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olors1.xml" ContentType="application/vnd.ms-office.chartcolorstyle+xml"/>
  <Override PartName="/xl/charts/colors2.xml" ContentType="application/vnd.ms-office.chartcolorstyle+xml"/>
  <Override PartName="/xl/charts/colors3.xml" ContentType="application/vnd.ms-office.chartcolorstyle+xml"/>
  <Override PartName="/xl/charts/style1.xml" ContentType="application/vnd.ms-office.chartstyle+xml"/>
  <Override PartName="/xl/charts/style2.xml" ContentType="application/vnd.ms-office.chartstyle+xml"/>
  <Override PartName="/xl/charts/style3.xml" ContentType="application/vnd.ms-office.chartstyle+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workbookProtection workbookPassword="FA97" lockStructure="1"/>
  <bookViews>
    <workbookView windowHeight="12390"/>
  </bookViews>
  <sheets>
    <sheet name="配装模拟" sheetId="1" r:id="rId1"/>
    <sheet name="外部影响" sheetId="12" r:id="rId2"/>
    <sheet name="战斗模拟" sheetId="9" r:id="rId3"/>
    <sheet name="装备属性" sheetId="6" r:id="rId4"/>
    <sheet name="装配复制" sheetId="11" r:id="rId5"/>
    <sheet name="加成统计" sheetId="5" r:id="rId6"/>
    <sheet name="技能加成" sheetId="2" r:id="rId7"/>
    <sheet name="抗性计算" sheetId="10" state="hidden" r:id="rId8"/>
    <sheet name="舰船数据" sheetId="3" state="hidden" r:id="rId9"/>
    <sheet name="装备数据" sheetId="4" state="hidden" r:id="rId10"/>
    <sheet name="弹药数据" sheetId="8" state="hidden" r:id="rId11"/>
    <sheet name="舰船模式" sheetId="13" state="hidden" r:id="rId12"/>
    <sheet name="版本" sheetId="7" r:id="rId13"/>
  </sheets>
  <definedNames>
    <definedName name="战列舰">配装模拟!$AC$2:$AC$29</definedName>
    <definedName name="工业舰">配装模拟!$AD$2:$AD$29</definedName>
    <definedName name="战巡舰">配装模拟!$AB$2:$AB$46</definedName>
    <definedName name="驱逐舰">配装模拟!$Z$2:$Z$56</definedName>
    <definedName name="护卫舰">配装模拟!$Y$2:$Y$72</definedName>
    <definedName name="巡洋舰">配装模拟!$AA$2:$AA$77</definedName>
    <definedName name="激光炮">配装模拟!$AG$2:$AG$7</definedName>
    <definedName name="磁轨炮">配装模拟!$AH$2:$AH$7</definedName>
    <definedName name="加农炮">配装模拟!$AI$2:$AI$7</definedName>
    <definedName name="裂解炮">配装模拟!$AJ$2:$AJ$3</definedName>
    <definedName name="采集设备">配装模拟!$AL$2:$AL$3</definedName>
    <definedName name="远程护盾回充器">配装模拟!$AM$2:$AM$4</definedName>
    <definedName name="远程装甲维修器">配装模拟!$AN$2:$AN$4</definedName>
    <definedName name="导弹发射器">配装模拟!$AK$2:$AK$9</definedName>
    <definedName name="电子战">配装模拟!$AG$22:$AG$28</definedName>
    <definedName name="掠能器">配装模拟!$AH$22:$AH$24</definedName>
    <definedName name="能量中和器">配装模拟!$AI$22:$AI$24</definedName>
    <definedName name="护盾力场模块">配装模拟!$AJ$22:$AJ$24</definedName>
    <definedName name="装甲连接模块">配装模拟!$AK$22:$AK$24</definedName>
    <definedName name="远程电容传输装置">配装模拟!$AL$22:$AL$24</definedName>
    <definedName name="群体护盾回充器">配装模拟!$AM$22:$AM$24</definedName>
    <definedName name="群体装甲维修器">配装模拟!$AN$22:$AN$24</definedName>
    <definedName name="群体电容传输器">配装模拟!$AO$22:$AO$24</definedName>
    <definedName name="无人机">配装模拟!$AF$22:$AF$25</definedName>
    <definedName name="护盾回充增量器">配装模拟!$AE$31:$AE$33</definedName>
    <definedName name="护盾扩展装置">配装模拟!$AF$31:$AF$33</definedName>
    <definedName name="护盾增强器">配装模拟!$AG$31:$AG$32</definedName>
    <definedName name="装甲维修器">配装模拟!$AH$31:$AH$33</definedName>
    <definedName name="装甲附甲板">配装模拟!$AI$31:$AI$33</definedName>
    <definedName name="装甲增强器">配装模拟!$AJ$31:$AJ$32</definedName>
    <definedName name="损伤控制">配装模拟!$AK$31</definedName>
    <definedName name="电容器电池">配装模拟!$AL$31:$AL$33</definedName>
    <definedName name="加力燃烧器">配装模拟!$AM$31:$AM$33</definedName>
    <definedName name="微型跃迁推进器">配装模拟!$AN$31:$AN$33</definedName>
    <definedName name="推进器改良">配装模拟!$AO$31:$AO$32</definedName>
    <definedName name="武器升级">配装模拟!$AP$31:$AP$40</definedName>
    <definedName name="隐身装备">配装模拟!$AQ$31:$AQ$32</definedName>
    <definedName name="无人机改装">配装模拟!$AH$39</definedName>
    <definedName name="防御改装">配装模拟!$AI$39:$AI$41</definedName>
    <definedName name="武器改装">配装模拟!$AG$39:$AG$43</definedName>
    <definedName name="导航改装">配装模拟!$AK$39</definedName>
    <definedName name="工程改装">配装模拟!$AL$39</definedName>
    <definedName name="电子改装">配装模拟!$AM$39</definedName>
    <definedName name="工业改装">配装模拟!$AN$39</definedName>
    <definedName name="小型脉冲激光炮">配装模拟!$AQ$2:$AQ$19</definedName>
    <definedName name="小型集束激光炮">配装模拟!$AR$2:$AR$19</definedName>
    <definedName name="中型脉冲激光炮">配装模拟!$AS$2:$AS$17</definedName>
    <definedName name="中型集束激光炮">配装模拟!$AT$2:$AT$17</definedName>
    <definedName name="大型脉冲激光炮">配装模拟!$AU$2:$AU$16</definedName>
    <definedName name="大型集束激光炮">配装模拟!$AV$2:$AV$16</definedName>
    <definedName name="大型短管磁轨炮">配装模拟!$BB$2:$BB$11</definedName>
    <definedName name="中型短管磁轨炮">配装模拟!$AZ$2:$AZ$12</definedName>
    <definedName name="大型来复磁轨炮">配装模拟!$BC$2:$BC$13</definedName>
    <definedName name="小型短管磁轨炮">配装模拟!$AX$2:$AX$14</definedName>
    <definedName name="中型来复磁轨炮">配装模拟!$BA$2:$BA$14</definedName>
    <definedName name="小型来复磁轨炮">配装模拟!$AY$2:$AY$16</definedName>
    <definedName name="小型自动加农炮">配装模拟!$BE$2:$BE$14</definedName>
    <definedName name="小型强袭加农炮">配装模拟!$BF$2:$BF$14</definedName>
    <definedName name="中型自动加农炮">配装模拟!$BG$2:$BG$12</definedName>
    <definedName name="中型强袭加农炮">配装模拟!$BH$2:$BH$12</definedName>
    <definedName name="大型自动加农炮">配装模拟!$BI$2:$BI$11</definedName>
    <definedName name="大型强袭加农炮">配装模拟!$BJ$2:$BJ$11</definedName>
    <definedName name="小型激流裂解炮">配装模拟!$BL$2:$BL$9</definedName>
    <definedName name="中型激流裂解炮">配装模拟!$BM$2:$BM$9</definedName>
    <definedName name="中型快速导弹发射器">配装模拟!$BQ$2:$BQ$15</definedName>
    <definedName name="小型鱼雷发射器">配装模拟!$BP$2:$BP$16</definedName>
    <definedName name="小型导弹发射器">配装模拟!$BO$2:$BO$17</definedName>
    <definedName name="中型导弹发射器">配装模拟!$BR$2:$BR$15</definedName>
    <definedName name="中型鱼雷发射器">配装模拟!$BS$2:$BS$15</definedName>
    <definedName name="大型快速导弹发射器">配装模拟!$BT$2:$BT$14</definedName>
    <definedName name="大型导弹发射器">配装模拟!$BU$2:$BU$14</definedName>
    <definedName name="大型鱼雷发射器">配装模拟!$BV$2:$BV$14</definedName>
    <definedName name="露天采矿器">配装模拟!$AT$19:$AT$25</definedName>
    <definedName name="采矿激光器">配装模拟!$AS$19:$AS$26</definedName>
    <definedName name="大型远程护盾回充器">配装模拟!$AZ$90:$AZ$103</definedName>
    <definedName name="中型远程护盾回充器">配装模拟!$AY$90:$AY$105</definedName>
    <definedName name="小型远程护盾回充器">配装模拟!$AX$90:$AX$106</definedName>
    <definedName name="大型远程装甲维修器">配装模拟!$BD$90:$BD$103</definedName>
    <definedName name="中型远程装甲维修器">配装模拟!$BC$90:$BC$105</definedName>
    <definedName name="小型远程装甲维修器">配装模拟!$BB$90:$BB$106</definedName>
    <definedName name="大型无人机">配装模拟!$BF$19:$BF$30</definedName>
    <definedName name="岗哨无人机">配装模拟!$BG$19:$BG$30</definedName>
    <definedName name="中型无人机">配装模拟!$BE$19:$BE$34</definedName>
    <definedName name="小型无人机">配装模拟!$BD$19:$BD$38</definedName>
    <definedName name="停滞缠绕光束">配装模拟!$BI$19:$BI$31</definedName>
    <definedName name="大型掠能器">配装模拟!$BN$19:$BN$24</definedName>
    <definedName name="中型掠能器">配装模拟!$BM$19:$BM$26</definedName>
    <definedName name="小型掠能器">配装模拟!$BL$19:$BL$27</definedName>
    <definedName name="大型能量中和器">配装模拟!$BR$19:$BR$24</definedName>
    <definedName name="中型能量中和器">配装模拟!$BQ$19:$BQ$26</definedName>
    <definedName name="小型能量中和器">配装模拟!$BP$19:$BP$27</definedName>
    <definedName name="小型护盾力场模块">配装模拟!$BY$8:$BY$22</definedName>
    <definedName name="中型护盾力场模块">配装模拟!$BZ$8:$BZ$22</definedName>
    <definedName name="大型护盾力场模块">配装模拟!$CA$8:$CA$21</definedName>
    <definedName name="小型装甲连接模块">配装模拟!$BY$59:$BY$73</definedName>
    <definedName name="中型装甲连接模块">配装模拟!$BZ$59:$BZ$73</definedName>
    <definedName name="大型装甲连接模块">配装模拟!$CA$59:$CA$72</definedName>
    <definedName name="大型远程电容传输装置">配装模拟!$AY$34:$AY$38</definedName>
    <definedName name="中型远程电容传输装置">配装模拟!$AX$34:$AX$40</definedName>
    <definedName name="小型远程电容传输装置">配装模拟!$AW$34:$AW$41</definedName>
    <definedName name="小型群体护盾回充器">配装模拟!$BA$34:$BA$43</definedName>
    <definedName name="中型群体护盾回充器">配装模拟!$BB$34:$BB$43</definedName>
    <definedName name="大型群体护盾回充器">配装模拟!$BC$34:$BC$42</definedName>
    <definedName name="小型群体装甲维修器">配装模拟!$BI$34:$BI$42</definedName>
    <definedName name="中型群体装甲维修器">配装模拟!$BJ$34:$BJ$42</definedName>
    <definedName name="大型群体装甲维修器">配装模拟!$BK$34:$BK$41</definedName>
    <definedName name="小型群体电容传输器">配装模拟!$BM$34:$BM$45</definedName>
    <definedName name="中型群体电容传输器">配装模拟!$BN$34:$BN$45</definedName>
    <definedName name="大型群体电容传输器">配装模拟!$BO$34:$BO$44</definedName>
    <definedName name="大型护盾回充增量器">配装模拟!$CA$26:$CA$45</definedName>
    <definedName name="中型护盾回充增量器">配装模拟!$BZ$26:$BZ$47</definedName>
    <definedName name="小型护盾回充增量器">配装模拟!$BY$26:$BY$49</definedName>
    <definedName name="大型护盾扩展装置">配装模拟!$BW$30:$BW$35</definedName>
    <definedName name="中型护盾扩展装置">配装模拟!$BV$30:$BV$37</definedName>
    <definedName name="小型护盾扩展装置">配装模拟!$BU$30:$BU$39</definedName>
    <definedName name="隐秘行动">配装模拟!$BV$47:$BV$52</definedName>
    <definedName name="隐形装置">配装模拟!$BU$47:$BU$54</definedName>
    <definedName name="索敌计算机">配装模拟!$BP$47:$BP$53</definedName>
    <definedName name="导弹制导计算机">配装模拟!$BQ$47:$BQ$53</definedName>
    <definedName name="无人机导航电脑">配装模拟!$BR$47:$BR$54</definedName>
    <definedName name="全方位索敌连接">配装模拟!$BS$47:$BS$55</definedName>
    <definedName name="无人机伤害增效装置">配装模拟!$BO$47:$BO$56</definedName>
    <definedName name="弹道控制系统">配装模拟!$BN$47:$BN$61</definedName>
    <definedName name="磁场稳定设备">配装模拟!$BK$47:$BK$59</definedName>
    <definedName name="散热槽">配装模拟!$BJ$47:$BJ$64</definedName>
    <definedName name="宏粒子稳定器">配装模拟!$BM$47:$BM$54</definedName>
    <definedName name="回转稳定设备">配装模拟!$BL$47:$BL$59</definedName>
    <definedName name="跃迁稳定器">配装模拟!$BH$47:$BH$53</definedName>
    <definedName name="惯性稳定器">配装模拟!$BG$47:$BG$56</definedName>
    <definedName name="大型跃迁推进器">配装模拟!$BE$47:$BE$57</definedName>
    <definedName name="中型跃迁推进器">配装模拟!$BD$47:$BD$59</definedName>
    <definedName name="小型跃迁推进器">配装模拟!$BC$47:$BC$60</definedName>
    <definedName name="大型加力燃烧器">配装模拟!$BA$47:$BA$61</definedName>
    <definedName name="中型加力燃烧器">配装模拟!$AZ$47:$AZ$63</definedName>
    <definedName name="小型加力燃烧器">配装模拟!$AY$47:$AY$65</definedName>
    <definedName name="大型电容器电池">配装模拟!$AW$47:$AW$55</definedName>
    <definedName name="中型电容器电池">配装模拟!$AV$47:$AV$57</definedName>
    <definedName name="小型电容器电池">配装模拟!$AU$47:$AU$58</definedName>
    <definedName name="损伤控制器">配装模拟!$AS$47:$AS$55</definedName>
    <definedName name="适应性装甲增强器">配装模拟!$AQ$47:$AQ$64</definedName>
    <definedName name="反应式装甲增强器">配装模拟!$AP$47:$AP$65</definedName>
    <definedName name="大型装甲附甲板">配装模拟!$AN$47:$AN$52</definedName>
    <definedName name="中型装甲附甲板">配装模拟!$AM$47:$AM$62</definedName>
    <definedName name="小型装甲附甲板">配装模拟!$AL$47:$AL$65</definedName>
    <definedName name="大型装甲维修器">配装模拟!$AJ$47:$AJ$61</definedName>
    <definedName name="中型装甲维修器">配装模拟!$AI$47:$AI$63</definedName>
    <definedName name="小型装甲维修器">配装模拟!$AH$47:$AH$65</definedName>
    <definedName name="自适应护盾增强系统">配装模拟!$AF$47:$AF$62</definedName>
    <definedName name="反应式护盾增强器">配装模拟!$AE$47:$AE$66</definedName>
    <definedName name="磁轨炮改装件">配装模拟!$AD$70:$AD$94</definedName>
    <definedName name="激光炮改装件">配装模拟!$AE$70:$AE$94</definedName>
    <definedName name="加农炮改装件">配装模拟!$AF$70:$AF$89</definedName>
    <definedName name="裂解炮改装件">配装模拟!$AG$70:$AG$94</definedName>
    <definedName name="导弹发射器改装件">配装模拟!$AH$70:$AH$99</definedName>
    <definedName name="无人机改装件">配装模拟!$AJ$70:$AJ$89</definedName>
    <definedName name="护盾改装件">配装模拟!$AL$70:$AL$109</definedName>
    <definedName name="装甲改装件">配装模拟!$AM$70:$AM$109</definedName>
    <definedName name="结构改装件">配装模拟!$AN$70:$AN$94</definedName>
    <definedName name="航天技术改装件">配装模拟!$AP$70:$AP$102</definedName>
    <definedName name="工程改装件">配装模拟!$AR$70:$AR$89</definedName>
    <definedName name="扫描改装件">配装模拟!$AT$70:$AT$79</definedName>
    <definedName name="采矿改装件">配装模拟!$AV$70:$AV$89</definedName>
    <definedName name="solver_opt" localSheetId="0" hidden="1">配装模拟!$W$5</definedName>
    <definedName name="solver_typ" localSheetId="0" hidden="1">3</definedName>
    <definedName name="solver_val" localSheetId="0" hidden="1">0</definedName>
    <definedName name="solver_adj" localSheetId="0" hidden="1">配装模拟!$X$5</definedName>
    <definedName name="solver_neg" localSheetId="0" hidden="1">1</definedName>
    <definedName name="solver_num" localSheetId="0" hidden="1">0</definedName>
    <definedName name="solver_lin" localSheetId="0" hidden="1">0</definedName>
    <definedName name="solver_eng" localSheetId="0" hidden="1">1</definedName>
    <definedName name="solver_ver" localSheetId="0" hidden="1">3</definedName>
    <definedName name="solver_pre" localSheetId="0" hidden="1">0.000001</definedName>
    <definedName name="solver_itr" localSheetId="0" hidden="1">0</definedName>
    <definedName name="solver_tim" localSheetId="0" hidden="1">0</definedName>
    <definedName name="solver_tol" localSheetId="0" hidden="1">0.01</definedName>
    <definedName name="solver_sho" localSheetId="0" hidden="1">0</definedName>
    <definedName name="solver_rlx" localSheetId="0" hidden="1">0</definedName>
    <definedName name="solver_nod" localSheetId="0" hidden="1">0</definedName>
    <definedName name="solver_mip" localSheetId="0" hidden="1">0</definedName>
    <definedName name="solver_scl" localSheetId="0" hidden="1">1</definedName>
    <definedName name="solver_cvg" localSheetId="0" hidden="1">0.0001</definedName>
    <definedName name="solver_drv" localSheetId="0" hidden="1">1</definedName>
    <definedName name="solver_msl" localSheetId="0" hidden="1">0</definedName>
    <definedName name="solver_ssz" localSheetId="0" hidden="1">100</definedName>
    <definedName name="solver_rsd" localSheetId="0" hidden="1">0</definedName>
    <definedName name="solver_rbv" localSheetId="0" hidden="1">1</definedName>
    <definedName name="坐标轴" localSheetId="2">OFFSET(战斗模拟!$AC$39,0,0,1,战斗模拟!$X$19*2+1)</definedName>
    <definedName name="数据1" localSheetId="2">OFFSET(战斗模拟!$AB$40,0,0,1,战斗模拟!$X$19*2+2)</definedName>
    <definedName name="数据2" localSheetId="2">OFFSET(战斗模拟!$AB$41,0,0,1,战斗模拟!$X$19*2+2)</definedName>
    <definedName name="数据3" localSheetId="2">OFFSET(战斗模拟!$AB$42,0,0,1,战斗模拟!$X$19*2+2)</definedName>
    <definedName name="数据4" localSheetId="2">OFFSET(战斗模拟!$AB$43,0,0,1,战斗模拟!$X$19*2+2)</definedName>
    <definedName name="跃迁扰乱设备">配装模拟!$BJ$19:$BJ$31</definedName>
    <definedName name="拦截装备">配装模拟!$AP$22:$AP$23</definedName>
    <definedName name="拦截泡发射器">配装模拟!$BD$70:$BD$74</definedName>
    <definedName name="跃迁扰断力场发生器">配装模拟!$BE$70:$BE$74</definedName>
    <definedName name="感应抑阻装置">配装模拟!$AY$70:$AY$77</definedName>
    <definedName name="目标标记装置">配装模拟!$BA$70:$BA$77</definedName>
    <definedName name="制导干扰设备">配装模拟!$BB$70:$BB$77</definedName>
    <definedName name="索敌扰断设备">配装模拟!$AZ$70:$AZ$78</definedName>
    <definedName name="跃迁扰频设备">配装模拟!$AX$70:$AX$82</definedName>
    <definedName name="旗舰">配装模拟!$AE$2:$AE$5</definedName>
    <definedName name="指挥装备">配装模拟!$AQ$22:$AQ$24</definedName>
    <definedName name="空间探测装备">配装模拟!$AR$22:$AR$23</definedName>
    <definedName name="护盾指挥脉冲波">配装模拟!$BH$70:$BH$74</definedName>
    <definedName name="装甲指挥脉冲波">配装模拟!$BI$70:$BI$74</definedName>
    <definedName name="游击战指挥脉冲波">配装模拟!$BJ$70:$BJ$74</definedName>
    <definedName name="广域波谐振模拟器">配装模拟!$BM$70:$BM$74</definedName>
    <definedName name="狭域波谐振模拟器">配装模拟!$BN$70:$BN$74</definedName>
    <definedName name="战斗改装集成">配装模拟!$AJ$39</definedName>
    <definedName name="工程改装集成">配装模拟!$AO$39</definedName>
    <definedName name="战斗改装件集成">配装模拟!$BH$90:$BH$92</definedName>
    <definedName name="工程改装件集成">配装模拟!$BI$90:$BI$92</definedName>
  </definedNames>
  <calcPr calcId="144525"/>
</workbook>
</file>

<file path=xl/sharedStrings.xml><?xml version="1.0" encoding="utf-8"?>
<sst xmlns="http://schemas.openxmlformats.org/spreadsheetml/2006/main" count="28159" uniqueCount="4260">
  <si>
    <t>请在绿色底色的单元格中选择需要进行配装的舰船、技能等数据，或输入所需数值，并于下方着色的槽位区域选择期望的装备和改装件，其余参数将自动进行计算
如需自定义技能等级，请将右侧角色技能选择为自定义，并在下方表格中切换至技能加成表，填写自己的技能等级。装备属性表可以查看已安装的装备的全部属性</t>
  </si>
  <si>
    <t>角色技能</t>
  </si>
  <si>
    <t>专家4级</t>
  </si>
  <si>
    <t>无技能</t>
  </si>
  <si>
    <t>护卫舰</t>
  </si>
  <si>
    <t>驱逐舰</t>
  </si>
  <si>
    <t>巡洋舰</t>
  </si>
  <si>
    <t>战巡舰</t>
  </si>
  <si>
    <t>战列舰</t>
  </si>
  <si>
    <t>工业舰</t>
  </si>
  <si>
    <t>旗舰</t>
  </si>
  <si>
    <t>激光炮</t>
  </si>
  <si>
    <t>磁轨炮</t>
  </si>
  <si>
    <t>加农炮</t>
  </si>
  <si>
    <t>裂解炮</t>
  </si>
  <si>
    <t>导弹发射器</t>
  </si>
  <si>
    <t>采集设备</t>
  </si>
  <si>
    <t>远程护盾回充器</t>
  </si>
  <si>
    <t>远程装甲维修器</t>
  </si>
  <si>
    <t>小型脉冲激光炮</t>
  </si>
  <si>
    <t>小型集束激光炮</t>
  </si>
  <si>
    <t>中型脉冲激光炮</t>
  </si>
  <si>
    <t>中型集束激光炮</t>
  </si>
  <si>
    <t>大型脉冲激光炮</t>
  </si>
  <si>
    <t>大型集束激光炮</t>
  </si>
  <si>
    <t>小型短管磁轨炮</t>
  </si>
  <si>
    <t>小型来复磁轨炮</t>
  </si>
  <si>
    <t>中型短管磁轨炮</t>
  </si>
  <si>
    <t>中型来复磁轨炮</t>
  </si>
  <si>
    <t>大型短管磁轨炮</t>
  </si>
  <si>
    <t>大型来复磁轨炮</t>
  </si>
  <si>
    <t>小型自动加农炮</t>
  </si>
  <si>
    <t>小型强袭加农炮</t>
  </si>
  <si>
    <t>中型自动加农炮</t>
  </si>
  <si>
    <t>中型强袭加农炮</t>
  </si>
  <si>
    <t>大型自动加农炮</t>
  </si>
  <si>
    <t>大型强袭加农炮</t>
  </si>
  <si>
    <t>小型激流裂解炮</t>
  </si>
  <si>
    <t>中型激流裂解炮</t>
  </si>
  <si>
    <t>小型导弹发射器</t>
  </si>
  <si>
    <t>小型鱼雷发射器</t>
  </si>
  <si>
    <t>中型快速导弹发射器</t>
  </si>
  <si>
    <t>中型导弹发射器</t>
  </si>
  <si>
    <t>中型鱼雷发射器</t>
  </si>
  <si>
    <t>大型快速导弹发射器</t>
  </si>
  <si>
    <t>大型导弹发射器</t>
  </si>
  <si>
    <t>大型鱼雷发射器</t>
  </si>
  <si>
    <t>基础3级</t>
  </si>
  <si>
    <t>加姆级</t>
  </si>
  <si>
    <t>海燕级</t>
  </si>
  <si>
    <t>奥苏斯级</t>
  </si>
  <si>
    <t>猛鲑级</t>
  </si>
  <si>
    <t>响尾蛇级</t>
  </si>
  <si>
    <t>冲锋者级训练舰</t>
  </si>
  <si>
    <t>渡神级</t>
  </si>
  <si>
    <t>采矿激光器</t>
  </si>
  <si>
    <t>小型远程护盾回充器</t>
  </si>
  <si>
    <t>小型远程装甲维修器</t>
  </si>
  <si>
    <t>MK1小型脉冲激光炮</t>
  </si>
  <si>
    <t>MK1小型集束激光炮</t>
  </si>
  <si>
    <t>MK5中型脉冲激光炮</t>
  </si>
  <si>
    <t>MK5中型集束激光炮</t>
  </si>
  <si>
    <t>MK7大型脉冲激光炮</t>
  </si>
  <si>
    <t>MK7大型集束激光炮</t>
  </si>
  <si>
    <t>MK1小型短管磁轨炮</t>
  </si>
  <si>
    <t>MK1小型来复磁轨炮</t>
  </si>
  <si>
    <t>MK5中型短管磁轨炮</t>
  </si>
  <si>
    <t>MK5中型来复磁轨炮</t>
  </si>
  <si>
    <t>MK7大型短管磁轨炮</t>
  </si>
  <si>
    <t>MK7大型来复磁轨炮</t>
  </si>
  <si>
    <t>MK1小型自动加农炮</t>
  </si>
  <si>
    <t>MK1小型强袭加农炮</t>
  </si>
  <si>
    <t>MK5中型自动加农炮</t>
  </si>
  <si>
    <t>MK5中型强袭加农炮</t>
  </si>
  <si>
    <t>MK7大型自动加农炮</t>
  </si>
  <si>
    <t>MK7大型强袭加农炮</t>
  </si>
  <si>
    <t>归人小型激流裂解炮</t>
  </si>
  <si>
    <t>归人中型激流裂解炮</t>
  </si>
  <si>
    <t>MK1小型导弹发射器</t>
  </si>
  <si>
    <t>MK3小型鱼雷发射器</t>
  </si>
  <si>
    <t>MK5中型快速导弹发射器</t>
  </si>
  <si>
    <t>MK5中型导弹发射器</t>
  </si>
  <si>
    <t>MK5中型鱼雷发射器</t>
  </si>
  <si>
    <t>MK7大型快速导弹发射器</t>
  </si>
  <si>
    <t>MK7大型巡航导弹发射器</t>
  </si>
  <si>
    <t>MK7大型鱼雷发射器</t>
  </si>
  <si>
    <t>舰船类型</t>
  </si>
  <si>
    <t>舰船名称</t>
  </si>
  <si>
    <t>噩梦级</t>
  </si>
  <si>
    <t>槽位</t>
  </si>
  <si>
    <t>高槽</t>
  </si>
  <si>
    <t>无人机槽</t>
  </si>
  <si>
    <t>中槽</t>
  </si>
  <si>
    <t>舰船模式</t>
  </si>
  <si>
    <t>常规模式</t>
  </si>
  <si>
    <t>导弹</t>
  </si>
  <si>
    <t>基础4级</t>
  </si>
  <si>
    <t>夜魔侠级</t>
  </si>
  <si>
    <t>渡鸦级</t>
  </si>
  <si>
    <t>塞纳波级</t>
  </si>
  <si>
    <t>幼龙级</t>
  </si>
  <si>
    <t>冲锋者级</t>
  </si>
  <si>
    <t>芬利厄级</t>
  </si>
  <si>
    <t>露天采矿器</t>
  </si>
  <si>
    <t>中型远程护盾回充器</t>
  </si>
  <si>
    <t>中型远程装甲维修器</t>
  </si>
  <si>
    <t>MK3小型脉冲激光炮</t>
  </si>
  <si>
    <t>MK3小型集束激光炮</t>
  </si>
  <si>
    <t>MK7中型脉冲激光炮</t>
  </si>
  <si>
    <t>MK7中型集束激光炮</t>
  </si>
  <si>
    <t>MK9大型脉冲激光炮</t>
  </si>
  <si>
    <t>MK9大型集束激光炮</t>
  </si>
  <si>
    <t>MK3小型短管磁轨炮</t>
  </si>
  <si>
    <t>MK3小型来复磁轨炮</t>
  </si>
  <si>
    <t>MK7中型短管磁轨炮</t>
  </si>
  <si>
    <t>MK7中型来复磁轨炮</t>
  </si>
  <si>
    <t>MK9大型短管磁轨炮</t>
  </si>
  <si>
    <t>MK9大型来复磁轨炮</t>
  </si>
  <si>
    <t>MK3小型自动加农炮</t>
  </si>
  <si>
    <t>MK3小型强袭加农炮</t>
  </si>
  <si>
    <t>MK7中型自动加农炮</t>
  </si>
  <si>
    <t>MK7中型强袭加农炮</t>
  </si>
  <si>
    <t>MK9大型自动加农炮</t>
  </si>
  <si>
    <t>MK9大型强袭加农炮</t>
  </si>
  <si>
    <t>殷郡小型激流裂解炮</t>
  </si>
  <si>
    <t>殷郡中型激流裂解炮</t>
  </si>
  <si>
    <t>MK3小型导弹发射器</t>
  </si>
  <si>
    <t>MK5小型鱼雷发射器</t>
  </si>
  <si>
    <t>MK7中型快速导弹发射器</t>
  </si>
  <si>
    <t>MK7中型导弹发射器</t>
  </si>
  <si>
    <t>MK7中型鱼雷发射器</t>
  </si>
  <si>
    <t>MK9大型快速导弹发射器</t>
  </si>
  <si>
    <t>MK9大型巡航导弹发射器</t>
  </si>
  <si>
    <t>MK9大型鱼雷发射器</t>
  </si>
  <si>
    <t>激光</t>
  </si>
  <si>
    <t>低4中3</t>
  </si>
  <si>
    <t>德拉米尔级</t>
  </si>
  <si>
    <t>海燕级 II</t>
  </si>
  <si>
    <t>毒蜥级</t>
  </si>
  <si>
    <t>飓风级</t>
  </si>
  <si>
    <t>巴戈龙级</t>
  </si>
  <si>
    <t>冲锋者级 II</t>
  </si>
  <si>
    <t>普罗维登斯级</t>
  </si>
  <si>
    <t>大型远程护盾回充器</t>
  </si>
  <si>
    <t>大型远程装甲维修器</t>
  </si>
  <si>
    <t>MK5小型脉冲激光炮</t>
  </si>
  <si>
    <t>MK5小型集束激光炮</t>
  </si>
  <si>
    <t>MK9中型脉冲激光炮</t>
  </si>
  <si>
    <t>MK9中型集束激光炮</t>
  </si>
  <si>
    <t>战戟大型脉冲激光炮</t>
  </si>
  <si>
    <t>投石车大型集束激光炮</t>
  </si>
  <si>
    <t>MK5小型短管磁轨炮</t>
  </si>
  <si>
    <t>MK5小型来复磁轨炮</t>
  </si>
  <si>
    <t>MK9中型短管磁轨炮</t>
  </si>
  <si>
    <t>MK9中型来复磁轨炮</t>
  </si>
  <si>
    <t>骗子大型短管磁轨炮</t>
  </si>
  <si>
    <t>纽扣大型来复磁轨炮</t>
  </si>
  <si>
    <t>MK5小型自动加农炮</t>
  </si>
  <si>
    <t>MK5小型强袭加农炮</t>
  </si>
  <si>
    <t>MK9中型自动加农炮</t>
  </si>
  <si>
    <t>MK9中型强袭加农炮</t>
  </si>
  <si>
    <t>摇摆大型自动加农炮</t>
  </si>
  <si>
    <t>摇摆大型强袭加农炮</t>
  </si>
  <si>
    <t>逝者小型激流裂解炮</t>
  </si>
  <si>
    <t>逝者中型激流裂解炮</t>
  </si>
  <si>
    <t>MK5小型导弹发射器</t>
  </si>
  <si>
    <t>MK7小型鱼雷发射器</t>
  </si>
  <si>
    <t>MK9中型快速导弹发射器</t>
  </si>
  <si>
    <t>MK9中型导弹发射器</t>
  </si>
  <si>
    <t>MK9中型鱼雷发射器</t>
  </si>
  <si>
    <t>绞架大型快速导弹发射器</t>
  </si>
  <si>
    <t>绞架大型巡航导弹发射器</t>
  </si>
  <si>
    <t>雷暴大型鱼雷发射器</t>
  </si>
  <si>
    <t>每秒伤害</t>
  </si>
  <si>
    <t>HP/S</t>
  </si>
  <si>
    <t>齐射伤害</t>
  </si>
  <si>
    <t>HP</t>
  </si>
  <si>
    <t>低槽</t>
  </si>
  <si>
    <t>战斗改装件</t>
  </si>
  <si>
    <t>工程改装件</t>
  </si>
  <si>
    <t>科技等级</t>
  </si>
  <si>
    <t>磁轨</t>
  </si>
  <si>
    <t>低5中4</t>
  </si>
  <si>
    <t>a</t>
  </si>
  <si>
    <t>魔女级</t>
  </si>
  <si>
    <t>海燕级海军型</t>
  </si>
  <si>
    <t>幽灵级</t>
  </si>
  <si>
    <t>暴风级</t>
  </si>
  <si>
    <t>马克瑞级</t>
  </si>
  <si>
    <t>冲锋者级 III</t>
  </si>
  <si>
    <t>方尖塔级</t>
  </si>
  <si>
    <t>MK7小型脉冲激光炮</t>
  </si>
  <si>
    <t>MK7小型集束激光炮</t>
  </si>
  <si>
    <t>马枪中型脉冲激光炮</t>
  </si>
  <si>
    <t>石弓中型集束激光炮</t>
  </si>
  <si>
    <t>帝国海军大型脉冲激光炮</t>
  </si>
  <si>
    <t>帝国海军大型集束激光炮</t>
  </si>
  <si>
    <t>MK7小型短管磁轨炮</t>
  </si>
  <si>
    <t>MK7小型来复磁轨炮</t>
  </si>
  <si>
    <t>恶徒中型短管磁轨炮</t>
  </si>
  <si>
    <t>火石中型来复磁轨炮</t>
  </si>
  <si>
    <t>联邦海军大型短管磁轨炮</t>
  </si>
  <si>
    <t>加达里海军大型来复磁轨炮</t>
  </si>
  <si>
    <t>MK7小型自动加农炮</t>
  </si>
  <si>
    <t>MK7小型强袭加农炮</t>
  </si>
  <si>
    <t>摇摆中型自动加农炮</t>
  </si>
  <si>
    <t>摇摆中型强袭加农炮</t>
  </si>
  <si>
    <t>共和舰队大型自动加农炮</t>
  </si>
  <si>
    <t>共和舰队大型强袭加农炮</t>
  </si>
  <si>
    <t>牺牲小型激流裂解炮</t>
  </si>
  <si>
    <t>牺牲中型激流裂解炮</t>
  </si>
  <si>
    <t>MK7小型导弹发射器</t>
  </si>
  <si>
    <t>MK9小型鱼雷发射器</t>
  </si>
  <si>
    <t>挑战者中型快速导弹发射器</t>
  </si>
  <si>
    <t>挑战者中型导弹发射器</t>
  </si>
  <si>
    <t>挑战者中型鱼雷发射器</t>
  </si>
  <si>
    <t>加达里海军大型快速导弹发射器</t>
  </si>
  <si>
    <t>加达里海军大型巡航导弹发射器</t>
  </si>
  <si>
    <t>加达里海军大型鱼雷发射器</t>
  </si>
  <si>
    <t>每秒采矿量</t>
  </si>
  <si>
    <t>立方/S</t>
  </si>
  <si>
    <t>单次采矿量</t>
  </si>
  <si>
    <t>立方</t>
  </si>
  <si>
    <t>加农</t>
  </si>
  <si>
    <t>专家3级</t>
  </si>
  <si>
    <t>潜龙级</t>
  </si>
  <si>
    <t>渡鸦级狙击型</t>
  </si>
  <si>
    <t>阿什姆级</t>
  </si>
  <si>
    <t>暴风级原型机</t>
  </si>
  <si>
    <t>复仇者级</t>
  </si>
  <si>
    <t>冲锋者级 IV</t>
  </si>
  <si>
    <t>MK9小型脉冲激光炮</t>
  </si>
  <si>
    <t>MK9小型集束激光炮</t>
  </si>
  <si>
    <t>帝国海军中型脉冲激光炮</t>
  </si>
  <si>
    <t>帝国海军中型集束激光炮</t>
  </si>
  <si>
    <t>萨沙爱国者大型脉冲激光炮</t>
  </si>
  <si>
    <t>萨沙爱国者大型集束激光炮</t>
  </si>
  <si>
    <t>MK9小型短管磁轨炮</t>
  </si>
  <si>
    <t>MK9小型来复磁轨炮</t>
  </si>
  <si>
    <t>联邦海军中型短管磁轨炮</t>
  </si>
  <si>
    <t>加达里海军中型来复磁轨炮</t>
  </si>
  <si>
    <t>暗影天蛇大型短管磁轨炮</t>
  </si>
  <si>
    <t>联邦海军大型来复磁轨炮</t>
  </si>
  <si>
    <t>MK9小型自动加农炮</t>
  </si>
  <si>
    <t>MK9小型强袭加农炮</t>
  </si>
  <si>
    <t>共和舰队中型自动加农炮</t>
  </si>
  <si>
    <t>共和舰队中型强袭加农炮</t>
  </si>
  <si>
    <t>主天使大型自动加农炮</t>
  </si>
  <si>
    <t>主天使大型强袭加农炮</t>
  </si>
  <si>
    <t>尉C小型激流裂解炮</t>
  </si>
  <si>
    <t>丞C中型激流裂解炮</t>
  </si>
  <si>
    <t>MK9小型导弹发射器</t>
  </si>
  <si>
    <t>烽火小型鱼雷发射器</t>
  </si>
  <si>
    <t>加达里海军中型快速导弹发射器</t>
  </si>
  <si>
    <t>加达里海军中型导弹发射器</t>
  </si>
  <si>
    <t>加达里海军中型鱼雷发射器</t>
  </si>
  <si>
    <t>共和舰队大型快速导弹发射器</t>
  </si>
  <si>
    <t>共和舰队大型巡航导弹发射器</t>
  </si>
  <si>
    <t>共和舰队大型鱼雷发射器</t>
  </si>
  <si>
    <t>电容量</t>
  </si>
  <si>
    <t>GJ</t>
  </si>
  <si>
    <t>电容回充时间</t>
  </si>
  <si>
    <t>S</t>
  </si>
  <si>
    <t>最大电容回充速度</t>
  </si>
  <si>
    <t>GJ/S</t>
  </si>
  <si>
    <t>最大电容消耗</t>
  </si>
  <si>
    <t>舰船电容状况</t>
  </si>
  <si>
    <t>裂解</t>
  </si>
  <si>
    <t>b1</t>
  </si>
  <si>
    <t>阿斯特罗级</t>
  </si>
  <si>
    <t>渡鸦级训练舰</t>
  </si>
  <si>
    <t>警惕级</t>
  </si>
  <si>
    <t>先知级</t>
  </si>
  <si>
    <t>涅斯托级</t>
  </si>
  <si>
    <t>回旋者级</t>
  </si>
  <si>
    <t>长弓小型脉冲激光炮</t>
  </si>
  <si>
    <t>权杖小型集束激光炮</t>
  </si>
  <si>
    <t>萨沙爱国者中型脉冲激光炮</t>
  </si>
  <si>
    <t>萨沙爱国者中型集束激光炮</t>
  </si>
  <si>
    <t>黑暗血袭者大型脉冲激光炮</t>
  </si>
  <si>
    <t>黑暗血袭者大型集束激光炮</t>
  </si>
  <si>
    <t>商人小型短管磁轨炮</t>
  </si>
  <si>
    <t>茅斯卡特小型来复磁轨炮</t>
  </si>
  <si>
    <t>暗影天蛇中型短管磁轨炮</t>
  </si>
  <si>
    <t>联邦海军中型来复磁轨炮</t>
  </si>
  <si>
    <t>毒药大型短管磁轨炮</t>
  </si>
  <si>
    <t>恐惧古斯塔斯大型来复磁轨炮</t>
  </si>
  <si>
    <t>摇摆小型自动加农炮</t>
  </si>
  <si>
    <t>摇摆小型强袭加农炮</t>
  </si>
  <si>
    <t>主天使中型自动加农炮</t>
  </si>
  <si>
    <t>主天使中型强袭加农炮</t>
  </si>
  <si>
    <t>长者大型自动加农炮</t>
  </si>
  <si>
    <t>长者大型强袭加农炮</t>
  </si>
  <si>
    <t>尉B小型激流裂解炮</t>
  </si>
  <si>
    <t>丞B中型激流裂解炮</t>
  </si>
  <si>
    <t>绞架小型导弹发射器</t>
  </si>
  <si>
    <t>加达里海军小型鱼雷发射器</t>
  </si>
  <si>
    <t>共和舰队中型快速导弹发射器</t>
  </si>
  <si>
    <t>共和舰队中型导弹发射器</t>
  </si>
  <si>
    <t>共和舰队中型鱼雷发射器</t>
  </si>
  <si>
    <t>萨沙爱国者大型快速导弹发射器</t>
  </si>
  <si>
    <t>萨沙爱国者大型巡航导弹发射器</t>
  </si>
  <si>
    <t>萨沙爱国者大型鱼雷发射器</t>
  </si>
  <si>
    <t>小型护盾力场模块</t>
  </si>
  <si>
    <t>中型护盾力场模块</t>
  </si>
  <si>
    <t>大型护盾力场模块</t>
  </si>
  <si>
    <t>飞行速度</t>
  </si>
  <si>
    <t>M/S</t>
  </si>
  <si>
    <t>舰船质量</t>
  </si>
  <si>
    <t>T</t>
  </si>
  <si>
    <t>惯性系数</t>
  </si>
  <si>
    <t>倍</t>
  </si>
  <si>
    <t>最长起跳时间</t>
  </si>
  <si>
    <t>电容稳定比例</t>
  </si>
  <si>
    <t>无人机</t>
  </si>
  <si>
    <t>全部5级</t>
  </si>
  <si>
    <t>凝血级</t>
  </si>
  <si>
    <t>长尾鲛级</t>
  </si>
  <si>
    <t>斯特修斯级</t>
  </si>
  <si>
    <t>先驱者级</t>
  </si>
  <si>
    <t>巴盖斯级</t>
  </si>
  <si>
    <t>猎获级</t>
  </si>
  <si>
    <t>帝国海军小型脉冲激光炮</t>
  </si>
  <si>
    <t>帝国海军小型集束激光炮</t>
  </si>
  <si>
    <t>黑暗血袭者中型脉冲激光炮</t>
  </si>
  <si>
    <t>黑暗血袭者中型集速激光炮</t>
  </si>
  <si>
    <t>毁灭大型脉冲激光炮</t>
  </si>
  <si>
    <t>毁灭大型集束激光炮</t>
  </si>
  <si>
    <t>联邦海军小型短管磁轨炮</t>
  </si>
  <si>
    <t>加达里海军小型来复磁轨炮</t>
  </si>
  <si>
    <t>富豪中型短管磁轨炮</t>
  </si>
  <si>
    <t>恐惧古斯塔斯中型来复磁轨炮</t>
  </si>
  <si>
    <t>科尔C大型短管磁轨炮</t>
  </si>
  <si>
    <t>暗影天蛇大型来复磁轨炮</t>
  </si>
  <si>
    <t>共和舰队小型自动加农炮</t>
  </si>
  <si>
    <t>共和舰队小型强袭加农炮</t>
  </si>
  <si>
    <t>自由中型自动加农炮</t>
  </si>
  <si>
    <t>自由中型强袭加农炮</t>
  </si>
  <si>
    <t>吉斯特C大型自动加农炮</t>
  </si>
  <si>
    <t>吉斯特C大型强袭加农炮</t>
  </si>
  <si>
    <t>尉A小型激流裂解炮</t>
  </si>
  <si>
    <t>丞A中型激流裂解炮</t>
  </si>
  <si>
    <t>加达里海军小型导弹发射器</t>
  </si>
  <si>
    <t>共和舰队小型鱼雷发射器</t>
  </si>
  <si>
    <t>萨沙爱国者中型快速导弹发射器</t>
  </si>
  <si>
    <t>萨沙爱国者中型导弹发射器</t>
  </si>
  <si>
    <t>萨沙爱国者中型鱼雷发射器</t>
  </si>
  <si>
    <t>恐惧古斯塔斯大型快速导弹发射器</t>
  </si>
  <si>
    <t>恐惧古斯塔斯大型巡航导弹发射器</t>
  </si>
  <si>
    <t>恐惧古斯塔斯大型鱼雷发射器</t>
  </si>
  <si>
    <t>MK5小型护盾立场模块</t>
  </si>
  <si>
    <t>MK5中型护盾立场模块</t>
  </si>
  <si>
    <t>MK7大型护盾立场模块</t>
  </si>
  <si>
    <t>信号半径</t>
  </si>
  <si>
    <t>M</t>
  </si>
  <si>
    <t>扫描分辨率</t>
  </si>
  <si>
    <t>MM</t>
  </si>
  <si>
    <t>感应强度</t>
  </si>
  <si>
    <t>点</t>
  </si>
  <si>
    <t>允许锁定数</t>
  </si>
  <si>
    <t>个</t>
  </si>
  <si>
    <t>电量持续时间</t>
  </si>
  <si>
    <t>激活</t>
  </si>
  <si>
    <t>矿枪</t>
  </si>
  <si>
    <t>自定义</t>
  </si>
  <si>
    <t>c1</t>
  </si>
  <si>
    <t>秃鹫级</t>
  </si>
  <si>
    <t>弯刀级</t>
  </si>
  <si>
    <t>黑鸟级</t>
  </si>
  <si>
    <t>先驱者级原型机</t>
  </si>
  <si>
    <t>毒蝎级</t>
  </si>
  <si>
    <t>妄想级</t>
  </si>
  <si>
    <t>萨沙爱国者小型脉冲激光炮</t>
  </si>
  <si>
    <t>萨沙爱国者小型集束激光炮</t>
  </si>
  <si>
    <t>仪式中型脉冲激光炮</t>
  </si>
  <si>
    <t>仪式中型集束激光炮</t>
  </si>
  <si>
    <t>森屠斯C大型脉冲激光炮</t>
  </si>
  <si>
    <t>森屠斯C大型集束激光炮</t>
  </si>
  <si>
    <t>暗影天蛇小型短管磁轨炮</t>
  </si>
  <si>
    <t>联邦海军小型来复磁轨炮</t>
  </si>
  <si>
    <t>克尔鲁姆C中型短管磁轨炮</t>
  </si>
  <si>
    <t>暗影天蛇中型来复磁轨炮</t>
  </si>
  <si>
    <t>科尔B大型短管磁轨炮</t>
  </si>
  <si>
    <t>毒药大型来复磁轨炮</t>
  </si>
  <si>
    <t>主天使小型自动加农炮</t>
  </si>
  <si>
    <t>主天使小型强袭加农炮</t>
  </si>
  <si>
    <t>吉斯塔姆C中型自动加农炮</t>
  </si>
  <si>
    <t>吉斯塔姆C中型强袭加农炮</t>
  </si>
  <si>
    <t>吉斯特B大型自动加农炮</t>
  </si>
  <si>
    <t>吉斯特B大型强袭加农炮</t>
  </si>
  <si>
    <t>尉X小型激流裂解炮</t>
  </si>
  <si>
    <t>丞X中型激流裂解炮</t>
  </si>
  <si>
    <t>共和舰队小型导弹发射器</t>
  </si>
  <si>
    <t>萨沙爱国者小型鱼雷发射器</t>
  </si>
  <si>
    <t>恐惧古斯塔斯中型快速导弹发射器</t>
  </si>
  <si>
    <t>恐惧古斯塔斯中型导弹发射器</t>
  </si>
  <si>
    <t>恐惧古斯塔斯中型鱼雷发射器</t>
  </si>
  <si>
    <t>主天使大型快速导弹发射器</t>
  </si>
  <si>
    <t>主天使大型巡航导弹发射器</t>
  </si>
  <si>
    <t>主天使大型鱼雷发射器</t>
  </si>
  <si>
    <t>MK7小型护盾立场模块</t>
  </si>
  <si>
    <t>MK7中型护盾立场模块</t>
  </si>
  <si>
    <t>MK9大型护盾立场模块</t>
  </si>
  <si>
    <t>护盾值</t>
  </si>
  <si>
    <t>装甲值</t>
  </si>
  <si>
    <t>结构值</t>
  </si>
  <si>
    <t>护盾回充时间</t>
  </si>
  <si>
    <t>能量战抗性</t>
  </si>
  <si>
    <t>开启</t>
  </si>
  <si>
    <t>伐木者级</t>
  </si>
  <si>
    <t>长尾鲛级 II</t>
  </si>
  <si>
    <t>狞獾级</t>
  </si>
  <si>
    <t>弥洱米顿级</t>
  </si>
  <si>
    <t>乌鸦级</t>
  </si>
  <si>
    <t>妄想级 II</t>
  </si>
  <si>
    <t>黑暗血袭者小型脉冲激光炮</t>
  </si>
  <si>
    <t>黑暗血袭者小型集束激光炮</t>
  </si>
  <si>
    <t>森塔姆C中型脉冲激光炮</t>
  </si>
  <si>
    <t>森塔姆C中型集束激光炮</t>
  </si>
  <si>
    <t>科波斯C大型脉冲激光炮</t>
  </si>
  <si>
    <t>科波斯C大型集束激光炮</t>
  </si>
  <si>
    <t>酷菲小型短管磁轨炮</t>
  </si>
  <si>
    <t>恐惧古斯塔斯小型来复磁轨炮</t>
  </si>
  <si>
    <t>克尔鲁姆B中型短管磁轨炮</t>
  </si>
  <si>
    <t>富豪中型来复磁轨炮</t>
  </si>
  <si>
    <t>科尔A大型短管磁轨炮</t>
  </si>
  <si>
    <t>科尔C大型来复磁轨炮</t>
  </si>
  <si>
    <t>罪犯小型自动加农炮</t>
  </si>
  <si>
    <t>罪犯小型强袭加农炮</t>
  </si>
  <si>
    <t>吉斯塔姆B中型自动加农炮</t>
  </si>
  <si>
    <t>吉斯塔姆B中型强袭加农炮</t>
  </si>
  <si>
    <t>吉斯特A大型自动加农炮</t>
  </si>
  <si>
    <t>吉斯特A大型强袭加农炮</t>
  </si>
  <si>
    <t>萨沙爱国者小型导弹发射器</t>
  </si>
  <si>
    <t>恐惧古斯塔斯小型鱼雷发射器</t>
  </si>
  <si>
    <t>主天使中型快速导弹发射器</t>
  </si>
  <si>
    <t>主天使中型导弹发射器</t>
  </si>
  <si>
    <t>主天使中型鱼雷发射器</t>
  </si>
  <si>
    <t>飓风大型快速导弹发射器</t>
  </si>
  <si>
    <t>飓风大型巡航导弹发射器</t>
  </si>
  <si>
    <t>飓风大型鱼雷发射器</t>
  </si>
  <si>
    <t>MK9小型护盾立场模块</t>
  </si>
  <si>
    <t>MK9中型护盾立场模块</t>
  </si>
  <si>
    <t>熔炉大型护盾立场模块</t>
  </si>
  <si>
    <t>临时护盾值</t>
  </si>
  <si>
    <t>临时装甲值</t>
  </si>
  <si>
    <t>临时电容量</t>
  </si>
  <si>
    <t>被动护盾回充</t>
  </si>
  <si>
    <t>电容吸取</t>
  </si>
  <si>
    <t>关闭</t>
  </si>
  <si>
    <t>b</t>
  </si>
  <si>
    <t>b2</t>
  </si>
  <si>
    <t>刽子手级</t>
  </si>
  <si>
    <t>长尾鲛级舰队型</t>
  </si>
  <si>
    <t>巨鸟级</t>
  </si>
  <si>
    <t>布鲁提克斯级</t>
  </si>
  <si>
    <t>鹏鲲级</t>
  </si>
  <si>
    <t>狐鼬级</t>
  </si>
  <si>
    <t>叛军小型脉冲激光炮</t>
  </si>
  <si>
    <t>叛军小型集束激光炮</t>
  </si>
  <si>
    <t>科波姆C中型脉冲激光炮</t>
  </si>
  <si>
    <t>科波姆C中型集束激光炮</t>
  </si>
  <si>
    <t>森屠斯B大型脉冲激光炮</t>
  </si>
  <si>
    <t>森屠斯B大型集束激光炮</t>
  </si>
  <si>
    <t>克尔利伊C小型短管磁轨炮</t>
  </si>
  <si>
    <t>暗影天蛇小型来复磁轨炮</t>
  </si>
  <si>
    <t>克尔鲁姆A中型短管磁轨炮</t>
  </si>
  <si>
    <t>克尔鲁姆C中型来复磁轨炮</t>
  </si>
  <si>
    <t>科尔X大型短管磁轨炮</t>
  </si>
  <si>
    <t>科尔B大型来复磁轨炮</t>
  </si>
  <si>
    <t>吉斯迪伊C小型自动加农炮</t>
  </si>
  <si>
    <t>吉斯迪伊C小型强袭加农炮</t>
  </si>
  <si>
    <t>吉斯塔姆A中型自动加农炮</t>
  </si>
  <si>
    <t>吉斯塔姆A中型强袭加农炮</t>
  </si>
  <si>
    <t>吉斯特X大型自动加农炮</t>
  </si>
  <si>
    <t>吉斯特X大型强袭加农炮</t>
  </si>
  <si>
    <t>恐惧古斯塔斯小型导弹发射器</t>
  </si>
  <si>
    <t>主天使小型鱼雷发射器</t>
  </si>
  <si>
    <t>飓风中型快速导弹发射器</t>
  </si>
  <si>
    <t>纪律中型导弹发射器</t>
  </si>
  <si>
    <t>赫特中型鱼雷发射器</t>
  </si>
  <si>
    <t>皮特C大型快速导弹发射器</t>
  </si>
  <si>
    <t>皮特C大型巡航导弹发射器</t>
  </si>
  <si>
    <t>皮特C大型鱼雷发射器</t>
  </si>
  <si>
    <t>熔炉小型护盾立场模块</t>
  </si>
  <si>
    <t>熔炉中型护盾立场模块</t>
  </si>
  <si>
    <t>加达里海军大型护盾立场模块</t>
  </si>
  <si>
    <t>护盾电磁抗性</t>
  </si>
  <si>
    <t>%</t>
  </si>
  <si>
    <t>装甲电磁抗性</t>
  </si>
  <si>
    <t>结构电磁抗性</t>
  </si>
  <si>
    <t>临时血量恢复</t>
  </si>
  <si>
    <t>卸下</t>
  </si>
  <si>
    <t>DPS</t>
  </si>
  <si>
    <t>阿特龙级</t>
  </si>
  <si>
    <t>弯刀级狙击型</t>
  </si>
  <si>
    <t>狞獾级海军型</t>
  </si>
  <si>
    <t>娜迦级</t>
  </si>
  <si>
    <t>乌鸦级强袭型</t>
  </si>
  <si>
    <t>獾级</t>
  </si>
  <si>
    <t>森提伊C小型脉冲激光炮</t>
  </si>
  <si>
    <t>森提伊C小型集束激光炮</t>
  </si>
  <si>
    <t>森塔姆B中型脉冲激光炮</t>
  </si>
  <si>
    <t>森塔姆B中型集束激光炮</t>
  </si>
  <si>
    <t>科波斯B大型脉冲激光炮</t>
  </si>
  <si>
    <t>科波斯B大型集束激光炮</t>
  </si>
  <si>
    <t>克尔利伊B小型短管磁轨炮</t>
  </si>
  <si>
    <t>酷菲小型来复磁轨炮</t>
  </si>
  <si>
    <t>克尔鲁姆X中型短管磁轨炮</t>
  </si>
  <si>
    <t>克尔鲁姆B中型来复磁轨炮</t>
  </si>
  <si>
    <t>科尔A大型来复磁轨炮</t>
  </si>
  <si>
    <t>吉斯迪伊B小型自动加农炮</t>
  </si>
  <si>
    <t>吉斯迪伊B小型强袭加农炮</t>
  </si>
  <si>
    <t>吉斯塔姆X中型自动加农炮</t>
  </si>
  <si>
    <t>吉斯塔姆X中型强袭加农炮</t>
  </si>
  <si>
    <t>主天使小型导弹发射器</t>
  </si>
  <si>
    <t>赫特小型鱼雷发射器</t>
  </si>
  <si>
    <t>皮特姆C中型快速导弹发射器</t>
  </si>
  <si>
    <t>皮特姆C中型导弹发射器</t>
  </si>
  <si>
    <t>皮特姆C中型鱼雷发射器</t>
  </si>
  <si>
    <t>皮特B大型快速导弹发射器</t>
  </si>
  <si>
    <t>皮特B大型巡航导弹发射器</t>
  </si>
  <si>
    <t>皮特B大型鱼雷发射器</t>
  </si>
  <si>
    <t>加达里海军小型护盾立场模块</t>
  </si>
  <si>
    <t>加达里海军中型护盾立场模块</t>
  </si>
  <si>
    <t>共和舰队大型护盾立场模块</t>
  </si>
  <si>
    <t>护盾热能抗性</t>
  </si>
  <si>
    <t>装甲热能抗性</t>
  </si>
  <si>
    <t>结构热能抗性</t>
  </si>
  <si>
    <t>主动护盾回充</t>
  </si>
  <si>
    <t>武器伤害分布</t>
  </si>
  <si>
    <t>采矿量</t>
  </si>
  <si>
    <t>c</t>
  </si>
  <si>
    <t>c2</t>
  </si>
  <si>
    <t>秃鹫级 II</t>
  </si>
  <si>
    <t>弯刀级训练舰</t>
  </si>
  <si>
    <t>狞獾级 II</t>
  </si>
  <si>
    <t>龙卷风级</t>
  </si>
  <si>
    <t>毒蝎级 II</t>
  </si>
  <si>
    <t>獾级 II</t>
  </si>
  <si>
    <t>科必伊C小型脉冲激光炮</t>
  </si>
  <si>
    <t>科必伊C小型集束激光炮</t>
  </si>
  <si>
    <t>科波姆B中型脉冲激光炮</t>
  </si>
  <si>
    <t>科波姆B中型集束激光炮</t>
  </si>
  <si>
    <t>森屠斯A大型脉冲激光炮</t>
  </si>
  <si>
    <t>森屠斯A大型集束激光炮</t>
  </si>
  <si>
    <t>克尔利伊A小型短管磁轨炮</t>
  </si>
  <si>
    <t>克尔利伊C小型来复磁轨炮</t>
  </si>
  <si>
    <t>克尔鲁姆A中型来复磁轨炮</t>
  </si>
  <si>
    <t>科尔X大型来复磁轨炮</t>
  </si>
  <si>
    <t>吉斯迪伊A小型自动加农炮</t>
  </si>
  <si>
    <t>吉斯迪伊A小型强袭加农炮</t>
  </si>
  <si>
    <t>纪律小型导弹发射器</t>
  </si>
  <si>
    <t>皮希伊C小型鱼雷发射器</t>
  </si>
  <si>
    <t>皮特姆B中型快速导弹发射器</t>
  </si>
  <si>
    <t>皮特姆B中型导弹发射器</t>
  </si>
  <si>
    <t>皮特姆B中型鱼雷发射器</t>
  </si>
  <si>
    <t>皮特A大型快速导弹发射器</t>
  </si>
  <si>
    <t>皮特A大型巡航导弹发射器</t>
  </si>
  <si>
    <t>皮特A大型鱼雷发射器</t>
  </si>
  <si>
    <t>共和舰队小型护盾立场模块</t>
  </si>
  <si>
    <t>共和舰队中型护盾立场模块</t>
  </si>
  <si>
    <t>明镜大型护盾立场模块</t>
  </si>
  <si>
    <t>护盾动能抗性</t>
  </si>
  <si>
    <t>装甲动能抗性</t>
  </si>
  <si>
    <t>结构动能抗性</t>
  </si>
  <si>
    <t>主动装甲维修</t>
  </si>
  <si>
    <t>炮台</t>
  </si>
  <si>
    <t>安装</t>
  </si>
  <si>
    <t>e</t>
  </si>
  <si>
    <t>伐木者级 II</t>
  </si>
  <si>
    <t>强制者级</t>
  </si>
  <si>
    <t>狞獾级训练舰</t>
  </si>
  <si>
    <t>预言级</t>
  </si>
  <si>
    <t>台风级</t>
  </si>
  <si>
    <t>猛犸级</t>
  </si>
  <si>
    <t>森提伊B小型脉冲激光炮</t>
  </si>
  <si>
    <t>森提伊B小型集束激光炮</t>
  </si>
  <si>
    <t>森塔姆A中型脉冲激光炮</t>
  </si>
  <si>
    <t>森塔姆A中型集束激光炮</t>
  </si>
  <si>
    <t>科波斯A大型脉冲激光炮</t>
  </si>
  <si>
    <t>科波斯A大型集束激光炮</t>
  </si>
  <si>
    <t>克尔利伊X小型短管磁轨炮</t>
  </si>
  <si>
    <t>克尔利伊B小型来复磁轨炮</t>
  </si>
  <si>
    <t>克尔鲁姆X中型来复磁轨炮</t>
  </si>
  <si>
    <t>吉斯迪伊X小型自动加农炮</t>
  </si>
  <si>
    <t>吉斯迪伊X小型强袭加农炮</t>
  </si>
  <si>
    <t>皮希伊C小型导弹发射器</t>
  </si>
  <si>
    <t>皮希伊B小型鱼雷发射器</t>
  </si>
  <si>
    <t>皮特姆A中型快速导弹发射器</t>
  </si>
  <si>
    <t>皮特姆A中型导弹发射器</t>
  </si>
  <si>
    <t>皮特姆A中型鱼雷发射器</t>
  </si>
  <si>
    <t>皮特X大型快速导弹发射器</t>
  </si>
  <si>
    <t>皮特X大型巡航导弹发射器</t>
  </si>
  <si>
    <t>皮特X大型鱼雷发射器</t>
  </si>
  <si>
    <t>明镜小型护盾立场模块</t>
  </si>
  <si>
    <t>明镜中型护盾立场模块</t>
  </si>
  <si>
    <t>皮特C大型护盾立场模块</t>
  </si>
  <si>
    <t>护盾爆炸抗性</t>
  </si>
  <si>
    <t>装甲爆炸抗性</t>
  </si>
  <si>
    <t>结构爆炸抗性</t>
  </si>
  <si>
    <t>主动结构维修</t>
  </si>
  <si>
    <t>d</t>
  </si>
  <si>
    <t>刽子手级 II</t>
  </si>
  <si>
    <t>龙骑兵级</t>
  </si>
  <si>
    <t>巨鸟级训练舰</t>
  </si>
  <si>
    <t>塔洛斯级</t>
  </si>
  <si>
    <t>狂暴级</t>
  </si>
  <si>
    <t>环绕级</t>
  </si>
  <si>
    <t>科必伊B小型脉冲激光炮</t>
  </si>
  <si>
    <t>科必伊B小型集束激光炮</t>
  </si>
  <si>
    <t>科波姆A中型脉冲激光炮</t>
  </si>
  <si>
    <t>科波姆A中型集束激光炮</t>
  </si>
  <si>
    <t>森屠斯X大型脉冲激光炮</t>
  </si>
  <si>
    <t>森屠斯X大型集束激光炮</t>
  </si>
  <si>
    <t>克尔利伊A小型来复磁轨炮</t>
  </si>
  <si>
    <t>皮希伊B小型导弹发射器</t>
  </si>
  <si>
    <t>皮希伊A小型鱼雷发射器</t>
  </si>
  <si>
    <t>皮特姆X中型快速导弹发射器</t>
  </si>
  <si>
    <t>皮特姆X中型导弹发射器</t>
  </si>
  <si>
    <t>皮特姆X中型鱼雷发射器</t>
  </si>
  <si>
    <t>皮希伊C小型护盾立场模块</t>
  </si>
  <si>
    <t>皮特姆C中型护盾立场模块</t>
  </si>
  <si>
    <t>吉斯特C大型护盾立场模块</t>
  </si>
  <si>
    <t>有效恢复量</t>
  </si>
  <si>
    <t>EHP/S</t>
  </si>
  <si>
    <t>有效血量</t>
  </si>
  <si>
    <t>EHP</t>
  </si>
  <si>
    <t>能量栅格使用</t>
  </si>
  <si>
    <t>MW</t>
  </si>
  <si>
    <t>能量栅格总量</t>
  </si>
  <si>
    <t>a=</t>
  </si>
  <si>
    <t>dt1</t>
  </si>
  <si>
    <t>阿特龙级 II</t>
  </si>
  <si>
    <t>强制者级 II</t>
  </si>
  <si>
    <t>挑战级</t>
  </si>
  <si>
    <t>娜迦级 II</t>
  </si>
  <si>
    <t>死亡漩涡级</t>
  </si>
  <si>
    <t>环绕级 II</t>
  </si>
  <si>
    <t>森提伊A小型脉冲激光炮</t>
  </si>
  <si>
    <t>森提伊A小型集束激光炮</t>
  </si>
  <si>
    <t>森塔姆X中型脉冲激光炮</t>
  </si>
  <si>
    <t>森塔姆X中型集束激光炮</t>
  </si>
  <si>
    <t>科波斯X大型脉冲激光炮</t>
  </si>
  <si>
    <t>科波斯X大型集束激光炮</t>
  </si>
  <si>
    <t>克尔利伊X小型来复磁轨炮</t>
  </si>
  <si>
    <t>皮希伊A小型导弹发射器</t>
  </si>
  <si>
    <t>皮希伊X小型鱼雷发射器</t>
  </si>
  <si>
    <t>吉斯迪伊C小型护盾立场模块</t>
  </si>
  <si>
    <t>吉斯塔姆C中型护盾立场模块</t>
  </si>
  <si>
    <t>皮特B大型护盾立场模块</t>
  </si>
  <si>
    <t>跃迁速度</t>
  </si>
  <si>
    <t>AU/S</t>
  </si>
  <si>
    <t>货舱容量</t>
  </si>
  <si>
    <t>无人机挂仓容量</t>
  </si>
  <si>
    <t>专用舱容量</t>
  </si>
  <si>
    <t>狮鹫级</t>
  </si>
  <si>
    <t>强制者级海军型</t>
  </si>
  <si>
    <t>刺客级</t>
  </si>
  <si>
    <t>龙卷风级 II</t>
  </si>
  <si>
    <t>狂暴级强袭型</t>
  </si>
  <si>
    <t>恩赐者级</t>
  </si>
  <si>
    <t>科必伊A小型脉冲激光炮</t>
  </si>
  <si>
    <t>科必伊A小型集束激光炮</t>
  </si>
  <si>
    <t>科波姆X中型脉冲激光炮</t>
  </si>
  <si>
    <t>科波姆X中型集束激光炮</t>
  </si>
  <si>
    <t>皮希伊X小型导弹发射器</t>
  </si>
  <si>
    <t>皮希伊B小型护盾立场模块</t>
  </si>
  <si>
    <t>皮特姆B中型护盾立场模块</t>
  </si>
  <si>
    <t>吉斯特B大型护盾立场模块</t>
  </si>
  <si>
    <t>电磁</t>
  </si>
  <si>
    <t>dt2</t>
  </si>
  <si>
    <t>小鹰级</t>
  </si>
  <si>
    <t>龙骑兵级狙击型</t>
  </si>
  <si>
    <t>断崖级</t>
  </si>
  <si>
    <t>预言级 II</t>
  </si>
  <si>
    <t>台风级 II</t>
  </si>
  <si>
    <t>魔符级</t>
  </si>
  <si>
    <t>森提伊X小型脉冲激光炮</t>
  </si>
  <si>
    <t>森提伊X小型集束激光炮</t>
  </si>
  <si>
    <t>小型无人机</t>
  </si>
  <si>
    <t>中型无人机</t>
  </si>
  <si>
    <t>大型无人机</t>
  </si>
  <si>
    <t>岗哨无人机</t>
  </si>
  <si>
    <t>停滞缠绕光束</t>
  </si>
  <si>
    <t>跃迁扰乱设备</t>
  </si>
  <si>
    <t>小型掠能器</t>
  </si>
  <si>
    <t>中型掠能器</t>
  </si>
  <si>
    <t>大型掠能器</t>
  </si>
  <si>
    <t>小型能量中和器</t>
  </si>
  <si>
    <t>中型能量中和器</t>
  </si>
  <si>
    <t>大型能量中和器</t>
  </si>
  <si>
    <t>吉斯迪伊B小型护盾立场模块</t>
  </si>
  <si>
    <t>吉斯塔姆B中型护盾立场模块</t>
  </si>
  <si>
    <t>皮特A大型护盾立场模块</t>
  </si>
  <si>
    <t>无人机/中槽</t>
  </si>
  <si>
    <t>改装件</t>
  </si>
  <si>
    <t>热能</t>
  </si>
  <si>
    <t>茶隼级</t>
  </si>
  <si>
    <t>龙骑兵级训练舰</t>
  </si>
  <si>
    <t>刺客级舰队型</t>
  </si>
  <si>
    <t>塔洛斯级 II</t>
  </si>
  <si>
    <t>末日沙场级</t>
  </si>
  <si>
    <t>魔符级 II</t>
  </si>
  <si>
    <t>科必伊X小型脉冲激光炮</t>
  </si>
  <si>
    <t>科必伊X小型集束激光炮</t>
  </si>
  <si>
    <t>MK3采矿器</t>
  </si>
  <si>
    <t>MK5露天采矿器</t>
  </si>
  <si>
    <t>MK3侍僧</t>
  </si>
  <si>
    <t>MK5渗透者</t>
  </si>
  <si>
    <t>MK7执政官</t>
  </si>
  <si>
    <t>MK7监护官</t>
  </si>
  <si>
    <t>MK3停滞缠绕光束</t>
  </si>
  <si>
    <t>MK3跃迁扰断器</t>
  </si>
  <si>
    <t>MK3小型掠能器</t>
  </si>
  <si>
    <t>MK5中型掠能器</t>
  </si>
  <si>
    <t>MK9大型掠能器</t>
  </si>
  <si>
    <t>MK3小型能量中和器</t>
  </si>
  <si>
    <t>MK5中型能量中和器</t>
  </si>
  <si>
    <t>MK9大型能量中和器</t>
  </si>
  <si>
    <t>皮希伊A小型护盾立场模块</t>
  </si>
  <si>
    <t>皮特姆A中型护盾立场模块</t>
  </si>
  <si>
    <t>吉斯特A大型护盾立场模块</t>
  </si>
  <si>
    <t>加力燃烧器</t>
  </si>
  <si>
    <t>战斗改装集成</t>
  </si>
  <si>
    <t>动能</t>
  </si>
  <si>
    <t>苍鹭级</t>
  </si>
  <si>
    <t>促进级</t>
  </si>
  <si>
    <t>刺客级 II</t>
  </si>
  <si>
    <t>娜迦级 III</t>
  </si>
  <si>
    <t>灾难级</t>
  </si>
  <si>
    <t>克琉斯级</t>
  </si>
  <si>
    <t>MK5采矿器</t>
  </si>
  <si>
    <t>MK7露天采矿器</t>
  </si>
  <si>
    <t>MK5侍僧</t>
  </si>
  <si>
    <t>MK7渗透者</t>
  </si>
  <si>
    <t>MK9执政官</t>
  </si>
  <si>
    <t>MK9监护官</t>
  </si>
  <si>
    <t>MK5停滞缠绕光束</t>
  </si>
  <si>
    <t>MK5跃迁扰断器</t>
  </si>
  <si>
    <t>MK5小型掠能器</t>
  </si>
  <si>
    <t>MK7中型掠能器</t>
  </si>
  <si>
    <t>吸血鬼大型掠能器</t>
  </si>
  <si>
    <t>MK5小型能量中和器</t>
  </si>
  <si>
    <t>MK7中型能量中和器</t>
  </si>
  <si>
    <t>蒺藜大型能量中和器</t>
  </si>
  <si>
    <t>吉斯迪伊A小型护盾立场模块</t>
  </si>
  <si>
    <t>吉斯塔姆A中型护盾立场模块</t>
  </si>
  <si>
    <t>皮特X大型护盾立场模块</t>
  </si>
  <si>
    <t>大型加力燃烧器</t>
  </si>
  <si>
    <t>战斗改装件集成</t>
  </si>
  <si>
    <t>爆炸</t>
  </si>
  <si>
    <t>x1</t>
  </si>
  <si>
    <t>守夜者级</t>
  </si>
  <si>
    <t>阿尔格斯级</t>
  </si>
  <si>
    <t>刺客级训练舰</t>
  </si>
  <si>
    <t>龙卷风级 III</t>
  </si>
  <si>
    <t>地狱天使级</t>
  </si>
  <si>
    <t>涅鲁斯级</t>
  </si>
  <si>
    <t>电子战</t>
  </si>
  <si>
    <t>掠能器</t>
  </si>
  <si>
    <t>能量中和器</t>
  </si>
  <si>
    <t>护盾力场模块</t>
  </si>
  <si>
    <t>装甲连接模块</t>
  </si>
  <si>
    <t>远程电容传输装置</t>
  </si>
  <si>
    <t>群体护盾回充器</t>
  </si>
  <si>
    <t>群体装甲维修器</t>
  </si>
  <si>
    <t>群体电容传输器</t>
  </si>
  <si>
    <t>拦截装备</t>
  </si>
  <si>
    <t>指挥装备</t>
  </si>
  <si>
    <t>空间探测装备</t>
  </si>
  <si>
    <t>MK7采矿器</t>
  </si>
  <si>
    <t>MK9露天采矿器</t>
  </si>
  <si>
    <t>MK7侍僧</t>
  </si>
  <si>
    <t>MK9渗透者</t>
  </si>
  <si>
    <t>帝国海军 执政官</t>
  </si>
  <si>
    <t>帝国海军 监护官</t>
  </si>
  <si>
    <t>MK7停滞缠绕光束</t>
  </si>
  <si>
    <t>MK7跃迁扰断器</t>
  </si>
  <si>
    <t>MK7小型掠能器</t>
  </si>
  <si>
    <t>MK9中型掠能器</t>
  </si>
  <si>
    <t>帝国海军大型掠能器</t>
  </si>
  <si>
    <t>MK7小型能量中和器</t>
  </si>
  <si>
    <t>MK9中型能量中和器</t>
  </si>
  <si>
    <t>帝国海军大型能量中和器</t>
  </si>
  <si>
    <t>皮希伊X小型护盾立场模块</t>
  </si>
  <si>
    <t>皮特姆X中型护盾立场模块</t>
  </si>
  <si>
    <t>吉斯特X大型护盾立场模块</t>
  </si>
  <si>
    <t>共和舰队 狂战士</t>
  </si>
  <si>
    <t>森屠斯C大型加力燃烧器</t>
  </si>
  <si>
    <t>战斗集成模组1</t>
  </si>
  <si>
    <t>锁定距离</t>
  </si>
  <si>
    <t>裂谷级</t>
  </si>
  <si>
    <t>促进级 II</t>
  </si>
  <si>
    <t>断崖级训练舰</t>
  </si>
  <si>
    <t>预言级 III</t>
  </si>
  <si>
    <t>灾难级强袭型</t>
  </si>
  <si>
    <t>涅鲁斯级 II</t>
  </si>
  <si>
    <t>小型装甲连接模块</t>
  </si>
  <si>
    <t>小型远程电容传输装置</t>
  </si>
  <si>
    <t>小型群体护盾回充器</t>
  </si>
  <si>
    <t>小型群体装甲维修器</t>
  </si>
  <si>
    <t>小型群体电容传输器</t>
  </si>
  <si>
    <t>拦截泡发射器</t>
  </si>
  <si>
    <t>护盾指挥脉冲波</t>
  </si>
  <si>
    <t>广域波谐振模拟器</t>
  </si>
  <si>
    <t>MK9采矿器</t>
  </si>
  <si>
    <t>单二极管露天采矿器</t>
  </si>
  <si>
    <t>MK9侍僧</t>
  </si>
  <si>
    <t>帝国海军 渗透者</t>
  </si>
  <si>
    <t>MK7胡蜂</t>
  </si>
  <si>
    <t>MK7典狱官</t>
  </si>
  <si>
    <t>MK9停滞缠绕光束</t>
  </si>
  <si>
    <t>MK9跃迁扰断器</t>
  </si>
  <si>
    <t>MK9小型掠能器</t>
  </si>
  <si>
    <t>吸血鬼中型掠能器</t>
  </si>
  <si>
    <t>黑暗血袭者大型掠能器</t>
  </si>
  <si>
    <t>MK9小型能量中和器</t>
  </si>
  <si>
    <t>蒺藜中型能量中和器</t>
  </si>
  <si>
    <t>黑暗血袭者大型能量中和器</t>
  </si>
  <si>
    <t>吉斯迪伊X小型护盾立场模块</t>
  </si>
  <si>
    <t>吉斯塔姆X中型护盾立场模块</t>
  </si>
  <si>
    <t>x2</t>
  </si>
  <si>
    <t>分裂者级</t>
  </si>
  <si>
    <t>促进级海军型</t>
  </si>
  <si>
    <t>主宰级</t>
  </si>
  <si>
    <t>塔洛斯级 III</t>
  </si>
  <si>
    <t>末日沙场级 II</t>
  </si>
  <si>
    <t>伊米卡斯级高速型</t>
  </si>
  <si>
    <t>中型装甲连接模块</t>
  </si>
  <si>
    <t>中型远程电容传输装置</t>
  </si>
  <si>
    <t>中型群体护盾回充器</t>
  </si>
  <si>
    <t>中型群体装甲维修器</t>
  </si>
  <si>
    <t>中型群体电容传输器</t>
  </si>
  <si>
    <t>跃迁扰断力场发生器</t>
  </si>
  <si>
    <t>装甲指挥脉冲波</t>
  </si>
  <si>
    <t>狭域波谐振模拟器</t>
  </si>
  <si>
    <t>单二极管采矿器</t>
  </si>
  <si>
    <t>盖伦特露天采矿器</t>
  </si>
  <si>
    <t>帝国海军 侍僧</t>
  </si>
  <si>
    <t>MK5金星</t>
  </si>
  <si>
    <t>MK9胡蜂</t>
  </si>
  <si>
    <t>MK9典狱官</t>
  </si>
  <si>
    <t>中断停滞缠绕光束</t>
  </si>
  <si>
    <t>中断跃迁扰断器</t>
  </si>
  <si>
    <t>吸血鬼小型掠能器</t>
  </si>
  <si>
    <t>帝国海军中型掠能器</t>
  </si>
  <si>
    <t>萨沙爱国者大型掠能器</t>
  </si>
  <si>
    <t>蒺藜小型能量中和器</t>
  </si>
  <si>
    <t>帝国海军中型能量中和器</t>
  </si>
  <si>
    <t>萨沙爱国者大型能量中和器</t>
  </si>
  <si>
    <t>扫描综合性能</t>
  </si>
  <si>
    <t>探索级</t>
  </si>
  <si>
    <t>阿尔格斯级狙击型</t>
  </si>
  <si>
    <t>启示级</t>
  </si>
  <si>
    <t>猛鲑级守卫型</t>
  </si>
  <si>
    <t>多米尼克斯级</t>
  </si>
  <si>
    <t>涅鲁斯级高速型</t>
  </si>
  <si>
    <t>跃迁扰频设备</t>
  </si>
  <si>
    <t>大型装甲连接模块</t>
  </si>
  <si>
    <t>大型远程电容传输装置</t>
  </si>
  <si>
    <t>大型群体护盾回充器</t>
  </si>
  <si>
    <t>大型群体装甲维修器</t>
  </si>
  <si>
    <t>大型群体电容传输器</t>
  </si>
  <si>
    <t>游击战指挥脉冲波</t>
  </si>
  <si>
    <t>盖伦特采矿器</t>
  </si>
  <si>
    <t>外空联合矿业露天采矿器</t>
  </si>
  <si>
    <t>MK3大黄蜂</t>
  </si>
  <si>
    <t>MK7金星</t>
  </si>
  <si>
    <t>加达里海军 胡蜂</t>
  </si>
  <si>
    <t>加达里海军 典狱官</t>
  </si>
  <si>
    <t>加达里海军停滞缠绕光束</t>
  </si>
  <si>
    <t>加达里跃迁扰断器</t>
  </si>
  <si>
    <t>帝国海军小型掠能器</t>
  </si>
  <si>
    <t>黑暗血袭者中型掠能器</t>
  </si>
  <si>
    <t>食灵者大型掠能器</t>
  </si>
  <si>
    <t>帝国海军小型能量中和器</t>
  </si>
  <si>
    <t>黑暗血袭者中型能量中和器</t>
  </si>
  <si>
    <t>城壕大型能量中和器</t>
  </si>
  <si>
    <t>护盾增强器</t>
  </si>
  <si>
    <t>信源半径</t>
  </si>
  <si>
    <t>x3</t>
  </si>
  <si>
    <t>磨难级</t>
  </si>
  <si>
    <t>阿尔格斯级训练舰</t>
  </si>
  <si>
    <t>暴君级</t>
  </si>
  <si>
    <t>飓风级守卫型</t>
  </si>
  <si>
    <t>万王宝座级</t>
  </si>
  <si>
    <t>涅鲁斯级武装型</t>
  </si>
  <si>
    <t>感应抑阻装置</t>
  </si>
  <si>
    <t>外空联合矿业采矿器</t>
  </si>
  <si>
    <t>离子能露天采矿器</t>
  </si>
  <si>
    <t>MK5大黄蜂</t>
  </si>
  <si>
    <t>MK9金星</t>
  </si>
  <si>
    <t>MK7蛮妖</t>
  </si>
  <si>
    <t>MK7卫兵</t>
  </si>
  <si>
    <t>联邦海军停滞缠绕光束</t>
  </si>
  <si>
    <t>联邦海军跃迁扰断器</t>
  </si>
  <si>
    <t>黑暗血袭者小型掠能器</t>
  </si>
  <si>
    <t>萨沙爱国者中型掠能器</t>
  </si>
  <si>
    <t>黑暗血袭者小型能量中和器</t>
  </si>
  <si>
    <t>萨沙爱国者中型能量中和器</t>
  </si>
  <si>
    <t>小型护盾回充增量器</t>
  </si>
  <si>
    <t>中型护盾回充增量器</t>
  </si>
  <si>
    <t>大型护盾回充增量器</t>
  </si>
  <si>
    <t>自适应护盾增强系统</t>
  </si>
  <si>
    <t>最小探测半径</t>
  </si>
  <si>
    <t>巨神兵级</t>
  </si>
  <si>
    <t>海燕级拦截型</t>
  </si>
  <si>
    <t>启示级海军型</t>
  </si>
  <si>
    <t>先知级守卫型</t>
  </si>
  <si>
    <t>亥伯龙神级</t>
  </si>
  <si>
    <t>涅鲁斯级载荷型</t>
  </si>
  <si>
    <t>索敌扰断设备</t>
  </si>
  <si>
    <t>离子能采矿器</t>
  </si>
  <si>
    <t>MK7大黄蜂</t>
  </si>
  <si>
    <t>加达里海军 金星</t>
  </si>
  <si>
    <t>MK9蛮妖</t>
  </si>
  <si>
    <t>MK9卫兵</t>
  </si>
  <si>
    <t>共和舰队停滞缠绕光束</t>
  </si>
  <si>
    <t>共和舰队跃迁扰断器</t>
  </si>
  <si>
    <t>萨沙爱国者小型掠能器</t>
  </si>
  <si>
    <t>食灵者中型掠能器</t>
  </si>
  <si>
    <t>萨沙爱国者小型能量中和器</t>
  </si>
  <si>
    <t>城壕中型能量中和器</t>
  </si>
  <si>
    <t>MK1小型护盾回充增量器</t>
  </si>
  <si>
    <t>MK5中型护盾回充增量器</t>
  </si>
  <si>
    <t>MK9大型护盾回充增量器</t>
  </si>
  <si>
    <t>皮特C自适应全能力场</t>
  </si>
  <si>
    <t>战斗集成模组2</t>
  </si>
  <si>
    <t>探测半径</t>
  </si>
  <si>
    <t>x4</t>
  </si>
  <si>
    <t>惩罚者级</t>
  </si>
  <si>
    <t>长尾鲛级拦截型</t>
  </si>
  <si>
    <t>启示级 II</t>
  </si>
  <si>
    <t>弥洱米顿级守卫型</t>
  </si>
  <si>
    <t>万王宝座级强袭型</t>
  </si>
  <si>
    <t>座头鲸级高速型</t>
  </si>
  <si>
    <t>目标标记装置</t>
  </si>
  <si>
    <t>MK9大黄蜂</t>
  </si>
  <si>
    <t>MK5战锤</t>
  </si>
  <si>
    <t>联邦海军 蛮妖</t>
  </si>
  <si>
    <t>联邦海军 卫兵</t>
  </si>
  <si>
    <t>萨沙爱国者停滞缠绕光束</t>
  </si>
  <si>
    <t>萨沙爱国者跃迁扰断器</t>
  </si>
  <si>
    <t>食灵者小型掠能器</t>
  </si>
  <si>
    <t>城壕小型能量中和器</t>
  </si>
  <si>
    <t>MK3小型护盾回充增量器</t>
  </si>
  <si>
    <t>MK7中型护盾回充增量器</t>
  </si>
  <si>
    <t>放逐大型护盾回充增量器</t>
  </si>
  <si>
    <t>信号负荷上限</t>
  </si>
  <si>
    <t>富豪级</t>
  </si>
  <si>
    <t>强制者级拦截型</t>
  </si>
  <si>
    <t>启示级训练舰</t>
  </si>
  <si>
    <t>幼龙级守卫型</t>
  </si>
  <si>
    <t>多米尼克斯级 II</t>
  </si>
  <si>
    <t>座头鲸级武装型</t>
  </si>
  <si>
    <t>制导干扰设备</t>
  </si>
  <si>
    <t>加达里海军 大黄蜂</t>
  </si>
  <si>
    <t>MK7战锤</t>
  </si>
  <si>
    <t>MK7狂战士</t>
  </si>
  <si>
    <t>MK7保镖</t>
  </si>
  <si>
    <t>黑暗血袭者停滞缠绕光束</t>
  </si>
  <si>
    <t>黑暗血袭者跃迁扰断器</t>
  </si>
  <si>
    <t>MK5小型护盾回充增量器</t>
  </si>
  <si>
    <t>MK9中型护盾回充增量器</t>
  </si>
  <si>
    <t>加达里海军大型护盾回充增量器</t>
  </si>
  <si>
    <t>每秒燃料消耗</t>
  </si>
  <si>
    <t>A</t>
  </si>
  <si>
    <t>毛鲁斯级</t>
  </si>
  <si>
    <t>促进级拦截型</t>
  </si>
  <si>
    <t>暴君级训练舰</t>
  </si>
  <si>
    <t>暴风级守卫型</t>
  </si>
  <si>
    <t>实践级</t>
  </si>
  <si>
    <t>座头鲸级载荷型</t>
  </si>
  <si>
    <t>MK3地精灵</t>
  </si>
  <si>
    <t>MK9战锤</t>
  </si>
  <si>
    <t>MK9狂战士</t>
  </si>
  <si>
    <t>MK9保镖</t>
  </si>
  <si>
    <t>恐惧古斯塔斯停滞缠绕光束</t>
  </si>
  <si>
    <t>恐惧古斯塔斯跃迁扰断器</t>
  </si>
  <si>
    <t>小型护盾扩展装置</t>
  </si>
  <si>
    <t>中型护盾扩展装置</t>
  </si>
  <si>
    <t>大型护盾扩展装置</t>
  </si>
  <si>
    <t>MK7小型护盾回充增量器</t>
  </si>
  <si>
    <t>远骑兵中型护盾回充增量器</t>
  </si>
  <si>
    <t>共和舰队大型护盾回充增量器</t>
  </si>
  <si>
    <t>因卡萨斯级</t>
  </si>
  <si>
    <t>海燕级拦截型 II</t>
  </si>
  <si>
    <t>星空级</t>
  </si>
  <si>
    <t>先驱者级守卫型</t>
  </si>
  <si>
    <t>护盾回充增量器</t>
  </si>
  <si>
    <t>护盾扩展装置</t>
  </si>
  <si>
    <t>装甲维修器</t>
  </si>
  <si>
    <t>装甲附甲板</t>
  </si>
  <si>
    <t>装甲增强器</t>
  </si>
  <si>
    <t>损伤控制</t>
  </si>
  <si>
    <t>电容器电池</t>
  </si>
  <si>
    <t>微型跃迁推进器</t>
  </si>
  <si>
    <t>推进器改良</t>
  </si>
  <si>
    <t>武器升级</t>
  </si>
  <si>
    <t>隐身装备</t>
  </si>
  <si>
    <t>MK5地精灵</t>
  </si>
  <si>
    <t>联邦海军 战锤</t>
  </si>
  <si>
    <t>共和舰队 保镖</t>
  </si>
  <si>
    <t>暗影天蛇停滞缠绕光束</t>
  </si>
  <si>
    <t>暗影天蛇跃迁扰断器</t>
  </si>
  <si>
    <t>MK1小型护盾扩展装置</t>
  </si>
  <si>
    <t>MK5中型护盾扩展装置</t>
  </si>
  <si>
    <t>MK9大型护盾扩展装置</t>
  </si>
  <si>
    <t>MK9小型护盾回充增量器</t>
  </si>
  <si>
    <t>加达里海军中型护盾回充增量器</t>
  </si>
  <si>
    <t>萨沙爱国者大型护盾回充增量器</t>
  </si>
  <si>
    <t>跃迁时间计算</t>
  </si>
  <si>
    <t>B</t>
  </si>
  <si>
    <t>特里斯坦级</t>
  </si>
  <si>
    <t>长尾鲛级拦截型 II</t>
  </si>
  <si>
    <t>狂怒者级</t>
  </si>
  <si>
    <t>布鲁提克斯级守卫型</t>
  </si>
  <si>
    <t>反应式护盾增强器</t>
  </si>
  <si>
    <t>小型装甲维修器</t>
  </si>
  <si>
    <t>小型装甲附甲板</t>
  </si>
  <si>
    <t>反应式装甲增强器</t>
  </si>
  <si>
    <t>损伤控制器</t>
  </si>
  <si>
    <t>小型电容器电池</t>
  </si>
  <si>
    <t>小型加力燃烧器</t>
  </si>
  <si>
    <t>小型跃迁推进器</t>
  </si>
  <si>
    <t>惯性稳定器</t>
  </si>
  <si>
    <t>散热槽</t>
  </si>
  <si>
    <t>隐形装置</t>
  </si>
  <si>
    <t>MK7地精灵</t>
  </si>
  <si>
    <t>MK5瓦尔基里</t>
  </si>
  <si>
    <t>捕食者停滞缠绕光束</t>
  </si>
  <si>
    <t>捕食者跃迁扰断器</t>
  </si>
  <si>
    <t>MK3小型护盾扩展装置</t>
  </si>
  <si>
    <t>MK7中型护盾扩展装置</t>
  </si>
  <si>
    <t>警长大型护盾扩展装置</t>
  </si>
  <si>
    <t>殖民者小型护盾回充增量器</t>
  </si>
  <si>
    <t>共和舰队中型护盾回充增量器</t>
  </si>
  <si>
    <t>恐惧古斯塔斯大型护盾回充增量器</t>
  </si>
  <si>
    <t>战斗集成模组3</t>
  </si>
  <si>
    <t>所需跃迁距离</t>
  </si>
  <si>
    <t>伊米卡斯级</t>
  </si>
  <si>
    <t>强制者级拦截型 II</t>
  </si>
  <si>
    <t>托勒克斯级</t>
  </si>
  <si>
    <t>幼龙级后勤型</t>
  </si>
  <si>
    <t>中型装甲维修器</t>
  </si>
  <si>
    <t>中型装甲附甲板</t>
  </si>
  <si>
    <t>适应性装甲增强器</t>
  </si>
  <si>
    <t>中型电容器电池</t>
  </si>
  <si>
    <t>中型加力燃烧器</t>
  </si>
  <si>
    <t>中型跃迁推进器</t>
  </si>
  <si>
    <t>跃迁稳定器</t>
  </si>
  <si>
    <t>磁场稳定设备</t>
  </si>
  <si>
    <t>隐秘行动</t>
  </si>
  <si>
    <t>MK9地精灵</t>
  </si>
  <si>
    <t>MK7瓦尔基里</t>
  </si>
  <si>
    <t>MK5小型护盾扩展装置</t>
  </si>
  <si>
    <t>MK9中型护盾扩展装置</t>
  </si>
  <si>
    <t>加达里海军大型护盾扩展装置</t>
  </si>
  <si>
    <t>加达里海军小型护盾回充增量器</t>
  </si>
  <si>
    <t>萨沙爱国者中型护盾回充增量器</t>
  </si>
  <si>
    <t>主天使大型护盾回充增量器</t>
  </si>
  <si>
    <t>跃迁耗电</t>
  </si>
  <si>
    <t>C</t>
  </si>
  <si>
    <t>秃鹫级截击型</t>
  </si>
  <si>
    <t>促进级拦截型 II</t>
  </si>
  <si>
    <t>狂怒者级海军型</t>
  </si>
  <si>
    <t>暴风级后勤型</t>
  </si>
  <si>
    <t>大型装甲维修器</t>
  </si>
  <si>
    <t>大型装甲附甲板</t>
  </si>
  <si>
    <t>大型电容器电池</t>
  </si>
  <si>
    <t>大型跃迁推进器</t>
  </si>
  <si>
    <t>回转稳定设备</t>
  </si>
  <si>
    <t>联邦海军 地精灵</t>
  </si>
  <si>
    <t>MK9瓦尔基里</t>
  </si>
  <si>
    <t>MK7小型护盾扩展装置</t>
  </si>
  <si>
    <t>峡谷中型护盾扩展装置</t>
  </si>
  <si>
    <t>共和舰队大型护盾扩展装置</t>
  </si>
  <si>
    <t>共和舰队小型护盾回充增量器</t>
  </si>
  <si>
    <t>恐惧古斯塔斯中型护盾回充增量器</t>
  </si>
  <si>
    <t>探求者大型护盾回充增量器</t>
  </si>
  <si>
    <t>加速因子</t>
  </si>
  <si>
    <t>伐木者级截击型</t>
  </si>
  <si>
    <t>海燕级拦截型 III</t>
  </si>
  <si>
    <t>狂怒者级 II</t>
  </si>
  <si>
    <t>先驱者级后勤型</t>
  </si>
  <si>
    <t>宏粒子稳定器</t>
  </si>
  <si>
    <t>MK3小型远程电容传输装置</t>
  </si>
  <si>
    <t>MK5中型远程电容传输装置</t>
  </si>
  <si>
    <t>MK9大型远程电容传输装置</t>
  </si>
  <si>
    <t>MK5小型群体护盾回充器</t>
  </si>
  <si>
    <t>MK5中型群体护盾回充器</t>
  </si>
  <si>
    <t>MK7大型群体护盾回充器</t>
  </si>
  <si>
    <t>MK3武士</t>
  </si>
  <si>
    <t>共和舰队 瓦尔基里</t>
  </si>
  <si>
    <t>MK5小型群体装甲维修器</t>
  </si>
  <si>
    <t>MK5中型群体装甲维修器</t>
  </si>
  <si>
    <t>MK7大型群体装甲维修器</t>
  </si>
  <si>
    <t>MK5小型群体电容传输器</t>
  </si>
  <si>
    <t>MK5中型群体电容传输器</t>
  </si>
  <si>
    <t>MK7大型群体电容传输器</t>
  </si>
  <si>
    <t>MK9小型护盾扩展装置</t>
  </si>
  <si>
    <t>加达里海军中型护盾扩展装置</t>
  </si>
  <si>
    <t>恐惧古斯塔斯大型护盾扩展装置</t>
  </si>
  <si>
    <t>萨沙爱国者小型护盾回充增量器</t>
  </si>
  <si>
    <t>主天使中型护盾回充增量器</t>
  </si>
  <si>
    <t>森屠斯C大型护盾回充增量器</t>
  </si>
  <si>
    <t>工程改装集成</t>
  </si>
  <si>
    <t>减速因子</t>
  </si>
  <si>
    <t>dt</t>
  </si>
  <si>
    <t>刽子手级截击型</t>
  </si>
  <si>
    <t>长尾鲛级拦截型 III</t>
  </si>
  <si>
    <t>狂怒者级训练舰</t>
  </si>
  <si>
    <t>布鲁提克斯级后勤型</t>
  </si>
  <si>
    <t>弹道控制系统</t>
  </si>
  <si>
    <t>MK5小型远程电容传输装置</t>
  </si>
  <si>
    <t>MK7中型远程电容传输装置</t>
  </si>
  <si>
    <t>随从大型远程电容传输装置</t>
  </si>
  <si>
    <t>MK7小型群体护盾回充器</t>
  </si>
  <si>
    <t>MK7中型群体护盾回充器</t>
  </si>
  <si>
    <t>MK9大型群体护盾回充器</t>
  </si>
  <si>
    <t>MK5武士</t>
  </si>
  <si>
    <t>MK7小型群体装甲维修器</t>
  </si>
  <si>
    <t>MK7中型群体装甲维修器</t>
  </si>
  <si>
    <t>MK9大型群体装甲维修器</t>
  </si>
  <si>
    <t>MK7小型群体电容传输器</t>
  </si>
  <si>
    <t>MK7中型群体电容传输器</t>
  </si>
  <si>
    <t>MK9大型群体电容传输器</t>
  </si>
  <si>
    <t>座狼小型护盾扩展装置</t>
  </si>
  <si>
    <t>共和舰队中型护盾扩展装置</t>
  </si>
  <si>
    <t>保护者大型护盾扩展装置</t>
  </si>
  <si>
    <t>恐惧古斯塔斯小型护盾回充增量器</t>
  </si>
  <si>
    <t>灾难中型护盾回充增量器</t>
  </si>
  <si>
    <t>皮特C大型护盾回充增量器</t>
  </si>
  <si>
    <t>工程改装件集成</t>
  </si>
  <si>
    <t>加速时间</t>
  </si>
  <si>
    <t>阿特龙级截击型</t>
  </si>
  <si>
    <t>强制者级拦截型 III</t>
  </si>
  <si>
    <t>托勒克斯级训练舰</t>
  </si>
  <si>
    <t>猛鲑级指挥型</t>
  </si>
  <si>
    <t>无人机伤害增效装置</t>
  </si>
  <si>
    <t>MK7小型远程电容传输装置</t>
  </si>
  <si>
    <t>MK9中型远程电容传输装置</t>
  </si>
  <si>
    <t>帝国海军大型远程电容传输装置</t>
  </si>
  <si>
    <t>MK9小型群体护盾回充器</t>
  </si>
  <si>
    <t>MK9中型群体护盾回充器</t>
  </si>
  <si>
    <t>殖民者大型群体护盾回充器</t>
  </si>
  <si>
    <t>MK7武士</t>
  </si>
  <si>
    <t>MK9小型群体装甲维修器</t>
  </si>
  <si>
    <t>MK9中型群体装甲维修器</t>
  </si>
  <si>
    <t>修理工大型群体装甲维修器</t>
  </si>
  <si>
    <t>MK9小型群体电容传输器</t>
  </si>
  <si>
    <t>MK9中型群体电容传输器</t>
  </si>
  <si>
    <t>幽灵大型群体电容传输器</t>
  </si>
  <si>
    <t>加达里海军小型护盾扩展装置</t>
  </si>
  <si>
    <t>恐惧古斯塔斯中型护盾扩展装置</t>
  </si>
  <si>
    <t>主天使小型护盾回充增量器</t>
  </si>
  <si>
    <t>森塔姆C中型护盾回充增量器</t>
  </si>
  <si>
    <t>吉斯特C大型护盾回充增量器</t>
  </si>
  <si>
    <t>森塔姆C大型群体电容传输器</t>
  </si>
  <si>
    <t>工程集成模组1</t>
  </si>
  <si>
    <t>减速时间</t>
  </si>
  <si>
    <t>秃鹫级截击型 II</t>
  </si>
  <si>
    <t>促进级拦截型 III</t>
  </si>
  <si>
    <t>托勒克斯级原型机</t>
  </si>
  <si>
    <t>飓风级指挥型</t>
  </si>
  <si>
    <t>索敌计算机</t>
  </si>
  <si>
    <t>MK9小型远程电容传输装置</t>
  </si>
  <si>
    <t>随从中型远程电容传输装置</t>
  </si>
  <si>
    <t>黑暗血袭者大型远程电容传输装置</t>
  </si>
  <si>
    <t>殖民者小型群体护盾回充器</t>
  </si>
  <si>
    <t>殖民者中型群体护盾回充器</t>
  </si>
  <si>
    <t>加达里海军大型群体护盾回充器</t>
  </si>
  <si>
    <t>MK9武士</t>
  </si>
  <si>
    <t>修理工小型群体装甲维修器</t>
  </si>
  <si>
    <t>修理工中型群体装甲维修器</t>
  </si>
  <si>
    <t>帝国海军大型群体装甲维修器</t>
  </si>
  <si>
    <t>幽灵小型群体电容传输器</t>
  </si>
  <si>
    <t>幽灵中型群体电容传输器</t>
  </si>
  <si>
    <t>帝国海军大型群体电容传输器</t>
  </si>
  <si>
    <t>共和舰队小型护盾扩展装置</t>
  </si>
  <si>
    <t>爱国者中型护盾扩展装置</t>
  </si>
  <si>
    <t>老兵小型护盾回充增量器</t>
  </si>
  <si>
    <t>皮特姆C中型护盾回充增量器</t>
  </si>
  <si>
    <t>森屠斯B大型护盾回充增量器</t>
  </si>
  <si>
    <t>巡航时间</t>
  </si>
  <si>
    <t>伐木者级截击型 II</t>
  </si>
  <si>
    <t>渡鸦级突击型</t>
  </si>
  <si>
    <t>狞獾级狙击型</t>
  </si>
  <si>
    <t>先知级指挥型</t>
  </si>
  <si>
    <t>武器改装</t>
  </si>
  <si>
    <t>无人机改装</t>
  </si>
  <si>
    <t>防御改装</t>
  </si>
  <si>
    <t>导航改装</t>
  </si>
  <si>
    <t>工程改装</t>
  </si>
  <si>
    <t>电子改装</t>
  </si>
  <si>
    <t>工业改装</t>
  </si>
  <si>
    <t>导弹制导计算机</t>
  </si>
  <si>
    <t>随从小型远程电容传输装置</t>
  </si>
  <si>
    <t>帝国海军中型远程电容传输装置</t>
  </si>
  <si>
    <t>骑士大型远程电容传输装置</t>
  </si>
  <si>
    <t>加达里海军小型群体护盾回充器</t>
  </si>
  <si>
    <t>加达里海军中型群体护盾回充器</t>
  </si>
  <si>
    <t>共和舰队大型群体护盾回充器</t>
  </si>
  <si>
    <t>共和舰队 武士</t>
  </si>
  <si>
    <t>帝国海军小型群体装甲维修器</t>
  </si>
  <si>
    <t>帝国海军中型群体装甲维修器</t>
  </si>
  <si>
    <t>联邦海军大型群体装甲维修器</t>
  </si>
  <si>
    <t>帝国海军小型群体电容传输器</t>
  </si>
  <si>
    <t>帝国海军中型群体电容传输器</t>
  </si>
  <si>
    <t>萨沙爱国者大型群体电容传输器</t>
  </si>
  <si>
    <t>恐惧古斯塔斯小型护盾扩展装置</t>
  </si>
  <si>
    <t>森提伊C小型护盾回充增量器</t>
  </si>
  <si>
    <t>吉斯塔姆C中型护盾回充增量器</t>
  </si>
  <si>
    <t>皮特B大型护盾回充增量器</t>
  </si>
  <si>
    <t>总跃迁时间</t>
  </si>
  <si>
    <t>O</t>
  </si>
  <si>
    <t>刽子手级截击型 II</t>
  </si>
  <si>
    <t>弯刀级突击型</t>
  </si>
  <si>
    <t>刺客级狙击型</t>
  </si>
  <si>
    <t>弥洱米顿级指挥型</t>
  </si>
  <si>
    <t>磁轨炮改装件</t>
  </si>
  <si>
    <t>无人机改装件</t>
  </si>
  <si>
    <t>护盾改装件</t>
  </si>
  <si>
    <t>航天技术改装件</t>
  </si>
  <si>
    <t>扫描改装件</t>
  </si>
  <si>
    <t>采矿改装件</t>
  </si>
  <si>
    <t>无人机导航电脑</t>
  </si>
  <si>
    <t>帝国海军小型远程电容传输装置</t>
  </si>
  <si>
    <t>黑暗血袭者中型远程电容传输装置</t>
  </si>
  <si>
    <t>共和舰队小型群体护盾回充器</t>
  </si>
  <si>
    <t>共和舰队中型群体护盾回充器</t>
  </si>
  <si>
    <t>萨沙爱国者大型群体护盾回充器</t>
  </si>
  <si>
    <t>联邦海军小型群体装甲维修器</t>
  </si>
  <si>
    <t>联邦海军中型群体装甲维修器</t>
  </si>
  <si>
    <t>黑暗血袭者大型群体装甲维修器</t>
  </si>
  <si>
    <t>萨沙爱国者小型群体电容传输器</t>
  </si>
  <si>
    <t>萨沙爱国者中型群体电容传输器</t>
  </si>
  <si>
    <t>黑暗血袭者大型群体电容传输器</t>
  </si>
  <si>
    <t>陷阱小型护盾扩展装置</t>
  </si>
  <si>
    <t>皮希伊C小型护盾回充增量器</t>
  </si>
  <si>
    <t>森塔姆B中型护盾回充增量器</t>
  </si>
  <si>
    <t>吉斯特B大型护盾回充增量器</t>
  </si>
  <si>
    <t>跃迁稳定度</t>
  </si>
  <si>
    <t>阿特龙级截击型 II</t>
  </si>
  <si>
    <t>龙骑兵级突击型</t>
  </si>
  <si>
    <t>启示级狙击型</t>
  </si>
  <si>
    <t>猛鲑级指挥型 II</t>
  </si>
  <si>
    <t>激光炮改装件</t>
  </si>
  <si>
    <t>装甲改装件</t>
  </si>
  <si>
    <t>全方位索敌连接</t>
  </si>
  <si>
    <t>黑暗血袭者小型远程电容传输装置</t>
  </si>
  <si>
    <t>骑士中型远程电容传输装置</t>
  </si>
  <si>
    <t>萨沙爱国者小型群体护盾回充器</t>
  </si>
  <si>
    <t>萨沙爱国者中型群体护盾回充器</t>
  </si>
  <si>
    <t>恐惧古斯塔斯大型群体护盾回充器</t>
  </si>
  <si>
    <t>黑暗血袭者小型群体装甲维修器</t>
  </si>
  <si>
    <t>黑暗血袭者中型群体装甲维修器</t>
  </si>
  <si>
    <t>暗影天蛇大型群体装甲维修器</t>
  </si>
  <si>
    <t>黑暗血袭者小型群体电容传输器</t>
  </si>
  <si>
    <t>黑暗血袭者中型群体电容传输器</t>
  </si>
  <si>
    <t>祈祷大型群体电容传输器</t>
  </si>
  <si>
    <t>吉斯迪伊C小型护盾回充增量器</t>
  </si>
  <si>
    <t>皮特姆B中型护盾回充增量器</t>
  </si>
  <si>
    <t>森屠斯A大型护盾回充增量器</t>
  </si>
  <si>
    <t>苍鹭级隐匿型</t>
  </si>
  <si>
    <t>阿尔格斯级突击型</t>
  </si>
  <si>
    <t>狂怒者级狙击型</t>
  </si>
  <si>
    <t>飓风级指挥型 II</t>
  </si>
  <si>
    <t>加农炮改装件</t>
  </si>
  <si>
    <t>结构改装件</t>
  </si>
  <si>
    <t>骑士小型远程电容传输装置</t>
  </si>
  <si>
    <t>恐惧古斯塔斯小型群体护盾回充器</t>
  </si>
  <si>
    <t>恐惧古斯塔斯中型群体护盾回充器</t>
  </si>
  <si>
    <t>主天使大型群体护盾回充器</t>
  </si>
  <si>
    <t>暗影天蛇小型群体装甲维修器</t>
  </si>
  <si>
    <t>暗影天蛇中型群体装甲维修器</t>
  </si>
  <si>
    <t>工程师大型群体装甲维修器</t>
  </si>
  <si>
    <t>祈祷小型群体电容传输器</t>
  </si>
  <si>
    <t>祈祷中型群体电容传输器</t>
  </si>
  <si>
    <t>森提伊B小型护盾回充增量器</t>
  </si>
  <si>
    <t>吉斯塔姆B中型护盾回充增量器</t>
  </si>
  <si>
    <t>皮特A大型护盾回充增量器</t>
  </si>
  <si>
    <t>核心护盾指挥脉冲波</t>
  </si>
  <si>
    <t>锁定时间计算</t>
  </si>
  <si>
    <t>特殊物品统计</t>
  </si>
  <si>
    <t>探索级隐匿型</t>
  </si>
  <si>
    <t>渡鸦级突击型 II</t>
  </si>
  <si>
    <t>鱼鹰级</t>
  </si>
  <si>
    <t>先知级指挥型 II</t>
  </si>
  <si>
    <t>裂解炮改装件</t>
  </si>
  <si>
    <t>主天使小型群体护盾回充器</t>
  </si>
  <si>
    <t>主天使中型群体护盾回充器</t>
  </si>
  <si>
    <t>旗手大型群体护盾回充器</t>
  </si>
  <si>
    <t>工程师小型群体装甲维修器</t>
  </si>
  <si>
    <t>工程师中型群体装甲维修器</t>
  </si>
  <si>
    <t>森提伊C小型群体电容传输器</t>
  </si>
  <si>
    <t>森塔姆C中型群体电容传输器</t>
  </si>
  <si>
    <t>森塔姆B大型群体电容传输器</t>
  </si>
  <si>
    <t>皮希伊B小型护盾回充增量器</t>
  </si>
  <si>
    <t>森塔姆A中型护盾回充增量器</t>
  </si>
  <si>
    <t>吉斯特A大型护盾回充增量器</t>
  </si>
  <si>
    <t>目标信号半径</t>
  </si>
  <si>
    <t>反应盾抗</t>
  </si>
  <si>
    <t>富豪级隐匿型</t>
  </si>
  <si>
    <t>弯刀级突击型 II</t>
  </si>
  <si>
    <t>镰刀级</t>
  </si>
  <si>
    <t>弥洱米顿级指挥型 II</t>
  </si>
  <si>
    <t>导弹发射器改装件</t>
  </si>
  <si>
    <t>旗手小型群体护盾回充器</t>
  </si>
  <si>
    <t>旗手中型群体护盾回充器</t>
  </si>
  <si>
    <t>森提伊B小型群体电容传输器</t>
  </si>
  <si>
    <t>森塔姆B中型群体电容传输器</t>
  </si>
  <si>
    <t>森塔姆A大型群体电容传输器</t>
  </si>
  <si>
    <t>吉斯迪伊B小型护盾回充增量器</t>
  </si>
  <si>
    <t>皮特姆A中型护盾回充增量器</t>
  </si>
  <si>
    <t>森屠斯X大型护盾回充增量器</t>
  </si>
  <si>
    <t>目标分辨率</t>
  </si>
  <si>
    <t>反应甲抗</t>
  </si>
  <si>
    <t>伊米卡斯级隐匿型</t>
  </si>
  <si>
    <t>龙骑兵级突击型 II</t>
  </si>
  <si>
    <t>奥格诺级</t>
  </si>
  <si>
    <t>残月级原型机</t>
  </si>
  <si>
    <t>森提伊A小型群体电容传输器</t>
  </si>
  <si>
    <t>森塔姆A中型群体电容传输器</t>
  </si>
  <si>
    <t>森塔姆X大型群体电容传输器</t>
  </si>
  <si>
    <t>森提伊A小型护盾回充增量器</t>
  </si>
  <si>
    <t>吉斯塔姆A中型护盾回充增量器</t>
  </si>
  <si>
    <t>皮特X大型护盾回充增量器</t>
  </si>
  <si>
    <t>锁定时间</t>
  </si>
  <si>
    <t>苍鹭级探索型</t>
  </si>
  <si>
    <t>阿尔格斯级突击型 II</t>
  </si>
  <si>
    <t>送葬者级</t>
  </si>
  <si>
    <t>残月级</t>
  </si>
  <si>
    <t>森提伊X小型群体电容传输器</t>
  </si>
  <si>
    <t>森塔姆X中型群体电容传输器</t>
  </si>
  <si>
    <t>皮希伊A小型护盾回充增量器</t>
  </si>
  <si>
    <t>森塔姆X中型护盾回充增量器</t>
  </si>
  <si>
    <t>吉斯特X大型护盾回充增量器</t>
  </si>
  <si>
    <t>被锁定时间</t>
  </si>
  <si>
    <t>粒子锚</t>
  </si>
  <si>
    <t>探索级探索型</t>
  </si>
  <si>
    <t>海燕级守卫型</t>
  </si>
  <si>
    <t>鱼鹰级 II</t>
  </si>
  <si>
    <t>灵感级</t>
  </si>
  <si>
    <t>吉斯迪伊A小型护盾回充增量器</t>
  </si>
  <si>
    <t>皮特姆X中型护盾回充增量器</t>
  </si>
  <si>
    <t>工程集成模组2</t>
  </si>
  <si>
    <t>推力</t>
  </si>
  <si>
    <t>富豪级探索型</t>
  </si>
  <si>
    <t>长尾鲛级守卫型</t>
  </si>
  <si>
    <t>镰刀级 II</t>
  </si>
  <si>
    <t>MK1反应式护盾力场</t>
  </si>
  <si>
    <t>MK5自适应全能力场</t>
  </si>
  <si>
    <t>MK1小型装甲维修器</t>
  </si>
  <si>
    <t>MK5中型装甲维修器</t>
  </si>
  <si>
    <t>MK9大型装甲维修器</t>
  </si>
  <si>
    <t>MK1 100mm钢附甲板</t>
  </si>
  <si>
    <t>MK5 400mm钢附甲板</t>
  </si>
  <si>
    <t>MK9 1600mm钢附甲板</t>
  </si>
  <si>
    <t>MK1反应式装甲增强器</t>
  </si>
  <si>
    <t>MK5自适应装甲增强器</t>
  </si>
  <si>
    <t>MK5损伤控制</t>
  </si>
  <si>
    <t>MK3小型电容器电池</t>
  </si>
  <si>
    <t>MK5中型电容器电池</t>
  </si>
  <si>
    <t>MK9大型电容器电池</t>
  </si>
  <si>
    <t>MK1小型加力燃烧器</t>
  </si>
  <si>
    <t>MK5中型加力燃烧器</t>
  </si>
  <si>
    <t>MK9大型加力燃烧器</t>
  </si>
  <si>
    <t>MK3小型微型跃迁推进器</t>
  </si>
  <si>
    <t>MK5中型微型跃迁推进器</t>
  </si>
  <si>
    <t>MK9大型微型跃迁推进器</t>
  </si>
  <si>
    <t>MK3惯性稳定器</t>
  </si>
  <si>
    <t>MK1跃迁核心稳定器</t>
  </si>
  <si>
    <t>MK1散热槽</t>
  </si>
  <si>
    <t>MK1磁性力场稳定器</t>
  </si>
  <si>
    <t>MK1回转稳定设备</t>
  </si>
  <si>
    <t>归人宏粒子稳定器</t>
  </si>
  <si>
    <t>MK1弹道控制系统</t>
  </si>
  <si>
    <t>MK3无人机伤害增效装置</t>
  </si>
  <si>
    <t>MK5索敌计算机</t>
  </si>
  <si>
    <t>MK5导弹制导计算机</t>
  </si>
  <si>
    <t>MK5无人机导航电脑</t>
  </si>
  <si>
    <t>MK5全方位索敌链接</t>
  </si>
  <si>
    <t>MK5隐形装置</t>
  </si>
  <si>
    <t>MK5隐秘行动装置</t>
  </si>
  <si>
    <t>森提伊X小型护盾回充增量器</t>
  </si>
  <si>
    <t>吉斯塔姆X中型护盾回充增量器</t>
  </si>
  <si>
    <t>加速时间速度计算</t>
  </si>
  <si>
    <t>伊米卡斯级探索型</t>
  </si>
  <si>
    <t>强制者级守卫型</t>
  </si>
  <si>
    <t>奥格诺级 II</t>
  </si>
  <si>
    <t>MK3反应式护盾力场</t>
  </si>
  <si>
    <t>MK7自适应全能力场</t>
  </si>
  <si>
    <t>MK3小型装甲维修器</t>
  </si>
  <si>
    <t>MK7中型装甲维修器</t>
  </si>
  <si>
    <t>甲胄大型装甲维修器</t>
  </si>
  <si>
    <t>MK3 100mm钢附甲板</t>
  </si>
  <si>
    <t>MK7 400mm钢附甲板</t>
  </si>
  <si>
    <t>壁垒 1600mm钢附甲板</t>
  </si>
  <si>
    <t>MK3反应式装甲增强器</t>
  </si>
  <si>
    <t>MK7自适应装甲增强器</t>
  </si>
  <si>
    <t>MK7损伤控制</t>
  </si>
  <si>
    <t>MK5小型电容器电池</t>
  </si>
  <si>
    <t>MK7中型电容器电池</t>
  </si>
  <si>
    <t>侍僧大型电容器电池</t>
  </si>
  <si>
    <t>MK3小型加力燃烧器</t>
  </si>
  <si>
    <t>MK7中型加力燃烧器</t>
  </si>
  <si>
    <t>走私者大型加力燃烧器</t>
  </si>
  <si>
    <t>MK5小型微型跃迁推进器</t>
  </si>
  <si>
    <t>MK7中型微型跃迁推进器</t>
  </si>
  <si>
    <t>商人大型微型跃迁推进器</t>
  </si>
  <si>
    <t>MK5惯性稳定器</t>
  </si>
  <si>
    <t>MK3跃迁核心稳定器</t>
  </si>
  <si>
    <t>MK3散热槽</t>
  </si>
  <si>
    <t>MK3磁性力场稳定器</t>
  </si>
  <si>
    <t>MK3回转稳定设备</t>
  </si>
  <si>
    <t>殷郡宏粒子稳定器</t>
  </si>
  <si>
    <t>MK3弹道控制系统</t>
  </si>
  <si>
    <t>MK5无人机伤害增效装置</t>
  </si>
  <si>
    <t>MK7索敌计算机</t>
  </si>
  <si>
    <t>MK7导弹制导计算机</t>
  </si>
  <si>
    <t>MK7无人机导航电脑</t>
  </si>
  <si>
    <t>MK7全方位索敌链接</t>
  </si>
  <si>
    <t>MK7隐形装置</t>
  </si>
  <si>
    <t>MK7隐秘行动装置</t>
  </si>
  <si>
    <t>皮希伊X小型护盾回充增量器</t>
  </si>
  <si>
    <t>矮脚鸡级</t>
  </si>
  <si>
    <t>促进级守卫型</t>
  </si>
  <si>
    <t>送葬者级 II</t>
  </si>
  <si>
    <t>MK5反应式护盾力场</t>
  </si>
  <si>
    <t>MK9自适应全能力场</t>
  </si>
  <si>
    <t>MK5小型装甲维修器</t>
  </si>
  <si>
    <t>MK9中型装甲维修器</t>
  </si>
  <si>
    <t>帝国海军大型装甲维修器</t>
  </si>
  <si>
    <t>MK5 100mm钢附甲板</t>
  </si>
  <si>
    <t>MK9 400mm钢附甲板</t>
  </si>
  <si>
    <t>帝国海军 1600mm钢附甲板</t>
  </si>
  <si>
    <t>MK5反应式装甲增强器</t>
  </si>
  <si>
    <t>MK9自适应装甲增强器</t>
  </si>
  <si>
    <t>MK9损伤控制</t>
  </si>
  <si>
    <t>MK7小型电容器电池</t>
  </si>
  <si>
    <t>MK9中型电容器电池</t>
  </si>
  <si>
    <t>共和舰队大型电容器电池</t>
  </si>
  <si>
    <t>MK5小型加力燃烧器</t>
  </si>
  <si>
    <t>MK9中型加力燃烧器</t>
  </si>
  <si>
    <t>联邦海军大型加力燃烧器</t>
  </si>
  <si>
    <t>MK7小型微型跃迁推进器</t>
  </si>
  <si>
    <t>MK9中型微型跃迁推进器</t>
  </si>
  <si>
    <t>联邦海军大型微型跃迁推进器</t>
  </si>
  <si>
    <t>MK7惯性稳定器</t>
  </si>
  <si>
    <t>MK5跃迁核心稳定器</t>
  </si>
  <si>
    <t>MK5散热槽</t>
  </si>
  <si>
    <t>MK5磁性力场稳定器</t>
  </si>
  <si>
    <t>MK5回转稳定设备</t>
  </si>
  <si>
    <t>逝者宏粒子稳定器</t>
  </si>
  <si>
    <t>MK5弹道控制系统</t>
  </si>
  <si>
    <t>MK7无人机伤害增效装置</t>
  </si>
  <si>
    <t>MK9索敌计算机</t>
  </si>
  <si>
    <t>MK9导弹制导计算机</t>
  </si>
  <si>
    <t>MK9无人机导航电脑</t>
  </si>
  <si>
    <t>MK9全方位索敌链接</t>
  </si>
  <si>
    <t>MK9隐形装置</t>
  </si>
  <si>
    <t>MK9隐秘行动装置</t>
  </si>
  <si>
    <t>吉斯迪伊X小型护盾回充增量器</t>
  </si>
  <si>
    <t>最终速度</t>
  </si>
  <si>
    <t>y</t>
  </si>
  <si>
    <t>N</t>
  </si>
  <si>
    <t>爆发级</t>
  </si>
  <si>
    <t>渡鸦级指挥型</t>
  </si>
  <si>
    <t>巨鸟级守卫型</t>
  </si>
  <si>
    <t>MK7反应式护盾力场</t>
  </si>
  <si>
    <t>民团自适应全能力场</t>
  </si>
  <si>
    <t>MK7小型装甲维修器</t>
  </si>
  <si>
    <t>甲胄中型装甲维修器</t>
  </si>
  <si>
    <t>联邦海军大型装甲维修器</t>
  </si>
  <si>
    <t>MK7 100mm钢附甲板</t>
  </si>
  <si>
    <t>堡垒 400mm钢附甲板</t>
  </si>
  <si>
    <t>联邦海军 1600mm钢附甲板</t>
  </si>
  <si>
    <t>MK7反应式装甲增强器</t>
  </si>
  <si>
    <t>偷窃自适应装甲增强器</t>
  </si>
  <si>
    <t>基础型损伤控制</t>
  </si>
  <si>
    <t>MK9小型电容器电池</t>
  </si>
  <si>
    <t>侍僧中型电容器电池</t>
  </si>
  <si>
    <t>主天使大型电容器电池</t>
  </si>
  <si>
    <t>MK7小型加力燃烧器</t>
  </si>
  <si>
    <t>走私者中型加力燃烧器</t>
  </si>
  <si>
    <t>共和舰队大型加力燃烧器</t>
  </si>
  <si>
    <t>MK9小型微型跃迁推进器</t>
  </si>
  <si>
    <t>商人中型微型跃迁推进器</t>
  </si>
  <si>
    <t>共和舰队大型微型跃迁推进器</t>
  </si>
  <si>
    <t>MK9惯性稳定器</t>
  </si>
  <si>
    <t>MK7跃迁核心稳定器</t>
  </si>
  <si>
    <t>MK7散热槽</t>
  </si>
  <si>
    <t>MK7磁性力场稳定器</t>
  </si>
  <si>
    <t>MK7回转稳定设备</t>
  </si>
  <si>
    <t>牺牲宏粒子稳定器</t>
  </si>
  <si>
    <t>MK7弹道控制系统</t>
  </si>
  <si>
    <t>MK9无人机伤害增效装置</t>
  </si>
  <si>
    <t>集市索敌计算机</t>
  </si>
  <si>
    <t>迅捷导弹制导计算机</t>
  </si>
  <si>
    <t>破解者无人机导航电脑</t>
  </si>
  <si>
    <t>破解者全方位索敌链接</t>
  </si>
  <si>
    <t>伪装隐形装置</t>
  </si>
  <si>
    <t>伪装隐秘行动装置</t>
  </si>
  <si>
    <t>目标速度</t>
  </si>
  <si>
    <t>质量加成%</t>
  </si>
  <si>
    <t>检察官级</t>
  </si>
  <si>
    <t>弯刀级指挥型</t>
  </si>
  <si>
    <t>断崖级守卫型</t>
  </si>
  <si>
    <t>MK9反应式护盾力场</t>
  </si>
  <si>
    <t>加达里海军自适应全能力场</t>
  </si>
  <si>
    <t>MK9小型装甲维修器</t>
  </si>
  <si>
    <t>帝国海军中型装甲维修器</t>
  </si>
  <si>
    <t>黑暗血袭者大型装甲维修器</t>
  </si>
  <si>
    <t>MK9 100mm钢附甲板</t>
  </si>
  <si>
    <t>帝国海军 400mm钢附甲板</t>
  </si>
  <si>
    <t>黑暗血袭者 1600mm钢附甲板</t>
  </si>
  <si>
    <t>MK9反应式装甲增强器</t>
  </si>
  <si>
    <t>帝国海军自适应装甲增强器</t>
  </si>
  <si>
    <t>帝国海军损伤控制</t>
  </si>
  <si>
    <t>侍僧小型电容器电池</t>
  </si>
  <si>
    <t>共和舰队中型电容器电池</t>
  </si>
  <si>
    <t>裂解大型电容器电池</t>
  </si>
  <si>
    <t>MK9小型加力燃烧器</t>
  </si>
  <si>
    <t>联邦海军中型加力燃烧器</t>
  </si>
  <si>
    <t>暗影天蛇大型加力燃烧器</t>
  </si>
  <si>
    <t>商人小型微型跃迁推进器</t>
  </si>
  <si>
    <t>联邦海军中型微型跃迁推进器</t>
  </si>
  <si>
    <t>暗影天蛇大型微型跃迁推进器</t>
  </si>
  <si>
    <t>基础型惯性稳定器</t>
  </si>
  <si>
    <t>MK9跃迁核心稳定器</t>
  </si>
  <si>
    <t>MK9散热槽</t>
  </si>
  <si>
    <t>MK9磁性力场稳定器</t>
  </si>
  <si>
    <t>MK9回转稳定设备</t>
  </si>
  <si>
    <t>尉C宏粒子稳定器</t>
  </si>
  <si>
    <t>MK9弹道控制系统</t>
  </si>
  <si>
    <t>蝙蝠无人机伤害增效装置</t>
  </si>
  <si>
    <t>联邦海军索敌计算机</t>
  </si>
  <si>
    <t>加达里海军导弹制导计算机</t>
  </si>
  <si>
    <t>联邦海军无人机导航电脑</t>
  </si>
  <si>
    <t>帝国海军全方位索敌链接</t>
  </si>
  <si>
    <t>加达里海军隐形装置</t>
  </si>
  <si>
    <t>姐妹会隐秘行动装置</t>
  </si>
  <si>
    <t>所需时间</t>
  </si>
  <si>
    <t>纳维达斯级</t>
  </si>
  <si>
    <t>龙骑兵级指挥型</t>
  </si>
  <si>
    <t>暴君级守卫型</t>
  </si>
  <si>
    <t>挑战者反应式护盾力场</t>
  </si>
  <si>
    <t>恐惧古斯塔斯自适应全能力场</t>
  </si>
  <si>
    <t>甲胄小型装甲维修器</t>
  </si>
  <si>
    <t>联邦海军中型装甲维修器</t>
  </si>
  <si>
    <t>暗影天蛇大型装甲维修器</t>
  </si>
  <si>
    <t>铁网 100mm钢附甲板</t>
  </si>
  <si>
    <t>联邦海军 400mm钢附甲板</t>
  </si>
  <si>
    <t>核心 1600mm钢附甲板</t>
  </si>
  <si>
    <t>城壕反应式装甲增强器</t>
  </si>
  <si>
    <t>联邦海军自适应装甲增强器</t>
  </si>
  <si>
    <t>联邦海军损伤控制</t>
  </si>
  <si>
    <t>共和舰队小型电容器电池</t>
  </si>
  <si>
    <t>主天使中型电容器电池</t>
  </si>
  <si>
    <t>吉斯特C大型电容器电池</t>
  </si>
  <si>
    <t>走私者小型加力燃烧器</t>
  </si>
  <si>
    <t>共和舰队中型加力燃烧器</t>
  </si>
  <si>
    <t>主天使大型加力燃烧器</t>
  </si>
  <si>
    <t>联邦海军小型微型跃迁推进器</t>
  </si>
  <si>
    <t>共和舰队中型微型跃迁推进器</t>
  </si>
  <si>
    <t>主天使大型微型跃迁推进器</t>
  </si>
  <si>
    <t>联邦海军惯性稳定器</t>
  </si>
  <si>
    <t>圣光跃迁核心稳定器</t>
  </si>
  <si>
    <t>基础型散热槽</t>
  </si>
  <si>
    <t>基础型磁性力场稳定器</t>
  </si>
  <si>
    <t>基础型回转稳定设备</t>
  </si>
  <si>
    <t>尉B宏粒子稳定器</t>
  </si>
  <si>
    <t>全双工弹道控制系统</t>
  </si>
  <si>
    <t>帝国海军无人机伤害增效装置</t>
  </si>
  <si>
    <t>暗影天蛇索敌计算机</t>
  </si>
  <si>
    <t>恐惧古斯塔斯导弹制导计算机</t>
  </si>
  <si>
    <t>暗影天蛇无人机导航电脑</t>
  </si>
  <si>
    <t>联邦海军全方位索敌链接</t>
  </si>
  <si>
    <t>恐惧古斯塔斯隐形装置</t>
  </si>
  <si>
    <t>烟幕隐秘行动装置</t>
  </si>
  <si>
    <t>矮脚鸡级 II</t>
  </si>
  <si>
    <t>阿尔格斯级指挥型</t>
  </si>
  <si>
    <t>托勒克斯级守卫型</t>
  </si>
  <si>
    <t>加达里海军反应式护盾力场</t>
  </si>
  <si>
    <t>主天使自适应全能力场</t>
  </si>
  <si>
    <t>帝国海军小型装甲维修器</t>
  </si>
  <si>
    <t>黑暗血袭者中型装甲维修器</t>
  </si>
  <si>
    <t>骑士大型装甲维修器</t>
  </si>
  <si>
    <t>帝国海军 100mm钢附甲板</t>
  </si>
  <si>
    <t>黑暗血袭者 400mm钢附甲板</t>
  </si>
  <si>
    <t>帝国海军反应式装甲增强器</t>
  </si>
  <si>
    <t>黑暗血袭者自适应装甲增强器</t>
  </si>
  <si>
    <t>暗影天蛇损伤控制</t>
  </si>
  <si>
    <t>主天使小型电容器电池</t>
  </si>
  <si>
    <t>裂解中型电容器电池</t>
  </si>
  <si>
    <t>吉斯特B大型电容器电池</t>
  </si>
  <si>
    <t>联邦海军小型加力燃烧器</t>
  </si>
  <si>
    <t>暗影天蛇中型加力燃烧器</t>
  </si>
  <si>
    <t>游骑兵大型加力燃烧器</t>
  </si>
  <si>
    <t>共和舰队小型微型跃迁推进器</t>
  </si>
  <si>
    <t>暗影天蛇中型微型跃迁推进器</t>
  </si>
  <si>
    <t>侦察兵大型微型跃迁推进器</t>
  </si>
  <si>
    <t>共和舰队惯性稳定器</t>
  </si>
  <si>
    <t>自然跃迁核心稳定器</t>
  </si>
  <si>
    <t>帝国海军散热槽</t>
  </si>
  <si>
    <t>联邦海军磁性力场稳定器</t>
  </si>
  <si>
    <t>共和舰队回转稳定设备</t>
  </si>
  <si>
    <t>尉A宏粒子稳定器</t>
  </si>
  <si>
    <t>加达里海军弹道控制系统</t>
  </si>
  <si>
    <t>联邦海军无人机伤害增效装置</t>
  </si>
  <si>
    <t>鹰眼索敌计算机</t>
  </si>
  <si>
    <t>鱼钩导弹制导计算机</t>
  </si>
  <si>
    <t>探知者无人机导航电脑</t>
  </si>
  <si>
    <t>暗影天蛇全方位索敌链接</t>
  </si>
  <si>
    <t>统合部隐形装置</t>
  </si>
  <si>
    <t>爆发级 II</t>
  </si>
  <si>
    <t>弦月级原型机</t>
  </si>
  <si>
    <t>巨鸟级守卫型 II</t>
  </si>
  <si>
    <t>共和舰队反应式护盾力场</t>
  </si>
  <si>
    <t>企业自适应全能力场</t>
  </si>
  <si>
    <t>联邦海军小型装甲维修器</t>
  </si>
  <si>
    <t>暗影天蛇中型装甲维修器</t>
  </si>
  <si>
    <t>科波斯C大型装甲维修器</t>
  </si>
  <si>
    <t>联邦海军 100mm钢附甲板</t>
  </si>
  <si>
    <t>汉森 400mm钢附甲板</t>
  </si>
  <si>
    <t>联邦海军反应式装甲增强器</t>
  </si>
  <si>
    <t>缚魂损伤控制</t>
  </si>
  <si>
    <t>裂解小型电容器电池</t>
  </si>
  <si>
    <t>吉斯塔姆C中型电容器电池</t>
  </si>
  <si>
    <t>吉斯特A大型电容器电池</t>
  </si>
  <si>
    <t>共和舰队小型加力燃烧器</t>
  </si>
  <si>
    <t>主天使中型加力燃烧器</t>
  </si>
  <si>
    <t>暗影天蛇小型微型跃迁推进器</t>
  </si>
  <si>
    <t>主天使中型微型跃迁推进器</t>
  </si>
  <si>
    <t>吉斯特C大型微型跃迁推进器</t>
  </si>
  <si>
    <t>暗影天蛇惯性稳定器</t>
  </si>
  <si>
    <t>萨沙爱国者散热槽</t>
  </si>
  <si>
    <t>暗影天蛇磁性力场稳定器</t>
  </si>
  <si>
    <t>主天使回转稳定设备</t>
  </si>
  <si>
    <t>尉X宏粒子稳定器</t>
  </si>
  <si>
    <t>共和舰队弹道控制系统</t>
  </si>
  <si>
    <t>恐惧古斯塔斯无人机伤害增效装置</t>
  </si>
  <si>
    <t>监视者无人机导航电脑</t>
  </si>
  <si>
    <t>探知者全方位索敌链接</t>
  </si>
  <si>
    <t>烟幕隐形装置</t>
  </si>
  <si>
    <t>电子战最佳效果</t>
  </si>
  <si>
    <t>检察官级 II</t>
  </si>
  <si>
    <t>弦月级</t>
  </si>
  <si>
    <t>断崖级守卫型 II</t>
  </si>
  <si>
    <t>萨沙爱国者反应式护盾力场</t>
  </si>
  <si>
    <t>黑暗血袭者小型装甲维修器</t>
  </si>
  <si>
    <t>骑士中型装甲维修器</t>
  </si>
  <si>
    <t>科尔C大型装甲维修器</t>
  </si>
  <si>
    <t>黑暗血袭者 100mm钢附甲板</t>
  </si>
  <si>
    <t>MK5 800mm钢附甲板</t>
  </si>
  <si>
    <t>黑暗血袭者反应式装甲增强器</t>
  </si>
  <si>
    <t>暗影天蛇自适应装甲增强器</t>
  </si>
  <si>
    <t>全能型损伤控制</t>
  </si>
  <si>
    <t>吉斯迪伊C小型电容器电池</t>
  </si>
  <si>
    <t>吉斯塔姆B中型电容器电池</t>
  </si>
  <si>
    <t>吉斯特X大型电容器电池</t>
  </si>
  <si>
    <t>暗影天蛇小型加力燃烧器</t>
  </si>
  <si>
    <t>游骑兵中型加力燃烧器</t>
  </si>
  <si>
    <t>科尔C大型加力燃烧器</t>
  </si>
  <si>
    <t>主天使小型微型跃迁推进器</t>
  </si>
  <si>
    <t>侦察兵中型微型跃迁推进器</t>
  </si>
  <si>
    <t>吉斯特B大型微型跃迁推进器</t>
  </si>
  <si>
    <t>主天使惯性稳定器</t>
  </si>
  <si>
    <t>黑暗血袭者散热槽</t>
  </si>
  <si>
    <t>迷幻磁性力场稳定器</t>
  </si>
  <si>
    <t>重生回转稳定设备</t>
  </si>
  <si>
    <t>恐惧古斯塔斯弹道控制系统</t>
  </si>
  <si>
    <t>缚魂无人机伤害增效装置</t>
  </si>
  <si>
    <t>监视者全方位索敌链接</t>
  </si>
  <si>
    <t>目标分辨率调整</t>
  </si>
  <si>
    <t>目标信号半径调整</t>
  </si>
  <si>
    <t>纳维达斯级 II</t>
  </si>
  <si>
    <t>旭日级</t>
  </si>
  <si>
    <t>暴君级守卫型 II</t>
  </si>
  <si>
    <t>恐惧古斯塔斯反应式护盾力场</t>
  </si>
  <si>
    <t>吉斯特C自适应全能力场</t>
  </si>
  <si>
    <t>暗影天蛇小型装甲维修器</t>
  </si>
  <si>
    <t>科波姆C中型装甲维修器</t>
  </si>
  <si>
    <t>科波斯B大型装甲维修器</t>
  </si>
  <si>
    <t>要塞 100mm钢附甲板</t>
  </si>
  <si>
    <t>MK7 800mm钢附甲板</t>
  </si>
  <si>
    <t>暗影天蛇反应式装甲增强器</t>
  </si>
  <si>
    <t>璀璨自适应装甲增强器</t>
  </si>
  <si>
    <t>吉斯迪伊B小型电容器电池</t>
  </si>
  <si>
    <t>吉斯塔姆A中型电容器电池</t>
  </si>
  <si>
    <t>主天使小型加力燃烧器</t>
  </si>
  <si>
    <t>森塔姆C中型加力燃烧器</t>
  </si>
  <si>
    <t>森屠斯B大型加力燃烧器</t>
  </si>
  <si>
    <t>侦察兵小型微型跃迁推进器</t>
  </si>
  <si>
    <t>吉斯塔姆C中型微型跃迁推进器</t>
  </si>
  <si>
    <t>吉斯特A大型微型跃迁推进器</t>
  </si>
  <si>
    <t>合成船体惯性稳定器</t>
  </si>
  <si>
    <t>审判散热槽</t>
  </si>
  <si>
    <t>克尔鲁姆C磁性力场稳定器</t>
  </si>
  <si>
    <t>吉斯塔姆C回转稳定设备</t>
  </si>
  <si>
    <t>主天使弹道控制系统</t>
  </si>
  <si>
    <t>巢虫无人机伤害增效装置</t>
  </si>
  <si>
    <t>目标最佳射程调整</t>
  </si>
  <si>
    <t>目标爆炸速度调整</t>
  </si>
  <si>
    <t>小鹰级突击型</t>
  </si>
  <si>
    <t>托勒克斯级守卫型 II</t>
  </si>
  <si>
    <t>主天使反应式护盾力场</t>
  </si>
  <si>
    <t>皮特B自适应全能力场</t>
  </si>
  <si>
    <t>骑士小型装甲维修器</t>
  </si>
  <si>
    <t>克尔鲁姆C中型装甲维修器</t>
  </si>
  <si>
    <t>科尔B大型装甲维修器</t>
  </si>
  <si>
    <t>MK3 200mm钢附甲板</t>
  </si>
  <si>
    <t>MK9 800mm钢附甲板</t>
  </si>
  <si>
    <t>璀璨反应式装甲增强器</t>
  </si>
  <si>
    <t>科波斯C自适应装甲增强器</t>
  </si>
  <si>
    <t>吉斯迪伊A小型电容器电池</t>
  </si>
  <si>
    <t>吉斯塔姆X中型电容器电池</t>
  </si>
  <si>
    <t>游骑兵小型加力燃烧器</t>
  </si>
  <si>
    <t>克尔鲁姆C中型加力燃烧器</t>
  </si>
  <si>
    <t>科尔B大型加力燃烧器</t>
  </si>
  <si>
    <t>吉斯迪伊C小型微型跃迁推进器</t>
  </si>
  <si>
    <t>吉斯塔姆B中型微型跃迁推进器</t>
  </si>
  <si>
    <t>吉斯特X大型微型跃迁推进器</t>
  </si>
  <si>
    <t>森塔姆C散热槽</t>
  </si>
  <si>
    <t>克尔鲁姆B磁性力场稳定器</t>
  </si>
  <si>
    <t>吉斯塔姆B回转稳定设备</t>
  </si>
  <si>
    <t>铁血弹道控制系统</t>
  </si>
  <si>
    <t>目标失准范围调整</t>
  </si>
  <si>
    <t>目标爆炸半径调整</t>
  </si>
  <si>
    <t>分裂者级突击型</t>
  </si>
  <si>
    <t>黑鸟级隐匿型</t>
  </si>
  <si>
    <t>企业反应式护盾力场</t>
  </si>
  <si>
    <t>吉斯特B自适应全能力场</t>
  </si>
  <si>
    <t>科必伊C小型装甲维修器</t>
  </si>
  <si>
    <t>科波姆B中型装甲维修器</t>
  </si>
  <si>
    <t>科波斯A大型装甲维修器</t>
  </si>
  <si>
    <t>MK5 200mm钢附甲板</t>
  </si>
  <si>
    <t>堡垒 800mm钢附甲板</t>
  </si>
  <si>
    <t>科波姆C反应式装甲增强器</t>
  </si>
  <si>
    <t>科尔C自适应装甲增强器</t>
  </si>
  <si>
    <t>吉斯迪伊X小型电容器电池</t>
  </si>
  <si>
    <t>森提伊C小型加力燃烧器</t>
  </si>
  <si>
    <t>森塔姆B中型加力燃烧器</t>
  </si>
  <si>
    <t>森屠斯A大型加力燃烧器</t>
  </si>
  <si>
    <t>吉斯迪伊B小型微型跃迁推进器</t>
  </si>
  <si>
    <t>吉斯塔姆A中型微型跃迁推进器</t>
  </si>
  <si>
    <t>科波姆C散热槽</t>
  </si>
  <si>
    <t>克尔鲁姆A磁性力场稳定器</t>
  </si>
  <si>
    <t>吉斯塔姆A回转稳定设备</t>
  </si>
  <si>
    <t>皮特姆C弹道控制系统</t>
  </si>
  <si>
    <t>目标跟踪速度调整</t>
  </si>
  <si>
    <t>目标飞行时间调整</t>
  </si>
  <si>
    <t>惩罚者级突击型</t>
  </si>
  <si>
    <t>挑战级隐匿型</t>
  </si>
  <si>
    <t>皮特姆C反应式护盾力场</t>
  </si>
  <si>
    <t>皮特A自适应全能力场</t>
  </si>
  <si>
    <t>克尔利伊C小型装甲维修器</t>
  </si>
  <si>
    <t>克尔鲁姆B中型装甲维修器</t>
  </si>
  <si>
    <t>科尔A大型装甲维修器</t>
  </si>
  <si>
    <t>MK7 200mm钢附甲板</t>
  </si>
  <si>
    <t>帝国海军 800mm钢附甲板</t>
  </si>
  <si>
    <t>克尔鲁姆C反应式装甲增强器</t>
  </si>
  <si>
    <t>科波斯B自适应装甲增强器</t>
  </si>
  <si>
    <t>克尔利伊C小型加力燃烧器</t>
  </si>
  <si>
    <t>克尔鲁姆B中型加力燃烧器</t>
  </si>
  <si>
    <t>科尔A大型加力燃烧器</t>
  </si>
  <si>
    <t>吉斯迪伊A小型微型跃迁推进器</t>
  </si>
  <si>
    <t>吉斯塔姆X中型微型跃迁推进器</t>
  </si>
  <si>
    <t>森塔姆B散热槽</t>
  </si>
  <si>
    <t>克尔鲁姆X磁性力场稳定器</t>
  </si>
  <si>
    <t>吉斯塔姆X回转稳定设备</t>
  </si>
  <si>
    <t>皮特姆B弹道控制系统</t>
  </si>
  <si>
    <t>MK5小型装甲连接模块</t>
  </si>
  <si>
    <t>MK5中型装甲连接模块</t>
  </si>
  <si>
    <t>MK7大型装甲连接模块</t>
  </si>
  <si>
    <t>因卡萨斯级突击型</t>
  </si>
  <si>
    <t>主宰级隐匿型</t>
  </si>
  <si>
    <t>吉斯塔姆C反应式护盾力场</t>
  </si>
  <si>
    <t>吉斯特A自适应全能力场</t>
  </si>
  <si>
    <t>科必伊B小型装甲维修器</t>
  </si>
  <si>
    <t>科波姆A中型装甲维修器</t>
  </si>
  <si>
    <t>科波斯X大型装甲维修器</t>
  </si>
  <si>
    <t>MK9 200mm钢附甲板</t>
  </si>
  <si>
    <t>联邦海军 800mm钢附甲板</t>
  </si>
  <si>
    <t>科波姆B反应式装甲增强器</t>
  </si>
  <si>
    <t>科尔B自适应装甲增强器</t>
  </si>
  <si>
    <t>森提伊B小型加力燃烧器</t>
  </si>
  <si>
    <t>森塔姆A中型加力燃烧器</t>
  </si>
  <si>
    <t>森屠斯X大型加力燃烧器</t>
  </si>
  <si>
    <t>吉斯迪伊X小型微型跃迁推进器</t>
  </si>
  <si>
    <t>科波姆B散热槽</t>
  </si>
  <si>
    <t>皮特姆A弹道控制系统</t>
  </si>
  <si>
    <t>MK7小型装甲连接模块</t>
  </si>
  <si>
    <t>MK7中型装甲连接模块</t>
  </si>
  <si>
    <t>MK9大型装甲连接模块</t>
  </si>
  <si>
    <t>蝎尾怪级</t>
  </si>
  <si>
    <t>星空级隐匿型</t>
  </si>
  <si>
    <t>皮特姆B反应式护盾力场</t>
  </si>
  <si>
    <t>皮特X自适应全能力场</t>
  </si>
  <si>
    <t>克尔利伊B小型装甲维修器</t>
  </si>
  <si>
    <t>克尔鲁姆A中型装甲维修器</t>
  </si>
  <si>
    <t>科尔X大型装甲维修器</t>
  </si>
  <si>
    <t>铁网 200mm钢附甲板</t>
  </si>
  <si>
    <t>黑暗血袭者 800mm钢附甲板</t>
  </si>
  <si>
    <t>克尔鲁姆B反应式装甲增强器</t>
  </si>
  <si>
    <t>科波斯A自适应装甲增强器</t>
  </si>
  <si>
    <t>克尔利伊B小型加力燃烧器</t>
  </si>
  <si>
    <t>克尔鲁姆A中型加力燃烧器</t>
  </si>
  <si>
    <t>科尔X大型加力燃烧器</t>
  </si>
  <si>
    <t>森塔姆A散热槽</t>
  </si>
  <si>
    <t>皮特姆X弹道控制系统</t>
  </si>
  <si>
    <t>MK9小型装甲连接模块</t>
  </si>
  <si>
    <t>MK9中型装甲连接模块</t>
  </si>
  <si>
    <t>恶徒大型装甲连接模块</t>
  </si>
  <si>
    <t>猎犬级</t>
  </si>
  <si>
    <t>黑鸟级隐匿型 II</t>
  </si>
  <si>
    <t>吉斯塔姆B反应式护盾力场</t>
  </si>
  <si>
    <t>吉斯特X自适应全能力场</t>
  </si>
  <si>
    <t>科必伊A小型装甲维修器</t>
  </si>
  <si>
    <t>科波姆X中型装甲维修器</t>
  </si>
  <si>
    <t>帝国海军 200mm钢附甲板</t>
  </si>
  <si>
    <t>汉森 800mm钢附甲板</t>
  </si>
  <si>
    <t>科波姆A反应式装甲增强器</t>
  </si>
  <si>
    <t>科尔A自适应装甲增强器</t>
  </si>
  <si>
    <t>森提伊A小型加力燃烧器</t>
  </si>
  <si>
    <t>森塔姆X中型加力燃烧器</t>
  </si>
  <si>
    <t>科波姆A散热槽</t>
  </si>
  <si>
    <t>恶徒小型装甲连接模块</t>
  </si>
  <si>
    <t>恶徒中型装甲连接模块</t>
  </si>
  <si>
    <t>帝国海军大型装甲连接模块</t>
  </si>
  <si>
    <t>净化级</t>
  </si>
  <si>
    <t>挑战级隐匿型 II</t>
  </si>
  <si>
    <t>皮特姆A反应式护盾力场</t>
  </si>
  <si>
    <t>克尔利伊A小型装甲维修器</t>
  </si>
  <si>
    <t>克尔鲁姆X中型装甲维修器</t>
  </si>
  <si>
    <t>联邦海军 200mm钢附甲板</t>
  </si>
  <si>
    <t>克尔鲁姆A反应式装甲增强器</t>
  </si>
  <si>
    <t>科波斯X自适应装甲增强器</t>
  </si>
  <si>
    <t>克尔利伊A小型加力燃烧器</t>
  </si>
  <si>
    <t>克尔鲁姆X中型加力燃烧器</t>
  </si>
  <si>
    <t>森塔姆X散热槽</t>
  </si>
  <si>
    <t>帝国海军小型装甲连接模块</t>
  </si>
  <si>
    <t>帝国海军中型装甲连接模块</t>
  </si>
  <si>
    <t>联邦海军大型装甲连接模块</t>
  </si>
  <si>
    <t>纳美西斯级</t>
  </si>
  <si>
    <t>主宰级隐匿型 II</t>
  </si>
  <si>
    <t>吉斯塔姆A反应式护盾力场</t>
  </si>
  <si>
    <t>科必伊X小型装甲维修器</t>
  </si>
  <si>
    <t>黑暗血袭者 200mm钢附甲板</t>
  </si>
  <si>
    <t>科波姆X反应式装甲增强器</t>
  </si>
  <si>
    <t>科尔X自适应装甲增强器</t>
  </si>
  <si>
    <t>森提伊X小型加力燃烧器</t>
  </si>
  <si>
    <t>科波姆X散热槽</t>
  </si>
  <si>
    <t>联邦海军小型装甲连接模块</t>
  </si>
  <si>
    <t>联邦海军中型装甲连接模块</t>
  </si>
  <si>
    <t>血脉大型装甲连接模块</t>
  </si>
  <si>
    <t>蝎尾怪级 II</t>
  </si>
  <si>
    <t>星空级隐匿型 II</t>
  </si>
  <si>
    <t>皮特姆X反应式护盾力场</t>
  </si>
  <si>
    <t>克尔利伊X小型装甲维修器</t>
  </si>
  <si>
    <t>要塞 200mm钢附甲板</t>
  </si>
  <si>
    <t>克尔鲁姆X反应式装甲增强器</t>
  </si>
  <si>
    <t>克尔利伊X小型加力燃烧器</t>
  </si>
  <si>
    <t>血脉小型装甲连接模块</t>
  </si>
  <si>
    <t>血脉中型装甲连接模块</t>
  </si>
  <si>
    <t>科波斯C大型装甲连接模块</t>
  </si>
  <si>
    <t>猎犬级 II</t>
  </si>
  <si>
    <t>黑鸟级隐匿型 III</t>
  </si>
  <si>
    <t>吉斯塔姆X反应式护盾力场</t>
  </si>
  <si>
    <t>科必伊C小型装甲连接模块</t>
  </si>
  <si>
    <t>科波姆C中型装甲连接模块</t>
  </si>
  <si>
    <t>科尔C大型装甲连接模块</t>
  </si>
  <si>
    <t>净化级 II</t>
  </si>
  <si>
    <t>挑战级隐匿型 III</t>
  </si>
  <si>
    <t>克尔利伊C小型装甲连接模块</t>
  </si>
  <si>
    <t>克尔鲁姆C中型装甲连接模块</t>
  </si>
  <si>
    <t>科波斯B大型装甲连接模块</t>
  </si>
  <si>
    <t>纳美西斯级 II</t>
  </si>
  <si>
    <t>主宰级隐匿型 III</t>
  </si>
  <si>
    <t>科必伊B小型装甲连接模块</t>
  </si>
  <si>
    <t>科波姆B中型装甲连接模块</t>
  </si>
  <si>
    <t>科尔B大型装甲连接模块</t>
  </si>
  <si>
    <t>蝎尾怪级 III</t>
  </si>
  <si>
    <t>星空级隐匿型 III</t>
  </si>
  <si>
    <t>克尔利伊B小型装甲连接模块</t>
  </si>
  <si>
    <t>克尔鲁姆B中型装甲连接模块</t>
  </si>
  <si>
    <t>科波斯A大型装甲连接模块</t>
  </si>
  <si>
    <t>猎犬级 III</t>
  </si>
  <si>
    <t>黑鸟级拦截型</t>
  </si>
  <si>
    <t>磁轨炮冲击加速器原型</t>
  </si>
  <si>
    <t>激光炮冲击加速器原型</t>
  </si>
  <si>
    <t>加农炮冲击加速器原型</t>
  </si>
  <si>
    <t>裂解炮冲击加速器原型</t>
  </si>
  <si>
    <t>弹头爆燃辅助系统原型</t>
  </si>
  <si>
    <t>无人机火力增幅装置原型</t>
  </si>
  <si>
    <t>核心防御操控稳定装置原型</t>
  </si>
  <si>
    <t>纳米机器人加速器原型</t>
  </si>
  <si>
    <t>横贯舱壁原型</t>
  </si>
  <si>
    <t>动态燃料控制阀原型</t>
  </si>
  <si>
    <t>半导体记忆电池原型</t>
  </si>
  <si>
    <t>引力电容器升级原型</t>
  </si>
  <si>
    <t>采矿器能效提升器原型</t>
  </si>
  <si>
    <t>MK3跃迁扰频器</t>
  </si>
  <si>
    <t>MK3感应抑阻</t>
  </si>
  <si>
    <t>MK3索敌扰断器</t>
  </si>
  <si>
    <t>MK3目标标记装置</t>
  </si>
  <si>
    <t>MK3制导干扰器</t>
  </si>
  <si>
    <t>MK5拦截泡发射器</t>
  </si>
  <si>
    <t>MK5跃迁扰断力场发生器</t>
  </si>
  <si>
    <t>MK7护盾指挥脉冲波</t>
  </si>
  <si>
    <t>MK7装甲指挥脉冲波</t>
  </si>
  <si>
    <t>MK7游击战指挥脉冲波</t>
  </si>
  <si>
    <t>MK7广域波谐振模拟器</t>
  </si>
  <si>
    <t>MK7狭域波谐振模拟器</t>
  </si>
  <si>
    <t>科必伊A小型装甲连接模块</t>
  </si>
  <si>
    <t>科波姆A中型装甲连接模块</t>
  </si>
  <si>
    <t>科尔A大型装甲连接模块</t>
  </si>
  <si>
    <t>净化级 III</t>
  </si>
  <si>
    <t>挑战级拦截型</t>
  </si>
  <si>
    <t>磁轨炮冲击加速器I</t>
  </si>
  <si>
    <t>激光炮冲击加速器I</t>
  </si>
  <si>
    <t>加农炮冲击加速器I</t>
  </si>
  <si>
    <t>裂解炮冲击加速器I</t>
  </si>
  <si>
    <t>弹头爆燃辅助系统I</t>
  </si>
  <si>
    <t>无人机火力增幅装置I</t>
  </si>
  <si>
    <t>核心防御操控稳定装置I</t>
  </si>
  <si>
    <t>纳米机器人加速器I</t>
  </si>
  <si>
    <t>横贯舱壁I</t>
  </si>
  <si>
    <t>动态燃料控制阀I</t>
  </si>
  <si>
    <t>半导体记忆电池I</t>
  </si>
  <si>
    <t>引力电容器升级I</t>
  </si>
  <si>
    <t>采矿器能效提升器I</t>
  </si>
  <si>
    <t>MK5跃迁扰频器</t>
  </si>
  <si>
    <t>MK5感应抑阻</t>
  </si>
  <si>
    <t>MK5索敌扰断器</t>
  </si>
  <si>
    <t>MK5目标标记装置</t>
  </si>
  <si>
    <t>MK5制导干扰器</t>
  </si>
  <si>
    <t>MK7拦截泡发射器</t>
  </si>
  <si>
    <t>MK7跃迁扰断力场发生器</t>
  </si>
  <si>
    <t>MK9护盾指挥脉冲波</t>
  </si>
  <si>
    <t>MK9装甲指挥脉冲波</t>
  </si>
  <si>
    <t>MK9游击战指挥脉冲波</t>
  </si>
  <si>
    <t>MK9广域波谐振模拟器</t>
  </si>
  <si>
    <t>MK9狭域波谐振模拟器</t>
  </si>
  <si>
    <t>克尔利伊A小型装甲连接模块</t>
  </si>
  <si>
    <t>克尔鲁姆A中型装甲连接模块</t>
  </si>
  <si>
    <t>科波斯X大型装甲连接模块</t>
  </si>
  <si>
    <t>纳美西斯级 III</t>
  </si>
  <si>
    <t>主宰级拦截型</t>
  </si>
  <si>
    <t>磁轨炮冲击加速器II</t>
  </si>
  <si>
    <t>激光炮冲击加速器II</t>
  </si>
  <si>
    <t>加农炮冲击加速器II</t>
  </si>
  <si>
    <t>裂解炮冲击加速器II</t>
  </si>
  <si>
    <t>弹头爆燃辅助系统II</t>
  </si>
  <si>
    <t>无人机火力增幅装置II</t>
  </si>
  <si>
    <t>核心防御操控稳定装置II</t>
  </si>
  <si>
    <t>纳米机器人加速器II</t>
  </si>
  <si>
    <t>横贯舱壁II</t>
  </si>
  <si>
    <t>动态燃料控制阀II</t>
  </si>
  <si>
    <t>半导体记忆电池II</t>
  </si>
  <si>
    <t>引力电容器升级II</t>
  </si>
  <si>
    <t>采矿器能效提升器II</t>
  </si>
  <si>
    <t>MK7跃迁扰频器</t>
  </si>
  <si>
    <t>MK7感应抑阻</t>
  </si>
  <si>
    <t>MK7索敌扰断器</t>
  </si>
  <si>
    <t>MK7目标标记装置</t>
  </si>
  <si>
    <t>MK7制导干扰器</t>
  </si>
  <si>
    <t>MK9拦截泡发射器</t>
  </si>
  <si>
    <t>MK9跃迁扰断力场发生器</t>
  </si>
  <si>
    <t>火炬护盾指挥脉冲波</t>
  </si>
  <si>
    <t>火炬装甲指挥脉冲波</t>
  </si>
  <si>
    <t>火炬游击战指挥脉冲波</t>
  </si>
  <si>
    <t>学者广域波谐振模拟器</t>
  </si>
  <si>
    <t>学者狭域波谐振模拟器</t>
  </si>
  <si>
    <t>科必伊X小型装甲连接模块</t>
  </si>
  <si>
    <t>科波姆X中型装甲连接模块</t>
  </si>
  <si>
    <t>科尔X大型装甲连接模块</t>
  </si>
  <si>
    <t>星空级拦截型</t>
  </si>
  <si>
    <t>磁轨炮冲击加速器III</t>
  </si>
  <si>
    <t>激光炮冲击加速器III</t>
  </si>
  <si>
    <t>加农炮冲击加速器III</t>
  </si>
  <si>
    <t>裂解炮冲击加速器III</t>
  </si>
  <si>
    <t>弹头爆燃辅助系统III</t>
  </si>
  <si>
    <t>无人机火力增幅装置III</t>
  </si>
  <si>
    <t>核心防御操控稳定装置III</t>
  </si>
  <si>
    <t>纳米机器人加速器III</t>
  </si>
  <si>
    <t>横贯舱壁III</t>
  </si>
  <si>
    <t>动态燃料控制阀III</t>
  </si>
  <si>
    <t>半导体记忆电池III</t>
  </si>
  <si>
    <t>引力电容器升级III</t>
  </si>
  <si>
    <t>采矿器能效提升器III</t>
  </si>
  <si>
    <t>MK9跃迁扰频器</t>
  </si>
  <si>
    <t>MK9感应抑阻</t>
  </si>
  <si>
    <t>MK9索敌扰断器</t>
  </si>
  <si>
    <t>MK9目标标记装置</t>
  </si>
  <si>
    <t>MK9制导干扰器</t>
  </si>
  <si>
    <t>泡泡枪拦截泡发射器</t>
  </si>
  <si>
    <t>静电跃迁扰断力场发生器</t>
  </si>
  <si>
    <t>姐妹会护盾指挥脉冲波</t>
  </si>
  <si>
    <t>姐妹会装甲指挥脉冲波</t>
  </si>
  <si>
    <t>姐妹会游击战指挥脉冲波</t>
  </si>
  <si>
    <t>姐妹会广域波谐振模拟器</t>
  </si>
  <si>
    <t>姐妹会狭域波谐振模拟器</t>
  </si>
  <si>
    <t>克尔利伊X小型装甲连接模块</t>
  </si>
  <si>
    <t>克尔鲁姆X中型装甲连接模块</t>
  </si>
  <si>
    <t>巨鸟级拦截型</t>
  </si>
  <si>
    <t>磁轨炮冲击加速器IV</t>
  </si>
  <si>
    <t>激光炮冲击加速器IV</t>
  </si>
  <si>
    <t>加农炮冲击加速器IV</t>
  </si>
  <si>
    <t>裂解炮冲击加速器IV</t>
  </si>
  <si>
    <t>弹头爆燃辅助系统IV</t>
  </si>
  <si>
    <t>无人机火力增幅装置IV</t>
  </si>
  <si>
    <t>核心防御操控稳定装置IV</t>
  </si>
  <si>
    <t>纳米机器人加速器IV</t>
  </si>
  <si>
    <t>横贯舱壁IV</t>
  </si>
  <si>
    <t>动态燃料控制阀IV</t>
  </si>
  <si>
    <t>半导体记忆电池IV</t>
  </si>
  <si>
    <t>引力电容器升级IV</t>
  </si>
  <si>
    <t>采矿器能效提升器IV</t>
  </si>
  <si>
    <t>中断跃迁扰频器</t>
  </si>
  <si>
    <t>烟雾感应抑阻</t>
  </si>
  <si>
    <t>基础型索敌扰断器</t>
  </si>
  <si>
    <t>向导目标标记装置</t>
  </si>
  <si>
    <t>基础型制导干扰器</t>
  </si>
  <si>
    <t>吞噬拦截泡发射器</t>
  </si>
  <si>
    <t>磁铁跃迁扰断力场发生器</t>
  </si>
  <si>
    <t>核心装甲指挥脉冲波</t>
  </si>
  <si>
    <t>核心游击战指挥脉冲波</t>
  </si>
  <si>
    <t>探险家广域波谐振模拟器</t>
  </si>
  <si>
    <t>探险家狭域波谐振模拟器</t>
  </si>
  <si>
    <t>断崖级拦截型</t>
  </si>
  <si>
    <t>磁轨炮范围扩大装置原型</t>
  </si>
  <si>
    <t>激光炮范围扩大设备原型</t>
  </si>
  <si>
    <t>加农炮范围扩大装置原型</t>
  </si>
  <si>
    <t>裂解炮范围扩大装置原型</t>
  </si>
  <si>
    <t>弹头加热辅助系统原型</t>
  </si>
  <si>
    <t>无人机射程扩展装置原型</t>
  </si>
  <si>
    <t>核心防御节能装置原型</t>
  </si>
  <si>
    <t>辅助纳米聚合器原型</t>
  </si>
  <si>
    <t>反电磁横贯舱壁原型</t>
  </si>
  <si>
    <t>辅助推进器原型</t>
  </si>
  <si>
    <t>电容器控制电路原型</t>
  </si>
  <si>
    <t>放射范围约束装置原型</t>
  </si>
  <si>
    <t>采矿器循环加速器原型</t>
  </si>
  <si>
    <t>加达里跃迁扰频器</t>
  </si>
  <si>
    <t>联邦海军感应抑阻</t>
  </si>
  <si>
    <t>帝国海军索敌扰断器</t>
  </si>
  <si>
    <t>共和舰队目标标记装置</t>
  </si>
  <si>
    <t>加达里海军制导干扰器</t>
  </si>
  <si>
    <t>暴君级拦截型</t>
  </si>
  <si>
    <t>磁轨炮范围扩大装置I</t>
  </si>
  <si>
    <t>激光炮范围扩大设备I</t>
  </si>
  <si>
    <t>加农炮范围扩大装置I</t>
  </si>
  <si>
    <t>裂解炮范围扩大装置I</t>
  </si>
  <si>
    <t>弹头加热辅助系统I</t>
  </si>
  <si>
    <t>无人机射程扩展装置I</t>
  </si>
  <si>
    <t>核心防御节能装置I</t>
  </si>
  <si>
    <t>辅助纳米聚合器I</t>
  </si>
  <si>
    <t>反电磁横贯舱壁I</t>
  </si>
  <si>
    <t>辅助推进器I</t>
  </si>
  <si>
    <t>电容器控制电路I</t>
  </si>
  <si>
    <t>放射范围约束装置I</t>
  </si>
  <si>
    <t>采矿器循环加速器I</t>
  </si>
  <si>
    <t>联邦海军跃迁扰频器</t>
  </si>
  <si>
    <t>暗影天蛇感应抑阻</t>
  </si>
  <si>
    <t>黑暗血袭者索敌扰断器</t>
  </si>
  <si>
    <t>主天使目标标记装置</t>
  </si>
  <si>
    <t>恐惧古斯塔斯制导干扰器</t>
  </si>
  <si>
    <t>托勒克斯级拦截型</t>
  </si>
  <si>
    <t>磁轨炮范围扩大装置II</t>
  </si>
  <si>
    <t>激光炮范围扩大设备II</t>
  </si>
  <si>
    <t>加农炮范围扩大装置II</t>
  </si>
  <si>
    <t>裂解炮范围扩大装置II</t>
  </si>
  <si>
    <t>弹头加热辅助系统II</t>
  </si>
  <si>
    <t>无人机射程扩展装置II</t>
  </si>
  <si>
    <t>核心防御节能装置II</t>
  </si>
  <si>
    <t>辅助纳米聚合器II</t>
  </si>
  <si>
    <t>反电磁横贯舱壁II</t>
  </si>
  <si>
    <t>辅助推进器II</t>
  </si>
  <si>
    <t>电容器控制电路II</t>
  </si>
  <si>
    <t>放射范围约束装置II</t>
  </si>
  <si>
    <t>采矿器循环加速器II</t>
  </si>
  <si>
    <t>共和舰队跃迁扰频器</t>
  </si>
  <si>
    <t>破译者感应抑阻</t>
  </si>
  <si>
    <t>萨沙爱国者索敌扰断器</t>
  </si>
  <si>
    <t>哈雷停目标标记装置</t>
  </si>
  <si>
    <t>病毒制导干扰器</t>
  </si>
  <si>
    <t>磁轨炮范围扩大装置III</t>
  </si>
  <si>
    <t>激光炮范围扩大设备III</t>
  </si>
  <si>
    <t>加农炮范围扩大装置III</t>
  </si>
  <si>
    <t>裂解炮范围扩大装置III</t>
  </si>
  <si>
    <t>弹头加热辅助系统III</t>
  </si>
  <si>
    <t>无人机射程扩展装置III</t>
  </si>
  <si>
    <t>核心防御节能装置III</t>
  </si>
  <si>
    <t>辅助纳米聚合器III</t>
  </si>
  <si>
    <t>反电磁横贯舱壁III</t>
  </si>
  <si>
    <t>辅助推进器III</t>
  </si>
  <si>
    <t>电容器控制电路III</t>
  </si>
  <si>
    <t>放射范围约束装置III</t>
  </si>
  <si>
    <t>采矿器循环加速器III</t>
  </si>
  <si>
    <t>萨沙爱国者跃迁扰频器</t>
  </si>
  <si>
    <t>病毒索敌扰断器</t>
  </si>
  <si>
    <t>磁轨炮范围扩大装置IV</t>
  </si>
  <si>
    <t>激光炮范围扩大设备IV</t>
  </si>
  <si>
    <t>加农炮范围扩大装置IV</t>
  </si>
  <si>
    <t>裂解炮范围扩大装置IV</t>
  </si>
  <si>
    <t>弹头加热辅助系统IV</t>
  </si>
  <si>
    <t>无人机射程扩展装置IV</t>
  </si>
  <si>
    <t>核心防御节能装置IV</t>
  </si>
  <si>
    <t>辅助纳米聚合器IV</t>
  </si>
  <si>
    <t>反电磁横贯舱壁IV</t>
  </si>
  <si>
    <t>辅助推进器IV</t>
  </si>
  <si>
    <t>电容器控制电路IV</t>
  </si>
  <si>
    <t>放射范围约束装置IV</t>
  </si>
  <si>
    <t>采矿器循环加速器IV</t>
  </si>
  <si>
    <t>黑暗血袭者跃迁扰频器</t>
  </si>
  <si>
    <t>磁轨炮节能设备原型</t>
  </si>
  <si>
    <t>激光炮释放过滤器原型</t>
  </si>
  <si>
    <t>加农炮射速调节装置原型</t>
  </si>
  <si>
    <t>裂解炮节能设备原型</t>
  </si>
  <si>
    <t>弹头强化辅助系统原型</t>
  </si>
  <si>
    <t>无人机射速加强装置原型</t>
  </si>
  <si>
    <t>核心防御电容器安全管理装置原型</t>
  </si>
  <si>
    <t>维修增效器原型</t>
  </si>
  <si>
    <t>反热能横贯舱壁原型</t>
  </si>
  <si>
    <t>复合碳素引擎舱原型</t>
  </si>
  <si>
    <t>辅助能量路由器原型</t>
  </si>
  <si>
    <t>采矿器循距离控制器原型</t>
  </si>
  <si>
    <t>恐惧古斯塔斯跃迁扰频器</t>
  </si>
  <si>
    <t>磁轨炮节能设备I</t>
  </si>
  <si>
    <t>激光炮释放过滤器I</t>
  </si>
  <si>
    <t>加农炮射速调节装置I</t>
  </si>
  <si>
    <t>裂解炮节能设备I</t>
  </si>
  <si>
    <t>弹头强化辅助系统I</t>
  </si>
  <si>
    <t>无人机射速加强装置I</t>
  </si>
  <si>
    <t>核心防御电容器安全管理装置I</t>
  </si>
  <si>
    <t>维修增效器I</t>
  </si>
  <si>
    <t>反热能横贯舱壁I</t>
  </si>
  <si>
    <t>复合碳素引擎舱I</t>
  </si>
  <si>
    <t>辅助能量路由器I</t>
  </si>
  <si>
    <t>采矿器循距离控制器I</t>
  </si>
  <si>
    <t>暗影天蛇跃迁扰频器</t>
  </si>
  <si>
    <t>磁轨炮节能设备II</t>
  </si>
  <si>
    <t>激光炮释放过滤器II</t>
  </si>
  <si>
    <t>加农炮射速调节装置II</t>
  </si>
  <si>
    <t>裂解炮节能设备II</t>
  </si>
  <si>
    <t>弹头强化辅助系统II</t>
  </si>
  <si>
    <t>无人机射速加强装置II</t>
  </si>
  <si>
    <t>核心防御电容器安全管理装置II</t>
  </si>
  <si>
    <t>维修增效器II</t>
  </si>
  <si>
    <t>反热能横贯舱壁II</t>
  </si>
  <si>
    <t>复合碳素引擎舱II</t>
  </si>
  <si>
    <t>辅助能量路由器II</t>
  </si>
  <si>
    <t>采矿器循距离控制器II</t>
  </si>
  <si>
    <t>捕食者跃迁扰频器</t>
  </si>
  <si>
    <t>磁轨炮节能设备III</t>
  </si>
  <si>
    <t>激光炮释放过滤器III</t>
  </si>
  <si>
    <t>加农炮射速调节装置III</t>
  </si>
  <si>
    <t>裂解炮节能设备III</t>
  </si>
  <si>
    <t>弹头强化辅助系统III</t>
  </si>
  <si>
    <t>无人机射速加强装置III</t>
  </si>
  <si>
    <t>核心防御电容器安全管理装置III</t>
  </si>
  <si>
    <t>维修增效器III</t>
  </si>
  <si>
    <t>反热能横贯舱壁III</t>
  </si>
  <si>
    <t>复合碳素引擎舱III</t>
  </si>
  <si>
    <t>辅助能量路由器III</t>
  </si>
  <si>
    <t>采矿器循距离控制器III</t>
  </si>
  <si>
    <t>磁轨炮节能设备IV</t>
  </si>
  <si>
    <t>激光炮释放过滤器IV</t>
  </si>
  <si>
    <t>加农炮射速调节装置IV</t>
  </si>
  <si>
    <t>裂解炮节能设备IV</t>
  </si>
  <si>
    <t>弹头强化辅助系统IV</t>
  </si>
  <si>
    <t>无人机射速加强装置IV</t>
  </si>
  <si>
    <t>核心防御电容器安全管理装置IV</t>
  </si>
  <si>
    <t>维修增效器IV</t>
  </si>
  <si>
    <t>反热能横贯舱壁IV</t>
  </si>
  <si>
    <t>复合碳素引擎舱IV</t>
  </si>
  <si>
    <t>辅助能量路由器IV</t>
  </si>
  <si>
    <t>采矿器循距离控制器IV</t>
  </si>
  <si>
    <t>磁轨炮射速调节装置原型</t>
  </si>
  <si>
    <t>激光炮发散调节装置原型</t>
  </si>
  <si>
    <t>加农炮冷却装置原型</t>
  </si>
  <si>
    <t>裂解炮射速调节装置原型</t>
  </si>
  <si>
    <t>火箭燃料缓冲隔离装置原型</t>
  </si>
  <si>
    <t>无人机控制加强装置原型</t>
  </si>
  <si>
    <t>核心防御力场扩张装置原型</t>
  </si>
  <si>
    <t>三角装甲聚合器原型</t>
  </si>
  <si>
    <t>反动能横贯舱壁原型</t>
  </si>
  <si>
    <t>货柜仓优化改造原型</t>
  </si>
  <si>
    <t>锁定系统辅助控制器原型</t>
  </si>
  <si>
    <t>采矿器循冷凝调节器原型</t>
  </si>
  <si>
    <t>磁轨炮射速调节装置I</t>
  </si>
  <si>
    <t>激光炮发散调节装置I</t>
  </si>
  <si>
    <t>加农炮冷却装置I</t>
  </si>
  <si>
    <t>裂解炮射速调节装置I</t>
  </si>
  <si>
    <t>火箭燃料缓冲隔离装置I</t>
  </si>
  <si>
    <t>无人机控制加强装置I</t>
  </si>
  <si>
    <t>核心防御力场扩张装置I</t>
  </si>
  <si>
    <t>三角装甲聚合器I</t>
  </si>
  <si>
    <t>反动能横贯舱壁I</t>
  </si>
  <si>
    <t>货柜仓优化改造I</t>
  </si>
  <si>
    <t>锁定系统辅助控制器I</t>
  </si>
  <si>
    <t>采矿器循冷凝调节器I</t>
  </si>
  <si>
    <t>磁轨炮射速调节装置II</t>
  </si>
  <si>
    <t>激光炮发散调节装置II</t>
  </si>
  <si>
    <t>加农炮冷却装置II</t>
  </si>
  <si>
    <t>裂解炮射速调节装置II</t>
  </si>
  <si>
    <t>火箭燃料缓冲隔离装置II</t>
  </si>
  <si>
    <t>无人机控制加强装置II</t>
  </si>
  <si>
    <t>核心防御力场扩张装置II</t>
  </si>
  <si>
    <t>三角装甲聚合器II</t>
  </si>
  <si>
    <t>反动能横贯舱壁II</t>
  </si>
  <si>
    <t>货柜仓优化改造II</t>
  </si>
  <si>
    <t>锁定系统辅助控制器II</t>
  </si>
  <si>
    <t>采矿器循冷凝调节器II</t>
  </si>
  <si>
    <t>磁轨炮射速调节装置III</t>
  </si>
  <si>
    <t>激光炮发散调节装置III</t>
  </si>
  <si>
    <t>加农炮冷却装置III</t>
  </si>
  <si>
    <t>裂解炮射速调节装置III</t>
  </si>
  <si>
    <t>火箭燃料缓冲隔离装置III</t>
  </si>
  <si>
    <t>无人机控制加强装置III</t>
  </si>
  <si>
    <t>核心防御力场扩张装置III</t>
  </si>
  <si>
    <t>三角装甲聚合器III</t>
  </si>
  <si>
    <t>反动能横贯舱壁III</t>
  </si>
  <si>
    <t>货柜仓优化改造III</t>
  </si>
  <si>
    <t>锁定系统辅助控制器III</t>
  </si>
  <si>
    <t>采矿器循冷凝调节器III</t>
  </si>
  <si>
    <t>磁轨炮射速调节装置IV</t>
  </si>
  <si>
    <t>激光炮发散调节装置IV</t>
  </si>
  <si>
    <t>加农炮冷却装置IV</t>
  </si>
  <si>
    <t>裂解炮射速调节装置IV</t>
  </si>
  <si>
    <t>火箭燃料缓冲隔离装置IV</t>
  </si>
  <si>
    <t>无人机控制加强装置IV</t>
  </si>
  <si>
    <t>核心防御力场扩张装置IV</t>
  </si>
  <si>
    <t>三角装甲聚合器IV</t>
  </si>
  <si>
    <t>反动能横贯舱壁IV</t>
  </si>
  <si>
    <t>货柜仓优化改造IV</t>
  </si>
  <si>
    <t>锁定系统辅助控制器IV</t>
  </si>
  <si>
    <t>采矿器循冷凝调节器IV</t>
  </si>
  <si>
    <t>磁轨炮冷凝混合管理单元原型</t>
  </si>
  <si>
    <t>激光炮能量管理单元原型</t>
  </si>
  <si>
    <t>裂解炮冷凝混合管理单元原型</t>
  </si>
  <si>
    <t>液压舱推进器原型</t>
  </si>
  <si>
    <t>抗电磁屏障强化器原型</t>
  </si>
  <si>
    <t>反电磁聚合器原型</t>
  </si>
  <si>
    <t>反爆破横贯舱壁原型</t>
  </si>
  <si>
    <t>希格斯粒子锚I</t>
  </si>
  <si>
    <t>MK3小型远程护盾回充器</t>
  </si>
  <si>
    <t>MK5中型远程护盾回充器</t>
  </si>
  <si>
    <t>MK9大型远程护盾回充器</t>
  </si>
  <si>
    <t>MK3小型远程装甲维修器</t>
  </si>
  <si>
    <t>MK5中型远程装甲维修器</t>
  </si>
  <si>
    <t>MK9大型远程装甲维修器</t>
  </si>
  <si>
    <t>磁轨炮冷凝混合管理单元I</t>
  </si>
  <si>
    <t>激光炮能量管理单元I</t>
  </si>
  <si>
    <t>裂解炮冷凝混合管理单元I</t>
  </si>
  <si>
    <t>液压舱推进器I</t>
  </si>
  <si>
    <t>抗电磁屏障强化器I</t>
  </si>
  <si>
    <t>反电磁聚合器I</t>
  </si>
  <si>
    <t>反爆破横贯舱壁I</t>
  </si>
  <si>
    <t>希格斯粒子锚II</t>
  </si>
  <si>
    <t>MK5小型远程护盾回充器</t>
  </si>
  <si>
    <t>MK7中型远程护盾回充器</t>
  </si>
  <si>
    <t>微型大型远程护盾回充器</t>
  </si>
  <si>
    <t>MK5小型远程装甲维修器</t>
  </si>
  <si>
    <t>MK7中型远程装甲维修器</t>
  </si>
  <si>
    <t>比特尼克大型远程装甲维修器</t>
  </si>
  <si>
    <t>磁轨炮冷凝混合管理单元II</t>
  </si>
  <si>
    <t>激光炮能量管理单元II</t>
  </si>
  <si>
    <t>裂解炮冷凝混合管理单元II</t>
  </si>
  <si>
    <t>液压舱推进器II</t>
  </si>
  <si>
    <t>抗电磁屏障强化器II</t>
  </si>
  <si>
    <t>反电磁聚合器II</t>
  </si>
  <si>
    <t>反爆破横贯舱壁II</t>
  </si>
  <si>
    <t>希格斯粒子锚III</t>
  </si>
  <si>
    <t>MK7小型远程护盾回充器</t>
  </si>
  <si>
    <t>MK9中型远程护盾回充器</t>
  </si>
  <si>
    <t>加达里海军大型远程护盾回充器</t>
  </si>
  <si>
    <t>MK7小型远程装甲维修器</t>
  </si>
  <si>
    <t>MK9中型远程装甲维修器</t>
  </si>
  <si>
    <t>帝国海军大型远程装甲维修器</t>
  </si>
  <si>
    <t>工程集成模组3</t>
  </si>
  <si>
    <t>磁轨炮冷凝混合管理单元III</t>
  </si>
  <si>
    <t>激光炮能量管理单元III</t>
  </si>
  <si>
    <t>裂解炮冷凝混合管理单元III</t>
  </si>
  <si>
    <t>液压舱推进器III</t>
  </si>
  <si>
    <t>抗电磁屏障强化器III</t>
  </si>
  <si>
    <t>反电磁聚合器III</t>
  </si>
  <si>
    <t>反爆破横贯舱壁III</t>
  </si>
  <si>
    <t>希格斯粒子锚IV</t>
  </si>
  <si>
    <t>MK9小型远程护盾回充器</t>
  </si>
  <si>
    <t>微型中型远程护盾回充器</t>
  </si>
  <si>
    <t>恐惧古斯塔斯大型远程护盾回充器</t>
  </si>
  <si>
    <t>MK9小型远程装甲维修器</t>
  </si>
  <si>
    <t>比特尼克中型远程装甲维修器</t>
  </si>
  <si>
    <t>黑暗血袭者大型远程装甲维修器</t>
  </si>
  <si>
    <t>磁轨炮冷凝混合管理单元IV</t>
  </si>
  <si>
    <t>激光炮能量管理单元IV</t>
  </si>
  <si>
    <t>裂解炮冷凝混合管理单元IV</t>
  </si>
  <si>
    <t>液压舱推进器IV</t>
  </si>
  <si>
    <t>抗电磁屏障强化器IV</t>
  </si>
  <si>
    <t>反电磁聚合器IV</t>
  </si>
  <si>
    <t>反爆破横贯舱壁IV</t>
  </si>
  <si>
    <t>跃迁核心优化系统I</t>
  </si>
  <si>
    <t>微型小型远程护盾回充器</t>
  </si>
  <si>
    <t>加达里海军中型远程护盾回充器</t>
  </si>
  <si>
    <t>主天使大型远程护盾回充器</t>
  </si>
  <si>
    <t>比特尼克小型远程装甲维修器</t>
  </si>
  <si>
    <t>帝国海军中型远程装甲维修器</t>
  </si>
  <si>
    <t>暗影天蛇大型远程装甲维修器</t>
  </si>
  <si>
    <t>装卸加速装置原型</t>
  </si>
  <si>
    <t>抗热能屏障强化器原型</t>
  </si>
  <si>
    <t>反热能聚合器原型</t>
  </si>
  <si>
    <t>跃迁核心优化系统II</t>
  </si>
  <si>
    <t>加达里海军小型远程护盾回充器</t>
  </si>
  <si>
    <t>恐惧古斯塔斯中型远程护盾回充器</t>
  </si>
  <si>
    <t>治疗者大型远程护盾回充器</t>
  </si>
  <si>
    <t>帝国海军小型远程装甲维修器</t>
  </si>
  <si>
    <t>黑暗血袭者中型远程装甲维修器</t>
  </si>
  <si>
    <t>宁静大型远程装甲维修器</t>
  </si>
  <si>
    <t>装卸加速装置I</t>
  </si>
  <si>
    <t>抗热能屏障强化器I</t>
  </si>
  <si>
    <t>反热能聚合器I</t>
  </si>
  <si>
    <t>跃迁核心优化系统III</t>
  </si>
  <si>
    <t>恐惧古斯塔斯小型远程护盾回充器</t>
  </si>
  <si>
    <t>主天使中型远程护盾回充器</t>
  </si>
  <si>
    <t>皮特C大型远程护盾回充器</t>
  </si>
  <si>
    <t>黑暗血袭者小型远程装甲维修器</t>
  </si>
  <si>
    <t>暗影天蛇中型远程装甲维修器</t>
  </si>
  <si>
    <t>科波斯C大型远程装甲维修器</t>
  </si>
  <si>
    <t>装卸加速装置II</t>
  </si>
  <si>
    <t>抗热能屏障强化器II</t>
  </si>
  <si>
    <t>反热能聚合器II</t>
  </si>
  <si>
    <t>跃迁核心优化系统IV</t>
  </si>
  <si>
    <t>主天使小型远程护盾回充器</t>
  </si>
  <si>
    <t>治疗者中型远程护盾回充器</t>
  </si>
  <si>
    <t>吉斯特C大型远程护盾回充器</t>
  </si>
  <si>
    <t>暗影天蛇小型远程装甲维修器</t>
  </si>
  <si>
    <t>宁静中型远程装甲维修器</t>
  </si>
  <si>
    <t>科尔C大型远程装甲维修器</t>
  </si>
  <si>
    <t>装卸加速装置III</t>
  </si>
  <si>
    <t>抗热能屏障强化器III</t>
  </si>
  <si>
    <t>反热能聚合器III</t>
  </si>
  <si>
    <t>超空间速度调节器原型</t>
  </si>
  <si>
    <t>治疗者小型远程护盾回充器</t>
  </si>
  <si>
    <t>皮特姆C中型远程护盾回充器</t>
  </si>
  <si>
    <t>皮特B大型远程护盾回充器</t>
  </si>
  <si>
    <t>宁静小型远程装甲维修器</t>
  </si>
  <si>
    <t>科波姆C中型远程装甲维修器</t>
  </si>
  <si>
    <t>科波斯B大型远程装甲维修器</t>
  </si>
  <si>
    <t>装卸加速装置IV</t>
  </si>
  <si>
    <t>抗热能屏障强化器IV</t>
  </si>
  <si>
    <t>反热能聚合器IV</t>
  </si>
  <si>
    <t>超空间速度调节器I</t>
  </si>
  <si>
    <t>皮希伊C小型远程护盾回充器</t>
  </si>
  <si>
    <t>吉斯塔姆C中型远程护盾回充器</t>
  </si>
  <si>
    <t>吉斯特B大型远程护盾回充器</t>
  </si>
  <si>
    <t>科必伊C小型远程装甲维修器</t>
  </si>
  <si>
    <t>克尔鲁姆C中型远程装甲维修器</t>
  </si>
  <si>
    <t>科尔B大型远程装甲维修器</t>
  </si>
  <si>
    <t>抗动能屏障强化器原型</t>
  </si>
  <si>
    <t>反动能聚合器原型</t>
  </si>
  <si>
    <t>超空间速度调节器II</t>
  </si>
  <si>
    <t>吉斯迪伊C小型远程护盾回充器</t>
  </si>
  <si>
    <t>皮特姆B中型远程护盾回充器</t>
  </si>
  <si>
    <t>皮特A大型远程护盾回充器</t>
  </si>
  <si>
    <t>克尔利伊C小型远程装甲维修器</t>
  </si>
  <si>
    <t>科波姆B中型远程装甲维修器</t>
  </si>
  <si>
    <t>科波斯A大型远程装甲维修器</t>
  </si>
  <si>
    <t>抗动能屏障强化器I</t>
  </si>
  <si>
    <t>反动能聚合器I</t>
  </si>
  <si>
    <t>超空间速度调节器III</t>
  </si>
  <si>
    <t>皮希伊B小型远程护盾回充器</t>
  </si>
  <si>
    <t>吉斯塔姆B中型远程护盾回充器</t>
  </si>
  <si>
    <t>吉斯特A大型远程护盾回充器</t>
  </si>
  <si>
    <t>科必伊B小型远程装甲维修器</t>
  </si>
  <si>
    <t>克尔鲁姆B中型远程装甲维修器</t>
  </si>
  <si>
    <t>科尔A大型远程装甲维修器</t>
  </si>
  <si>
    <t>抗动能屏障强化器II</t>
  </si>
  <si>
    <t>反动能聚合器II</t>
  </si>
  <si>
    <t>超空间速度调节器IV</t>
  </si>
  <si>
    <t>吉斯迪伊B小型远程护盾回充器</t>
  </si>
  <si>
    <t>皮特姆A中型远程护盾回充器</t>
  </si>
  <si>
    <t>皮特X大型远程护盾回充器</t>
  </si>
  <si>
    <t>克尔利伊B小型远程装甲维修器</t>
  </si>
  <si>
    <t>科波姆A中型远程装甲维修器</t>
  </si>
  <si>
    <t>科波斯X大型远程装甲维修器</t>
  </si>
  <si>
    <t>抗动能屏障强化器III</t>
  </si>
  <si>
    <t>反动能聚合器III</t>
  </si>
  <si>
    <t>皮希伊A小型远程护盾回充器</t>
  </si>
  <si>
    <t>吉斯塔姆A中型远程护盾回充器</t>
  </si>
  <si>
    <t>吉斯特X大型远程护盾回充器</t>
  </si>
  <si>
    <t>科必伊A小型远程装甲维修器</t>
  </si>
  <si>
    <t>克尔鲁姆A中型远程装甲维修器</t>
  </si>
  <si>
    <t>科尔X大型远程装甲维修器</t>
  </si>
  <si>
    <t>抗动能屏障强化器IV</t>
  </si>
  <si>
    <t>反动能聚合器IV</t>
  </si>
  <si>
    <t>吉斯迪伊A小型远程护盾回充器</t>
  </si>
  <si>
    <t>皮特姆X中型远程护盾回充器</t>
  </si>
  <si>
    <t>克尔利伊A小型远程装甲维修器</t>
  </si>
  <si>
    <t>科波姆X中型远程装甲维修器</t>
  </si>
  <si>
    <t>抗爆破屏障强化器原型</t>
  </si>
  <si>
    <t>反爆破聚合器原型</t>
  </si>
  <si>
    <t>皮希伊X小型远程护盾回充器</t>
  </si>
  <si>
    <t>吉斯塔姆X中型远程护盾回充器</t>
  </si>
  <si>
    <t>科必伊X小型远程装甲维修器</t>
  </si>
  <si>
    <t>克尔鲁姆X中型远程装甲维修器</t>
  </si>
  <si>
    <t>抗爆破屏障强化器I</t>
  </si>
  <si>
    <t>反爆破聚合器I</t>
  </si>
  <si>
    <t>吉斯迪伊X小型远程护盾回充器</t>
  </si>
  <si>
    <t>克尔利伊X小型远程装甲维修器</t>
  </si>
  <si>
    <t>抗爆破屏障强化器II</t>
  </si>
  <si>
    <t>反爆破聚合器II</t>
  </si>
  <si>
    <t>抗爆破屏障强化器III</t>
  </si>
  <si>
    <t>反爆破聚合器III</t>
  </si>
  <si>
    <t>抗爆破屏障强化器IV</t>
  </si>
  <si>
    <t>反爆破聚合器IV</t>
  </si>
  <si>
    <t>护盾指挥</t>
  </si>
  <si>
    <t>护盾回充耗电</t>
  </si>
  <si>
    <t>远程护盾回充耗电</t>
  </si>
  <si>
    <t>护盾量</t>
  </si>
  <si>
    <t>护盾抗性</t>
  </si>
  <si>
    <t>外部脉冲波指挥强度设置
注意：该参数仅在设置
舰队输入指挥脉冲时使用，
如果舰船本身有指挥脉冲
，请将对应的该加成设置为0</t>
  </si>
  <si>
    <t>护盾指挥强度</t>
  </si>
  <si>
    <t>减速</t>
  </si>
  <si>
    <t>标记</t>
  </si>
  <si>
    <t>炮台伤害</t>
  </si>
  <si>
    <t>小型炮台伤害</t>
  </si>
  <si>
    <t>装甲指挥</t>
  </si>
  <si>
    <t>装甲维修耗电</t>
  </si>
  <si>
    <t>远程装甲维修耗电</t>
  </si>
  <si>
    <t>装甲量</t>
  </si>
  <si>
    <t>装甲抗性</t>
  </si>
  <si>
    <t>装甲指挥强度</t>
  </si>
  <si>
    <t>中型炮台伤害</t>
  </si>
  <si>
    <t>大型炮台伤害</t>
  </si>
  <si>
    <t>游击指挥</t>
  </si>
  <si>
    <t>加力速度增强</t>
  </si>
  <si>
    <t>微曲速度增强</t>
  </si>
  <si>
    <t>跃迁扰断射程</t>
  </si>
  <si>
    <t>跃迁扰频射程</t>
  </si>
  <si>
    <t>缠绕光束射程</t>
  </si>
  <si>
    <t>游击指挥强度</t>
  </si>
  <si>
    <t>炮台时间</t>
  </si>
  <si>
    <t>小型炮台时间</t>
  </si>
  <si>
    <t>中型炮台时间</t>
  </si>
  <si>
    <t>舰船模式加成</t>
  </si>
  <si>
    <t>所有武器伤害</t>
  </si>
  <si>
    <t>武器激活时间</t>
  </si>
  <si>
    <t>舰船信号半径</t>
  </si>
  <si>
    <t>舰船航行速度</t>
  </si>
  <si>
    <t>所有抗性</t>
  </si>
  <si>
    <t>炮台跟踪速度</t>
  </si>
  <si>
    <t>导弹爆炸速度</t>
  </si>
  <si>
    <t>导弹爆炸半径</t>
  </si>
  <si>
    <t>导弹飞行时间</t>
  </si>
  <si>
    <t>无人机控制距离</t>
  </si>
  <si>
    <t>炮台最佳射程</t>
  </si>
  <si>
    <t>炮塔失准范围</t>
  </si>
  <si>
    <t>绿底增益</t>
  </si>
  <si>
    <t>大型炮台时间</t>
  </si>
  <si>
    <t>红底减损</t>
  </si>
  <si>
    <t>导弹伤害</t>
  </si>
  <si>
    <t>导弹时间</t>
  </si>
  <si>
    <t>纳米核心</t>
  </si>
  <si>
    <t>加成类型</t>
  </si>
  <si>
    <t>护盾值%</t>
  </si>
  <si>
    <t>护盾回充量%</t>
  </si>
  <si>
    <t>电容加成%</t>
  </si>
  <si>
    <t>电容回充时间%</t>
  </si>
  <si>
    <t>无人机伤害</t>
  </si>
  <si>
    <t>无人机时间</t>
  </si>
  <si>
    <t>加成效果</t>
  </si>
  <si>
    <t>炮台耗电</t>
  </si>
  <si>
    <t>外部影响种类</t>
  </si>
  <si>
    <t>数量</t>
  </si>
  <si>
    <t>单个效果</t>
  </si>
  <si>
    <t>总效果</t>
  </si>
  <si>
    <t>互修互传</t>
  </si>
  <si>
    <t>激光炮台伤害</t>
  </si>
  <si>
    <t>外部传电</t>
  </si>
  <si>
    <t>磁轨炮台伤害</t>
  </si>
  <si>
    <t>外部回盾</t>
  </si>
  <si>
    <t>加农炮台伤害</t>
  </si>
  <si>
    <t>外部修甲</t>
  </si>
  <si>
    <t>裂解炮台伤害</t>
  </si>
  <si>
    <t>外部吸电毁电</t>
  </si>
  <si>
    <t>激光炮台时间</t>
  </si>
  <si>
    <t>外部减速</t>
  </si>
  <si>
    <t>磁轨炮台时间</t>
  </si>
  <si>
    <t>外部反跳</t>
  </si>
  <si>
    <t>加农炮台时间</t>
  </si>
  <si>
    <t>外部标记</t>
  </si>
  <si>
    <t>裂解炮台时间</t>
  </si>
  <si>
    <t>小型激光伤害</t>
  </si>
  <si>
    <t>外部伤害种类</t>
  </si>
  <si>
    <t>单发伤害</t>
  </si>
  <si>
    <t>循环时间</t>
  </si>
  <si>
    <t>伤害比例</t>
  </si>
  <si>
    <t>小型磁轨伤害</t>
  </si>
  <si>
    <t>外部电伤</t>
  </si>
  <si>
    <t>小型加农伤害</t>
  </si>
  <si>
    <t>外部热伤</t>
  </si>
  <si>
    <t>小型裂解伤害</t>
  </si>
  <si>
    <t>外部动伤</t>
  </si>
  <si>
    <t>小型无人机伤害</t>
  </si>
  <si>
    <t>外部爆伤</t>
  </si>
  <si>
    <t>小型激光时间</t>
  </si>
  <si>
    <t>注意：此处设置仅影响反应式抗性装备！</t>
  </si>
  <si>
    <t>小型磁轨时间</t>
  </si>
  <si>
    <t>小型加农时间</t>
  </si>
  <si>
    <t>集成船插设置</t>
  </si>
  <si>
    <t>模组类型1</t>
  </si>
  <si>
    <t>加强双极战斗集成</t>
  </si>
  <si>
    <t>改装件1</t>
  </si>
  <si>
    <t>改装件2</t>
  </si>
  <si>
    <t>改装件3</t>
  </si>
  <si>
    <t>改装件4</t>
  </si>
  <si>
    <t>效果1</t>
  </si>
  <si>
    <t>效果2</t>
  </si>
  <si>
    <t>效果3</t>
  </si>
  <si>
    <t>效果4</t>
  </si>
  <si>
    <t>小型裂解时间</t>
  </si>
  <si>
    <t>集成惩罚</t>
  </si>
  <si>
    <t>小型无人机时间</t>
  </si>
  <si>
    <t>集成数量</t>
  </si>
  <si>
    <t>小型激光跟踪速度</t>
  </si>
  <si>
    <t>小型磁轨跟踪速度</t>
  </si>
  <si>
    <t>模组类型2</t>
  </si>
  <si>
    <t>普适三相战斗集成</t>
  </si>
  <si>
    <t>小型加农跟踪速度</t>
  </si>
  <si>
    <t>小型裂解跟踪速度</t>
  </si>
  <si>
    <t>小型无人机跟踪速度</t>
  </si>
  <si>
    <t>小型激光最佳射程</t>
  </si>
  <si>
    <t>模组类型3</t>
  </si>
  <si>
    <t>降频四维战斗集成</t>
  </si>
  <si>
    <t>小型磁轨最佳射程</t>
  </si>
  <si>
    <t>小型加农最佳射程</t>
  </si>
  <si>
    <t>小型裂解最佳射程</t>
  </si>
  <si>
    <t>小型无人机最佳射程</t>
  </si>
  <si>
    <t>加强双极工程集成</t>
  </si>
  <si>
    <t>小型激光失准范围</t>
  </si>
  <si>
    <t>小型磁轨失准范围</t>
  </si>
  <si>
    <t>小型加农失准范围</t>
  </si>
  <si>
    <t>降频双极战斗集成</t>
  </si>
  <si>
    <t>小型无人机失准范围</t>
  </si>
  <si>
    <t>普适三相工程集成</t>
  </si>
  <si>
    <t>普适双极战斗集成</t>
  </si>
  <si>
    <t>小型激光能栅需求</t>
  </si>
  <si>
    <t>小型磁轨能栅需求</t>
  </si>
  <si>
    <t>降频三相战斗集成</t>
  </si>
  <si>
    <t>小型加农能栅需求</t>
  </si>
  <si>
    <t>小型裂解能栅需求</t>
  </si>
  <si>
    <t>降频四维工程集成</t>
  </si>
  <si>
    <t>小型导弹电伤</t>
  </si>
  <si>
    <t>小型导弹热伤</t>
  </si>
  <si>
    <t>小型导弹动伤</t>
  </si>
  <si>
    <t>小型导弹爆伤</t>
  </si>
  <si>
    <t>小型导弹循环时间</t>
  </si>
  <si>
    <t>小型导弹爆炸速度</t>
  </si>
  <si>
    <t>降频双极工程集成</t>
  </si>
  <si>
    <t>小型导弹爆炸半径</t>
  </si>
  <si>
    <t>普适双极工程集成</t>
  </si>
  <si>
    <t>小型导弹飞行速度</t>
  </si>
  <si>
    <t>小型导弹飞行时间</t>
  </si>
  <si>
    <t>降频三相工程集成</t>
  </si>
  <si>
    <t>小型导弹能栅占用</t>
  </si>
  <si>
    <t>中型激光伤害</t>
  </si>
  <si>
    <t>中型磁轨伤害</t>
  </si>
  <si>
    <t>中型加农伤害</t>
  </si>
  <si>
    <t>中型裂解伤害</t>
  </si>
  <si>
    <t>中型无人机伤害</t>
  </si>
  <si>
    <t>中型激光时间</t>
  </si>
  <si>
    <t>中型磁轨时间</t>
  </si>
  <si>
    <t>中型加农时间</t>
  </si>
  <si>
    <t>中型裂解时间</t>
  </si>
  <si>
    <t>中型无人机时间</t>
  </si>
  <si>
    <t>中型激光跟踪速度</t>
  </si>
  <si>
    <t>中型磁轨跟踪速度</t>
  </si>
  <si>
    <t>中型加农跟踪速度</t>
  </si>
  <si>
    <t>中型裂解跟踪速度</t>
  </si>
  <si>
    <t>中型无人机跟踪速度</t>
  </si>
  <si>
    <t>中型激光最佳射程</t>
  </si>
  <si>
    <t>中型磁轨最佳射程</t>
  </si>
  <si>
    <t>中型加农最佳射程</t>
  </si>
  <si>
    <t>中型裂解最佳射程</t>
  </si>
  <si>
    <t>中型无人机最佳射程</t>
  </si>
  <si>
    <t>中型激光失准范围</t>
  </si>
  <si>
    <t>中型磁轨失准范围</t>
  </si>
  <si>
    <t>中型加农失准范围</t>
  </si>
  <si>
    <t>中型无人机失准范围</t>
  </si>
  <si>
    <t>中型激光能栅需求</t>
  </si>
  <si>
    <t>中型磁轨能栅需求</t>
  </si>
  <si>
    <t>中型加农能栅需求</t>
  </si>
  <si>
    <t>中型裂解能栅需求</t>
  </si>
  <si>
    <t>中型导弹电伤</t>
  </si>
  <si>
    <t>中型导弹热伤</t>
  </si>
  <si>
    <t>中型导弹动伤</t>
  </si>
  <si>
    <t>中型导弹爆伤</t>
  </si>
  <si>
    <t>中型导弹循环时间</t>
  </si>
  <si>
    <t>中型导弹爆炸速度</t>
  </si>
  <si>
    <t>中型导弹爆炸半径</t>
  </si>
  <si>
    <t>中型导弹飞行速度</t>
  </si>
  <si>
    <t>中型导弹飞行时间</t>
  </si>
  <si>
    <t>中型导弹能栅占用</t>
  </si>
  <si>
    <t>大型激光伤害</t>
  </si>
  <si>
    <t>大型磁轨伤害</t>
  </si>
  <si>
    <t>大型加农伤害</t>
  </si>
  <si>
    <t>大型裂解伤害</t>
  </si>
  <si>
    <t>大型无人机伤害</t>
  </si>
  <si>
    <t>大型激光时间</t>
  </si>
  <si>
    <t>大型磁轨时间</t>
  </si>
  <si>
    <t>大型加农时间</t>
  </si>
  <si>
    <t>大型裂解时间</t>
  </si>
  <si>
    <t>大型无人机时间</t>
  </si>
  <si>
    <t>大型激光跟踪速度</t>
  </si>
  <si>
    <t>大型磁轨跟踪速度</t>
  </si>
  <si>
    <t>大型加农跟踪速度</t>
  </si>
  <si>
    <t>大型裂解跟踪速度</t>
  </si>
  <si>
    <t>大型无人机跟踪速度</t>
  </si>
  <si>
    <t>大型激光最佳射程</t>
  </si>
  <si>
    <t>大型磁轨最佳射程</t>
  </si>
  <si>
    <t>大型加农最佳射程</t>
  </si>
  <si>
    <t>大型裂解最佳射程</t>
  </si>
  <si>
    <t>大型无人机最佳射程</t>
  </si>
  <si>
    <t>大型激光失准范围</t>
  </si>
  <si>
    <t>大型磁轨失准范围</t>
  </si>
  <si>
    <t>大型加农失准范围</t>
  </si>
  <si>
    <t>大型无人机失准范围</t>
  </si>
  <si>
    <t>大型激光能栅需求</t>
  </si>
  <si>
    <t>大型磁轨能栅需求</t>
  </si>
  <si>
    <t>大型加农能栅需求</t>
  </si>
  <si>
    <t>大型裂解能栅需求</t>
  </si>
  <si>
    <t>大型导弹电伤</t>
  </si>
  <si>
    <t>大型导弹热伤</t>
  </si>
  <si>
    <t>大型导弹动伤</t>
  </si>
  <si>
    <t>大型导弹爆伤</t>
  </si>
  <si>
    <t>大型导弹循环时间</t>
  </si>
  <si>
    <t>大型导弹爆炸速度</t>
  </si>
  <si>
    <t>大型导弹爆炸半径</t>
  </si>
  <si>
    <t>大型导弹飞行速度</t>
  </si>
  <si>
    <t>大型导弹飞行时间</t>
  </si>
  <si>
    <t>大型导弹能栅占用</t>
  </si>
  <si>
    <t>小型激光炮耗电</t>
  </si>
  <si>
    <t>小型磁轨炮耗电</t>
  </si>
  <si>
    <t>中型激光炮耗电</t>
  </si>
  <si>
    <t>中型磁轨炮耗电</t>
  </si>
  <si>
    <t>大型激光炮耗电</t>
  </si>
  <si>
    <t>大型磁轨炮耗电</t>
  </si>
  <si>
    <t>无人机控制距离%</t>
  </si>
  <si>
    <t>无人机飞行速度</t>
  </si>
  <si>
    <t>无人机血量</t>
  </si>
  <si>
    <t>无人机环绕速度</t>
  </si>
  <si>
    <t>无人机信号半径</t>
  </si>
  <si>
    <t>散热槽时间</t>
  </si>
  <si>
    <t>磁性力场时间</t>
  </si>
  <si>
    <t>回转稳定时间</t>
  </si>
  <si>
    <t>宏粒子稳定时间</t>
  </si>
  <si>
    <t>弹道控制时间</t>
  </si>
  <si>
    <t>无人机增伤时间</t>
  </si>
  <si>
    <t>扰断射程</t>
  </si>
  <si>
    <t>扰断耗电</t>
  </si>
  <si>
    <t>扰频射程</t>
  </si>
  <si>
    <t>扰频强度</t>
  </si>
  <si>
    <t>网子射程</t>
  </si>
  <si>
    <t>网子效果</t>
  </si>
  <si>
    <t>网子耗电</t>
  </si>
  <si>
    <t>吸电最佳射程</t>
  </si>
  <si>
    <t>吸电效果</t>
  </si>
  <si>
    <t>毁电最佳射程</t>
  </si>
  <si>
    <t>毁电效果</t>
  </si>
  <si>
    <t>武器扰断强度</t>
  </si>
  <si>
    <t>武器扰断最佳射程</t>
  </si>
  <si>
    <t>制导干扰强度</t>
  </si>
  <si>
    <t>制导干扰最佳射程</t>
  </si>
  <si>
    <t>感应抑阻强度</t>
  </si>
  <si>
    <t>感应抑阻最佳射程</t>
  </si>
  <si>
    <t>目标标记效果</t>
  </si>
  <si>
    <t>目标标记最佳射程</t>
  </si>
  <si>
    <t>拦截泡飞行时间</t>
  </si>
  <si>
    <t>拦截泡激活时间</t>
  </si>
  <si>
    <t>拦截泡作用范围</t>
  </si>
  <si>
    <t>泡泡作用范围</t>
  </si>
  <si>
    <t>跃迁加速度</t>
  </si>
  <si>
    <t>跃迁稳定</t>
  </si>
  <si>
    <t>跃迁稳定器耗电</t>
  </si>
  <si>
    <t>速度调整%</t>
  </si>
  <si>
    <t>质量增加</t>
  </si>
  <si>
    <t>惯性调整%</t>
  </si>
  <si>
    <t>惯性稳定器持续时间</t>
  </si>
  <si>
    <t>加力加速效果</t>
  </si>
  <si>
    <t>加力持续时间</t>
  </si>
  <si>
    <t>加力耗电</t>
  </si>
  <si>
    <t>微曲信号半径惩罚</t>
  </si>
  <si>
    <t>微曲加速效果</t>
  </si>
  <si>
    <t>微曲持续时间</t>
  </si>
  <si>
    <t>微曲耗电</t>
  </si>
  <si>
    <t>分辨率调整%</t>
  </si>
  <si>
    <t>锁定范围</t>
  </si>
  <si>
    <t>信源半径%</t>
  </si>
  <si>
    <t>货舱加成%</t>
  </si>
  <si>
    <t>损控时间</t>
  </si>
  <si>
    <t>装甲值%</t>
  </si>
  <si>
    <t>结构值%</t>
  </si>
  <si>
    <t>护盾电抗%</t>
  </si>
  <si>
    <t>护盾热抗%</t>
  </si>
  <si>
    <t>护盾动抗%</t>
  </si>
  <si>
    <t>护盾爆抗%</t>
  </si>
  <si>
    <t>盾抗激活时间</t>
  </si>
  <si>
    <t>盾抗耗电量</t>
  </si>
  <si>
    <t>装甲电抗%</t>
  </si>
  <si>
    <t>装甲热抗%</t>
  </si>
  <si>
    <t>装甲动抗%</t>
  </si>
  <si>
    <t>装甲爆抗%</t>
  </si>
  <si>
    <t>甲抗激活时间</t>
  </si>
  <si>
    <t>甲抗耗电量</t>
  </si>
  <si>
    <t>结构电抗%</t>
  </si>
  <si>
    <t>结构热抗%</t>
  </si>
  <si>
    <t>结构动抗%</t>
  </si>
  <si>
    <t>结构爆抗%</t>
  </si>
  <si>
    <t>护盾回充时间%</t>
  </si>
  <si>
    <t>护盾回充耗电%</t>
  </si>
  <si>
    <t>盾回能栅占用</t>
  </si>
  <si>
    <t>装甲维修量%</t>
  </si>
  <si>
    <t>装甲维修时间%</t>
  </si>
  <si>
    <t>装甲维修耗电%</t>
  </si>
  <si>
    <t>甲修能栅占用</t>
  </si>
  <si>
    <t>远程护盾回充量</t>
  </si>
  <si>
    <t>远程回盾耗电</t>
  </si>
  <si>
    <t>远程回盾激活时间</t>
  </si>
  <si>
    <t>远程回盾最佳射程</t>
  </si>
  <si>
    <t>群体回盾回充量</t>
  </si>
  <si>
    <t>群体回盾能栅需求</t>
  </si>
  <si>
    <t>远程装甲维修量</t>
  </si>
  <si>
    <t>远程修甲耗电</t>
  </si>
  <si>
    <t>远程修甲激活时间</t>
  </si>
  <si>
    <t>远程修甲最佳射程</t>
  </si>
  <si>
    <t>群体修甲维修量</t>
  </si>
  <si>
    <t>群体修甲能栅需求</t>
  </si>
  <si>
    <t>远程传电最佳射程</t>
  </si>
  <si>
    <t>远程传电效果</t>
  </si>
  <si>
    <t>能栅加成%</t>
  </si>
  <si>
    <t>采矿器开采量</t>
  </si>
  <si>
    <t>采矿器射程</t>
  </si>
  <si>
    <t>采矿器激活时间</t>
  </si>
  <si>
    <t>采矿器耗电量</t>
  </si>
  <si>
    <t>露天采矿器开采量</t>
  </si>
  <si>
    <t>露天采矿器射程</t>
  </si>
  <si>
    <t>露天采矿器激活时间</t>
  </si>
  <si>
    <t>露天采矿器耗电量</t>
  </si>
  <si>
    <t>护盾脉冲波强度</t>
  </si>
  <si>
    <t>装甲脉冲波强度</t>
  </si>
  <si>
    <t>信息战脉冲波强度</t>
  </si>
  <si>
    <t>游击战脉冲波强度</t>
  </si>
  <si>
    <t>开采先锋强度</t>
  </si>
  <si>
    <t>指挥脉冲波范围</t>
  </si>
  <si>
    <t>隐形锁定延迟</t>
  </si>
  <si>
    <t>隐形重启延迟</t>
  </si>
  <si>
    <t>远程回盾失准范围</t>
  </si>
  <si>
    <t>群体回盾作用范围</t>
  </si>
  <si>
    <t>远程修甲失准范围</t>
  </si>
  <si>
    <t>群体修甲作用范围</t>
  </si>
  <si>
    <t>群体电容范围</t>
  </si>
  <si>
    <t>中型鱼雷能栅占用</t>
  </si>
  <si>
    <t>大型鱼雷能栅占用</t>
  </si>
  <si>
    <t>信号半径增加</t>
  </si>
  <si>
    <t>小型裂解炮耗电</t>
  </si>
  <si>
    <t>中型裂解炮耗电</t>
  </si>
  <si>
    <t>大型裂解炮耗电</t>
  </si>
  <si>
    <t>武器扰断失准范围</t>
  </si>
  <si>
    <t>制导干扰失准范围</t>
  </si>
  <si>
    <t>感应抑阻失准范围</t>
  </si>
  <si>
    <t>目标标记失准范围</t>
  </si>
  <si>
    <t>吸电失准范围</t>
  </si>
  <si>
    <t>毁电失准范围</t>
  </si>
  <si>
    <t>狭域探测半径</t>
  </si>
  <si>
    <t>目标战斗参数</t>
  </si>
  <si>
    <t>最终电子战效果</t>
  </si>
  <si>
    <t>小型导弹</t>
  </si>
  <si>
    <t>距离</t>
  </si>
  <si>
    <t>导弹类型</t>
  </si>
  <si>
    <t>飞行时间</t>
  </si>
  <si>
    <t>有效射程</t>
  </si>
  <si>
    <t>速度调整</t>
  </si>
  <si>
    <t>小型鱼雷</t>
  </si>
  <si>
    <t>导弹有效率1</t>
  </si>
  <si>
    <t>中型导弹</t>
  </si>
  <si>
    <t>中型快速导弹</t>
  </si>
  <si>
    <t>导弹有效率2</t>
  </si>
  <si>
    <t>爆炸速度</t>
  </si>
  <si>
    <t>爆炸半径</t>
  </si>
  <si>
    <t>衰减指数</t>
  </si>
  <si>
    <t>导弹有效率3</t>
  </si>
  <si>
    <t>中型鱼雷</t>
  </si>
  <si>
    <t>导弹有效率4</t>
  </si>
  <si>
    <t>使用弹药</t>
  </si>
  <si>
    <t>弹夹容量</t>
  </si>
  <si>
    <t>装填时间</t>
  </si>
  <si>
    <t>伤害倍率</t>
  </si>
  <si>
    <t>大型快速导弹</t>
  </si>
  <si>
    <t>导弹有效率5</t>
  </si>
  <si>
    <t>大型导弹</t>
  </si>
  <si>
    <t>导弹有效率6</t>
  </si>
  <si>
    <t>电磁秒伤</t>
  </si>
  <si>
    <t>动能秒伤</t>
  </si>
  <si>
    <t>热能秒伤</t>
  </si>
  <si>
    <t>爆破秒伤</t>
  </si>
  <si>
    <t>大型鱼雷</t>
  </si>
  <si>
    <t>导弹有效率7</t>
  </si>
  <si>
    <t>导弹有效率8</t>
  </si>
  <si>
    <t>炮台类型</t>
  </si>
  <si>
    <t>最佳射程</t>
  </si>
  <si>
    <t>失准范围</t>
  </si>
  <si>
    <t>跟踪速度</t>
  </si>
  <si>
    <t>炮台命中率1</t>
  </si>
  <si>
    <t>中型炮台</t>
  </si>
  <si>
    <t>炮台命中率2</t>
  </si>
  <si>
    <t>小型炮台</t>
  </si>
  <si>
    <t>炮台命中率3</t>
  </si>
  <si>
    <t>未命中</t>
  </si>
  <si>
    <t>炮台命中率4</t>
  </si>
  <si>
    <t>速度为负表示箭头反方向的速度</t>
  </si>
  <si>
    <t>大型炮台</t>
  </si>
  <si>
    <t>轻轻擦过</t>
  </si>
  <si>
    <t>炮台命中率5</t>
  </si>
  <si>
    <t>你的状态</t>
  </si>
  <si>
    <t>公共变量</t>
  </si>
  <si>
    <t>目标状态</t>
  </si>
  <si>
    <t>擦过</t>
  </si>
  <si>
    <t>炮台命中率6</t>
  </si>
  <si>
    <t>VQ1(m/s)</t>
  </si>
  <si>
    <t>VJ1(m/s)</t>
  </si>
  <si>
    <t>距离S(KM)</t>
  </si>
  <si>
    <t>VQ2(m/s)</t>
  </si>
  <si>
    <t>VJ2(m/s)</t>
  </si>
  <si>
    <t>无人机类型</t>
  </si>
  <si>
    <t>命中</t>
  </si>
  <si>
    <t>炮台命中率7</t>
  </si>
  <si>
    <t>穿透</t>
  </si>
  <si>
    <t>炮台命中率8</t>
  </si>
  <si>
    <t>导弹最适距离</t>
  </si>
  <si>
    <t>扫描分辨率(mm)</t>
  </si>
  <si>
    <t>信号半径(m)</t>
  </si>
  <si>
    <t>环绕速度</t>
  </si>
  <si>
    <t>强力一击</t>
  </si>
  <si>
    <t>完美一击</t>
  </si>
  <si>
    <t>锁定目标时间</t>
  </si>
  <si>
    <t>总速度</t>
  </si>
  <si>
    <t>炮台最适距离</t>
  </si>
  <si>
    <t>被目标锁定时间</t>
  </si>
  <si>
    <t>实际速度</t>
  </si>
  <si>
    <t>致命一击</t>
  </si>
  <si>
    <t>伤害系数1</t>
  </si>
  <si>
    <t>导弹有效率</t>
  </si>
  <si>
    <t>实际秒伤</t>
  </si>
  <si>
    <t>无人机最适距离</t>
  </si>
  <si>
    <t>电磁抗性</t>
  </si>
  <si>
    <t>动能抗性</t>
  </si>
  <si>
    <t>热能抗性</t>
  </si>
  <si>
    <t>爆破抗性</t>
  </si>
  <si>
    <t>实际扫描分辨率</t>
  </si>
  <si>
    <t>伤害系数2</t>
  </si>
  <si>
    <t>伤害系数3</t>
  </si>
  <si>
    <t>炮台命中率</t>
  </si>
  <si>
    <t>无人机命中率</t>
  </si>
  <si>
    <t>最大输出距离</t>
  </si>
  <si>
    <t>每秒恢复血量</t>
  </si>
  <si>
    <t>实际信号半径</t>
  </si>
  <si>
    <t>装填DPS</t>
  </si>
  <si>
    <t>最佳/速度</t>
  </si>
  <si>
    <t>失准/时间</t>
  </si>
  <si>
    <t>跟踪/爆炸</t>
  </si>
  <si>
    <t>命中特征</t>
  </si>
  <si>
    <t>伤害系数4</t>
  </si>
  <si>
    <t>伤害系数5</t>
  </si>
  <si>
    <t>最终你对目标造成的秒伤</t>
  </si>
  <si>
    <t>合计</t>
  </si>
  <si>
    <t>最终你承受目标的秒伤</t>
  </si>
  <si>
    <t>伤害系数6</t>
  </si>
  <si>
    <t>爆破</t>
  </si>
  <si>
    <t>伤害系数7</t>
  </si>
  <si>
    <t>伤害系数8</t>
  </si>
  <si>
    <t>导弹伤害系数</t>
  </si>
  <si>
    <t>炮台伤害系数</t>
  </si>
  <si>
    <t>无人机伤害系数</t>
  </si>
  <si>
    <t>总伤害系数</t>
  </si>
  <si>
    <t>总伤害</t>
  </si>
  <si>
    <t>信号半径调整</t>
  </si>
  <si>
    <t>网子1</t>
  </si>
  <si>
    <t>网子2</t>
  </si>
  <si>
    <t>网子3</t>
  </si>
  <si>
    <t>网子4</t>
  </si>
  <si>
    <t>网子5</t>
  </si>
  <si>
    <t>网子6</t>
  </si>
  <si>
    <t>网子7</t>
  </si>
  <si>
    <t>网子8</t>
  </si>
  <si>
    <t>大型激流裂解炮</t>
  </si>
  <si>
    <t>d=0-1</t>
  </si>
  <si>
    <t>[0,0.01]</t>
  </si>
  <si>
    <t>(0.01,0.1]</t>
  </si>
  <si>
    <t>(0.1,0.3]</t>
  </si>
  <si>
    <t>(0.3,0.5]</t>
  </si>
  <si>
    <t>(0.5,0.7]</t>
  </si>
  <si>
    <t>(0.7,0.90]</t>
  </si>
  <si>
    <t>(0.90,1]</t>
  </si>
  <si>
    <t>d+0.1</t>
  </si>
  <si>
    <t>d+0.3</t>
  </si>
  <si>
    <t>d+0.6</t>
  </si>
  <si>
    <t>d+0.7</t>
  </si>
  <si>
    <t>d+0.9</t>
  </si>
  <si>
    <t>d+1.05</t>
  </si>
  <si>
    <t>标记1</t>
  </si>
  <si>
    <t>标记2</t>
  </si>
  <si>
    <t>标记3</t>
  </si>
  <si>
    <t>标记4</t>
  </si>
  <si>
    <t>标记5</t>
  </si>
  <si>
    <t>标记6</t>
  </si>
  <si>
    <t>标记7</t>
  </si>
  <si>
    <t>标记8</t>
  </si>
  <si>
    <t>类型</t>
  </si>
  <si>
    <t>有效</t>
  </si>
  <si>
    <t>强度</t>
  </si>
  <si>
    <t>最佳</t>
  </si>
  <si>
    <t>失准</t>
  </si>
  <si>
    <t>投射命中率</t>
  </si>
  <si>
    <t>实际效果</t>
  </si>
  <si>
    <t>效果排序</t>
  </si>
  <si>
    <t>高槽装备1</t>
  </si>
  <si>
    <t>高槽装备2</t>
  </si>
  <si>
    <t>高槽装备3</t>
  </si>
  <si>
    <t>高槽装备4</t>
  </si>
  <si>
    <t>高槽装备5</t>
  </si>
  <si>
    <t>高槽装备6</t>
  </si>
  <si>
    <t>高槽装备7</t>
  </si>
  <si>
    <t>高槽装备8</t>
  </si>
  <si>
    <t>电磁伤害</t>
  </si>
  <si>
    <t>热能伤害</t>
  </si>
  <si>
    <t>动能伤害</t>
  </si>
  <si>
    <t>爆炸伤害</t>
  </si>
  <si>
    <t>单发总伤害</t>
  </si>
  <si>
    <t>开采量</t>
  </si>
  <si>
    <t>激活时间</t>
  </si>
  <si>
    <t>重启延迟</t>
  </si>
  <si>
    <t>启动耗电</t>
  </si>
  <si>
    <t>能栅占用</t>
  </si>
  <si>
    <t>KM</t>
  </si>
  <si>
    <t>1/S</t>
  </si>
  <si>
    <t>护盾回充量</t>
  </si>
  <si>
    <t>装甲维修量</t>
  </si>
  <si>
    <t>中槽装备1</t>
  </si>
  <si>
    <t>中槽装备2</t>
  </si>
  <si>
    <t>中槽装备3</t>
  </si>
  <si>
    <t>中槽装备4</t>
  </si>
  <si>
    <t>中槽装备5</t>
  </si>
  <si>
    <t>中槽装备6</t>
  </si>
  <si>
    <t>中槽装备7</t>
  </si>
  <si>
    <t>中槽装备8</t>
  </si>
  <si>
    <t>操作距离</t>
  </si>
  <si>
    <t>护盾</t>
  </si>
  <si>
    <t>装甲</t>
  </si>
  <si>
    <t>结构</t>
  </si>
  <si>
    <t>目标速度调整</t>
  </si>
  <si>
    <t>跃迁干扰强度</t>
  </si>
  <si>
    <t>电量转移值</t>
  </si>
  <si>
    <t>电量中和值</t>
  </si>
  <si>
    <t>护盾伤害抵抗</t>
  </si>
  <si>
    <t>装甲伤害转移</t>
  </si>
  <si>
    <t>启动燃料值</t>
  </si>
  <si>
    <t>力场范围</t>
  </si>
  <si>
    <t>探针飞行时间</t>
  </si>
  <si>
    <t>米</t>
  </si>
  <si>
    <t>低槽装备1</t>
  </si>
  <si>
    <t>低槽装备2</t>
  </si>
  <si>
    <t>低槽装备3</t>
  </si>
  <si>
    <t>低槽装备4</t>
  </si>
  <si>
    <t>低槽装备5</t>
  </si>
  <si>
    <t>低槽装备6</t>
  </si>
  <si>
    <t>低槽装备7</t>
  </si>
  <si>
    <t>低槽装备8</t>
  </si>
  <si>
    <t>每秒回复量</t>
  </si>
  <si>
    <t>结构维修量</t>
  </si>
  <si>
    <t>护盾增加</t>
  </si>
  <si>
    <t>激活护盾增加</t>
  </si>
  <si>
    <t>激活额外护盾</t>
  </si>
  <si>
    <t>装甲增加</t>
  </si>
  <si>
    <t>激活装甲增加</t>
  </si>
  <si>
    <t>激活额外装甲</t>
  </si>
  <si>
    <t>电容增加</t>
  </si>
  <si>
    <t>激活电容增加%</t>
  </si>
  <si>
    <t>激活电容增加</t>
  </si>
  <si>
    <t>激活调整倍率</t>
  </si>
  <si>
    <t>推进速度提升</t>
  </si>
  <si>
    <t>推力调整</t>
  </si>
  <si>
    <t>电容调整</t>
  </si>
  <si>
    <t>惯性系数调整</t>
  </si>
  <si>
    <t>激活跃迁稳定度</t>
  </si>
  <si>
    <t>激光伤害加成</t>
  </si>
  <si>
    <t>磁轨伤害加成</t>
  </si>
  <si>
    <t>加农伤害加成</t>
  </si>
  <si>
    <t>裂解伤害加成</t>
  </si>
  <si>
    <t>导弹伤害加成</t>
  </si>
  <si>
    <t>无人机伤害加成</t>
  </si>
  <si>
    <t>激光时间调整</t>
  </si>
  <si>
    <t>磁轨时间调整</t>
  </si>
  <si>
    <t>加农时间调整</t>
  </si>
  <si>
    <t>裂解时间调整</t>
  </si>
  <si>
    <t>导弹时间调整</t>
  </si>
  <si>
    <t>无人机时间调整</t>
  </si>
  <si>
    <t>额外伤害加成</t>
  </si>
  <si>
    <t>最佳射程加成炮</t>
  </si>
  <si>
    <t>失准范围加成炮</t>
  </si>
  <si>
    <t>跟踪速度加成炮</t>
  </si>
  <si>
    <t>爆炸速度加成弹</t>
  </si>
  <si>
    <t>爆炸半径加成弹</t>
  </si>
  <si>
    <t>飞行时间加成弹</t>
  </si>
  <si>
    <t>最佳射程加成炮机</t>
  </si>
  <si>
    <t>失准范围加成炮机</t>
  </si>
  <si>
    <t>跟踪速度加成炮机</t>
  </si>
  <si>
    <t>爆炸速度加成炮机</t>
  </si>
  <si>
    <t>爆炸半径加成炮机</t>
  </si>
  <si>
    <t>无人机速度调整</t>
  </si>
  <si>
    <t>感应器复校时间</t>
  </si>
  <si>
    <t>抗性总和</t>
  </si>
  <si>
    <t>单列文本复制↓</t>
  </si>
  <si>
    <t>多列文本或截图复制↓</t>
  </si>
  <si>
    <t>高槽:</t>
  </si>
  <si>
    <t>高槽：</t>
  </si>
  <si>
    <t>无人机/中槽：</t>
  </si>
  <si>
    <t>低槽:</t>
  </si>
  <si>
    <t>战斗改装件：</t>
  </si>
  <si>
    <t>工程改装件：</t>
  </si>
  <si>
    <t>低槽：</t>
  </si>
  <si>
    <t>加成名称</t>
  </si>
  <si>
    <t>推进加速%</t>
  </si>
  <si>
    <t>采矿器循环时间</t>
  </si>
  <si>
    <t>露天采矿器循环时间</t>
  </si>
  <si>
    <t>舰船特有加成</t>
  </si>
  <si>
    <t>舰船技能加成</t>
  </si>
  <si>
    <t>总正加成</t>
  </si>
  <si>
    <t>总负加成</t>
  </si>
  <si>
    <t>角色技能加成</t>
  </si>
  <si>
    <t>装备正加成1</t>
  </si>
  <si>
    <t>装备正加成2</t>
  </si>
  <si>
    <t>装备正加成3</t>
  </si>
  <si>
    <t>装备正加成4</t>
  </si>
  <si>
    <t>装备正加成5</t>
  </si>
  <si>
    <t>装备正加成6</t>
  </si>
  <si>
    <t>装备正加成7</t>
  </si>
  <si>
    <t>装备正加成8</t>
  </si>
  <si>
    <t>装备负加成1</t>
  </si>
  <si>
    <t>装备负加成2</t>
  </si>
  <si>
    <t>装备负加成3</t>
  </si>
  <si>
    <t>装备负加成4</t>
  </si>
  <si>
    <t>装备负加成5</t>
  </si>
  <si>
    <t>装备负加成6</t>
  </si>
  <si>
    <t>装备负加成7</t>
  </si>
  <si>
    <t>装备负加成8</t>
  </si>
  <si>
    <t>损控加成</t>
  </si>
  <si>
    <t>反应盾加成</t>
  </si>
  <si>
    <t>反应甲/盾力场加成</t>
  </si>
  <si>
    <t>船插正加成1</t>
  </si>
  <si>
    <t>船插正加成2</t>
  </si>
  <si>
    <t>船插正加成3</t>
  </si>
  <si>
    <t>指挥正加成</t>
  </si>
  <si>
    <t>纳米核心正加成</t>
  </si>
  <si>
    <t>船插负加成1</t>
  </si>
  <si>
    <t>船插负加成2</t>
  </si>
  <si>
    <t>船插负加成3</t>
  </si>
  <si>
    <t>指挥负加成</t>
  </si>
  <si>
    <t>纳米核心负加成</t>
  </si>
  <si>
    <t>中槽1加成</t>
  </si>
  <si>
    <t>中槽2加成</t>
  </si>
  <si>
    <t>中槽3加成</t>
  </si>
  <si>
    <t>中槽4加成</t>
  </si>
  <si>
    <t>中槽5加成</t>
  </si>
  <si>
    <t>中槽6加成</t>
  </si>
  <si>
    <t>中槽7加成</t>
  </si>
  <si>
    <t>中槽8加成</t>
  </si>
  <si>
    <t>低槽1加成</t>
  </si>
  <si>
    <t>低槽2加成</t>
  </si>
  <si>
    <t>低槽3加成</t>
  </si>
  <si>
    <t>低槽4加成</t>
  </si>
  <si>
    <t>低槽5加成</t>
  </si>
  <si>
    <t>低槽6加成</t>
  </si>
  <si>
    <t>低槽7加成</t>
  </si>
  <si>
    <t>低槽8加成</t>
  </si>
  <si>
    <t>损控1</t>
  </si>
  <si>
    <t>损控2</t>
  </si>
  <si>
    <t>损控3</t>
  </si>
  <si>
    <t>损控4</t>
  </si>
  <si>
    <t>损控5</t>
  </si>
  <si>
    <t>损控6</t>
  </si>
  <si>
    <t>损控7</t>
  </si>
  <si>
    <t>损控8</t>
  </si>
  <si>
    <t>反应抗1</t>
  </si>
  <si>
    <t>反应抗2</t>
  </si>
  <si>
    <t>反应抗3</t>
  </si>
  <si>
    <t>反应抗4</t>
  </si>
  <si>
    <t>反应抗5</t>
  </si>
  <si>
    <t>反应抗6</t>
  </si>
  <si>
    <t>反应抗7</t>
  </si>
  <si>
    <t>反应抗8</t>
  </si>
  <si>
    <t>战斗改装加成1</t>
  </si>
  <si>
    <t>战斗改装加成2</t>
  </si>
  <si>
    <t>战斗改装加成3</t>
  </si>
  <si>
    <t>集成插加成1</t>
  </si>
  <si>
    <t>集成插加成2</t>
  </si>
  <si>
    <t>集成插加成3</t>
  </si>
  <si>
    <t>集成插加成4</t>
  </si>
  <si>
    <t>工程改装加成1</t>
  </si>
  <si>
    <t>工程改装加成2</t>
  </si>
  <si>
    <t>工程改装加成3</t>
  </si>
  <si>
    <t>纳米核心加成主</t>
  </si>
  <si>
    <t>纳米核心加成副1</t>
  </si>
  <si>
    <t>纳米核心加成副2</t>
  </si>
  <si>
    <t>纳米核心加成副3</t>
  </si>
  <si>
    <t>纳米核心加成副4</t>
  </si>
  <si>
    <t>纳米核心加成副5</t>
  </si>
  <si>
    <t>纳米核心加成副6</t>
  </si>
  <si>
    <t>纳米核心加成副7</t>
  </si>
  <si>
    <t>纳米核心加成副8</t>
  </si>
  <si>
    <t>纳米核心加成副9</t>
  </si>
  <si>
    <t>纳米核心加成副10</t>
  </si>
  <si>
    <t>技能类别</t>
  </si>
  <si>
    <t>技能名称</t>
  </si>
  <si>
    <t>自定义等级</t>
  </si>
  <si>
    <t>技能等级</t>
  </si>
  <si>
    <t>护卫惯性系数</t>
  </si>
  <si>
    <t>护卫飞行速度</t>
  </si>
  <si>
    <t>驱逐惯性系数</t>
  </si>
  <si>
    <t>驱逐飞行速度</t>
  </si>
  <si>
    <t>巡洋惯性系数</t>
  </si>
  <si>
    <t>巡洋飞行速度</t>
  </si>
  <si>
    <t>战巡惯性系数</t>
  </si>
  <si>
    <t>战巡飞行速度</t>
  </si>
  <si>
    <t>战列惯性系数</t>
  </si>
  <si>
    <t>战列飞行速度</t>
  </si>
  <si>
    <t>工业惯性系数</t>
  </si>
  <si>
    <t>工业飞行速度</t>
  </si>
  <si>
    <t>货舰惯性系数</t>
  </si>
  <si>
    <t>货舰飞行速度</t>
  </si>
  <si>
    <t>加力时间</t>
  </si>
  <si>
    <t>加力效果</t>
  </si>
  <si>
    <t>微曲时间</t>
  </si>
  <si>
    <t>微曲效果</t>
  </si>
  <si>
    <t>跃迁稳定耗电</t>
  </si>
  <si>
    <t>惯性稳定时间</t>
  </si>
  <si>
    <t>盾回激活时间</t>
  </si>
  <si>
    <t>盾回耗电量</t>
  </si>
  <si>
    <t>远程回复耗电</t>
  </si>
  <si>
    <t>远程回复射程</t>
  </si>
  <si>
    <t>群体回复量</t>
  </si>
  <si>
    <t>群体能栅占用</t>
  </si>
  <si>
    <t>甲修激活时间</t>
  </si>
  <si>
    <t>甲修耗电量</t>
  </si>
  <si>
    <t>护卫增加护盾</t>
  </si>
  <si>
    <t>护卫增加装甲</t>
  </si>
  <si>
    <t>护卫增加结构</t>
  </si>
  <si>
    <t>护卫增加护盾%</t>
  </si>
  <si>
    <t>护卫增加装甲%</t>
  </si>
  <si>
    <t>护卫增加结构%</t>
  </si>
  <si>
    <t>驱逐增加护盾</t>
  </si>
  <si>
    <t>驱逐增加装甲</t>
  </si>
  <si>
    <t>驱逐增加结构</t>
  </si>
  <si>
    <t>驱逐增加护盾%</t>
  </si>
  <si>
    <t>驱逐增加装甲%</t>
  </si>
  <si>
    <t>驱逐增加结构%</t>
  </si>
  <si>
    <t>巡洋增加护盾</t>
  </si>
  <si>
    <t>巡洋增加装甲</t>
  </si>
  <si>
    <t>巡洋增加结构</t>
  </si>
  <si>
    <t>巡洋增加护盾%</t>
  </si>
  <si>
    <t>巡洋增加装甲%</t>
  </si>
  <si>
    <t>巡洋增加结构%</t>
  </si>
  <si>
    <t>战巡增加护盾</t>
  </si>
  <si>
    <t>战巡增加装甲</t>
  </si>
  <si>
    <t>战巡增加结构</t>
  </si>
  <si>
    <t>战巡增加护盾%</t>
  </si>
  <si>
    <t>战巡增加装甲%</t>
  </si>
  <si>
    <t>战巡增加结构%</t>
  </si>
  <si>
    <t>战列增加护盾</t>
  </si>
  <si>
    <t>战列增加装甲</t>
  </si>
  <si>
    <t>战列增加结构</t>
  </si>
  <si>
    <t>战列增加护盾%</t>
  </si>
  <si>
    <t>战列增加装甲%</t>
  </si>
  <si>
    <t>战列增加结构%</t>
  </si>
  <si>
    <t>工业增加护盾</t>
  </si>
  <si>
    <t>工业增加装甲</t>
  </si>
  <si>
    <t>工业增加结构</t>
  </si>
  <si>
    <t>工业增加护盾%</t>
  </si>
  <si>
    <t>工业增加装甲%</t>
  </si>
  <si>
    <t>工业增加结构%</t>
  </si>
  <si>
    <t>货舰增加护盾</t>
  </si>
  <si>
    <t>货舰增加装甲</t>
  </si>
  <si>
    <t>货舰增加结构</t>
  </si>
  <si>
    <t>货舰增加护盾%</t>
  </si>
  <si>
    <t>货舰增加装甲%</t>
  </si>
  <si>
    <t>货舰增加结构%</t>
  </si>
  <si>
    <t>护卫电容量</t>
  </si>
  <si>
    <t>护卫能量栅格</t>
  </si>
  <si>
    <t>护卫跃迁耗电</t>
  </si>
  <si>
    <t>小型武器能栅需求</t>
  </si>
  <si>
    <t>驱逐电容量</t>
  </si>
  <si>
    <t>驱逐能量栅格</t>
  </si>
  <si>
    <t>驱逐跃迁耗电</t>
  </si>
  <si>
    <t>巡洋电容量</t>
  </si>
  <si>
    <t>巡洋能量栅格</t>
  </si>
  <si>
    <t>巡洋跃迁耗电</t>
  </si>
  <si>
    <t>中型武器能栅需求</t>
  </si>
  <si>
    <t>战巡电容量</t>
  </si>
  <si>
    <t>战巡能量栅格</t>
  </si>
  <si>
    <t>战巡跃迁耗电</t>
  </si>
  <si>
    <t>战列电容量</t>
  </si>
  <si>
    <t>战列能量栅格</t>
  </si>
  <si>
    <t>战列跃迁耗电</t>
  </si>
  <si>
    <t>大型武器能栅需求</t>
  </si>
  <si>
    <t>工业电容量</t>
  </si>
  <si>
    <t>工业能量栅格</t>
  </si>
  <si>
    <t>工业跃迁耗电</t>
  </si>
  <si>
    <t>货舰电容量</t>
  </si>
  <si>
    <t>货舰能量栅格</t>
  </si>
  <si>
    <t>货舰跃迁耗电</t>
  </si>
  <si>
    <t>电子战耗电</t>
  </si>
  <si>
    <t>标记强度</t>
  </si>
  <si>
    <t>标记最佳射程</t>
  </si>
  <si>
    <t>标记失准范围</t>
  </si>
  <si>
    <t>干扰强度</t>
  </si>
  <si>
    <t>干扰最佳射程</t>
  </si>
  <si>
    <t>干扰失准范围</t>
  </si>
  <si>
    <t>锁定数量</t>
  </si>
  <si>
    <t>护盾脉冲燃料消耗</t>
  </si>
  <si>
    <t>护盾脉冲范围</t>
  </si>
  <si>
    <t>远程盾回耗电</t>
  </si>
  <si>
    <t>指挥护盾加成</t>
  </si>
  <si>
    <t>指挥护盾抗性</t>
  </si>
  <si>
    <t>装甲脉冲燃料消耗</t>
  </si>
  <si>
    <t>装甲脉冲范围</t>
  </si>
  <si>
    <t>指挥装甲加成</t>
  </si>
  <si>
    <t>指挥装甲抗性</t>
  </si>
  <si>
    <t>游击脉冲燃料消耗</t>
  </si>
  <si>
    <t>游击脉冲范围</t>
  </si>
  <si>
    <t>指挥信号半径</t>
  </si>
  <si>
    <t>指挥惯性系数</t>
  </si>
  <si>
    <t>小型激光炮伤害</t>
  </si>
  <si>
    <t>中型激光炮伤害</t>
  </si>
  <si>
    <t>大型激光炮伤害</t>
  </si>
  <si>
    <t>小型磁轨炮伤害</t>
  </si>
  <si>
    <t>中型磁轨炮伤害</t>
  </si>
  <si>
    <t>大型磁轨炮伤害</t>
  </si>
  <si>
    <t>小型加农炮伤害</t>
  </si>
  <si>
    <t>中型加农炮伤害</t>
  </si>
  <si>
    <t>大型加农炮伤害</t>
  </si>
  <si>
    <t>小型导弹伤害</t>
  </si>
  <si>
    <t>中型导弹伤害</t>
  </si>
  <si>
    <t>大型导弹伤害</t>
  </si>
  <si>
    <t>无人机数量</t>
  </si>
  <si>
    <t>控制距离</t>
  </si>
  <si>
    <t>无人机速度</t>
  </si>
  <si>
    <t>小型裂解炮伤害</t>
  </si>
  <si>
    <t>中型裂解炮伤害</t>
  </si>
  <si>
    <t>大型裂解炮伤害</t>
  </si>
  <si>
    <t>技能加成</t>
  </si>
  <si>
    <t>全部技能加成</t>
  </si>
  <si>
    <t>飞船操控学</t>
  </si>
  <si>
    <t>护卫舰操作</t>
  </si>
  <si>
    <t>进阶护卫舰操作</t>
  </si>
  <si>
    <t>专家护卫舰操作</t>
  </si>
  <si>
    <t>驱逐舰操作</t>
  </si>
  <si>
    <t>进阶驱逐舰操作</t>
  </si>
  <si>
    <t>专家驱逐舰操作</t>
  </si>
  <si>
    <t>巡洋舰操作</t>
  </si>
  <si>
    <t>进阶巡洋舰操作</t>
  </si>
  <si>
    <t>专家巡洋舰操作</t>
  </si>
  <si>
    <t>战巡舰操作</t>
  </si>
  <si>
    <t>进阶战巡舰操作</t>
  </si>
  <si>
    <t>专家战巡舰操作</t>
  </si>
  <si>
    <t>战列舰操作</t>
  </si>
  <si>
    <t>进阶战列舰操作</t>
  </si>
  <si>
    <t>专家战列舰操作</t>
  </si>
  <si>
    <t>工业舰操作</t>
  </si>
  <si>
    <t>进阶工业舰操作</t>
  </si>
  <si>
    <t>专家工业舰操作</t>
  </si>
  <si>
    <t>货舰操作</t>
  </si>
  <si>
    <t>进阶货舰操作</t>
  </si>
  <si>
    <t>专家货舰操作</t>
  </si>
  <si>
    <t>导航学</t>
  </si>
  <si>
    <t>加力燃烧器操作</t>
  </si>
  <si>
    <t>进阶加力燃烧器操作</t>
  </si>
  <si>
    <t>专家加力燃烧器操作</t>
  </si>
  <si>
    <t>跃迁推进器操作</t>
  </si>
  <si>
    <t>进阶跃迁推进器操作</t>
  </si>
  <si>
    <t>专家跃迁推进器操作</t>
  </si>
  <si>
    <t>引擎操作技术</t>
  </si>
  <si>
    <t>进阶引擎操作技术</t>
  </si>
  <si>
    <t>专家引擎操作技术</t>
  </si>
  <si>
    <t>护盾操作</t>
  </si>
  <si>
    <t>进阶护盾操作</t>
  </si>
  <si>
    <t>专家护盾操作</t>
  </si>
  <si>
    <t>护盾增强</t>
  </si>
  <si>
    <t>进阶护盾增强</t>
  </si>
  <si>
    <t>专家护盾增强</t>
  </si>
  <si>
    <t>护盾支援</t>
  </si>
  <si>
    <t>进阶护盾支援</t>
  </si>
  <si>
    <t>专家护盾支援</t>
  </si>
  <si>
    <t>装甲操作</t>
  </si>
  <si>
    <t>进阶装甲操作</t>
  </si>
  <si>
    <t>专家装甲操作</t>
  </si>
  <si>
    <t>装甲增强</t>
  </si>
  <si>
    <t>进阶装甲增强</t>
  </si>
  <si>
    <t>专家装甲增强</t>
  </si>
  <si>
    <t>装甲支援</t>
  </si>
  <si>
    <t>进阶装甲支援</t>
  </si>
  <si>
    <t>专家装甲支援</t>
  </si>
  <si>
    <t>防御升级</t>
  </si>
  <si>
    <t>护卫舰防御升级</t>
  </si>
  <si>
    <t>进阶护卫舰防御升级</t>
  </si>
  <si>
    <t>专家护卫舰防御升级</t>
  </si>
  <si>
    <t>驱逐舰防御升级</t>
  </si>
  <si>
    <t>进阶驱逐舰防御升级</t>
  </si>
  <si>
    <t>专家驱逐舰防御升级</t>
  </si>
  <si>
    <t>巡洋舰防御升级</t>
  </si>
  <si>
    <t>进阶巡洋舰防御升级</t>
  </si>
  <si>
    <t>专家巡洋舰防御升级</t>
  </si>
  <si>
    <t>战巡舰防御升级</t>
  </si>
  <si>
    <t>进阶战巡舰防御升级</t>
  </si>
  <si>
    <t>专家战巡舰防御升级</t>
  </si>
  <si>
    <t>战列舰防御升级</t>
  </si>
  <si>
    <t>进阶战列舰防御升级</t>
  </si>
  <si>
    <t>专家战列舰防御升级</t>
  </si>
  <si>
    <t>工业舰防御升级</t>
  </si>
  <si>
    <t>进阶工业舰防御升级</t>
  </si>
  <si>
    <t>专家工业舰防御升级</t>
  </si>
  <si>
    <t>货舰防御升级</t>
  </si>
  <si>
    <t>进阶货舰防御升级</t>
  </si>
  <si>
    <t>专家货舰防御升级</t>
  </si>
  <si>
    <t>工程学</t>
  </si>
  <si>
    <t>护卫舰工程学</t>
  </si>
  <si>
    <t>进阶护卫舰工程学</t>
  </si>
  <si>
    <t>专家护卫舰工程学</t>
  </si>
  <si>
    <t>驱逐舰工程学</t>
  </si>
  <si>
    <t>进阶驱逐舰工程学</t>
  </si>
  <si>
    <t>专家驱逐舰工程学</t>
  </si>
  <si>
    <t>巡洋舰工程学</t>
  </si>
  <si>
    <t>进阶巡洋舰工程学</t>
  </si>
  <si>
    <t>专家巡洋舰工程学</t>
  </si>
  <si>
    <t>战巡舰工程学</t>
  </si>
  <si>
    <t>进阶战巡舰工程学</t>
  </si>
  <si>
    <t>专家战巡舰工程学</t>
  </si>
  <si>
    <t>战列舰工程学</t>
  </si>
  <si>
    <t>进阶战列舰工程学</t>
  </si>
  <si>
    <t>专家战列舰工程学</t>
  </si>
  <si>
    <t>工业舰工程学</t>
  </si>
  <si>
    <t>进阶工业舰工程学</t>
  </si>
  <si>
    <t>专家工业舰工程学</t>
  </si>
  <si>
    <t>货舰工程学</t>
  </si>
  <si>
    <t>进阶货舰工程学</t>
  </si>
  <si>
    <t>专家货舰工程学</t>
  </si>
  <si>
    <t>电子系统</t>
  </si>
  <si>
    <t>电子战技术</t>
  </si>
  <si>
    <t>进阶电子战技术</t>
  </si>
  <si>
    <t>专家电子战技术</t>
  </si>
  <si>
    <t>空间干扰装置操作</t>
  </si>
  <si>
    <t>进阶空间干扰装置操作</t>
  </si>
  <si>
    <t>专家空间干扰装置操作</t>
  </si>
  <si>
    <t>信号干扰技术</t>
  </si>
  <si>
    <t>进阶信号干扰技术</t>
  </si>
  <si>
    <t>专家信号干扰技术</t>
  </si>
  <si>
    <t>锁定系统</t>
  </si>
  <si>
    <t>目标锁定技术</t>
  </si>
  <si>
    <t>进阶目标锁定技术</t>
  </si>
  <si>
    <t>专家目标锁定技术</t>
  </si>
  <si>
    <t>舰队支援</t>
  </si>
  <si>
    <t>进阶护盾指挥</t>
  </si>
  <si>
    <t>专家护盾指挥</t>
  </si>
  <si>
    <t>进阶装甲指挥</t>
  </si>
  <si>
    <t>专家装甲指挥</t>
  </si>
  <si>
    <t>游击战指挥</t>
  </si>
  <si>
    <t>进阶游击战指挥</t>
  </si>
  <si>
    <t>专家游击战指挥</t>
  </si>
  <si>
    <t>信息战指挥</t>
  </si>
  <si>
    <t>进阶信息战指挥</t>
  </si>
  <si>
    <t>专家信息战指挥</t>
  </si>
  <si>
    <t>开采先锋技术</t>
  </si>
  <si>
    <t>进阶开采先锋技术</t>
  </si>
  <si>
    <t>专家开采先锋技术</t>
  </si>
  <si>
    <t>武器技术</t>
  </si>
  <si>
    <t>小型激光炮操作</t>
  </si>
  <si>
    <t>进阶小型激光炮操作</t>
  </si>
  <si>
    <t>专家小型激光炮操作</t>
  </si>
  <si>
    <t>小型激光炮升级</t>
  </si>
  <si>
    <t>进阶小型激光炮升级</t>
  </si>
  <si>
    <t>专家小型激光炮升级</t>
  </si>
  <si>
    <t>中型激光炮操作</t>
  </si>
  <si>
    <t>进阶中型激光炮操作</t>
  </si>
  <si>
    <t>专家中型激光炮操作</t>
  </si>
  <si>
    <t>中型激光炮升级</t>
  </si>
  <si>
    <t>进阶中型激光炮升级</t>
  </si>
  <si>
    <t>专家中型激光炮升级</t>
  </si>
  <si>
    <t>大型激光炮操作</t>
  </si>
  <si>
    <t>进阶大型激光炮操作</t>
  </si>
  <si>
    <t>专家大型激光炮操作</t>
  </si>
  <si>
    <t>大型激光炮升级</t>
  </si>
  <si>
    <t>进阶大型激光炮升级</t>
  </si>
  <si>
    <t>专家大型激光炮升级</t>
  </si>
  <si>
    <t>小型磁轨炮操作</t>
  </si>
  <si>
    <t>进阶小型磁轨炮操作</t>
  </si>
  <si>
    <t>专家小型磁轨炮操作</t>
  </si>
  <si>
    <t>小型磁轨炮升级</t>
  </si>
  <si>
    <t>进阶小型磁轨炮升级</t>
  </si>
  <si>
    <t>专家小型磁轨炮升级</t>
  </si>
  <si>
    <t>中型磁轨炮操作</t>
  </si>
  <si>
    <t>进阶中型磁轨炮操作</t>
  </si>
  <si>
    <t>专家中型磁轨炮操作</t>
  </si>
  <si>
    <t>中型磁轨炮升级</t>
  </si>
  <si>
    <t>进阶中型磁轨炮升级</t>
  </si>
  <si>
    <t>专家中型磁轨炮升级</t>
  </si>
  <si>
    <t>大型磁轨炮操作</t>
  </si>
  <si>
    <t>进阶大型磁轨炮操作</t>
  </si>
  <si>
    <t>专家大型磁轨炮操作</t>
  </si>
  <si>
    <t>大型磁轨炮升级</t>
  </si>
  <si>
    <t>进阶大型磁轨炮升级</t>
  </si>
  <si>
    <t>专家大型磁轨炮升级</t>
  </si>
  <si>
    <t>小型加农炮操作</t>
  </si>
  <si>
    <t>进阶小型加农炮操作</t>
  </si>
  <si>
    <t>专家小型加农炮操作</t>
  </si>
  <si>
    <t>小型加农炮升级</t>
  </si>
  <si>
    <t>进阶小型加农炮升级</t>
  </si>
  <si>
    <t>专家小型加农炮升级</t>
  </si>
  <si>
    <t>中型加农炮操作</t>
  </si>
  <si>
    <t>进阶中型加农炮操作</t>
  </si>
  <si>
    <t>专家中型加农炮操作</t>
  </si>
  <si>
    <t>中型加农炮升级</t>
  </si>
  <si>
    <t>进阶中型加农炮升级</t>
  </si>
  <si>
    <t>专家中型加农炮升级</t>
  </si>
  <si>
    <t>大型加农炮操作</t>
  </si>
  <si>
    <t>进阶大型加农炮操作</t>
  </si>
  <si>
    <t>专家大型加农炮操作</t>
  </si>
  <si>
    <t>大型加农炮升级</t>
  </si>
  <si>
    <t>进阶大型加农炮升级</t>
  </si>
  <si>
    <t>专家大型加农炮升级</t>
  </si>
  <si>
    <t>小型导弹操作</t>
  </si>
  <si>
    <t>进阶小型导弹操作</t>
  </si>
  <si>
    <t>专家小型导弹操作</t>
  </si>
  <si>
    <t>小型导弹升级</t>
  </si>
  <si>
    <t>进阶小型导弹升级</t>
  </si>
  <si>
    <t>专家小型导弹升级</t>
  </si>
  <si>
    <t>中型导弹操作</t>
  </si>
  <si>
    <t>进阶中型导弹操作</t>
  </si>
  <si>
    <t>专家中型导弹操作</t>
  </si>
  <si>
    <t>中型导弹升级</t>
  </si>
  <si>
    <t>进阶中型导弹升级</t>
  </si>
  <si>
    <t>专家中型导弹升级</t>
  </si>
  <si>
    <t>大型导弹操作</t>
  </si>
  <si>
    <t>进阶大型导弹操作</t>
  </si>
  <si>
    <t>专家大型导弹操作</t>
  </si>
  <si>
    <t>大型导弹升级</t>
  </si>
  <si>
    <t>进阶大型导弹升级</t>
  </si>
  <si>
    <t>专家大型导弹升级</t>
  </si>
  <si>
    <t>小型无人机操作</t>
  </si>
  <si>
    <t>进阶小型无人机操作</t>
  </si>
  <si>
    <t>专家小型无人机操作</t>
  </si>
  <si>
    <t>小型无人机升级</t>
  </si>
  <si>
    <t>进阶小型无人机升级</t>
  </si>
  <si>
    <t>专家小型无人机升级</t>
  </si>
  <si>
    <t>中型无人机操作</t>
  </si>
  <si>
    <t>进阶中型无人机操作</t>
  </si>
  <si>
    <t>专家中型无人机操作</t>
  </si>
  <si>
    <t>中型无人机升级</t>
  </si>
  <si>
    <t>进阶中型无人机升级</t>
  </si>
  <si>
    <t>专家中型无人机升级</t>
  </si>
  <si>
    <t>大型无人机操作</t>
  </si>
  <si>
    <t>进阶大型无人机操作</t>
  </si>
  <si>
    <t>专家大型无人机操作</t>
  </si>
  <si>
    <t>大型无人机升级</t>
  </si>
  <si>
    <t>进阶大型无人机升级</t>
  </si>
  <si>
    <t>专家大型无人机升级</t>
  </si>
  <si>
    <t>无人机概论</t>
  </si>
  <si>
    <t>进阶无人机概论</t>
  </si>
  <si>
    <t>专家无人机概论</t>
  </si>
  <si>
    <t>小型裂解炮操作</t>
  </si>
  <si>
    <t>进阶小型裂解炮操作</t>
  </si>
  <si>
    <t>专家小型裂解炮操作</t>
  </si>
  <si>
    <t>小型裂解炮升级</t>
  </si>
  <si>
    <t>进阶小型裂解炮升级</t>
  </si>
  <si>
    <t>专家小型裂解炮升级</t>
  </si>
  <si>
    <t>中型裂解炮操作</t>
  </si>
  <si>
    <t>进阶中型裂解炮操作</t>
  </si>
  <si>
    <t>专家中型裂解炮操作</t>
  </si>
  <si>
    <t>中型裂解炮升级</t>
  </si>
  <si>
    <t>进阶中型裂解炮升级</t>
  </si>
  <si>
    <t>专家中型裂解炮升级</t>
  </si>
  <si>
    <t>大型裂解炮操作</t>
  </si>
  <si>
    <t>进阶大型裂解炮操作</t>
  </si>
  <si>
    <t>专家大型裂解炮操作</t>
  </si>
  <si>
    <t>大型裂解炮升级</t>
  </si>
  <si>
    <t>进阶大型裂解炮升级</t>
  </si>
  <si>
    <t>专家大型裂解炮升级</t>
  </si>
  <si>
    <t>采集</t>
  </si>
  <si>
    <t>采矿技术</t>
  </si>
  <si>
    <t>进阶采矿技术</t>
  </si>
  <si>
    <t>专家采矿技术</t>
  </si>
  <si>
    <t>露天采矿技术</t>
  </si>
  <si>
    <t>进阶露天采矿技术</t>
  </si>
  <si>
    <t>专家露天采矿技术</t>
  </si>
  <si>
    <t>贸易学</t>
  </si>
  <si>
    <t>物流学</t>
  </si>
  <si>
    <t>进阶物流学</t>
  </si>
  <si>
    <t>专家物流学</t>
  </si>
  <si>
    <t>探索</t>
  </si>
  <si>
    <t>空间探索研究</t>
  </si>
  <si>
    <t>进阶空间探索研究</t>
  </si>
  <si>
    <t>专家空间探索研究</t>
  </si>
  <si>
    <t>电抗</t>
  </si>
  <si>
    <t>热抗</t>
  </si>
  <si>
    <t>动抗</t>
  </si>
  <si>
    <t>爆抗</t>
  </si>
  <si>
    <t>状态</t>
  </si>
  <si>
    <t>基础抗性</t>
  </si>
  <si>
    <t>金盾1</t>
  </si>
  <si>
    <t>金盾2</t>
  </si>
  <si>
    <t>金盾3</t>
  </si>
  <si>
    <t>金盾4</t>
  </si>
  <si>
    <t>金盾5</t>
  </si>
  <si>
    <t>金盾6</t>
  </si>
  <si>
    <t>金盾7</t>
  </si>
  <si>
    <t>金盾8</t>
  </si>
  <si>
    <t>金盾</t>
  </si>
  <si>
    <t>金甲1</t>
  </si>
  <si>
    <t>金甲2</t>
  </si>
  <si>
    <t>金甲3</t>
  </si>
  <si>
    <t>金甲4</t>
  </si>
  <si>
    <t>金甲5</t>
  </si>
  <si>
    <t>金甲6</t>
  </si>
  <si>
    <t>金甲7</t>
  </si>
  <si>
    <t>金甲8</t>
  </si>
  <si>
    <t>金甲</t>
  </si>
  <si>
    <t>反应抗性</t>
  </si>
  <si>
    <t>合并抗性</t>
  </si>
  <si>
    <t>所受伤害</t>
  </si>
  <si>
    <t>迭代轮次</t>
  </si>
  <si>
    <t>电伤</t>
  </si>
  <si>
    <t>热伤</t>
  </si>
  <si>
    <t>动伤</t>
  </si>
  <si>
    <t>爆伤</t>
  </si>
  <si>
    <t>总伤</t>
  </si>
  <si>
    <t>制造等级</t>
  </si>
  <si>
    <t>吨位</t>
  </si>
  <si>
    <t>航行速度</t>
  </si>
  <si>
    <t>能量栅格</t>
  </si>
  <si>
    <t>护盾电抗</t>
  </si>
  <si>
    <t>护盾热炕</t>
  </si>
  <si>
    <t>护盾动抗</t>
  </si>
  <si>
    <t>护盾爆抗</t>
  </si>
  <si>
    <t>护盾回充速度</t>
  </si>
  <si>
    <t>装甲电抗</t>
  </si>
  <si>
    <t>装甲热抗</t>
  </si>
  <si>
    <t>装甲动抗</t>
  </si>
  <si>
    <t>装甲爆抗</t>
  </si>
  <si>
    <t>结构电抗</t>
  </si>
  <si>
    <t>结构热抗</t>
  </si>
  <si>
    <t>结构动抗</t>
  </si>
  <si>
    <t>结构爆抗</t>
  </si>
  <si>
    <t>跃迁电容需求</t>
  </si>
  <si>
    <t>目标锁定数</t>
  </si>
  <si>
    <t>无人机尺寸</t>
  </si>
  <si>
    <t>无人机挂仓</t>
  </si>
  <si>
    <t>舰船飞行速度</t>
  </si>
  <si>
    <t>特有加成：</t>
  </si>
  <si>
    <t>导弹飞行速度</t>
  </si>
  <si>
    <t>无人机距离</t>
  </si>
  <si>
    <t>掠能器限制</t>
  </si>
  <si>
    <t>远程回盾量</t>
  </si>
  <si>
    <t>群体回盾范围</t>
  </si>
  <si>
    <t>远程修甲量</t>
  </si>
  <si>
    <t>群体修甲范围</t>
  </si>
  <si>
    <t>中型鱼雷能栅需求</t>
  </si>
  <si>
    <t>大型鱼雷能栅需求</t>
  </si>
  <si>
    <t>跃迁扰断力场免疫</t>
  </si>
  <si>
    <t>大型激光能栅占用</t>
  </si>
  <si>
    <t>大型磁轨能栅占用</t>
  </si>
  <si>
    <t>大型加农能栅占用</t>
  </si>
  <si>
    <t>大型激光耗电</t>
  </si>
  <si>
    <t>大型磁轨耗电</t>
  </si>
  <si>
    <t>指挥能栅需求</t>
  </si>
  <si>
    <t>允许装备：</t>
  </si>
  <si>
    <t>装甲力场</t>
  </si>
  <si>
    <t>装甲连接</t>
  </si>
  <si>
    <t>指挥脉冲波</t>
  </si>
  <si>
    <t>跃迁扰断炸弹</t>
  </si>
  <si>
    <t>跃迁扰断力场</t>
  </si>
  <si>
    <t>轰炸模式</t>
  </si>
  <si>
    <t>狮鹫级电子型</t>
  </si>
  <si>
    <t>守夜者级电子型</t>
  </si>
  <si>
    <t>磨难级电子型</t>
  </si>
  <si>
    <t>毛鲁斯级电子型</t>
  </si>
  <si>
    <t>狙击模式</t>
  </si>
  <si>
    <t>海燕级隐匿型</t>
  </si>
  <si>
    <t>长尾鲛级隐匿型</t>
  </si>
  <si>
    <t>强制者级隐匿型</t>
  </si>
  <si>
    <t>促进级隐匿型</t>
  </si>
  <si>
    <t>充能模式</t>
  </si>
  <si>
    <t>高速模式</t>
  </si>
  <si>
    <t>黑鸟级电子型</t>
  </si>
  <si>
    <t>挑战级电子型</t>
  </si>
  <si>
    <t>主宰级电子型</t>
  </si>
  <si>
    <t>星空级电子型</t>
  </si>
  <si>
    <t>先知级守卫型 II</t>
  </si>
  <si>
    <t>猛鲑级守卫型 II</t>
  </si>
  <si>
    <t>弥洱米顿级守卫型 II</t>
  </si>
  <si>
    <t>飓风级守卫型 II</t>
  </si>
  <si>
    <t>先驱者级电子型</t>
  </si>
  <si>
    <t>幼龙级电子型</t>
  </si>
  <si>
    <t>布鲁提克斯级电子型</t>
  </si>
  <si>
    <t>暴风级电子型</t>
  </si>
  <si>
    <t>攻城模式</t>
  </si>
  <si>
    <t>死亡漩涡级强袭型</t>
  </si>
  <si>
    <t>防御模式</t>
  </si>
  <si>
    <t>海豚级</t>
  </si>
  <si>
    <t>逆戟鲸级</t>
  </si>
  <si>
    <t>种类</t>
  </si>
  <si>
    <t>子类</t>
  </si>
  <si>
    <t>名称</t>
  </si>
  <si>
    <t>基础电伤</t>
  </si>
  <si>
    <t>基础热伤</t>
  </si>
  <si>
    <t>基础动伤</t>
  </si>
  <si>
    <t>基础爆伤</t>
  </si>
  <si>
    <t>伤害倍率%</t>
  </si>
  <si>
    <t>无人机护盾</t>
  </si>
  <si>
    <t>无人机装甲</t>
  </si>
  <si>
    <t>无人机结构</t>
  </si>
  <si>
    <t>无人机扫描分辨率</t>
  </si>
  <si>
    <t>启动燃料</t>
  </si>
  <si>
    <t>目标速度调整%</t>
  </si>
  <si>
    <t>反跳强度</t>
  </si>
  <si>
    <t>能量转移</t>
  </si>
  <si>
    <t>能量中和</t>
  </si>
  <si>
    <t>护盾提高</t>
  </si>
  <si>
    <t>激活护盾提高%</t>
  </si>
  <si>
    <t>激活护盾提高</t>
  </si>
  <si>
    <t>装甲提高</t>
  </si>
  <si>
    <t>激活装甲提高%</t>
  </si>
  <si>
    <t>激活装甲提高</t>
  </si>
  <si>
    <t>激活调整倍率%</t>
  </si>
  <si>
    <t>电容提高</t>
  </si>
  <si>
    <t>激活电容提高%</t>
  </si>
  <si>
    <t>激活电容提高</t>
  </si>
  <si>
    <t>电容战抗性%</t>
  </si>
  <si>
    <t>速度增加%</t>
  </si>
  <si>
    <t>信号半径调整%</t>
  </si>
  <si>
    <t>激活跃迁稳定</t>
  </si>
  <si>
    <t>激光伤害加成%</t>
  </si>
  <si>
    <t>激光时间调整%</t>
  </si>
  <si>
    <t>磁轨伤害加成%</t>
  </si>
  <si>
    <t>磁轨时间调整%</t>
  </si>
  <si>
    <t>加农伤害加成%</t>
  </si>
  <si>
    <t>加农时间调整%</t>
  </si>
  <si>
    <t>裂解伤害加成%</t>
  </si>
  <si>
    <t>裂解时间调整%</t>
  </si>
  <si>
    <t>导弹伤害加成%</t>
  </si>
  <si>
    <t>导弹时间调整%</t>
  </si>
  <si>
    <t>无人机伤害加成%</t>
  </si>
  <si>
    <t>无人机时间调整%</t>
  </si>
  <si>
    <t>激活加成%</t>
  </si>
  <si>
    <t>激光最佳射程加成%</t>
  </si>
  <si>
    <t>磁轨最佳射程加成%</t>
  </si>
  <si>
    <t>加农最佳射程加成%</t>
  </si>
  <si>
    <t>裂解最佳射程加成%</t>
  </si>
  <si>
    <t>激光失准范围加成%</t>
  </si>
  <si>
    <t>磁轨失准范围加成%</t>
  </si>
  <si>
    <t>加农失准范围加成%</t>
  </si>
  <si>
    <t>跟踪速度加成%</t>
  </si>
  <si>
    <t>爆炸速度加成%</t>
  </si>
  <si>
    <t>爆炸半径加成%</t>
  </si>
  <si>
    <t>飞行时间加成%</t>
  </si>
  <si>
    <t>飞行速度加成%</t>
  </si>
  <si>
    <t>无人机飞行速度%</t>
  </si>
  <si>
    <t>无人机最佳射程%</t>
  </si>
  <si>
    <t>无人机失准范围%</t>
  </si>
  <si>
    <t>无人机跟踪速度%</t>
  </si>
  <si>
    <t>无人机爆炸速度%</t>
  </si>
  <si>
    <t>无人机爆炸半径%</t>
  </si>
  <si>
    <t>复校时间</t>
  </si>
  <si>
    <t>激光耗电量调整%</t>
  </si>
  <si>
    <t>磁轨耗电量调整%</t>
  </si>
  <si>
    <t>裂解耗电量调整%</t>
  </si>
  <si>
    <t>激光能栅占用调整%</t>
  </si>
  <si>
    <t>磁轨能栅占用调整%</t>
  </si>
  <si>
    <t>加农能栅占用调整%</t>
  </si>
  <si>
    <t>裂解能栅占用调整%</t>
  </si>
  <si>
    <t>导弹能栅占用调整%</t>
  </si>
  <si>
    <t>推进耗电调整%</t>
  </si>
  <si>
    <t>探测半径%</t>
  </si>
  <si>
    <t>采矿量加成%</t>
  </si>
  <si>
    <t>采矿器循环时间%</t>
  </si>
  <si>
    <t>采矿器射程%</t>
  </si>
  <si>
    <t>采矿器耗电%</t>
  </si>
  <si>
    <t>展示属性1</t>
  </si>
  <si>
    <t>展示属性2</t>
  </si>
  <si>
    <t>展示属性3</t>
  </si>
  <si>
    <t>展示属性4</t>
  </si>
  <si>
    <t>展示属性5</t>
  </si>
  <si>
    <t>单位1</t>
  </si>
  <si>
    <t>单位2</t>
  </si>
  <si>
    <t>单位3</t>
  </si>
  <si>
    <t>单位4</t>
  </si>
  <si>
    <t>单位5</t>
  </si>
  <si>
    <t>护盾回充耗能</t>
  </si>
  <si>
    <t>远程护盾回充耗能</t>
  </si>
  <si>
    <t>装甲维修耗能</t>
  </si>
  <si>
    <t>远程装甲维修耗能</t>
  </si>
  <si>
    <t>高槽主武器</t>
  </si>
  <si>
    <t>中槽副武器</t>
  </si>
  <si>
    <t>能量停滞光束</t>
  </si>
  <si>
    <t>护盾立场模块</t>
  </si>
  <si>
    <t>小型护盾立场模块</t>
  </si>
  <si>
    <t>中型护盾立场模块</t>
  </si>
  <si>
    <t>大型护盾立场模块</t>
  </si>
  <si>
    <t>低槽强化</t>
  </si>
  <si>
    <t>反应式护盾力场</t>
  </si>
  <si>
    <t>自适应全能力场</t>
  </si>
  <si>
    <t>自适应装甲增强器</t>
  </si>
  <si>
    <t>萨沙爱国者自适应装甲增强器</t>
  </si>
  <si>
    <t>小型微型跃迁推进器</t>
  </si>
  <si>
    <t>中型微型跃迁推进器</t>
  </si>
  <si>
    <t>大型微型跃迁推进器</t>
  </si>
  <si>
    <t>跃迁核心稳定器</t>
  </si>
  <si>
    <t>磁性力场稳定器</t>
  </si>
  <si>
    <t>全方位索敌链接</t>
  </si>
  <si>
    <t>恐惧古斯塔斯全方位索敌链接</t>
  </si>
  <si>
    <t>隐秘行动装置</t>
  </si>
  <si>
    <t>磁轨炮伤害+7.5%</t>
  </si>
  <si>
    <t>磁轨炮伤害+12.5%</t>
  </si>
  <si>
    <t>磁轨炮伤害+15%</t>
  </si>
  <si>
    <t>磁轨炮伤害+17.5%</t>
  </si>
  <si>
    <t>磁轨炮伤害+20%</t>
  </si>
  <si>
    <t>磁轨炮失准范围+6%</t>
  </si>
  <si>
    <t>磁轨炮失准范围+10%</t>
  </si>
  <si>
    <t>磁轨炮失准范围+15%</t>
  </si>
  <si>
    <t>磁轨炮失准范围+20%</t>
  </si>
  <si>
    <t>磁轨炮失准范围+25%</t>
  </si>
  <si>
    <t>磁轨炮耗电-7.5%</t>
  </si>
  <si>
    <t>磁轨炮耗电-12.5%</t>
  </si>
  <si>
    <t>磁轨炮耗电-15%</t>
  </si>
  <si>
    <t>磁轨炮耗电-17.5%</t>
  </si>
  <si>
    <t>磁轨炮耗电-20%</t>
  </si>
  <si>
    <t>磁轨炮时间-4.5%</t>
  </si>
  <si>
    <t>磁轨炮时间-7.5%</t>
  </si>
  <si>
    <t>磁轨炮时间-10%</t>
  </si>
  <si>
    <t>磁轨炮时间-12.5%</t>
  </si>
  <si>
    <t>磁轨炮时间-15%</t>
  </si>
  <si>
    <t>磁轨炮能栅-7.5%</t>
  </si>
  <si>
    <t>磁轨炮能栅-12.5%</t>
  </si>
  <si>
    <t>磁轨炮能栅-15%</t>
  </si>
  <si>
    <t>磁轨炮能栅-17.5%</t>
  </si>
  <si>
    <t>磁轨炮能栅-20%</t>
  </si>
  <si>
    <t>激光炮伤害+7.5%</t>
  </si>
  <si>
    <t>激光炮伤害+12.5%</t>
  </si>
  <si>
    <t>激光炮伤害+15%</t>
  </si>
  <si>
    <t>激光炮伤害+17.5%</t>
  </si>
  <si>
    <t>激光炮伤害+20%</t>
  </si>
  <si>
    <t>激光炮失准范围+6%</t>
  </si>
  <si>
    <t>激光炮失准范围+10%</t>
  </si>
  <si>
    <t>激光炮失准范围+15%</t>
  </si>
  <si>
    <t>激光炮失准范围+20%</t>
  </si>
  <si>
    <t>激光炮失准范围+25%</t>
  </si>
  <si>
    <t>激光炮耗电-7.5%</t>
  </si>
  <si>
    <t>激光炮耗电-12.5%</t>
  </si>
  <si>
    <t>激光炮耗电-15%</t>
  </si>
  <si>
    <t>激光炮耗电-17.5%</t>
  </si>
  <si>
    <t>激光炮耗电-20%</t>
  </si>
  <si>
    <t>激光炮时间-4.5%</t>
  </si>
  <si>
    <t>激光炮时间-7.5%</t>
  </si>
  <si>
    <t>激光炮时间-10%</t>
  </si>
  <si>
    <t>激光炮时间-12.5%</t>
  </si>
  <si>
    <t>激光炮时间-15%</t>
  </si>
  <si>
    <t>激光炮能栅-7.5%</t>
  </si>
  <si>
    <t>激光炮能栅-12.5%</t>
  </si>
  <si>
    <t>激光炮能栅-15%</t>
  </si>
  <si>
    <t>激光炮能栅-17.5%</t>
  </si>
  <si>
    <t>激光炮能栅-20%</t>
  </si>
  <si>
    <t>加农炮伤害+7.5%</t>
  </si>
  <si>
    <t>加农炮伤害+12.5%</t>
  </si>
  <si>
    <t>加农炮伤害+15%</t>
  </si>
  <si>
    <t>加农炮伤害+17.5%</t>
  </si>
  <si>
    <t>加农炮伤害+20%</t>
  </si>
  <si>
    <t>加农炮失准范围+6%</t>
  </si>
  <si>
    <t>加农炮失准范围+10%</t>
  </si>
  <si>
    <t>加农炮失准范围+15%</t>
  </si>
  <si>
    <t>加农炮失准范围+20%</t>
  </si>
  <si>
    <t>加农炮失准范围+25%</t>
  </si>
  <si>
    <t>加农炮时间-4.5%</t>
  </si>
  <si>
    <t>加农炮时间-7.5%</t>
  </si>
  <si>
    <t>加农炮时间-10%</t>
  </si>
  <si>
    <t>加农炮时间-12.5%</t>
  </si>
  <si>
    <t>加农炮时间-15%</t>
  </si>
  <si>
    <t>加农炮能栅-7.5%</t>
  </si>
  <si>
    <t>加农炮能栅-12.5%</t>
  </si>
  <si>
    <t>加农炮能栅-15%</t>
  </si>
  <si>
    <t>加农炮能栅-17.5%</t>
  </si>
  <si>
    <t>加农炮能栅-20%</t>
  </si>
  <si>
    <t>裂解炮伤害+7.5%</t>
  </si>
  <si>
    <t>裂解炮伤害+12.5%</t>
  </si>
  <si>
    <t>裂解炮伤害+15%</t>
  </si>
  <si>
    <t>裂解炮伤害+17.5%</t>
  </si>
  <si>
    <t>裂解炮伤害+20%</t>
  </si>
  <si>
    <t>裂解炮最佳射程+6%</t>
  </si>
  <si>
    <t>裂解炮最佳射程+10%</t>
  </si>
  <si>
    <t>裂解炮最佳射程+15%</t>
  </si>
  <si>
    <t>裂解炮最佳射程+20%</t>
  </si>
  <si>
    <t>裂解炮最佳射程+25%</t>
  </si>
  <si>
    <t>裂解炮耗电-7.5%</t>
  </si>
  <si>
    <t>裂解炮耗电-12.5%</t>
  </si>
  <si>
    <t>裂解炮耗电-15%</t>
  </si>
  <si>
    <t>裂解炮耗电-17.5%</t>
  </si>
  <si>
    <t>裂解炮耗电-20%</t>
  </si>
  <si>
    <t>裂解炮时间-4.5%</t>
  </si>
  <si>
    <t>裂解炮时间-7.5%</t>
  </si>
  <si>
    <t>裂解炮时间-10%</t>
  </si>
  <si>
    <t>裂解炮时间-12.5%</t>
  </si>
  <si>
    <t>裂解炮时间-15%</t>
  </si>
  <si>
    <t>裂解炮能栅-7.5%</t>
  </si>
  <si>
    <t>裂解炮能栅-12.5%</t>
  </si>
  <si>
    <t>裂解炮能栅-15%</t>
  </si>
  <si>
    <t>裂解炮能栅-17.5%</t>
  </si>
  <si>
    <t>裂解炮能栅-20%</t>
  </si>
  <si>
    <t>爆炸速度+6%</t>
  </si>
  <si>
    <t>爆炸速度+10%</t>
  </si>
  <si>
    <t>爆炸速度+12.5%</t>
  </si>
  <si>
    <t>爆炸速度+15%</t>
  </si>
  <si>
    <t>爆炸速度+17.5%</t>
  </si>
  <si>
    <t>导弹伤害+7.5%</t>
  </si>
  <si>
    <t>导弹伤害+12.5%</t>
  </si>
  <si>
    <t>导弹伤害+15%</t>
  </si>
  <si>
    <t>导弹伤害+17.5%</t>
  </si>
  <si>
    <t>导弹伤害+20%</t>
  </si>
  <si>
    <t>爆炸半径-6%</t>
  </si>
  <si>
    <t>爆炸半径-10%</t>
  </si>
  <si>
    <t>爆炸半径-12%</t>
  </si>
  <si>
    <t>爆炸半径-14%</t>
  </si>
  <si>
    <t>爆炸半径-16%</t>
  </si>
  <si>
    <t>飞行时间+4.5%</t>
  </si>
  <si>
    <t>飞行时间+7.5%</t>
  </si>
  <si>
    <t>飞行时间+10%</t>
  </si>
  <si>
    <t>飞行时间+12.5%</t>
  </si>
  <si>
    <t>飞行时间+15%</t>
  </si>
  <si>
    <t>飞行速度+4.5%</t>
  </si>
  <si>
    <t>飞行速度+7.5%</t>
  </si>
  <si>
    <t>飞行速度+10%</t>
  </si>
  <si>
    <t>飞行速度+12.5%</t>
  </si>
  <si>
    <t>飞行速度+15%</t>
  </si>
  <si>
    <t>导弹时间-4.5%</t>
  </si>
  <si>
    <t>导弹时间-7.5%</t>
  </si>
  <si>
    <t>导弹时间-10%</t>
  </si>
  <si>
    <t>导弹时间-12.5%</t>
  </si>
  <si>
    <t>导弹时间-15%</t>
  </si>
  <si>
    <t>无人机伤害+7.5%</t>
  </si>
  <si>
    <t>无人机伤害+12.5%</t>
  </si>
  <si>
    <t>无人机伤害+15%</t>
  </si>
  <si>
    <t>无人机伤害+17.5%</t>
  </si>
  <si>
    <t>无人机伤害+20%</t>
  </si>
  <si>
    <t>无人机失准范围+6%</t>
  </si>
  <si>
    <t>无人机失准范围加成%</t>
  </si>
  <si>
    <t>无人机失准范围+10%</t>
  </si>
  <si>
    <t>无人机失准范围+15%</t>
  </si>
  <si>
    <t>无人机失准范围+20%</t>
  </si>
  <si>
    <t>无人机失准范围+25%</t>
  </si>
  <si>
    <t>无人机时间-4.5%</t>
  </si>
  <si>
    <t>无人机时间-7.5%</t>
  </si>
  <si>
    <t>无人机时间-10%</t>
  </si>
  <si>
    <t>无人机时间-12.5%</t>
  </si>
  <si>
    <t>无人机时间-15%</t>
  </si>
  <si>
    <t>控制距离+3千米</t>
  </si>
  <si>
    <t>控制距离+5千米</t>
  </si>
  <si>
    <t>控制距离+10千米</t>
  </si>
  <si>
    <t>控制距离+15千米</t>
  </si>
  <si>
    <t>控制距离+20千米</t>
  </si>
  <si>
    <t>回盾设备时间-6%</t>
  </si>
  <si>
    <t>回盾设备时间-10%</t>
  </si>
  <si>
    <t>回盾设备时间-15%</t>
  </si>
  <si>
    <t>回盾设备时间-20%</t>
  </si>
  <si>
    <t>回盾设备时间-25%</t>
  </si>
  <si>
    <t>护盾回充量+12%</t>
  </si>
  <si>
    <t>护盾回充量+20%</t>
  </si>
  <si>
    <t>护盾回充量+25%</t>
  </si>
  <si>
    <t>护盾回充量+30%</t>
  </si>
  <si>
    <t>护盾回充量+35%</t>
  </si>
  <si>
    <t>回盾耗电-6%</t>
  </si>
  <si>
    <t>回盾耗电-10%</t>
  </si>
  <si>
    <t>回盾耗电-15%</t>
  </si>
  <si>
    <t>回盾耗电-20%</t>
  </si>
  <si>
    <t>回盾耗电-25%</t>
  </si>
  <si>
    <t>护盾值+12%</t>
  </si>
  <si>
    <t>护盾值+20%</t>
  </si>
  <si>
    <t>护盾值+25%</t>
  </si>
  <si>
    <t>护盾值+30%</t>
  </si>
  <si>
    <t>护盾值+35%</t>
  </si>
  <si>
    <t>护盾电抗+18%</t>
  </si>
  <si>
    <t>护盾电抗+30%</t>
  </si>
  <si>
    <t>护盾电抗+35%</t>
  </si>
  <si>
    <t>护盾电抗+40%</t>
  </si>
  <si>
    <t>护盾电抗+45%</t>
  </si>
  <si>
    <t>护盾热抗+18%</t>
  </si>
  <si>
    <t>护盾热抗+30%</t>
  </si>
  <si>
    <t>护盾热抗+35%</t>
  </si>
  <si>
    <t>护盾热抗+40%</t>
  </si>
  <si>
    <t>护盾热抗+45%</t>
  </si>
  <si>
    <t>护盾动抗+18%</t>
  </si>
  <si>
    <t>护盾动抗+30%</t>
  </si>
  <si>
    <t>护盾动抗+35%</t>
  </si>
  <si>
    <t>护盾动抗+40%</t>
  </si>
  <si>
    <t>护盾动抗+45%</t>
  </si>
  <si>
    <t>护盾爆抗+18%</t>
  </si>
  <si>
    <t>护盾爆抗+30%</t>
  </si>
  <si>
    <t>护盾爆抗+35%</t>
  </si>
  <si>
    <t>护盾爆抗+40%</t>
  </si>
  <si>
    <t>护盾爆抗+45%</t>
  </si>
  <si>
    <t>修甲设备时间-6%</t>
  </si>
  <si>
    <t>修甲设备时间-10%</t>
  </si>
  <si>
    <t>修甲设备时间-15%</t>
  </si>
  <si>
    <t>修甲设备时间-20%</t>
  </si>
  <si>
    <t>修甲设备时间-25%</t>
  </si>
  <si>
    <t>装甲维修量+12%</t>
  </si>
  <si>
    <t>装甲维修量+20%</t>
  </si>
  <si>
    <t>装甲维修量+25%</t>
  </si>
  <si>
    <t>装甲维修量+30%</t>
  </si>
  <si>
    <t>装甲维修量+35%</t>
  </si>
  <si>
    <t>修甲耗电-6%</t>
  </si>
  <si>
    <t>修甲耗电-10%</t>
  </si>
  <si>
    <t>修甲耗电-15%</t>
  </si>
  <si>
    <t>修甲耗电-20%</t>
  </si>
  <si>
    <t>修甲耗电-25%</t>
  </si>
  <si>
    <t>装甲值+12%</t>
  </si>
  <si>
    <t>装甲值+20%</t>
  </si>
  <si>
    <t>装甲值+25%</t>
  </si>
  <si>
    <t>装甲值+30%</t>
  </si>
  <si>
    <t>装甲值+35%</t>
  </si>
  <si>
    <t>装甲电抗+18%</t>
  </si>
  <si>
    <t>装甲电抗+30%</t>
  </si>
  <si>
    <t>装甲电抗+35%</t>
  </si>
  <si>
    <t>装甲电抗+40%</t>
  </si>
  <si>
    <t>装甲电抗+45%</t>
  </si>
  <si>
    <t>装甲热抗+18%</t>
  </si>
  <si>
    <t>装甲热抗+30%</t>
  </si>
  <si>
    <t>装甲热抗+35%</t>
  </si>
  <si>
    <t>装甲热抗+40%</t>
  </si>
  <si>
    <t>装甲热抗+45%</t>
  </si>
  <si>
    <t>装甲动抗+18%</t>
  </si>
  <si>
    <t>装甲动抗+30%</t>
  </si>
  <si>
    <t>装甲动抗+35%</t>
  </si>
  <si>
    <t>装甲动抗+40%</t>
  </si>
  <si>
    <t>装甲动抗+45%</t>
  </si>
  <si>
    <t>装甲爆抗+18%</t>
  </si>
  <si>
    <t>装甲爆抗+30%</t>
  </si>
  <si>
    <t>装甲爆抗+35%</t>
  </si>
  <si>
    <t>装甲爆抗+40%</t>
  </si>
  <si>
    <t>装甲爆抗+45%</t>
  </si>
  <si>
    <t>结构值+12%</t>
  </si>
  <si>
    <t>结构值+20%</t>
  </si>
  <si>
    <t>结构值+25%</t>
  </si>
  <si>
    <t>结构值+30%</t>
  </si>
  <si>
    <t>结构值+35%</t>
  </si>
  <si>
    <t>结构电抗+18%</t>
  </si>
  <si>
    <t>结构电抗+30%</t>
  </si>
  <si>
    <t>结构电抗+35%</t>
  </si>
  <si>
    <t>结构电抗+40%</t>
  </si>
  <si>
    <t>结构电抗+45%</t>
  </si>
  <si>
    <t>结构热抗+18%</t>
  </si>
  <si>
    <t>结构热抗+30%</t>
  </si>
  <si>
    <t>结构热抗+35%</t>
  </si>
  <si>
    <t>结构热抗+40%</t>
  </si>
  <si>
    <t>结构热抗+45%</t>
  </si>
  <si>
    <t>结构动抗+18%</t>
  </si>
  <si>
    <t>结构动抗+30%</t>
  </si>
  <si>
    <t>结构动抗+35%</t>
  </si>
  <si>
    <t>结构动抗+40%</t>
  </si>
  <si>
    <t>结构动抗+45%</t>
  </si>
  <si>
    <t>结构爆抗+18%</t>
  </si>
  <si>
    <t>结构爆抗+30%</t>
  </si>
  <si>
    <t>结构爆抗+35%</t>
  </si>
  <si>
    <t>结构爆抗+40%</t>
  </si>
  <si>
    <t>结构爆抗+45%</t>
  </si>
  <si>
    <t>推进装备耗电-12%</t>
  </si>
  <si>
    <t>推进装备耗电-20%</t>
  </si>
  <si>
    <t>推进装备耗电-30%</t>
  </si>
  <si>
    <t>推进装备耗电-40%</t>
  </si>
  <si>
    <t>推进装备耗电-50%</t>
  </si>
  <si>
    <t>飞行速度+6%</t>
  </si>
  <si>
    <t>飞行速度+20%</t>
  </si>
  <si>
    <t>飞行速度+25%</t>
  </si>
  <si>
    <t>惯性系数-6%</t>
  </si>
  <si>
    <t>惯性系数-10%</t>
  </si>
  <si>
    <t>惯性系数-15%</t>
  </si>
  <si>
    <t>惯性系数-20%</t>
  </si>
  <si>
    <t>惯性系数-25%</t>
  </si>
  <si>
    <t>货柜容量+30%</t>
  </si>
  <si>
    <t>货柜容量+50%</t>
  </si>
  <si>
    <t>货柜容量+55%</t>
  </si>
  <si>
    <t>货柜容量+60%</t>
  </si>
  <si>
    <t>货柜容量+65%</t>
  </si>
  <si>
    <t>质量+100%</t>
  </si>
  <si>
    <t>飞行速度-45%</t>
  </si>
  <si>
    <t>惯性系数+75%</t>
  </si>
  <si>
    <t>惯性系数+50%</t>
  </si>
  <si>
    <t>惯性系数+25%</t>
  </si>
  <si>
    <t>惯性系数+0%</t>
  </si>
  <si>
    <t>跃迁干扰强度-1</t>
  </si>
  <si>
    <t>跃迁干扰强度-2</t>
  </si>
  <si>
    <t>跃迁干扰强度-3</t>
  </si>
  <si>
    <t>跃迁干扰强度-4</t>
  </si>
  <si>
    <t>跃迁速度+0.12</t>
  </si>
  <si>
    <t>跃迁速度+0.2</t>
  </si>
  <si>
    <t>跃迁速度+0.3</t>
  </si>
  <si>
    <t>跃迁速度+0.4</t>
  </si>
  <si>
    <t>跃迁速度+0.5</t>
  </si>
  <si>
    <t>电池容量+10.5%</t>
  </si>
  <si>
    <t>电池容量+17.5%</t>
  </si>
  <si>
    <t>电池容量+20%</t>
  </si>
  <si>
    <t>电池容量+22.5%</t>
  </si>
  <si>
    <t>电池容量+25%</t>
  </si>
  <si>
    <t>电容回充时间-7.5%</t>
  </si>
  <si>
    <t>电容回充时间-12.5%</t>
  </si>
  <si>
    <t>电容回充时间-15%</t>
  </si>
  <si>
    <t>电容回充时间-17.5%</t>
  </si>
  <si>
    <t>电容回充时间-20%</t>
  </si>
  <si>
    <t>能量栅格+4.5%</t>
  </si>
  <si>
    <t>能量栅格+7.5%</t>
  </si>
  <si>
    <t>能量栅格+10%</t>
  </si>
  <si>
    <t>能量栅格+12.5%</t>
  </si>
  <si>
    <t>能量栅格+15%</t>
  </si>
  <si>
    <t>扫描分辨率+12%</t>
  </si>
  <si>
    <t>扫描分辨率+20%</t>
  </si>
  <si>
    <t>扫描分辨率+25%</t>
  </si>
  <si>
    <t>扫描分辨率+30%</t>
  </si>
  <si>
    <t>扫描分辨率+35%</t>
  </si>
  <si>
    <t>探测半径-6%</t>
  </si>
  <si>
    <t>探测半径-10%</t>
  </si>
  <si>
    <t>探测半径-12.5%</t>
  </si>
  <si>
    <t>探测半径-15%</t>
  </si>
  <si>
    <t>探测半径-17.5%</t>
  </si>
  <si>
    <t>信源半径-6%</t>
  </si>
  <si>
    <t>信源半径-10%</t>
  </si>
  <si>
    <t>信源半径-12.5%</t>
  </si>
  <si>
    <t>信源半径-15%</t>
  </si>
  <si>
    <t>信源半径-17.5%</t>
  </si>
  <si>
    <t>开采量+12%</t>
  </si>
  <si>
    <t>开采量+20%</t>
  </si>
  <si>
    <t>开采量+25%</t>
  </si>
  <si>
    <t>开采量+30%</t>
  </si>
  <si>
    <t>开采量+35%</t>
  </si>
  <si>
    <t>采矿器时间-12%</t>
  </si>
  <si>
    <t>采矿器时间-20%</t>
  </si>
  <si>
    <t>采矿器时间-25%</t>
  </si>
  <si>
    <t>采矿器时间-30%</t>
  </si>
  <si>
    <t>采矿器时间-35%</t>
  </si>
  <si>
    <t>采矿器射程+12%</t>
  </si>
  <si>
    <t>采矿器射程+20%</t>
  </si>
  <si>
    <t>采矿器射程+30%</t>
  </si>
  <si>
    <t>采矿器射程+40%</t>
  </si>
  <si>
    <t>采矿器射程+50%</t>
  </si>
  <si>
    <t>采矿器耗电-12%</t>
  </si>
  <si>
    <t>采矿器耗电-20%</t>
  </si>
  <si>
    <t>采矿器耗电-30%</t>
  </si>
  <si>
    <t>采矿器耗电-40%</t>
  </si>
  <si>
    <t>采矿器耗电-50%</t>
  </si>
  <si>
    <t>弹药种类</t>
  </si>
  <si>
    <t>弹药大小</t>
  </si>
  <si>
    <t>弹药名称</t>
  </si>
  <si>
    <t>弹药体积</t>
  </si>
  <si>
    <t>最佳射程调整</t>
  </si>
  <si>
    <t>失准范围调整</t>
  </si>
  <si>
    <t>跟踪速度调整</t>
  </si>
  <si>
    <t>耗电量调整</t>
  </si>
  <si>
    <t>激光晶体</t>
  </si>
  <si>
    <t>小型</t>
  </si>
  <si>
    <t>小型激光晶体</t>
  </si>
  <si>
    <t>中型</t>
  </si>
  <si>
    <t>中型激光晶体</t>
  </si>
  <si>
    <t>大型</t>
  </si>
  <si>
    <t>大型激光晶体</t>
  </si>
  <si>
    <t>磁轨炮弹</t>
  </si>
  <si>
    <t>小型磁轨炮弹</t>
  </si>
  <si>
    <t>中型磁轨炮弹</t>
  </si>
  <si>
    <t>大型磁轨炮弹</t>
  </si>
  <si>
    <t>加农炮弹</t>
  </si>
  <si>
    <t>小型加农炮弹</t>
  </si>
  <si>
    <t>中型加农炮弹</t>
  </si>
  <si>
    <t>大型加农炮弹</t>
  </si>
  <si>
    <t>导弹弹药</t>
  </si>
  <si>
    <t>裂解炮弹</t>
  </si>
  <si>
    <t>小型裂解炮弹</t>
  </si>
  <si>
    <t>中型裂解炮弹</t>
  </si>
  <si>
    <t>无人机弹药</t>
  </si>
  <si>
    <t>艾玛小型无人机</t>
  </si>
  <si>
    <t>盖伦特小型无人机</t>
  </si>
  <si>
    <t>加达里小型无人机</t>
  </si>
  <si>
    <t>米玛塔尔小型无人机</t>
  </si>
  <si>
    <t>艾玛中型无人机</t>
  </si>
  <si>
    <t>盖伦特中型无人机</t>
  </si>
  <si>
    <t>加达里中型无人机</t>
  </si>
  <si>
    <t>米玛塔尔中型无人机</t>
  </si>
  <si>
    <t>艾玛大型无人机</t>
  </si>
  <si>
    <t>盖伦特大型无人机</t>
  </si>
  <si>
    <t>加达里大型无人机</t>
  </si>
  <si>
    <t>米玛塔尔大型无人机</t>
  </si>
  <si>
    <t>岗哨</t>
  </si>
  <si>
    <t>艾玛岗哨无人机</t>
  </si>
  <si>
    <t>盖伦特岗哨无人机</t>
  </si>
  <si>
    <t>加达里岗哨无人机</t>
  </si>
  <si>
    <t>米玛塔尔岗哨无人机</t>
  </si>
  <si>
    <t>模式名称</t>
  </si>
  <si>
    <t>EVE手游配装模拟器，简单好用的EVE手游辅助工具，作者：天蛇集团研究员（星坠联邦[SFC]-蜂巢共和阵线[HRF]）
复制、传播和使用请保留此页信息，未经许可不得用于商业目的
感谢以下人员在本工具制作过程中给予的帮助：
帝豪（数据录入）
瀧潇（数据录入与验证）
六合度仙上圣天尊（伤害数据验证）
feye（伤害数据验证）
新伊甸经济调控师（数据录入与验证）
Zw（数据录入与验证）
如有意见建议或bug提交，请邮件至：409337874@qq.com，或加入交流群：897229069
征集志愿者中，有意者请联系上方邮箱或加入交流群</t>
  </si>
  <si>
    <t>欢迎捐助，您的支持是我前进的动力！
捐助请打款至支付宝账号：409337874@qq.com</t>
  </si>
  <si>
    <t>--------------------我是分割线-------------------------</t>
  </si>
  <si>
    <t>V0.1</t>
  </si>
  <si>
    <t>基础配装模拟器功能</t>
  </si>
  <si>
    <t>V0.2</t>
  </si>
  <si>
    <t>增加了外部因素修正功能，所有数据增加了错误监测</t>
  </si>
  <si>
    <t>V0.2.1</t>
  </si>
  <si>
    <t>修正了技能加成计算的一些错误，调整了惩罚计算的范围</t>
  </si>
  <si>
    <t>V0.2.2</t>
  </si>
  <si>
    <t>修正了船体技能抗性计算的问题，调整了无人机槽和中槽的约束规则，每个槽位都将单独进行约束</t>
  </si>
  <si>
    <t>修复了一些文本错误，调整了一些装备的加成倍率（方便统一计算）</t>
  </si>
  <si>
    <t>修复了无人机最佳射程和失准范围无加成的问题，修复了扫描分辨率计算错误的问题</t>
  </si>
  <si>
    <t>修复了齐射伤害未计算无人机的问题和无人机武器升级装备计算错误的问题</t>
  </si>
  <si>
    <t>V0.3.1</t>
  </si>
  <si>
    <t>增加了战斗模拟功能，可以根据装配的舰船以及目标参数、状态，得出实际伤害</t>
  </si>
  <si>
    <t>通过战斗模拟可以直观看出不同距离和运动状态下的伤害，并给出了最适攻击距离</t>
  </si>
  <si>
    <t>对一些公式进行了微调</t>
  </si>
  <si>
    <t>V0.9.1</t>
  </si>
  <si>
    <t>修复了战斗模拟的部分计算将炮台命中率作为炮台伤害系数的问题</t>
  </si>
  <si>
    <t>调整了导弹射程的计算公式，根据目标速度，进行三角函数修正</t>
  </si>
  <si>
    <t>调整了电容器电池对回电速度的影响方式</t>
  </si>
  <si>
    <t>战斗模拟增加了双方炮台命中率的圆饼图</t>
  </si>
  <si>
    <t>对文本进行了微调</t>
  </si>
  <si>
    <t>V1.0.0</t>
  </si>
  <si>
    <t>修复了微型跃迁推进器信号半径惩罚的加成不生效的问题</t>
  </si>
  <si>
    <t>修复了高槽数量之外的导弹参与了最远射程计算的问题</t>
  </si>
  <si>
    <t>修复了中槽的回盾和修甲装备不计入回盾和修甲计算的问题</t>
  </si>
  <si>
    <t>V1.0.1</t>
  </si>
  <si>
    <t>修复了盾扩等固定增加信号半径的装备不增加信号半径的问题</t>
  </si>
  <si>
    <t>修复了装甲附甲板处于关闭状态时，质量不增加的问题</t>
  </si>
  <si>
    <t>V1.0.2</t>
  </si>
  <si>
    <t>有效血量会将临时护盾和临时装甲也计算进去</t>
  </si>
  <si>
    <t>修复了加达里和盖伦特无人机伤害属性错误的问题</t>
  </si>
  <si>
    <t>修复了一些文本错误</t>
  </si>
  <si>
    <t>V1.0.3</t>
  </si>
  <si>
    <t>修复了隐轰的鱼雷能栅占用加成不生效的问题</t>
  </si>
  <si>
    <t>群体恢复类装备不再需要开启互修互传才能生效</t>
  </si>
  <si>
    <t>修复了攻击战列巡洋舰特有加成符号错误的问题</t>
  </si>
  <si>
    <t>V1.0.4</t>
  </si>
  <si>
    <t>调整了冲锋者级II的扫描分辨率</t>
  </si>
  <si>
    <t>现在坦克船的力场抵抗也将参与有效血量、回复量的计算</t>
  </si>
  <si>
    <t>V1.1.0</t>
  </si>
  <si>
    <t>修复了电容器电池的临时电容量显示错误的问题</t>
  </si>
  <si>
    <t>修复了船体修量加成不生效的问题</t>
  </si>
  <si>
    <t>调整了无人机命中率的计算公式，现在无人机的命中率计算不再使用推测公式</t>
  </si>
  <si>
    <t>调整了炮台和无人机有效伤害的计算公式，更加接近游戏中的真实值</t>
  </si>
  <si>
    <t>修复了部分计算将炮台命中率作为炮台伤害系数的问题</t>
  </si>
  <si>
    <t>开放了加成统计表，可以看到各项加成的统计结果</t>
  </si>
  <si>
    <t>V1.2.0</t>
  </si>
  <si>
    <t>调整了电容稳定比例的计算公式，使之更加接近于实际值</t>
  </si>
  <si>
    <t>增加了电容持续时间的计算和显示功能</t>
  </si>
  <si>
    <t>增加了原型改装件相关数据，现在可以使用原型改装件了</t>
  </si>
  <si>
    <t>调整了抗性船插的加成计算公式，现在抗性船插将单独进行惩罚计算</t>
  </si>
  <si>
    <t>修复了船体加力燃烧器推进速度加成不生效的问题</t>
  </si>
  <si>
    <t>增加了受到伤害比例的设置功能，可以查看对应条件下的有效修量和有效血量</t>
  </si>
  <si>
    <t>反应式抗性装备将根据受到的伤害比例调节抗性，并使用最终抗性进行计算</t>
  </si>
  <si>
    <t>（注意：反应式抗性装备达到稳定需要一段时间，本工具采用的是20轮后的值进行计算，前几轮的实际抗性值可能与计算值存在微小差异）</t>
  </si>
  <si>
    <t>反应式抗性装备在主界面显示的抗性参数由单一原始抗性改为抗性总和</t>
  </si>
  <si>
    <t>修复了装甲连接模块能够抵抗伤害的错误</t>
  </si>
  <si>
    <t>增加装配复制表，方便进行装配的复制、粘贴、截图等操作</t>
  </si>
  <si>
    <t>V1.2.1</t>
  </si>
  <si>
    <t>电容器电池由原先的增加回电速度改为降低耗电量，以匹配新的电容算法</t>
  </si>
  <si>
    <t>修复了装甲操作技能加成错误的问题</t>
  </si>
  <si>
    <t>修复了摇修和采矿装备占用能栅计算时使用了激活时间加成的问题</t>
  </si>
  <si>
    <t>修复了导弹命中属性没有惩罚的问题</t>
  </si>
  <si>
    <t>V1.3.0</t>
  </si>
  <si>
    <t>修复了导弹部分技能加成受激光炮技能等级影响的问题</t>
  </si>
  <si>
    <t>修正了部分舰船的加成数据</t>
  </si>
  <si>
    <t>增加了7种新增加的装备（电子战和拦截装备）</t>
  </si>
  <si>
    <t>增加了2组新技能，并对技能效果进行了更新</t>
  </si>
  <si>
    <t>修复了使用导弹时，战斗模拟中的命中率分布饼图会将导弹命中率全部显示为未命中的问题</t>
  </si>
  <si>
    <t>加成统计项目进行了新增和微调</t>
  </si>
  <si>
    <t>更新了平衡性调整的舰船和装备数据</t>
  </si>
  <si>
    <t>部分电子战装备的效果将对战斗模拟的目标数据生效</t>
  </si>
  <si>
    <t>V1.3.1</t>
  </si>
  <si>
    <t>战斗模拟中的电子战将根据设置的距离计算最终的效果</t>
  </si>
  <si>
    <t>战斗模拟将显示最终的电子战影响</t>
  </si>
  <si>
    <t>修复了战斗模拟部分计算炮台命中率时，距离使用错误的问题</t>
  </si>
  <si>
    <t>战斗模拟部分，伤害与距离曲线的计算将考虑电子战影响</t>
  </si>
  <si>
    <t>V1.3.2</t>
  </si>
  <si>
    <t>修复了部分微型跃迁推进器速度加成数据错误的问题</t>
  </si>
  <si>
    <t>修复了转速和射程没有惩罚的问题</t>
  </si>
  <si>
    <t>V1.3.3</t>
  </si>
  <si>
    <t>修复了外部传电在电量稳定比例和持续时间计算中的错误</t>
  </si>
  <si>
    <t>修复了当使用推进设备时，如果还有未使用的推进设备，会将所有推进设备的推力都计算进去导致最终速度异常过大的问题</t>
  </si>
  <si>
    <t>更新了11月25日更新的舰船数据</t>
  </si>
  <si>
    <t>V1.3.4</t>
  </si>
  <si>
    <t>修复了飞船的加力燃烧器加成会影响微型跃迁推进器加速效果的问题</t>
  </si>
  <si>
    <t>V1.3.5</t>
  </si>
  <si>
    <t>调整了惩罚公式，现在武器的伤害和循环时间将对装备和船插分别计算惩罚</t>
  </si>
  <si>
    <t>V1.3.6</t>
  </si>
  <si>
    <t>将护盾力场算法由伤害减免改为抗性增加</t>
  </si>
  <si>
    <t>V1.3.7</t>
  </si>
  <si>
    <t>修复了乌鸦级舰船加成错误的问题</t>
  </si>
  <si>
    <t>V1.3.8</t>
  </si>
  <si>
    <t>修复了V1.3.5版本后，武器伤害改装件不生效的问题</t>
  </si>
  <si>
    <t>调整了乌鸦级和狂暴级的科技等级和基础血量</t>
  </si>
  <si>
    <t>V1.3.9</t>
  </si>
  <si>
    <t>狂暴级高槽数量调整为7</t>
  </si>
  <si>
    <t>V1.4.0</t>
  </si>
  <si>
    <t>将所有技能、舰船和装备数据更新至5月12日更新后的游戏版本</t>
  </si>
  <si>
    <t>增加了外部影响页面，将原先的外部影响移动到该页面，同时在该页面可以设置指挥脉冲波加成（仅用于外部舰队指挥波）</t>
  </si>
  <si>
    <t>舰船模式加成、指挥脉冲波加成等均可以在外部影响页面看到</t>
  </si>
  <si>
    <t>修复了一些文本错误，并去除了已经删除的舰船（数据依然保留）</t>
  </si>
  <si>
    <t>增加了专家4级技能模式，方便配船</t>
  </si>
  <si>
    <t>指挥脉冲波和扫描装备可以正常使用，信源半径和纳米核心暂时预留，下个版本更新</t>
  </si>
  <si>
    <t>配装时，最下方三个中槽只要选择的是指挥装备，无论是否带有该槽位，都能生效，可以用于设置舰队指挥的脉冲波</t>
  </si>
  <si>
    <t>外部伤害的设置转移到外部影响页面，根据设置的单发伤害、数量、循环时间，自动计算伤害比例（影响反应抗装备抗性）</t>
  </si>
  <si>
    <t>V1.4.1</t>
  </si>
  <si>
    <t>修复了部分战列舰、工业舰和旗舰数据异常的问题</t>
  </si>
  <si>
    <t>V1.4.2</t>
  </si>
  <si>
    <t>增加了信源半径数据，现在可以计算信源半径了</t>
  </si>
  <si>
    <t>修复了部分改装件无效的问题</t>
  </si>
  <si>
    <t>增加了死亡装B、A、X型装备的数据，现在可以选择全部死亡装备了</t>
  </si>
  <si>
    <t>修复了摇修装备能栅和耗电量数据错误的问题</t>
  </si>
  <si>
    <t>修复了最下方三个中槽添加指挥装备后，即使不在舰船槽位范围内也会影响舰船非指挥参数的问题</t>
  </si>
  <si>
    <t>完善了旗舰舰船的数据（重量除外）</t>
  </si>
  <si>
    <t>V1.4.3</t>
  </si>
  <si>
    <t>修复了反应式护盾无效的问题</t>
  </si>
  <si>
    <t>V1.4.4</t>
  </si>
  <si>
    <t>修复了护卫舰缺少3级隐轰的问题</t>
  </si>
  <si>
    <t>V1.4.5</t>
  </si>
  <si>
    <t>修复了第二个战斗改装件的可选项参考的是第一个战斗改装件类型的问题</t>
  </si>
  <si>
    <t>修复了战斗模拟中，炮台命中率和伤害计算错误的问题</t>
  </si>
  <si>
    <t>V1.4.6</t>
  </si>
  <si>
    <t>修复了导弹船插中部分原型插无效果的问题</t>
  </si>
  <si>
    <t>修复了跃迁扰频设备射程加成无效和跃迁干扰强度错误的问题</t>
  </si>
  <si>
    <t>V1.4.7</t>
  </si>
  <si>
    <t>修复了狂暴级强袭型没有攻城模式的问题</t>
  </si>
  <si>
    <t>修复了中白和大白的无人机伤害加成作用范围错误的问题</t>
  </si>
  <si>
    <t>V1.4.8</t>
  </si>
  <si>
    <t>修复了裂解炮无法战斗模拟的问题</t>
  </si>
  <si>
    <t>V1.5.0</t>
  </si>
  <si>
    <t>去除了所有工程类加成的惩罚计算</t>
  </si>
  <si>
    <t>更新了一些舰船的加成数据</t>
  </si>
  <si>
    <t>增加了纳米核心加成功能，可以在外部影响中手动选择7个加成属性并填写对应的加成值</t>
  </si>
  <si>
    <t>外部影响页面增加了集成船插的设置和计算功能，现在可以选择集成船插了</t>
  </si>
  <si>
    <t>增加了旭日级、灵感级、实践级三艘舰船的数据</t>
  </si>
  <si>
    <t>修复了反应式护盾会计算惩罚的问题</t>
  </si>
  <si>
    <t>修复了一些船插会和装备一起计算惩罚的问题</t>
  </si>
  <si>
    <t>统一了部分装备数据和加成统计中的加成名称（可能导致加成名称和之前版本有所不同，请注意！）</t>
  </si>
  <si>
    <t>调整了加成统计的数据排列方式，请密切关注可能引起的计算错误！-_-</t>
  </si>
  <si>
    <t>V1.5.1</t>
  </si>
  <si>
    <t>修复了集成船插一直生效的问题</t>
  </si>
  <si>
    <t>修复了武器的循环时间类船插无效的问题</t>
  </si>
  <si>
    <t>V1.5.2</t>
  </si>
  <si>
    <t>修复了掠能器不会计算到最终电容消耗速度中去的问题</t>
  </si>
  <si>
    <t>修复了集成插中跃迁速度和粒子锚船插数据错误的问题</t>
  </si>
</sst>
</file>

<file path=xl/styles.xml><?xml version="1.0" encoding="utf-8"?>
<styleSheet xmlns="http://schemas.openxmlformats.org/spreadsheetml/2006/main">
  <numFmts count="12">
    <numFmt numFmtId="176" formatCode="0_ "/>
    <numFmt numFmtId="42" formatCode="_ &quot;￥&quot;* #,##0_ ;_ &quot;￥&quot;* \-#,##0_ ;_ &quot;￥&quot;* &quot;-&quot;_ ;_ @_ "/>
    <numFmt numFmtId="44" formatCode="_ &quot;￥&quot;* #,##0.00_ ;_ &quot;￥&quot;* \-#,##0.00_ ;_ &quot;￥&quot;* &quot;-&quot;??_ ;_ @_ "/>
    <numFmt numFmtId="43" formatCode="_ * #,##0.00_ ;_ * \-#,##0.00_ ;_ * &quot;-&quot;??_ ;_ @_ "/>
    <numFmt numFmtId="177" formatCode="#,##0_ "/>
    <numFmt numFmtId="178" formatCode="0.000000_ "/>
    <numFmt numFmtId="41" formatCode="_ * #,##0_ ;_ * \-#,##0_ ;_ * &quot;-&quot;_ ;_ @_ "/>
    <numFmt numFmtId="179" formatCode="0.000_ "/>
    <numFmt numFmtId="180" formatCode="0.00_ "/>
    <numFmt numFmtId="181" formatCode="0.000000%"/>
    <numFmt numFmtId="182" formatCode="0.0000%"/>
    <numFmt numFmtId="183" formatCode="#,##0.000_ "/>
  </numFmts>
  <fonts count="40">
    <font>
      <sz val="11"/>
      <color theme="1"/>
      <name val="宋体"/>
      <charset val="134"/>
      <scheme val="minor"/>
    </font>
    <font>
      <sz val="11"/>
      <color rgb="FFFF0000"/>
      <name val="宋体"/>
      <charset val="134"/>
      <scheme val="minor"/>
    </font>
    <font>
      <sz val="11"/>
      <color rgb="FF000000"/>
      <name val="宋体"/>
      <charset val="134"/>
    </font>
    <font>
      <sz val="11"/>
      <color rgb="FFFF0000"/>
      <name val="宋体"/>
      <charset val="134"/>
    </font>
    <font>
      <b/>
      <sz val="11"/>
      <color theme="3" tint="0.4"/>
      <name val="宋体"/>
      <charset val="134"/>
      <scheme val="minor"/>
    </font>
    <font>
      <sz val="11"/>
      <color theme="1"/>
      <name val="宋体"/>
      <charset val="134"/>
    </font>
    <font>
      <sz val="11"/>
      <color theme="4"/>
      <name val="宋体"/>
      <charset val="134"/>
    </font>
    <font>
      <sz val="11"/>
      <color theme="7" tint="-0.25"/>
      <name val="宋体"/>
      <charset val="134"/>
    </font>
    <font>
      <sz val="11"/>
      <color theme="3" tint="0.4"/>
      <name val="宋体"/>
      <charset val="134"/>
    </font>
    <font>
      <sz val="11"/>
      <color theme="3" tint="0.4"/>
      <name val="宋体"/>
      <charset val="134"/>
      <scheme val="minor"/>
    </font>
    <font>
      <sz val="11"/>
      <name val="宋体"/>
      <charset val="134"/>
    </font>
    <font>
      <sz val="11"/>
      <color rgb="FF00B050"/>
      <name val="宋体"/>
      <charset val="134"/>
    </font>
    <font>
      <sz val="11"/>
      <name val="宋体"/>
      <charset val="134"/>
      <scheme val="minor"/>
    </font>
    <font>
      <sz val="12"/>
      <name val="SimSun"/>
      <charset val="134"/>
    </font>
    <font>
      <b/>
      <sz val="11"/>
      <color theme="1"/>
      <name val="宋体"/>
      <charset val="134"/>
      <scheme val="minor"/>
    </font>
    <font>
      <sz val="11"/>
      <color theme="0"/>
      <name val="宋体"/>
      <charset val="134"/>
      <scheme val="minor"/>
    </font>
    <font>
      <b/>
      <sz val="11"/>
      <color rgb="FFFF0000"/>
      <name val="宋体"/>
      <charset val="134"/>
      <scheme val="minor"/>
    </font>
    <font>
      <b/>
      <sz val="11"/>
      <color theme="9" tint="-0.25"/>
      <name val="宋体"/>
      <charset val="134"/>
      <scheme val="minor"/>
    </font>
    <font>
      <sz val="11"/>
      <color rgb="FF0070C0"/>
      <name val="宋体"/>
      <charset val="134"/>
      <scheme val="minor"/>
    </font>
    <font>
      <b/>
      <sz val="11"/>
      <color rgb="FF0070C0"/>
      <name val="宋体"/>
      <charset val="134"/>
      <scheme val="minor"/>
    </font>
    <font>
      <sz val="11"/>
      <color theme="0"/>
      <name val="宋体"/>
      <charset val="134"/>
    </font>
    <font>
      <sz val="11"/>
      <color theme="0"/>
      <name val="宋体"/>
      <charset val="0"/>
      <scheme val="minor"/>
    </font>
    <font>
      <sz val="11"/>
      <color rgb="FF006100"/>
      <name val="宋体"/>
      <charset val="0"/>
      <scheme val="minor"/>
    </font>
    <font>
      <sz val="11"/>
      <color rgb="FF9C0006"/>
      <name val="宋体"/>
      <charset val="0"/>
      <scheme val="minor"/>
    </font>
    <font>
      <sz val="11"/>
      <color rgb="FF3F3F76"/>
      <name val="宋体"/>
      <charset val="0"/>
      <scheme val="minor"/>
    </font>
    <font>
      <i/>
      <sz val="11"/>
      <color rgb="FF7F7F7F"/>
      <name val="宋体"/>
      <charset val="0"/>
      <scheme val="minor"/>
    </font>
    <font>
      <u/>
      <sz val="11"/>
      <color rgb="FF800080"/>
      <name val="宋体"/>
      <charset val="0"/>
      <scheme val="minor"/>
    </font>
    <font>
      <sz val="11"/>
      <color theme="1"/>
      <name val="宋体"/>
      <charset val="0"/>
      <scheme val="minor"/>
    </font>
    <font>
      <b/>
      <sz val="18"/>
      <color theme="3"/>
      <name val="宋体"/>
      <charset val="134"/>
      <scheme val="minor"/>
    </font>
    <font>
      <u/>
      <sz val="11"/>
      <color rgb="FF0000FF"/>
      <name val="宋体"/>
      <charset val="0"/>
      <scheme val="minor"/>
    </font>
    <font>
      <b/>
      <sz val="11"/>
      <color theme="3"/>
      <name val="宋体"/>
      <charset val="134"/>
      <scheme val="minor"/>
    </font>
    <font>
      <sz val="11"/>
      <color rgb="FFFF0000"/>
      <name val="宋体"/>
      <charset val="0"/>
      <scheme val="minor"/>
    </font>
    <font>
      <b/>
      <sz val="15"/>
      <color theme="3"/>
      <name val="宋体"/>
      <charset val="134"/>
      <scheme val="minor"/>
    </font>
    <font>
      <b/>
      <sz val="11"/>
      <color theme="1"/>
      <name val="宋体"/>
      <charset val="0"/>
      <scheme val="minor"/>
    </font>
    <font>
      <b/>
      <sz val="11"/>
      <color rgb="FFFA7D00"/>
      <name val="宋体"/>
      <charset val="0"/>
      <scheme val="minor"/>
    </font>
    <font>
      <b/>
      <sz val="13"/>
      <color theme="3"/>
      <name val="宋体"/>
      <charset val="134"/>
      <scheme val="minor"/>
    </font>
    <font>
      <sz val="11"/>
      <color rgb="FF9C6500"/>
      <name val="宋体"/>
      <charset val="0"/>
      <scheme val="minor"/>
    </font>
    <font>
      <b/>
      <sz val="11"/>
      <color rgb="FFFFFFFF"/>
      <name val="宋体"/>
      <charset val="0"/>
      <scheme val="minor"/>
    </font>
    <font>
      <sz val="11"/>
      <color rgb="FFFA7D00"/>
      <name val="宋体"/>
      <charset val="0"/>
      <scheme val="minor"/>
    </font>
    <font>
      <b/>
      <sz val="11"/>
      <color rgb="FF3F3F3F"/>
      <name val="宋体"/>
      <charset val="0"/>
      <scheme val="minor"/>
    </font>
  </fonts>
  <fills count="45">
    <fill>
      <patternFill patternType="none"/>
    </fill>
    <fill>
      <patternFill patternType="gray125"/>
    </fill>
    <fill>
      <patternFill patternType="solid">
        <fgColor rgb="FF92D050"/>
        <bgColor indexed="64"/>
      </patternFill>
    </fill>
    <fill>
      <patternFill patternType="solid">
        <fgColor theme="9"/>
        <bgColor indexed="64"/>
      </patternFill>
    </fill>
    <fill>
      <patternFill patternType="solid">
        <fgColor rgb="FF00B0F0"/>
        <bgColor indexed="64"/>
      </patternFill>
    </fill>
    <fill>
      <patternFill patternType="solid">
        <fgColor rgb="FFFFFF00"/>
        <bgColor indexed="64"/>
      </patternFill>
    </fill>
    <fill>
      <patternFill patternType="solid">
        <fgColor theme="7" tint="0.8"/>
        <bgColor indexed="64"/>
      </patternFill>
    </fill>
    <fill>
      <patternFill patternType="solid">
        <fgColor theme="5" tint="0.6"/>
        <bgColor indexed="64"/>
      </patternFill>
    </fill>
    <fill>
      <patternFill patternType="solid">
        <fgColor theme="9" tint="0.6"/>
        <bgColor indexed="64"/>
      </patternFill>
    </fill>
    <fill>
      <patternFill patternType="solid">
        <fgColor theme="6" tint="0.4"/>
        <bgColor indexed="64"/>
      </patternFill>
    </fill>
    <fill>
      <patternFill patternType="solid">
        <fgColor theme="3" tint="0.6"/>
        <bgColor indexed="64"/>
      </patternFill>
    </fill>
    <fill>
      <patternFill patternType="solid">
        <fgColor theme="8" tint="0.4"/>
        <bgColor indexed="64"/>
      </patternFill>
    </fill>
    <fill>
      <patternFill patternType="solid">
        <fgColor theme="8" tint="0.6"/>
        <bgColor indexed="64"/>
      </patternFill>
    </fill>
    <fill>
      <patternFill patternType="solid">
        <fgColor theme="9" tint="0.4"/>
        <bgColor indexed="64"/>
      </patternFill>
    </fill>
    <fill>
      <patternFill patternType="solid">
        <fgColor rgb="FFFF0000"/>
        <bgColor indexed="64"/>
      </patternFill>
    </fill>
    <fill>
      <patternFill patternType="solid">
        <fgColor theme="6"/>
        <bgColor indexed="64"/>
      </patternFill>
    </fill>
    <fill>
      <patternFill patternType="solid">
        <fgColor rgb="FFC6EFCE"/>
        <bgColor indexed="64"/>
      </patternFill>
    </fill>
    <fill>
      <patternFill patternType="solid">
        <fgColor theme="5"/>
        <bgColor indexed="64"/>
      </patternFill>
    </fill>
    <fill>
      <patternFill patternType="solid">
        <fgColor rgb="FFFFC7CE"/>
        <bgColor indexed="64"/>
      </patternFill>
    </fill>
    <fill>
      <patternFill patternType="solid">
        <fgColor rgb="FFFFCC99"/>
        <bgColor indexed="64"/>
      </patternFill>
    </fill>
    <fill>
      <patternFill patternType="solid">
        <fgColor theme="9" tint="0.399975585192419"/>
        <bgColor indexed="64"/>
      </patternFill>
    </fill>
    <fill>
      <patternFill patternType="solid">
        <fgColor theme="6" tint="0.799981688894314"/>
        <bgColor indexed="64"/>
      </patternFill>
    </fill>
    <fill>
      <patternFill patternType="solid">
        <fgColor theme="4"/>
        <bgColor indexed="64"/>
      </patternFill>
    </fill>
    <fill>
      <patternFill patternType="solid">
        <fgColor theme="6" tint="0.599993896298105"/>
        <bgColor indexed="64"/>
      </patternFill>
    </fill>
    <fill>
      <patternFill patternType="solid">
        <fgColor theme="8" tint="0.399975585192419"/>
        <bgColor indexed="64"/>
      </patternFill>
    </fill>
    <fill>
      <patternFill patternType="solid">
        <fgColor theme="9" tint="0.799981688894314"/>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5" tint="0.599993896298105"/>
        <bgColor indexed="64"/>
      </patternFill>
    </fill>
    <fill>
      <patternFill patternType="solid">
        <fgColor theme="4" tint="0.799981688894314"/>
        <bgColor indexed="64"/>
      </patternFill>
    </fill>
    <fill>
      <patternFill patternType="solid">
        <fgColor rgb="FFF2F2F2"/>
        <bgColor indexed="64"/>
      </patternFill>
    </fill>
    <fill>
      <patternFill patternType="solid">
        <fgColor rgb="FFFFEB9C"/>
        <bgColor indexed="64"/>
      </patternFill>
    </fill>
    <fill>
      <patternFill patternType="solid">
        <fgColor rgb="FFA5A5A5"/>
        <bgColor indexed="64"/>
      </patternFill>
    </fill>
    <fill>
      <patternFill patternType="solid">
        <fgColor theme="4" tint="0.399975585192419"/>
        <bgColor indexed="64"/>
      </patternFill>
    </fill>
    <fill>
      <patternFill patternType="solid">
        <fgColor theme="4" tint="0.599993896298105"/>
        <bgColor indexed="64"/>
      </patternFill>
    </fill>
    <fill>
      <patternFill patternType="solid">
        <fgColor theme="9" tint="0.599993896298105"/>
        <bgColor indexed="64"/>
      </patternFill>
    </fill>
    <fill>
      <patternFill patternType="solid">
        <fgColor theme="8" tint="0.599993896298105"/>
        <bgColor indexed="64"/>
      </patternFill>
    </fill>
    <fill>
      <patternFill patternType="solid">
        <fgColor theme="7" tint="0.399975585192419"/>
        <bgColor indexed="64"/>
      </patternFill>
    </fill>
    <fill>
      <patternFill patternType="solid">
        <fgColor theme="5" tint="0.799981688894314"/>
        <bgColor indexed="64"/>
      </patternFill>
    </fill>
    <fill>
      <patternFill patternType="solid">
        <fgColor theme="7"/>
        <bgColor indexed="64"/>
      </patternFill>
    </fill>
    <fill>
      <patternFill patternType="solid">
        <fgColor theme="8" tint="0.799981688894314"/>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s>
  <borders count="97">
    <border>
      <left/>
      <right/>
      <top/>
      <bottom/>
      <diagonal/>
    </border>
    <border>
      <left/>
      <right/>
      <top/>
      <bottom style="double">
        <color auto="1"/>
      </bottom>
      <diagonal/>
    </border>
    <border>
      <left style="thin">
        <color auto="1"/>
      </left>
      <right style="thin">
        <color auto="1"/>
      </right>
      <top style="thin">
        <color auto="1"/>
      </top>
      <bottom style="hair">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thin">
        <color auto="1"/>
      </right>
      <top style="hair">
        <color auto="1"/>
      </top>
      <bottom style="thin">
        <color auto="1"/>
      </bottom>
      <diagonal/>
    </border>
    <border>
      <left style="thin">
        <color rgb="FFFF0000"/>
      </left>
      <right/>
      <top style="thin">
        <color rgb="FFFF0000"/>
      </top>
      <bottom/>
      <diagonal/>
    </border>
    <border>
      <left/>
      <right/>
      <top style="thin">
        <color rgb="FFFF0000"/>
      </top>
      <bottom/>
      <diagonal/>
    </border>
    <border>
      <left style="thin">
        <color rgb="FFFF0000"/>
      </left>
      <right/>
      <top/>
      <bottom/>
      <diagonal/>
    </border>
    <border>
      <left style="thin">
        <color rgb="FF00B0F0"/>
      </left>
      <right/>
      <top style="thin">
        <color rgb="FF00B0F0"/>
      </top>
      <bottom/>
      <diagonal/>
    </border>
    <border>
      <left/>
      <right/>
      <top style="thin">
        <color rgb="FF00B0F0"/>
      </top>
      <bottom/>
      <diagonal/>
    </border>
    <border>
      <left style="thin">
        <color rgb="FF00B050"/>
      </left>
      <right/>
      <top style="thin">
        <color rgb="FF00B050"/>
      </top>
      <bottom/>
      <diagonal/>
    </border>
    <border>
      <left style="thin">
        <color theme="9" tint="-0.25"/>
      </left>
      <right/>
      <top style="thin">
        <color theme="9" tint="-0.25"/>
      </top>
      <bottom/>
      <diagonal/>
    </border>
    <border>
      <left/>
      <right/>
      <top style="thin">
        <color theme="9" tint="-0.25"/>
      </top>
      <bottom/>
      <diagonal/>
    </border>
    <border>
      <left style="thin">
        <color rgb="FF00B0F0"/>
      </left>
      <right/>
      <top/>
      <bottom/>
      <diagonal/>
    </border>
    <border>
      <left style="thin">
        <color rgb="FF00B050"/>
      </left>
      <right/>
      <top/>
      <bottom/>
      <diagonal/>
    </border>
    <border>
      <left style="thin">
        <color theme="9" tint="-0.25"/>
      </left>
      <right/>
      <top/>
      <bottom/>
      <diagonal/>
    </border>
    <border>
      <left style="thin">
        <color rgb="FF00B0F0"/>
      </left>
      <right/>
      <top/>
      <bottom style="thin">
        <color rgb="FF00B0F0"/>
      </bottom>
      <diagonal/>
    </border>
    <border>
      <left/>
      <right/>
      <top/>
      <bottom style="thin">
        <color rgb="FF00B0F0"/>
      </bottom>
      <diagonal/>
    </border>
    <border>
      <left style="thin">
        <color rgb="FF00B050"/>
      </left>
      <right/>
      <top/>
      <bottom style="thin">
        <color rgb="FF00B050"/>
      </bottom>
      <diagonal/>
    </border>
    <border>
      <left style="thin">
        <color theme="9" tint="-0.25"/>
      </left>
      <right/>
      <top/>
      <bottom style="thin">
        <color theme="9" tint="-0.25"/>
      </bottom>
      <diagonal/>
    </border>
    <border>
      <left style="thin">
        <color rgb="FFFF0000"/>
      </left>
      <right/>
      <top/>
      <bottom style="thin">
        <color rgb="FFFF0000"/>
      </bottom>
      <diagonal/>
    </border>
    <border>
      <left/>
      <right/>
      <top/>
      <bottom style="thin">
        <color rgb="FFFF0000"/>
      </bottom>
      <diagonal/>
    </border>
    <border>
      <left style="thin">
        <color rgb="FF7030A0"/>
      </left>
      <right style="thin">
        <color rgb="FF7030A0"/>
      </right>
      <top style="thin">
        <color rgb="FF7030A0"/>
      </top>
      <bottom/>
      <diagonal/>
    </border>
    <border>
      <left style="thin">
        <color rgb="FF7030A0"/>
      </left>
      <right style="thin">
        <color rgb="FF7030A0"/>
      </right>
      <top/>
      <bottom/>
      <diagonal/>
    </border>
    <border>
      <left style="thin">
        <color rgb="FF7030A0"/>
      </left>
      <right style="thin">
        <color rgb="FF7030A0"/>
      </right>
      <top/>
      <bottom style="thin">
        <color rgb="FF7030A0"/>
      </bottom>
      <diagonal/>
    </border>
    <border>
      <left style="thin">
        <color rgb="FF0070C0"/>
      </left>
      <right style="thin">
        <color rgb="FF0070C0"/>
      </right>
      <top style="thin">
        <color rgb="FF0070C0"/>
      </top>
      <bottom/>
      <diagonal/>
    </border>
    <border>
      <left style="thin">
        <color rgb="FF0070C0"/>
      </left>
      <right style="thin">
        <color rgb="FF0070C0"/>
      </right>
      <top/>
      <bottom/>
      <diagonal/>
    </border>
    <border>
      <left style="thin">
        <color rgb="FF0070C0"/>
      </left>
      <right style="thin">
        <color rgb="FF0070C0"/>
      </right>
      <top/>
      <bottom style="thin">
        <color rgb="FF0070C0"/>
      </bottom>
      <diagonal/>
    </border>
    <border>
      <left style="thin">
        <color rgb="FFFFC000"/>
      </left>
      <right style="thin">
        <color rgb="FFFFC000"/>
      </right>
      <top style="thin">
        <color rgb="FFFFC000"/>
      </top>
      <bottom/>
      <diagonal/>
    </border>
    <border>
      <left style="thin">
        <color rgb="FFFFC000"/>
      </left>
      <right style="thin">
        <color rgb="FFFFC000"/>
      </right>
      <top/>
      <bottom style="thin">
        <color rgb="FFFFC000"/>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style="thin">
        <color auto="1"/>
      </right>
      <top style="thin">
        <color auto="1"/>
      </top>
      <bottom style="thin">
        <color auto="1"/>
      </bottom>
      <diagonal/>
    </border>
    <border>
      <left style="thin">
        <color rgb="FFFF0000"/>
      </left>
      <right style="hair">
        <color theme="1"/>
      </right>
      <top style="thin">
        <color rgb="FFFF0000"/>
      </top>
      <bottom style="hair">
        <color theme="1"/>
      </bottom>
      <diagonal/>
    </border>
    <border>
      <left style="hair">
        <color theme="1"/>
      </left>
      <right style="hair">
        <color theme="1"/>
      </right>
      <top style="thin">
        <color rgb="FFFF0000"/>
      </top>
      <bottom style="hair">
        <color theme="1"/>
      </bottom>
      <diagonal/>
    </border>
    <border>
      <left style="hair">
        <color theme="1"/>
      </left>
      <right style="thin">
        <color rgb="FFFF0000"/>
      </right>
      <top style="thin">
        <color rgb="FFFF0000"/>
      </top>
      <bottom style="hair">
        <color theme="1"/>
      </bottom>
      <diagonal/>
    </border>
    <border>
      <left/>
      <right style="hair">
        <color theme="1"/>
      </right>
      <top style="thin">
        <color theme="9"/>
      </top>
      <bottom style="hair">
        <color theme="1"/>
      </bottom>
      <diagonal/>
    </border>
    <border>
      <left style="hair">
        <color theme="1"/>
      </left>
      <right style="hair">
        <color theme="1"/>
      </right>
      <top style="thin">
        <color theme="9"/>
      </top>
      <bottom style="hair">
        <color theme="1"/>
      </bottom>
      <diagonal/>
    </border>
    <border>
      <left style="hair">
        <color theme="1"/>
      </left>
      <right/>
      <top style="thin">
        <color theme="9"/>
      </top>
      <bottom style="hair">
        <color theme="1"/>
      </bottom>
      <diagonal/>
    </border>
    <border>
      <left style="thin">
        <color rgb="FF00B050"/>
      </left>
      <right style="hair">
        <color theme="1"/>
      </right>
      <top style="thin">
        <color rgb="FF00B050"/>
      </top>
      <bottom style="hair">
        <color theme="1"/>
      </bottom>
      <diagonal/>
    </border>
    <border>
      <left style="hair">
        <color theme="1"/>
      </left>
      <right style="hair">
        <color theme="1"/>
      </right>
      <top style="thin">
        <color rgb="FF00B050"/>
      </top>
      <bottom style="hair">
        <color theme="1"/>
      </bottom>
      <diagonal/>
    </border>
    <border>
      <left style="thin">
        <color rgb="FFFF0000"/>
      </left>
      <right style="hair">
        <color theme="1"/>
      </right>
      <top style="hair">
        <color theme="1"/>
      </top>
      <bottom style="hair">
        <color theme="1"/>
      </bottom>
      <diagonal/>
    </border>
    <border>
      <left style="hair">
        <color theme="1"/>
      </left>
      <right style="hair">
        <color theme="1"/>
      </right>
      <top style="hair">
        <color theme="1"/>
      </top>
      <bottom style="hair">
        <color theme="1"/>
      </bottom>
      <diagonal/>
    </border>
    <border>
      <left style="hair">
        <color theme="1"/>
      </left>
      <right style="thin">
        <color rgb="FFFF0000"/>
      </right>
      <top style="hair">
        <color theme="1"/>
      </top>
      <bottom style="hair">
        <color theme="1"/>
      </bottom>
      <diagonal/>
    </border>
    <border>
      <left/>
      <right style="hair">
        <color theme="1"/>
      </right>
      <top style="hair">
        <color theme="1"/>
      </top>
      <bottom style="hair">
        <color theme="1"/>
      </bottom>
      <diagonal/>
    </border>
    <border>
      <left style="hair">
        <color theme="1"/>
      </left>
      <right/>
      <top style="hair">
        <color theme="1"/>
      </top>
      <bottom style="hair">
        <color theme="1"/>
      </bottom>
      <diagonal/>
    </border>
    <border>
      <left style="thin">
        <color rgb="FF00B050"/>
      </left>
      <right style="hair">
        <color theme="1"/>
      </right>
      <top style="hair">
        <color theme="1"/>
      </top>
      <bottom style="hair">
        <color theme="1"/>
      </bottom>
      <diagonal/>
    </border>
    <border>
      <left style="thin">
        <color rgb="FFFF0000"/>
      </left>
      <right style="hair">
        <color theme="1"/>
      </right>
      <top style="hair">
        <color theme="1"/>
      </top>
      <bottom style="thin">
        <color rgb="FFFF0000"/>
      </bottom>
      <diagonal/>
    </border>
    <border>
      <left style="hair">
        <color theme="1"/>
      </left>
      <right style="hair">
        <color theme="1"/>
      </right>
      <top style="hair">
        <color theme="1"/>
      </top>
      <bottom style="thin">
        <color rgb="FFFF0000"/>
      </bottom>
      <diagonal/>
    </border>
    <border>
      <left style="hair">
        <color theme="1"/>
      </left>
      <right style="thin">
        <color rgb="FFFF0000"/>
      </right>
      <top style="hair">
        <color theme="1"/>
      </top>
      <bottom style="thin">
        <color rgb="FFFF0000"/>
      </bottom>
      <diagonal/>
    </border>
    <border>
      <left/>
      <right style="hair">
        <color theme="1"/>
      </right>
      <top style="hair">
        <color theme="1"/>
      </top>
      <bottom style="thin">
        <color theme="9"/>
      </bottom>
      <diagonal/>
    </border>
    <border>
      <left style="hair">
        <color theme="1"/>
      </left>
      <right style="hair">
        <color theme="1"/>
      </right>
      <top style="hair">
        <color theme="1"/>
      </top>
      <bottom style="thin">
        <color theme="9"/>
      </bottom>
      <diagonal/>
    </border>
    <border>
      <left style="hair">
        <color theme="1"/>
      </left>
      <right/>
      <top style="hair">
        <color theme="1"/>
      </top>
      <bottom style="thin">
        <color theme="9"/>
      </bottom>
      <diagonal/>
    </border>
    <border>
      <left style="thin">
        <color rgb="FF00B050"/>
      </left>
      <right style="hair">
        <color theme="1"/>
      </right>
      <top style="hair">
        <color theme="1"/>
      </top>
      <bottom style="thin">
        <color rgb="FF00B050"/>
      </bottom>
      <diagonal/>
    </border>
    <border>
      <left style="hair">
        <color theme="1"/>
      </left>
      <right style="hair">
        <color theme="1"/>
      </right>
      <top style="hair">
        <color theme="1"/>
      </top>
      <bottom style="thin">
        <color rgb="FF00B050"/>
      </bottom>
      <diagonal/>
    </border>
    <border>
      <left style="thin">
        <color theme="9"/>
      </left>
      <right style="hair">
        <color theme="1"/>
      </right>
      <top style="thin">
        <color theme="9"/>
      </top>
      <bottom style="hair">
        <color theme="1"/>
      </bottom>
      <diagonal/>
    </border>
    <border>
      <left style="hair">
        <color theme="1"/>
      </left>
      <right style="thin">
        <color theme="9"/>
      </right>
      <top style="thin">
        <color theme="9"/>
      </top>
      <bottom style="hair">
        <color theme="1"/>
      </bottom>
      <diagonal/>
    </border>
    <border>
      <left style="thin">
        <color theme="9"/>
      </left>
      <right style="hair">
        <color theme="1"/>
      </right>
      <top style="hair">
        <color theme="1"/>
      </top>
      <bottom style="hair">
        <color theme="1"/>
      </bottom>
      <diagonal/>
    </border>
    <border>
      <left style="hair">
        <color theme="1"/>
      </left>
      <right style="thin">
        <color theme="9"/>
      </right>
      <top style="hair">
        <color theme="1"/>
      </top>
      <bottom style="hair">
        <color theme="1"/>
      </bottom>
      <diagonal/>
    </border>
    <border>
      <left style="thin">
        <color theme="9"/>
      </left>
      <right style="hair">
        <color theme="1"/>
      </right>
      <top style="hair">
        <color theme="1"/>
      </top>
      <bottom style="thin">
        <color theme="9"/>
      </bottom>
      <diagonal/>
    </border>
    <border>
      <left style="hair">
        <color theme="1"/>
      </left>
      <right style="thin">
        <color theme="9"/>
      </right>
      <top style="hair">
        <color theme="1"/>
      </top>
      <bottom style="thin">
        <color theme="9"/>
      </bottom>
      <diagonal/>
    </border>
    <border>
      <left style="hair">
        <color theme="1"/>
      </left>
      <right/>
      <top style="thin">
        <color rgb="FF00B050"/>
      </top>
      <bottom style="hair">
        <color theme="1"/>
      </bottom>
      <diagonal/>
    </border>
    <border>
      <left style="thin">
        <color rgb="FF00B0F0"/>
      </left>
      <right style="hair">
        <color theme="1"/>
      </right>
      <top style="thin">
        <color rgb="FF00B0F0"/>
      </top>
      <bottom style="hair">
        <color theme="1"/>
      </bottom>
      <diagonal/>
    </border>
    <border>
      <left style="hair">
        <color theme="1"/>
      </left>
      <right/>
      <top style="thin">
        <color rgb="FF00B0F0"/>
      </top>
      <bottom style="hair">
        <color theme="1"/>
      </bottom>
      <diagonal/>
    </border>
    <border>
      <left/>
      <right style="thin">
        <color rgb="FF00B0F0"/>
      </right>
      <top style="thin">
        <color rgb="FF00B0F0"/>
      </top>
      <bottom style="hair">
        <color theme="1"/>
      </bottom>
      <diagonal/>
    </border>
    <border>
      <left style="thin">
        <color rgb="FF00B0F0"/>
      </left>
      <right style="hair">
        <color theme="1"/>
      </right>
      <top style="hair">
        <color theme="1"/>
      </top>
      <bottom style="hair">
        <color theme="1"/>
      </bottom>
      <diagonal/>
    </border>
    <border>
      <left/>
      <right style="thin">
        <color rgb="FF00B0F0"/>
      </right>
      <top style="hair">
        <color theme="1"/>
      </top>
      <bottom style="hair">
        <color theme="1"/>
      </bottom>
      <diagonal/>
    </border>
    <border>
      <left style="hair">
        <color theme="1"/>
      </left>
      <right/>
      <top style="hair">
        <color theme="1"/>
      </top>
      <bottom style="thin">
        <color rgb="FF00B050"/>
      </bottom>
      <diagonal/>
    </border>
    <border>
      <left style="thin">
        <color rgb="FF00B0F0"/>
      </left>
      <right style="hair">
        <color theme="1"/>
      </right>
      <top style="hair">
        <color theme="1"/>
      </top>
      <bottom style="thin">
        <color rgb="FF00B0F0"/>
      </bottom>
      <diagonal/>
    </border>
    <border>
      <left style="hair">
        <color theme="1"/>
      </left>
      <right/>
      <top style="hair">
        <color theme="1"/>
      </top>
      <bottom style="thin">
        <color rgb="FF00B0F0"/>
      </bottom>
      <diagonal/>
    </border>
    <border>
      <left/>
      <right style="thin">
        <color rgb="FF00B0F0"/>
      </right>
      <top style="hair">
        <color theme="1"/>
      </top>
      <bottom style="thin">
        <color rgb="FF00B0F0"/>
      </bottom>
      <diagonal/>
    </border>
    <border>
      <left style="hair">
        <color theme="1"/>
      </left>
      <right style="thin">
        <color rgb="FF00B050"/>
      </right>
      <top style="thin">
        <color rgb="FF00B050"/>
      </top>
      <bottom style="hair">
        <color theme="1"/>
      </bottom>
      <diagonal/>
    </border>
    <border>
      <left style="hair">
        <color theme="1"/>
      </left>
      <right style="thin">
        <color rgb="FF00B050"/>
      </right>
      <top style="hair">
        <color theme="1"/>
      </top>
      <bottom style="hair">
        <color theme="1"/>
      </bottom>
      <diagonal/>
    </border>
    <border>
      <left style="hair">
        <color theme="1"/>
      </left>
      <right style="thin">
        <color rgb="FF00B050"/>
      </right>
      <top style="hair">
        <color theme="1"/>
      </top>
      <bottom style="thin">
        <color rgb="FF00B050"/>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s>
  <cellStyleXfs count="49">
    <xf numFmtId="0" fontId="0" fillId="0" borderId="0">
      <alignment vertical="center"/>
    </xf>
    <xf numFmtId="42" fontId="0" fillId="0" borderId="0" applyFont="0" applyFill="0" applyBorder="0" applyAlignment="0" applyProtection="0">
      <alignment vertical="center"/>
    </xf>
    <xf numFmtId="0" fontId="27" fillId="21" borderId="0" applyNumberFormat="0" applyBorder="0" applyAlignment="0" applyProtection="0">
      <alignment vertical="center"/>
    </xf>
    <xf numFmtId="0" fontId="24" fillId="19" borderId="89"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7" fillId="23" borderId="0" applyNumberFormat="0" applyBorder="0" applyAlignment="0" applyProtection="0">
      <alignment vertical="center"/>
    </xf>
    <xf numFmtId="0" fontId="23" fillId="18" borderId="0" applyNumberFormat="0" applyBorder="0" applyAlignment="0" applyProtection="0">
      <alignment vertical="center"/>
    </xf>
    <xf numFmtId="43" fontId="0" fillId="0" borderId="0" applyFont="0" applyFill="0" applyBorder="0" applyAlignment="0" applyProtection="0">
      <alignment vertical="center"/>
    </xf>
    <xf numFmtId="0" fontId="21" fillId="26" borderId="0" applyNumberFormat="0" applyBorder="0" applyAlignment="0" applyProtection="0">
      <alignment vertical="center"/>
    </xf>
    <xf numFmtId="0" fontId="29" fillId="0" borderId="0" applyNumberFormat="0" applyFill="0" applyBorder="0" applyAlignment="0" applyProtection="0">
      <alignment vertical="center"/>
    </xf>
    <xf numFmtId="9" fontId="0" fillId="0" borderId="0" applyFont="0" applyFill="0" applyBorder="0" applyAlignment="0" applyProtection="0">
      <alignment vertical="center"/>
    </xf>
    <xf numFmtId="0" fontId="26" fillId="0" borderId="0" applyNumberFormat="0" applyFill="0" applyBorder="0" applyAlignment="0" applyProtection="0">
      <alignment vertical="center"/>
    </xf>
    <xf numFmtId="0" fontId="0" fillId="27" borderId="90" applyNumberFormat="0" applyFont="0" applyAlignment="0" applyProtection="0">
      <alignment vertical="center"/>
    </xf>
    <xf numFmtId="0" fontId="21" fillId="28" borderId="0" applyNumberFormat="0" applyBorder="0" applyAlignment="0" applyProtection="0">
      <alignment vertical="center"/>
    </xf>
    <xf numFmtId="0" fontId="3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2" fillId="0" borderId="91" applyNumberFormat="0" applyFill="0" applyAlignment="0" applyProtection="0">
      <alignment vertical="center"/>
    </xf>
    <xf numFmtId="0" fontId="35" fillId="0" borderId="91" applyNumberFormat="0" applyFill="0" applyAlignment="0" applyProtection="0">
      <alignment vertical="center"/>
    </xf>
    <xf numFmtId="0" fontId="21" fillId="34" borderId="0" applyNumberFormat="0" applyBorder="0" applyAlignment="0" applyProtection="0">
      <alignment vertical="center"/>
    </xf>
    <xf numFmtId="0" fontId="30" fillId="0" borderId="94" applyNumberFormat="0" applyFill="0" applyAlignment="0" applyProtection="0">
      <alignment vertical="center"/>
    </xf>
    <xf numFmtId="0" fontId="21" fillId="38" borderId="0" applyNumberFormat="0" applyBorder="0" applyAlignment="0" applyProtection="0">
      <alignment vertical="center"/>
    </xf>
    <xf numFmtId="0" fontId="39" fillId="31" borderId="96" applyNumberFormat="0" applyAlignment="0" applyProtection="0">
      <alignment vertical="center"/>
    </xf>
    <xf numFmtId="0" fontId="34" fillId="31" borderId="89" applyNumberFormat="0" applyAlignment="0" applyProtection="0">
      <alignment vertical="center"/>
    </xf>
    <xf numFmtId="0" fontId="37" fillId="33" borderId="93" applyNumberFormat="0" applyAlignment="0" applyProtection="0">
      <alignment vertical="center"/>
    </xf>
    <xf numFmtId="0" fontId="27" fillId="25" borderId="0" applyNumberFormat="0" applyBorder="0" applyAlignment="0" applyProtection="0">
      <alignment vertical="center"/>
    </xf>
    <xf numFmtId="0" fontId="21" fillId="17" borderId="0" applyNumberFormat="0" applyBorder="0" applyAlignment="0" applyProtection="0">
      <alignment vertical="center"/>
    </xf>
    <xf numFmtId="0" fontId="38" fillId="0" borderId="95" applyNumberFormat="0" applyFill="0" applyAlignment="0" applyProtection="0">
      <alignment vertical="center"/>
    </xf>
    <xf numFmtId="0" fontId="33" fillId="0" borderId="92" applyNumberFormat="0" applyFill="0" applyAlignment="0" applyProtection="0">
      <alignment vertical="center"/>
    </xf>
    <xf numFmtId="0" fontId="22" fillId="16" borderId="0" applyNumberFormat="0" applyBorder="0" applyAlignment="0" applyProtection="0">
      <alignment vertical="center"/>
    </xf>
    <xf numFmtId="0" fontId="36" fillId="32" borderId="0" applyNumberFormat="0" applyBorder="0" applyAlignment="0" applyProtection="0">
      <alignment vertical="center"/>
    </xf>
    <xf numFmtId="0" fontId="27" fillId="41" borderId="0" applyNumberFormat="0" applyBorder="0" applyAlignment="0" applyProtection="0">
      <alignment vertical="center"/>
    </xf>
    <xf numFmtId="0" fontId="21" fillId="22" borderId="0" applyNumberFormat="0" applyBorder="0" applyAlignment="0" applyProtection="0">
      <alignment vertical="center"/>
    </xf>
    <xf numFmtId="0" fontId="27" fillId="30" borderId="0" applyNumberFormat="0" applyBorder="0" applyAlignment="0" applyProtection="0">
      <alignment vertical="center"/>
    </xf>
    <xf numFmtId="0" fontId="27" fillId="35" borderId="0" applyNumberFormat="0" applyBorder="0" applyAlignment="0" applyProtection="0">
      <alignment vertical="center"/>
    </xf>
    <xf numFmtId="0" fontId="27" fillId="39" borderId="0" applyNumberFormat="0" applyBorder="0" applyAlignment="0" applyProtection="0">
      <alignment vertical="center"/>
    </xf>
    <xf numFmtId="0" fontId="27" fillId="29" borderId="0" applyNumberFormat="0" applyBorder="0" applyAlignment="0" applyProtection="0">
      <alignment vertical="center"/>
    </xf>
    <xf numFmtId="0" fontId="21" fillId="15" borderId="0" applyNumberFormat="0" applyBorder="0" applyAlignment="0" applyProtection="0">
      <alignment vertical="center"/>
    </xf>
    <xf numFmtId="0" fontId="21" fillId="40" borderId="0" applyNumberFormat="0" applyBorder="0" applyAlignment="0" applyProtection="0">
      <alignment vertical="center"/>
    </xf>
    <xf numFmtId="0" fontId="27" fillId="42" borderId="0" applyNumberFormat="0" applyBorder="0" applyAlignment="0" applyProtection="0">
      <alignment vertical="center"/>
    </xf>
    <xf numFmtId="0" fontId="27" fillId="43" borderId="0" applyNumberFormat="0" applyBorder="0" applyAlignment="0" applyProtection="0">
      <alignment vertical="center"/>
    </xf>
    <xf numFmtId="0" fontId="21" fillId="44" borderId="0" applyNumberFormat="0" applyBorder="0" applyAlignment="0" applyProtection="0">
      <alignment vertical="center"/>
    </xf>
    <xf numFmtId="0" fontId="27" fillId="37" borderId="0" applyNumberFormat="0" applyBorder="0" applyAlignment="0" applyProtection="0">
      <alignment vertical="center"/>
    </xf>
    <xf numFmtId="0" fontId="21" fillId="24" borderId="0" applyNumberFormat="0" applyBorder="0" applyAlignment="0" applyProtection="0">
      <alignment vertical="center"/>
    </xf>
    <xf numFmtId="0" fontId="21" fillId="3" borderId="0" applyNumberFormat="0" applyBorder="0" applyAlignment="0" applyProtection="0">
      <alignment vertical="center"/>
    </xf>
    <xf numFmtId="0" fontId="27" fillId="36" borderId="0" applyNumberFormat="0" applyBorder="0" applyAlignment="0" applyProtection="0">
      <alignment vertical="center"/>
    </xf>
    <xf numFmtId="0" fontId="21" fillId="20" borderId="0" applyNumberFormat="0" applyBorder="0" applyAlignment="0" applyProtection="0">
      <alignment vertical="center"/>
    </xf>
  </cellStyleXfs>
  <cellXfs count="230">
    <xf numFmtId="0" fontId="0" fillId="0" borderId="0" xfId="0">
      <alignment vertical="center"/>
    </xf>
    <xf numFmtId="0" fontId="0" fillId="0" borderId="0" xfId="0" applyAlignment="1">
      <alignment horizontal="center" vertical="center"/>
    </xf>
    <xf numFmtId="0" fontId="0" fillId="0" borderId="0" xfId="0" applyAlignment="1">
      <alignment horizontal="center" vertical="center" wrapText="1"/>
    </xf>
    <xf numFmtId="10" fontId="0" fillId="0" borderId="0" xfId="0" applyNumberFormat="1" applyAlignment="1">
      <alignment horizontal="center" vertical="center"/>
    </xf>
    <xf numFmtId="176" fontId="0" fillId="0" borderId="0" xfId="0" applyNumberFormat="1" applyAlignment="1">
      <alignment horizontal="center" vertical="center"/>
    </xf>
    <xf numFmtId="180" fontId="0" fillId="0" borderId="0" xfId="0" applyNumberFormat="1" applyAlignment="1">
      <alignment horizontal="center" vertical="center"/>
    </xf>
    <xf numFmtId="10" fontId="1" fillId="0" borderId="0" xfId="0" applyNumberFormat="1" applyFont="1" applyAlignment="1">
      <alignment horizontal="center" vertical="center"/>
    </xf>
    <xf numFmtId="0" fontId="0" fillId="0" borderId="0" xfId="0" applyNumberFormat="1" applyAlignment="1">
      <alignment horizontal="center" vertical="center"/>
    </xf>
    <xf numFmtId="180" fontId="2" fillId="0" borderId="0" xfId="0" applyNumberFormat="1" applyFont="1" applyFill="1" applyAlignment="1">
      <alignment horizontal="center" vertical="center"/>
    </xf>
    <xf numFmtId="176" fontId="2" fillId="0" borderId="0" xfId="0" applyNumberFormat="1" applyFont="1" applyFill="1" applyAlignment="1">
      <alignment horizontal="center" vertical="center"/>
    </xf>
    <xf numFmtId="180" fontId="2" fillId="0" borderId="0" xfId="0" applyNumberFormat="1" applyFont="1" applyFill="1" applyAlignment="1">
      <alignment horizontal="center" vertical="center" wrapText="1"/>
    </xf>
    <xf numFmtId="10" fontId="2" fillId="0" borderId="0" xfId="0" applyNumberFormat="1" applyFont="1" applyFill="1" applyAlignment="1">
      <alignment horizontal="center" vertical="center"/>
    </xf>
    <xf numFmtId="10" fontId="3" fillId="0" borderId="0" xfId="0" applyNumberFormat="1" applyFont="1" applyFill="1" applyAlignment="1">
      <alignment horizontal="center" vertical="center"/>
    </xf>
    <xf numFmtId="10" fontId="0" fillId="0" borderId="0" xfId="0" applyNumberFormat="1" applyFont="1" applyFill="1" applyBorder="1" applyAlignment="1" applyProtection="1">
      <alignment horizontal="center" vertical="center"/>
    </xf>
    <xf numFmtId="0" fontId="4" fillId="0" borderId="0" xfId="0" applyFont="1" applyAlignment="1">
      <alignment horizontal="center" vertical="center"/>
    </xf>
    <xf numFmtId="0" fontId="2" fillId="0" borderId="0" xfId="0" applyFont="1" applyFill="1" applyAlignment="1"/>
    <xf numFmtId="0" fontId="2" fillId="0" borderId="0" xfId="0" applyFont="1" applyFill="1" applyAlignment="1">
      <alignment horizontal="center" vertical="center"/>
    </xf>
    <xf numFmtId="0" fontId="5" fillId="0" borderId="0" xfId="0" applyFont="1" applyFill="1" applyAlignment="1">
      <alignment horizontal="center" vertical="center"/>
    </xf>
    <xf numFmtId="0" fontId="0" fillId="0" borderId="0" xfId="0" applyFont="1" applyAlignment="1">
      <alignment horizontal="center" vertical="center"/>
    </xf>
    <xf numFmtId="0" fontId="3" fillId="0" borderId="0" xfId="0" applyFont="1" applyFill="1" applyAlignment="1">
      <alignment horizontal="center" vertical="center"/>
    </xf>
    <xf numFmtId="0" fontId="6" fillId="0" borderId="0" xfId="0" applyFont="1" applyFill="1" applyAlignment="1">
      <alignment horizontal="center" vertical="center"/>
    </xf>
    <xf numFmtId="0" fontId="7" fillId="0" borderId="0" xfId="0" applyFont="1" applyFill="1" applyAlignment="1">
      <alignment horizontal="center" vertical="center"/>
    </xf>
    <xf numFmtId="10" fontId="0" fillId="0" borderId="0" xfId="0" applyNumberFormat="1" applyFont="1" applyAlignment="1">
      <alignment horizontal="center" vertical="center"/>
    </xf>
    <xf numFmtId="176" fontId="0" fillId="0" borderId="0" xfId="0" applyNumberFormat="1" applyFont="1" applyAlignment="1">
      <alignment horizontal="center" vertical="center"/>
    </xf>
    <xf numFmtId="0" fontId="8" fillId="0" borderId="0" xfId="0" applyFont="1" applyFill="1" applyAlignment="1">
      <alignment horizontal="center"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176" fontId="9" fillId="0" borderId="0" xfId="0" applyNumberFormat="1" applyFont="1" applyAlignment="1">
      <alignment horizontal="center" vertical="center"/>
    </xf>
    <xf numFmtId="10" fontId="4" fillId="0" borderId="0" xfId="0" applyNumberFormat="1" applyFont="1" applyAlignment="1">
      <alignment horizontal="center" vertical="center"/>
    </xf>
    <xf numFmtId="176" fontId="4" fillId="0" borderId="0" xfId="0" applyNumberFormat="1" applyFont="1" applyAlignment="1">
      <alignment horizontal="center" vertical="center"/>
    </xf>
    <xf numFmtId="0" fontId="10" fillId="0" borderId="0" xfId="0" applyFont="1" applyFill="1" applyAlignment="1">
      <alignment horizontal="center" vertical="center"/>
    </xf>
    <xf numFmtId="0" fontId="11" fillId="0" borderId="0" xfId="0" applyFont="1" applyFill="1" applyAlignment="1">
      <alignment horizontal="center" vertical="center"/>
    </xf>
    <xf numFmtId="181" fontId="0" fillId="0" borderId="0" xfId="0" applyNumberFormat="1" applyAlignment="1">
      <alignment horizontal="center" vertical="center"/>
    </xf>
    <xf numFmtId="179" fontId="0" fillId="0" borderId="0" xfId="0" applyNumberFormat="1" applyAlignment="1">
      <alignment horizontal="center" vertical="center"/>
    </xf>
    <xf numFmtId="182" fontId="0" fillId="0" borderId="0" xfId="0" applyNumberFormat="1" applyAlignment="1">
      <alignment horizontal="center" vertical="center"/>
    </xf>
    <xf numFmtId="176" fontId="0" fillId="2" borderId="0" xfId="0" applyNumberFormat="1" applyFill="1" applyAlignment="1">
      <alignment horizontal="center" vertical="center"/>
    </xf>
    <xf numFmtId="0" fontId="12" fillId="0" borderId="0" xfId="0" applyFont="1" applyAlignment="1">
      <alignment horizontal="center" vertical="center"/>
    </xf>
    <xf numFmtId="0" fontId="12" fillId="3" borderId="0" xfId="0" applyFont="1" applyFill="1" applyAlignment="1">
      <alignment horizontal="center" vertical="center"/>
    </xf>
    <xf numFmtId="0" fontId="12" fillId="4" borderId="0" xfId="0" applyFont="1" applyFill="1" applyAlignment="1">
      <alignment horizontal="center" vertical="center"/>
    </xf>
    <xf numFmtId="0" fontId="12" fillId="5" borderId="0" xfId="0" applyFont="1" applyFill="1" applyAlignment="1">
      <alignment horizontal="center" vertical="center"/>
    </xf>
    <xf numFmtId="0" fontId="12" fillId="5" borderId="1" xfId="0" applyFont="1" applyFill="1" applyBorder="1" applyAlignment="1">
      <alignment horizontal="center" vertical="center"/>
    </xf>
    <xf numFmtId="10" fontId="12" fillId="0" borderId="0" xfId="0" applyNumberFormat="1" applyFont="1" applyAlignment="1">
      <alignment horizontal="center" vertical="center"/>
    </xf>
    <xf numFmtId="176" fontId="12" fillId="0" borderId="0" xfId="0" applyNumberFormat="1" applyFont="1" applyAlignment="1">
      <alignment horizontal="center" vertical="center"/>
    </xf>
    <xf numFmtId="10" fontId="12" fillId="0" borderId="0" xfId="0" applyNumberFormat="1" applyFont="1">
      <alignment vertical="center"/>
    </xf>
    <xf numFmtId="180" fontId="12" fillId="0" borderId="0" xfId="0" applyNumberFormat="1" applyFont="1" applyAlignment="1">
      <alignment horizontal="center" vertical="center"/>
    </xf>
    <xf numFmtId="10" fontId="12" fillId="3" borderId="0" xfId="0" applyNumberFormat="1" applyFont="1" applyFill="1" applyAlignment="1">
      <alignment horizontal="center" vertical="center"/>
    </xf>
    <xf numFmtId="10" fontId="12" fillId="4" borderId="0" xfId="0" applyNumberFormat="1" applyFont="1" applyFill="1" applyAlignment="1">
      <alignment horizontal="center" vertical="center"/>
    </xf>
    <xf numFmtId="10" fontId="12" fillId="5" borderId="0" xfId="0" applyNumberFormat="1" applyFont="1" applyFill="1" applyAlignment="1">
      <alignment horizontal="center" vertical="center"/>
    </xf>
    <xf numFmtId="10" fontId="12" fillId="5" borderId="1" xfId="0" applyNumberFormat="1" applyFont="1" applyFill="1" applyBorder="1" applyAlignment="1">
      <alignment horizontal="center" vertical="center"/>
    </xf>
    <xf numFmtId="10" fontId="13" fillId="0" borderId="0" xfId="0" applyNumberFormat="1" applyFont="1" applyAlignment="1">
      <alignment horizontal="center" vertical="center"/>
    </xf>
    <xf numFmtId="182" fontId="12" fillId="0" borderId="0" xfId="0" applyNumberFormat="1" applyFont="1" applyAlignment="1">
      <alignment horizontal="center" vertical="center"/>
    </xf>
    <xf numFmtId="176" fontId="12" fillId="3" borderId="0" xfId="0" applyNumberFormat="1" applyFont="1" applyFill="1" applyAlignment="1">
      <alignment horizontal="center" vertical="center"/>
    </xf>
    <xf numFmtId="176" fontId="12" fillId="4" borderId="0" xfId="0" applyNumberFormat="1" applyFont="1" applyFill="1" applyAlignment="1">
      <alignment horizontal="center" vertical="center"/>
    </xf>
    <xf numFmtId="176" fontId="12" fillId="5" borderId="0" xfId="0" applyNumberFormat="1" applyFont="1" applyFill="1" applyAlignment="1">
      <alignment horizontal="center" vertical="center"/>
    </xf>
    <xf numFmtId="176" fontId="12" fillId="5" borderId="1" xfId="0" applyNumberFormat="1" applyFont="1" applyFill="1" applyBorder="1" applyAlignment="1">
      <alignment horizontal="center" vertical="center"/>
    </xf>
    <xf numFmtId="10" fontId="12" fillId="3" borderId="0" xfId="0" applyNumberFormat="1" applyFont="1" applyFill="1">
      <alignment vertical="center"/>
    </xf>
    <xf numFmtId="10" fontId="12" fillId="4" borderId="0" xfId="0" applyNumberFormat="1" applyFont="1" applyFill="1">
      <alignment vertical="center"/>
    </xf>
    <xf numFmtId="180" fontId="12" fillId="3" borderId="0" xfId="0" applyNumberFormat="1" applyFont="1" applyFill="1" applyAlignment="1">
      <alignment horizontal="center" vertical="center"/>
    </xf>
    <xf numFmtId="180" fontId="12" fillId="4" borderId="0" xfId="0" applyNumberFormat="1" applyFont="1" applyFill="1" applyAlignment="1">
      <alignment horizontal="center" vertical="center"/>
    </xf>
    <xf numFmtId="180" fontId="12" fillId="5" borderId="0" xfId="0" applyNumberFormat="1" applyFont="1" applyFill="1" applyAlignment="1">
      <alignment horizontal="center" vertical="center"/>
    </xf>
    <xf numFmtId="180" fontId="12" fillId="5" borderId="1" xfId="0" applyNumberFormat="1" applyFont="1" applyFill="1" applyBorder="1" applyAlignment="1">
      <alignment horizontal="center" vertical="center"/>
    </xf>
    <xf numFmtId="0" fontId="14" fillId="6" borderId="2" xfId="0" applyFont="1" applyFill="1" applyBorder="1" applyAlignment="1">
      <alignment horizontal="center" vertical="center"/>
    </xf>
    <xf numFmtId="0" fontId="14" fillId="6" borderId="3" xfId="0" applyFont="1" applyFill="1" applyBorder="1" applyAlignment="1">
      <alignment horizontal="center" vertical="center"/>
    </xf>
    <xf numFmtId="0" fontId="14" fillId="6" borderId="4" xfId="0" applyFont="1" applyFill="1" applyBorder="1" applyAlignment="1">
      <alignment horizontal="center" vertical="center"/>
    </xf>
    <xf numFmtId="0" fontId="14" fillId="6" borderId="5" xfId="0" applyFont="1" applyFill="1" applyBorder="1" applyAlignment="1">
      <alignment horizontal="center" vertical="center"/>
    </xf>
    <xf numFmtId="0" fontId="14" fillId="6" borderId="6" xfId="0" applyFont="1" applyFill="1" applyBorder="1" applyAlignment="1">
      <alignment horizontal="center" vertical="center"/>
    </xf>
    <xf numFmtId="0" fontId="14" fillId="6" borderId="7" xfId="0" applyFont="1" applyFill="1" applyBorder="1" applyAlignment="1">
      <alignment horizontal="center" vertical="center"/>
    </xf>
    <xf numFmtId="0" fontId="14" fillId="6" borderId="8" xfId="0" applyFont="1" applyFill="1" applyBorder="1" applyAlignment="1">
      <alignment horizontal="center" vertical="center"/>
    </xf>
    <xf numFmtId="0" fontId="14" fillId="6" borderId="9" xfId="0" applyFont="1" applyFill="1" applyBorder="1" applyAlignment="1">
      <alignment horizontal="center" vertical="center"/>
    </xf>
    <xf numFmtId="0" fontId="0" fillId="7" borderId="7" xfId="0" applyFill="1" applyBorder="1" applyAlignment="1">
      <alignment horizontal="center" vertical="center"/>
    </xf>
    <xf numFmtId="0" fontId="0" fillId="7" borderId="8" xfId="0" applyFill="1" applyBorder="1" applyAlignment="1">
      <alignment horizontal="center" vertical="center"/>
    </xf>
    <xf numFmtId="0" fontId="0" fillId="7" borderId="9" xfId="0" applyFill="1" applyBorder="1" applyAlignment="1">
      <alignment horizontal="center" vertical="center"/>
    </xf>
    <xf numFmtId="0" fontId="0" fillId="7" borderId="6" xfId="0" applyFill="1" applyBorder="1" applyAlignment="1">
      <alignment horizontal="center" vertic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0" fillId="8" borderId="9" xfId="0" applyFill="1" applyBorder="1" applyAlignment="1">
      <alignment horizontal="center" vertical="center"/>
    </xf>
    <xf numFmtId="0" fontId="0" fillId="9" borderId="7" xfId="0" applyFill="1" applyBorder="1" applyAlignment="1">
      <alignment horizontal="center" vertical="center"/>
    </xf>
    <xf numFmtId="0" fontId="0" fillId="9" borderId="8" xfId="0" applyFill="1" applyBorder="1" applyAlignment="1">
      <alignment horizontal="center" vertical="center"/>
    </xf>
    <xf numFmtId="0" fontId="0" fillId="9" borderId="9" xfId="0" applyFill="1" applyBorder="1" applyAlignment="1">
      <alignment horizontal="center" vertical="center"/>
    </xf>
    <xf numFmtId="0" fontId="0" fillId="10" borderId="7" xfId="0" applyFill="1" applyBorder="1" applyAlignment="1">
      <alignment horizontal="center" vertical="center"/>
    </xf>
    <xf numFmtId="0" fontId="0" fillId="10" borderId="8" xfId="0" applyFill="1" applyBorder="1" applyAlignment="1">
      <alignment horizontal="center" vertical="center"/>
    </xf>
    <xf numFmtId="0" fontId="0" fillId="10" borderId="9" xfId="0" applyFill="1" applyBorder="1" applyAlignment="1">
      <alignment horizontal="center" vertical="center"/>
    </xf>
    <xf numFmtId="0" fontId="0" fillId="8" borderId="6" xfId="0" applyFill="1" applyBorder="1" applyAlignment="1">
      <alignment horizontal="center" vertical="center"/>
    </xf>
    <xf numFmtId="0" fontId="0" fillId="11" borderId="10" xfId="0" applyFill="1" applyBorder="1" applyAlignment="1">
      <alignment horizontal="center" vertical="center"/>
    </xf>
    <xf numFmtId="0" fontId="0" fillId="11" borderId="11" xfId="0" applyFill="1" applyBorder="1" applyAlignment="1">
      <alignment horizontal="center" vertical="center"/>
    </xf>
    <xf numFmtId="0" fontId="0" fillId="11" borderId="12" xfId="0" applyFill="1" applyBorder="1" applyAlignment="1">
      <alignment horizontal="center" vertical="center"/>
    </xf>
    <xf numFmtId="0" fontId="0" fillId="9" borderId="6" xfId="0" applyFill="1" applyBorder="1" applyAlignment="1">
      <alignment horizontal="center" vertical="center"/>
    </xf>
    <xf numFmtId="0" fontId="0" fillId="10" borderId="6" xfId="0" applyFill="1" applyBorder="1" applyAlignment="1">
      <alignment horizontal="center" vertical="center"/>
    </xf>
    <xf numFmtId="0" fontId="0" fillId="11" borderId="6" xfId="0" applyFill="1" applyBorder="1" applyAlignment="1">
      <alignment horizontal="center" vertical="center"/>
    </xf>
    <xf numFmtId="0" fontId="0" fillId="11" borderId="13" xfId="0" applyFill="1"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0" xfId="0" applyBorder="1" applyAlignment="1">
      <alignment horizontal="center" vertical="center"/>
    </xf>
    <xf numFmtId="0" fontId="0" fillId="2" borderId="16" xfId="0" applyFill="1" applyBorder="1" applyAlignment="1">
      <alignment horizontal="center" vertical="center"/>
    </xf>
    <xf numFmtId="0" fontId="0" fillId="2" borderId="0" xfId="0" applyFill="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180" fontId="0" fillId="2" borderId="22" xfId="0" applyNumberFormat="1" applyFill="1" applyBorder="1" applyAlignment="1">
      <alignment horizontal="center" vertical="center"/>
    </xf>
    <xf numFmtId="180" fontId="0" fillId="2" borderId="0" xfId="0" applyNumberFormat="1" applyFill="1" applyBorder="1" applyAlignment="1">
      <alignment horizontal="center" vertical="center"/>
    </xf>
    <xf numFmtId="179" fontId="0" fillId="2" borderId="23" xfId="0" applyNumberFormat="1" applyFill="1" applyBorder="1" applyAlignment="1">
      <alignment horizontal="center" vertical="center"/>
    </xf>
    <xf numFmtId="180" fontId="0" fillId="2" borderId="24" xfId="0" applyNumberFormat="1" applyFill="1" applyBorder="1" applyAlignment="1">
      <alignment horizontal="center" vertical="center"/>
    </xf>
    <xf numFmtId="179" fontId="0" fillId="0" borderId="22" xfId="0" applyNumberFormat="1" applyBorder="1" applyAlignment="1">
      <alignment horizontal="center" vertical="center"/>
    </xf>
    <xf numFmtId="179" fontId="0" fillId="0" borderId="0" xfId="0" applyNumberFormat="1" applyBorder="1" applyAlignment="1">
      <alignment horizontal="center" vertical="center"/>
    </xf>
    <xf numFmtId="179" fontId="0" fillId="0" borderId="24" xfId="0" applyNumberFormat="1" applyBorder="1" applyAlignment="1">
      <alignment horizontal="center" vertical="center"/>
    </xf>
    <xf numFmtId="10" fontId="0" fillId="0" borderId="22" xfId="0" applyNumberFormat="1" applyBorder="1" applyAlignment="1">
      <alignment horizontal="center" vertical="center"/>
    </xf>
    <xf numFmtId="10" fontId="0" fillId="0" borderId="24" xfId="0" applyNumberFormat="1" applyBorder="1" applyAlignment="1">
      <alignment horizontal="center" vertical="center"/>
    </xf>
    <xf numFmtId="10" fontId="0" fillId="2" borderId="16" xfId="0" applyNumberFormat="1" applyFill="1" applyBorder="1" applyAlignment="1">
      <alignment horizontal="center" vertical="center"/>
    </xf>
    <xf numFmtId="10" fontId="0" fillId="2" borderId="0" xfId="0" applyNumberFormat="1" applyFill="1" applyBorder="1" applyAlignment="1">
      <alignment horizontal="center" vertical="center"/>
    </xf>
    <xf numFmtId="10" fontId="0" fillId="0" borderId="25" xfId="0" applyNumberFormat="1" applyBorder="1" applyAlignment="1">
      <alignment horizontal="center" vertical="center"/>
    </xf>
    <xf numFmtId="10" fontId="0" fillId="0" borderId="26" xfId="0" applyNumberFormat="1" applyBorder="1" applyAlignment="1">
      <alignment horizontal="center" vertical="center"/>
    </xf>
    <xf numFmtId="0" fontId="0" fillId="0" borderId="27" xfId="0" applyBorder="1" applyAlignment="1">
      <alignment horizontal="center" vertical="center"/>
    </xf>
    <xf numFmtId="10" fontId="0" fillId="0" borderId="28" xfId="0" applyNumberFormat="1" applyBorder="1" applyAlignment="1">
      <alignment horizontal="center" vertical="center"/>
    </xf>
    <xf numFmtId="10" fontId="0" fillId="0" borderId="0" xfId="0" applyNumberFormat="1" applyBorder="1" applyAlignment="1">
      <alignment horizontal="center" vertical="center"/>
    </xf>
    <xf numFmtId="0" fontId="0" fillId="2" borderId="29" xfId="0" applyFill="1" applyBorder="1" applyAlignment="1">
      <alignment horizontal="center" vertical="center"/>
    </xf>
    <xf numFmtId="0" fontId="0" fillId="2" borderId="30" xfId="0" applyFill="1" applyBorder="1" applyAlignment="1">
      <alignment horizontal="center" vertical="center"/>
    </xf>
    <xf numFmtId="10" fontId="0" fillId="2" borderId="30" xfId="0" applyNumberFormat="1" applyFill="1" applyBorder="1" applyAlignment="1">
      <alignment horizontal="center" vertical="center"/>
    </xf>
    <xf numFmtId="0" fontId="0" fillId="12" borderId="0" xfId="0" applyFill="1" applyAlignment="1">
      <alignment horizontal="center" vertical="center"/>
    </xf>
    <xf numFmtId="0" fontId="0" fillId="5" borderId="31" xfId="0" applyFill="1" applyBorder="1" applyAlignment="1">
      <alignment horizontal="center" vertical="center"/>
    </xf>
    <xf numFmtId="0" fontId="0" fillId="13" borderId="0" xfId="0" applyFill="1" applyAlignment="1">
      <alignment horizontal="center" vertical="center"/>
    </xf>
    <xf numFmtId="179" fontId="0" fillId="13" borderId="32" xfId="0" applyNumberFormat="1" applyFill="1" applyBorder="1" applyAlignment="1">
      <alignment horizontal="center" vertical="center"/>
    </xf>
    <xf numFmtId="179" fontId="0" fillId="12" borderId="0" xfId="0" applyNumberFormat="1" applyFill="1" applyAlignment="1">
      <alignment horizontal="center" vertical="center"/>
    </xf>
    <xf numFmtId="179" fontId="0" fillId="12" borderId="33" xfId="0" applyNumberFormat="1" applyFill="1" applyBorder="1" applyAlignment="1">
      <alignment horizontal="center" vertical="center"/>
    </xf>
    <xf numFmtId="179" fontId="0" fillId="13" borderId="0" xfId="0" applyNumberFormat="1" applyFill="1" applyAlignment="1">
      <alignment horizontal="center" vertical="center"/>
    </xf>
    <xf numFmtId="0" fontId="0" fillId="0" borderId="34" xfId="0" applyBorder="1" applyAlignment="1">
      <alignment horizontal="center" vertical="center"/>
    </xf>
    <xf numFmtId="0" fontId="0" fillId="0" borderId="35" xfId="0" applyBorder="1" applyAlignment="1">
      <alignment horizontal="center" vertical="center"/>
    </xf>
    <xf numFmtId="10" fontId="0" fillId="0" borderId="35" xfId="0" applyNumberFormat="1" applyBorder="1" applyAlignment="1">
      <alignment horizontal="center" vertical="center"/>
    </xf>
    <xf numFmtId="179" fontId="0" fillId="0" borderId="35" xfId="0" applyNumberFormat="1" applyBorder="1" applyAlignment="1">
      <alignment horizontal="center" vertical="center"/>
    </xf>
    <xf numFmtId="180" fontId="0" fillId="0" borderId="35" xfId="0" applyNumberFormat="1" applyBorder="1" applyAlignment="1">
      <alignment horizontal="center" vertical="center"/>
    </xf>
    <xf numFmtId="180" fontId="0" fillId="0" borderId="36" xfId="0" applyNumberFormat="1" applyBorder="1" applyAlignment="1">
      <alignment horizontal="center" vertical="center"/>
    </xf>
    <xf numFmtId="0" fontId="15" fillId="0" borderId="0" xfId="0" applyFont="1" applyAlignment="1">
      <alignment horizontal="center" vertical="center"/>
    </xf>
    <xf numFmtId="10" fontId="15" fillId="0" borderId="0" xfId="0" applyNumberFormat="1" applyFont="1" applyAlignment="1">
      <alignment horizontal="center" vertical="center"/>
    </xf>
    <xf numFmtId="180" fontId="15" fillId="0" borderId="0" xfId="0" applyNumberFormat="1" applyFont="1" applyAlignment="1">
      <alignment horizontal="center" vertical="center"/>
    </xf>
    <xf numFmtId="0" fontId="0" fillId="2" borderId="37" xfId="0" applyFill="1" applyBorder="1" applyAlignment="1">
      <alignment horizontal="center" vertical="center"/>
    </xf>
    <xf numFmtId="0" fontId="0" fillId="2" borderId="0" xfId="0" applyFill="1" applyAlignment="1">
      <alignment horizontal="center" vertical="center"/>
    </xf>
    <xf numFmtId="10" fontId="0" fillId="2" borderId="38" xfId="0" applyNumberFormat="1" applyFill="1" applyBorder="1" applyAlignment="1">
      <alignment horizontal="center" vertical="center"/>
    </xf>
    <xf numFmtId="10" fontId="0" fillId="2" borderId="0" xfId="0" applyNumberFormat="1" applyFill="1" applyAlignment="1">
      <alignment horizontal="center" vertical="center"/>
    </xf>
    <xf numFmtId="9" fontId="0" fillId="2" borderId="0" xfId="0" applyNumberFormat="1" applyFill="1" applyAlignment="1">
      <alignment horizontal="center" vertical="center"/>
    </xf>
    <xf numFmtId="0" fontId="0" fillId="0" borderId="39" xfId="0" applyBorder="1" applyAlignment="1">
      <alignment horizontal="center" vertical="center"/>
    </xf>
    <xf numFmtId="0" fontId="0" fillId="2" borderId="40" xfId="0" applyFill="1" applyBorder="1" applyAlignment="1">
      <alignment horizontal="center" vertical="center"/>
    </xf>
    <xf numFmtId="0" fontId="0" fillId="0" borderId="41" xfId="0" applyBorder="1" applyAlignment="1">
      <alignment horizontal="center" vertical="center"/>
    </xf>
    <xf numFmtId="0" fontId="0" fillId="0" borderId="40" xfId="0" applyBorder="1" applyAlignment="1">
      <alignment horizontal="center" vertical="center"/>
    </xf>
    <xf numFmtId="0" fontId="0" fillId="0" borderId="42" xfId="0" applyBorder="1" applyAlignment="1">
      <alignment horizontal="center" vertical="center"/>
    </xf>
    <xf numFmtId="10" fontId="0" fillId="0" borderId="43" xfId="0" applyNumberFormat="1" applyBorder="1" applyAlignment="1">
      <alignment horizontal="center" vertical="center"/>
    </xf>
    <xf numFmtId="0" fontId="0" fillId="2" borderId="43" xfId="0" applyFill="1" applyBorder="1" applyAlignment="1">
      <alignment horizontal="center" vertical="center"/>
    </xf>
    <xf numFmtId="176" fontId="0" fillId="0" borderId="43" xfId="0" applyNumberFormat="1" applyBorder="1" applyAlignment="1">
      <alignment horizontal="center" vertical="center"/>
    </xf>
    <xf numFmtId="0" fontId="0" fillId="0" borderId="43" xfId="0" applyBorder="1" applyAlignment="1">
      <alignment horizontal="center" vertical="center"/>
    </xf>
    <xf numFmtId="0" fontId="0" fillId="0" borderId="44" xfId="0" applyBorder="1" applyAlignment="1">
      <alignment horizontal="center" vertical="center"/>
    </xf>
    <xf numFmtId="10" fontId="0" fillId="0" borderId="45" xfId="0" applyNumberFormat="1" applyBorder="1" applyAlignment="1">
      <alignment horizontal="center" vertical="center"/>
    </xf>
    <xf numFmtId="0" fontId="0" fillId="2" borderId="46" xfId="0" applyFill="1" applyBorder="1" applyAlignment="1">
      <alignment horizontal="center" vertical="center"/>
    </xf>
    <xf numFmtId="0" fontId="0" fillId="2" borderId="45" xfId="0" applyFill="1" applyBorder="1" applyAlignment="1">
      <alignment horizontal="center" vertical="center"/>
    </xf>
    <xf numFmtId="0" fontId="0" fillId="0" borderId="46" xfId="0" applyBorder="1" applyAlignment="1">
      <alignment horizontal="center" vertical="center"/>
    </xf>
    <xf numFmtId="0" fontId="0" fillId="14" borderId="0" xfId="0" applyFill="1" applyAlignment="1">
      <alignment horizontal="center" vertical="center"/>
    </xf>
    <xf numFmtId="0" fontId="0" fillId="0" borderId="47" xfId="0" applyBorder="1" applyAlignment="1">
      <alignment horizontal="center" vertical="center"/>
    </xf>
    <xf numFmtId="0" fontId="0" fillId="0" borderId="45" xfId="0" applyBorder="1" applyAlignment="1">
      <alignment horizontal="center" vertical="center"/>
    </xf>
    <xf numFmtId="176" fontId="15" fillId="0" borderId="0" xfId="0" applyNumberFormat="1" applyFont="1" applyAlignment="1">
      <alignment horizontal="center" vertical="center"/>
    </xf>
    <xf numFmtId="179" fontId="16" fillId="0" borderId="0" xfId="0" applyNumberFormat="1" applyFont="1" applyAlignment="1">
      <alignment horizontal="center" vertical="center"/>
    </xf>
    <xf numFmtId="176" fontId="16" fillId="0" borderId="0" xfId="0" applyNumberFormat="1" applyFont="1" applyAlignment="1">
      <alignment horizontal="center" vertical="center"/>
    </xf>
    <xf numFmtId="179" fontId="14" fillId="0" borderId="0" xfId="0" applyNumberFormat="1" applyFont="1" applyAlignment="1">
      <alignment horizontal="center" vertical="center"/>
    </xf>
    <xf numFmtId="176" fontId="14" fillId="0" borderId="0" xfId="0" applyNumberFormat="1" applyFont="1" applyAlignment="1">
      <alignment horizontal="center" vertical="center"/>
    </xf>
    <xf numFmtId="183" fontId="14" fillId="0" borderId="0" xfId="0" applyNumberFormat="1" applyFont="1" applyAlignment="1">
      <alignment horizontal="center" vertical="center"/>
    </xf>
    <xf numFmtId="178" fontId="14" fillId="0" borderId="0" xfId="0" applyNumberFormat="1" applyFont="1" applyAlignment="1">
      <alignment horizontal="center" vertical="center"/>
    </xf>
    <xf numFmtId="180" fontId="14" fillId="0" borderId="0" xfId="0" applyNumberFormat="1" applyFont="1" applyAlignment="1">
      <alignment horizontal="center" vertical="center"/>
    </xf>
    <xf numFmtId="177" fontId="16" fillId="0" borderId="0" xfId="0" applyNumberFormat="1" applyFont="1" applyAlignment="1">
      <alignment horizontal="center" vertical="center"/>
    </xf>
    <xf numFmtId="0" fontId="17" fillId="0" borderId="0" xfId="0" applyNumberFormat="1" applyFont="1" applyFill="1" applyBorder="1" applyAlignment="1" applyProtection="1">
      <alignment horizontal="center" vertical="center"/>
    </xf>
    <xf numFmtId="0" fontId="18" fillId="0" borderId="0" xfId="0" applyFont="1" applyAlignment="1">
      <alignment horizontal="center" vertical="center"/>
    </xf>
    <xf numFmtId="0" fontId="14" fillId="0" borderId="48" xfId="0" applyFont="1" applyBorder="1" applyAlignment="1">
      <alignment horizontal="center" vertical="center"/>
    </xf>
    <xf numFmtId="179" fontId="14" fillId="0" borderId="49" xfId="0" applyNumberFormat="1" applyFont="1" applyBorder="1" applyAlignment="1">
      <alignment horizontal="center" vertical="center"/>
    </xf>
    <xf numFmtId="0" fontId="0" fillId="0" borderId="50" xfId="0" applyBorder="1" applyAlignment="1">
      <alignment horizontal="center" vertical="center"/>
    </xf>
    <xf numFmtId="0" fontId="14" fillId="0" borderId="51" xfId="0" applyFont="1" applyBorder="1" applyAlignment="1">
      <alignment horizontal="center" vertical="center"/>
    </xf>
    <xf numFmtId="179" fontId="14" fillId="0" borderId="52" xfId="0" applyNumberFormat="1" applyFont="1" applyBorder="1" applyAlignment="1">
      <alignment horizontal="center" vertical="center"/>
    </xf>
    <xf numFmtId="0" fontId="0" fillId="0" borderId="53" xfId="0" applyBorder="1" applyAlignment="1">
      <alignment horizontal="center" vertical="center"/>
    </xf>
    <xf numFmtId="0" fontId="14" fillId="0" borderId="54" xfId="0" applyFont="1" applyBorder="1" applyAlignment="1">
      <alignment horizontal="center" vertical="center"/>
    </xf>
    <xf numFmtId="179" fontId="14" fillId="0" borderId="55" xfId="0" applyNumberFormat="1" applyFont="1" applyBorder="1" applyAlignment="1">
      <alignment horizontal="center" vertical="center"/>
    </xf>
    <xf numFmtId="0" fontId="14" fillId="0" borderId="56" xfId="0" applyFont="1" applyBorder="1" applyAlignment="1">
      <alignment horizontal="center" vertical="center"/>
    </xf>
    <xf numFmtId="179" fontId="14" fillId="0" borderId="57" xfId="0" applyNumberFormat="1" applyFont="1" applyBorder="1" applyAlignment="1">
      <alignment horizontal="center" vertical="center"/>
    </xf>
    <xf numFmtId="0" fontId="0" fillId="0" borderId="58" xfId="0" applyBorder="1" applyAlignment="1">
      <alignment horizontal="center" vertical="center"/>
    </xf>
    <xf numFmtId="0" fontId="14" fillId="0" borderId="59" xfId="0" applyFont="1" applyBorder="1" applyAlignment="1">
      <alignment horizontal="center" vertical="center"/>
    </xf>
    <xf numFmtId="0" fontId="0" fillId="0" borderId="60" xfId="0" applyBorder="1" applyAlignment="1">
      <alignment horizontal="center" vertical="center"/>
    </xf>
    <xf numFmtId="0" fontId="14" fillId="0" borderId="61" xfId="0" applyFont="1" applyBorder="1" applyAlignment="1">
      <alignment horizontal="center" vertical="center"/>
    </xf>
    <xf numFmtId="0" fontId="14" fillId="0" borderId="62" xfId="0" applyFont="1" applyBorder="1" applyAlignment="1">
      <alignment horizontal="center" vertical="center"/>
    </xf>
    <xf numFmtId="179" fontId="14" fillId="0" borderId="63" xfId="0" applyNumberFormat="1" applyFont="1" applyBorder="1" applyAlignment="1">
      <alignment horizontal="center" vertical="center"/>
    </xf>
    <xf numFmtId="0" fontId="0" fillId="0" borderId="64" xfId="0" applyBorder="1" applyAlignment="1">
      <alignment horizontal="center" vertical="center"/>
    </xf>
    <xf numFmtId="0" fontId="14" fillId="0" borderId="65" xfId="0" applyFont="1" applyBorder="1" applyAlignment="1">
      <alignment horizontal="center" vertical="center"/>
    </xf>
    <xf numFmtId="179" fontId="14" fillId="0" borderId="66" xfId="0" applyNumberFormat="1" applyFont="1" applyBorder="1" applyAlignment="1">
      <alignment horizontal="center" vertical="center"/>
    </xf>
    <xf numFmtId="0" fontId="0" fillId="0" borderId="67" xfId="0" applyBorder="1" applyAlignment="1">
      <alignment horizontal="center" vertical="center"/>
    </xf>
    <xf numFmtId="0" fontId="14" fillId="0" borderId="68" xfId="0" applyFont="1" applyBorder="1" applyAlignment="1">
      <alignment horizontal="center" vertical="center"/>
    </xf>
    <xf numFmtId="179" fontId="14" fillId="0" borderId="69" xfId="0" applyNumberFormat="1" applyFont="1" applyBorder="1" applyAlignment="1">
      <alignment horizontal="center" vertical="center"/>
    </xf>
    <xf numFmtId="0" fontId="14" fillId="0" borderId="70" xfId="0" applyFont="1" applyBorder="1" applyAlignment="1">
      <alignment horizontal="center" vertical="center"/>
    </xf>
    <xf numFmtId="0" fontId="0" fillId="0" borderId="71" xfId="0" applyBorder="1" applyAlignment="1">
      <alignment horizontal="center" vertical="center"/>
    </xf>
    <xf numFmtId="0" fontId="14" fillId="0" borderId="72" xfId="0" applyFont="1" applyBorder="1" applyAlignment="1">
      <alignment horizontal="center" vertical="center"/>
    </xf>
    <xf numFmtId="0" fontId="0" fillId="0" borderId="73" xfId="0" applyBorder="1" applyAlignment="1">
      <alignment horizontal="center" vertical="center"/>
    </xf>
    <xf numFmtId="0" fontId="14" fillId="0" borderId="74" xfId="0" applyFont="1" applyBorder="1" applyAlignment="1">
      <alignment horizontal="center" vertical="center"/>
    </xf>
    <xf numFmtId="0" fontId="0" fillId="0" borderId="75" xfId="0" applyBorder="1" applyAlignment="1">
      <alignment horizontal="center" vertical="center"/>
    </xf>
    <xf numFmtId="0" fontId="14" fillId="2" borderId="0" xfId="0" applyFont="1" applyFill="1" applyAlignment="1">
      <alignment horizontal="center" vertical="center"/>
    </xf>
    <xf numFmtId="0" fontId="19" fillId="0" borderId="0" xfId="0" applyFont="1" applyAlignment="1">
      <alignment horizontal="center" vertical="center"/>
    </xf>
    <xf numFmtId="0" fontId="14" fillId="0" borderId="0" xfId="0" applyFont="1" applyAlignment="1">
      <alignment horizontal="center" vertical="center"/>
    </xf>
    <xf numFmtId="10" fontId="14" fillId="0" borderId="0" xfId="0" applyNumberFormat="1" applyFont="1" applyAlignment="1">
      <alignment horizontal="center" vertical="center"/>
    </xf>
    <xf numFmtId="0" fontId="0" fillId="0" borderId="0" xfId="0" applyNumberFormat="1" applyFont="1" applyFill="1" applyBorder="1" applyAlignment="1" applyProtection="1">
      <alignment horizontal="center" vertical="center"/>
    </xf>
    <xf numFmtId="9" fontId="0" fillId="0" borderId="0" xfId="0" applyNumberFormat="1" applyFont="1" applyFill="1" applyBorder="1" applyAlignment="1" applyProtection="1">
      <alignment horizontal="center" vertical="center"/>
    </xf>
    <xf numFmtId="0" fontId="0" fillId="0" borderId="76" xfId="0" applyBorder="1" applyAlignment="1">
      <alignment horizontal="center" vertical="center"/>
    </xf>
    <xf numFmtId="0" fontId="14" fillId="0" borderId="77" xfId="0" applyFont="1" applyBorder="1" applyAlignment="1">
      <alignment horizontal="center" vertical="center"/>
    </xf>
    <xf numFmtId="0" fontId="14" fillId="0" borderId="78" xfId="0" applyFont="1" applyBorder="1" applyAlignment="1">
      <alignment horizontal="center" vertical="center"/>
    </xf>
    <xf numFmtId="0" fontId="14" fillId="0" borderId="79" xfId="0" applyFont="1" applyBorder="1" applyAlignment="1">
      <alignment horizontal="center" vertical="center"/>
    </xf>
    <xf numFmtId="0" fontId="14" fillId="0" borderId="80" xfId="0" applyFont="1" applyBorder="1" applyAlignment="1">
      <alignment horizontal="center" vertical="center"/>
    </xf>
    <xf numFmtId="0" fontId="14" fillId="0" borderId="60" xfId="0" applyFont="1" applyBorder="1" applyAlignment="1">
      <alignment horizontal="center" vertical="center"/>
    </xf>
    <xf numFmtId="0" fontId="14" fillId="0" borderId="81" xfId="0" applyFont="1" applyBorder="1" applyAlignment="1">
      <alignment horizontal="center" vertical="center"/>
    </xf>
    <xf numFmtId="0" fontId="0" fillId="0" borderId="82" xfId="0" applyBorder="1" applyAlignment="1">
      <alignment horizontal="center" vertical="center"/>
    </xf>
    <xf numFmtId="0" fontId="14" fillId="0" borderId="83" xfId="0" applyFont="1" applyBorder="1" applyAlignment="1">
      <alignment horizontal="center" vertical="center"/>
    </xf>
    <xf numFmtId="0" fontId="14" fillId="0" borderId="84" xfId="0" applyFont="1" applyBorder="1" applyAlignment="1">
      <alignment horizontal="center" vertical="center"/>
    </xf>
    <xf numFmtId="0" fontId="14" fillId="0" borderId="85" xfId="0" applyFont="1" applyBorder="1" applyAlignment="1">
      <alignment horizontal="center" vertical="center"/>
    </xf>
    <xf numFmtId="0" fontId="0" fillId="0" borderId="86" xfId="0" applyBorder="1" applyAlignment="1">
      <alignment horizontal="center" vertical="center"/>
    </xf>
    <xf numFmtId="179" fontId="16" fillId="0" borderId="0" xfId="0" applyNumberFormat="1" applyFont="1" applyFill="1" applyAlignment="1">
      <alignment horizontal="center" vertical="center"/>
    </xf>
    <xf numFmtId="0" fontId="0" fillId="0" borderId="87" xfId="0" applyBorder="1" applyAlignment="1">
      <alignment horizontal="center" vertical="center"/>
    </xf>
    <xf numFmtId="179" fontId="14" fillId="0" borderId="0" xfId="0" applyNumberFormat="1" applyFont="1" applyFill="1" applyAlignment="1">
      <alignment horizontal="center" vertical="center"/>
    </xf>
    <xf numFmtId="0" fontId="0" fillId="0" borderId="88" xfId="0" applyBorder="1" applyAlignment="1">
      <alignment horizontal="center" vertical="center"/>
    </xf>
    <xf numFmtId="9" fontId="0" fillId="0" borderId="0" xfId="0" applyNumberFormat="1" applyFont="1" applyFill="1" applyAlignment="1" applyProtection="1">
      <alignment horizontal="center" vertical="center"/>
    </xf>
    <xf numFmtId="0" fontId="0" fillId="2" borderId="0" xfId="0" applyFont="1" applyFill="1" applyAlignment="1">
      <alignment horizontal="center" vertical="center"/>
    </xf>
    <xf numFmtId="0" fontId="0" fillId="0" borderId="0" xfId="0" applyFill="1" applyAlignment="1">
      <alignment horizontal="center" vertical="center"/>
    </xf>
    <xf numFmtId="180" fontId="0" fillId="0" borderId="0" xfId="0" applyNumberFormat="1" applyFill="1" applyAlignment="1">
      <alignment horizontal="center" vertical="center"/>
    </xf>
    <xf numFmtId="180" fontId="14" fillId="0" borderId="0" xfId="0" applyNumberFormat="1" applyFont="1" applyFill="1" applyAlignment="1">
      <alignment horizontal="center" vertical="center"/>
    </xf>
    <xf numFmtId="179" fontId="15" fillId="0" borderId="0" xfId="0" applyNumberFormat="1" applyFont="1" applyAlignment="1">
      <alignment horizontal="center" vertical="center"/>
    </xf>
    <xf numFmtId="0" fontId="20" fillId="0" borderId="0" xfId="0" applyFont="1" applyFill="1" applyAlignment="1">
      <alignment horizontal="center" vertical="center"/>
    </xf>
    <xf numFmtId="180" fontId="20" fillId="0" borderId="0" xfId="0" applyNumberFormat="1" applyFont="1" applyFill="1" applyAlignment="1">
      <alignment horizontal="center" vertical="center"/>
    </xf>
    <xf numFmtId="0" fontId="0" fillId="0" borderId="0" xfId="0" applyAlignment="1" quotePrefix="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dxfs count="8">
    <dxf>
      <font>
        <b val="1"/>
        <i val="0"/>
        <strike val="0"/>
        <u val="none"/>
        <color rgb="FFFF0000"/>
      </font>
      <fill>
        <patternFill patternType="solid">
          <bgColor rgb="FFFFFF00"/>
        </patternFill>
      </fill>
      <border>
        <left style="thin">
          <color rgb="FF7030A0"/>
        </left>
        <right style="thin">
          <color rgb="FF7030A0"/>
        </right>
        <top style="thin">
          <color rgb="FF7030A0"/>
        </top>
        <bottom style="thin">
          <color rgb="FF7030A0"/>
        </bottom>
      </border>
    </dxf>
    <dxf>
      <fill>
        <patternFill patternType="solid">
          <bgColor theme="3" tint="0.6"/>
        </patternFill>
      </fill>
    </dxf>
    <dxf>
      <fill>
        <patternFill patternType="solid">
          <bgColor theme="5" tint="0.6"/>
        </patternFill>
      </fill>
    </dxf>
    <dxf>
      <fill>
        <patternFill patternType="solid">
          <bgColor theme="9" tint="0.6"/>
        </patternFill>
      </fill>
    </dxf>
    <dxf>
      <fill>
        <patternFill patternType="solid">
          <bgColor theme="6" tint="0.4"/>
        </patternFill>
      </fill>
    </dxf>
    <dxf>
      <fill>
        <patternFill patternType="solid">
          <bgColor theme="8" tint="0.4"/>
        </patternFill>
      </fill>
    </dxf>
    <dxf>
      <fill>
        <patternFill patternType="solid">
          <bgColor rgb="FF92D050"/>
        </patternFill>
      </fill>
    </dxf>
    <dxf>
      <fill>
        <patternFill patternType="solid">
          <bgColor rgb="FFFF0000"/>
        </patternFill>
      </fill>
    </dxf>
  </dxfs>
  <tableStyles count="0" defaultTableStyle="TableStyleMedium2" defaultPivotStyle="PivotStyleLight16"/>
  <colors>
    <mruColors>
      <color rgb="00A4D663"/>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6" Type="http://schemas.openxmlformats.org/officeDocument/2006/relationships/sharedStrings" Target="sharedStrings.xml"/><Relationship Id="rId15" Type="http://schemas.openxmlformats.org/officeDocument/2006/relationships/styles" Target="styles.xml"/><Relationship Id="rId14" Type="http://schemas.openxmlformats.org/officeDocument/2006/relationships/theme" Target="theme/theme1.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0" vertOverflow="ellipsis" vert="horz" wrap="square" anchor="ctr" anchorCtr="1"/>
          <a:lstStyle/>
          <a:p>
            <a:pPr defTabSz="914400">
              <a:defRPr lang="zh-CN" sz="1400" b="0" i="0" u="none" strike="noStrike" kern="1200" spc="0" baseline="0">
                <a:solidFill>
                  <a:schemeClr val="tx1">
                    <a:lumMod val="65000"/>
                    <a:lumOff val="35000"/>
                  </a:schemeClr>
                </a:solidFill>
                <a:latin typeface="+mn-lt"/>
                <a:ea typeface="+mn-ea"/>
                <a:cs typeface="+mn-cs"/>
              </a:defRPr>
            </a:pPr>
            <a:r>
              <a:rPr altLang="en-US"/>
              <a:t>实际</a:t>
            </a:r>
            <a:r>
              <a:rPr lang="en-US" altLang="zh-CN"/>
              <a:t>DPS</a:t>
            </a:r>
            <a:r>
              <a:rPr altLang="en-US"/>
              <a:t>与距离的关系</a:t>
            </a:r>
            <a:endParaRPr lang="en-US" altLang="zh-CN"/>
          </a:p>
        </c:rich>
      </c:tx>
      <c:layout/>
      <c:overlay val="0"/>
      <c:spPr>
        <a:noFill/>
        <a:ln>
          <a:noFill/>
        </a:ln>
        <a:effectLst/>
      </c:spPr>
    </c:title>
    <c:autoTitleDeleted val="0"/>
    <c:plotArea>
      <c:layout/>
      <c:lineChart>
        <c:grouping val="standard"/>
        <c:varyColors val="0"/>
        <c:ser>
          <c:idx val="0"/>
          <c:order val="0"/>
          <c:tx>
            <c:strRef>
              <c:f>战斗模拟!$AB$40</c:f>
              <c:strCache>
                <c:ptCount val="1"/>
                <c:pt idx="0">
                  <c:v>导弹伤害</c:v>
                </c:pt>
              </c:strCache>
            </c:strRef>
          </c:tx>
          <c:spPr>
            <a:ln w="25400" cap="rnd">
              <a:solidFill>
                <a:schemeClr val="accent1"/>
              </a:solidFill>
              <a:round/>
            </a:ln>
            <a:effectLst/>
          </c:spPr>
          <c:marker>
            <c:symbol val="none"/>
          </c:marker>
          <c:dLbls>
            <c:delete val="1"/>
          </c:dLbls>
          <c:cat>
            <c:numRef>
              <c:f>[0]战斗模拟!坐标轴</c:f>
              <c:numCache>
                <c:formatCode>General</c:formatCode>
                <c:ptCount val="215"/>
                <c:pt idx="0">
                  <c:v>0.01</c:v>
                </c:pt>
                <c:pt idx="1">
                  <c:v>0.5</c:v>
                </c:pt>
                <c:pt idx="2">
                  <c:v>1</c:v>
                </c:pt>
                <c:pt idx="3">
                  <c:v>1.5</c:v>
                </c:pt>
                <c:pt idx="4">
                  <c:v>2</c:v>
                </c:pt>
                <c:pt idx="5">
                  <c:v>2.5</c:v>
                </c:pt>
                <c:pt idx="6">
                  <c:v>3</c:v>
                </c:pt>
                <c:pt idx="7">
                  <c:v>3.5</c:v>
                </c:pt>
                <c:pt idx="8">
                  <c:v>4</c:v>
                </c:pt>
                <c:pt idx="9">
                  <c:v>4.5</c:v>
                </c:pt>
                <c:pt idx="10">
                  <c:v>5</c:v>
                </c:pt>
                <c:pt idx="11">
                  <c:v>5.5</c:v>
                </c:pt>
                <c:pt idx="12">
                  <c:v>6</c:v>
                </c:pt>
                <c:pt idx="13">
                  <c:v>6.5</c:v>
                </c:pt>
                <c:pt idx="14">
                  <c:v>7</c:v>
                </c:pt>
                <c:pt idx="15">
                  <c:v>7.5</c:v>
                </c:pt>
                <c:pt idx="16">
                  <c:v>8</c:v>
                </c:pt>
                <c:pt idx="17">
                  <c:v>8.5</c:v>
                </c:pt>
                <c:pt idx="18">
                  <c:v>9</c:v>
                </c:pt>
                <c:pt idx="19">
                  <c:v>9.5</c:v>
                </c:pt>
                <c:pt idx="20">
                  <c:v>10</c:v>
                </c:pt>
                <c:pt idx="21">
                  <c:v>10.5</c:v>
                </c:pt>
                <c:pt idx="22">
                  <c:v>11</c:v>
                </c:pt>
                <c:pt idx="23">
                  <c:v>11.5</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20</c:v>
                </c:pt>
                <c:pt idx="41">
                  <c:v>20.5</c:v>
                </c:pt>
                <c:pt idx="42">
                  <c:v>21</c:v>
                </c:pt>
                <c:pt idx="43">
                  <c:v>21.5</c:v>
                </c:pt>
                <c:pt idx="44">
                  <c:v>22</c:v>
                </c:pt>
                <c:pt idx="45">
                  <c:v>22.5</c:v>
                </c:pt>
                <c:pt idx="46">
                  <c:v>23</c:v>
                </c:pt>
                <c:pt idx="47">
                  <c:v>23.5</c:v>
                </c:pt>
                <c:pt idx="48">
                  <c:v>24</c:v>
                </c:pt>
                <c:pt idx="49">
                  <c:v>24.5</c:v>
                </c:pt>
                <c:pt idx="50">
                  <c:v>25</c:v>
                </c:pt>
                <c:pt idx="51">
                  <c:v>25.5</c:v>
                </c:pt>
                <c:pt idx="52">
                  <c:v>26</c:v>
                </c:pt>
                <c:pt idx="53">
                  <c:v>26.5</c:v>
                </c:pt>
                <c:pt idx="54">
                  <c:v>27</c:v>
                </c:pt>
                <c:pt idx="55">
                  <c:v>27.5</c:v>
                </c:pt>
                <c:pt idx="56">
                  <c:v>28</c:v>
                </c:pt>
                <c:pt idx="57">
                  <c:v>28.5</c:v>
                </c:pt>
                <c:pt idx="58">
                  <c:v>29</c:v>
                </c:pt>
                <c:pt idx="59">
                  <c:v>29.5</c:v>
                </c:pt>
                <c:pt idx="60">
                  <c:v>30</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40</c:v>
                </c:pt>
                <c:pt idx="81">
                  <c:v>40.5</c:v>
                </c:pt>
                <c:pt idx="82">
                  <c:v>41</c:v>
                </c:pt>
                <c:pt idx="83">
                  <c:v>41.5</c:v>
                </c:pt>
                <c:pt idx="84">
                  <c:v>42</c:v>
                </c:pt>
                <c:pt idx="85">
                  <c:v>42.5</c:v>
                </c:pt>
                <c:pt idx="86">
                  <c:v>43</c:v>
                </c:pt>
                <c:pt idx="87">
                  <c:v>43.5</c:v>
                </c:pt>
                <c:pt idx="88">
                  <c:v>44</c:v>
                </c:pt>
                <c:pt idx="89">
                  <c:v>44.5</c:v>
                </c:pt>
                <c:pt idx="90">
                  <c:v>45</c:v>
                </c:pt>
                <c:pt idx="91">
                  <c:v>45.5</c:v>
                </c:pt>
                <c:pt idx="92">
                  <c:v>46</c:v>
                </c:pt>
                <c:pt idx="93">
                  <c:v>46.5</c:v>
                </c:pt>
                <c:pt idx="94">
                  <c:v>47</c:v>
                </c:pt>
                <c:pt idx="95">
                  <c:v>47.5</c:v>
                </c:pt>
                <c:pt idx="96">
                  <c:v>48</c:v>
                </c:pt>
                <c:pt idx="97">
                  <c:v>48.5</c:v>
                </c:pt>
                <c:pt idx="98">
                  <c:v>49</c:v>
                </c:pt>
                <c:pt idx="99">
                  <c:v>49.5</c:v>
                </c:pt>
                <c:pt idx="100">
                  <c:v>50</c:v>
                </c:pt>
                <c:pt idx="101">
                  <c:v>50.5</c:v>
                </c:pt>
                <c:pt idx="102">
                  <c:v>51</c:v>
                </c:pt>
                <c:pt idx="103">
                  <c:v>51.5</c:v>
                </c:pt>
                <c:pt idx="104">
                  <c:v>52</c:v>
                </c:pt>
                <c:pt idx="105">
                  <c:v>52.5</c:v>
                </c:pt>
                <c:pt idx="106">
                  <c:v>53</c:v>
                </c:pt>
                <c:pt idx="107">
                  <c:v>53.5</c:v>
                </c:pt>
                <c:pt idx="108">
                  <c:v>54</c:v>
                </c:pt>
                <c:pt idx="109">
                  <c:v>54.5</c:v>
                </c:pt>
                <c:pt idx="110">
                  <c:v>55</c:v>
                </c:pt>
                <c:pt idx="111">
                  <c:v>55.5</c:v>
                </c:pt>
                <c:pt idx="112">
                  <c:v>56</c:v>
                </c:pt>
                <c:pt idx="113">
                  <c:v>56.5</c:v>
                </c:pt>
                <c:pt idx="114">
                  <c:v>57</c:v>
                </c:pt>
                <c:pt idx="115">
                  <c:v>57.5</c:v>
                </c:pt>
                <c:pt idx="116">
                  <c:v>58</c:v>
                </c:pt>
                <c:pt idx="117">
                  <c:v>58.5</c:v>
                </c:pt>
                <c:pt idx="118">
                  <c:v>59</c:v>
                </c:pt>
                <c:pt idx="119">
                  <c:v>59.5</c:v>
                </c:pt>
                <c:pt idx="120">
                  <c:v>60</c:v>
                </c:pt>
                <c:pt idx="121">
                  <c:v>60.5</c:v>
                </c:pt>
                <c:pt idx="122">
                  <c:v>61</c:v>
                </c:pt>
                <c:pt idx="123">
                  <c:v>61.5</c:v>
                </c:pt>
                <c:pt idx="124">
                  <c:v>62</c:v>
                </c:pt>
                <c:pt idx="125">
                  <c:v>62.5</c:v>
                </c:pt>
                <c:pt idx="126">
                  <c:v>63</c:v>
                </c:pt>
                <c:pt idx="127">
                  <c:v>63.5</c:v>
                </c:pt>
                <c:pt idx="128">
                  <c:v>64</c:v>
                </c:pt>
                <c:pt idx="129">
                  <c:v>64.5</c:v>
                </c:pt>
                <c:pt idx="130">
                  <c:v>65</c:v>
                </c:pt>
                <c:pt idx="131">
                  <c:v>65.5</c:v>
                </c:pt>
                <c:pt idx="132">
                  <c:v>66</c:v>
                </c:pt>
                <c:pt idx="133">
                  <c:v>66.5</c:v>
                </c:pt>
                <c:pt idx="134">
                  <c:v>67</c:v>
                </c:pt>
                <c:pt idx="135">
                  <c:v>67.5</c:v>
                </c:pt>
                <c:pt idx="136">
                  <c:v>68</c:v>
                </c:pt>
                <c:pt idx="137">
                  <c:v>68.5</c:v>
                </c:pt>
                <c:pt idx="138">
                  <c:v>69</c:v>
                </c:pt>
                <c:pt idx="139">
                  <c:v>69.5</c:v>
                </c:pt>
                <c:pt idx="140">
                  <c:v>70</c:v>
                </c:pt>
                <c:pt idx="141">
                  <c:v>70.5</c:v>
                </c:pt>
                <c:pt idx="142">
                  <c:v>71</c:v>
                </c:pt>
                <c:pt idx="143">
                  <c:v>71.5</c:v>
                </c:pt>
                <c:pt idx="144">
                  <c:v>72</c:v>
                </c:pt>
                <c:pt idx="145">
                  <c:v>72.5</c:v>
                </c:pt>
                <c:pt idx="146">
                  <c:v>73</c:v>
                </c:pt>
                <c:pt idx="147">
                  <c:v>73.5</c:v>
                </c:pt>
                <c:pt idx="148">
                  <c:v>74</c:v>
                </c:pt>
                <c:pt idx="149">
                  <c:v>74.5</c:v>
                </c:pt>
                <c:pt idx="150">
                  <c:v>75</c:v>
                </c:pt>
                <c:pt idx="151">
                  <c:v>75.5</c:v>
                </c:pt>
                <c:pt idx="152">
                  <c:v>76</c:v>
                </c:pt>
                <c:pt idx="153">
                  <c:v>76.5</c:v>
                </c:pt>
                <c:pt idx="154">
                  <c:v>77</c:v>
                </c:pt>
                <c:pt idx="155">
                  <c:v>77.5</c:v>
                </c:pt>
                <c:pt idx="156">
                  <c:v>78</c:v>
                </c:pt>
                <c:pt idx="157">
                  <c:v>78.5</c:v>
                </c:pt>
                <c:pt idx="158">
                  <c:v>79</c:v>
                </c:pt>
                <c:pt idx="159">
                  <c:v>79.5</c:v>
                </c:pt>
                <c:pt idx="160">
                  <c:v>80</c:v>
                </c:pt>
                <c:pt idx="161">
                  <c:v>80.5</c:v>
                </c:pt>
                <c:pt idx="162">
                  <c:v>81</c:v>
                </c:pt>
                <c:pt idx="163">
                  <c:v>81.5</c:v>
                </c:pt>
                <c:pt idx="164">
                  <c:v>82</c:v>
                </c:pt>
                <c:pt idx="165">
                  <c:v>82.5</c:v>
                </c:pt>
                <c:pt idx="166">
                  <c:v>83</c:v>
                </c:pt>
                <c:pt idx="167">
                  <c:v>83.5</c:v>
                </c:pt>
                <c:pt idx="168">
                  <c:v>84</c:v>
                </c:pt>
                <c:pt idx="169">
                  <c:v>84.5</c:v>
                </c:pt>
                <c:pt idx="170">
                  <c:v>85</c:v>
                </c:pt>
                <c:pt idx="171">
                  <c:v>85.5</c:v>
                </c:pt>
                <c:pt idx="172">
                  <c:v>86</c:v>
                </c:pt>
                <c:pt idx="173">
                  <c:v>86.5</c:v>
                </c:pt>
                <c:pt idx="174">
                  <c:v>87</c:v>
                </c:pt>
                <c:pt idx="175">
                  <c:v>87.5</c:v>
                </c:pt>
                <c:pt idx="176">
                  <c:v>88</c:v>
                </c:pt>
                <c:pt idx="177">
                  <c:v>88.5</c:v>
                </c:pt>
                <c:pt idx="178">
                  <c:v>89</c:v>
                </c:pt>
                <c:pt idx="179">
                  <c:v>89.5</c:v>
                </c:pt>
                <c:pt idx="180">
                  <c:v>90</c:v>
                </c:pt>
                <c:pt idx="181">
                  <c:v>90.5</c:v>
                </c:pt>
                <c:pt idx="182">
                  <c:v>91</c:v>
                </c:pt>
                <c:pt idx="183">
                  <c:v>91.5</c:v>
                </c:pt>
                <c:pt idx="184">
                  <c:v>92</c:v>
                </c:pt>
                <c:pt idx="185">
                  <c:v>92.5</c:v>
                </c:pt>
                <c:pt idx="186">
                  <c:v>93</c:v>
                </c:pt>
                <c:pt idx="187">
                  <c:v>93.5</c:v>
                </c:pt>
                <c:pt idx="188">
                  <c:v>94</c:v>
                </c:pt>
                <c:pt idx="189">
                  <c:v>94.5</c:v>
                </c:pt>
                <c:pt idx="190">
                  <c:v>95</c:v>
                </c:pt>
                <c:pt idx="191">
                  <c:v>95.5</c:v>
                </c:pt>
                <c:pt idx="192">
                  <c:v>96</c:v>
                </c:pt>
                <c:pt idx="193">
                  <c:v>96.5</c:v>
                </c:pt>
                <c:pt idx="194">
                  <c:v>97</c:v>
                </c:pt>
                <c:pt idx="195">
                  <c:v>97.5</c:v>
                </c:pt>
                <c:pt idx="196">
                  <c:v>98</c:v>
                </c:pt>
                <c:pt idx="197">
                  <c:v>98.5</c:v>
                </c:pt>
                <c:pt idx="198">
                  <c:v>99</c:v>
                </c:pt>
                <c:pt idx="199">
                  <c:v>99.5</c:v>
                </c:pt>
                <c:pt idx="200">
                  <c:v>100</c:v>
                </c:pt>
                <c:pt idx="201">
                  <c:v>100.5</c:v>
                </c:pt>
                <c:pt idx="202">
                  <c:v>101</c:v>
                </c:pt>
                <c:pt idx="203">
                  <c:v>101.5</c:v>
                </c:pt>
                <c:pt idx="204">
                  <c:v>102</c:v>
                </c:pt>
                <c:pt idx="205">
                  <c:v>102.5</c:v>
                </c:pt>
                <c:pt idx="206">
                  <c:v>103</c:v>
                </c:pt>
                <c:pt idx="207">
                  <c:v>103.5</c:v>
                </c:pt>
                <c:pt idx="208">
                  <c:v>104</c:v>
                </c:pt>
                <c:pt idx="209">
                  <c:v>104.5</c:v>
                </c:pt>
                <c:pt idx="210">
                  <c:v>105</c:v>
                </c:pt>
                <c:pt idx="211">
                  <c:v>105.5</c:v>
                </c:pt>
                <c:pt idx="212">
                  <c:v>106</c:v>
                </c:pt>
                <c:pt idx="213">
                  <c:v>106.5</c:v>
                </c:pt>
                <c:pt idx="214">
                  <c:v>107</c:v>
                </c:pt>
              </c:numCache>
            </c:numRef>
          </c:cat>
          <c:val>
            <c:numRef>
              <c:f>[0]战斗模拟!数据1</c:f>
              <c:numCache>
                <c:formatCode>General</c:formatCode>
                <c:ptCount val="21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numCache>
            </c:numRef>
          </c:val>
          <c:smooth val="0"/>
        </c:ser>
        <c:ser>
          <c:idx val="1"/>
          <c:order val="1"/>
          <c:tx>
            <c:strRef>
              <c:f>战斗模拟!$AB$41</c:f>
              <c:strCache>
                <c:ptCount val="1"/>
                <c:pt idx="0">
                  <c:v>炮台伤害</c:v>
                </c:pt>
              </c:strCache>
            </c:strRef>
          </c:tx>
          <c:spPr>
            <a:ln w="25400" cap="rnd">
              <a:solidFill>
                <a:schemeClr val="accent4"/>
              </a:solidFill>
              <a:round/>
            </a:ln>
            <a:effectLst/>
          </c:spPr>
          <c:marker>
            <c:symbol val="none"/>
          </c:marker>
          <c:dLbls>
            <c:delete val="1"/>
          </c:dLbls>
          <c:cat>
            <c:numRef>
              <c:f>[0]战斗模拟!坐标轴</c:f>
              <c:numCache>
                <c:formatCode>General</c:formatCode>
                <c:ptCount val="215"/>
                <c:pt idx="0">
                  <c:v>0.01</c:v>
                </c:pt>
                <c:pt idx="1">
                  <c:v>0.5</c:v>
                </c:pt>
                <c:pt idx="2">
                  <c:v>1</c:v>
                </c:pt>
                <c:pt idx="3">
                  <c:v>1.5</c:v>
                </c:pt>
                <c:pt idx="4">
                  <c:v>2</c:v>
                </c:pt>
                <c:pt idx="5">
                  <c:v>2.5</c:v>
                </c:pt>
                <c:pt idx="6">
                  <c:v>3</c:v>
                </c:pt>
                <c:pt idx="7">
                  <c:v>3.5</c:v>
                </c:pt>
                <c:pt idx="8">
                  <c:v>4</c:v>
                </c:pt>
                <c:pt idx="9">
                  <c:v>4.5</c:v>
                </c:pt>
                <c:pt idx="10">
                  <c:v>5</c:v>
                </c:pt>
                <c:pt idx="11">
                  <c:v>5.5</c:v>
                </c:pt>
                <c:pt idx="12">
                  <c:v>6</c:v>
                </c:pt>
                <c:pt idx="13">
                  <c:v>6.5</c:v>
                </c:pt>
                <c:pt idx="14">
                  <c:v>7</c:v>
                </c:pt>
                <c:pt idx="15">
                  <c:v>7.5</c:v>
                </c:pt>
                <c:pt idx="16">
                  <c:v>8</c:v>
                </c:pt>
                <c:pt idx="17">
                  <c:v>8.5</c:v>
                </c:pt>
                <c:pt idx="18">
                  <c:v>9</c:v>
                </c:pt>
                <c:pt idx="19">
                  <c:v>9.5</c:v>
                </c:pt>
                <c:pt idx="20">
                  <c:v>10</c:v>
                </c:pt>
                <c:pt idx="21">
                  <c:v>10.5</c:v>
                </c:pt>
                <c:pt idx="22">
                  <c:v>11</c:v>
                </c:pt>
                <c:pt idx="23">
                  <c:v>11.5</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20</c:v>
                </c:pt>
                <c:pt idx="41">
                  <c:v>20.5</c:v>
                </c:pt>
                <c:pt idx="42">
                  <c:v>21</c:v>
                </c:pt>
                <c:pt idx="43">
                  <c:v>21.5</c:v>
                </c:pt>
                <c:pt idx="44">
                  <c:v>22</c:v>
                </c:pt>
                <c:pt idx="45">
                  <c:v>22.5</c:v>
                </c:pt>
                <c:pt idx="46">
                  <c:v>23</c:v>
                </c:pt>
                <c:pt idx="47">
                  <c:v>23.5</c:v>
                </c:pt>
                <c:pt idx="48">
                  <c:v>24</c:v>
                </c:pt>
                <c:pt idx="49">
                  <c:v>24.5</c:v>
                </c:pt>
                <c:pt idx="50">
                  <c:v>25</c:v>
                </c:pt>
                <c:pt idx="51">
                  <c:v>25.5</c:v>
                </c:pt>
                <c:pt idx="52">
                  <c:v>26</c:v>
                </c:pt>
                <c:pt idx="53">
                  <c:v>26.5</c:v>
                </c:pt>
                <c:pt idx="54">
                  <c:v>27</c:v>
                </c:pt>
                <c:pt idx="55">
                  <c:v>27.5</c:v>
                </c:pt>
                <c:pt idx="56">
                  <c:v>28</c:v>
                </c:pt>
                <c:pt idx="57">
                  <c:v>28.5</c:v>
                </c:pt>
                <c:pt idx="58">
                  <c:v>29</c:v>
                </c:pt>
                <c:pt idx="59">
                  <c:v>29.5</c:v>
                </c:pt>
                <c:pt idx="60">
                  <c:v>30</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40</c:v>
                </c:pt>
                <c:pt idx="81">
                  <c:v>40.5</c:v>
                </c:pt>
                <c:pt idx="82">
                  <c:v>41</c:v>
                </c:pt>
                <c:pt idx="83">
                  <c:v>41.5</c:v>
                </c:pt>
                <c:pt idx="84">
                  <c:v>42</c:v>
                </c:pt>
                <c:pt idx="85">
                  <c:v>42.5</c:v>
                </c:pt>
                <c:pt idx="86">
                  <c:v>43</c:v>
                </c:pt>
                <c:pt idx="87">
                  <c:v>43.5</c:v>
                </c:pt>
                <c:pt idx="88">
                  <c:v>44</c:v>
                </c:pt>
                <c:pt idx="89">
                  <c:v>44.5</c:v>
                </c:pt>
                <c:pt idx="90">
                  <c:v>45</c:v>
                </c:pt>
                <c:pt idx="91">
                  <c:v>45.5</c:v>
                </c:pt>
                <c:pt idx="92">
                  <c:v>46</c:v>
                </c:pt>
                <c:pt idx="93">
                  <c:v>46.5</c:v>
                </c:pt>
                <c:pt idx="94">
                  <c:v>47</c:v>
                </c:pt>
                <c:pt idx="95">
                  <c:v>47.5</c:v>
                </c:pt>
                <c:pt idx="96">
                  <c:v>48</c:v>
                </c:pt>
                <c:pt idx="97">
                  <c:v>48.5</c:v>
                </c:pt>
                <c:pt idx="98">
                  <c:v>49</c:v>
                </c:pt>
                <c:pt idx="99">
                  <c:v>49.5</c:v>
                </c:pt>
                <c:pt idx="100">
                  <c:v>50</c:v>
                </c:pt>
                <c:pt idx="101">
                  <c:v>50.5</c:v>
                </c:pt>
                <c:pt idx="102">
                  <c:v>51</c:v>
                </c:pt>
                <c:pt idx="103">
                  <c:v>51.5</c:v>
                </c:pt>
                <c:pt idx="104">
                  <c:v>52</c:v>
                </c:pt>
                <c:pt idx="105">
                  <c:v>52.5</c:v>
                </c:pt>
                <c:pt idx="106">
                  <c:v>53</c:v>
                </c:pt>
                <c:pt idx="107">
                  <c:v>53.5</c:v>
                </c:pt>
                <c:pt idx="108">
                  <c:v>54</c:v>
                </c:pt>
                <c:pt idx="109">
                  <c:v>54.5</c:v>
                </c:pt>
                <c:pt idx="110">
                  <c:v>55</c:v>
                </c:pt>
                <c:pt idx="111">
                  <c:v>55.5</c:v>
                </c:pt>
                <c:pt idx="112">
                  <c:v>56</c:v>
                </c:pt>
                <c:pt idx="113">
                  <c:v>56.5</c:v>
                </c:pt>
                <c:pt idx="114">
                  <c:v>57</c:v>
                </c:pt>
                <c:pt idx="115">
                  <c:v>57.5</c:v>
                </c:pt>
                <c:pt idx="116">
                  <c:v>58</c:v>
                </c:pt>
                <c:pt idx="117">
                  <c:v>58.5</c:v>
                </c:pt>
                <c:pt idx="118">
                  <c:v>59</c:v>
                </c:pt>
                <c:pt idx="119">
                  <c:v>59.5</c:v>
                </c:pt>
                <c:pt idx="120">
                  <c:v>60</c:v>
                </c:pt>
                <c:pt idx="121">
                  <c:v>60.5</c:v>
                </c:pt>
                <c:pt idx="122">
                  <c:v>61</c:v>
                </c:pt>
                <c:pt idx="123">
                  <c:v>61.5</c:v>
                </c:pt>
                <c:pt idx="124">
                  <c:v>62</c:v>
                </c:pt>
                <c:pt idx="125">
                  <c:v>62.5</c:v>
                </c:pt>
                <c:pt idx="126">
                  <c:v>63</c:v>
                </c:pt>
                <c:pt idx="127">
                  <c:v>63.5</c:v>
                </c:pt>
                <c:pt idx="128">
                  <c:v>64</c:v>
                </c:pt>
                <c:pt idx="129">
                  <c:v>64.5</c:v>
                </c:pt>
                <c:pt idx="130">
                  <c:v>65</c:v>
                </c:pt>
                <c:pt idx="131">
                  <c:v>65.5</c:v>
                </c:pt>
                <c:pt idx="132">
                  <c:v>66</c:v>
                </c:pt>
                <c:pt idx="133">
                  <c:v>66.5</c:v>
                </c:pt>
                <c:pt idx="134">
                  <c:v>67</c:v>
                </c:pt>
                <c:pt idx="135">
                  <c:v>67.5</c:v>
                </c:pt>
                <c:pt idx="136">
                  <c:v>68</c:v>
                </c:pt>
                <c:pt idx="137">
                  <c:v>68.5</c:v>
                </c:pt>
                <c:pt idx="138">
                  <c:v>69</c:v>
                </c:pt>
                <c:pt idx="139">
                  <c:v>69.5</c:v>
                </c:pt>
                <c:pt idx="140">
                  <c:v>70</c:v>
                </c:pt>
                <c:pt idx="141">
                  <c:v>70.5</c:v>
                </c:pt>
                <c:pt idx="142">
                  <c:v>71</c:v>
                </c:pt>
                <c:pt idx="143">
                  <c:v>71.5</c:v>
                </c:pt>
                <c:pt idx="144">
                  <c:v>72</c:v>
                </c:pt>
                <c:pt idx="145">
                  <c:v>72.5</c:v>
                </c:pt>
                <c:pt idx="146">
                  <c:v>73</c:v>
                </c:pt>
                <c:pt idx="147">
                  <c:v>73.5</c:v>
                </c:pt>
                <c:pt idx="148">
                  <c:v>74</c:v>
                </c:pt>
                <c:pt idx="149">
                  <c:v>74.5</c:v>
                </c:pt>
                <c:pt idx="150">
                  <c:v>75</c:v>
                </c:pt>
                <c:pt idx="151">
                  <c:v>75.5</c:v>
                </c:pt>
                <c:pt idx="152">
                  <c:v>76</c:v>
                </c:pt>
                <c:pt idx="153">
                  <c:v>76.5</c:v>
                </c:pt>
                <c:pt idx="154">
                  <c:v>77</c:v>
                </c:pt>
                <c:pt idx="155">
                  <c:v>77.5</c:v>
                </c:pt>
                <c:pt idx="156">
                  <c:v>78</c:v>
                </c:pt>
                <c:pt idx="157">
                  <c:v>78.5</c:v>
                </c:pt>
                <c:pt idx="158">
                  <c:v>79</c:v>
                </c:pt>
                <c:pt idx="159">
                  <c:v>79.5</c:v>
                </c:pt>
                <c:pt idx="160">
                  <c:v>80</c:v>
                </c:pt>
                <c:pt idx="161">
                  <c:v>80.5</c:v>
                </c:pt>
                <c:pt idx="162">
                  <c:v>81</c:v>
                </c:pt>
                <c:pt idx="163">
                  <c:v>81.5</c:v>
                </c:pt>
                <c:pt idx="164">
                  <c:v>82</c:v>
                </c:pt>
                <c:pt idx="165">
                  <c:v>82.5</c:v>
                </c:pt>
                <c:pt idx="166">
                  <c:v>83</c:v>
                </c:pt>
                <c:pt idx="167">
                  <c:v>83.5</c:v>
                </c:pt>
                <c:pt idx="168">
                  <c:v>84</c:v>
                </c:pt>
                <c:pt idx="169">
                  <c:v>84.5</c:v>
                </c:pt>
                <c:pt idx="170">
                  <c:v>85</c:v>
                </c:pt>
                <c:pt idx="171">
                  <c:v>85.5</c:v>
                </c:pt>
                <c:pt idx="172">
                  <c:v>86</c:v>
                </c:pt>
                <c:pt idx="173">
                  <c:v>86.5</c:v>
                </c:pt>
                <c:pt idx="174">
                  <c:v>87</c:v>
                </c:pt>
                <c:pt idx="175">
                  <c:v>87.5</c:v>
                </c:pt>
                <c:pt idx="176">
                  <c:v>88</c:v>
                </c:pt>
                <c:pt idx="177">
                  <c:v>88.5</c:v>
                </c:pt>
                <c:pt idx="178">
                  <c:v>89</c:v>
                </c:pt>
                <c:pt idx="179">
                  <c:v>89.5</c:v>
                </c:pt>
                <c:pt idx="180">
                  <c:v>90</c:v>
                </c:pt>
                <c:pt idx="181">
                  <c:v>90.5</c:v>
                </c:pt>
                <c:pt idx="182">
                  <c:v>91</c:v>
                </c:pt>
                <c:pt idx="183">
                  <c:v>91.5</c:v>
                </c:pt>
                <c:pt idx="184">
                  <c:v>92</c:v>
                </c:pt>
                <c:pt idx="185">
                  <c:v>92.5</c:v>
                </c:pt>
                <c:pt idx="186">
                  <c:v>93</c:v>
                </c:pt>
                <c:pt idx="187">
                  <c:v>93.5</c:v>
                </c:pt>
                <c:pt idx="188">
                  <c:v>94</c:v>
                </c:pt>
                <c:pt idx="189">
                  <c:v>94.5</c:v>
                </c:pt>
                <c:pt idx="190">
                  <c:v>95</c:v>
                </c:pt>
                <c:pt idx="191">
                  <c:v>95.5</c:v>
                </c:pt>
                <c:pt idx="192">
                  <c:v>96</c:v>
                </c:pt>
                <c:pt idx="193">
                  <c:v>96.5</c:v>
                </c:pt>
                <c:pt idx="194">
                  <c:v>97</c:v>
                </c:pt>
                <c:pt idx="195">
                  <c:v>97.5</c:v>
                </c:pt>
                <c:pt idx="196">
                  <c:v>98</c:v>
                </c:pt>
                <c:pt idx="197">
                  <c:v>98.5</c:v>
                </c:pt>
                <c:pt idx="198">
                  <c:v>99</c:v>
                </c:pt>
                <c:pt idx="199">
                  <c:v>99.5</c:v>
                </c:pt>
                <c:pt idx="200">
                  <c:v>100</c:v>
                </c:pt>
                <c:pt idx="201">
                  <c:v>100.5</c:v>
                </c:pt>
                <c:pt idx="202">
                  <c:v>101</c:v>
                </c:pt>
                <c:pt idx="203">
                  <c:v>101.5</c:v>
                </c:pt>
                <c:pt idx="204">
                  <c:v>102</c:v>
                </c:pt>
                <c:pt idx="205">
                  <c:v>102.5</c:v>
                </c:pt>
                <c:pt idx="206">
                  <c:v>103</c:v>
                </c:pt>
                <c:pt idx="207">
                  <c:v>103.5</c:v>
                </c:pt>
                <c:pt idx="208">
                  <c:v>104</c:v>
                </c:pt>
                <c:pt idx="209">
                  <c:v>104.5</c:v>
                </c:pt>
                <c:pt idx="210">
                  <c:v>105</c:v>
                </c:pt>
                <c:pt idx="211">
                  <c:v>105.5</c:v>
                </c:pt>
                <c:pt idx="212">
                  <c:v>106</c:v>
                </c:pt>
                <c:pt idx="213">
                  <c:v>106.5</c:v>
                </c:pt>
                <c:pt idx="214">
                  <c:v>107</c:v>
                </c:pt>
              </c:numCache>
            </c:numRef>
          </c:cat>
          <c:val>
            <c:numRef>
              <c:f>[0]战斗模拟!数据2</c:f>
              <c:numCache>
                <c:formatCode>General</c:formatCode>
                <c:ptCount val="216"/>
                <c:pt idx="0">
                  <c:v>0</c:v>
                </c:pt>
                <c:pt idx="1">
                  <c:v>0</c:v>
                </c:pt>
                <c:pt idx="2">
                  <c:v>0</c:v>
                </c:pt>
                <c:pt idx="3">
                  <c:v>0</c:v>
                </c:pt>
                <c:pt idx="4">
                  <c:v>0</c:v>
                </c:pt>
                <c:pt idx="5">
                  <c:v>0</c:v>
                </c:pt>
                <c:pt idx="6">
                  <c:v>0</c:v>
                </c:pt>
                <c:pt idx="7">
                  <c:v>0</c:v>
                </c:pt>
                <c:pt idx="8">
                  <c:v>2.03896817084551e-259</c:v>
                </c:pt>
                <c:pt idx="9">
                  <c:v>5.5560325935474e-198</c:v>
                </c:pt>
                <c:pt idx="10">
                  <c:v>7.32219790647462e-156</c:v>
                </c:pt>
                <c:pt idx="11">
                  <c:v>9.83425548874904e-126</c:v>
                </c:pt>
                <c:pt idx="12">
                  <c:v>1.92365966068104e-103</c:v>
                </c:pt>
                <c:pt idx="13">
                  <c:v>1.73203231959313e-86</c:v>
                </c:pt>
                <c:pt idx="14">
                  <c:v>2.71073769748213e-73</c:v>
                </c:pt>
                <c:pt idx="15">
                  <c:v>7.98995492826332e-63</c:v>
                </c:pt>
                <c:pt idx="16">
                  <c:v>2.2323786442143e-54</c:v>
                </c:pt>
                <c:pt idx="17">
                  <c:v>1.82550452610088e-47</c:v>
                </c:pt>
                <c:pt idx="18">
                  <c:v>9.78113246230106e-42</c:v>
                </c:pt>
                <c:pt idx="19">
                  <c:v>6.18517630696377e-37</c:v>
                </c:pt>
                <c:pt idx="20">
                  <c:v>7.151659557157e-33</c:v>
                </c:pt>
                <c:pt idx="21">
                  <c:v>2.10560590353371e-29</c:v>
                </c:pt>
                <c:pt idx="22">
                  <c:v>2.03554277795327e-26</c:v>
                </c:pt>
                <c:pt idx="23">
                  <c:v>7.87451432414664e-24</c:v>
                </c:pt>
                <c:pt idx="24">
                  <c:v>1.42447751342939e-21</c:v>
                </c:pt>
                <c:pt idx="25">
                  <c:v>1.36405133758039e-19</c:v>
                </c:pt>
                <c:pt idx="26">
                  <c:v>7.63929642095957e-18</c:v>
                </c:pt>
                <c:pt idx="27">
                  <c:v>2.71308619604482e-16</c:v>
                </c:pt>
                <c:pt idx="28">
                  <c:v>6.52855419068888e-15</c:v>
                </c:pt>
                <c:pt idx="29">
                  <c:v>1.1241591512793e-13</c:v>
                </c:pt>
                <c:pt idx="30">
                  <c:v>1.44941683302172e-12</c:v>
                </c:pt>
                <c:pt idx="31">
                  <c:v>1.45339506989266e-11</c:v>
                </c:pt>
                <c:pt idx="32">
                  <c:v>1.17018959971825e-10</c:v>
                </c:pt>
                <c:pt idx="33">
                  <c:v>7.77208329512638e-10</c:v>
                </c:pt>
                <c:pt idx="34">
                  <c:v>4.3571692779107e-9</c:v>
                </c:pt>
                <c:pt idx="35">
                  <c:v>2.10275659123509e-8</c:v>
                </c:pt>
                <c:pt idx="36">
                  <c:v>8.8842713929243e-8</c:v>
                </c:pt>
                <c:pt idx="37">
                  <c:v>3.33449245265563e-7</c:v>
                </c:pt>
                <c:pt idx="38">
                  <c:v>1.12589106728503e-6</c:v>
                </c:pt>
                <c:pt idx="39">
                  <c:v>3.45774869407266e-6</c:v>
                </c:pt>
                <c:pt idx="40">
                  <c:v>9.75189001990077e-6</c:v>
                </c:pt>
                <c:pt idx="41">
                  <c:v>2.54704131877611e-5</c:v>
                </c:pt>
                <c:pt idx="42">
                  <c:v>6.20652454252901e-5</c:v>
                </c:pt>
                <c:pt idx="43">
                  <c:v>0.000142024011849058</c:v>
                </c:pt>
                <c:pt idx="44">
                  <c:v>0.000306962680460881</c:v>
                </c:pt>
                <c:pt idx="45">
                  <c:v>0.000629865269502369</c:v>
                </c:pt>
                <c:pt idx="46">
                  <c:v>0.00123262524288696</c:v>
                </c:pt>
                <c:pt idx="47">
                  <c:v>0.00230996615805716</c:v>
                </c:pt>
                <c:pt idx="48">
                  <c:v>0.00416059016929042</c:v>
                </c:pt>
                <c:pt idx="49">
                  <c:v>0.00722602395245467</c:v>
                </c:pt>
                <c:pt idx="50">
                  <c:v>0.0121371278384924</c:v>
                </c:pt>
                <c:pt idx="51">
                  <c:v>0.0197676506994278</c:v>
                </c:pt>
                <c:pt idx="52">
                  <c:v>0.0312936084412042</c:v>
                </c:pt>
                <c:pt idx="53">
                  <c:v>0.04825669956969</c:v>
                </c:pt>
                <c:pt idx="54">
                  <c:v>0.0726295038025429</c:v>
                </c:pt>
                <c:pt idx="55">
                  <c:v>0.106879883366522</c:v>
                </c:pt>
                <c:pt idx="56">
                  <c:v>0.154031848879112</c:v>
                </c:pt>
                <c:pt idx="57">
                  <c:v>0.217720171590487</c:v>
                </c:pt>
                <c:pt idx="58">
                  <c:v>0.30223621294441</c:v>
                </c:pt>
                <c:pt idx="59">
                  <c:v>0.412562778300121</c:v>
                </c:pt>
                <c:pt idx="60">
                  <c:v>0.554396251553278</c:v>
                </c:pt>
                <c:pt idx="61">
                  <c:v>0.734154793111238</c:v>
                </c:pt>
                <c:pt idx="62">
                  <c:v>0.958971945830341</c:v>
                </c:pt>
                <c:pt idx="63">
                  <c:v>1.23667555512246</c:v>
                </c:pt>
                <c:pt idx="64">
                  <c:v>1.57575243853655</c:v>
                </c:pt>
                <c:pt idx="65">
                  <c:v>1.98529971144204</c:v>
                </c:pt>
                <c:pt idx="66">
                  <c:v>2.47496407108157</c:v>
                </c:pt>
                <c:pt idx="67">
                  <c:v>3.05487065061992</c:v>
                </c:pt>
                <c:pt idx="68">
                  <c:v>3.73554327394814</c:v>
                </c:pt>
                <c:pt idx="69">
                  <c:v>4.5278180726</c:v>
                </c:pt>
                <c:pt idx="70">
                  <c:v>5.44275247432468</c:v>
                </c:pt>
                <c:pt idx="71">
                  <c:v>6.49153154793649</c:v>
                </c:pt>
                <c:pt idx="72">
                  <c:v>7.68537360233089</c:v>
                </c:pt>
                <c:pt idx="73">
                  <c:v>9.03543680127206</c:v>
                </c:pt>
                <c:pt idx="74">
                  <c:v>10.5527283820758</c:v>
                </c:pt>
                <c:pt idx="75">
                  <c:v>12.2480178674197</c:v>
                </c:pt>
                <c:pt idx="76">
                  <c:v>14.131755445953</c:v>
                </c:pt>
                <c:pt idx="77">
                  <c:v>16.2139964785518</c:v>
                </c:pt>
                <c:pt idx="78">
                  <c:v>18.5043328708534</c:v>
                </c:pt>
                <c:pt idx="79">
                  <c:v>21.01183184547</c:v>
                </c:pt>
                <c:pt idx="80">
                  <c:v>23.7449824538505</c:v>
                </c:pt>
                <c:pt idx="81">
                  <c:v>26.7116499916134</c:v>
                </c:pt>
                <c:pt idx="82">
                  <c:v>27.6118279480999</c:v>
                </c:pt>
                <c:pt idx="83">
                  <c:v>28.2010263060121</c:v>
                </c:pt>
                <c:pt idx="84">
                  <c:v>28.8350110668535</c:v>
                </c:pt>
                <c:pt idx="85">
                  <c:v>29.5149984858499</c:v>
                </c:pt>
                <c:pt idx="86">
                  <c:v>30.2421119590484</c:v>
                </c:pt>
                <c:pt idx="87">
                  <c:v>31.0173812565019</c:v>
                </c:pt>
                <c:pt idx="88">
                  <c:v>31.8417424181823</c:v>
                </c:pt>
                <c:pt idx="89">
                  <c:v>32.7160382317437</c:v>
                </c:pt>
                <c:pt idx="90">
                  <c:v>33.6410192140491</c:v>
                </c:pt>
                <c:pt idx="91">
                  <c:v>34.6173450224664</c:v>
                </c:pt>
                <c:pt idx="92">
                  <c:v>35.6455862269562</c:v>
                </c:pt>
                <c:pt idx="93">
                  <c:v>36.726226379614</c:v>
                </c:pt>
                <c:pt idx="94">
                  <c:v>37.8596643243131</c:v>
                </c:pt>
                <c:pt idx="95">
                  <c:v>39.046216695198</c:v>
                </c:pt>
                <c:pt idx="96">
                  <c:v>40.2861205588232</c:v>
                </c:pt>
                <c:pt idx="97">
                  <c:v>41.5795361605636</c:v>
                </c:pt>
                <c:pt idx="98">
                  <c:v>42.9265497414475</c:v>
                </c:pt>
                <c:pt idx="99">
                  <c:v>44.3271763966897</c:v>
                </c:pt>
                <c:pt idx="100">
                  <c:v>45.7813629518938</c:v>
                </c:pt>
                <c:pt idx="101">
                  <c:v>47.2889908371162</c:v>
                </c:pt>
                <c:pt idx="102">
                  <c:v>48.8498789427328</c:v>
                </c:pt>
                <c:pt idx="103">
                  <c:v>50.4637864443337</c:v>
                </c:pt>
                <c:pt idx="104">
                  <c:v>52.1304155867024</c:v>
                </c:pt>
                <c:pt idx="105">
                  <c:v>53.8494144193508</c:v>
                </c:pt>
                <c:pt idx="106">
                  <c:v>55.6203794781018</c:v>
                </c:pt>
                <c:pt idx="107">
                  <c:v>57.4428584088798</c:v>
                </c:pt>
                <c:pt idx="108">
                  <c:v>59.3163525312237</c:v>
                </c:pt>
                <c:pt idx="109">
                  <c:v>61.2403193401069</c:v>
                </c:pt>
                <c:pt idx="110">
                  <c:v>63.2141749454843</c:v>
                </c:pt>
                <c:pt idx="111">
                  <c:v>65.2372964496088</c:v>
                </c:pt>
                <c:pt idx="112">
                  <c:v>67.3090242626104</c:v>
                </c:pt>
                <c:pt idx="113">
                  <c:v>69.4286643571411</c:v>
                </c:pt>
                <c:pt idx="114">
                  <c:v>71.5954904630742</c:v>
                </c:pt>
                <c:pt idx="115">
                  <c:v>73.8087462033487</c:v>
                </c:pt>
                <c:pt idx="116">
                  <c:v>76.0676471720721</c:v>
                </c:pt>
                <c:pt idx="117">
                  <c:v>78.3713829559701</c:v>
                </c:pt>
                <c:pt idx="118">
                  <c:v>80.719119100204</c:v>
                </c:pt>
                <c:pt idx="119">
                  <c:v>83.1099990194903</c:v>
                </c:pt>
                <c:pt idx="120">
                  <c:v>85.5201615510804</c:v>
                </c:pt>
                <c:pt idx="121">
                  <c:v>87.9133715561604</c:v>
                </c:pt>
                <c:pt idx="122">
                  <c:v>90.28166073013</c:v>
                </c:pt>
                <c:pt idx="123">
                  <c:v>92.6171405764191</c:v>
                </c:pt>
                <c:pt idx="124">
                  <c:v>94.9118824515481</c:v>
                </c:pt>
                <c:pt idx="125">
                  <c:v>97.1579657757929</c:v>
                </c:pt>
                <c:pt idx="126">
                  <c:v>99.3475273635539</c:v>
                </c:pt>
                <c:pt idx="127">
                  <c:v>101.472811394386</c:v>
                </c:pt>
                <c:pt idx="128">
                  <c:v>103.526219525066</c:v>
                </c:pt>
                <c:pt idx="129">
                  <c:v>105.500360629991</c:v>
                </c:pt>
                <c:pt idx="130">
                  <c:v>107.388099651968</c:v>
                </c:pt>
                <c:pt idx="131">
                  <c:v>109.182605048227</c:v>
                </c:pt>
                <c:pt idx="132">
                  <c:v>110.877394327295</c:v>
                </c:pt>
                <c:pt idx="133">
                  <c:v>112.466377191072</c:v>
                </c:pt>
                <c:pt idx="134">
                  <c:v>113.943895822699</c:v>
                </c:pt>
                <c:pt idx="135">
                  <c:v>115.304761894112</c:v>
                </c:pt>
                <c:pt idx="136">
                  <c:v>116.544289907065</c:v>
                </c:pt>
                <c:pt idx="137">
                  <c:v>117.658326526919</c:v>
                </c:pt>
                <c:pt idx="138">
                  <c:v>118.643275619016</c:v>
                </c:pt>
                <c:pt idx="139">
                  <c:v>119.496118751907</c:v>
                </c:pt>
                <c:pt idx="140">
                  <c:v>120.214430989202</c:v>
                </c:pt>
                <c:pt idx="141">
                  <c:v>120.796391851225</c:v>
                </c:pt>
                <c:pt idx="142">
                  <c:v>121.240791388048</c:v>
                </c:pt>
                <c:pt idx="143">
                  <c:v>121.54703136573</c:v>
                </c:pt>
                <c:pt idx="144">
                  <c:v>121.715121626719</c:v>
                </c:pt>
                <c:pt idx="145">
                  <c:v>121.745671742423</c:v>
                </c:pt>
                <c:pt idx="146">
                  <c:v>121.639878130018</c:v>
                </c:pt>
                <c:pt idx="147">
                  <c:v>121.399506855799</c:v>
                </c:pt>
                <c:pt idx="148">
                  <c:v>121.026872393167</c:v>
                </c:pt>
                <c:pt idx="149">
                  <c:v>120.524812643922</c:v>
                </c:pt>
                <c:pt idx="150">
                  <c:v>119.896660566567</c:v>
                </c:pt>
                <c:pt idx="151">
                  <c:v>119.146212784364</c:v>
                </c:pt>
                <c:pt idx="152">
                  <c:v>118.277695568663</c:v>
                </c:pt>
                <c:pt idx="153">
                  <c:v>117.295728609521</c:v>
                </c:pt>
                <c:pt idx="154">
                  <c:v>116.205286995724</c:v>
                </c:pt>
                <c:pt idx="155">
                  <c:v>115.011661830255</c:v>
                </c:pt>
                <c:pt idx="156">
                  <c:v>113.720419905106</c:v>
                </c:pt>
                <c:pt idx="157">
                  <c:v>112.337362851616</c:v>
                </c:pt>
                <c:pt idx="158">
                  <c:v>110.868486169389</c:v>
                </c:pt>
                <c:pt idx="159">
                  <c:v>109.319938519056</c:v>
                </c:pt>
                <c:pt idx="160">
                  <c:v>107.697981642006</c:v>
                </c:pt>
                <c:pt idx="161">
                  <c:v>106.008951244426</c:v>
                </c:pt>
                <c:pt idx="162">
                  <c:v>104.259219154145</c:v>
                </c:pt>
                <c:pt idx="163">
                  <c:v>102.455157027492</c:v>
                </c:pt>
                <c:pt idx="164">
                  <c:v>100.603101850296</c:v>
                </c:pt>
                <c:pt idx="165">
                  <c:v>98.709323442874</c:v>
                </c:pt>
                <c:pt idx="166">
                  <c:v>96.7799941440186</c:v>
                </c:pt>
                <c:pt idx="167">
                  <c:v>94.8211608141669</c:v>
                </c:pt>
                <c:pt idx="168">
                  <c:v>92.8387192635763</c:v>
                </c:pt>
                <c:pt idx="169">
                  <c:v>90.8383911780508</c:v>
                </c:pt>
                <c:pt idx="170">
                  <c:v>88.8257035828757</c:v>
                </c:pt>
                <c:pt idx="171">
                  <c:v>86.8059708555666</c:v>
                </c:pt>
                <c:pt idx="172">
                  <c:v>84.7842792701062</c:v>
                </c:pt>
                <c:pt idx="173">
                  <c:v>82.7654740297901</c:v>
                </c:pt>
                <c:pt idx="174">
                  <c:v>80.7541487228201</c:v>
                </c:pt>
                <c:pt idx="175">
                  <c:v>78.7546371144968</c:v>
                </c:pt>
                <c:pt idx="176">
                  <c:v>76.7710071723517</c:v>
                </c:pt>
                <c:pt idx="177">
                  <c:v>74.8070572058382</c:v>
                </c:pt>
                <c:pt idx="178">
                  <c:v>72.8663139902425</c:v>
                </c:pt>
                <c:pt idx="179">
                  <c:v>70.9520327352068</c:v>
                </c:pt>
                <c:pt idx="180">
                  <c:v>69.0671987515657</c:v>
                </c:pt>
                <c:pt idx="181">
                  <c:v>67.2145306659315</c:v>
                </c:pt>
                <c:pt idx="182">
                  <c:v>65.3964850304677</c:v>
                </c:pt>
                <c:pt idx="183">
                  <c:v>63.6152621753461</c:v>
                </c:pt>
                <c:pt idx="184">
                  <c:v>61.8728131533065</c:v>
                </c:pt>
                <c:pt idx="185">
                  <c:v>60.1708476292926</c:v>
                </c:pt>
                <c:pt idx="186">
                  <c:v>58.5108425731089</c:v>
                </c:pt>
                <c:pt idx="187">
                  <c:v>56.894051619206</c:v>
                </c:pt>
                <c:pt idx="188">
                  <c:v>55.3215149648356</c:v>
                </c:pt>
                <c:pt idx="189">
                  <c:v>53.7940696857117</c:v>
                </c:pt>
                <c:pt idx="190">
                  <c:v>52.3123603567695</c:v>
                </c:pt>
                <c:pt idx="191">
                  <c:v>50.8768498744472</c:v>
                </c:pt>
                <c:pt idx="192">
                  <c:v>49.4878303859459</c:v>
                </c:pt>
                <c:pt idx="193">
                  <c:v>48.1454342400121</c:v>
                </c:pt>
                <c:pt idx="194">
                  <c:v>46.8496448827824</c:v>
                </c:pt>
                <c:pt idx="195">
                  <c:v>45.6003076310268</c:v>
                </c:pt>
                <c:pt idx="196">
                  <c:v>44.397140263619</c:v>
                </c:pt>
                <c:pt idx="197">
                  <c:v>43.2397433801722</c:v>
                </c:pt>
                <c:pt idx="198">
                  <c:v>42.1276104834343</c:v>
                </c:pt>
                <c:pt idx="199">
                  <c:v>41.0601377492061</c:v>
                </c:pt>
                <c:pt idx="200">
                  <c:v>40.036633454176</c:v>
                </c:pt>
                <c:pt idx="201">
                  <c:v>39.0563270381522</c:v>
                </c:pt>
                <c:pt idx="202">
                  <c:v>38.1183777827014</c:v>
                </c:pt>
                <c:pt idx="203">
                  <c:v>37.2218830931808</c:v>
                </c:pt>
                <c:pt idx="204">
                  <c:v>36.3658863755855</c:v>
                </c:pt>
                <c:pt idx="205">
                  <c:v>35.5493845035463</c:v>
                </c:pt>
                <c:pt idx="206">
                  <c:v>34.7713348742349</c:v>
                </c:pt>
                <c:pt idx="207">
                  <c:v>34.0306620548867</c:v>
                </c:pt>
                <c:pt idx="208">
                  <c:v>33.3262640241738</c:v>
                </c:pt>
                <c:pt idx="209">
                  <c:v>32.6570180147893</c:v>
                </c:pt>
                <c:pt idx="210">
                  <c:v>32.0217859653724</c:v>
                </c:pt>
                <c:pt idx="211">
                  <c:v>31.4194195913474</c:v>
                </c:pt>
                <c:pt idx="212">
                  <c:v>30.8487650854137</c:v>
                </c:pt>
                <c:pt idx="213">
                  <c:v>30.3086674593296</c:v>
                </c:pt>
                <c:pt idx="214">
                  <c:v>29.7979745393237</c:v>
                </c:pt>
                <c:pt idx="215">
                  <c:v>29.3155406279725</c:v>
                </c:pt>
              </c:numCache>
            </c:numRef>
          </c:val>
          <c:smooth val="0"/>
        </c:ser>
        <c:ser>
          <c:idx val="2"/>
          <c:order val="2"/>
          <c:tx>
            <c:strRef>
              <c:f>战斗模拟!$AB$42</c:f>
              <c:strCache>
                <c:ptCount val="1"/>
                <c:pt idx="0">
                  <c:v>无人机伤害</c:v>
                </c:pt>
              </c:strCache>
            </c:strRef>
          </c:tx>
          <c:spPr>
            <a:ln w="25400" cap="rnd">
              <a:solidFill>
                <a:schemeClr val="accent3"/>
              </a:solidFill>
              <a:round/>
            </a:ln>
            <a:effectLst/>
          </c:spPr>
          <c:marker>
            <c:symbol val="none"/>
          </c:marker>
          <c:dLbls>
            <c:delete val="1"/>
          </c:dLbls>
          <c:cat>
            <c:numRef>
              <c:f>[0]战斗模拟!坐标轴</c:f>
              <c:numCache>
                <c:formatCode>General</c:formatCode>
                <c:ptCount val="215"/>
                <c:pt idx="0">
                  <c:v>0.01</c:v>
                </c:pt>
                <c:pt idx="1">
                  <c:v>0.5</c:v>
                </c:pt>
                <c:pt idx="2">
                  <c:v>1</c:v>
                </c:pt>
                <c:pt idx="3">
                  <c:v>1.5</c:v>
                </c:pt>
                <c:pt idx="4">
                  <c:v>2</c:v>
                </c:pt>
                <c:pt idx="5">
                  <c:v>2.5</c:v>
                </c:pt>
                <c:pt idx="6">
                  <c:v>3</c:v>
                </c:pt>
                <c:pt idx="7">
                  <c:v>3.5</c:v>
                </c:pt>
                <c:pt idx="8">
                  <c:v>4</c:v>
                </c:pt>
                <c:pt idx="9">
                  <c:v>4.5</c:v>
                </c:pt>
                <c:pt idx="10">
                  <c:v>5</c:v>
                </c:pt>
                <c:pt idx="11">
                  <c:v>5.5</c:v>
                </c:pt>
                <c:pt idx="12">
                  <c:v>6</c:v>
                </c:pt>
                <c:pt idx="13">
                  <c:v>6.5</c:v>
                </c:pt>
                <c:pt idx="14">
                  <c:v>7</c:v>
                </c:pt>
                <c:pt idx="15">
                  <c:v>7.5</c:v>
                </c:pt>
                <c:pt idx="16">
                  <c:v>8</c:v>
                </c:pt>
                <c:pt idx="17">
                  <c:v>8.5</c:v>
                </c:pt>
                <c:pt idx="18">
                  <c:v>9</c:v>
                </c:pt>
                <c:pt idx="19">
                  <c:v>9.5</c:v>
                </c:pt>
                <c:pt idx="20">
                  <c:v>10</c:v>
                </c:pt>
                <c:pt idx="21">
                  <c:v>10.5</c:v>
                </c:pt>
                <c:pt idx="22">
                  <c:v>11</c:v>
                </c:pt>
                <c:pt idx="23">
                  <c:v>11.5</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20</c:v>
                </c:pt>
                <c:pt idx="41">
                  <c:v>20.5</c:v>
                </c:pt>
                <c:pt idx="42">
                  <c:v>21</c:v>
                </c:pt>
                <c:pt idx="43">
                  <c:v>21.5</c:v>
                </c:pt>
                <c:pt idx="44">
                  <c:v>22</c:v>
                </c:pt>
                <c:pt idx="45">
                  <c:v>22.5</c:v>
                </c:pt>
                <c:pt idx="46">
                  <c:v>23</c:v>
                </c:pt>
                <c:pt idx="47">
                  <c:v>23.5</c:v>
                </c:pt>
                <c:pt idx="48">
                  <c:v>24</c:v>
                </c:pt>
                <c:pt idx="49">
                  <c:v>24.5</c:v>
                </c:pt>
                <c:pt idx="50">
                  <c:v>25</c:v>
                </c:pt>
                <c:pt idx="51">
                  <c:v>25.5</c:v>
                </c:pt>
                <c:pt idx="52">
                  <c:v>26</c:v>
                </c:pt>
                <c:pt idx="53">
                  <c:v>26.5</c:v>
                </c:pt>
                <c:pt idx="54">
                  <c:v>27</c:v>
                </c:pt>
                <c:pt idx="55">
                  <c:v>27.5</c:v>
                </c:pt>
                <c:pt idx="56">
                  <c:v>28</c:v>
                </c:pt>
                <c:pt idx="57">
                  <c:v>28.5</c:v>
                </c:pt>
                <c:pt idx="58">
                  <c:v>29</c:v>
                </c:pt>
                <c:pt idx="59">
                  <c:v>29.5</c:v>
                </c:pt>
                <c:pt idx="60">
                  <c:v>30</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40</c:v>
                </c:pt>
                <c:pt idx="81">
                  <c:v>40.5</c:v>
                </c:pt>
                <c:pt idx="82">
                  <c:v>41</c:v>
                </c:pt>
                <c:pt idx="83">
                  <c:v>41.5</c:v>
                </c:pt>
                <c:pt idx="84">
                  <c:v>42</c:v>
                </c:pt>
                <c:pt idx="85">
                  <c:v>42.5</c:v>
                </c:pt>
                <c:pt idx="86">
                  <c:v>43</c:v>
                </c:pt>
                <c:pt idx="87">
                  <c:v>43.5</c:v>
                </c:pt>
                <c:pt idx="88">
                  <c:v>44</c:v>
                </c:pt>
                <c:pt idx="89">
                  <c:v>44.5</c:v>
                </c:pt>
                <c:pt idx="90">
                  <c:v>45</c:v>
                </c:pt>
                <c:pt idx="91">
                  <c:v>45.5</c:v>
                </c:pt>
                <c:pt idx="92">
                  <c:v>46</c:v>
                </c:pt>
                <c:pt idx="93">
                  <c:v>46.5</c:v>
                </c:pt>
                <c:pt idx="94">
                  <c:v>47</c:v>
                </c:pt>
                <c:pt idx="95">
                  <c:v>47.5</c:v>
                </c:pt>
                <c:pt idx="96">
                  <c:v>48</c:v>
                </c:pt>
                <c:pt idx="97">
                  <c:v>48.5</c:v>
                </c:pt>
                <c:pt idx="98">
                  <c:v>49</c:v>
                </c:pt>
                <c:pt idx="99">
                  <c:v>49.5</c:v>
                </c:pt>
                <c:pt idx="100">
                  <c:v>50</c:v>
                </c:pt>
                <c:pt idx="101">
                  <c:v>50.5</c:v>
                </c:pt>
                <c:pt idx="102">
                  <c:v>51</c:v>
                </c:pt>
                <c:pt idx="103">
                  <c:v>51.5</c:v>
                </c:pt>
                <c:pt idx="104">
                  <c:v>52</c:v>
                </c:pt>
                <c:pt idx="105">
                  <c:v>52.5</c:v>
                </c:pt>
                <c:pt idx="106">
                  <c:v>53</c:v>
                </c:pt>
                <c:pt idx="107">
                  <c:v>53.5</c:v>
                </c:pt>
                <c:pt idx="108">
                  <c:v>54</c:v>
                </c:pt>
                <c:pt idx="109">
                  <c:v>54.5</c:v>
                </c:pt>
                <c:pt idx="110">
                  <c:v>55</c:v>
                </c:pt>
                <c:pt idx="111">
                  <c:v>55.5</c:v>
                </c:pt>
                <c:pt idx="112">
                  <c:v>56</c:v>
                </c:pt>
                <c:pt idx="113">
                  <c:v>56.5</c:v>
                </c:pt>
                <c:pt idx="114">
                  <c:v>57</c:v>
                </c:pt>
                <c:pt idx="115">
                  <c:v>57.5</c:v>
                </c:pt>
                <c:pt idx="116">
                  <c:v>58</c:v>
                </c:pt>
                <c:pt idx="117">
                  <c:v>58.5</c:v>
                </c:pt>
                <c:pt idx="118">
                  <c:v>59</c:v>
                </c:pt>
                <c:pt idx="119">
                  <c:v>59.5</c:v>
                </c:pt>
                <c:pt idx="120">
                  <c:v>60</c:v>
                </c:pt>
                <c:pt idx="121">
                  <c:v>60.5</c:v>
                </c:pt>
                <c:pt idx="122">
                  <c:v>61</c:v>
                </c:pt>
                <c:pt idx="123">
                  <c:v>61.5</c:v>
                </c:pt>
                <c:pt idx="124">
                  <c:v>62</c:v>
                </c:pt>
                <c:pt idx="125">
                  <c:v>62.5</c:v>
                </c:pt>
                <c:pt idx="126">
                  <c:v>63</c:v>
                </c:pt>
                <c:pt idx="127">
                  <c:v>63.5</c:v>
                </c:pt>
                <c:pt idx="128">
                  <c:v>64</c:v>
                </c:pt>
                <c:pt idx="129">
                  <c:v>64.5</c:v>
                </c:pt>
                <c:pt idx="130">
                  <c:v>65</c:v>
                </c:pt>
                <c:pt idx="131">
                  <c:v>65.5</c:v>
                </c:pt>
                <c:pt idx="132">
                  <c:v>66</c:v>
                </c:pt>
                <c:pt idx="133">
                  <c:v>66.5</c:v>
                </c:pt>
                <c:pt idx="134">
                  <c:v>67</c:v>
                </c:pt>
                <c:pt idx="135">
                  <c:v>67.5</c:v>
                </c:pt>
                <c:pt idx="136">
                  <c:v>68</c:v>
                </c:pt>
                <c:pt idx="137">
                  <c:v>68.5</c:v>
                </c:pt>
                <c:pt idx="138">
                  <c:v>69</c:v>
                </c:pt>
                <c:pt idx="139">
                  <c:v>69.5</c:v>
                </c:pt>
                <c:pt idx="140">
                  <c:v>70</c:v>
                </c:pt>
                <c:pt idx="141">
                  <c:v>70.5</c:v>
                </c:pt>
                <c:pt idx="142">
                  <c:v>71</c:v>
                </c:pt>
                <c:pt idx="143">
                  <c:v>71.5</c:v>
                </c:pt>
                <c:pt idx="144">
                  <c:v>72</c:v>
                </c:pt>
                <c:pt idx="145">
                  <c:v>72.5</c:v>
                </c:pt>
                <c:pt idx="146">
                  <c:v>73</c:v>
                </c:pt>
                <c:pt idx="147">
                  <c:v>73.5</c:v>
                </c:pt>
                <c:pt idx="148">
                  <c:v>74</c:v>
                </c:pt>
                <c:pt idx="149">
                  <c:v>74.5</c:v>
                </c:pt>
                <c:pt idx="150">
                  <c:v>75</c:v>
                </c:pt>
                <c:pt idx="151">
                  <c:v>75.5</c:v>
                </c:pt>
                <c:pt idx="152">
                  <c:v>76</c:v>
                </c:pt>
                <c:pt idx="153">
                  <c:v>76.5</c:v>
                </c:pt>
                <c:pt idx="154">
                  <c:v>77</c:v>
                </c:pt>
                <c:pt idx="155">
                  <c:v>77.5</c:v>
                </c:pt>
                <c:pt idx="156">
                  <c:v>78</c:v>
                </c:pt>
                <c:pt idx="157">
                  <c:v>78.5</c:v>
                </c:pt>
                <c:pt idx="158">
                  <c:v>79</c:v>
                </c:pt>
                <c:pt idx="159">
                  <c:v>79.5</c:v>
                </c:pt>
                <c:pt idx="160">
                  <c:v>80</c:v>
                </c:pt>
                <c:pt idx="161">
                  <c:v>80.5</c:v>
                </c:pt>
                <c:pt idx="162">
                  <c:v>81</c:v>
                </c:pt>
                <c:pt idx="163">
                  <c:v>81.5</c:v>
                </c:pt>
                <c:pt idx="164">
                  <c:v>82</c:v>
                </c:pt>
                <c:pt idx="165">
                  <c:v>82.5</c:v>
                </c:pt>
                <c:pt idx="166">
                  <c:v>83</c:v>
                </c:pt>
                <c:pt idx="167">
                  <c:v>83.5</c:v>
                </c:pt>
                <c:pt idx="168">
                  <c:v>84</c:v>
                </c:pt>
                <c:pt idx="169">
                  <c:v>84.5</c:v>
                </c:pt>
                <c:pt idx="170">
                  <c:v>85</c:v>
                </c:pt>
                <c:pt idx="171">
                  <c:v>85.5</c:v>
                </c:pt>
                <c:pt idx="172">
                  <c:v>86</c:v>
                </c:pt>
                <c:pt idx="173">
                  <c:v>86.5</c:v>
                </c:pt>
                <c:pt idx="174">
                  <c:v>87</c:v>
                </c:pt>
                <c:pt idx="175">
                  <c:v>87.5</c:v>
                </c:pt>
                <c:pt idx="176">
                  <c:v>88</c:v>
                </c:pt>
                <c:pt idx="177">
                  <c:v>88.5</c:v>
                </c:pt>
                <c:pt idx="178">
                  <c:v>89</c:v>
                </c:pt>
                <c:pt idx="179">
                  <c:v>89.5</c:v>
                </c:pt>
                <c:pt idx="180">
                  <c:v>90</c:v>
                </c:pt>
                <c:pt idx="181">
                  <c:v>90.5</c:v>
                </c:pt>
                <c:pt idx="182">
                  <c:v>91</c:v>
                </c:pt>
                <c:pt idx="183">
                  <c:v>91.5</c:v>
                </c:pt>
                <c:pt idx="184">
                  <c:v>92</c:v>
                </c:pt>
                <c:pt idx="185">
                  <c:v>92.5</c:v>
                </c:pt>
                <c:pt idx="186">
                  <c:v>93</c:v>
                </c:pt>
                <c:pt idx="187">
                  <c:v>93.5</c:v>
                </c:pt>
                <c:pt idx="188">
                  <c:v>94</c:v>
                </c:pt>
                <c:pt idx="189">
                  <c:v>94.5</c:v>
                </c:pt>
                <c:pt idx="190">
                  <c:v>95</c:v>
                </c:pt>
                <c:pt idx="191">
                  <c:v>95.5</c:v>
                </c:pt>
                <c:pt idx="192">
                  <c:v>96</c:v>
                </c:pt>
                <c:pt idx="193">
                  <c:v>96.5</c:v>
                </c:pt>
                <c:pt idx="194">
                  <c:v>97</c:v>
                </c:pt>
                <c:pt idx="195">
                  <c:v>97.5</c:v>
                </c:pt>
                <c:pt idx="196">
                  <c:v>98</c:v>
                </c:pt>
                <c:pt idx="197">
                  <c:v>98.5</c:v>
                </c:pt>
                <c:pt idx="198">
                  <c:v>99</c:v>
                </c:pt>
                <c:pt idx="199">
                  <c:v>99.5</c:v>
                </c:pt>
                <c:pt idx="200">
                  <c:v>100</c:v>
                </c:pt>
                <c:pt idx="201">
                  <c:v>100.5</c:v>
                </c:pt>
                <c:pt idx="202">
                  <c:v>101</c:v>
                </c:pt>
                <c:pt idx="203">
                  <c:v>101.5</c:v>
                </c:pt>
                <c:pt idx="204">
                  <c:v>102</c:v>
                </c:pt>
                <c:pt idx="205">
                  <c:v>102.5</c:v>
                </c:pt>
                <c:pt idx="206">
                  <c:v>103</c:v>
                </c:pt>
                <c:pt idx="207">
                  <c:v>103.5</c:v>
                </c:pt>
                <c:pt idx="208">
                  <c:v>104</c:v>
                </c:pt>
                <c:pt idx="209">
                  <c:v>104.5</c:v>
                </c:pt>
                <c:pt idx="210">
                  <c:v>105</c:v>
                </c:pt>
                <c:pt idx="211">
                  <c:v>105.5</c:v>
                </c:pt>
                <c:pt idx="212">
                  <c:v>106</c:v>
                </c:pt>
                <c:pt idx="213">
                  <c:v>106.5</c:v>
                </c:pt>
                <c:pt idx="214">
                  <c:v>107</c:v>
                </c:pt>
              </c:numCache>
            </c:numRef>
          </c:cat>
          <c:val>
            <c:numRef>
              <c:f>[0]战斗模拟!数据3</c:f>
              <c:numCache>
                <c:formatCode>General</c:formatCode>
                <c:ptCount val="216"/>
                <c:pt idx="0">
                  <c:v>0</c:v>
                </c:pt>
                <c:pt idx="1">
                  <c:v>102.958435542606</c:v>
                </c:pt>
                <c:pt idx="2">
                  <c:v>102.958435542606</c:v>
                </c:pt>
                <c:pt idx="3">
                  <c:v>102.958435542606</c:v>
                </c:pt>
                <c:pt idx="4">
                  <c:v>102.958435542606</c:v>
                </c:pt>
                <c:pt idx="5">
                  <c:v>102.958435542606</c:v>
                </c:pt>
                <c:pt idx="6">
                  <c:v>102.958435542606</c:v>
                </c:pt>
                <c:pt idx="7">
                  <c:v>102.958435542606</c:v>
                </c:pt>
                <c:pt idx="8">
                  <c:v>102.958435542606</c:v>
                </c:pt>
                <c:pt idx="9">
                  <c:v>102.958435542606</c:v>
                </c:pt>
                <c:pt idx="10">
                  <c:v>102.958435542606</c:v>
                </c:pt>
                <c:pt idx="11">
                  <c:v>102.958435542606</c:v>
                </c:pt>
                <c:pt idx="12">
                  <c:v>102.958435542606</c:v>
                </c:pt>
                <c:pt idx="13">
                  <c:v>102.958435542606</c:v>
                </c:pt>
                <c:pt idx="14">
                  <c:v>102.958435542606</c:v>
                </c:pt>
                <c:pt idx="15">
                  <c:v>102.958435542606</c:v>
                </c:pt>
                <c:pt idx="16">
                  <c:v>102.958435542606</c:v>
                </c:pt>
                <c:pt idx="17">
                  <c:v>102.958435542606</c:v>
                </c:pt>
                <c:pt idx="18">
                  <c:v>102.958435542606</c:v>
                </c:pt>
                <c:pt idx="19">
                  <c:v>102.958435542606</c:v>
                </c:pt>
                <c:pt idx="20">
                  <c:v>102.958435542606</c:v>
                </c:pt>
                <c:pt idx="21">
                  <c:v>102.958435542606</c:v>
                </c:pt>
                <c:pt idx="22">
                  <c:v>102.958435542606</c:v>
                </c:pt>
                <c:pt idx="23">
                  <c:v>102.958435542606</c:v>
                </c:pt>
                <c:pt idx="24">
                  <c:v>102.958435542606</c:v>
                </c:pt>
                <c:pt idx="25">
                  <c:v>102.958435542606</c:v>
                </c:pt>
                <c:pt idx="26">
                  <c:v>102.958435542606</c:v>
                </c:pt>
                <c:pt idx="27">
                  <c:v>102.958435542606</c:v>
                </c:pt>
                <c:pt idx="28">
                  <c:v>102.958435542606</c:v>
                </c:pt>
                <c:pt idx="29">
                  <c:v>102.958435542606</c:v>
                </c:pt>
                <c:pt idx="30">
                  <c:v>102.958435542606</c:v>
                </c:pt>
                <c:pt idx="31">
                  <c:v>102.958435542606</c:v>
                </c:pt>
                <c:pt idx="32">
                  <c:v>102.958435542606</c:v>
                </c:pt>
                <c:pt idx="33">
                  <c:v>102.958435542606</c:v>
                </c:pt>
                <c:pt idx="34">
                  <c:v>102.958435542606</c:v>
                </c:pt>
                <c:pt idx="35">
                  <c:v>102.958435542606</c:v>
                </c:pt>
                <c:pt idx="36">
                  <c:v>102.958435542606</c:v>
                </c:pt>
                <c:pt idx="37">
                  <c:v>102.958435542606</c:v>
                </c:pt>
                <c:pt idx="38">
                  <c:v>102.958435542606</c:v>
                </c:pt>
                <c:pt idx="39">
                  <c:v>102.958435542606</c:v>
                </c:pt>
                <c:pt idx="40">
                  <c:v>102.958435542606</c:v>
                </c:pt>
                <c:pt idx="41">
                  <c:v>102.958435542606</c:v>
                </c:pt>
                <c:pt idx="42">
                  <c:v>102.958435542606</c:v>
                </c:pt>
                <c:pt idx="43">
                  <c:v>102.958435542606</c:v>
                </c:pt>
                <c:pt idx="44">
                  <c:v>102.958435542606</c:v>
                </c:pt>
                <c:pt idx="45">
                  <c:v>102.958435542606</c:v>
                </c:pt>
                <c:pt idx="46">
                  <c:v>102.958435542606</c:v>
                </c:pt>
                <c:pt idx="47">
                  <c:v>102.958435542606</c:v>
                </c:pt>
                <c:pt idx="48">
                  <c:v>102.958435542606</c:v>
                </c:pt>
                <c:pt idx="49">
                  <c:v>102.958435542606</c:v>
                </c:pt>
                <c:pt idx="50">
                  <c:v>102.958435542606</c:v>
                </c:pt>
                <c:pt idx="51">
                  <c:v>102.958435542606</c:v>
                </c:pt>
                <c:pt idx="52">
                  <c:v>102.958435542606</c:v>
                </c:pt>
                <c:pt idx="53">
                  <c:v>102.958435542606</c:v>
                </c:pt>
                <c:pt idx="54">
                  <c:v>102.958435542606</c:v>
                </c:pt>
                <c:pt idx="55">
                  <c:v>102.958435542606</c:v>
                </c:pt>
                <c:pt idx="56">
                  <c:v>102.958435542606</c:v>
                </c:pt>
                <c:pt idx="57">
                  <c:v>102.958435542606</c:v>
                </c:pt>
                <c:pt idx="58">
                  <c:v>102.958435542606</c:v>
                </c:pt>
                <c:pt idx="59">
                  <c:v>102.958435542606</c:v>
                </c:pt>
                <c:pt idx="60">
                  <c:v>102.958435542606</c:v>
                </c:pt>
                <c:pt idx="61">
                  <c:v>102.958435542606</c:v>
                </c:pt>
                <c:pt idx="62">
                  <c:v>102.958435542606</c:v>
                </c:pt>
                <c:pt idx="63">
                  <c:v>102.958435542606</c:v>
                </c:pt>
                <c:pt idx="64">
                  <c:v>102.958435542606</c:v>
                </c:pt>
                <c:pt idx="65">
                  <c:v>102.958435542606</c:v>
                </c:pt>
                <c:pt idx="66">
                  <c:v>102.958435542606</c:v>
                </c:pt>
                <c:pt idx="67">
                  <c:v>102.958435542606</c:v>
                </c:pt>
                <c:pt idx="68">
                  <c:v>102.958435542606</c:v>
                </c:pt>
                <c:pt idx="69">
                  <c:v>102.958435542606</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numCache>
            </c:numRef>
          </c:val>
          <c:smooth val="0"/>
        </c:ser>
        <c:ser>
          <c:idx val="3"/>
          <c:order val="3"/>
          <c:tx>
            <c:strRef>
              <c:f>战斗模拟!$AB$43</c:f>
              <c:strCache>
                <c:ptCount val="1"/>
                <c:pt idx="0">
                  <c:v>总伤害</c:v>
                </c:pt>
              </c:strCache>
            </c:strRef>
          </c:tx>
          <c:spPr>
            <a:ln w="38100" cap="rnd">
              <a:solidFill>
                <a:srgbClr val="FF0000"/>
              </a:solidFill>
              <a:round/>
            </a:ln>
            <a:effectLst/>
          </c:spPr>
          <c:marker>
            <c:symbol val="none"/>
          </c:marker>
          <c:dLbls>
            <c:delete val="1"/>
          </c:dLbls>
          <c:cat>
            <c:numRef>
              <c:f>[0]战斗模拟!坐标轴</c:f>
              <c:numCache>
                <c:formatCode>General</c:formatCode>
                <c:ptCount val="215"/>
                <c:pt idx="0">
                  <c:v>0.01</c:v>
                </c:pt>
                <c:pt idx="1">
                  <c:v>0.5</c:v>
                </c:pt>
                <c:pt idx="2">
                  <c:v>1</c:v>
                </c:pt>
                <c:pt idx="3">
                  <c:v>1.5</c:v>
                </c:pt>
                <c:pt idx="4">
                  <c:v>2</c:v>
                </c:pt>
                <c:pt idx="5">
                  <c:v>2.5</c:v>
                </c:pt>
                <c:pt idx="6">
                  <c:v>3</c:v>
                </c:pt>
                <c:pt idx="7">
                  <c:v>3.5</c:v>
                </c:pt>
                <c:pt idx="8">
                  <c:v>4</c:v>
                </c:pt>
                <c:pt idx="9">
                  <c:v>4.5</c:v>
                </c:pt>
                <c:pt idx="10">
                  <c:v>5</c:v>
                </c:pt>
                <c:pt idx="11">
                  <c:v>5.5</c:v>
                </c:pt>
                <c:pt idx="12">
                  <c:v>6</c:v>
                </c:pt>
                <c:pt idx="13">
                  <c:v>6.5</c:v>
                </c:pt>
                <c:pt idx="14">
                  <c:v>7</c:v>
                </c:pt>
                <c:pt idx="15">
                  <c:v>7.5</c:v>
                </c:pt>
                <c:pt idx="16">
                  <c:v>8</c:v>
                </c:pt>
                <c:pt idx="17">
                  <c:v>8.5</c:v>
                </c:pt>
                <c:pt idx="18">
                  <c:v>9</c:v>
                </c:pt>
                <c:pt idx="19">
                  <c:v>9.5</c:v>
                </c:pt>
                <c:pt idx="20">
                  <c:v>10</c:v>
                </c:pt>
                <c:pt idx="21">
                  <c:v>10.5</c:v>
                </c:pt>
                <c:pt idx="22">
                  <c:v>11</c:v>
                </c:pt>
                <c:pt idx="23">
                  <c:v>11.5</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20</c:v>
                </c:pt>
                <c:pt idx="41">
                  <c:v>20.5</c:v>
                </c:pt>
                <c:pt idx="42">
                  <c:v>21</c:v>
                </c:pt>
                <c:pt idx="43">
                  <c:v>21.5</c:v>
                </c:pt>
                <c:pt idx="44">
                  <c:v>22</c:v>
                </c:pt>
                <c:pt idx="45">
                  <c:v>22.5</c:v>
                </c:pt>
                <c:pt idx="46">
                  <c:v>23</c:v>
                </c:pt>
                <c:pt idx="47">
                  <c:v>23.5</c:v>
                </c:pt>
                <c:pt idx="48">
                  <c:v>24</c:v>
                </c:pt>
                <c:pt idx="49">
                  <c:v>24.5</c:v>
                </c:pt>
                <c:pt idx="50">
                  <c:v>25</c:v>
                </c:pt>
                <c:pt idx="51">
                  <c:v>25.5</c:v>
                </c:pt>
                <c:pt idx="52">
                  <c:v>26</c:v>
                </c:pt>
                <c:pt idx="53">
                  <c:v>26.5</c:v>
                </c:pt>
                <c:pt idx="54">
                  <c:v>27</c:v>
                </c:pt>
                <c:pt idx="55">
                  <c:v>27.5</c:v>
                </c:pt>
                <c:pt idx="56">
                  <c:v>28</c:v>
                </c:pt>
                <c:pt idx="57">
                  <c:v>28.5</c:v>
                </c:pt>
                <c:pt idx="58">
                  <c:v>29</c:v>
                </c:pt>
                <c:pt idx="59">
                  <c:v>29.5</c:v>
                </c:pt>
                <c:pt idx="60">
                  <c:v>30</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40</c:v>
                </c:pt>
                <c:pt idx="81">
                  <c:v>40.5</c:v>
                </c:pt>
                <c:pt idx="82">
                  <c:v>41</c:v>
                </c:pt>
                <c:pt idx="83">
                  <c:v>41.5</c:v>
                </c:pt>
                <c:pt idx="84">
                  <c:v>42</c:v>
                </c:pt>
                <c:pt idx="85">
                  <c:v>42.5</c:v>
                </c:pt>
                <c:pt idx="86">
                  <c:v>43</c:v>
                </c:pt>
                <c:pt idx="87">
                  <c:v>43.5</c:v>
                </c:pt>
                <c:pt idx="88">
                  <c:v>44</c:v>
                </c:pt>
                <c:pt idx="89">
                  <c:v>44.5</c:v>
                </c:pt>
                <c:pt idx="90">
                  <c:v>45</c:v>
                </c:pt>
                <c:pt idx="91">
                  <c:v>45.5</c:v>
                </c:pt>
                <c:pt idx="92">
                  <c:v>46</c:v>
                </c:pt>
                <c:pt idx="93">
                  <c:v>46.5</c:v>
                </c:pt>
                <c:pt idx="94">
                  <c:v>47</c:v>
                </c:pt>
                <c:pt idx="95">
                  <c:v>47.5</c:v>
                </c:pt>
                <c:pt idx="96">
                  <c:v>48</c:v>
                </c:pt>
                <c:pt idx="97">
                  <c:v>48.5</c:v>
                </c:pt>
                <c:pt idx="98">
                  <c:v>49</c:v>
                </c:pt>
                <c:pt idx="99">
                  <c:v>49.5</c:v>
                </c:pt>
                <c:pt idx="100">
                  <c:v>50</c:v>
                </c:pt>
                <c:pt idx="101">
                  <c:v>50.5</c:v>
                </c:pt>
                <c:pt idx="102">
                  <c:v>51</c:v>
                </c:pt>
                <c:pt idx="103">
                  <c:v>51.5</c:v>
                </c:pt>
                <c:pt idx="104">
                  <c:v>52</c:v>
                </c:pt>
                <c:pt idx="105">
                  <c:v>52.5</c:v>
                </c:pt>
                <c:pt idx="106">
                  <c:v>53</c:v>
                </c:pt>
                <c:pt idx="107">
                  <c:v>53.5</c:v>
                </c:pt>
                <c:pt idx="108">
                  <c:v>54</c:v>
                </c:pt>
                <c:pt idx="109">
                  <c:v>54.5</c:v>
                </c:pt>
                <c:pt idx="110">
                  <c:v>55</c:v>
                </c:pt>
                <c:pt idx="111">
                  <c:v>55.5</c:v>
                </c:pt>
                <c:pt idx="112">
                  <c:v>56</c:v>
                </c:pt>
                <c:pt idx="113">
                  <c:v>56.5</c:v>
                </c:pt>
                <c:pt idx="114">
                  <c:v>57</c:v>
                </c:pt>
                <c:pt idx="115">
                  <c:v>57.5</c:v>
                </c:pt>
                <c:pt idx="116">
                  <c:v>58</c:v>
                </c:pt>
                <c:pt idx="117">
                  <c:v>58.5</c:v>
                </c:pt>
                <c:pt idx="118">
                  <c:v>59</c:v>
                </c:pt>
                <c:pt idx="119">
                  <c:v>59.5</c:v>
                </c:pt>
                <c:pt idx="120">
                  <c:v>60</c:v>
                </c:pt>
                <c:pt idx="121">
                  <c:v>60.5</c:v>
                </c:pt>
                <c:pt idx="122">
                  <c:v>61</c:v>
                </c:pt>
                <c:pt idx="123">
                  <c:v>61.5</c:v>
                </c:pt>
                <c:pt idx="124">
                  <c:v>62</c:v>
                </c:pt>
                <c:pt idx="125">
                  <c:v>62.5</c:v>
                </c:pt>
                <c:pt idx="126">
                  <c:v>63</c:v>
                </c:pt>
                <c:pt idx="127">
                  <c:v>63.5</c:v>
                </c:pt>
                <c:pt idx="128">
                  <c:v>64</c:v>
                </c:pt>
                <c:pt idx="129">
                  <c:v>64.5</c:v>
                </c:pt>
                <c:pt idx="130">
                  <c:v>65</c:v>
                </c:pt>
                <c:pt idx="131">
                  <c:v>65.5</c:v>
                </c:pt>
                <c:pt idx="132">
                  <c:v>66</c:v>
                </c:pt>
                <c:pt idx="133">
                  <c:v>66.5</c:v>
                </c:pt>
                <c:pt idx="134">
                  <c:v>67</c:v>
                </c:pt>
                <c:pt idx="135">
                  <c:v>67.5</c:v>
                </c:pt>
                <c:pt idx="136">
                  <c:v>68</c:v>
                </c:pt>
                <c:pt idx="137">
                  <c:v>68.5</c:v>
                </c:pt>
                <c:pt idx="138">
                  <c:v>69</c:v>
                </c:pt>
                <c:pt idx="139">
                  <c:v>69.5</c:v>
                </c:pt>
                <c:pt idx="140">
                  <c:v>70</c:v>
                </c:pt>
                <c:pt idx="141">
                  <c:v>70.5</c:v>
                </c:pt>
                <c:pt idx="142">
                  <c:v>71</c:v>
                </c:pt>
                <c:pt idx="143">
                  <c:v>71.5</c:v>
                </c:pt>
                <c:pt idx="144">
                  <c:v>72</c:v>
                </c:pt>
                <c:pt idx="145">
                  <c:v>72.5</c:v>
                </c:pt>
                <c:pt idx="146">
                  <c:v>73</c:v>
                </c:pt>
                <c:pt idx="147">
                  <c:v>73.5</c:v>
                </c:pt>
                <c:pt idx="148">
                  <c:v>74</c:v>
                </c:pt>
                <c:pt idx="149">
                  <c:v>74.5</c:v>
                </c:pt>
                <c:pt idx="150">
                  <c:v>75</c:v>
                </c:pt>
                <c:pt idx="151">
                  <c:v>75.5</c:v>
                </c:pt>
                <c:pt idx="152">
                  <c:v>76</c:v>
                </c:pt>
                <c:pt idx="153">
                  <c:v>76.5</c:v>
                </c:pt>
                <c:pt idx="154">
                  <c:v>77</c:v>
                </c:pt>
                <c:pt idx="155">
                  <c:v>77.5</c:v>
                </c:pt>
                <c:pt idx="156">
                  <c:v>78</c:v>
                </c:pt>
                <c:pt idx="157">
                  <c:v>78.5</c:v>
                </c:pt>
                <c:pt idx="158">
                  <c:v>79</c:v>
                </c:pt>
                <c:pt idx="159">
                  <c:v>79.5</c:v>
                </c:pt>
                <c:pt idx="160">
                  <c:v>80</c:v>
                </c:pt>
                <c:pt idx="161">
                  <c:v>80.5</c:v>
                </c:pt>
                <c:pt idx="162">
                  <c:v>81</c:v>
                </c:pt>
                <c:pt idx="163">
                  <c:v>81.5</c:v>
                </c:pt>
                <c:pt idx="164">
                  <c:v>82</c:v>
                </c:pt>
                <c:pt idx="165">
                  <c:v>82.5</c:v>
                </c:pt>
                <c:pt idx="166">
                  <c:v>83</c:v>
                </c:pt>
                <c:pt idx="167">
                  <c:v>83.5</c:v>
                </c:pt>
                <c:pt idx="168">
                  <c:v>84</c:v>
                </c:pt>
                <c:pt idx="169">
                  <c:v>84.5</c:v>
                </c:pt>
                <c:pt idx="170">
                  <c:v>85</c:v>
                </c:pt>
                <c:pt idx="171">
                  <c:v>85.5</c:v>
                </c:pt>
                <c:pt idx="172">
                  <c:v>86</c:v>
                </c:pt>
                <c:pt idx="173">
                  <c:v>86.5</c:v>
                </c:pt>
                <c:pt idx="174">
                  <c:v>87</c:v>
                </c:pt>
                <c:pt idx="175">
                  <c:v>87.5</c:v>
                </c:pt>
                <c:pt idx="176">
                  <c:v>88</c:v>
                </c:pt>
                <c:pt idx="177">
                  <c:v>88.5</c:v>
                </c:pt>
                <c:pt idx="178">
                  <c:v>89</c:v>
                </c:pt>
                <c:pt idx="179">
                  <c:v>89.5</c:v>
                </c:pt>
                <c:pt idx="180">
                  <c:v>90</c:v>
                </c:pt>
                <c:pt idx="181">
                  <c:v>90.5</c:v>
                </c:pt>
                <c:pt idx="182">
                  <c:v>91</c:v>
                </c:pt>
                <c:pt idx="183">
                  <c:v>91.5</c:v>
                </c:pt>
                <c:pt idx="184">
                  <c:v>92</c:v>
                </c:pt>
                <c:pt idx="185">
                  <c:v>92.5</c:v>
                </c:pt>
                <c:pt idx="186">
                  <c:v>93</c:v>
                </c:pt>
                <c:pt idx="187">
                  <c:v>93.5</c:v>
                </c:pt>
                <c:pt idx="188">
                  <c:v>94</c:v>
                </c:pt>
                <c:pt idx="189">
                  <c:v>94.5</c:v>
                </c:pt>
                <c:pt idx="190">
                  <c:v>95</c:v>
                </c:pt>
                <c:pt idx="191">
                  <c:v>95.5</c:v>
                </c:pt>
                <c:pt idx="192">
                  <c:v>96</c:v>
                </c:pt>
                <c:pt idx="193">
                  <c:v>96.5</c:v>
                </c:pt>
                <c:pt idx="194">
                  <c:v>97</c:v>
                </c:pt>
                <c:pt idx="195">
                  <c:v>97.5</c:v>
                </c:pt>
                <c:pt idx="196">
                  <c:v>98</c:v>
                </c:pt>
                <c:pt idx="197">
                  <c:v>98.5</c:v>
                </c:pt>
                <c:pt idx="198">
                  <c:v>99</c:v>
                </c:pt>
                <c:pt idx="199">
                  <c:v>99.5</c:v>
                </c:pt>
                <c:pt idx="200">
                  <c:v>100</c:v>
                </c:pt>
                <c:pt idx="201">
                  <c:v>100.5</c:v>
                </c:pt>
                <c:pt idx="202">
                  <c:v>101</c:v>
                </c:pt>
                <c:pt idx="203">
                  <c:v>101.5</c:v>
                </c:pt>
                <c:pt idx="204">
                  <c:v>102</c:v>
                </c:pt>
                <c:pt idx="205">
                  <c:v>102.5</c:v>
                </c:pt>
                <c:pt idx="206">
                  <c:v>103</c:v>
                </c:pt>
                <c:pt idx="207">
                  <c:v>103.5</c:v>
                </c:pt>
                <c:pt idx="208">
                  <c:v>104</c:v>
                </c:pt>
                <c:pt idx="209">
                  <c:v>104.5</c:v>
                </c:pt>
                <c:pt idx="210">
                  <c:v>105</c:v>
                </c:pt>
                <c:pt idx="211">
                  <c:v>105.5</c:v>
                </c:pt>
                <c:pt idx="212">
                  <c:v>106</c:v>
                </c:pt>
                <c:pt idx="213">
                  <c:v>106.5</c:v>
                </c:pt>
                <c:pt idx="214">
                  <c:v>107</c:v>
                </c:pt>
              </c:numCache>
            </c:numRef>
          </c:cat>
          <c:val>
            <c:numRef>
              <c:f>[0]战斗模拟!数据4</c:f>
              <c:numCache>
                <c:formatCode>General</c:formatCode>
                <c:ptCount val="216"/>
                <c:pt idx="0">
                  <c:v>0</c:v>
                </c:pt>
                <c:pt idx="1">
                  <c:v>102.958435542606</c:v>
                </c:pt>
                <c:pt idx="2">
                  <c:v>102.958435542606</c:v>
                </c:pt>
                <c:pt idx="3">
                  <c:v>102.958435542606</c:v>
                </c:pt>
                <c:pt idx="4">
                  <c:v>102.958435542606</c:v>
                </c:pt>
                <c:pt idx="5">
                  <c:v>102.958435542606</c:v>
                </c:pt>
                <c:pt idx="6">
                  <c:v>102.958435542606</c:v>
                </c:pt>
                <c:pt idx="7">
                  <c:v>102.958435542606</c:v>
                </c:pt>
                <c:pt idx="8">
                  <c:v>102.958435542606</c:v>
                </c:pt>
                <c:pt idx="9">
                  <c:v>102.958435542606</c:v>
                </c:pt>
                <c:pt idx="10">
                  <c:v>102.958435542606</c:v>
                </c:pt>
                <c:pt idx="11">
                  <c:v>102.958435542606</c:v>
                </c:pt>
                <c:pt idx="12">
                  <c:v>102.958435542606</c:v>
                </c:pt>
                <c:pt idx="13">
                  <c:v>102.958435542606</c:v>
                </c:pt>
                <c:pt idx="14">
                  <c:v>102.958435542606</c:v>
                </c:pt>
                <c:pt idx="15">
                  <c:v>102.958435542606</c:v>
                </c:pt>
                <c:pt idx="16">
                  <c:v>102.958435542606</c:v>
                </c:pt>
                <c:pt idx="17">
                  <c:v>102.958435542606</c:v>
                </c:pt>
                <c:pt idx="18">
                  <c:v>102.958435542606</c:v>
                </c:pt>
                <c:pt idx="19">
                  <c:v>102.958435542606</c:v>
                </c:pt>
                <c:pt idx="20">
                  <c:v>102.958435542606</c:v>
                </c:pt>
                <c:pt idx="21">
                  <c:v>102.958435542606</c:v>
                </c:pt>
                <c:pt idx="22">
                  <c:v>102.958435542606</c:v>
                </c:pt>
                <c:pt idx="23">
                  <c:v>102.958435542606</c:v>
                </c:pt>
                <c:pt idx="24">
                  <c:v>102.958435542606</c:v>
                </c:pt>
                <c:pt idx="25">
                  <c:v>102.958435542606</c:v>
                </c:pt>
                <c:pt idx="26">
                  <c:v>102.958435542606</c:v>
                </c:pt>
                <c:pt idx="27">
                  <c:v>102.958435542606</c:v>
                </c:pt>
                <c:pt idx="28">
                  <c:v>102.958435542606</c:v>
                </c:pt>
                <c:pt idx="29">
                  <c:v>102.958435542606</c:v>
                </c:pt>
                <c:pt idx="30">
                  <c:v>102.958435542608</c:v>
                </c:pt>
                <c:pt idx="31">
                  <c:v>102.958435542621</c:v>
                </c:pt>
                <c:pt idx="32">
                  <c:v>102.958435542723</c:v>
                </c:pt>
                <c:pt idx="33">
                  <c:v>102.958435543383</c:v>
                </c:pt>
                <c:pt idx="34">
                  <c:v>102.958435546963</c:v>
                </c:pt>
                <c:pt idx="35">
                  <c:v>102.958435563634</c:v>
                </c:pt>
                <c:pt idx="36">
                  <c:v>102.958435631449</c:v>
                </c:pt>
                <c:pt idx="37">
                  <c:v>102.958435876055</c:v>
                </c:pt>
                <c:pt idx="38">
                  <c:v>102.958436668497</c:v>
                </c:pt>
                <c:pt idx="39">
                  <c:v>102.958439000355</c:v>
                </c:pt>
                <c:pt idx="40">
                  <c:v>102.958445294496</c:v>
                </c:pt>
                <c:pt idx="41">
                  <c:v>102.958461013019</c:v>
                </c:pt>
                <c:pt idx="42">
                  <c:v>102.958497607852</c:v>
                </c:pt>
                <c:pt idx="43">
                  <c:v>102.958577566618</c:v>
                </c:pt>
                <c:pt idx="44">
                  <c:v>102.958742505287</c:v>
                </c:pt>
                <c:pt idx="45">
                  <c:v>102.959065407876</c:v>
                </c:pt>
                <c:pt idx="46">
                  <c:v>102.959668167849</c:v>
                </c:pt>
                <c:pt idx="47">
                  <c:v>102.960745508764</c:v>
                </c:pt>
                <c:pt idx="48">
                  <c:v>102.962596132775</c:v>
                </c:pt>
                <c:pt idx="49">
                  <c:v>102.965661566559</c:v>
                </c:pt>
                <c:pt idx="50">
                  <c:v>102.970572670445</c:v>
                </c:pt>
                <c:pt idx="51">
                  <c:v>102.978203193306</c:v>
                </c:pt>
                <c:pt idx="52">
                  <c:v>102.989729151047</c:v>
                </c:pt>
                <c:pt idx="53">
                  <c:v>103.006692242176</c:v>
                </c:pt>
                <c:pt idx="54">
                  <c:v>103.031065046409</c:v>
                </c:pt>
                <c:pt idx="55">
                  <c:v>103.065315425973</c:v>
                </c:pt>
                <c:pt idx="56">
                  <c:v>103.112467391485</c:v>
                </c:pt>
                <c:pt idx="57">
                  <c:v>103.176155714197</c:v>
                </c:pt>
                <c:pt idx="58">
                  <c:v>103.260671755551</c:v>
                </c:pt>
                <c:pt idx="59">
                  <c:v>103.370998320906</c:v>
                </c:pt>
                <c:pt idx="60">
                  <c:v>103.512831794159</c:v>
                </c:pt>
                <c:pt idx="61">
                  <c:v>103.692590335717</c:v>
                </c:pt>
                <c:pt idx="62">
                  <c:v>103.917407488436</c:v>
                </c:pt>
                <c:pt idx="63">
                  <c:v>104.195111097729</c:v>
                </c:pt>
                <c:pt idx="64">
                  <c:v>104.534187981143</c:v>
                </c:pt>
                <c:pt idx="65">
                  <c:v>104.943735254048</c:v>
                </c:pt>
                <c:pt idx="66">
                  <c:v>105.433399613688</c:v>
                </c:pt>
                <c:pt idx="67">
                  <c:v>106.013306193226</c:v>
                </c:pt>
                <c:pt idx="68">
                  <c:v>106.693978816554</c:v>
                </c:pt>
                <c:pt idx="69">
                  <c:v>107.486253615206</c:v>
                </c:pt>
                <c:pt idx="70">
                  <c:v>5.44275247432468</c:v>
                </c:pt>
                <c:pt idx="71">
                  <c:v>6.49153154793649</c:v>
                </c:pt>
                <c:pt idx="72">
                  <c:v>7.68537360233089</c:v>
                </c:pt>
                <c:pt idx="73">
                  <c:v>9.03543680127206</c:v>
                </c:pt>
                <c:pt idx="74">
                  <c:v>10.5527283820758</c:v>
                </c:pt>
                <c:pt idx="75">
                  <c:v>12.2480178674197</c:v>
                </c:pt>
                <c:pt idx="76">
                  <c:v>14.131755445953</c:v>
                </c:pt>
                <c:pt idx="77">
                  <c:v>16.2139964785518</c:v>
                </c:pt>
                <c:pt idx="78">
                  <c:v>18.5043328708534</c:v>
                </c:pt>
                <c:pt idx="79">
                  <c:v>21.01183184547</c:v>
                </c:pt>
                <c:pt idx="80">
                  <c:v>23.7449824538505</c:v>
                </c:pt>
                <c:pt idx="81">
                  <c:v>26.7116499916134</c:v>
                </c:pt>
                <c:pt idx="82">
                  <c:v>27.6118279480999</c:v>
                </c:pt>
                <c:pt idx="83">
                  <c:v>28.2010263060121</c:v>
                </c:pt>
                <c:pt idx="84">
                  <c:v>28.8350110668535</c:v>
                </c:pt>
                <c:pt idx="85">
                  <c:v>29.5149984858499</c:v>
                </c:pt>
                <c:pt idx="86">
                  <c:v>30.2421119590484</c:v>
                </c:pt>
                <c:pt idx="87">
                  <c:v>31.0173812565019</c:v>
                </c:pt>
                <c:pt idx="88">
                  <c:v>31.8417424181823</c:v>
                </c:pt>
                <c:pt idx="89">
                  <c:v>32.7160382317437</c:v>
                </c:pt>
                <c:pt idx="90">
                  <c:v>33.6410192140491</c:v>
                </c:pt>
                <c:pt idx="91">
                  <c:v>34.6173450224664</c:v>
                </c:pt>
                <c:pt idx="92">
                  <c:v>35.6455862269562</c:v>
                </c:pt>
                <c:pt idx="93">
                  <c:v>36.726226379614</c:v>
                </c:pt>
                <c:pt idx="94">
                  <c:v>37.8596643243131</c:v>
                </c:pt>
                <c:pt idx="95">
                  <c:v>39.046216695198</c:v>
                </c:pt>
                <c:pt idx="96">
                  <c:v>40.2861205588232</c:v>
                </c:pt>
                <c:pt idx="97">
                  <c:v>41.5795361605636</c:v>
                </c:pt>
                <c:pt idx="98">
                  <c:v>42.9265497414475</c:v>
                </c:pt>
                <c:pt idx="99">
                  <c:v>44.3271763966897</c:v>
                </c:pt>
                <c:pt idx="100">
                  <c:v>45.7813629518938</c:v>
                </c:pt>
                <c:pt idx="101">
                  <c:v>47.2889908371162</c:v>
                </c:pt>
                <c:pt idx="102">
                  <c:v>48.8498789427328</c:v>
                </c:pt>
                <c:pt idx="103">
                  <c:v>50.4637864443337</c:v>
                </c:pt>
                <c:pt idx="104">
                  <c:v>52.1304155867024</c:v>
                </c:pt>
                <c:pt idx="105">
                  <c:v>53.8494144193508</c:v>
                </c:pt>
                <c:pt idx="106">
                  <c:v>55.6203794781018</c:v>
                </c:pt>
                <c:pt idx="107">
                  <c:v>57.4428584088798</c:v>
                </c:pt>
                <c:pt idx="108">
                  <c:v>59.3163525312237</c:v>
                </c:pt>
                <c:pt idx="109">
                  <c:v>61.2403193401069</c:v>
                </c:pt>
                <c:pt idx="110">
                  <c:v>63.2141749454843</c:v>
                </c:pt>
                <c:pt idx="111">
                  <c:v>65.2372964496088</c:v>
                </c:pt>
                <c:pt idx="112">
                  <c:v>67.3090242626104</c:v>
                </c:pt>
                <c:pt idx="113">
                  <c:v>69.4286643571411</c:v>
                </c:pt>
                <c:pt idx="114">
                  <c:v>71.5954904630742</c:v>
                </c:pt>
                <c:pt idx="115">
                  <c:v>73.8087462033487</c:v>
                </c:pt>
                <c:pt idx="116">
                  <c:v>76.0676471720721</c:v>
                </c:pt>
                <c:pt idx="117">
                  <c:v>78.3713829559701</c:v>
                </c:pt>
                <c:pt idx="118">
                  <c:v>80.719119100204</c:v>
                </c:pt>
                <c:pt idx="119">
                  <c:v>83.1099990194903</c:v>
                </c:pt>
                <c:pt idx="120">
                  <c:v>85.5201615510804</c:v>
                </c:pt>
                <c:pt idx="121">
                  <c:v>87.9133715561604</c:v>
                </c:pt>
                <c:pt idx="122">
                  <c:v>90.28166073013</c:v>
                </c:pt>
                <c:pt idx="123">
                  <c:v>92.6171405764191</c:v>
                </c:pt>
                <c:pt idx="124">
                  <c:v>94.9118824515481</c:v>
                </c:pt>
                <c:pt idx="125">
                  <c:v>97.1579657757929</c:v>
                </c:pt>
                <c:pt idx="126">
                  <c:v>99.3475273635539</c:v>
                </c:pt>
                <c:pt idx="127">
                  <c:v>101.472811394386</c:v>
                </c:pt>
                <c:pt idx="128">
                  <c:v>103.526219525066</c:v>
                </c:pt>
                <c:pt idx="129">
                  <c:v>105.500360629991</c:v>
                </c:pt>
                <c:pt idx="130">
                  <c:v>107.388099651968</c:v>
                </c:pt>
                <c:pt idx="131">
                  <c:v>109.182605048227</c:v>
                </c:pt>
                <c:pt idx="132">
                  <c:v>110.877394327295</c:v>
                </c:pt>
                <c:pt idx="133">
                  <c:v>112.466377191072</c:v>
                </c:pt>
                <c:pt idx="134">
                  <c:v>113.943895822699</c:v>
                </c:pt>
                <c:pt idx="135">
                  <c:v>115.304761894112</c:v>
                </c:pt>
                <c:pt idx="136">
                  <c:v>116.544289907065</c:v>
                </c:pt>
                <c:pt idx="137">
                  <c:v>117.658326526919</c:v>
                </c:pt>
                <c:pt idx="138">
                  <c:v>118.643275619016</c:v>
                </c:pt>
                <c:pt idx="139">
                  <c:v>119.496118751907</c:v>
                </c:pt>
                <c:pt idx="140">
                  <c:v>120.214430989202</c:v>
                </c:pt>
                <c:pt idx="141">
                  <c:v>120.796391851225</c:v>
                </c:pt>
                <c:pt idx="142">
                  <c:v>121.240791388048</c:v>
                </c:pt>
                <c:pt idx="143">
                  <c:v>121.54703136573</c:v>
                </c:pt>
                <c:pt idx="144">
                  <c:v>121.715121626719</c:v>
                </c:pt>
                <c:pt idx="145">
                  <c:v>121.745671742423</c:v>
                </c:pt>
                <c:pt idx="146">
                  <c:v>121.639878130018</c:v>
                </c:pt>
                <c:pt idx="147">
                  <c:v>121.399506855799</c:v>
                </c:pt>
                <c:pt idx="148">
                  <c:v>121.026872393167</c:v>
                </c:pt>
                <c:pt idx="149">
                  <c:v>120.524812643922</c:v>
                </c:pt>
                <c:pt idx="150">
                  <c:v>119.896660566567</c:v>
                </c:pt>
                <c:pt idx="151">
                  <c:v>119.146212784364</c:v>
                </c:pt>
                <c:pt idx="152">
                  <c:v>118.277695568663</c:v>
                </c:pt>
                <c:pt idx="153">
                  <c:v>117.295728609521</c:v>
                </c:pt>
                <c:pt idx="154">
                  <c:v>116.205286995724</c:v>
                </c:pt>
                <c:pt idx="155">
                  <c:v>115.011661830255</c:v>
                </c:pt>
                <c:pt idx="156">
                  <c:v>113.720419905106</c:v>
                </c:pt>
                <c:pt idx="157">
                  <c:v>112.337362851616</c:v>
                </c:pt>
                <c:pt idx="158">
                  <c:v>110.868486169389</c:v>
                </c:pt>
                <c:pt idx="159">
                  <c:v>109.319938519056</c:v>
                </c:pt>
                <c:pt idx="160">
                  <c:v>107.697981642006</c:v>
                </c:pt>
                <c:pt idx="161">
                  <c:v>106.008951244426</c:v>
                </c:pt>
                <c:pt idx="162">
                  <c:v>104.259219154145</c:v>
                </c:pt>
                <c:pt idx="163">
                  <c:v>102.455157027492</c:v>
                </c:pt>
                <c:pt idx="164">
                  <c:v>100.603101850296</c:v>
                </c:pt>
                <c:pt idx="165">
                  <c:v>98.709323442874</c:v>
                </c:pt>
                <c:pt idx="166">
                  <c:v>96.7799941440186</c:v>
                </c:pt>
                <c:pt idx="167">
                  <c:v>94.8211608141669</c:v>
                </c:pt>
                <c:pt idx="168">
                  <c:v>92.8387192635763</c:v>
                </c:pt>
                <c:pt idx="169">
                  <c:v>90.8383911780508</c:v>
                </c:pt>
                <c:pt idx="170">
                  <c:v>88.8257035828757</c:v>
                </c:pt>
                <c:pt idx="171">
                  <c:v>86.8059708555666</c:v>
                </c:pt>
                <c:pt idx="172">
                  <c:v>84.7842792701062</c:v>
                </c:pt>
                <c:pt idx="173">
                  <c:v>82.7654740297901</c:v>
                </c:pt>
                <c:pt idx="174">
                  <c:v>80.7541487228201</c:v>
                </c:pt>
                <c:pt idx="175">
                  <c:v>78.7546371144968</c:v>
                </c:pt>
                <c:pt idx="176">
                  <c:v>76.7710071723517</c:v>
                </c:pt>
                <c:pt idx="177">
                  <c:v>74.8070572058382</c:v>
                </c:pt>
                <c:pt idx="178">
                  <c:v>72.8663139902425</c:v>
                </c:pt>
                <c:pt idx="179">
                  <c:v>70.9520327352068</c:v>
                </c:pt>
                <c:pt idx="180">
                  <c:v>69.0671987515657</c:v>
                </c:pt>
                <c:pt idx="181">
                  <c:v>67.2145306659315</c:v>
                </c:pt>
                <c:pt idx="182">
                  <c:v>65.3964850304677</c:v>
                </c:pt>
                <c:pt idx="183">
                  <c:v>63.6152621753461</c:v>
                </c:pt>
                <c:pt idx="184">
                  <c:v>61.8728131533065</c:v>
                </c:pt>
                <c:pt idx="185">
                  <c:v>60.1708476292926</c:v>
                </c:pt>
                <c:pt idx="186">
                  <c:v>58.5108425731089</c:v>
                </c:pt>
                <c:pt idx="187">
                  <c:v>56.894051619206</c:v>
                </c:pt>
                <c:pt idx="188">
                  <c:v>55.3215149648356</c:v>
                </c:pt>
                <c:pt idx="189">
                  <c:v>53.7940696857117</c:v>
                </c:pt>
                <c:pt idx="190">
                  <c:v>52.3123603567695</c:v>
                </c:pt>
                <c:pt idx="191">
                  <c:v>50.8768498744472</c:v>
                </c:pt>
                <c:pt idx="192">
                  <c:v>49.4878303859459</c:v>
                </c:pt>
                <c:pt idx="193">
                  <c:v>48.1454342400121</c:v>
                </c:pt>
                <c:pt idx="194">
                  <c:v>46.8496448827824</c:v>
                </c:pt>
                <c:pt idx="195">
                  <c:v>45.6003076310268</c:v>
                </c:pt>
                <c:pt idx="196">
                  <c:v>44.397140263619</c:v>
                </c:pt>
                <c:pt idx="197">
                  <c:v>43.2397433801722</c:v>
                </c:pt>
                <c:pt idx="198">
                  <c:v>42.1276104834343</c:v>
                </c:pt>
                <c:pt idx="199">
                  <c:v>41.0601377492061</c:v>
                </c:pt>
                <c:pt idx="200">
                  <c:v>40.036633454176</c:v>
                </c:pt>
                <c:pt idx="201">
                  <c:v>39.0563270381522</c:v>
                </c:pt>
                <c:pt idx="202">
                  <c:v>38.1183777827014</c:v>
                </c:pt>
                <c:pt idx="203">
                  <c:v>37.2218830931808</c:v>
                </c:pt>
                <c:pt idx="204">
                  <c:v>36.3658863755855</c:v>
                </c:pt>
                <c:pt idx="205">
                  <c:v>35.5493845035463</c:v>
                </c:pt>
                <c:pt idx="206">
                  <c:v>34.7713348742349</c:v>
                </c:pt>
                <c:pt idx="207">
                  <c:v>34.0306620548867</c:v>
                </c:pt>
                <c:pt idx="208">
                  <c:v>33.3262640241738</c:v>
                </c:pt>
                <c:pt idx="209">
                  <c:v>32.6570180147893</c:v>
                </c:pt>
                <c:pt idx="210">
                  <c:v>32.0217859653724</c:v>
                </c:pt>
                <c:pt idx="211">
                  <c:v>31.4194195913474</c:v>
                </c:pt>
                <c:pt idx="212">
                  <c:v>30.8487650854137</c:v>
                </c:pt>
                <c:pt idx="213">
                  <c:v>30.3086674593296</c:v>
                </c:pt>
                <c:pt idx="214">
                  <c:v>29.7979745393237</c:v>
                </c:pt>
                <c:pt idx="215">
                  <c:v>29.3155406279725</c:v>
                </c:pt>
              </c:numCache>
            </c:numRef>
          </c:val>
          <c:smooth val="0"/>
        </c:ser>
        <c:dLbls>
          <c:showLegendKey val="0"/>
          <c:showVal val="0"/>
          <c:showCatName val="0"/>
          <c:showSerName val="0"/>
          <c:showPercent val="0"/>
          <c:showBubbleSize val="0"/>
        </c:dLbls>
        <c:marker val="0"/>
        <c:smooth val="0"/>
        <c:axId val="246391731"/>
        <c:axId val="414499046"/>
      </c:lineChart>
      <c:dateAx>
        <c:axId val="246391731"/>
        <c:scaling>
          <c:orientation val="minMax"/>
        </c:scaling>
        <c:delete val="0"/>
        <c:axPos val="b"/>
        <c:numFmt formatCode="#,##0.0_);[Red]\(#,##0.0\)"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0" vertOverflow="ellipsis" vert="horz" wrap="square" anchor="ctr" anchorCtr="1" forceAA="0"/>
          <a:lstStyle/>
          <a:p>
            <a:pPr>
              <a:defRPr lang="zh-CN" sz="900" b="0" i="0" u="none" strike="noStrike" kern="1200" baseline="0">
                <a:solidFill>
                  <a:schemeClr val="tx1">
                    <a:lumMod val="65000"/>
                    <a:lumOff val="35000"/>
                  </a:schemeClr>
                </a:solidFill>
                <a:latin typeface="+mn-lt"/>
                <a:ea typeface="+mn-ea"/>
                <a:cs typeface="+mn-cs"/>
              </a:defRPr>
            </a:pPr>
          </a:p>
        </c:txPr>
        <c:crossAx val="414499046"/>
        <c:crosses val="autoZero"/>
        <c:auto val="1"/>
        <c:lblAlgn val="ctr"/>
        <c:lblOffset val="100"/>
        <c:baseTimeUnit val="days"/>
      </c:dateAx>
      <c:valAx>
        <c:axId val="41449904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0" vertOverflow="ellipsis" vert="horz" wrap="square" anchor="ctr" anchorCtr="1"/>
          <a:lstStyle/>
          <a:p>
            <a:pPr>
              <a:defRPr lang="zh-CN" sz="900" b="0" i="0" u="none" strike="noStrike" kern="1200" baseline="0">
                <a:solidFill>
                  <a:schemeClr val="tx1">
                    <a:lumMod val="65000"/>
                    <a:lumOff val="35000"/>
                  </a:schemeClr>
                </a:solidFill>
                <a:latin typeface="+mn-lt"/>
                <a:ea typeface="+mn-ea"/>
                <a:cs typeface="+mn-cs"/>
              </a:defRPr>
            </a:pPr>
          </a:p>
        </c:txPr>
        <c:crossAx val="246391731"/>
        <c:crossesAt val="1"/>
        <c:crossBetween val="between"/>
      </c:valAx>
      <c:spPr>
        <a:noFill/>
        <a:ln>
          <a:noFill/>
        </a:ln>
        <a:effectLst/>
      </c:spPr>
    </c:plotArea>
    <c:legend>
      <c:legendPos val="b"/>
      <c:layout>
        <c:manualLayout>
          <c:xMode val="edge"/>
          <c:yMode val="edge"/>
          <c:x val="0.158263888888889"/>
          <c:y val="0.895138888888889"/>
        </c:manualLayout>
      </c:layout>
      <c:overlay val="0"/>
      <c:spPr>
        <a:noFill/>
        <a:ln>
          <a:noFill/>
        </a:ln>
        <a:effectLst/>
      </c:spPr>
      <c:txPr>
        <a:bodyPr rot="0" spcFirstLastPara="0" vertOverflow="ellipsis" vert="horz" wrap="square" anchor="ctr" anchorCtr="1"/>
        <a:lstStyle/>
        <a:p>
          <a:pPr>
            <a:defRPr lang="zh-CN" sz="900" b="0" i="0" u="none" strike="noStrike" kern="1200" baseline="0">
              <a:solidFill>
                <a:schemeClr val="tx1">
                  <a:lumMod val="65000"/>
                  <a:lumOff val="35000"/>
                </a:schemeClr>
              </a:solidFill>
              <a:latin typeface="+mn-lt"/>
              <a:ea typeface="+mn-ea"/>
              <a:cs typeface="+mn-cs"/>
            </a:defRPr>
          </a:pP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lang="zh-CN"/>
      </a:pP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0" vertOverflow="ellipsis" vert="horz" wrap="square" anchor="ctr" anchorCtr="1"/>
          <a:lstStyle/>
          <a:p>
            <a:pPr defTabSz="914400">
              <a:defRPr lang="zh-CN" sz="1400" b="0" i="0" u="none" strike="noStrike" kern="1200" spc="0" baseline="0">
                <a:solidFill>
                  <a:schemeClr val="tx1">
                    <a:lumMod val="65000"/>
                    <a:lumOff val="35000"/>
                  </a:schemeClr>
                </a:solidFill>
                <a:latin typeface="+mn-lt"/>
                <a:ea typeface="+mn-ea"/>
                <a:cs typeface="+mn-cs"/>
              </a:defRPr>
            </a:pPr>
            <a:r>
              <a:rPr altLang="en-US"/>
              <a:t>你的攻击命中情况分布</a:t>
            </a:r>
            <a:endParaRPr lang="en-US" altLang="zh-CN"/>
          </a:p>
        </c:rich>
      </c:tx>
      <c:layout/>
      <c:overlay val="0"/>
      <c:spPr>
        <a:noFill/>
        <a:ln>
          <a:noFill/>
        </a:ln>
        <a:effectLst/>
      </c:spPr>
    </c:title>
    <c:autoTitleDeleted val="0"/>
    <c:plotArea>
      <c:layout/>
      <c:pieChart>
        <c:varyColors val="1"/>
        <c:ser>
          <c:idx val="0"/>
          <c:order val="0"/>
          <c:spPr/>
          <c:explosion val="0"/>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Pt>
            <c:idx val="6"/>
            <c:bubble3D val="0"/>
            <c:spPr>
              <a:solidFill>
                <a:schemeClr val="accent1">
                  <a:lumMod val="60000"/>
                </a:schemeClr>
              </a:solidFill>
              <a:ln w="19050">
                <a:solidFill>
                  <a:schemeClr val="lt1"/>
                </a:solidFill>
              </a:ln>
              <a:effectLst/>
            </c:spPr>
          </c:dPt>
          <c:dPt>
            <c:idx val="7"/>
            <c:bubble3D val="0"/>
            <c:spPr>
              <a:solidFill>
                <a:schemeClr val="accent2">
                  <a:lumMod val="60000"/>
                </a:schemeClr>
              </a:solidFill>
              <a:ln w="19050">
                <a:solidFill>
                  <a:schemeClr val="lt1"/>
                </a:solidFill>
              </a:ln>
              <a:effectLst/>
            </c:spPr>
          </c:dPt>
          <c:dLbls>
            <c:delete val="1"/>
          </c:dLbls>
          <c:cat>
            <c:strRef>
              <c:f>战斗模拟!$T$61:$T$68</c:f>
              <c:strCache>
                <c:ptCount val="8"/>
                <c:pt idx="0">
                  <c:v>99.02%  未命中</c:v>
                </c:pt>
                <c:pt idx="1">
                  <c:v>0.00%   轻轻擦过</c:v>
                </c:pt>
                <c:pt idx="2">
                  <c:v>0.00%   擦过</c:v>
                </c:pt>
                <c:pt idx="3">
                  <c:v>0.00%   命中</c:v>
                </c:pt>
                <c:pt idx="4">
                  <c:v>0.00%   穿透</c:v>
                </c:pt>
                <c:pt idx="5">
                  <c:v>0.00%   强力一击</c:v>
                </c:pt>
                <c:pt idx="6">
                  <c:v>0.00%   完美一击</c:v>
                </c:pt>
                <c:pt idx="7">
                  <c:v>0.98%   致命一击</c:v>
                </c:pt>
              </c:strCache>
            </c:strRef>
          </c:cat>
          <c:val>
            <c:numRef>
              <c:f>战斗模拟!$V$61:$V$68</c:f>
              <c:numCache>
                <c:formatCode>General</c:formatCode>
                <c:ptCount val="8"/>
                <c:pt idx="0">
                  <c:v>0.990157356431834</c:v>
                </c:pt>
                <c:pt idx="1">
                  <c:v>0</c:v>
                </c:pt>
                <c:pt idx="2">
                  <c:v>0</c:v>
                </c:pt>
                <c:pt idx="3">
                  <c:v>0</c:v>
                </c:pt>
                <c:pt idx="4">
                  <c:v>0</c:v>
                </c:pt>
                <c:pt idx="5">
                  <c:v>0</c:v>
                </c:pt>
                <c:pt idx="6">
                  <c:v>0</c:v>
                </c:pt>
                <c:pt idx="7">
                  <c:v>0.00984264356816615</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0" vertOverflow="ellipsis" vert="horz" wrap="square" anchor="ctr" anchorCtr="1"/>
        <a:lstStyle/>
        <a:p>
          <a:pPr>
            <a:defRPr lang="zh-CN" sz="900" b="0" i="0" u="none" strike="noStrike" kern="1200" baseline="0">
              <a:solidFill>
                <a:schemeClr val="tx1">
                  <a:lumMod val="65000"/>
                  <a:lumOff val="35000"/>
                </a:schemeClr>
              </a:solidFill>
              <a:latin typeface="+mn-lt"/>
              <a:ea typeface="+mn-ea"/>
              <a:cs typeface="+mn-cs"/>
            </a:defRPr>
          </a:pP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lang="zh-CN"/>
      </a:pP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0" vertOverflow="ellipsis" vert="horz" wrap="square" anchor="ctr" anchorCtr="1"/>
          <a:lstStyle/>
          <a:p>
            <a:pPr defTabSz="914400">
              <a:defRPr lang="zh-CN" sz="1400" b="0" i="0" u="none" strike="noStrike" kern="1200" spc="0" baseline="0">
                <a:solidFill>
                  <a:schemeClr val="tx1">
                    <a:lumMod val="65000"/>
                    <a:lumOff val="35000"/>
                  </a:schemeClr>
                </a:solidFill>
                <a:latin typeface="+mn-lt"/>
                <a:ea typeface="+mn-ea"/>
                <a:cs typeface="+mn-cs"/>
              </a:defRPr>
            </a:pPr>
            <a:r>
              <a:t>目标炮台攻击命中情况分布</a:t>
            </a:r>
          </a:p>
        </c:rich>
      </c:tx>
      <c:layout/>
      <c:overlay val="0"/>
      <c:spPr>
        <a:noFill/>
        <a:ln>
          <a:noFill/>
        </a:ln>
        <a:effectLst/>
      </c:spPr>
    </c:title>
    <c:autoTitleDeleted val="0"/>
    <c:plotArea>
      <c:layout/>
      <c:pieChart>
        <c:varyColors val="1"/>
        <c:ser>
          <c:idx val="0"/>
          <c:order val="0"/>
          <c:spPr/>
          <c:explosion val="0"/>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Pt>
            <c:idx val="6"/>
            <c:bubble3D val="0"/>
            <c:spPr>
              <a:solidFill>
                <a:schemeClr val="accent1">
                  <a:lumMod val="60000"/>
                </a:schemeClr>
              </a:solidFill>
              <a:ln w="19050">
                <a:solidFill>
                  <a:schemeClr val="lt1"/>
                </a:solidFill>
              </a:ln>
              <a:effectLst/>
            </c:spPr>
          </c:dPt>
          <c:dPt>
            <c:idx val="7"/>
            <c:bubble3D val="0"/>
            <c:spPr>
              <a:solidFill>
                <a:schemeClr val="accent2">
                  <a:lumMod val="60000"/>
                </a:schemeClr>
              </a:solidFill>
              <a:ln w="19050">
                <a:solidFill>
                  <a:schemeClr val="lt1"/>
                </a:solidFill>
              </a:ln>
              <a:effectLst/>
            </c:spPr>
          </c:dPt>
          <c:dLbls>
            <c:delete val="1"/>
          </c:dLbls>
          <c:cat>
            <c:strRef>
              <c:f>战斗模拟!$U$13:$U$20</c:f>
              <c:strCache>
                <c:ptCount val="8"/>
                <c:pt idx="0">
                  <c:v>50.01%  未命中</c:v>
                </c:pt>
                <c:pt idx="1">
                  <c:v>9.00%   轻轻擦过</c:v>
                </c:pt>
                <c:pt idx="2">
                  <c:v>20.00%  擦过</c:v>
                </c:pt>
                <c:pt idx="3">
                  <c:v>19.99%  命中</c:v>
                </c:pt>
                <c:pt idx="4">
                  <c:v>0.00%   穿透</c:v>
                </c:pt>
                <c:pt idx="5">
                  <c:v>0.00%   强力一击</c:v>
                </c:pt>
                <c:pt idx="6">
                  <c:v>0.00%   完美一击</c:v>
                </c:pt>
                <c:pt idx="7">
                  <c:v>1.00%   致命一击</c:v>
                </c:pt>
              </c:strCache>
            </c:strRef>
          </c:cat>
          <c:val>
            <c:numRef>
              <c:f>战斗模拟!$W$13:$W$20</c:f>
              <c:numCache>
                <c:formatCode>General</c:formatCode>
                <c:ptCount val="8"/>
                <c:pt idx="0">
                  <c:v>0.500053476883835</c:v>
                </c:pt>
                <c:pt idx="1">
                  <c:v>0.09</c:v>
                </c:pt>
                <c:pt idx="2">
                  <c:v>0.2</c:v>
                </c:pt>
                <c:pt idx="3">
                  <c:v>0.199946523116165</c:v>
                </c:pt>
                <c:pt idx="4">
                  <c:v>0</c:v>
                </c:pt>
                <c:pt idx="5">
                  <c:v>0</c:v>
                </c:pt>
                <c:pt idx="6">
                  <c:v>0</c:v>
                </c:pt>
                <c:pt idx="7">
                  <c:v>0.01</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0" vertOverflow="ellipsis" vert="horz" wrap="square" anchor="ctr" anchorCtr="1"/>
        <a:lstStyle/>
        <a:p>
          <a:pPr>
            <a:defRPr lang="zh-CN" sz="900" b="0" i="0" u="none" strike="noStrike" kern="1200" baseline="0">
              <a:solidFill>
                <a:schemeClr val="tx1">
                  <a:lumMod val="65000"/>
                  <a:lumOff val="35000"/>
                </a:schemeClr>
              </a:solidFill>
              <a:latin typeface="+mn-lt"/>
              <a:ea typeface="+mn-ea"/>
              <a:cs typeface="+mn-cs"/>
            </a:defRPr>
          </a:pP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lang="zh-CN"/>
      </a:pP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4" Type="http://schemas.openxmlformats.org/officeDocument/2006/relationships/image" Target="../media/image1.png"/><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695325</xdr:colOff>
      <xdr:row>1</xdr:row>
      <xdr:rowOff>28575</xdr:rowOff>
    </xdr:from>
    <xdr:to>
      <xdr:col>4</xdr:col>
      <xdr:colOff>352425</xdr:colOff>
      <xdr:row>12</xdr:row>
      <xdr:rowOff>0</xdr:rowOff>
    </xdr:to>
    <xdr:pic>
      <xdr:nvPicPr>
        <xdr:cNvPr id="3" name="图片 2" descr="战斗模拟"/>
        <xdr:cNvPicPr>
          <a:picLocks noChangeAspect="1"/>
        </xdr:cNvPicPr>
      </xdr:nvPicPr>
      <xdr:blipFill>
        <a:blip r:embed="rId4"/>
        <a:stretch>
          <a:fillRect/>
        </a:stretch>
      </xdr:blipFill>
      <xdr:spPr>
        <a:xfrm>
          <a:off x="695325" y="200025"/>
          <a:ext cx="4419600" cy="1857375"/>
        </a:xfrm>
        <a:prstGeom prst="rect">
          <a:avLst/>
        </a:prstGeom>
      </xdr:spPr>
    </xdr:pic>
    <xdr:clientData/>
  </xdr:twoCellAnchor>
  <xdr:twoCellAnchor>
    <xdr:from>
      <xdr:col>0</xdr:col>
      <xdr:colOff>203835</xdr:colOff>
      <xdr:row>28</xdr:row>
      <xdr:rowOff>161925</xdr:rowOff>
    </xdr:from>
    <xdr:to>
      <xdr:col>8</xdr:col>
      <xdr:colOff>822325</xdr:colOff>
      <xdr:row>54</xdr:row>
      <xdr:rowOff>142240</xdr:rowOff>
    </xdr:to>
    <xdr:graphicFrame>
      <xdr:nvGraphicFramePr>
        <xdr:cNvPr id="6" name="图表 5"/>
        <xdr:cNvGraphicFramePr/>
      </xdr:nvGraphicFramePr>
      <xdr:xfrm>
        <a:off x="203835" y="4962525"/>
        <a:ext cx="9229090" cy="4438015"/>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168275</xdr:colOff>
      <xdr:row>55</xdr:row>
      <xdr:rowOff>53975</xdr:rowOff>
    </xdr:from>
    <xdr:to>
      <xdr:col>4</xdr:col>
      <xdr:colOff>25400</xdr:colOff>
      <xdr:row>73</xdr:row>
      <xdr:rowOff>158750</xdr:rowOff>
    </xdr:to>
    <xdr:graphicFrame>
      <xdr:nvGraphicFramePr>
        <xdr:cNvPr id="8" name="图表 7"/>
        <xdr:cNvGraphicFramePr/>
      </xdr:nvGraphicFramePr>
      <xdr:xfrm>
        <a:off x="168275" y="9483725"/>
        <a:ext cx="4619625" cy="3190875"/>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76200</xdr:colOff>
      <xdr:row>55</xdr:row>
      <xdr:rowOff>63500</xdr:rowOff>
    </xdr:from>
    <xdr:to>
      <xdr:col>8</xdr:col>
      <xdr:colOff>838200</xdr:colOff>
      <xdr:row>73</xdr:row>
      <xdr:rowOff>158750</xdr:rowOff>
    </xdr:to>
    <xdr:graphicFrame>
      <xdr:nvGraphicFramePr>
        <xdr:cNvPr id="9" name="图表 8"/>
        <xdr:cNvGraphicFramePr/>
      </xdr:nvGraphicFramePr>
      <xdr:xfrm>
        <a:off x="4838700" y="9493250"/>
        <a:ext cx="4610100" cy="318135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B115"/>
  <sheetViews>
    <sheetView tabSelected="1" workbookViewId="0">
      <selection activeCell="D3" sqref="D3:D4"/>
    </sheetView>
  </sheetViews>
  <sheetFormatPr defaultColWidth="9" defaultRowHeight="13.5"/>
  <cols>
    <col min="1" max="1" width="28.625" style="1" customWidth="1"/>
    <col min="2" max="2" width="16.625" style="1" customWidth="1"/>
    <col min="3" max="3" width="5.625" style="1" customWidth="1"/>
    <col min="4" max="4" width="28.625" style="1" customWidth="1"/>
    <col min="5" max="5" width="16.625" style="1" customWidth="1"/>
    <col min="6" max="6" width="5.625" style="1" customWidth="1"/>
    <col min="7" max="7" width="28.625" style="1" customWidth="1"/>
    <col min="8" max="8" width="16.625" style="1" customWidth="1"/>
    <col min="9" max="9" width="5.625" style="1" customWidth="1"/>
    <col min="10" max="10" width="28.625" style="1" customWidth="1"/>
    <col min="11" max="11" width="16.625" style="1" customWidth="1"/>
    <col min="12" max="12" width="5.625" style="1" customWidth="1"/>
    <col min="13" max="13" width="12.625" style="1" customWidth="1"/>
    <col min="14" max="14" width="14.625" style="1" customWidth="1"/>
    <col min="15" max="19" width="9" style="1"/>
    <col min="20" max="20" width="12.625" style="1"/>
    <col min="21" max="24" width="13.75" style="1"/>
    <col min="25" max="39" width="9" style="1"/>
    <col min="40" max="16162" width="12.625" style="1"/>
    <col min="16163" max="16384" width="9" style="1"/>
  </cols>
  <sheetData>
    <row r="1" spans="1:76">
      <c r="A1" s="2" t="s">
        <v>0</v>
      </c>
      <c r="M1" s="1" t="s">
        <v>1</v>
      </c>
      <c r="N1" s="200" t="s">
        <v>2</v>
      </c>
      <c r="S1" s="136"/>
      <c r="T1" s="136"/>
      <c r="U1" s="136"/>
      <c r="V1" s="136" t="s">
        <v>3</v>
      </c>
      <c r="W1" s="136"/>
      <c r="X1" s="136"/>
      <c r="Y1" s="136" t="s">
        <v>4</v>
      </c>
      <c r="Z1" s="136" t="s">
        <v>5</v>
      </c>
      <c r="AA1" s="136" t="s">
        <v>6</v>
      </c>
      <c r="AB1" s="136" t="s">
        <v>7</v>
      </c>
      <c r="AC1" s="136" t="s">
        <v>8</v>
      </c>
      <c r="AD1" s="136" t="s">
        <v>9</v>
      </c>
      <c r="AE1" s="136" t="s">
        <v>10</v>
      </c>
      <c r="AF1" s="136"/>
      <c r="AG1" s="136" t="s">
        <v>11</v>
      </c>
      <c r="AH1" s="136" t="s">
        <v>12</v>
      </c>
      <c r="AI1" s="136" t="s">
        <v>13</v>
      </c>
      <c r="AJ1" s="136" t="s">
        <v>14</v>
      </c>
      <c r="AK1" s="136" t="s">
        <v>15</v>
      </c>
      <c r="AL1" s="136" t="s">
        <v>16</v>
      </c>
      <c r="AM1" s="136" t="s">
        <v>17</v>
      </c>
      <c r="AN1" s="136" t="s">
        <v>18</v>
      </c>
      <c r="AO1" s="136"/>
      <c r="AP1" s="136"/>
      <c r="AQ1" s="136" t="s">
        <v>19</v>
      </c>
      <c r="AR1" s="136" t="s">
        <v>20</v>
      </c>
      <c r="AS1" s="136" t="s">
        <v>21</v>
      </c>
      <c r="AT1" s="136" t="s">
        <v>22</v>
      </c>
      <c r="AU1" s="136" t="s">
        <v>23</v>
      </c>
      <c r="AV1" s="136" t="s">
        <v>24</v>
      </c>
      <c r="AW1" s="136"/>
      <c r="AX1" s="136" t="s">
        <v>25</v>
      </c>
      <c r="AY1" s="136" t="s">
        <v>26</v>
      </c>
      <c r="AZ1" s="136" t="s">
        <v>27</v>
      </c>
      <c r="BA1" s="136" t="s">
        <v>28</v>
      </c>
      <c r="BB1" s="136" t="s">
        <v>29</v>
      </c>
      <c r="BC1" s="136" t="s">
        <v>30</v>
      </c>
      <c r="BD1" s="136"/>
      <c r="BE1" s="136" t="s">
        <v>31</v>
      </c>
      <c r="BF1" s="136" t="s">
        <v>32</v>
      </c>
      <c r="BG1" s="136" t="s">
        <v>33</v>
      </c>
      <c r="BH1" s="136" t="s">
        <v>34</v>
      </c>
      <c r="BI1" s="136" t="s">
        <v>35</v>
      </c>
      <c r="BJ1" s="136" t="s">
        <v>36</v>
      </c>
      <c r="BK1" s="136"/>
      <c r="BL1" s="136" t="s">
        <v>37</v>
      </c>
      <c r="BM1" s="136" t="s">
        <v>38</v>
      </c>
      <c r="BN1" s="136"/>
      <c r="BO1" s="136" t="s">
        <v>39</v>
      </c>
      <c r="BP1" s="136" t="s">
        <v>40</v>
      </c>
      <c r="BQ1" s="136" t="s">
        <v>41</v>
      </c>
      <c r="BR1" s="136" t="s">
        <v>42</v>
      </c>
      <c r="BS1" s="136" t="s">
        <v>43</v>
      </c>
      <c r="BT1" s="136" t="s">
        <v>44</v>
      </c>
      <c r="BU1" s="136" t="s">
        <v>45</v>
      </c>
      <c r="BV1" s="136" t="s">
        <v>46</v>
      </c>
      <c r="BW1" s="136"/>
      <c r="BX1" s="136"/>
    </row>
    <row r="2" spans="14:76">
      <c r="N2" s="200"/>
      <c r="S2" s="136"/>
      <c r="T2" s="136"/>
      <c r="U2" s="136"/>
      <c r="V2" s="136" t="s">
        <v>47</v>
      </c>
      <c r="W2" s="136"/>
      <c r="X2" s="136"/>
      <c r="Y2" s="228" t="s">
        <v>48</v>
      </c>
      <c r="Z2" s="228" t="s">
        <v>49</v>
      </c>
      <c r="AA2" s="228" t="s">
        <v>50</v>
      </c>
      <c r="AB2" s="228" t="s">
        <v>51</v>
      </c>
      <c r="AC2" s="228" t="s">
        <v>52</v>
      </c>
      <c r="AD2" s="228" t="s">
        <v>53</v>
      </c>
      <c r="AE2" s="136" t="s">
        <v>54</v>
      </c>
      <c r="AF2" s="136"/>
      <c r="AG2" s="136" t="s">
        <v>19</v>
      </c>
      <c r="AH2" s="136" t="s">
        <v>25</v>
      </c>
      <c r="AI2" s="136" t="s">
        <v>31</v>
      </c>
      <c r="AJ2" s="136" t="s">
        <v>37</v>
      </c>
      <c r="AK2" s="136" t="s">
        <v>39</v>
      </c>
      <c r="AL2" s="136" t="s">
        <v>55</v>
      </c>
      <c r="AM2" s="136" t="s">
        <v>56</v>
      </c>
      <c r="AN2" s="136" t="s">
        <v>57</v>
      </c>
      <c r="AO2" s="136"/>
      <c r="AP2" s="136"/>
      <c r="AQ2" s="229" t="s">
        <v>58</v>
      </c>
      <c r="AR2" s="229" t="s">
        <v>59</v>
      </c>
      <c r="AS2" s="229" t="s">
        <v>60</v>
      </c>
      <c r="AT2" s="229" t="s">
        <v>61</v>
      </c>
      <c r="AU2" s="136" t="s">
        <v>62</v>
      </c>
      <c r="AV2" s="229" t="s">
        <v>63</v>
      </c>
      <c r="AW2" s="136"/>
      <c r="AX2" s="229" t="s">
        <v>64</v>
      </c>
      <c r="AY2" s="229" t="s">
        <v>65</v>
      </c>
      <c r="AZ2" s="138" t="s">
        <v>66</v>
      </c>
      <c r="BA2" s="138" t="s">
        <v>67</v>
      </c>
      <c r="BB2" s="138" t="s">
        <v>68</v>
      </c>
      <c r="BC2" s="138" t="s">
        <v>69</v>
      </c>
      <c r="BD2" s="136"/>
      <c r="BE2" s="138" t="s">
        <v>70</v>
      </c>
      <c r="BF2" s="138" t="s">
        <v>71</v>
      </c>
      <c r="BG2" s="138" t="s">
        <v>72</v>
      </c>
      <c r="BH2" s="138" t="s">
        <v>73</v>
      </c>
      <c r="BI2" s="138" t="s">
        <v>74</v>
      </c>
      <c r="BJ2" s="138" t="s">
        <v>75</v>
      </c>
      <c r="BK2" s="136"/>
      <c r="BL2" s="138" t="s">
        <v>76</v>
      </c>
      <c r="BM2" s="138" t="s">
        <v>77</v>
      </c>
      <c r="BN2" s="136"/>
      <c r="BO2" s="138" t="s">
        <v>78</v>
      </c>
      <c r="BP2" s="138" t="s">
        <v>79</v>
      </c>
      <c r="BQ2" s="138" t="s">
        <v>80</v>
      </c>
      <c r="BR2" s="138" t="s">
        <v>81</v>
      </c>
      <c r="BS2" s="138" t="s">
        <v>82</v>
      </c>
      <c r="BT2" s="138" t="s">
        <v>83</v>
      </c>
      <c r="BU2" s="138" t="s">
        <v>84</v>
      </c>
      <c r="BV2" s="138" t="s">
        <v>85</v>
      </c>
      <c r="BW2" s="136"/>
      <c r="BX2" s="136"/>
    </row>
    <row r="3" spans="1:76">
      <c r="A3" s="1" t="s">
        <v>86</v>
      </c>
      <c r="B3" s="140" t="s">
        <v>8</v>
      </c>
      <c r="C3" s="140"/>
      <c r="D3" s="1" t="s">
        <v>87</v>
      </c>
      <c r="E3" s="140" t="s">
        <v>88</v>
      </c>
      <c r="F3" s="140"/>
      <c r="G3" s="1" t="s">
        <v>89</v>
      </c>
      <c r="H3" s="1" t="s">
        <v>90</v>
      </c>
      <c r="J3" s="1" t="s">
        <v>91</v>
      </c>
      <c r="K3" s="1" t="s">
        <v>92</v>
      </c>
      <c r="M3" s="1" t="s">
        <v>93</v>
      </c>
      <c r="N3" s="200" t="s">
        <v>94</v>
      </c>
      <c r="S3" s="136" t="str">
        <f>IF(S5=0,"S4","S4:S5")</f>
        <v>S4</v>
      </c>
      <c r="T3" s="136" t="s">
        <v>95</v>
      </c>
      <c r="U3" s="136"/>
      <c r="V3" s="136" t="s">
        <v>96</v>
      </c>
      <c r="W3" s="136"/>
      <c r="X3" s="136"/>
      <c r="Y3" s="228" t="s">
        <v>97</v>
      </c>
      <c r="Z3" s="228" t="s">
        <v>98</v>
      </c>
      <c r="AA3" s="228" t="s">
        <v>99</v>
      </c>
      <c r="AB3" s="228" t="s">
        <v>100</v>
      </c>
      <c r="AC3" s="228" t="s">
        <v>88</v>
      </c>
      <c r="AD3" s="228" t="s">
        <v>101</v>
      </c>
      <c r="AE3" s="136" t="s">
        <v>102</v>
      </c>
      <c r="AF3" s="136"/>
      <c r="AG3" s="136" t="s">
        <v>20</v>
      </c>
      <c r="AH3" s="136" t="s">
        <v>26</v>
      </c>
      <c r="AI3" s="136" t="s">
        <v>32</v>
      </c>
      <c r="AJ3" s="136" t="s">
        <v>38</v>
      </c>
      <c r="AK3" s="136" t="s">
        <v>40</v>
      </c>
      <c r="AL3" s="136" t="s">
        <v>103</v>
      </c>
      <c r="AM3" s="136" t="s">
        <v>104</v>
      </c>
      <c r="AN3" s="136" t="s">
        <v>105</v>
      </c>
      <c r="AO3" s="136"/>
      <c r="AP3" s="136"/>
      <c r="AQ3" s="229" t="s">
        <v>106</v>
      </c>
      <c r="AR3" s="229" t="s">
        <v>107</v>
      </c>
      <c r="AS3" s="229" t="s">
        <v>108</v>
      </c>
      <c r="AT3" s="229" t="s">
        <v>109</v>
      </c>
      <c r="AU3" s="136" t="s">
        <v>110</v>
      </c>
      <c r="AV3" s="229" t="s">
        <v>111</v>
      </c>
      <c r="AW3" s="136"/>
      <c r="AX3" s="229" t="s">
        <v>112</v>
      </c>
      <c r="AY3" s="229" t="s">
        <v>113</v>
      </c>
      <c r="AZ3" s="138" t="s">
        <v>114</v>
      </c>
      <c r="BA3" s="138" t="s">
        <v>115</v>
      </c>
      <c r="BB3" s="138" t="s">
        <v>116</v>
      </c>
      <c r="BC3" s="138" t="s">
        <v>117</v>
      </c>
      <c r="BD3" s="136"/>
      <c r="BE3" s="138" t="s">
        <v>118</v>
      </c>
      <c r="BF3" s="138" t="s">
        <v>119</v>
      </c>
      <c r="BG3" s="138" t="s">
        <v>120</v>
      </c>
      <c r="BH3" s="138" t="s">
        <v>121</v>
      </c>
      <c r="BI3" s="138" t="s">
        <v>122</v>
      </c>
      <c r="BJ3" s="138" t="s">
        <v>123</v>
      </c>
      <c r="BK3" s="136"/>
      <c r="BL3" s="138" t="s">
        <v>124</v>
      </c>
      <c r="BM3" s="138" t="s">
        <v>125</v>
      </c>
      <c r="BN3" s="136"/>
      <c r="BO3" s="138" t="s">
        <v>126</v>
      </c>
      <c r="BP3" s="138" t="s">
        <v>127</v>
      </c>
      <c r="BQ3" s="138" t="s">
        <v>128</v>
      </c>
      <c r="BR3" s="138" t="s">
        <v>129</v>
      </c>
      <c r="BS3" s="138" t="s">
        <v>130</v>
      </c>
      <c r="BT3" s="138" t="s">
        <v>131</v>
      </c>
      <c r="BU3" s="138" t="s">
        <v>132</v>
      </c>
      <c r="BV3" s="138" t="s">
        <v>133</v>
      </c>
      <c r="BW3" s="136"/>
      <c r="BX3" s="136"/>
    </row>
    <row r="4" spans="2:76">
      <c r="B4" s="140"/>
      <c r="C4" s="140"/>
      <c r="E4" s="140"/>
      <c r="F4" s="140"/>
      <c r="H4" s="4">
        <f>IFERROR(VLOOKUP($E$3,舰船数据!$B$1:$JQ$331,9,0),1)</f>
        <v>6</v>
      </c>
      <c r="I4" s="4"/>
      <c r="J4" s="4">
        <f>IFERROR(VLOOKUP($E$3,舰船数据!$B$1:$JQ$331,8,0),0)</f>
        <v>2</v>
      </c>
      <c r="K4" s="4">
        <f>IFERROR(VLOOKUP($E$3,舰船数据!$B$1:$JQ$331,10,0),0)</f>
        <v>3</v>
      </c>
      <c r="L4" s="4"/>
      <c r="N4" s="200"/>
      <c r="S4" s="136" t="s">
        <v>94</v>
      </c>
      <c r="T4" s="136" t="s">
        <v>134</v>
      </c>
      <c r="U4" s="136"/>
      <c r="V4" s="136" t="s">
        <v>135</v>
      </c>
      <c r="W4" s="136"/>
      <c r="X4" s="136"/>
      <c r="Y4" s="228" t="s">
        <v>136</v>
      </c>
      <c r="Z4" s="228" t="s">
        <v>137</v>
      </c>
      <c r="AA4" s="228" t="s">
        <v>138</v>
      </c>
      <c r="AB4" s="228" t="s">
        <v>139</v>
      </c>
      <c r="AC4" s="228" t="s">
        <v>140</v>
      </c>
      <c r="AD4" s="228" t="s">
        <v>141</v>
      </c>
      <c r="AE4" s="136" t="s">
        <v>142</v>
      </c>
      <c r="AF4" s="136"/>
      <c r="AG4" s="136" t="s">
        <v>21</v>
      </c>
      <c r="AH4" s="136" t="s">
        <v>27</v>
      </c>
      <c r="AI4" s="136" t="s">
        <v>33</v>
      </c>
      <c r="AJ4" s="136"/>
      <c r="AK4" s="136" t="s">
        <v>41</v>
      </c>
      <c r="AL4" s="136"/>
      <c r="AM4" s="136" t="s">
        <v>143</v>
      </c>
      <c r="AN4" s="136" t="s">
        <v>144</v>
      </c>
      <c r="AO4" s="136"/>
      <c r="AP4" s="136"/>
      <c r="AQ4" s="229" t="s">
        <v>145</v>
      </c>
      <c r="AR4" s="229" t="s">
        <v>146</v>
      </c>
      <c r="AS4" s="229" t="s">
        <v>147</v>
      </c>
      <c r="AT4" s="229" t="s">
        <v>148</v>
      </c>
      <c r="AU4" s="136" t="s">
        <v>149</v>
      </c>
      <c r="AV4" s="229" t="s">
        <v>150</v>
      </c>
      <c r="AW4" s="136"/>
      <c r="AX4" s="229" t="s">
        <v>151</v>
      </c>
      <c r="AY4" s="229" t="s">
        <v>152</v>
      </c>
      <c r="AZ4" s="138" t="s">
        <v>153</v>
      </c>
      <c r="BA4" s="138" t="s">
        <v>154</v>
      </c>
      <c r="BB4" s="138" t="s">
        <v>155</v>
      </c>
      <c r="BC4" s="138" t="s">
        <v>156</v>
      </c>
      <c r="BD4" s="136"/>
      <c r="BE4" s="138" t="s">
        <v>157</v>
      </c>
      <c r="BF4" s="138" t="s">
        <v>158</v>
      </c>
      <c r="BG4" s="138" t="s">
        <v>159</v>
      </c>
      <c r="BH4" s="138" t="s">
        <v>160</v>
      </c>
      <c r="BI4" s="138" t="s">
        <v>161</v>
      </c>
      <c r="BJ4" s="138" t="s">
        <v>162</v>
      </c>
      <c r="BK4" s="136"/>
      <c r="BL4" s="138" t="s">
        <v>163</v>
      </c>
      <c r="BM4" s="138" t="s">
        <v>164</v>
      </c>
      <c r="BN4" s="136"/>
      <c r="BO4" s="138" t="s">
        <v>165</v>
      </c>
      <c r="BP4" s="138" t="s">
        <v>166</v>
      </c>
      <c r="BQ4" s="138" t="s">
        <v>167</v>
      </c>
      <c r="BR4" s="138" t="s">
        <v>168</v>
      </c>
      <c r="BS4" s="138" t="s">
        <v>169</v>
      </c>
      <c r="BT4" s="138" t="s">
        <v>170</v>
      </c>
      <c r="BU4" s="138" t="s">
        <v>171</v>
      </c>
      <c r="BV4" s="138" t="s">
        <v>172</v>
      </c>
      <c r="BW4" s="136"/>
      <c r="BX4" s="136"/>
    </row>
    <row r="5" spans="1:76">
      <c r="A5" s="1" t="s">
        <v>173</v>
      </c>
      <c r="B5" s="162">
        <f>IFERROR(装备属性!B7+装备属性!E7+装备属性!H7+装备属性!K7+装备属性!N7+装备属性!Q7+装备属性!T7+装备属性!W7+装备属性!B34+装备属性!E34+装备属性!H34+装备属性!K34+装备属性!N34+装备属性!Q34+装备属性!T34+装备属性!W34,0)</f>
        <v>1005.14380032</v>
      </c>
      <c r="C5" s="1" t="s">
        <v>174</v>
      </c>
      <c r="D5" s="1" t="s">
        <v>175</v>
      </c>
      <c r="E5" s="163">
        <f>IFERROR(ROUND(装备属性!B6+装备属性!E6+装备属性!H6+装备属性!K6+装备属性!N6+装备属性!Q6+装备属性!T6+装备属性!W6+装备属性!B33+装备属性!E33+装备属性!H33+装备属性!K33+装备属性!N33+装备属性!Q33+装备属性!T33+装备属性!W33,0),0)</f>
        <v>8544</v>
      </c>
      <c r="F5" s="1" t="s">
        <v>176</v>
      </c>
      <c r="H5" s="1" t="s">
        <v>177</v>
      </c>
      <c r="J5" s="1" t="s">
        <v>178</v>
      </c>
      <c r="K5" s="1" t="s">
        <v>179</v>
      </c>
      <c r="M5" s="1" t="s">
        <v>180</v>
      </c>
      <c r="N5" s="201">
        <f>VLOOKUP($E$3,舰船数据!$B$1:$AO$331,2,0)</f>
        <v>0</v>
      </c>
      <c r="S5" s="136">
        <f>VLOOKUP($E$3,舰船数据!$B$1:$AS$296,44,0)</f>
        <v>0</v>
      </c>
      <c r="T5" s="136" t="s">
        <v>181</v>
      </c>
      <c r="U5" s="136"/>
      <c r="V5" s="136" t="s">
        <v>182</v>
      </c>
      <c r="W5" s="136"/>
      <c r="X5" s="136" t="s">
        <v>183</v>
      </c>
      <c r="Y5" s="228" t="s">
        <v>184</v>
      </c>
      <c r="Z5" s="228" t="s">
        <v>185</v>
      </c>
      <c r="AA5" s="228" t="s">
        <v>186</v>
      </c>
      <c r="AB5" s="228" t="s">
        <v>187</v>
      </c>
      <c r="AC5" s="228" t="s">
        <v>188</v>
      </c>
      <c r="AD5" s="228" t="s">
        <v>189</v>
      </c>
      <c r="AE5" s="136" t="s">
        <v>190</v>
      </c>
      <c r="AF5" s="136"/>
      <c r="AG5" s="136" t="s">
        <v>22</v>
      </c>
      <c r="AH5" s="136" t="s">
        <v>28</v>
      </c>
      <c r="AI5" s="136" t="s">
        <v>34</v>
      </c>
      <c r="AJ5" s="136"/>
      <c r="AK5" s="136" t="s">
        <v>42</v>
      </c>
      <c r="AL5" s="136"/>
      <c r="AM5" s="136"/>
      <c r="AN5" s="136"/>
      <c r="AO5" s="136"/>
      <c r="AP5" s="136"/>
      <c r="AQ5" s="229" t="s">
        <v>191</v>
      </c>
      <c r="AR5" s="229" t="s">
        <v>192</v>
      </c>
      <c r="AS5" s="229" t="s">
        <v>193</v>
      </c>
      <c r="AT5" s="229" t="s">
        <v>194</v>
      </c>
      <c r="AU5" s="136" t="s">
        <v>195</v>
      </c>
      <c r="AV5" s="229" t="s">
        <v>196</v>
      </c>
      <c r="AW5" s="136"/>
      <c r="AX5" s="229" t="s">
        <v>197</v>
      </c>
      <c r="AY5" s="229" t="s">
        <v>198</v>
      </c>
      <c r="AZ5" s="138" t="s">
        <v>199</v>
      </c>
      <c r="BA5" s="138" t="s">
        <v>200</v>
      </c>
      <c r="BB5" s="138" t="s">
        <v>201</v>
      </c>
      <c r="BC5" s="138" t="s">
        <v>202</v>
      </c>
      <c r="BD5" s="136"/>
      <c r="BE5" s="138" t="s">
        <v>203</v>
      </c>
      <c r="BF5" s="138" t="s">
        <v>204</v>
      </c>
      <c r="BG5" s="138" t="s">
        <v>205</v>
      </c>
      <c r="BH5" s="138" t="s">
        <v>206</v>
      </c>
      <c r="BI5" s="138" t="s">
        <v>207</v>
      </c>
      <c r="BJ5" s="138" t="s">
        <v>208</v>
      </c>
      <c r="BK5" s="136"/>
      <c r="BL5" s="138" t="s">
        <v>209</v>
      </c>
      <c r="BM5" s="138" t="s">
        <v>210</v>
      </c>
      <c r="BN5" s="136"/>
      <c r="BO5" s="138" t="s">
        <v>211</v>
      </c>
      <c r="BP5" s="138" t="s">
        <v>212</v>
      </c>
      <c r="BQ5" s="138" t="s">
        <v>213</v>
      </c>
      <c r="BR5" s="138" t="s">
        <v>214</v>
      </c>
      <c r="BS5" s="138" t="s">
        <v>215</v>
      </c>
      <c r="BT5" s="138" t="s">
        <v>216</v>
      </c>
      <c r="BU5" s="138" t="s">
        <v>217</v>
      </c>
      <c r="BV5" s="138" t="s">
        <v>218</v>
      </c>
      <c r="BW5" s="136"/>
      <c r="BX5" s="136"/>
    </row>
    <row r="6" spans="1:77">
      <c r="A6" s="1" t="s">
        <v>219</v>
      </c>
      <c r="B6" s="162">
        <f>IFERROR(装备属性!B8/装备属性!B13+装备属性!E8/装备属性!E13+装备属性!H8/装备属性!H13+装备属性!K8/装备属性!K13+装备属性!N8/装备属性!N13+装备属性!Q8/装备属性!Q13+装备属性!T8/装备属性!T13+装备属性!W8/装备属性!W13,0)</f>
        <v>0</v>
      </c>
      <c r="C6" s="1" t="s">
        <v>220</v>
      </c>
      <c r="D6" s="1" t="s">
        <v>221</v>
      </c>
      <c r="E6" s="164">
        <f>IFERROR(装备属性!B8+装备属性!E8+装备属性!H8+装备属性!K8+装备属性!N8+装备属性!Q8+装备属性!T8+装备属性!W8,0)</f>
        <v>0</v>
      </c>
      <c r="F6" s="1" t="s">
        <v>222</v>
      </c>
      <c r="H6" s="4">
        <f>IFERROR(VLOOKUP($E$3,舰船数据!$B$1:$JQ$331,11,0),1)</f>
        <v>7</v>
      </c>
      <c r="I6" s="4"/>
      <c r="J6" s="4">
        <f>IFERROR(VLOOKUP($E$3,舰船数据!$B$1:$JQ$331,13,0),0)</f>
        <v>3</v>
      </c>
      <c r="K6" s="4">
        <f>IFERROR(VLOOKUP($E$3,舰船数据!$B$1:$JQ$331,12,0),0)</f>
        <v>3</v>
      </c>
      <c r="L6" s="4"/>
      <c r="N6" s="202"/>
      <c r="S6" s="136"/>
      <c r="T6" s="136" t="s">
        <v>223</v>
      </c>
      <c r="U6" s="136"/>
      <c r="V6" s="136" t="s">
        <v>224</v>
      </c>
      <c r="W6" s="136"/>
      <c r="X6" s="136">
        <v>2</v>
      </c>
      <c r="Y6" s="228" t="s">
        <v>225</v>
      </c>
      <c r="Z6" s="228" t="s">
        <v>226</v>
      </c>
      <c r="AA6" s="228" t="s">
        <v>227</v>
      </c>
      <c r="AB6" s="228" t="s">
        <v>228</v>
      </c>
      <c r="AC6" s="228" t="s">
        <v>229</v>
      </c>
      <c r="AD6" s="228" t="s">
        <v>230</v>
      </c>
      <c r="AE6" s="136"/>
      <c r="AF6" s="136"/>
      <c r="AG6" s="136" t="s">
        <v>23</v>
      </c>
      <c r="AH6" s="136" t="s">
        <v>29</v>
      </c>
      <c r="AI6" s="136" t="s">
        <v>35</v>
      </c>
      <c r="AJ6" s="136"/>
      <c r="AK6" s="136" t="s">
        <v>43</v>
      </c>
      <c r="AL6" s="136"/>
      <c r="AM6" s="136"/>
      <c r="AN6" s="136"/>
      <c r="AO6" s="136"/>
      <c r="AP6" s="136"/>
      <c r="AQ6" s="229" t="s">
        <v>231</v>
      </c>
      <c r="AR6" s="229" t="s">
        <v>232</v>
      </c>
      <c r="AS6" s="229" t="s">
        <v>233</v>
      </c>
      <c r="AT6" s="229" t="s">
        <v>234</v>
      </c>
      <c r="AU6" s="136" t="s">
        <v>235</v>
      </c>
      <c r="AV6" s="229" t="s">
        <v>236</v>
      </c>
      <c r="AW6" s="136"/>
      <c r="AX6" s="229" t="s">
        <v>237</v>
      </c>
      <c r="AY6" s="229" t="s">
        <v>238</v>
      </c>
      <c r="AZ6" s="138" t="s">
        <v>239</v>
      </c>
      <c r="BA6" s="138" t="s">
        <v>240</v>
      </c>
      <c r="BB6" s="138" t="s">
        <v>241</v>
      </c>
      <c r="BC6" s="138" t="s">
        <v>242</v>
      </c>
      <c r="BD6" s="136"/>
      <c r="BE6" s="138" t="s">
        <v>243</v>
      </c>
      <c r="BF6" s="138" t="s">
        <v>244</v>
      </c>
      <c r="BG6" s="138" t="s">
        <v>245</v>
      </c>
      <c r="BH6" s="138" t="s">
        <v>246</v>
      </c>
      <c r="BI6" s="138" t="s">
        <v>247</v>
      </c>
      <c r="BJ6" s="138" t="s">
        <v>248</v>
      </c>
      <c r="BK6" s="136"/>
      <c r="BL6" s="136" t="s">
        <v>249</v>
      </c>
      <c r="BM6" s="136" t="s">
        <v>250</v>
      </c>
      <c r="BN6" s="136"/>
      <c r="BO6" s="138" t="s">
        <v>251</v>
      </c>
      <c r="BP6" s="138" t="s">
        <v>252</v>
      </c>
      <c r="BQ6" s="138" t="s">
        <v>253</v>
      </c>
      <c r="BR6" s="138" t="s">
        <v>254</v>
      </c>
      <c r="BS6" s="138" t="s">
        <v>255</v>
      </c>
      <c r="BT6" s="138" t="s">
        <v>256</v>
      </c>
      <c r="BU6" s="138" t="s">
        <v>257</v>
      </c>
      <c r="BV6" s="138" t="s">
        <v>258</v>
      </c>
      <c r="BW6" s="136"/>
      <c r="BX6" s="136"/>
      <c r="BY6" s="136"/>
    </row>
    <row r="7" spans="1:79">
      <c r="A7" s="1" t="s">
        <v>259</v>
      </c>
      <c r="B7" s="165">
        <f>IFERROR((VLOOKUP($E$3,舰船数据!$B$1:$JQ$331,31,0)*(1+加成统计!HS4)*(1+加成统计!HS5)+加成统计!IX4+加成统计!IX5)*(1+加成统计!HS3)*(1+加成统计!HS2),1)</f>
        <v>33136.5275</v>
      </c>
      <c r="C7" s="1" t="s">
        <v>260</v>
      </c>
      <c r="D7" s="1" t="s">
        <v>261</v>
      </c>
      <c r="E7" s="164">
        <f>IFERROR(VLOOKUP($E$3,舰船数据!$B$1:$JQ$331,32,0)*(1+加成统计!HT4)*(1+加成统计!HT5)/1000,1000)</f>
        <v>641.211012</v>
      </c>
      <c r="F7" s="1" t="s">
        <v>262</v>
      </c>
      <c r="G7" s="1" t="s">
        <v>263</v>
      </c>
      <c r="H7" s="162">
        <f>IFERROR(B7/E7*2.5,0)</f>
        <v>129.195096777284</v>
      </c>
      <c r="I7" s="33" t="s">
        <v>264</v>
      </c>
      <c r="J7" s="1" t="s">
        <v>265</v>
      </c>
      <c r="K7" s="162">
        <f>IFERROR(装备属性!B14/装备属性!B13+装备属性!E14/装备属性!E13+装备属性!H14/装备属性!H13+装备属性!K14/装备属性!K13+装备属性!N14/装备属性!N13+装备属性!Q14/装备属性!Q13+装备属性!T14/装备属性!T13+装备属性!W14/装备属性!W13+装备属性!B39/装备属性!B38+装备属性!E39/装备属性!E38+装备属性!H39/装备属性!H38+装备属性!K39/装备属性!K38+装备属性!N39/装备属性!N38+装备属性!Q39/装备属性!Q38+装备属性!T39/装备属性!T38+装备属性!W39/装备属性!W38+装备属性!B111/装备属性!B110+装备属性!E111/装备属性!E110+装备属性!H111/装备属性!H110+装备属性!K111/装备属性!K110+装备属性!N111/装备属性!N110+装备属性!Q111/装备属性!Q110+装备属性!T111/装备属性!T110+装备属性!W111/装备属性!W110+外部影响!D18-T14-T13-外部影响!D15,0)</f>
        <v>112.660321117501</v>
      </c>
      <c r="L7" s="1" t="s">
        <v>264</v>
      </c>
      <c r="M7" s="1" t="s">
        <v>266</v>
      </c>
      <c r="S7" s="136"/>
      <c r="T7" s="136" t="s">
        <v>267</v>
      </c>
      <c r="U7" s="136"/>
      <c r="V7" s="136" t="s">
        <v>2</v>
      </c>
      <c r="W7" s="136"/>
      <c r="X7" s="136" t="s">
        <v>268</v>
      </c>
      <c r="Y7" s="228" t="s">
        <v>269</v>
      </c>
      <c r="Z7" s="228" t="s">
        <v>270</v>
      </c>
      <c r="AA7" s="228" t="s">
        <v>271</v>
      </c>
      <c r="AB7" s="228" t="s">
        <v>272</v>
      </c>
      <c r="AC7" s="228" t="s">
        <v>273</v>
      </c>
      <c r="AD7" s="228" t="s">
        <v>274</v>
      </c>
      <c r="AE7" s="136"/>
      <c r="AF7" s="136"/>
      <c r="AG7" s="136" t="s">
        <v>24</v>
      </c>
      <c r="AH7" s="136" t="s">
        <v>30</v>
      </c>
      <c r="AI7" s="136" t="s">
        <v>36</v>
      </c>
      <c r="AJ7" s="136"/>
      <c r="AK7" s="136" t="s">
        <v>44</v>
      </c>
      <c r="AL7" s="136"/>
      <c r="AM7" s="136"/>
      <c r="AN7" s="136"/>
      <c r="AO7" s="136"/>
      <c r="AP7" s="136"/>
      <c r="AQ7" s="229" t="s">
        <v>275</v>
      </c>
      <c r="AR7" s="229" t="s">
        <v>276</v>
      </c>
      <c r="AS7" s="229" t="s">
        <v>277</v>
      </c>
      <c r="AT7" s="229" t="s">
        <v>278</v>
      </c>
      <c r="AU7" s="136" t="s">
        <v>279</v>
      </c>
      <c r="AV7" s="229" t="s">
        <v>280</v>
      </c>
      <c r="AW7" s="136"/>
      <c r="AX7" s="138" t="s">
        <v>281</v>
      </c>
      <c r="AY7" s="138" t="s">
        <v>282</v>
      </c>
      <c r="AZ7" s="138" t="s">
        <v>283</v>
      </c>
      <c r="BA7" s="138" t="s">
        <v>284</v>
      </c>
      <c r="BB7" s="138" t="s">
        <v>285</v>
      </c>
      <c r="BC7" s="138" t="s">
        <v>286</v>
      </c>
      <c r="BD7" s="136"/>
      <c r="BE7" s="138" t="s">
        <v>287</v>
      </c>
      <c r="BF7" s="138" t="s">
        <v>288</v>
      </c>
      <c r="BG7" s="138" t="s">
        <v>289</v>
      </c>
      <c r="BH7" s="138" t="s">
        <v>290</v>
      </c>
      <c r="BI7" s="138" t="s">
        <v>291</v>
      </c>
      <c r="BJ7" s="138" t="s">
        <v>292</v>
      </c>
      <c r="BK7" s="136"/>
      <c r="BL7" s="136" t="s">
        <v>293</v>
      </c>
      <c r="BM7" s="136" t="s">
        <v>294</v>
      </c>
      <c r="BN7" s="136"/>
      <c r="BO7" s="138" t="s">
        <v>295</v>
      </c>
      <c r="BP7" s="138" t="s">
        <v>296</v>
      </c>
      <c r="BQ7" s="138" t="s">
        <v>297</v>
      </c>
      <c r="BR7" s="138" t="s">
        <v>298</v>
      </c>
      <c r="BS7" s="138" t="s">
        <v>299</v>
      </c>
      <c r="BT7" s="138" t="s">
        <v>300</v>
      </c>
      <c r="BU7" s="138" t="s">
        <v>301</v>
      </c>
      <c r="BV7" s="138" t="s">
        <v>302</v>
      </c>
      <c r="BW7" s="136"/>
      <c r="BX7" s="136"/>
      <c r="BY7" s="136" t="s">
        <v>303</v>
      </c>
      <c r="BZ7" s="136" t="s">
        <v>304</v>
      </c>
      <c r="CA7" s="136" t="s">
        <v>305</v>
      </c>
    </row>
    <row r="8" spans="1:79">
      <c r="A8" s="1" t="s">
        <v>306</v>
      </c>
      <c r="B8" s="164">
        <f>IFERROR((VLOOKUP($E$3,舰船数据!$B$1:$JQ$331,6,0)*(1+加成统计!FF4)*(1+加成统计!FF5)*(1+加成统计!FF3)*(1+加成统计!FF2)*(1+U47/E8*加成统计!FK4))*(1+外部影响!D19),100)</f>
        <v>1025.09449430676</v>
      </c>
      <c r="C8" s="1" t="s">
        <v>307</v>
      </c>
      <c r="D8" s="1" t="s">
        <v>308</v>
      </c>
      <c r="E8" s="166">
        <f>IFERROR((VLOOKUP($E$3,舰船数据!$B$1:$JQ$331,41,0)*(1+T52)+加成统计!FG4+加成统计!FG5)*(1+加成统计!JO4)*(1+加成统计!JO5),100)</f>
        <v>149300</v>
      </c>
      <c r="F8" s="1" t="s">
        <v>309</v>
      </c>
      <c r="G8" s="1" t="s">
        <v>310</v>
      </c>
      <c r="H8" s="167">
        <f>IFERROR(VLOOKUP($E$3,舰船数据!$B$1:$JQ$331,5,0)*(1+加成统计!FH4)*(1+加成统计!FH5)*(1+加成统计!FH3)*(1+加成统计!FH2),0.1)</f>
        <v>0.075762</v>
      </c>
      <c r="I8" s="1" t="s">
        <v>311</v>
      </c>
      <c r="J8" s="1" t="s">
        <v>312</v>
      </c>
      <c r="K8" s="162">
        <f>LN(4)*H8*E8/1000</f>
        <v>15.6807451047038</v>
      </c>
      <c r="L8" s="1" t="s">
        <v>262</v>
      </c>
      <c r="M8" s="1" t="s">
        <v>313</v>
      </c>
      <c r="N8" s="203">
        <f>IFERROR(IF(U16&lt;=1,MIN((2*(1-U16)^0.5+2-U16)/4,1),0),0)</f>
        <v>0.460869305675515</v>
      </c>
      <c r="S8" s="136"/>
      <c r="T8" s="136" t="s">
        <v>314</v>
      </c>
      <c r="U8" s="136"/>
      <c r="V8" s="136" t="s">
        <v>315</v>
      </c>
      <c r="W8" s="136"/>
      <c r="X8" s="136">
        <f>W12+W49</f>
        <v>-1.26356655247621</v>
      </c>
      <c r="Y8" s="228" t="s">
        <v>316</v>
      </c>
      <c r="Z8" s="228" t="s">
        <v>317</v>
      </c>
      <c r="AA8" s="228" t="s">
        <v>318</v>
      </c>
      <c r="AB8" s="228" t="s">
        <v>319</v>
      </c>
      <c r="AC8" s="228" t="s">
        <v>320</v>
      </c>
      <c r="AD8" s="228" t="s">
        <v>321</v>
      </c>
      <c r="AE8" s="136"/>
      <c r="AF8" s="136"/>
      <c r="AG8" s="136"/>
      <c r="AH8" s="136"/>
      <c r="AI8" s="136"/>
      <c r="AJ8" s="136"/>
      <c r="AK8" s="136" t="s">
        <v>45</v>
      </c>
      <c r="AL8" s="136"/>
      <c r="AM8" s="136"/>
      <c r="AN8" s="136"/>
      <c r="AO8" s="136"/>
      <c r="AP8" s="136"/>
      <c r="AQ8" s="229" t="s">
        <v>322</v>
      </c>
      <c r="AR8" s="229" t="s">
        <v>323</v>
      </c>
      <c r="AS8" s="229" t="s">
        <v>324</v>
      </c>
      <c r="AT8" s="229" t="s">
        <v>325</v>
      </c>
      <c r="AU8" s="136" t="s">
        <v>326</v>
      </c>
      <c r="AV8" s="229" t="s">
        <v>327</v>
      </c>
      <c r="AW8" s="136"/>
      <c r="AX8" s="138" t="s">
        <v>328</v>
      </c>
      <c r="AY8" s="138" t="s">
        <v>329</v>
      </c>
      <c r="AZ8" s="138" t="s">
        <v>330</v>
      </c>
      <c r="BA8" s="138" t="s">
        <v>331</v>
      </c>
      <c r="BB8" s="136" t="s">
        <v>332</v>
      </c>
      <c r="BC8" s="138" t="s">
        <v>333</v>
      </c>
      <c r="BD8" s="136"/>
      <c r="BE8" s="138" t="s">
        <v>334</v>
      </c>
      <c r="BF8" s="138" t="s">
        <v>335</v>
      </c>
      <c r="BG8" s="138" t="s">
        <v>336</v>
      </c>
      <c r="BH8" s="138" t="s">
        <v>337</v>
      </c>
      <c r="BI8" s="136" t="s">
        <v>338</v>
      </c>
      <c r="BJ8" s="136" t="s">
        <v>339</v>
      </c>
      <c r="BK8" s="136"/>
      <c r="BL8" s="136" t="s">
        <v>340</v>
      </c>
      <c r="BM8" s="136" t="s">
        <v>341</v>
      </c>
      <c r="BN8" s="136"/>
      <c r="BO8" s="138" t="s">
        <v>342</v>
      </c>
      <c r="BP8" s="138" t="s">
        <v>343</v>
      </c>
      <c r="BQ8" s="138" t="s">
        <v>344</v>
      </c>
      <c r="BR8" s="138" t="s">
        <v>345</v>
      </c>
      <c r="BS8" s="138" t="s">
        <v>346</v>
      </c>
      <c r="BT8" s="138" t="s">
        <v>347</v>
      </c>
      <c r="BU8" s="138" t="s">
        <v>348</v>
      </c>
      <c r="BV8" s="138" t="s">
        <v>349</v>
      </c>
      <c r="BW8" s="136"/>
      <c r="BX8" s="136"/>
      <c r="BY8" s="138" t="s">
        <v>350</v>
      </c>
      <c r="BZ8" s="138" t="s">
        <v>351</v>
      </c>
      <c r="CA8" s="138" t="s">
        <v>352</v>
      </c>
    </row>
    <row r="9" spans="1:79">
      <c r="A9" s="1" t="s">
        <v>353</v>
      </c>
      <c r="B9" s="164">
        <f>IFERROR((VLOOKUP($E$3,舰船数据!$B$1:$JQ$331,38,0)*(1+加成统计!FJ4)*(1+加成统计!FJ5)+装备属性!B113+装备属性!E113+装备属性!H113+装备属性!K113+装备属性!N113+装备属性!Q113+装备属性!T113+装备属性!W113)*(1+加成统计!FJ3)*(1+加成统计!FJ2)*(1+外部影响!D21),10)</f>
        <v>15094</v>
      </c>
      <c r="C9" s="1" t="s">
        <v>354</v>
      </c>
      <c r="D9" s="1" t="s">
        <v>355</v>
      </c>
      <c r="E9" s="164">
        <f>IFERROR(VLOOKUP($E$3,舰船数据!$B$1:$JQ$331,36,0)*(1+加成统计!FS4)*(1+加成统计!FS5)*(1+加成统计!FS3)*(1+加成统计!FS2),1)</f>
        <v>129.28</v>
      </c>
      <c r="F9" s="1" t="s">
        <v>356</v>
      </c>
      <c r="G9" s="1" t="s">
        <v>357</v>
      </c>
      <c r="H9" s="164">
        <f>IFERROR(VLOOKUP($E$3,舰船数据!$B$1:$JQ$331,34,0)*(1+加成统计!FU4)*(1+加成统计!FU5)*(1+加成统计!FU3)*(1+加成统计!FU2),1)</f>
        <v>31.8</v>
      </c>
      <c r="I9" s="1" t="s">
        <v>358</v>
      </c>
      <c r="J9" s="1" t="s">
        <v>359</v>
      </c>
      <c r="K9" s="165">
        <f>IFERROR(MIN(VLOOKUP($E$3,舰船数据!$B$1:$JQ$331,37,0),技能加成!DX2+2),2)</f>
        <v>7</v>
      </c>
      <c r="L9" s="1" t="s">
        <v>360</v>
      </c>
      <c r="M9" s="1" t="s">
        <v>361</v>
      </c>
      <c r="N9" s="164" t="str">
        <f>IFERROR(IF(U16&lt;=1,"无限",T17&amp;"分"&amp;ROUNDDOWN(U17-T17*60,0)&amp;"秒"),"0秒")</f>
        <v>无限</v>
      </c>
      <c r="S9" s="136" t="s">
        <v>362</v>
      </c>
      <c r="T9" s="136" t="s">
        <v>363</v>
      </c>
      <c r="U9" s="136"/>
      <c r="V9" s="136" t="s">
        <v>364</v>
      </c>
      <c r="W9" s="136" t="s">
        <v>183</v>
      </c>
      <c r="X9" s="136" t="s">
        <v>365</v>
      </c>
      <c r="Y9" s="228" t="s">
        <v>366</v>
      </c>
      <c r="Z9" s="228" t="s">
        <v>367</v>
      </c>
      <c r="AA9" s="228" t="s">
        <v>368</v>
      </c>
      <c r="AB9" s="228" t="s">
        <v>369</v>
      </c>
      <c r="AC9" s="228" t="s">
        <v>370</v>
      </c>
      <c r="AD9" s="228" t="s">
        <v>371</v>
      </c>
      <c r="AE9" s="136"/>
      <c r="AF9" s="136"/>
      <c r="AG9" s="136"/>
      <c r="AH9" s="136"/>
      <c r="AI9" s="136"/>
      <c r="AJ9" s="136"/>
      <c r="AK9" s="136" t="s">
        <v>46</v>
      </c>
      <c r="AL9" s="136"/>
      <c r="AM9" s="136"/>
      <c r="AN9" s="136"/>
      <c r="AO9" s="136"/>
      <c r="AP9" s="136"/>
      <c r="AQ9" s="229" t="s">
        <v>372</v>
      </c>
      <c r="AR9" s="229" t="s">
        <v>373</v>
      </c>
      <c r="AS9" s="229" t="s">
        <v>374</v>
      </c>
      <c r="AT9" s="229" t="s">
        <v>375</v>
      </c>
      <c r="AU9" s="136" t="s">
        <v>376</v>
      </c>
      <c r="AV9" s="136" t="s">
        <v>377</v>
      </c>
      <c r="AW9" s="136"/>
      <c r="AX9" s="138" t="s">
        <v>378</v>
      </c>
      <c r="AY9" s="138" t="s">
        <v>379</v>
      </c>
      <c r="AZ9" s="136" t="s">
        <v>380</v>
      </c>
      <c r="BA9" s="138" t="s">
        <v>381</v>
      </c>
      <c r="BB9" s="136" t="s">
        <v>382</v>
      </c>
      <c r="BC9" s="138" t="s">
        <v>383</v>
      </c>
      <c r="BD9" s="136"/>
      <c r="BE9" s="138" t="s">
        <v>384</v>
      </c>
      <c r="BF9" s="138" t="s">
        <v>385</v>
      </c>
      <c r="BG9" s="136" t="s">
        <v>386</v>
      </c>
      <c r="BH9" s="136" t="s">
        <v>387</v>
      </c>
      <c r="BI9" s="136" t="s">
        <v>388</v>
      </c>
      <c r="BJ9" s="136" t="s">
        <v>389</v>
      </c>
      <c r="BK9" s="136"/>
      <c r="BL9" s="138" t="s">
        <v>390</v>
      </c>
      <c r="BM9" s="138" t="s">
        <v>391</v>
      </c>
      <c r="BN9" s="136"/>
      <c r="BO9" s="138" t="s">
        <v>392</v>
      </c>
      <c r="BP9" s="138" t="s">
        <v>393</v>
      </c>
      <c r="BQ9" s="138" t="s">
        <v>394</v>
      </c>
      <c r="BR9" s="138" t="s">
        <v>395</v>
      </c>
      <c r="BS9" s="138" t="s">
        <v>396</v>
      </c>
      <c r="BT9" s="138" t="s">
        <v>397</v>
      </c>
      <c r="BU9" s="138" t="s">
        <v>398</v>
      </c>
      <c r="BV9" s="138" t="s">
        <v>399</v>
      </c>
      <c r="BW9" s="136"/>
      <c r="BX9" s="136"/>
      <c r="BY9" s="138" t="s">
        <v>400</v>
      </c>
      <c r="BZ9" s="138" t="s">
        <v>401</v>
      </c>
      <c r="CA9" s="138" t="s">
        <v>402</v>
      </c>
    </row>
    <row r="10" spans="1:79">
      <c r="A10" s="1" t="s">
        <v>403</v>
      </c>
      <c r="B10" s="165">
        <f>IFERROR((VLOOKUP($E$3,舰船数据!$B$1:$JQ$331,14,0)*(1+加成统计!GD4)*(1+加成统计!GD5)+加成统计!GA4+加成统计!GA5)*(1+加成统计!GD3)*(1+加成统计!GD2),100)</f>
        <v>93867.162125</v>
      </c>
      <c r="C10" s="1" t="s">
        <v>176</v>
      </c>
      <c r="D10" s="1" t="s">
        <v>404</v>
      </c>
      <c r="E10" s="165">
        <f>IFERROR((VLOOKUP($E$3,舰船数据!$B$1:$JQ$331,21,0)*(1+加成统计!GE4)*(1+加成统计!GE5)+加成统计!GB4+加成统计!GB5)*(1+加成统计!GE3)*(1+加成统计!GE2),100)</f>
        <v>39081.45</v>
      </c>
      <c r="F10" s="1" t="s">
        <v>176</v>
      </c>
      <c r="G10" s="1" t="s">
        <v>405</v>
      </c>
      <c r="H10" s="165">
        <f>IFERROR((VLOOKUP($E$3,舰船数据!$B$1:$JQ$331,26,0)*(1+加成统计!GF4)*(1+加成统计!GF5)+加成统计!GC4+加成统计!GC5)*(1+加成统计!GF3)*(1+加成统计!GF2),100)</f>
        <v>37789</v>
      </c>
      <c r="I10" s="1" t="s">
        <v>176</v>
      </c>
      <c r="J10" s="1" t="s">
        <v>406</v>
      </c>
      <c r="K10" s="164">
        <f>IFERROR(VLOOKUP($E$3,舰船数据!$B$1:$JQ$331,20,0)/1000,1000)</f>
        <v>42350</v>
      </c>
      <c r="L10" s="1" t="s">
        <v>262</v>
      </c>
      <c r="M10" s="1" t="s">
        <v>407</v>
      </c>
      <c r="N10" s="203">
        <f>IFERROR(1-(1+加成统计!IT4)*(1+加成统计!IT5)*(1+加成统计!IT3)*(1+加成统计!IT2),0)</f>
        <v>0</v>
      </c>
      <c r="S10" s="136" t="s">
        <v>408</v>
      </c>
      <c r="T10" s="136"/>
      <c r="U10" s="136"/>
      <c r="V10" s="136"/>
      <c r="W10" s="136">
        <v>1</v>
      </c>
      <c r="X10" s="136">
        <f>2*(V51+W51/W49)</f>
        <v>0.135583555657945</v>
      </c>
      <c r="Y10" s="228" t="s">
        <v>409</v>
      </c>
      <c r="Z10" s="228" t="s">
        <v>410</v>
      </c>
      <c r="AA10" s="228" t="s">
        <v>411</v>
      </c>
      <c r="AB10" s="228" t="s">
        <v>412</v>
      </c>
      <c r="AC10" s="228" t="s">
        <v>413</v>
      </c>
      <c r="AD10" s="228" t="s">
        <v>414</v>
      </c>
      <c r="AE10" s="136"/>
      <c r="AF10" s="136"/>
      <c r="AG10" s="136"/>
      <c r="AH10" s="136"/>
      <c r="AI10" s="136"/>
      <c r="AJ10" s="136"/>
      <c r="AK10" s="136"/>
      <c r="AL10" s="136"/>
      <c r="AM10" s="136"/>
      <c r="AN10" s="136"/>
      <c r="AO10" s="136"/>
      <c r="AP10" s="136"/>
      <c r="AQ10" s="229" t="s">
        <v>415</v>
      </c>
      <c r="AR10" s="229" t="s">
        <v>416</v>
      </c>
      <c r="AS10" s="136" t="s">
        <v>417</v>
      </c>
      <c r="AT10" s="136" t="s">
        <v>418</v>
      </c>
      <c r="AU10" s="136" t="s">
        <v>419</v>
      </c>
      <c r="AV10" s="136" t="s">
        <v>420</v>
      </c>
      <c r="AW10" s="136"/>
      <c r="AX10" s="138" t="s">
        <v>421</v>
      </c>
      <c r="AY10" s="138" t="s">
        <v>422</v>
      </c>
      <c r="AZ10" s="136" t="s">
        <v>423</v>
      </c>
      <c r="BA10" s="138" t="s">
        <v>424</v>
      </c>
      <c r="BB10" s="136" t="s">
        <v>425</v>
      </c>
      <c r="BC10" s="136" t="s">
        <v>426</v>
      </c>
      <c r="BD10" s="136"/>
      <c r="BE10" s="138" t="s">
        <v>427</v>
      </c>
      <c r="BF10" s="138" t="s">
        <v>428</v>
      </c>
      <c r="BG10" s="136" t="s">
        <v>429</v>
      </c>
      <c r="BH10" s="136" t="s">
        <v>430</v>
      </c>
      <c r="BI10" s="136" t="s">
        <v>431</v>
      </c>
      <c r="BJ10" s="136" t="s">
        <v>432</v>
      </c>
      <c r="BK10" s="136"/>
      <c r="BL10" s="136"/>
      <c r="BM10" s="136"/>
      <c r="BN10" s="136"/>
      <c r="BO10" s="138" t="s">
        <v>433</v>
      </c>
      <c r="BP10" s="138" t="s">
        <v>434</v>
      </c>
      <c r="BQ10" s="138" t="s">
        <v>435</v>
      </c>
      <c r="BR10" s="138" t="s">
        <v>436</v>
      </c>
      <c r="BS10" s="138" t="s">
        <v>437</v>
      </c>
      <c r="BT10" s="138" t="s">
        <v>438</v>
      </c>
      <c r="BU10" s="138" t="s">
        <v>439</v>
      </c>
      <c r="BV10" s="138" t="s">
        <v>440</v>
      </c>
      <c r="BW10" s="136"/>
      <c r="BX10" s="136"/>
      <c r="BY10" s="138" t="s">
        <v>441</v>
      </c>
      <c r="BZ10" s="138" t="s">
        <v>442</v>
      </c>
      <c r="CA10" s="138" t="s">
        <v>443</v>
      </c>
    </row>
    <row r="11" spans="1:79">
      <c r="A11" s="1" t="s">
        <v>444</v>
      </c>
      <c r="B11" s="165">
        <f>ROUNDDOWN(装备属性!B116+装备属性!E116+装备属性!H116+装备属性!K116+装备属性!N116+装备属性!Q116+装备属性!T116+装备属性!W116,0)</f>
        <v>89756</v>
      </c>
      <c r="C11" s="1" t="s">
        <v>176</v>
      </c>
      <c r="D11" s="1" t="s">
        <v>445</v>
      </c>
      <c r="E11" s="165">
        <f>ROUNDDOWN(装备属性!B119+装备属性!E119+装备属性!H119+装备属性!K119+装备属性!N119+装备属性!Q119+装备属性!T119+装备属性!W119,0)</f>
        <v>0</v>
      </c>
      <c r="F11" s="1" t="s">
        <v>176</v>
      </c>
      <c r="G11" s="1" t="s">
        <v>446</v>
      </c>
      <c r="H11" s="165">
        <f>装备属性!B122+装备属性!E122+装备属性!H122+装备属性!K122+装备属性!N122+装备属性!Q122+装备属性!T122+装备属性!W122</f>
        <v>0</v>
      </c>
      <c r="I11" s="1" t="s">
        <v>260</v>
      </c>
      <c r="J11" s="1" t="s">
        <v>447</v>
      </c>
      <c r="K11" s="164">
        <f>B10/K10*2.5</f>
        <v>5.54115478896104</v>
      </c>
      <c r="L11" s="1" t="s">
        <v>174</v>
      </c>
      <c r="M11" s="1" t="s">
        <v>448</v>
      </c>
      <c r="N11" s="168" t="str">
        <f>IFERROR(ROUND(T13,3),0)&amp;" GJ/S"</f>
        <v>0 GJ/S</v>
      </c>
      <c r="S11" s="136" t="s">
        <v>449</v>
      </c>
      <c r="T11" s="136">
        <f>IF(T13&gt;=K7,1,IF(X22&gt;=0.3,X22,0))</f>
        <v>0.494765194590001</v>
      </c>
      <c r="U11" s="136"/>
      <c r="V11" s="136"/>
      <c r="W11" s="136" t="s">
        <v>450</v>
      </c>
      <c r="X11" s="136" t="s">
        <v>451</v>
      </c>
      <c r="Y11" s="228" t="s">
        <v>452</v>
      </c>
      <c r="Z11" s="228" t="s">
        <v>453</v>
      </c>
      <c r="AA11" s="228" t="s">
        <v>454</v>
      </c>
      <c r="AB11" s="228" t="s">
        <v>455</v>
      </c>
      <c r="AC11" s="228" t="s">
        <v>456</v>
      </c>
      <c r="AD11" s="228" t="s">
        <v>457</v>
      </c>
      <c r="AE11" s="136"/>
      <c r="AF11" s="136"/>
      <c r="AG11" s="136"/>
      <c r="AH11" s="136"/>
      <c r="AI11" s="136"/>
      <c r="AJ11" s="136"/>
      <c r="AK11" s="136"/>
      <c r="AL11" s="136"/>
      <c r="AM11" s="136"/>
      <c r="AN11" s="136"/>
      <c r="AO11" s="136"/>
      <c r="AP11" s="136"/>
      <c r="AQ11" s="229" t="s">
        <v>458</v>
      </c>
      <c r="AR11" s="229" t="s">
        <v>459</v>
      </c>
      <c r="AS11" s="136" t="s">
        <v>460</v>
      </c>
      <c r="AT11" s="136" t="s">
        <v>461</v>
      </c>
      <c r="AU11" s="136" t="s">
        <v>462</v>
      </c>
      <c r="AV11" s="136" t="s">
        <v>463</v>
      </c>
      <c r="AW11" s="136"/>
      <c r="AX11" s="136" t="s">
        <v>464</v>
      </c>
      <c r="AY11" s="138" t="s">
        <v>465</v>
      </c>
      <c r="AZ11" s="136" t="s">
        <v>466</v>
      </c>
      <c r="BA11" s="136" t="s">
        <v>467</v>
      </c>
      <c r="BB11" s="138" t="s">
        <v>468</v>
      </c>
      <c r="BC11" s="136" t="s">
        <v>469</v>
      </c>
      <c r="BD11" s="136"/>
      <c r="BE11" s="136" t="s">
        <v>470</v>
      </c>
      <c r="BF11" s="136" t="s">
        <v>471</v>
      </c>
      <c r="BG11" s="136" t="s">
        <v>472</v>
      </c>
      <c r="BH11" s="136" t="s">
        <v>473</v>
      </c>
      <c r="BI11" s="138" t="s">
        <v>474</v>
      </c>
      <c r="BJ11" s="138" t="s">
        <v>475</v>
      </c>
      <c r="BK11" s="136"/>
      <c r="BL11" s="136"/>
      <c r="BM11" s="136"/>
      <c r="BN11" s="136"/>
      <c r="BO11" s="138" t="s">
        <v>476</v>
      </c>
      <c r="BP11" s="138" t="s">
        <v>477</v>
      </c>
      <c r="BQ11" s="138" t="s">
        <v>478</v>
      </c>
      <c r="BR11" s="138" t="s">
        <v>479</v>
      </c>
      <c r="BS11" s="138" t="s">
        <v>480</v>
      </c>
      <c r="BT11" s="136" t="s">
        <v>481</v>
      </c>
      <c r="BU11" s="136" t="s">
        <v>482</v>
      </c>
      <c r="BV11" s="136" t="s">
        <v>483</v>
      </c>
      <c r="BW11" s="136"/>
      <c r="BX11" s="136"/>
      <c r="BY11" s="138" t="s">
        <v>484</v>
      </c>
      <c r="BZ11" s="138" t="s">
        <v>485</v>
      </c>
      <c r="CA11" s="138" t="s">
        <v>486</v>
      </c>
    </row>
    <row r="12" spans="1:80">
      <c r="A12" s="1" t="s">
        <v>487</v>
      </c>
      <c r="B12" s="168">
        <f>IFERROR((1-VLOOKUP($E$3,舰船数据!$B$1:$JQ$331,16,0)*(1+加成统计!GG4)*(1+加成统计!GG5)*(1+加成统计!GG3)*(1+加成统计!GG2))*100,0)</f>
        <v>90.2041498273254</v>
      </c>
      <c r="C12" s="1" t="s">
        <v>488</v>
      </c>
      <c r="D12" s="1" t="s">
        <v>489</v>
      </c>
      <c r="E12" s="168">
        <f>IFERROR((1-VLOOKUP($E$3,舰船数据!$B$1:$JQ$331,22,0)*(1+加成统计!GM4)*(1+加成统计!GM5)*(1+加成统计!GM3)*(1+加成统计!GM2))*100,60)</f>
        <v>50</v>
      </c>
      <c r="F12" s="1" t="s">
        <v>488</v>
      </c>
      <c r="G12" s="1" t="s">
        <v>490</v>
      </c>
      <c r="H12" s="168">
        <f>IFERROR((1-VLOOKUP($E$3,舰船数据!$B$1:$JQ$331,27,0)*(1+加成统计!GS4)*(1+加成统计!GS5)*(1+加成统计!GS3)*(1+加成统计!GS2))*100,33.33)</f>
        <v>33.33</v>
      </c>
      <c r="I12" s="1" t="s">
        <v>488</v>
      </c>
      <c r="J12" s="1" t="s">
        <v>491</v>
      </c>
      <c r="K12" s="164">
        <f>(B11+E11)/85</f>
        <v>1055.95294117647</v>
      </c>
      <c r="L12" s="1" t="s">
        <v>174</v>
      </c>
      <c r="S12" s="136" t="s">
        <v>492</v>
      </c>
      <c r="T12" s="136"/>
      <c r="U12" s="136" t="s">
        <v>493</v>
      </c>
      <c r="V12" s="227">
        <f>装备属性!B7+装备属性!E7+装备属性!H7+装备属性!K7+装备属性!N7+装备属性!Q7+装备属性!T7+装备属性!W7+装备属性!B34+装备属性!E34+装备属性!H34+装备属性!K34+装备属性!N34+装备属性!Q34+装备属性!T34+装备属性!W34</f>
        <v>1005.14380032</v>
      </c>
      <c r="W12" s="136">
        <v>-4</v>
      </c>
      <c r="X12" s="136">
        <f>W12-W49</f>
        <v>-6.73643344752379</v>
      </c>
      <c r="Y12" s="228" t="s">
        <v>494</v>
      </c>
      <c r="Z12" s="228" t="s">
        <v>495</v>
      </c>
      <c r="AA12" s="228" t="s">
        <v>496</v>
      </c>
      <c r="AB12" s="228" t="s">
        <v>497</v>
      </c>
      <c r="AC12" s="228" t="s">
        <v>498</v>
      </c>
      <c r="AD12" s="228" t="s">
        <v>499</v>
      </c>
      <c r="AE12" s="136"/>
      <c r="AF12" s="136"/>
      <c r="AG12" s="136"/>
      <c r="AH12" s="136"/>
      <c r="AI12" s="136"/>
      <c r="AJ12" s="136"/>
      <c r="AK12" s="136"/>
      <c r="AL12" s="136"/>
      <c r="AM12" s="136"/>
      <c r="AN12" s="136"/>
      <c r="AO12" s="136"/>
      <c r="AP12" s="136"/>
      <c r="AQ12" s="229" t="s">
        <v>500</v>
      </c>
      <c r="AR12" s="136" t="s">
        <v>501</v>
      </c>
      <c r="AS12" s="136" t="s">
        <v>502</v>
      </c>
      <c r="AT12" s="136" t="s">
        <v>503</v>
      </c>
      <c r="AU12" s="136" t="s">
        <v>504</v>
      </c>
      <c r="AV12" s="136" t="s">
        <v>505</v>
      </c>
      <c r="AW12" s="136"/>
      <c r="AX12" s="136" t="s">
        <v>506</v>
      </c>
      <c r="AY12" s="138" t="s">
        <v>507</v>
      </c>
      <c r="AZ12" s="138" t="s">
        <v>508</v>
      </c>
      <c r="BA12" s="136" t="s">
        <v>509</v>
      </c>
      <c r="BB12" s="136"/>
      <c r="BC12" s="136" t="s">
        <v>510</v>
      </c>
      <c r="BD12" s="136"/>
      <c r="BE12" s="136" t="s">
        <v>511</v>
      </c>
      <c r="BF12" s="136" t="s">
        <v>512</v>
      </c>
      <c r="BG12" s="138" t="s">
        <v>513</v>
      </c>
      <c r="BH12" s="138" t="s">
        <v>514</v>
      </c>
      <c r="BI12" s="136"/>
      <c r="BJ12" s="136"/>
      <c r="BK12" s="136"/>
      <c r="BL12" s="136"/>
      <c r="BM12" s="136"/>
      <c r="BN12" s="136"/>
      <c r="BO12" s="138" t="s">
        <v>515</v>
      </c>
      <c r="BP12" s="138" t="s">
        <v>516</v>
      </c>
      <c r="BQ12" s="136" t="s">
        <v>517</v>
      </c>
      <c r="BR12" s="136" t="s">
        <v>518</v>
      </c>
      <c r="BS12" s="136" t="s">
        <v>519</v>
      </c>
      <c r="BT12" s="136" t="s">
        <v>520</v>
      </c>
      <c r="BU12" s="136" t="s">
        <v>521</v>
      </c>
      <c r="BV12" s="136" t="s">
        <v>522</v>
      </c>
      <c r="BW12" s="136"/>
      <c r="BX12" s="136"/>
      <c r="BY12" s="138" t="s">
        <v>523</v>
      </c>
      <c r="BZ12" s="138" t="s">
        <v>524</v>
      </c>
      <c r="CA12" s="138" t="s">
        <v>525</v>
      </c>
      <c r="CB12" s="136"/>
    </row>
    <row r="13" spans="1:80">
      <c r="A13" s="1" t="s">
        <v>526</v>
      </c>
      <c r="B13" s="168">
        <f>IFERROR((1-VLOOKUP($E$3,舰船数据!$B$1:$JQ$331,17,0)*(1+加成统计!GH4)*(1+加成统计!GH5)*(1+加成统计!GH3)*(1+加成统计!GH2))*100,20)</f>
        <v>92.1633198618603</v>
      </c>
      <c r="C13" s="1" t="s">
        <v>488</v>
      </c>
      <c r="D13" s="1" t="s">
        <v>527</v>
      </c>
      <c r="E13" s="168">
        <f>IFERROR((1-VLOOKUP($E$3,舰船数据!$B$1:$JQ$331,23,0)*(1+加成统计!GN4)*(1+加成统计!GN5)*(1+加成统计!GN3)*(1+加成统计!GN2))*100,35)</f>
        <v>35</v>
      </c>
      <c r="F13" s="1" t="s">
        <v>488</v>
      </c>
      <c r="G13" s="1" t="s">
        <v>528</v>
      </c>
      <c r="H13" s="168">
        <f>IFERROR((1-VLOOKUP($E$3,舰船数据!$B$1:$JQ$331,28,0)*(1+加成统计!GT4)*(1+加成统计!GT5)*(1+加成统计!GT3)*(1+加成统计!GT2))*100,33.33)</f>
        <v>33.33</v>
      </c>
      <c r="I13" s="1" t="s">
        <v>488</v>
      </c>
      <c r="J13" s="1" t="s">
        <v>529</v>
      </c>
      <c r="K13" s="164">
        <f>IF(装备属性!B110,装备属性!B105/装备属性!B110,0)+IF(装备属性!E110,装备属性!E105/装备属性!E110,0)+IF(装备属性!H110,装备属性!H105/装备属性!H110,0)+IF(装备属性!K110,装备属性!K105/装备属性!K110,0)+IF(装备属性!N110,装备属性!N105/装备属性!N110,0)+IF(装备属性!Q110,装备属性!Q105/装备属性!Q110,0)+IF(装备属性!T110,装备属性!T105/装备属性!T110,0)+IF(装备属性!W110,装备属性!W105/装备属性!W110,0)+V59+外部影响!D16</f>
        <v>0</v>
      </c>
      <c r="L13" s="1" t="s">
        <v>174</v>
      </c>
      <c r="M13" s="1" t="s">
        <v>530</v>
      </c>
      <c r="S13" s="136"/>
      <c r="T13" s="136">
        <f>IFERROR(IF(配装模拟!$D$20="掠能器",装备属性!B55,0)/装备属性!B38+IF(配装模拟!$D$25="掠能器",装备属性!E55,0)/装备属性!E38+IF(配装模拟!$D$30="掠能器",装备属性!H55,0)/装备属性!H38+IF(配装模拟!$D$35="掠能器",装备属性!K55,0)/装备属性!K38+IF(配装模拟!$D$40="掠能器",装备属性!N55,0)/装备属性!N38+IF(配装模拟!$D$45="掠能器",装备属性!Q55,0)/装备属性!Q38+IF(配装模拟!$D$50="掠能器",装备属性!T55,0)/装备属性!T38+IF(配装模拟!$D$55="掠能器",装备属性!W55,0)/装备属性!W38,0)</f>
        <v>0</v>
      </c>
      <c r="U13" s="136" t="s">
        <v>531</v>
      </c>
      <c r="V13" s="227">
        <f>装备属性!B8+装备属性!E8+装备属性!H8+装备属性!K8+装备属性!N8+装备属性!Q8+装备属性!T8+装备属性!W8</f>
        <v>0</v>
      </c>
      <c r="W13" s="136" t="s">
        <v>532</v>
      </c>
      <c r="X13" s="136" t="s">
        <v>533</v>
      </c>
      <c r="Y13" s="228" t="s">
        <v>534</v>
      </c>
      <c r="Z13" s="228" t="s">
        <v>535</v>
      </c>
      <c r="AA13" s="228" t="s">
        <v>536</v>
      </c>
      <c r="AB13" s="228" t="s">
        <v>537</v>
      </c>
      <c r="AC13" s="228" t="s">
        <v>538</v>
      </c>
      <c r="AD13" s="228" t="s">
        <v>539</v>
      </c>
      <c r="AE13" s="136"/>
      <c r="AF13" s="136"/>
      <c r="AG13" s="136"/>
      <c r="AH13" s="136"/>
      <c r="AI13" s="136"/>
      <c r="AJ13" s="136"/>
      <c r="AK13" s="136"/>
      <c r="AL13" s="136"/>
      <c r="AM13" s="136"/>
      <c r="AN13" s="136"/>
      <c r="AO13" s="136"/>
      <c r="AP13" s="136"/>
      <c r="AQ13" s="229" t="s">
        <v>540</v>
      </c>
      <c r="AR13" s="136" t="s">
        <v>541</v>
      </c>
      <c r="AS13" s="136" t="s">
        <v>542</v>
      </c>
      <c r="AT13" s="136" t="s">
        <v>543</v>
      </c>
      <c r="AU13" s="136" t="s">
        <v>544</v>
      </c>
      <c r="AV13" s="136" t="s">
        <v>545</v>
      </c>
      <c r="AW13" s="136"/>
      <c r="AX13" s="136" t="s">
        <v>546</v>
      </c>
      <c r="AY13" s="136" t="s">
        <v>547</v>
      </c>
      <c r="AZ13" s="136"/>
      <c r="BA13" s="136" t="s">
        <v>548</v>
      </c>
      <c r="BB13" s="136"/>
      <c r="BC13" s="138" t="s">
        <v>549</v>
      </c>
      <c r="BD13" s="136"/>
      <c r="BE13" s="136" t="s">
        <v>550</v>
      </c>
      <c r="BF13" s="136" t="s">
        <v>551</v>
      </c>
      <c r="BG13" s="136"/>
      <c r="BH13" s="136"/>
      <c r="BI13" s="136"/>
      <c r="BJ13" s="136"/>
      <c r="BK13" s="136"/>
      <c r="BL13" s="136"/>
      <c r="BM13" s="136"/>
      <c r="BN13" s="136"/>
      <c r="BO13" s="138" t="s">
        <v>552</v>
      </c>
      <c r="BP13" s="136" t="s">
        <v>553</v>
      </c>
      <c r="BQ13" s="136" t="s">
        <v>554</v>
      </c>
      <c r="BR13" s="136" t="s">
        <v>555</v>
      </c>
      <c r="BS13" s="136" t="s">
        <v>556</v>
      </c>
      <c r="BT13" s="136" t="s">
        <v>557</v>
      </c>
      <c r="BU13" s="136" t="s">
        <v>558</v>
      </c>
      <c r="BV13" s="136" t="s">
        <v>559</v>
      </c>
      <c r="BW13" s="136"/>
      <c r="BX13" s="136"/>
      <c r="BY13" s="138" t="s">
        <v>560</v>
      </c>
      <c r="BZ13" s="138" t="s">
        <v>561</v>
      </c>
      <c r="CA13" s="138" t="s">
        <v>562</v>
      </c>
      <c r="CB13" s="136"/>
    </row>
    <row r="14" spans="1:80">
      <c r="A14" s="1" t="s">
        <v>563</v>
      </c>
      <c r="B14" s="168">
        <f>IFERROR((1-VLOOKUP($E$3,舰船数据!$B$1:$JQ$331,18,0)*(1+加成统计!GI4)*(1+加成统计!GI5)*(1+加成统计!GI3)*(1+加成统计!GI2))*100,40)</f>
        <v>92.4575354253674</v>
      </c>
      <c r="C14" s="1" t="s">
        <v>488</v>
      </c>
      <c r="D14" s="1" t="s">
        <v>564</v>
      </c>
      <c r="E14" s="168">
        <f>IFERROR((1-VLOOKUP($E$3,舰船数据!$B$1:$JQ$331,24,0)*(1+加成统计!GO4)*(1+加成统计!GO5)*(1+加成统计!GO3)*(1+加成统计!GO2))*100,25)</f>
        <v>25</v>
      </c>
      <c r="F14" s="1" t="s">
        <v>488</v>
      </c>
      <c r="G14" s="1" t="s">
        <v>565</v>
      </c>
      <c r="H14" s="168">
        <f>IFERROR((1-VLOOKUP($E$3,舰船数据!$B$1:$JQ$331,29,0)*(1+加成统计!GU4)*(1+加成统计!GU5)*(1+加成统计!GU3)*(1+加成统计!GU2))*100,33.33)</f>
        <v>33.33</v>
      </c>
      <c r="I14" s="1" t="s">
        <v>488</v>
      </c>
      <c r="J14" s="1" t="s">
        <v>566</v>
      </c>
      <c r="K14" s="164">
        <f>IF(装备属性!B110,装备属性!B106/装备属性!B110,0)+IF(装备属性!E110,装备属性!E106/装备属性!E110,0)+IF(装备属性!H110,装备属性!H106/装备属性!H110,0)+IF(装备属性!K110,装备属性!K106/装备属性!K110,0)+IF(装备属性!N110,装备属性!N106/装备属性!N110,0)+IF(装备属性!Q110,装备属性!Q106/装备属性!Q110,0)+IF(装备属性!T110,装备属性!T106/装备属性!T110,0)+IF(装备属性!W110,装备属性!W106/装备属性!W110,0)+V60+外部影响!D17</f>
        <v>0</v>
      </c>
      <c r="L14" s="1" t="s">
        <v>174</v>
      </c>
      <c r="M14" s="1" t="s">
        <v>567</v>
      </c>
      <c r="N14" s="164">
        <f>IFERROR(B5-N15-N16,0)</f>
        <v>904.62316032</v>
      </c>
      <c r="S14" s="136" t="s">
        <v>568</v>
      </c>
      <c r="T14" s="136">
        <f>IFERROR(装备属性!B122/装备属性!B110+装备属性!E122/装备属性!E110+装备属性!H122/装备属性!H110+装备属性!K122/装备属性!K110+装备属性!N122/装备属性!N110+装备属性!Q122/装备属性!Q110+装备属性!T122/装备属性!T110+装备属性!W122/装备属性!W110,0)</f>
        <v>0</v>
      </c>
      <c r="U14" s="136" t="s">
        <v>569</v>
      </c>
      <c r="V14" s="136"/>
      <c r="W14" s="136">
        <v>5</v>
      </c>
      <c r="X14" s="136">
        <f>2*(V51-W51/W49)</f>
        <v>5.60845045070553</v>
      </c>
      <c r="Y14" s="228" t="s">
        <v>570</v>
      </c>
      <c r="Z14" s="228" t="s">
        <v>571</v>
      </c>
      <c r="AA14" s="228" t="s">
        <v>572</v>
      </c>
      <c r="AB14" s="228" t="s">
        <v>573</v>
      </c>
      <c r="AC14" s="228" t="s">
        <v>574</v>
      </c>
      <c r="AD14" s="228" t="s">
        <v>575</v>
      </c>
      <c r="AE14" s="136"/>
      <c r="AP14" s="136"/>
      <c r="AQ14" s="229" t="s">
        <v>576</v>
      </c>
      <c r="AR14" s="136" t="s">
        <v>577</v>
      </c>
      <c r="AS14" s="136" t="s">
        <v>578</v>
      </c>
      <c r="AT14" s="136" t="s">
        <v>579</v>
      </c>
      <c r="AU14" s="136" t="s">
        <v>580</v>
      </c>
      <c r="AV14" s="136" t="s">
        <v>581</v>
      </c>
      <c r="AW14" s="136"/>
      <c r="AX14" s="138" t="s">
        <v>582</v>
      </c>
      <c r="AY14" s="136" t="s">
        <v>583</v>
      </c>
      <c r="AZ14" s="136"/>
      <c r="BA14" s="138" t="s">
        <v>584</v>
      </c>
      <c r="BB14" s="136"/>
      <c r="BC14" s="136"/>
      <c r="BD14" s="136"/>
      <c r="BE14" s="138" t="s">
        <v>585</v>
      </c>
      <c r="BF14" s="138" t="s">
        <v>586</v>
      </c>
      <c r="BG14" s="136"/>
      <c r="BH14" s="136"/>
      <c r="BI14" s="136"/>
      <c r="BJ14" s="136"/>
      <c r="BK14" s="136"/>
      <c r="BL14" s="136"/>
      <c r="BM14" s="136"/>
      <c r="BN14" s="136"/>
      <c r="BO14" s="136" t="s">
        <v>587</v>
      </c>
      <c r="BP14" s="136" t="s">
        <v>588</v>
      </c>
      <c r="BQ14" s="136" t="s">
        <v>589</v>
      </c>
      <c r="BR14" s="136" t="s">
        <v>590</v>
      </c>
      <c r="BS14" s="136" t="s">
        <v>591</v>
      </c>
      <c r="BT14" s="138" t="s">
        <v>592</v>
      </c>
      <c r="BU14" s="138" t="s">
        <v>593</v>
      </c>
      <c r="BV14" s="138" t="s">
        <v>594</v>
      </c>
      <c r="BW14" s="136"/>
      <c r="BX14" s="136"/>
      <c r="BY14" s="138" t="s">
        <v>595</v>
      </c>
      <c r="BZ14" s="138" t="s">
        <v>596</v>
      </c>
      <c r="CA14" s="136" t="s">
        <v>597</v>
      </c>
      <c r="CB14" s="136"/>
    </row>
    <row r="15" spans="1:80">
      <c r="A15" s="1" t="s">
        <v>598</v>
      </c>
      <c r="B15" s="168">
        <f>IFERROR((1-VLOOKUP($E$3,舰船数据!$B$1:$JQ$331,19,0)*(1+加成统计!GJ4)*(1+加成统计!GJ5)*(1+加成统计!GJ3)*(1+加成统计!GJ2))*100,50)</f>
        <v>92.454915046752</v>
      </c>
      <c r="C15" s="1" t="s">
        <v>488</v>
      </c>
      <c r="D15" s="1" t="s">
        <v>599</v>
      </c>
      <c r="E15" s="168">
        <f>IFERROR((1-VLOOKUP($E$3,舰船数据!$B$1:$JQ$331,25,0)*(1+加成统计!GP4)*(1+加成统计!GP5)*(1+加成统计!GP3)*(1+加成统计!GP2))*100,10)</f>
        <v>19</v>
      </c>
      <c r="F15" s="1" t="s">
        <v>488</v>
      </c>
      <c r="G15" s="1" t="s">
        <v>600</v>
      </c>
      <c r="H15" s="168">
        <f>IFERROR((1-VLOOKUP($E$3,舰船数据!$B$1:$JQ$331,30,0)*(1+加成统计!GV4)*(1+加成统计!GV5)*(1+加成统计!GV3)*(1+加成统计!GV2))*100,33.33)</f>
        <v>33.33</v>
      </c>
      <c r="I15" s="1" t="s">
        <v>488</v>
      </c>
      <c r="J15" s="1" t="s">
        <v>601</v>
      </c>
      <c r="K15" s="164">
        <f>IF(装备属性!B110,装备属性!B107/装备属性!B110,0)+IF(装备属性!E110,装备属性!E107/装备属性!E110,0)+IF(装备属性!H110,装备属性!H107/装备属性!H110,0)+IF(装备属性!K110,装备属性!K107/装备属性!K110,0)+IF(装备属性!N110,装备属性!N107/装备属性!N110,0)+IF(装备属性!Q110,装备属性!Q107/装备属性!Q110,0)+IF(装备属性!T110,装备属性!T107/装备属性!T110,0)+IF(装备属性!W110,装备属性!W107/装备属性!W110,0)</f>
        <v>0</v>
      </c>
      <c r="L15" s="1" t="s">
        <v>174</v>
      </c>
      <c r="M15" s="1" t="s">
        <v>95</v>
      </c>
      <c r="N15" s="164">
        <f>IFERROR(S31*装备属性!B7+S32*装备属性!E7+S33*装备属性!H7+S34*装备属性!K7+S35*装备属性!N7+S36*装备属性!Q7+S37*装备属性!T7+S38*装备属性!W7,0)</f>
        <v>0</v>
      </c>
      <c r="S15" s="136" t="s">
        <v>492</v>
      </c>
      <c r="T15" s="136"/>
      <c r="U15" s="136">
        <f>POWER((K7+外部影响!D18-T13-外部影响!D15-T14)*E7/5/B7,2)</f>
        <v>0.190103413459514</v>
      </c>
      <c r="V15" s="136"/>
      <c r="W15" s="136" t="s">
        <v>602</v>
      </c>
      <c r="X15" s="136"/>
      <c r="Y15" s="228" t="s">
        <v>603</v>
      </c>
      <c r="Z15" s="228" t="s">
        <v>604</v>
      </c>
      <c r="AA15" s="228" t="s">
        <v>605</v>
      </c>
      <c r="AB15" s="228" t="s">
        <v>606</v>
      </c>
      <c r="AC15" s="228" t="s">
        <v>607</v>
      </c>
      <c r="AD15" s="228" t="s">
        <v>608</v>
      </c>
      <c r="AE15" s="136"/>
      <c r="AP15" s="136"/>
      <c r="AQ15" s="229" t="s">
        <v>609</v>
      </c>
      <c r="AR15" s="136" t="s">
        <v>610</v>
      </c>
      <c r="AS15" s="136" t="s">
        <v>611</v>
      </c>
      <c r="AT15" s="136" t="s">
        <v>612</v>
      </c>
      <c r="AU15" s="136" t="s">
        <v>613</v>
      </c>
      <c r="AV15" s="229" t="s">
        <v>614</v>
      </c>
      <c r="AW15" s="136"/>
      <c r="AX15" s="136"/>
      <c r="AY15" s="136" t="s">
        <v>615</v>
      </c>
      <c r="AZ15" s="136"/>
      <c r="BA15" s="136"/>
      <c r="BB15" s="136"/>
      <c r="BC15" s="136"/>
      <c r="BD15" s="136"/>
      <c r="BE15" s="136"/>
      <c r="BF15" s="136"/>
      <c r="BG15" s="136"/>
      <c r="BH15" s="136"/>
      <c r="BI15" s="136"/>
      <c r="BJ15" s="136"/>
      <c r="BK15" s="136"/>
      <c r="BL15" s="136"/>
      <c r="BM15" s="136"/>
      <c r="BN15" s="136"/>
      <c r="BO15" s="136" t="s">
        <v>616</v>
      </c>
      <c r="BP15" s="136" t="s">
        <v>617</v>
      </c>
      <c r="BQ15" s="138" t="s">
        <v>618</v>
      </c>
      <c r="BR15" s="138" t="s">
        <v>619</v>
      </c>
      <c r="BS15" s="138" t="s">
        <v>620</v>
      </c>
      <c r="BT15" s="136"/>
      <c r="BU15" s="136"/>
      <c r="BV15" s="136"/>
      <c r="BW15" s="136"/>
      <c r="BX15" s="136"/>
      <c r="BY15" s="136" t="s">
        <v>621</v>
      </c>
      <c r="BZ15" s="136" t="s">
        <v>622</v>
      </c>
      <c r="CA15" s="136" t="s">
        <v>623</v>
      </c>
      <c r="CB15" s="136"/>
    </row>
    <row r="16" spans="1:80">
      <c r="A16" s="1" t="s">
        <v>624</v>
      </c>
      <c r="B16" s="162">
        <f>IFERROR((K11+K13+B11/85)*400/(400-B12*外部影响!F24*4-B13*外部影响!F25*4-B14*外部影响!F26*4-B15*外部影响!F27*4)+(K14+E11/85)*400/(400-E12*外部影响!F24*4-E13*外部影响!F25*4-E14*外部影响!F26*4-E15*外部影响!F27*4)+K15*400/(400-H12-H13-H14-H15),0)</f>
        <v>12976.6687758519</v>
      </c>
      <c r="C16" s="1" t="s">
        <v>625</v>
      </c>
      <c r="D16" s="1" t="s">
        <v>626</v>
      </c>
      <c r="E16" s="169">
        <f>IFERROR((B10+B11)*400/(400-B12*外部影响!F24*4-B13*外部影响!F25*4-B14*外部影响!F26*4-B15*外部影响!F27*4)+(E10+E11)*400/(400-E12*外部影响!F24*4-E13*外部影响!F25*4-E14*外部影响!F26*4-E15*外部影响!F27*4)+H10*400/(400-H12*外部影响!F24*4-H13*外部影响!F25*4-H14*外部影响!F26*4-H15*外部影响!F27*4),100)</f>
        <v>2359141.91869857</v>
      </c>
      <c r="F16" s="1" t="s">
        <v>627</v>
      </c>
      <c r="G16" s="1" t="s">
        <v>628</v>
      </c>
      <c r="H16" s="170">
        <f>ROUNDUP(装备属性!B15+装备属性!E15+装备属性!H15+装备属性!K15+装备属性!N15+装备属性!Q15+装备属性!T15+装备属性!W15+装备属性!B40+装备属性!E40+装备属性!H40+装备属性!K40+装备属性!N40+装备属性!Q40+装备属性!T40+装备属性!W40+装备属性!B112+装备属性!E112+装备属性!H112+装备属性!K112+装备属性!N112+装备属性!Q112+装备属性!T112+装备属性!W112,0)</f>
        <v>13031</v>
      </c>
      <c r="I16" s="204" t="s">
        <v>629</v>
      </c>
      <c r="J16" s="205" t="s">
        <v>630</v>
      </c>
      <c r="K16" s="202">
        <f>IFERROR(ROUNDDOWN(VLOOKUP($E$3,舰船数据!$B$1:$JQ$331,15,0)*(1+加成统计!HU4)*(1+加成统计!HU5),0),100)</f>
        <v>19229</v>
      </c>
      <c r="L16" s="204" t="s">
        <v>629</v>
      </c>
      <c r="M16" s="1" t="s">
        <v>314</v>
      </c>
      <c r="N16" s="164">
        <f>IFERROR(装备属性!B34+装备属性!E34+装备属性!H34+装备属性!K34+装备属性!N34+装备属性!Q34+装备属性!T34+装备属性!W34,0)</f>
        <v>100.52064</v>
      </c>
      <c r="S16" s="136"/>
      <c r="T16" s="136" t="s">
        <v>631</v>
      </c>
      <c r="U16" s="136">
        <f>0.4*K7*E7/B7</f>
        <v>0.872017003181737</v>
      </c>
      <c r="V16" s="136"/>
      <c r="W16" s="136">
        <v>-2</v>
      </c>
      <c r="X16" s="136" t="s">
        <v>632</v>
      </c>
      <c r="Y16" s="228" t="s">
        <v>633</v>
      </c>
      <c r="Z16" s="228" t="s">
        <v>634</v>
      </c>
      <c r="AA16" s="228" t="s">
        <v>635</v>
      </c>
      <c r="AB16" s="228" t="s">
        <v>636</v>
      </c>
      <c r="AC16" s="228" t="s">
        <v>637</v>
      </c>
      <c r="AD16" s="228" t="s">
        <v>638</v>
      </c>
      <c r="AE16" s="136"/>
      <c r="AP16" s="136"/>
      <c r="AQ16" s="229" t="s">
        <v>639</v>
      </c>
      <c r="AR16" s="136" t="s">
        <v>640</v>
      </c>
      <c r="AS16" s="229" t="s">
        <v>641</v>
      </c>
      <c r="AT16" s="229" t="s">
        <v>642</v>
      </c>
      <c r="AU16" s="136" t="s">
        <v>643</v>
      </c>
      <c r="AV16" s="229" t="s">
        <v>644</v>
      </c>
      <c r="AW16" s="136"/>
      <c r="AX16" s="136"/>
      <c r="AY16" s="138" t="s">
        <v>645</v>
      </c>
      <c r="AZ16" s="136"/>
      <c r="BA16" s="136"/>
      <c r="BB16" s="136"/>
      <c r="BC16" s="136"/>
      <c r="BD16" s="136"/>
      <c r="BE16" s="136"/>
      <c r="BF16" s="136"/>
      <c r="BG16" s="136"/>
      <c r="BH16" s="136"/>
      <c r="BI16" s="136"/>
      <c r="BJ16" s="136"/>
      <c r="BK16" s="136"/>
      <c r="BL16" s="136"/>
      <c r="BM16" s="136"/>
      <c r="BN16" s="136"/>
      <c r="BO16" s="136" t="s">
        <v>646</v>
      </c>
      <c r="BP16" s="138" t="s">
        <v>647</v>
      </c>
      <c r="BQ16" s="136"/>
      <c r="BR16" s="136"/>
      <c r="BS16" s="136"/>
      <c r="BT16" s="136"/>
      <c r="BU16" s="136"/>
      <c r="BV16" s="136"/>
      <c r="BW16" s="136"/>
      <c r="BX16" s="136"/>
      <c r="BY16" s="136" t="s">
        <v>648</v>
      </c>
      <c r="BZ16" s="136" t="s">
        <v>649</v>
      </c>
      <c r="CA16" s="136" t="s">
        <v>650</v>
      </c>
      <c r="CB16" s="136"/>
    </row>
    <row r="17" spans="1:80">
      <c r="A17" s="1" t="s">
        <v>651</v>
      </c>
      <c r="B17" s="168">
        <f>IFERROR((VLOOKUP($E$3,舰船数据!$B$1:$JQ$331,7,0)*(1+加成统计!FA4)*(1+加成统计!FA5)+U52+加成统计!JP4+加成统计!JP5)*(1+加成统计!FA3)*(1+加成统计!FA2),0)</f>
        <v>2</v>
      </c>
      <c r="C17" s="1" t="s">
        <v>652</v>
      </c>
      <c r="D17" s="1" t="s">
        <v>653</v>
      </c>
      <c r="E17" s="164">
        <f>IFERROR(VLOOKUP($E$3,舰船数据!$B$1:$JQ$331,42,0)*(1+加成统计!FX4)*(1+加成统计!FX5)*(1+加成统计!FX3)*(1+加成统计!FX2),0)</f>
        <v>1330</v>
      </c>
      <c r="F17" s="1" t="s">
        <v>222</v>
      </c>
      <c r="G17" s="1" t="s">
        <v>654</v>
      </c>
      <c r="H17" s="164">
        <f>IFERROR(VLOOKUP($E$3,舰船数据!$B$1:$JQ$331,40,0),0)</f>
        <v>500</v>
      </c>
      <c r="I17" s="1" t="s">
        <v>222</v>
      </c>
      <c r="J17" s="1" t="s">
        <v>655</v>
      </c>
      <c r="K17" s="164">
        <f>IFERROR(VLOOKUP($E$3,舰船数据!$B$1:$JQ$331,43,0)*(1+加成统计!FY4)*(1+加成统计!FY5)*(1+加成统计!FY3)*(1+加成统计!FY2),0)</f>
        <v>0</v>
      </c>
      <c r="L17" s="1" t="s">
        <v>222</v>
      </c>
      <c r="M17" s="1" t="s">
        <v>363</v>
      </c>
      <c r="N17" s="164">
        <f>B6</f>
        <v>0</v>
      </c>
      <c r="S17" s="136"/>
      <c r="T17" s="136">
        <f>IFERROR(ROUNDDOWN(U17/60,0),0)</f>
        <v>0</v>
      </c>
      <c r="U17" s="136">
        <f>IFERROR(2/5*E7*(ATAN((U16-1)^(-0.5))/(U16-1)^0.5),0)</f>
        <v>0</v>
      </c>
      <c r="V17" s="136"/>
      <c r="W17" s="136" t="s">
        <v>569</v>
      </c>
      <c r="X17" s="136">
        <f>IFERROR((X8^2-4*X6*X10)^(1/2),0)</f>
        <v>0.715494225883796</v>
      </c>
      <c r="Y17" s="228" t="s">
        <v>656</v>
      </c>
      <c r="Z17" s="228" t="s">
        <v>657</v>
      </c>
      <c r="AA17" s="228" t="s">
        <v>658</v>
      </c>
      <c r="AB17" s="228" t="s">
        <v>659</v>
      </c>
      <c r="AC17" s="228" t="s">
        <v>660</v>
      </c>
      <c r="AD17" s="228" t="s">
        <v>661</v>
      </c>
      <c r="AE17" s="136"/>
      <c r="AP17" s="136"/>
      <c r="AQ17" s="229" t="s">
        <v>662</v>
      </c>
      <c r="AR17" s="136" t="s">
        <v>663</v>
      </c>
      <c r="AS17" s="229" t="s">
        <v>664</v>
      </c>
      <c r="AT17" s="229" t="s">
        <v>665</v>
      </c>
      <c r="AU17" s="136"/>
      <c r="AV17" s="136"/>
      <c r="AW17" s="136"/>
      <c r="AX17" s="136"/>
      <c r="AY17" s="136"/>
      <c r="AZ17" s="136"/>
      <c r="BA17" s="136"/>
      <c r="BB17" s="136"/>
      <c r="BC17" s="136"/>
      <c r="BD17" s="136"/>
      <c r="BE17" s="136"/>
      <c r="BF17" s="136"/>
      <c r="BG17" s="136"/>
      <c r="BH17" s="136"/>
      <c r="BI17" s="136"/>
      <c r="BJ17" s="136"/>
      <c r="BK17" s="136"/>
      <c r="BL17" s="136"/>
      <c r="BM17" s="136"/>
      <c r="BN17" s="136"/>
      <c r="BO17" s="138" t="s">
        <v>666</v>
      </c>
      <c r="BP17" s="136"/>
      <c r="BQ17" s="136"/>
      <c r="BR17" s="136"/>
      <c r="BS17" s="136"/>
      <c r="BT17" s="136"/>
      <c r="BU17" s="136"/>
      <c r="BV17" s="136"/>
      <c r="BW17" s="136"/>
      <c r="BX17" s="136"/>
      <c r="BY17" s="136" t="s">
        <v>667</v>
      </c>
      <c r="BZ17" s="136" t="s">
        <v>668</v>
      </c>
      <c r="CA17" s="136" t="s">
        <v>669</v>
      </c>
      <c r="CB17" s="136"/>
    </row>
    <row r="18" spans="1:80">
      <c r="A18" s="18"/>
      <c r="B18" s="171"/>
      <c r="C18" s="18"/>
      <c r="D18" s="18"/>
      <c r="E18" s="18"/>
      <c r="F18" s="18"/>
      <c r="M18" s="1" t="s">
        <v>670</v>
      </c>
      <c r="N18" s="203">
        <f>IFERROR((装备属性!B2/装备属性!B$13+装备属性!E2/装备属性!E$13+装备属性!H2/装备属性!H$13+装备属性!K2/装备属性!K$13+装备属性!N2/装备属性!N$13+装备属性!Q2/装备属性!Q$13+装备属性!T2/装备属性!T$13+装备属性!W2/装备属性!W$13+装备属性!B29/装备属性!B$38+装备属性!E29/装备属性!E$38+装备属性!H29/装备属性!H$38+装备属性!K29/装备属性!K$38+装备属性!N29/装备属性!N$38+装备属性!Q29/装备属性!Q$38+装备属性!T29/装备属性!T$38+装备属性!W29/装备属性!W$38)/$B$5,0)</f>
        <v>0.558616824041737</v>
      </c>
      <c r="S18" s="136">
        <f>IF($H$4&gt;=1,IF(A24="开启",2,IF(A24="关闭",1,0)),0)</f>
        <v>2</v>
      </c>
      <c r="T18" s="136">
        <f>IF((J4+K4)&gt;=1,IF(D24="开启",2,IF(D24="关闭",1,0)),0)</f>
        <v>2</v>
      </c>
      <c r="U18" s="136">
        <f>IF($H$6&gt;=1,IF(G24="开启",2,IF(G24="关闭",1,0)),0)</f>
        <v>2</v>
      </c>
      <c r="V18" s="136">
        <f>IF(J6&gt;=1,IF(J24="安装",1,0),0)</f>
        <v>1</v>
      </c>
      <c r="W18" s="136">
        <f>U15</f>
        <v>0.190103413459514</v>
      </c>
      <c r="X18" s="136" t="s">
        <v>671</v>
      </c>
      <c r="Y18" s="228" t="s">
        <v>672</v>
      </c>
      <c r="Z18" s="228" t="s">
        <v>673</v>
      </c>
      <c r="AA18" s="228" t="s">
        <v>674</v>
      </c>
      <c r="AB18" s="228" t="s">
        <v>675</v>
      </c>
      <c r="AC18" s="228" t="s">
        <v>676</v>
      </c>
      <c r="AD18" s="228" t="s">
        <v>677</v>
      </c>
      <c r="AE18" s="136"/>
      <c r="AP18" s="136"/>
      <c r="AQ18" s="229" t="s">
        <v>678</v>
      </c>
      <c r="AR18" s="229" t="s">
        <v>679</v>
      </c>
      <c r="AS18" s="136" t="s">
        <v>55</v>
      </c>
      <c r="AT18" s="136" t="s">
        <v>103</v>
      </c>
      <c r="AU18" s="136"/>
      <c r="AV18" s="136"/>
      <c r="AW18" s="136"/>
      <c r="AX18" s="136"/>
      <c r="AY18" s="136"/>
      <c r="AZ18" s="136"/>
      <c r="BA18" s="136"/>
      <c r="BB18" s="136"/>
      <c r="BC18" s="136"/>
      <c r="BD18" s="136" t="s">
        <v>680</v>
      </c>
      <c r="BE18" s="136" t="s">
        <v>681</v>
      </c>
      <c r="BF18" s="136" t="s">
        <v>682</v>
      </c>
      <c r="BG18" s="136" t="s">
        <v>683</v>
      </c>
      <c r="BH18" s="136"/>
      <c r="BI18" s="136" t="s">
        <v>684</v>
      </c>
      <c r="BJ18" s="136" t="s">
        <v>685</v>
      </c>
      <c r="BK18" s="136"/>
      <c r="BL18" s="136" t="s">
        <v>686</v>
      </c>
      <c r="BM18" s="136" t="s">
        <v>687</v>
      </c>
      <c r="BN18" s="136" t="s">
        <v>688</v>
      </c>
      <c r="BO18" s="136"/>
      <c r="BP18" s="136" t="s">
        <v>689</v>
      </c>
      <c r="BQ18" s="136" t="s">
        <v>690</v>
      </c>
      <c r="BR18" s="136" t="s">
        <v>691</v>
      </c>
      <c r="BS18" s="136"/>
      <c r="BT18" s="136"/>
      <c r="BU18" s="136"/>
      <c r="BV18" s="136"/>
      <c r="BW18" s="136"/>
      <c r="BX18" s="136"/>
      <c r="BY18" s="136" t="s">
        <v>692</v>
      </c>
      <c r="BZ18" s="136" t="s">
        <v>693</v>
      </c>
      <c r="CA18" s="136" t="s">
        <v>694</v>
      </c>
      <c r="CB18" s="136"/>
    </row>
    <row r="19" spans="1:80">
      <c r="A19" s="1" t="s">
        <v>90</v>
      </c>
      <c r="D19" s="1" t="s">
        <v>695</v>
      </c>
      <c r="G19" s="1" t="s">
        <v>177</v>
      </c>
      <c r="J19" s="1" t="s">
        <v>696</v>
      </c>
      <c r="M19" s="1" t="s">
        <v>697</v>
      </c>
      <c r="N19" s="203">
        <f>IFERROR((装备属性!B3/装备属性!B$13+装备属性!E3/装备属性!E$13+装备属性!H3/装备属性!H$13+装备属性!K3/装备属性!K$13+装备属性!N3/装备属性!N$13+装备属性!Q3/装备属性!Q$13+装备属性!T3/装备属性!T$13+装备属性!W3/装备属性!W$13+装备属性!B30/装备属性!B$38+装备属性!E30/装备属性!E$38+装备属性!H30/装备属性!H$38+装备属性!K30/装备属性!K$38+装备属性!N30/装备属性!N$38+装备属性!Q30/装备属性!Q$38+装备属性!T30/装备属性!T$38+装备属性!W30/装备属性!W$38)/$B$5,0)</f>
        <v>0.341376948025506</v>
      </c>
      <c r="S19" s="136">
        <f>IF($H$4&gt;=2,IF(A29="开启",2,IF(A29="关闭",1,0)),0)</f>
        <v>2</v>
      </c>
      <c r="T19" s="136">
        <f>IF((J4+K4)&gt;=2,IF(D29="开启",2,IF(D29="关闭",1,0)),0)</f>
        <v>2</v>
      </c>
      <c r="U19" s="136">
        <f>IF($H$6&gt;=2,IF(G29="开启",2,IF(G29="关闭",1,0)),0)</f>
        <v>2</v>
      </c>
      <c r="V19" s="136">
        <f>IF(J6&gt;=2,IF(J29="安装",1,0),0)</f>
        <v>1</v>
      </c>
      <c r="W19" s="136"/>
      <c r="X19" s="136">
        <f>IFERROR((X12^2-4*X6*X14)^(1/2),0)</f>
        <v>0.715494225883785</v>
      </c>
      <c r="Y19" s="228" t="s">
        <v>698</v>
      </c>
      <c r="Z19" s="228" t="s">
        <v>699</v>
      </c>
      <c r="AA19" s="228" t="s">
        <v>700</v>
      </c>
      <c r="AB19" s="228" t="s">
        <v>701</v>
      </c>
      <c r="AC19" s="228" t="s">
        <v>702</v>
      </c>
      <c r="AD19" s="228" t="s">
        <v>703</v>
      </c>
      <c r="AE19" s="136"/>
      <c r="AP19" s="136"/>
      <c r="AQ19" s="229" t="s">
        <v>704</v>
      </c>
      <c r="AR19" s="229" t="s">
        <v>705</v>
      </c>
      <c r="AS19" s="138" t="s">
        <v>706</v>
      </c>
      <c r="AT19" s="138" t="s">
        <v>707</v>
      </c>
      <c r="AU19" s="136"/>
      <c r="AV19" s="136"/>
      <c r="AW19" s="136"/>
      <c r="AX19" s="136"/>
      <c r="AY19" s="136"/>
      <c r="AZ19" s="136"/>
      <c r="BA19" s="136"/>
      <c r="BB19" s="136"/>
      <c r="BC19" s="136"/>
      <c r="BD19" s="138" t="s">
        <v>708</v>
      </c>
      <c r="BE19" s="138" t="s">
        <v>709</v>
      </c>
      <c r="BF19" s="138" t="s">
        <v>710</v>
      </c>
      <c r="BG19" s="138" t="s">
        <v>711</v>
      </c>
      <c r="BH19" s="136"/>
      <c r="BI19" s="138" t="s">
        <v>712</v>
      </c>
      <c r="BJ19" s="138" t="s">
        <v>713</v>
      </c>
      <c r="BK19" s="136"/>
      <c r="BL19" s="138" t="s">
        <v>714</v>
      </c>
      <c r="BM19" s="138" t="s">
        <v>715</v>
      </c>
      <c r="BN19" s="138" t="s">
        <v>716</v>
      </c>
      <c r="BO19" s="136"/>
      <c r="BP19" s="138" t="s">
        <v>717</v>
      </c>
      <c r="BQ19" s="138" t="s">
        <v>718</v>
      </c>
      <c r="BR19" s="138" t="s">
        <v>719</v>
      </c>
      <c r="BS19" s="136"/>
      <c r="BT19" s="136"/>
      <c r="BU19" s="136"/>
      <c r="BV19" s="136"/>
      <c r="BW19" s="136"/>
      <c r="BX19" s="136"/>
      <c r="BY19" s="136" t="s">
        <v>720</v>
      </c>
      <c r="BZ19" s="136" t="s">
        <v>721</v>
      </c>
      <c r="CA19" s="136" t="s">
        <v>722</v>
      </c>
      <c r="CB19" s="136"/>
    </row>
    <row r="20" spans="1:80">
      <c r="A20" s="172" t="s">
        <v>11</v>
      </c>
      <c r="B20" s="173">
        <f>IFERROR(VLOOKUP(B75,装备属性!$A$2:$B$26,2,0),"")</f>
        <v>150.77052672</v>
      </c>
      <c r="C20" s="174" t="str">
        <f t="shared" ref="C20:C59" si="0">IF(C75=0,"",C75)</f>
        <v>HP/S</v>
      </c>
      <c r="D20" s="175" t="s">
        <v>314</v>
      </c>
      <c r="E20" s="176">
        <f>IFERROR(VLOOKUP(E75,装备属性!$A$29:$B$89,2,0)*IF(F20="%",100,1),"")</f>
        <v>50.26032</v>
      </c>
      <c r="F20" s="177" t="str">
        <f t="shared" ref="F20:F59" si="1">IF(F75=0,"",F75)</f>
        <v>HP/S</v>
      </c>
      <c r="G20" s="178" t="s">
        <v>723</v>
      </c>
      <c r="H20" s="179">
        <f>IFERROR(VLOOKUP(H75,装备属性!$A$92:$B$161,2,0)*IF(I20="%",100,1),"")</f>
        <v>196</v>
      </c>
      <c r="I20" s="206" t="str">
        <f t="shared" ref="I20:I59" si="2">IF(I75=0,"",I75)</f>
        <v>%</v>
      </c>
      <c r="J20" s="207" t="s">
        <v>724</v>
      </c>
      <c r="K20" s="208" t="str">
        <f>IFERROR(IF(VLOOKUP($J$22,装备数据!$D$1:$FL$1752,135,0)&lt;&gt;"",VLOOKUP($J$22,装备数据!$D$1:$FL$1752,135,0),""),"")</f>
        <v>护盾电抗+32%</v>
      </c>
      <c r="L20" s="209"/>
      <c r="M20" s="1" t="s">
        <v>725</v>
      </c>
      <c r="N20" s="203">
        <f>IFERROR((装备属性!B4/装备属性!B$13+装备属性!E4/装备属性!E$13+装备属性!H4/装备属性!H$13+装备属性!K4/装备属性!K$13+装备属性!N4/装备属性!N$13+装备属性!Q4/装备属性!Q$13+装备属性!T4/装备属性!T$13+装备属性!W4/装备属性!W$13+装备属性!B31/装备属性!B$38+装备属性!E31/装备属性!E$38+装备属性!H31/装备属性!H$38+装备属性!K31/装备属性!K$38+装备属性!N31/装备属性!N$38+装备属性!Q31/装备属性!Q$38+装备属性!T31/装备属性!T$38+装备属性!W31/装备属性!W$38)/$B$5,0)</f>
        <v>0</v>
      </c>
      <c r="S20" s="136">
        <f>IF($H$4&gt;=3,IF(A34="开启",2,IF(A34="关闭",1,0)),0)</f>
        <v>2</v>
      </c>
      <c r="T20" s="136">
        <f>IF((J4+K4)&gt;=3,IF(D34="开启",2,IF(D34="关闭",1,0)),0)</f>
        <v>2</v>
      </c>
      <c r="U20" s="136">
        <f>IF($H$6&gt;=3,IF(G34="开启",2,IF(G34="关闭",1,0)),0)</f>
        <v>2</v>
      </c>
      <c r="V20" s="136">
        <f>IF(J6&gt;=3,IF(J34="安装",1,0),0)</f>
        <v>1</v>
      </c>
      <c r="W20" s="136" t="s">
        <v>183</v>
      </c>
      <c r="X20" s="136"/>
      <c r="Y20" s="228" t="s">
        <v>726</v>
      </c>
      <c r="Z20" s="228" t="s">
        <v>727</v>
      </c>
      <c r="AA20" s="228" t="s">
        <v>728</v>
      </c>
      <c r="AB20" s="228" t="s">
        <v>729</v>
      </c>
      <c r="AC20" s="228" t="s">
        <v>730</v>
      </c>
      <c r="AD20" s="228" t="s">
        <v>731</v>
      </c>
      <c r="AE20" s="136"/>
      <c r="AP20" s="136"/>
      <c r="AQ20" s="136"/>
      <c r="AR20" s="136"/>
      <c r="AS20" s="138" t="s">
        <v>732</v>
      </c>
      <c r="AT20" s="138" t="s">
        <v>733</v>
      </c>
      <c r="AU20" s="136"/>
      <c r="AV20" s="136"/>
      <c r="AW20" s="136"/>
      <c r="AX20" s="136"/>
      <c r="AY20" s="136"/>
      <c r="AZ20" s="136"/>
      <c r="BA20" s="136"/>
      <c r="BB20" s="136"/>
      <c r="BC20" s="136"/>
      <c r="BD20" s="138" t="s">
        <v>734</v>
      </c>
      <c r="BE20" s="138" t="s">
        <v>735</v>
      </c>
      <c r="BF20" s="138" t="s">
        <v>736</v>
      </c>
      <c r="BG20" s="138" t="s">
        <v>737</v>
      </c>
      <c r="BH20" s="136"/>
      <c r="BI20" s="138" t="s">
        <v>738</v>
      </c>
      <c r="BJ20" s="138" t="s">
        <v>739</v>
      </c>
      <c r="BK20" s="136"/>
      <c r="BL20" s="138" t="s">
        <v>740</v>
      </c>
      <c r="BM20" s="138" t="s">
        <v>741</v>
      </c>
      <c r="BN20" s="138" t="s">
        <v>742</v>
      </c>
      <c r="BO20" s="136"/>
      <c r="BP20" s="138" t="s">
        <v>743</v>
      </c>
      <c r="BQ20" s="138" t="s">
        <v>744</v>
      </c>
      <c r="BR20" s="138" t="s">
        <v>745</v>
      </c>
      <c r="BS20" s="136"/>
      <c r="BT20" s="136"/>
      <c r="BU20" s="136"/>
      <c r="BV20" s="136"/>
      <c r="BW20" s="136"/>
      <c r="BX20" s="136"/>
      <c r="BY20" s="136" t="s">
        <v>746</v>
      </c>
      <c r="BZ20" s="136" t="s">
        <v>747</v>
      </c>
      <c r="CA20" s="138" t="s">
        <v>748</v>
      </c>
      <c r="CB20" s="136"/>
    </row>
    <row r="21" spans="1:80">
      <c r="A21" s="180" t="s">
        <v>24</v>
      </c>
      <c r="B21" s="181">
        <f>IFERROR(VLOOKUP(B76,装备属性!$A$2:$B$26,2,0),"")</f>
        <v>80.16</v>
      </c>
      <c r="C21" s="182" t="str">
        <f t="shared" si="0"/>
        <v>KM</v>
      </c>
      <c r="D21" s="183" t="s">
        <v>682</v>
      </c>
      <c r="E21" s="181">
        <f>IFERROR(VLOOKUP(E76,装备属性!$A$29:$B$89,2,0)*IF(F21="%",100,1),"")</f>
        <v>34</v>
      </c>
      <c r="F21" s="184" t="str">
        <f t="shared" si="1"/>
        <v>KM</v>
      </c>
      <c r="G21" s="185" t="s">
        <v>749</v>
      </c>
      <c r="H21" s="181">
        <f>IFERROR(VLOOKUP(H76,装备属性!$A$92:$B$161,2,0)*IF(I21="%",100,1),"")</f>
        <v>50000</v>
      </c>
      <c r="I21" s="184" t="str">
        <f t="shared" si="2"/>
        <v>T</v>
      </c>
      <c r="J21" s="210" t="s">
        <v>750</v>
      </c>
      <c r="K21" s="211" t="str">
        <f>IFERROR(IF(VLOOKUP($J$22,装备数据!$D$1:$FL$1752,136,0)&lt;&gt;"",VLOOKUP($J$22,装备数据!$D$1:$FL$1752,136,0),""),"")</f>
        <v>护盾热抗+32%</v>
      </c>
      <c r="L21" s="212"/>
      <c r="M21" s="1" t="s">
        <v>751</v>
      </c>
      <c r="N21" s="203">
        <f>IFERROR((装备属性!B5/装备属性!B$13+装备属性!E5/装备属性!E$13+装备属性!H5/装备属性!H$13+装备属性!K5/装备属性!K$13+装备属性!N5/装备属性!N$13+装备属性!Q5/装备属性!Q$13+装备属性!T5/装备属性!T$13+装备属性!W5/装备属性!W$13+装备属性!B32/装备属性!B$38+装备属性!E32/装备属性!E$38+装备属性!H32/装备属性!H$38+装备属性!K32/装备属性!K$38+装备属性!N32/装备属性!N$38+装备属性!Q32/装备属性!Q$38+装备属性!T32/装备属性!T$38+装备属性!W32/装备属性!W$38)/$B$5,0)</f>
        <v>0.100006227932757</v>
      </c>
      <c r="S21" s="136">
        <f>IF($H$4&gt;=4,IF(A39="开启",2,IF(A39="关闭",1,0)),0)</f>
        <v>2</v>
      </c>
      <c r="T21" s="136">
        <f>IF((J4+K4)&gt;=4,IF(D39="开启",2,IF(D39="关闭",1,0)),0)</f>
        <v>2</v>
      </c>
      <c r="U21" s="136">
        <f>IF($H$6&gt;=4,IF(G39="开启",2,IF(G39="关闭",1,0)),0)</f>
        <v>2</v>
      </c>
      <c r="V21" s="136">
        <f>IF(K6&gt;=1,IF(J39="安装",1,0),0)</f>
        <v>1</v>
      </c>
      <c r="W21" s="136">
        <v>8</v>
      </c>
      <c r="X21" s="136" t="s">
        <v>752</v>
      </c>
      <c r="Y21" s="228" t="s">
        <v>753</v>
      </c>
      <c r="Z21" s="228" t="s">
        <v>754</v>
      </c>
      <c r="AA21" s="228" t="s">
        <v>755</v>
      </c>
      <c r="AB21" s="228" t="s">
        <v>756</v>
      </c>
      <c r="AC21" s="228" t="s">
        <v>757</v>
      </c>
      <c r="AD21" s="228" t="s">
        <v>758</v>
      </c>
      <c r="AE21" s="136"/>
      <c r="AF21" s="136" t="s">
        <v>314</v>
      </c>
      <c r="AG21" s="136" t="s">
        <v>759</v>
      </c>
      <c r="AH21" s="136" t="s">
        <v>760</v>
      </c>
      <c r="AI21" s="136" t="s">
        <v>761</v>
      </c>
      <c r="AJ21" s="136" t="s">
        <v>762</v>
      </c>
      <c r="AK21" s="136" t="s">
        <v>763</v>
      </c>
      <c r="AL21" s="136" t="s">
        <v>764</v>
      </c>
      <c r="AM21" s="136" t="s">
        <v>765</v>
      </c>
      <c r="AN21" s="136" t="s">
        <v>766</v>
      </c>
      <c r="AO21" s="136" t="s">
        <v>767</v>
      </c>
      <c r="AP21" s="136" t="s">
        <v>768</v>
      </c>
      <c r="AQ21" s="136" t="s">
        <v>769</v>
      </c>
      <c r="AR21" s="136" t="s">
        <v>770</v>
      </c>
      <c r="AS21" s="138" t="s">
        <v>771</v>
      </c>
      <c r="AT21" s="138" t="s">
        <v>772</v>
      </c>
      <c r="AU21" s="136"/>
      <c r="AV21" s="136"/>
      <c r="AW21" s="136"/>
      <c r="AX21" s="136"/>
      <c r="AY21" s="136"/>
      <c r="AZ21" s="136"/>
      <c r="BA21" s="136"/>
      <c r="BB21" s="136"/>
      <c r="BC21" s="136"/>
      <c r="BD21" s="138" t="s">
        <v>773</v>
      </c>
      <c r="BE21" s="138" t="s">
        <v>774</v>
      </c>
      <c r="BF21" s="138" t="s">
        <v>775</v>
      </c>
      <c r="BG21" s="138" t="s">
        <v>776</v>
      </c>
      <c r="BH21" s="136"/>
      <c r="BI21" s="138" t="s">
        <v>777</v>
      </c>
      <c r="BJ21" s="138" t="s">
        <v>778</v>
      </c>
      <c r="BK21" s="136"/>
      <c r="BL21" s="138" t="s">
        <v>779</v>
      </c>
      <c r="BM21" s="138" t="s">
        <v>780</v>
      </c>
      <c r="BN21" s="138" t="s">
        <v>781</v>
      </c>
      <c r="BO21" s="136"/>
      <c r="BP21" s="138" t="s">
        <v>782</v>
      </c>
      <c r="BQ21" s="138" t="s">
        <v>783</v>
      </c>
      <c r="BR21" s="138" t="s">
        <v>784</v>
      </c>
      <c r="BS21" s="136"/>
      <c r="BT21" s="136"/>
      <c r="BU21" s="136"/>
      <c r="BV21" s="136"/>
      <c r="BW21" s="136"/>
      <c r="BX21" s="136"/>
      <c r="BY21" s="138" t="s">
        <v>785</v>
      </c>
      <c r="BZ21" s="138" t="s">
        <v>786</v>
      </c>
      <c r="CA21" s="138" t="s">
        <v>787</v>
      </c>
      <c r="CB21" s="136"/>
    </row>
    <row r="22" spans="1:80">
      <c r="A22" s="180" t="s">
        <v>420</v>
      </c>
      <c r="B22" s="181">
        <f>IFERROR(VLOOKUP(B77,装备属性!$A$2:$B$26,2,0),"")</f>
        <v>3.8729625</v>
      </c>
      <c r="C22" s="182" t="str">
        <f t="shared" si="0"/>
        <v>1/S</v>
      </c>
      <c r="D22" s="183" t="s">
        <v>788</v>
      </c>
      <c r="E22" s="181">
        <f>IFERROR(VLOOKUP(E77,装备属性!$A$29:$B$89,2,0)*IF(F22="%",100,1),"")</f>
        <v>4</v>
      </c>
      <c r="F22" s="184" t="str">
        <f t="shared" si="1"/>
        <v>S</v>
      </c>
      <c r="G22" s="185" t="s">
        <v>789</v>
      </c>
      <c r="H22" s="181">
        <f>IFERROR(VLOOKUP(H77,装备属性!$A$92:$B$161,2,0)*IF(I22="%",100,1),"")</f>
        <v>15.456</v>
      </c>
      <c r="I22" s="184" t="str">
        <f t="shared" si="2"/>
        <v>S</v>
      </c>
      <c r="J22" s="210" t="s">
        <v>790</v>
      </c>
      <c r="K22" s="211" t="str">
        <f>IFERROR(IF(VLOOKUP($J$22,装备数据!$D$1:$FL$1752,137,0)&lt;&gt;"",VLOOKUP($J$22,装备数据!$D$1:$FL$1752,137,0),""),"")</f>
        <v/>
      </c>
      <c r="L22" s="212"/>
      <c r="M22" s="1" t="s">
        <v>791</v>
      </c>
      <c r="N22" s="164" t="str">
        <f>IFERROR(VLOOKUP($E$3,舰船数据!$B$1:$AO$331,35,0)*(1+加成统计!FT4)*(1+加成统计!FT5)/1000,0)&amp;" KM"</f>
        <v>114.9731 KM</v>
      </c>
      <c r="S22" s="136">
        <f>IF($H$4&gt;=5,IF(A44="开启",2,IF(A44="关闭",1,0)),0)</f>
        <v>2</v>
      </c>
      <c r="T22" s="136">
        <f>IF((J4+K4)&gt;=5,IF(D44="开启",2,IF(D44="关闭",1,0)),0)</f>
        <v>2</v>
      </c>
      <c r="U22" s="136">
        <f>IF($H$6&gt;=5,IF(G44="开启",2,IF(G44="关闭",1,0)),0)</f>
        <v>2</v>
      </c>
      <c r="V22" s="136">
        <f>IF(K6&gt;=2,IF(J44="安装",1,0),0)</f>
        <v>1</v>
      </c>
      <c r="W22" s="136" t="s">
        <v>450</v>
      </c>
      <c r="X22" s="136">
        <f>IFERROR(IF(X8&gt;0,(-2*X10)/(X8+X17),(-X8+X17)/(2*X6)),0)</f>
        <v>0.494765194590001</v>
      </c>
      <c r="Y22" s="228" t="s">
        <v>792</v>
      </c>
      <c r="Z22" s="228" t="s">
        <v>793</v>
      </c>
      <c r="AA22" s="228" t="s">
        <v>794</v>
      </c>
      <c r="AB22" s="228" t="s">
        <v>795</v>
      </c>
      <c r="AC22" s="228" t="s">
        <v>796</v>
      </c>
      <c r="AD22" s="228" t="s">
        <v>797</v>
      </c>
      <c r="AE22" s="136"/>
      <c r="AF22" s="136" t="s">
        <v>680</v>
      </c>
      <c r="AG22" s="136" t="s">
        <v>684</v>
      </c>
      <c r="AH22" s="136" t="s">
        <v>686</v>
      </c>
      <c r="AI22" s="136" t="s">
        <v>689</v>
      </c>
      <c r="AJ22" s="136" t="s">
        <v>303</v>
      </c>
      <c r="AK22" s="136" t="s">
        <v>798</v>
      </c>
      <c r="AL22" s="136" t="s">
        <v>799</v>
      </c>
      <c r="AM22" s="136" t="s">
        <v>800</v>
      </c>
      <c r="AN22" s="136" t="s">
        <v>801</v>
      </c>
      <c r="AO22" s="136" t="s">
        <v>802</v>
      </c>
      <c r="AP22" s="136" t="s">
        <v>803</v>
      </c>
      <c r="AQ22" s="136" t="s">
        <v>804</v>
      </c>
      <c r="AR22" s="136" t="s">
        <v>805</v>
      </c>
      <c r="AS22" s="138" t="s">
        <v>806</v>
      </c>
      <c r="AT22" s="138" t="s">
        <v>807</v>
      </c>
      <c r="AU22" s="136"/>
      <c r="AW22" s="136"/>
      <c r="AX22" s="136"/>
      <c r="AY22" s="136"/>
      <c r="AZ22" s="136"/>
      <c r="BA22" s="136"/>
      <c r="BB22" s="136"/>
      <c r="BC22" s="136"/>
      <c r="BD22" s="138" t="s">
        <v>808</v>
      </c>
      <c r="BE22" s="138" t="s">
        <v>809</v>
      </c>
      <c r="BF22" s="138" t="s">
        <v>810</v>
      </c>
      <c r="BG22" s="138" t="s">
        <v>811</v>
      </c>
      <c r="BH22" s="136"/>
      <c r="BI22" s="138" t="s">
        <v>812</v>
      </c>
      <c r="BJ22" s="138" t="s">
        <v>813</v>
      </c>
      <c r="BK22" s="136"/>
      <c r="BL22" s="138" t="s">
        <v>814</v>
      </c>
      <c r="BM22" s="138" t="s">
        <v>815</v>
      </c>
      <c r="BN22" s="138" t="s">
        <v>816</v>
      </c>
      <c r="BO22" s="136"/>
      <c r="BP22" s="138" t="s">
        <v>817</v>
      </c>
      <c r="BQ22" s="138" t="s">
        <v>818</v>
      </c>
      <c r="BR22" s="138" t="s">
        <v>819</v>
      </c>
      <c r="BS22" s="136"/>
      <c r="BT22" s="136"/>
      <c r="BU22" s="136"/>
      <c r="BV22" s="136"/>
      <c r="BW22" s="136"/>
      <c r="BX22" s="136"/>
      <c r="BY22" s="138" t="s">
        <v>820</v>
      </c>
      <c r="BZ22" s="138" t="s">
        <v>821</v>
      </c>
      <c r="CA22" s="136"/>
      <c r="CB22" s="136"/>
    </row>
    <row r="23" spans="1:80">
      <c r="A23" s="180"/>
      <c r="B23" s="181">
        <f>IFERROR(VLOOKUP(B78,装备属性!$A$2:$B$26,2,0),"")</f>
        <v>9</v>
      </c>
      <c r="C23" s="182" t="str">
        <f t="shared" si="0"/>
        <v>S</v>
      </c>
      <c r="D23" s="183"/>
      <c r="E23" s="181">
        <f>IFERROR(VLOOKUP(E78,装备属性!$A$29:$B$89,2,0)*IF(F23="%",100,1),"")</f>
        <v>11.766</v>
      </c>
      <c r="F23" s="184" t="str">
        <f t="shared" si="1"/>
        <v>KM</v>
      </c>
      <c r="G23" s="185"/>
      <c r="H23" s="181">
        <f>IFERROR(VLOOKUP(H78,装备属性!$A$92:$B$161,2,0)*IF(I23="%",100,1),"")</f>
        <v>299.7984</v>
      </c>
      <c r="I23" s="184" t="str">
        <f t="shared" si="2"/>
        <v>GJ</v>
      </c>
      <c r="J23" s="210"/>
      <c r="K23" s="211" t="str">
        <f>IFERROR(IF(VLOOKUP($J$22,装备数据!$D$1:$FL$1752,138,0)&lt;&gt;"",VLOOKUP($J$22,装备数据!$D$1:$FL$1752,138,0),""),"")</f>
        <v/>
      </c>
      <c r="L23" s="212"/>
      <c r="S23" s="136">
        <f>IF($H$4&gt;=6,IF(A49="开启",2,IF(A49="关闭",1,0)),0)</f>
        <v>2</v>
      </c>
      <c r="T23" s="136">
        <f>IF((J4+K4)&gt;=6,IF(D49="开启",2,IF(D49="关闭",1,0)),0)</f>
        <v>0</v>
      </c>
      <c r="U23" s="136">
        <f>IF($H$6&gt;=6,IF(G49="开启",2,IF(G49="关闭",1,0)),0)</f>
        <v>2</v>
      </c>
      <c r="V23" s="136">
        <f>IF(K6&gt;=3,IF(J49="安装",1,0),0)</f>
        <v>1</v>
      </c>
      <c r="W23" s="136">
        <f>-4*W14</f>
        <v>-20</v>
      </c>
      <c r="X23" s="136" t="s">
        <v>822</v>
      </c>
      <c r="Y23" s="228" t="s">
        <v>823</v>
      </c>
      <c r="Z23" s="228" t="s">
        <v>824</v>
      </c>
      <c r="AA23" s="228" t="s">
        <v>825</v>
      </c>
      <c r="AB23" s="228" t="s">
        <v>826</v>
      </c>
      <c r="AC23" s="228" t="s">
        <v>827</v>
      </c>
      <c r="AD23" s="228" t="s">
        <v>828</v>
      </c>
      <c r="AE23" s="136"/>
      <c r="AF23" s="136" t="s">
        <v>681</v>
      </c>
      <c r="AG23" s="136" t="s">
        <v>685</v>
      </c>
      <c r="AH23" s="136" t="s">
        <v>687</v>
      </c>
      <c r="AI23" s="136" t="s">
        <v>690</v>
      </c>
      <c r="AJ23" s="136" t="s">
        <v>304</v>
      </c>
      <c r="AK23" s="136" t="s">
        <v>829</v>
      </c>
      <c r="AL23" s="136" t="s">
        <v>830</v>
      </c>
      <c r="AM23" s="136" t="s">
        <v>831</v>
      </c>
      <c r="AN23" s="136" t="s">
        <v>832</v>
      </c>
      <c r="AO23" s="136" t="s">
        <v>833</v>
      </c>
      <c r="AP23" s="136" t="s">
        <v>834</v>
      </c>
      <c r="AQ23" s="136" t="s">
        <v>835</v>
      </c>
      <c r="AR23" s="136" t="s">
        <v>836</v>
      </c>
      <c r="AS23" s="138" t="s">
        <v>837</v>
      </c>
      <c r="AT23" s="138" t="s">
        <v>838</v>
      </c>
      <c r="AU23" s="136"/>
      <c r="AW23" s="136"/>
      <c r="AX23" s="136"/>
      <c r="AY23" s="136"/>
      <c r="AZ23" s="136"/>
      <c r="BA23" s="136"/>
      <c r="BB23" s="136"/>
      <c r="BC23" s="136"/>
      <c r="BD23" s="138" t="s">
        <v>839</v>
      </c>
      <c r="BE23" s="138" t="s">
        <v>840</v>
      </c>
      <c r="BF23" s="138" t="s">
        <v>841</v>
      </c>
      <c r="BG23" s="138" t="s">
        <v>842</v>
      </c>
      <c r="BH23" s="136"/>
      <c r="BI23" s="138" t="s">
        <v>843</v>
      </c>
      <c r="BJ23" s="138" t="s">
        <v>844</v>
      </c>
      <c r="BK23" s="136"/>
      <c r="BL23" s="138" t="s">
        <v>845</v>
      </c>
      <c r="BM23" s="138" t="s">
        <v>846</v>
      </c>
      <c r="BN23" s="138" t="s">
        <v>847</v>
      </c>
      <c r="BO23" s="136"/>
      <c r="BP23" s="138" t="s">
        <v>848</v>
      </c>
      <c r="BQ23" s="138" t="s">
        <v>849</v>
      </c>
      <c r="BR23" s="138" t="s">
        <v>850</v>
      </c>
      <c r="BS23" s="136"/>
      <c r="BT23" s="136"/>
      <c r="BU23" s="136"/>
      <c r="BV23" s="136"/>
      <c r="BW23" s="136"/>
      <c r="BX23" s="136"/>
      <c r="BY23" s="136"/>
      <c r="BZ23" s="136"/>
      <c r="CA23" s="136"/>
      <c r="CB23" s="136"/>
    </row>
    <row r="24" spans="1:80">
      <c r="A24" s="186" t="s">
        <v>408</v>
      </c>
      <c r="B24" s="187">
        <f>IFERROR(VLOOKUP(B79,装备属性!$A$2:$B$26,2,0),"")</f>
        <v>61.7</v>
      </c>
      <c r="C24" s="188" t="str">
        <f t="shared" si="0"/>
        <v>GJ</v>
      </c>
      <c r="D24" s="189" t="s">
        <v>408</v>
      </c>
      <c r="E24" s="190">
        <f>IFERROR(VLOOKUP(E79,装备属性!$A$29:$B$89,2,0)*IF(F24="%",100,1),"")</f>
        <v>2376</v>
      </c>
      <c r="F24" s="191" t="str">
        <f t="shared" si="1"/>
        <v>M/S</v>
      </c>
      <c r="G24" s="192" t="s">
        <v>408</v>
      </c>
      <c r="H24" s="193">
        <f>IFERROR(VLOOKUP(H79,装备属性!$A$92:$B$161,2,0)*IF(I24="%",100,1),"")</f>
        <v>894</v>
      </c>
      <c r="I24" s="213" t="str">
        <f t="shared" si="2"/>
        <v>MW</v>
      </c>
      <c r="J24" s="214" t="s">
        <v>568</v>
      </c>
      <c r="K24" s="215"/>
      <c r="L24" s="216"/>
      <c r="M24" s="1" t="s">
        <v>851</v>
      </c>
      <c r="S24" s="136">
        <f>IF($H$4&gt;=7,IF(A54="开启",2,IF(A54="关闭",1,0)),0)</f>
        <v>0</v>
      </c>
      <c r="T24" s="136">
        <f>IF((J4+K4)&gt;=7,IF(D54="开启",2,IF(D54="关闭",1,0)),0)</f>
        <v>0</v>
      </c>
      <c r="U24" s="136">
        <f>IF($H$6&gt;=7,IF(G54="开启",2,IF(G54="关闭",1,0)),0)</f>
        <v>2</v>
      </c>
      <c r="V24" s="136"/>
      <c r="W24" s="136" t="s">
        <v>532</v>
      </c>
      <c r="X24" s="136">
        <f>IF(X8&gt;0,(-X8-X17)/(2*X6),(-2*X10)/(X8-X17))</f>
        <v>0.137018081648103</v>
      </c>
      <c r="Y24" s="228" t="s">
        <v>852</v>
      </c>
      <c r="Z24" s="228" t="s">
        <v>853</v>
      </c>
      <c r="AA24" s="228" t="s">
        <v>854</v>
      </c>
      <c r="AB24" s="228" t="s">
        <v>855</v>
      </c>
      <c r="AC24" s="228" t="s">
        <v>856</v>
      </c>
      <c r="AD24" s="228" t="s">
        <v>857</v>
      </c>
      <c r="AE24" s="136"/>
      <c r="AF24" s="136" t="s">
        <v>682</v>
      </c>
      <c r="AG24" s="136" t="s">
        <v>858</v>
      </c>
      <c r="AH24" s="136" t="s">
        <v>688</v>
      </c>
      <c r="AI24" s="136" t="s">
        <v>691</v>
      </c>
      <c r="AJ24" s="136" t="s">
        <v>305</v>
      </c>
      <c r="AK24" s="136" t="s">
        <v>859</v>
      </c>
      <c r="AL24" s="136" t="s">
        <v>860</v>
      </c>
      <c r="AM24" s="136" t="s">
        <v>861</v>
      </c>
      <c r="AN24" s="136" t="s">
        <v>862</v>
      </c>
      <c r="AO24" s="136" t="s">
        <v>863</v>
      </c>
      <c r="AP24" s="136"/>
      <c r="AQ24" s="136" t="s">
        <v>864</v>
      </c>
      <c r="AR24" s="136"/>
      <c r="AS24" s="138" t="s">
        <v>865</v>
      </c>
      <c r="AT24" s="138" t="s">
        <v>866</v>
      </c>
      <c r="AU24" s="136"/>
      <c r="AW24" s="136"/>
      <c r="AX24" s="136"/>
      <c r="AY24" s="136"/>
      <c r="AZ24" s="136"/>
      <c r="BA24" s="136"/>
      <c r="BB24" s="136"/>
      <c r="BC24" s="136"/>
      <c r="BD24" s="138" t="s">
        <v>867</v>
      </c>
      <c r="BE24" s="138" t="s">
        <v>868</v>
      </c>
      <c r="BF24" s="138" t="s">
        <v>869</v>
      </c>
      <c r="BG24" s="138" t="s">
        <v>870</v>
      </c>
      <c r="BH24" s="136"/>
      <c r="BI24" s="138" t="s">
        <v>871</v>
      </c>
      <c r="BJ24" s="138" t="s">
        <v>872</v>
      </c>
      <c r="BK24" s="136"/>
      <c r="BL24" s="138" t="s">
        <v>873</v>
      </c>
      <c r="BM24" s="138" t="s">
        <v>874</v>
      </c>
      <c r="BN24" s="138" t="s">
        <v>875</v>
      </c>
      <c r="BO24" s="136"/>
      <c r="BP24" s="138" t="s">
        <v>876</v>
      </c>
      <c r="BQ24" s="138" t="s">
        <v>877</v>
      </c>
      <c r="BR24" s="138" t="s">
        <v>878</v>
      </c>
      <c r="BS24" s="136"/>
      <c r="BT24" s="136"/>
      <c r="BU24" s="136"/>
      <c r="BV24" s="136"/>
      <c r="BW24" s="136"/>
      <c r="BX24" s="136"/>
      <c r="BY24" s="136"/>
      <c r="BZ24" s="136"/>
      <c r="CA24" s="136"/>
      <c r="CB24" s="136"/>
    </row>
    <row r="25" spans="1:80">
      <c r="A25" s="172" t="s">
        <v>11</v>
      </c>
      <c r="B25" s="173">
        <f>IFERROR(VLOOKUP(B80,装备属性!$D$2:$E$26,2,0),"")</f>
        <v>150.77052672</v>
      </c>
      <c r="C25" s="174" t="str">
        <f t="shared" si="0"/>
        <v>HP/S</v>
      </c>
      <c r="D25" s="194" t="s">
        <v>314</v>
      </c>
      <c r="E25" s="176">
        <f>IFERROR(VLOOKUP(E80,装备属性!$D$29:$E$89,2,0)*IF(F25="%",100,1),"")</f>
        <v>50.26032</v>
      </c>
      <c r="F25" s="195" t="str">
        <f t="shared" si="1"/>
        <v>HP/S</v>
      </c>
      <c r="G25" s="178" t="s">
        <v>879</v>
      </c>
      <c r="H25" s="179">
        <f>IFERROR(VLOOKUP(H80,装备属性!$D$92:$E$161,2,0)*IF(I25="%",100,1),"")</f>
        <v>36.49</v>
      </c>
      <c r="I25" s="217" t="str">
        <f t="shared" si="2"/>
        <v>%</v>
      </c>
      <c r="J25" s="207" t="s">
        <v>724</v>
      </c>
      <c r="K25" s="208" t="str">
        <f>IFERROR(IF(VLOOKUP($J$27,装备数据!$D$1:$FL$1752,135,0)&lt;&gt;"",VLOOKUP($J$27,装备数据!$D$1:$FL$1752,135,0),""),"")</f>
        <v>护盾电抗+28%</v>
      </c>
      <c r="L25" s="209"/>
      <c r="M25" s="1" t="s">
        <v>880</v>
      </c>
      <c r="N25" s="218">
        <f>IFERROR(VLOOKUP($E$3,舰船数据!$B$1:$JQ$331,COLUMN(JN1)-1,0)*(1+加成统计!FW4)*(1+加成统计!FW5)*(1+加成统计!FW3),100)</f>
        <v>0</v>
      </c>
      <c r="S25" s="136">
        <f>IF($H$4&gt;=8,IF(A59="开启",2,IF(A59="关闭",1,0)),0)</f>
        <v>0</v>
      </c>
      <c r="T25" s="136">
        <f>IF((J4+K4)&gt;=8,IF(D59="开启",2,IF(D59="关闭",1,0)),0)</f>
        <v>0</v>
      </c>
      <c r="U25" s="136">
        <f>IF($H$6&gt;=8,IF(G59="开启",2,IF(G59="关闭",1,0)),0)</f>
        <v>0</v>
      </c>
      <c r="V25" s="136"/>
      <c r="W25" s="136">
        <f>-(8*W18-2*W12*W16)</f>
        <v>14.4791726923239</v>
      </c>
      <c r="X25" s="136" t="s">
        <v>881</v>
      </c>
      <c r="Y25" s="228" t="s">
        <v>882</v>
      </c>
      <c r="Z25" s="228" t="s">
        <v>883</v>
      </c>
      <c r="AA25" s="228" t="s">
        <v>884</v>
      </c>
      <c r="AB25" s="228" t="s">
        <v>885</v>
      </c>
      <c r="AC25" s="136" t="s">
        <v>886</v>
      </c>
      <c r="AD25" s="228" t="s">
        <v>887</v>
      </c>
      <c r="AE25" s="136"/>
      <c r="AF25" s="136" t="s">
        <v>683</v>
      </c>
      <c r="AG25" s="136" t="s">
        <v>888</v>
      </c>
      <c r="AH25" s="136"/>
      <c r="AI25" s="136"/>
      <c r="AJ25" s="136"/>
      <c r="AK25" s="136"/>
      <c r="AL25" s="136"/>
      <c r="AM25" s="136"/>
      <c r="AN25" s="136"/>
      <c r="AO25" s="136"/>
      <c r="AP25" s="136"/>
      <c r="AQ25" s="136"/>
      <c r="AR25" s="136"/>
      <c r="AS25" s="138" t="s">
        <v>889</v>
      </c>
      <c r="AT25" s="138" t="s">
        <v>890</v>
      </c>
      <c r="AU25" s="136"/>
      <c r="AW25" s="136"/>
      <c r="AX25" s="136"/>
      <c r="AY25" s="136"/>
      <c r="AZ25" s="136"/>
      <c r="BA25" s="136"/>
      <c r="BB25" s="136"/>
      <c r="BC25" s="136"/>
      <c r="BD25" s="138" t="s">
        <v>891</v>
      </c>
      <c r="BE25" s="138" t="s">
        <v>892</v>
      </c>
      <c r="BF25" s="138" t="s">
        <v>893</v>
      </c>
      <c r="BG25" s="138" t="s">
        <v>894</v>
      </c>
      <c r="BH25" s="136"/>
      <c r="BI25" s="138" t="s">
        <v>895</v>
      </c>
      <c r="BJ25" s="138" t="s">
        <v>896</v>
      </c>
      <c r="BK25" s="136"/>
      <c r="BL25" s="138" t="s">
        <v>897</v>
      </c>
      <c r="BM25" s="138" t="s">
        <v>898</v>
      </c>
      <c r="BN25" s="136"/>
      <c r="BO25" s="136"/>
      <c r="BP25" s="138" t="s">
        <v>899</v>
      </c>
      <c r="BQ25" s="138" t="s">
        <v>900</v>
      </c>
      <c r="BR25" s="136"/>
      <c r="BS25" s="136"/>
      <c r="BT25" s="136"/>
      <c r="BU25" s="136"/>
      <c r="BV25" s="136"/>
      <c r="BW25" s="136"/>
      <c r="BX25" s="136"/>
      <c r="BY25" s="136" t="s">
        <v>901</v>
      </c>
      <c r="BZ25" s="136" t="s">
        <v>902</v>
      </c>
      <c r="CA25" s="136" t="s">
        <v>903</v>
      </c>
      <c r="CB25" s="136"/>
    </row>
    <row r="26" spans="1:80">
      <c r="A26" s="180" t="s">
        <v>24</v>
      </c>
      <c r="B26" s="181">
        <f>IFERROR(VLOOKUP(B81,装备属性!$D$2:$E$26,2,0),"")</f>
        <v>80.16</v>
      </c>
      <c r="C26" s="182" t="str">
        <f t="shared" si="0"/>
        <v>KM</v>
      </c>
      <c r="D26" s="196" t="s">
        <v>682</v>
      </c>
      <c r="E26" s="181">
        <f>IFERROR(VLOOKUP(E81,装备属性!$D$29:$E$89,2,0)*IF(F26="%",100,1),"")</f>
        <v>34</v>
      </c>
      <c r="F26" s="197" t="str">
        <f t="shared" si="1"/>
        <v>KM</v>
      </c>
      <c r="G26" s="185" t="s">
        <v>904</v>
      </c>
      <c r="H26" s="181">
        <f>IFERROR(VLOOKUP(H81,装备属性!$D$92:$E$161,2,0)*IF(I26="%",100,1),"")</f>
        <v>13.156</v>
      </c>
      <c r="I26" s="219" t="str">
        <f t="shared" si="2"/>
        <v>S</v>
      </c>
      <c r="J26" s="210" t="s">
        <v>750</v>
      </c>
      <c r="K26" s="211" t="str">
        <f>IFERROR(IF(VLOOKUP($J$27,装备数据!$D$1:$FL$1752,136,0)&lt;&gt;"",VLOOKUP($J$27,装备数据!$D$1:$FL$1752,136,0),""),"")</f>
        <v>护盾热抗+28%</v>
      </c>
      <c r="L26" s="212"/>
      <c r="M26" s="1" t="s">
        <v>905</v>
      </c>
      <c r="N26" s="220">
        <f ca="1" t="array" ref="N26">MIN(IF(装备属性!B88:装备属性!W88&gt;0,装备属性!B88:装备属性!W88))</f>
        <v>0</v>
      </c>
      <c r="S26" s="136"/>
      <c r="T26" s="136"/>
      <c r="U26" s="136"/>
      <c r="V26" s="136"/>
      <c r="W26" s="136" t="s">
        <v>602</v>
      </c>
      <c r="X26" s="136">
        <f>IF(X12&gt;0,(-2*X14)/(X12+X19),(-X12+X19)/(2*X6))</f>
        <v>1.86298191835189</v>
      </c>
      <c r="Y26" s="228" t="s">
        <v>906</v>
      </c>
      <c r="Z26" s="228" t="s">
        <v>907</v>
      </c>
      <c r="AA26" s="228" t="s">
        <v>908</v>
      </c>
      <c r="AB26" s="228" t="s">
        <v>909</v>
      </c>
      <c r="AC26" s="136" t="s">
        <v>910</v>
      </c>
      <c r="AD26" s="228" t="s">
        <v>911</v>
      </c>
      <c r="AE26" s="136"/>
      <c r="AF26" s="136"/>
      <c r="AG26" s="136" t="s">
        <v>912</v>
      </c>
      <c r="AH26" s="136"/>
      <c r="AI26" s="136"/>
      <c r="AJ26" s="136"/>
      <c r="AK26" s="136"/>
      <c r="AL26" s="136"/>
      <c r="AM26" s="136"/>
      <c r="AN26" s="136"/>
      <c r="AO26" s="136"/>
      <c r="AP26" s="136"/>
      <c r="AQ26" s="136"/>
      <c r="AR26" s="136"/>
      <c r="AS26" s="138" t="s">
        <v>913</v>
      </c>
      <c r="AT26" s="136"/>
      <c r="AU26" s="136"/>
      <c r="AW26" s="136"/>
      <c r="AX26" s="136"/>
      <c r="AY26" s="136"/>
      <c r="AZ26" s="136"/>
      <c r="BA26" s="136"/>
      <c r="BB26" s="136"/>
      <c r="BC26" s="136"/>
      <c r="BD26" s="138" t="s">
        <v>914</v>
      </c>
      <c r="BE26" s="138" t="s">
        <v>915</v>
      </c>
      <c r="BF26" s="138" t="s">
        <v>916</v>
      </c>
      <c r="BG26" s="138" t="s">
        <v>917</v>
      </c>
      <c r="BH26" s="136"/>
      <c r="BI26" s="138" t="s">
        <v>918</v>
      </c>
      <c r="BJ26" s="138" t="s">
        <v>919</v>
      </c>
      <c r="BK26" s="136"/>
      <c r="BL26" s="138" t="s">
        <v>920</v>
      </c>
      <c r="BM26" s="138" t="s">
        <v>921</v>
      </c>
      <c r="BN26" s="136"/>
      <c r="BO26" s="136"/>
      <c r="BP26" s="138" t="s">
        <v>922</v>
      </c>
      <c r="BQ26" s="138" t="s">
        <v>923</v>
      </c>
      <c r="BR26" s="136"/>
      <c r="BS26" s="136"/>
      <c r="BT26" s="136"/>
      <c r="BU26" s="136"/>
      <c r="BV26" s="136"/>
      <c r="BW26" s="136"/>
      <c r="BX26" s="136"/>
      <c r="BY26" s="138" t="s">
        <v>924</v>
      </c>
      <c r="BZ26" s="138" t="s">
        <v>925</v>
      </c>
      <c r="CA26" s="138" t="s">
        <v>926</v>
      </c>
      <c r="CB26" s="136"/>
    </row>
    <row r="27" spans="1:80">
      <c r="A27" s="180" t="s">
        <v>420</v>
      </c>
      <c r="B27" s="181">
        <f>IFERROR(VLOOKUP(B82,装备属性!$D$2:$E$26,2,0),"")</f>
        <v>3.8729625</v>
      </c>
      <c r="C27" s="182" t="str">
        <f t="shared" si="0"/>
        <v>1/S</v>
      </c>
      <c r="D27" s="196" t="s">
        <v>788</v>
      </c>
      <c r="E27" s="181">
        <f>IFERROR(VLOOKUP(E82,装备属性!$D$29:$E$89,2,0)*IF(F27="%",100,1),"")</f>
        <v>4</v>
      </c>
      <c r="F27" s="197" t="str">
        <f t="shared" si="1"/>
        <v>S</v>
      </c>
      <c r="G27" s="185" t="s">
        <v>927</v>
      </c>
      <c r="H27" s="181">
        <f>IFERROR(VLOOKUP(H82,装备属性!$D$92:$E$161,2,0)*IF(I27="%",100,1),"")</f>
        <v>25.452315</v>
      </c>
      <c r="I27" s="219" t="str">
        <f t="shared" si="2"/>
        <v>GJ</v>
      </c>
      <c r="J27" s="210" t="s">
        <v>928</v>
      </c>
      <c r="K27" s="211" t="str">
        <f>IFERROR(IF(VLOOKUP($J$27,装备数据!$D$1:$FL$1752,137,0)&lt;&gt;"",VLOOKUP($J$27,装备数据!$D$1:$FL$1752,137,0),""),"")</f>
        <v>护盾动抗+28%</v>
      </c>
      <c r="L27" s="212"/>
      <c r="M27" s="1" t="s">
        <v>929</v>
      </c>
      <c r="N27" s="220">
        <f ca="1" t="array" ref="N27">MIN(IF(装备属性!B89:装备属性!W89&gt;0,装备属性!B89:装备属性!W89))</f>
        <v>0</v>
      </c>
      <c r="S27" s="136">
        <f>IF(D45="指挥装备",IF(D49="开启",2,IF(D49="关闭",1,0)),IF((J4+K4)&gt;=6,IF(D49="开启",2,IF(D49="关闭",1,0)),0))</f>
        <v>0</v>
      </c>
      <c r="T27" s="136">
        <f>MAX(T23,S27)</f>
        <v>0</v>
      </c>
      <c r="U27" s="136">
        <f>J4+K4</f>
        <v>5</v>
      </c>
      <c r="V27" s="136"/>
      <c r="W27" s="136">
        <f>-W18*(W12^2-4*W14)-W16^2</f>
        <v>-3.23958634616194</v>
      </c>
      <c r="X27" s="136" t="s">
        <v>930</v>
      </c>
      <c r="Y27" s="228" t="s">
        <v>931</v>
      </c>
      <c r="Z27" s="228" t="s">
        <v>932</v>
      </c>
      <c r="AA27" s="228" t="s">
        <v>933</v>
      </c>
      <c r="AB27" s="228" t="s">
        <v>934</v>
      </c>
      <c r="AC27" s="136" t="s">
        <v>935</v>
      </c>
      <c r="AD27" s="228" t="s">
        <v>936</v>
      </c>
      <c r="AE27" s="136"/>
      <c r="AF27" s="136"/>
      <c r="AG27" s="136" t="s">
        <v>937</v>
      </c>
      <c r="AH27" s="136"/>
      <c r="AI27" s="136"/>
      <c r="AJ27" s="136"/>
      <c r="AK27" s="136"/>
      <c r="AL27" s="136"/>
      <c r="AM27" s="136"/>
      <c r="AN27" s="136"/>
      <c r="AO27" s="136"/>
      <c r="AP27" s="136"/>
      <c r="AQ27" s="136"/>
      <c r="AR27" s="136"/>
      <c r="AS27" s="136"/>
      <c r="AT27" s="136"/>
      <c r="AU27" s="136"/>
      <c r="BC27" s="136"/>
      <c r="BD27" s="138" t="s">
        <v>938</v>
      </c>
      <c r="BE27" s="138" t="s">
        <v>939</v>
      </c>
      <c r="BF27" s="138" t="s">
        <v>940</v>
      </c>
      <c r="BG27" s="138" t="s">
        <v>941</v>
      </c>
      <c r="BH27" s="136"/>
      <c r="BI27" s="138" t="s">
        <v>942</v>
      </c>
      <c r="BJ27" s="138" t="s">
        <v>943</v>
      </c>
      <c r="BK27" s="136"/>
      <c r="BL27" s="138" t="s">
        <v>944</v>
      </c>
      <c r="BM27" s="136"/>
      <c r="BN27" s="136"/>
      <c r="BO27" s="136"/>
      <c r="BP27" s="138" t="s">
        <v>945</v>
      </c>
      <c r="BQ27" s="136"/>
      <c r="BR27" s="136"/>
      <c r="BS27" s="136"/>
      <c r="BW27" s="136"/>
      <c r="BX27" s="136"/>
      <c r="BY27" s="138" t="s">
        <v>946</v>
      </c>
      <c r="BZ27" s="138" t="s">
        <v>947</v>
      </c>
      <c r="CA27" s="138" t="s">
        <v>948</v>
      </c>
      <c r="CB27" s="136"/>
    </row>
    <row r="28" spans="1:80">
      <c r="A28" s="180"/>
      <c r="B28" s="181">
        <f>IFERROR(VLOOKUP(B83,装备属性!$D$2:$E$26,2,0),"")</f>
        <v>9</v>
      </c>
      <c r="C28" s="182" t="str">
        <f t="shared" si="0"/>
        <v>S</v>
      </c>
      <c r="D28" s="196"/>
      <c r="E28" s="181">
        <f>IFERROR(VLOOKUP(E83,装备属性!$D$29:$E$89,2,0)*IF(F28="%",100,1),"")</f>
        <v>11.766</v>
      </c>
      <c r="F28" s="197" t="str">
        <f t="shared" si="1"/>
        <v>KM</v>
      </c>
      <c r="G28" s="185"/>
      <c r="H28" s="181">
        <f>IFERROR(VLOOKUP(H83,装备属性!$D$92:$E$161,2,0)*IF(I28="%",100,1),"")</f>
        <v>1</v>
      </c>
      <c r="I28" s="219" t="str">
        <f t="shared" si="2"/>
        <v>MW</v>
      </c>
      <c r="J28" s="210"/>
      <c r="K28" s="211" t="str">
        <f>IFERROR(IF(VLOOKUP($J$27,装备数据!$D$1:$FL$1752,138,0)&lt;&gt;"",VLOOKUP($J$27,装备数据!$D$1:$FL$1752,138,0),""),"")</f>
        <v/>
      </c>
      <c r="L28" s="212"/>
      <c r="M28" s="1" t="s">
        <v>949</v>
      </c>
      <c r="N28" s="202">
        <f>50+加成统计!JN4</f>
        <v>79</v>
      </c>
      <c r="S28" s="136">
        <f>IF(D50="指挥装备",IF(D54="开启",2,IF(D54="关闭",1,0)),IF((J4+K4)&gt;=7,IF(D54="开启",2,IF(D54="关闭",1,0)),0))</f>
        <v>0</v>
      </c>
      <c r="T28" s="136">
        <f>MAX(T24,S28)</f>
        <v>0</v>
      </c>
      <c r="U28" s="136"/>
      <c r="V28" s="136"/>
      <c r="W28" s="136"/>
      <c r="X28" s="136">
        <f>IF(X12&gt;0,(-X12-X19)/(2*X6),(-2*X14)/(X12-X19))</f>
        <v>1.50523480541</v>
      </c>
      <c r="Y28" s="228" t="s">
        <v>950</v>
      </c>
      <c r="Z28" s="228" t="s">
        <v>951</v>
      </c>
      <c r="AA28" s="228" t="s">
        <v>952</v>
      </c>
      <c r="AB28" s="228" t="s">
        <v>953</v>
      </c>
      <c r="AC28" s="136" t="s">
        <v>954</v>
      </c>
      <c r="AD28" s="228" t="s">
        <v>955</v>
      </c>
      <c r="AE28" s="136"/>
      <c r="AF28" s="136"/>
      <c r="AG28" s="136" t="s">
        <v>956</v>
      </c>
      <c r="AH28" s="136"/>
      <c r="AI28" s="136"/>
      <c r="AJ28" s="136"/>
      <c r="AK28" s="136"/>
      <c r="AL28" s="136"/>
      <c r="AM28" s="136"/>
      <c r="AN28" s="136"/>
      <c r="AO28" s="136"/>
      <c r="AP28" s="136"/>
      <c r="AQ28" s="136"/>
      <c r="AR28" s="136"/>
      <c r="AS28" s="136"/>
      <c r="AT28" s="136"/>
      <c r="AU28" s="136"/>
      <c r="BC28" s="136"/>
      <c r="BD28" s="138" t="s">
        <v>957</v>
      </c>
      <c r="BE28" s="138" t="s">
        <v>958</v>
      </c>
      <c r="BF28" s="138" t="s">
        <v>959</v>
      </c>
      <c r="BG28" s="138" t="s">
        <v>960</v>
      </c>
      <c r="BH28" s="136"/>
      <c r="BI28" s="138" t="s">
        <v>961</v>
      </c>
      <c r="BJ28" s="138" t="s">
        <v>962</v>
      </c>
      <c r="BK28" s="136"/>
      <c r="BL28" s="136"/>
      <c r="BM28" s="136"/>
      <c r="BN28" s="136"/>
      <c r="BO28" s="136"/>
      <c r="BP28" s="136"/>
      <c r="BQ28" s="136"/>
      <c r="BR28" s="136"/>
      <c r="BS28" s="136"/>
      <c r="BT28" s="136"/>
      <c r="BU28" s="136"/>
      <c r="BV28" s="136"/>
      <c r="BW28" s="136"/>
      <c r="BX28" s="136"/>
      <c r="BY28" s="138" t="s">
        <v>963</v>
      </c>
      <c r="BZ28" s="138" t="s">
        <v>964</v>
      </c>
      <c r="CA28" s="138" t="s">
        <v>965</v>
      </c>
      <c r="CB28" s="136"/>
    </row>
    <row r="29" spans="1:80">
      <c r="A29" s="186" t="s">
        <v>408</v>
      </c>
      <c r="B29" s="187">
        <f>IFERROR(VLOOKUP(B84,装备属性!$D$2:$E$26,2,0),"")</f>
        <v>61.7</v>
      </c>
      <c r="C29" s="188" t="str">
        <f t="shared" si="0"/>
        <v>GJ</v>
      </c>
      <c r="D29" s="198" t="s">
        <v>408</v>
      </c>
      <c r="E29" s="190">
        <f>IFERROR(VLOOKUP(E84,装备属性!$D$29:$E$89,2,0)*IF(F29="%",100,1),"")</f>
        <v>2376</v>
      </c>
      <c r="F29" s="199" t="str">
        <f t="shared" si="1"/>
        <v>M/S</v>
      </c>
      <c r="G29" s="192" t="s">
        <v>408</v>
      </c>
      <c r="H29" s="193" t="str">
        <f>IFERROR(VLOOKUP(H84,装备属性!$D$92:$E$161,2,0)*IF(I29="%",100,1),"")</f>
        <v/>
      </c>
      <c r="I29" s="221" t="str">
        <f t="shared" si="2"/>
        <v/>
      </c>
      <c r="J29" s="214" t="s">
        <v>568</v>
      </c>
      <c r="K29" s="215"/>
      <c r="L29" s="216"/>
      <c r="M29" s="1" t="s">
        <v>966</v>
      </c>
      <c r="N29" s="220">
        <f>IFERROR(装备属性!B60/装备属性!B38+装备属性!E60/装备属性!E38+装备属性!H60/装备属性!H38+装备属性!K60/装备属性!K38+装备属性!N60/装备属性!N38+装备属性!Q60/装备属性!Q38+装备属性!T60/装备属性!T38+装备属性!W60/装备属性!W38,0)</f>
        <v>103.946666666667</v>
      </c>
      <c r="S29" s="136">
        <f>IF(D55="指挥装备",IF(D59="开启",2,IF(D59="关闭",1,0)),IF((J4+K4)&gt;=8,IF(D59="开启",2,IF(D59="关闭",1,0)),0))</f>
        <v>0</v>
      </c>
      <c r="T29" s="136">
        <f>MAX(T25,S29)</f>
        <v>0</v>
      </c>
      <c r="U29" s="136"/>
      <c r="V29" s="136"/>
      <c r="W29" s="136" t="s">
        <v>967</v>
      </c>
      <c r="X29" s="136"/>
      <c r="Y29" s="228" t="s">
        <v>968</v>
      </c>
      <c r="Z29" s="228" t="s">
        <v>969</v>
      </c>
      <c r="AA29" s="228" t="s">
        <v>970</v>
      </c>
      <c r="AB29" s="228" t="s">
        <v>971</v>
      </c>
      <c r="AC29" s="136" t="s">
        <v>972</v>
      </c>
      <c r="AD29" s="228" t="s">
        <v>973</v>
      </c>
      <c r="AE29" s="136"/>
      <c r="AF29" s="136"/>
      <c r="AG29" s="136"/>
      <c r="AH29" s="136"/>
      <c r="AI29" s="136"/>
      <c r="AJ29" s="136"/>
      <c r="AK29" s="136"/>
      <c r="AL29" s="136"/>
      <c r="AM29" s="136"/>
      <c r="AN29" s="136"/>
      <c r="AO29" s="136"/>
      <c r="AP29" s="136"/>
      <c r="AQ29" s="136"/>
      <c r="AR29" s="136"/>
      <c r="AS29" s="136"/>
      <c r="AT29" s="136"/>
      <c r="AU29" s="136"/>
      <c r="BC29" s="136"/>
      <c r="BD29" s="138" t="s">
        <v>974</v>
      </c>
      <c r="BE29" s="138" t="s">
        <v>975</v>
      </c>
      <c r="BF29" s="138" t="s">
        <v>976</v>
      </c>
      <c r="BG29" s="138" t="s">
        <v>977</v>
      </c>
      <c r="BH29" s="136"/>
      <c r="BI29" s="138" t="s">
        <v>978</v>
      </c>
      <c r="BJ29" s="138" t="s">
        <v>979</v>
      </c>
      <c r="BK29" s="136"/>
      <c r="BL29" s="136"/>
      <c r="BM29" s="136"/>
      <c r="BN29" s="136"/>
      <c r="BO29" s="136"/>
      <c r="BP29" s="136"/>
      <c r="BT29" s="136"/>
      <c r="BU29" s="136" t="s">
        <v>980</v>
      </c>
      <c r="BV29" s="136" t="s">
        <v>981</v>
      </c>
      <c r="BW29" s="136" t="s">
        <v>982</v>
      </c>
      <c r="BX29" s="136"/>
      <c r="BY29" s="138" t="s">
        <v>983</v>
      </c>
      <c r="BZ29" s="138" t="s">
        <v>984</v>
      </c>
      <c r="CA29" s="138" t="s">
        <v>985</v>
      </c>
      <c r="CB29" s="136"/>
    </row>
    <row r="30" spans="1:80">
      <c r="A30" s="172" t="s">
        <v>11</v>
      </c>
      <c r="B30" s="173">
        <f>IFERROR(VLOOKUP(B85,装备属性!$G$2:$H$26,2,0),"")</f>
        <v>150.77052672</v>
      </c>
      <c r="C30" s="174" t="str">
        <f t="shared" si="0"/>
        <v>HP/S</v>
      </c>
      <c r="D30" s="194" t="s">
        <v>762</v>
      </c>
      <c r="E30" s="176">
        <f>IFERROR(VLOOKUP(E85,装备属性!$G$29:$H$89,2,0)*IF(F30="%",100,1),"")</f>
        <v>44</v>
      </c>
      <c r="F30" s="195" t="str">
        <f t="shared" si="1"/>
        <v>%</v>
      </c>
      <c r="G30" s="178" t="s">
        <v>879</v>
      </c>
      <c r="H30" s="179">
        <f>IFERROR(VLOOKUP(H85,装备属性!$G$92:$H$161,2,0)*IF(I30="%",100,1),"")</f>
        <v>36.49</v>
      </c>
      <c r="I30" s="217" t="str">
        <f t="shared" si="2"/>
        <v>%</v>
      </c>
      <c r="J30" s="207" t="s">
        <v>724</v>
      </c>
      <c r="K30" s="208" t="str">
        <f>IFERROR(IF(VLOOKUP($J$32,装备数据!$D$1:$FL$1752,135,0)&lt;&gt;"",VLOOKUP($J$32,装备数据!$D$1:$FL$1752,135,0),""),"")</f>
        <v>护盾电抗+24%</v>
      </c>
      <c r="L30" s="209"/>
      <c r="S30" s="136"/>
      <c r="T30" s="136">
        <f>IF($J$4&gt;=1,1,0)</f>
        <v>1</v>
      </c>
      <c r="U30" s="136">
        <f>IF($U$27&gt;=1,1,0)</f>
        <v>1</v>
      </c>
      <c r="V30" s="136" t="str">
        <f>IF(T30=1,"AF21",IF(U30=1,"AG21:AR21","AG21:AR21"))</f>
        <v>AF21</v>
      </c>
      <c r="W30" s="136">
        <f>W23^2-3*W21*W25</f>
        <v>52.4998553842268</v>
      </c>
      <c r="X30" s="136"/>
      <c r="Y30" s="228" t="s">
        <v>986</v>
      </c>
      <c r="Z30" s="228" t="s">
        <v>987</v>
      </c>
      <c r="AA30" s="228" t="s">
        <v>988</v>
      </c>
      <c r="AB30" s="228" t="s">
        <v>989</v>
      </c>
      <c r="AC30" s="136"/>
      <c r="AD30" s="136"/>
      <c r="AE30" s="136" t="s">
        <v>990</v>
      </c>
      <c r="AF30" s="136" t="s">
        <v>991</v>
      </c>
      <c r="AG30" s="136" t="s">
        <v>879</v>
      </c>
      <c r="AH30" s="136" t="s">
        <v>992</v>
      </c>
      <c r="AI30" s="136" t="s">
        <v>993</v>
      </c>
      <c r="AJ30" s="136" t="s">
        <v>994</v>
      </c>
      <c r="AK30" s="136" t="s">
        <v>995</v>
      </c>
      <c r="AL30" s="136" t="s">
        <v>996</v>
      </c>
      <c r="AM30" s="136" t="s">
        <v>723</v>
      </c>
      <c r="AN30" s="136" t="s">
        <v>997</v>
      </c>
      <c r="AO30" s="136" t="s">
        <v>998</v>
      </c>
      <c r="AP30" s="136" t="s">
        <v>999</v>
      </c>
      <c r="AQ30" s="136" t="s">
        <v>1000</v>
      </c>
      <c r="AR30" s="136"/>
      <c r="AS30" s="136"/>
      <c r="AT30" s="136"/>
      <c r="AU30" s="136"/>
      <c r="AV30" s="136"/>
      <c r="AW30" s="136"/>
      <c r="AX30" s="136"/>
      <c r="AY30" s="136"/>
      <c r="AZ30" s="136"/>
      <c r="BA30" s="136"/>
      <c r="BB30" s="136"/>
      <c r="BC30" s="136"/>
      <c r="BD30" s="138" t="s">
        <v>1001</v>
      </c>
      <c r="BE30" s="138" t="s">
        <v>1002</v>
      </c>
      <c r="BF30" s="138" t="s">
        <v>788</v>
      </c>
      <c r="BG30" s="138" t="s">
        <v>1003</v>
      </c>
      <c r="BH30" s="136"/>
      <c r="BI30" s="138" t="s">
        <v>1004</v>
      </c>
      <c r="BJ30" s="138" t="s">
        <v>1005</v>
      </c>
      <c r="BK30" s="136"/>
      <c r="BL30" s="136"/>
      <c r="BM30" s="136"/>
      <c r="BN30" s="136"/>
      <c r="BO30" s="136"/>
      <c r="BP30" s="136"/>
      <c r="BT30" s="136"/>
      <c r="BU30" s="138" t="s">
        <v>1006</v>
      </c>
      <c r="BV30" s="138" t="s">
        <v>1007</v>
      </c>
      <c r="BW30" s="138" t="s">
        <v>1008</v>
      </c>
      <c r="BX30" s="136"/>
      <c r="BY30" s="138" t="s">
        <v>1009</v>
      </c>
      <c r="BZ30" s="138" t="s">
        <v>1010</v>
      </c>
      <c r="CA30" s="138" t="s">
        <v>1011</v>
      </c>
      <c r="CB30" s="136"/>
    </row>
    <row r="31" spans="1:80">
      <c r="A31" s="180" t="s">
        <v>24</v>
      </c>
      <c r="B31" s="181">
        <f>IFERROR(VLOOKUP(B86,装备属性!$G$2:$H$26,2,0),"")</f>
        <v>80.16</v>
      </c>
      <c r="C31" s="182" t="str">
        <f t="shared" si="0"/>
        <v>KM</v>
      </c>
      <c r="D31" s="196" t="s">
        <v>305</v>
      </c>
      <c r="E31" s="181">
        <f>IFERROR(VLOOKUP(E86,装备属性!$G$29:$H$89,2,0)*IF(F31="%",100,1),"")</f>
        <v>22.5</v>
      </c>
      <c r="F31" s="197" t="str">
        <f t="shared" si="1"/>
        <v>KM</v>
      </c>
      <c r="G31" s="185" t="s">
        <v>904</v>
      </c>
      <c r="H31" s="181">
        <f>IFERROR(VLOOKUP(H86,装备属性!$G$92:$H$161,2,0)*IF(I31="%",100,1),"")</f>
        <v>13.156</v>
      </c>
      <c r="I31" s="219" t="str">
        <f t="shared" si="2"/>
        <v>S</v>
      </c>
      <c r="J31" s="210" t="s">
        <v>750</v>
      </c>
      <c r="K31" s="211" t="str">
        <f>IFERROR(IF(VLOOKUP($J$32,装备数据!$D$1:$FL$1752,136,0)&lt;&gt;"",VLOOKUP($J$32,装备数据!$D$1:$FL$1752,136,0),""),"")</f>
        <v>护盾热抗+24%</v>
      </c>
      <c r="L31" s="212"/>
      <c r="M31" s="1" t="s">
        <v>1012</v>
      </c>
      <c r="S31" s="136">
        <f>IF($H$4&gt;=1,IF($A$20="导弹发射器",1,0),0)</f>
        <v>0</v>
      </c>
      <c r="T31" s="136">
        <f>IF($J$4&gt;=2,1,0)</f>
        <v>1</v>
      </c>
      <c r="U31" s="136">
        <f>IF($U$27&gt;=2,1,0)</f>
        <v>1</v>
      </c>
      <c r="V31" s="136" t="str">
        <f t="shared" ref="V31:V37" si="3">IF(T31=1,"AF21",IF(U31=1,"AG21:AR21","AG21:AR21"))</f>
        <v>AF21</v>
      </c>
      <c r="W31" s="136" t="s">
        <v>1013</v>
      </c>
      <c r="X31" s="136"/>
      <c r="Y31" s="228" t="s">
        <v>1014</v>
      </c>
      <c r="Z31" s="228" t="s">
        <v>1015</v>
      </c>
      <c r="AA31" s="228" t="s">
        <v>1016</v>
      </c>
      <c r="AB31" s="228" t="s">
        <v>1017</v>
      </c>
      <c r="AC31" s="136"/>
      <c r="AD31" s="136"/>
      <c r="AE31" s="136" t="s">
        <v>901</v>
      </c>
      <c r="AF31" s="136" t="s">
        <v>980</v>
      </c>
      <c r="AG31" s="136" t="s">
        <v>1018</v>
      </c>
      <c r="AH31" s="136" t="s">
        <v>1019</v>
      </c>
      <c r="AI31" s="136" t="s">
        <v>1020</v>
      </c>
      <c r="AJ31" s="136" t="s">
        <v>1021</v>
      </c>
      <c r="AK31" s="136" t="s">
        <v>1022</v>
      </c>
      <c r="AL31" s="136" t="s">
        <v>1023</v>
      </c>
      <c r="AM31" s="136" t="s">
        <v>1024</v>
      </c>
      <c r="AN31" s="136" t="s">
        <v>1025</v>
      </c>
      <c r="AO31" s="136" t="s">
        <v>1026</v>
      </c>
      <c r="AP31" s="136" t="s">
        <v>1027</v>
      </c>
      <c r="AQ31" s="136" t="s">
        <v>1028</v>
      </c>
      <c r="AR31" s="136"/>
      <c r="AS31" s="136"/>
      <c r="AT31" s="136"/>
      <c r="AU31" s="136"/>
      <c r="AV31" s="136"/>
      <c r="AW31" s="136"/>
      <c r="AX31" s="136"/>
      <c r="AY31" s="136"/>
      <c r="AZ31" s="136"/>
      <c r="BA31" s="136"/>
      <c r="BB31" s="136"/>
      <c r="BC31" s="136"/>
      <c r="BD31" s="138" t="s">
        <v>1029</v>
      </c>
      <c r="BE31" s="138" t="s">
        <v>1030</v>
      </c>
      <c r="BF31" s="136"/>
      <c r="BG31" s="136"/>
      <c r="BH31" s="136"/>
      <c r="BI31" s="138" t="s">
        <v>1031</v>
      </c>
      <c r="BJ31" s="138" t="s">
        <v>1032</v>
      </c>
      <c r="BK31" s="136"/>
      <c r="BL31" s="136"/>
      <c r="BM31" s="136"/>
      <c r="BN31" s="136"/>
      <c r="BO31" s="136"/>
      <c r="BP31" s="136"/>
      <c r="BT31" s="136"/>
      <c r="BU31" s="138" t="s">
        <v>1033</v>
      </c>
      <c r="BV31" s="138" t="s">
        <v>1034</v>
      </c>
      <c r="BW31" s="138" t="s">
        <v>1035</v>
      </c>
      <c r="BX31" s="136"/>
      <c r="BY31" s="138" t="s">
        <v>1036</v>
      </c>
      <c r="BZ31" s="138" t="s">
        <v>1037</v>
      </c>
      <c r="CA31" s="138" t="s">
        <v>1038</v>
      </c>
      <c r="CB31" s="136"/>
    </row>
    <row r="32" spans="1:80">
      <c r="A32" s="180" t="s">
        <v>420</v>
      </c>
      <c r="B32" s="181">
        <f>IFERROR(VLOOKUP(B87,装备属性!$G$2:$H$26,2,0),"")</f>
        <v>3.8729625</v>
      </c>
      <c r="C32" s="182" t="str">
        <f t="shared" si="0"/>
        <v>1/S</v>
      </c>
      <c r="D32" s="196" t="s">
        <v>597</v>
      </c>
      <c r="E32" s="181">
        <f>IFERROR(VLOOKUP(E87,装备属性!$G$29:$H$89,2,0)*IF(F32="%",100,1),"")</f>
        <v>30</v>
      </c>
      <c r="F32" s="197" t="str">
        <f t="shared" si="1"/>
        <v>S</v>
      </c>
      <c r="G32" s="185" t="s">
        <v>927</v>
      </c>
      <c r="H32" s="181">
        <f>IFERROR(VLOOKUP(H87,装备属性!$G$92:$H$161,2,0)*IF(I32="%",100,1),"")</f>
        <v>25.452315</v>
      </c>
      <c r="I32" s="219" t="str">
        <f t="shared" si="2"/>
        <v>GJ</v>
      </c>
      <c r="J32" s="210" t="s">
        <v>1039</v>
      </c>
      <c r="K32" s="211" t="str">
        <f>IFERROR(IF(VLOOKUP($J$32,装备数据!$D$1:$FL$1752,137,0)&lt;&gt;"",VLOOKUP($J$32,装备数据!$D$1:$FL$1752,137,0),""),"")</f>
        <v>护盾动抗+24%</v>
      </c>
      <c r="L32" s="212"/>
      <c r="M32" s="1" t="s">
        <v>1040</v>
      </c>
      <c r="N32" s="200">
        <v>10</v>
      </c>
      <c r="S32" s="136">
        <f>IF($H$4&gt;=2,IF($A$25="导弹发射器",1,0),0)</f>
        <v>0</v>
      </c>
      <c r="T32" s="136">
        <f>IF($J$4&gt;=3,1,0)</f>
        <v>0</v>
      </c>
      <c r="U32" s="136">
        <f>IF($U$27&gt;=3,1,0)</f>
        <v>1</v>
      </c>
      <c r="V32" s="136" t="str">
        <f t="shared" si="3"/>
        <v>AG21:AR21</v>
      </c>
      <c r="W32" s="136">
        <f>W23*W25-9*W21*W27</f>
        <v>-56.3332369228178</v>
      </c>
      <c r="X32" s="136"/>
      <c r="Y32" s="228" t="s">
        <v>1041</v>
      </c>
      <c r="Z32" s="228" t="s">
        <v>1042</v>
      </c>
      <c r="AA32" s="228" t="s">
        <v>1043</v>
      </c>
      <c r="AB32" s="228" t="s">
        <v>1044</v>
      </c>
      <c r="AC32" s="136"/>
      <c r="AD32" s="136"/>
      <c r="AE32" s="136" t="s">
        <v>902</v>
      </c>
      <c r="AF32" s="136" t="s">
        <v>981</v>
      </c>
      <c r="AG32" s="136" t="s">
        <v>904</v>
      </c>
      <c r="AH32" s="136" t="s">
        <v>1045</v>
      </c>
      <c r="AI32" s="136" t="s">
        <v>1046</v>
      </c>
      <c r="AJ32" s="136" t="s">
        <v>1047</v>
      </c>
      <c r="AK32" s="136"/>
      <c r="AL32" s="136" t="s">
        <v>1048</v>
      </c>
      <c r="AM32" s="136" t="s">
        <v>1049</v>
      </c>
      <c r="AN32" s="136" t="s">
        <v>1050</v>
      </c>
      <c r="AO32" s="136" t="s">
        <v>1051</v>
      </c>
      <c r="AP32" s="136" t="s">
        <v>1052</v>
      </c>
      <c r="AQ32" s="136" t="s">
        <v>1053</v>
      </c>
      <c r="AR32" s="136"/>
      <c r="AS32" s="136"/>
      <c r="AT32" s="136"/>
      <c r="AU32" s="136"/>
      <c r="AV32" s="136"/>
      <c r="AW32" s="136"/>
      <c r="AX32" s="136"/>
      <c r="AY32" s="136"/>
      <c r="AZ32" s="136"/>
      <c r="BA32" s="136"/>
      <c r="BB32" s="136"/>
      <c r="BC32" s="136"/>
      <c r="BD32" s="138" t="s">
        <v>1054</v>
      </c>
      <c r="BE32" s="138" t="s">
        <v>1055</v>
      </c>
      <c r="BF32" s="136"/>
      <c r="BG32" s="136"/>
      <c r="BH32" s="136"/>
      <c r="BI32" s="136"/>
      <c r="BJ32" s="136"/>
      <c r="BK32" s="136"/>
      <c r="BL32" s="136"/>
      <c r="BM32" s="136"/>
      <c r="BN32" s="136"/>
      <c r="BO32" s="136"/>
      <c r="BP32" s="136"/>
      <c r="BT32" s="136"/>
      <c r="BU32" s="138" t="s">
        <v>1056</v>
      </c>
      <c r="BV32" s="138" t="s">
        <v>1057</v>
      </c>
      <c r="BW32" s="138" t="s">
        <v>1058</v>
      </c>
      <c r="BX32" s="136"/>
      <c r="BY32" s="138" t="s">
        <v>1059</v>
      </c>
      <c r="BZ32" s="138" t="s">
        <v>1060</v>
      </c>
      <c r="CA32" s="138" t="s">
        <v>1061</v>
      </c>
      <c r="CB32" s="136"/>
    </row>
    <row r="33" spans="1:80">
      <c r="A33" s="180"/>
      <c r="B33" s="181">
        <f>IFERROR(VLOOKUP(B88,装备属性!$G$2:$H$26,2,0),"")</f>
        <v>9</v>
      </c>
      <c r="C33" s="182" t="str">
        <f t="shared" si="0"/>
        <v>S</v>
      </c>
      <c r="D33" s="196"/>
      <c r="E33" s="181">
        <f>IFERROR(VLOOKUP(E88,装备属性!$G$29:$H$89,2,0)*IF(F33="%",100,1),"")</f>
        <v>15</v>
      </c>
      <c r="F33" s="197" t="str">
        <f t="shared" si="1"/>
        <v>S</v>
      </c>
      <c r="G33" s="185"/>
      <c r="H33" s="181">
        <f>IFERROR(VLOOKUP(H88,装备属性!$G$92:$H$161,2,0)*IF(I33="%",100,1),"")</f>
        <v>1</v>
      </c>
      <c r="I33" s="219" t="str">
        <f t="shared" si="2"/>
        <v>MW</v>
      </c>
      <c r="J33" s="210"/>
      <c r="K33" s="211" t="str">
        <f>IFERROR(IF(VLOOKUP($J$32,装备数据!$D$1:$FL$1752,138,0)&lt;&gt;"",VLOOKUP($J$32,装备数据!$D$1:$FL$1752,138,0),""),"")</f>
        <v>护盾爆抗+24%</v>
      </c>
      <c r="L33" s="212"/>
      <c r="M33" s="1" t="s">
        <v>1062</v>
      </c>
      <c r="N33" s="202" t="str">
        <f>IFERROR(ROUND((VLOOKUP($E$3,舰船数据!$B$1:$AO$331,33,0))*N32*E8*1000*(1+加成统计!FC4)*(1+加成统计!FC5),3),0)&amp;" GJ"</f>
        <v>175.577 GJ</v>
      </c>
      <c r="S33" s="136">
        <f>IF($H$4&gt;=3,IF($A$30="导弹发射器",1,0),0)</f>
        <v>0</v>
      </c>
      <c r="T33" s="136">
        <f>IF($J$4&gt;=4,1,0)</f>
        <v>0</v>
      </c>
      <c r="U33" s="136">
        <f>IF($U$27&gt;=4,1,0)</f>
        <v>1</v>
      </c>
      <c r="V33" s="136" t="str">
        <f t="shared" si="3"/>
        <v>AG21:AR21</v>
      </c>
      <c r="W33" s="136" t="s">
        <v>1063</v>
      </c>
      <c r="X33" s="136"/>
      <c r="Y33" s="228" t="s">
        <v>1064</v>
      </c>
      <c r="Z33" s="228" t="s">
        <v>1065</v>
      </c>
      <c r="AA33" s="228" t="s">
        <v>1066</v>
      </c>
      <c r="AB33" s="228" t="s">
        <v>1067</v>
      </c>
      <c r="AC33" s="136"/>
      <c r="AD33" s="136"/>
      <c r="AE33" s="136" t="s">
        <v>903</v>
      </c>
      <c r="AF33" s="136" t="s">
        <v>982</v>
      </c>
      <c r="AG33" s="136"/>
      <c r="AH33" s="136" t="s">
        <v>1068</v>
      </c>
      <c r="AI33" s="136" t="s">
        <v>1069</v>
      </c>
      <c r="AJ33" s="136"/>
      <c r="AK33" s="136"/>
      <c r="AL33" s="136" t="s">
        <v>1070</v>
      </c>
      <c r="AM33" s="136" t="s">
        <v>749</v>
      </c>
      <c r="AN33" s="136" t="s">
        <v>1071</v>
      </c>
      <c r="AO33" s="136"/>
      <c r="AP33" s="136" t="s">
        <v>1072</v>
      </c>
      <c r="AQ33" s="136"/>
      <c r="AR33" s="136"/>
      <c r="AV33" s="136"/>
      <c r="AW33" s="136" t="s">
        <v>799</v>
      </c>
      <c r="AX33" s="136" t="s">
        <v>830</v>
      </c>
      <c r="AY33" s="136" t="s">
        <v>860</v>
      </c>
      <c r="AZ33" s="136"/>
      <c r="BA33" s="136" t="s">
        <v>800</v>
      </c>
      <c r="BB33" s="136" t="s">
        <v>831</v>
      </c>
      <c r="BC33" s="136" t="s">
        <v>861</v>
      </c>
      <c r="BD33" s="138" t="s">
        <v>1073</v>
      </c>
      <c r="BE33" s="138" t="s">
        <v>1074</v>
      </c>
      <c r="BF33" s="136"/>
      <c r="BG33" s="136"/>
      <c r="BH33" s="136"/>
      <c r="BI33" s="136" t="s">
        <v>801</v>
      </c>
      <c r="BJ33" s="136" t="s">
        <v>832</v>
      </c>
      <c r="BK33" s="136" t="s">
        <v>862</v>
      </c>
      <c r="BL33" s="136"/>
      <c r="BM33" s="136" t="s">
        <v>802</v>
      </c>
      <c r="BN33" s="136" t="s">
        <v>833</v>
      </c>
      <c r="BO33" s="136" t="s">
        <v>863</v>
      </c>
      <c r="BP33" s="136"/>
      <c r="BQ33" s="136"/>
      <c r="BT33" s="136"/>
      <c r="BU33" s="138" t="s">
        <v>1075</v>
      </c>
      <c r="BV33" s="138" t="s">
        <v>1076</v>
      </c>
      <c r="BW33" s="138" t="s">
        <v>1077</v>
      </c>
      <c r="BX33" s="136"/>
      <c r="BY33" s="138" t="s">
        <v>1078</v>
      </c>
      <c r="BZ33" s="138" t="s">
        <v>1079</v>
      </c>
      <c r="CA33" s="138" t="s">
        <v>1080</v>
      </c>
      <c r="CB33" s="136"/>
    </row>
    <row r="34" spans="1:80">
      <c r="A34" s="186" t="s">
        <v>408</v>
      </c>
      <c r="B34" s="187">
        <f>IFERROR(VLOOKUP(B89,装备属性!$G$2:$H$26,2,0),"")</f>
        <v>61.7</v>
      </c>
      <c r="C34" s="188" t="str">
        <f t="shared" si="0"/>
        <v>GJ</v>
      </c>
      <c r="D34" s="198" t="s">
        <v>408</v>
      </c>
      <c r="E34" s="190">
        <f>IFERROR(VLOOKUP(E89,装备属性!$G$29:$H$89,2,0)*IF(F34="%",100,1),"")</f>
        <v>1200</v>
      </c>
      <c r="F34" s="199" t="str">
        <f t="shared" si="1"/>
        <v>GJ</v>
      </c>
      <c r="G34" s="192" t="s">
        <v>408</v>
      </c>
      <c r="H34" s="193" t="str">
        <f>IFERROR(VLOOKUP(H89,装备属性!$G$92:$H$161,2,0)*IF(I34="%",100,1),"")</f>
        <v/>
      </c>
      <c r="I34" s="221" t="str">
        <f t="shared" si="2"/>
        <v/>
      </c>
      <c r="J34" s="214" t="s">
        <v>568</v>
      </c>
      <c r="K34" s="215"/>
      <c r="L34" s="216"/>
      <c r="M34" s="1" t="s">
        <v>1081</v>
      </c>
      <c r="N34" s="164">
        <f>B17</f>
        <v>2</v>
      </c>
      <c r="S34" s="136">
        <f>IF($H$4&gt;=4,IF($A$35="导弹发射器",1,0),0)</f>
        <v>0</v>
      </c>
      <c r="T34" s="136">
        <f>IF($J$4&gt;=5,1,0)</f>
        <v>0</v>
      </c>
      <c r="U34" s="136">
        <f>IF($U$27&gt;=5,1,0)</f>
        <v>1</v>
      </c>
      <c r="V34" s="136" t="str">
        <f t="shared" si="3"/>
        <v>AG21:AR21</v>
      </c>
      <c r="W34" s="136">
        <f>W25^2-3*W23*W27</f>
        <v>15.2712610844211</v>
      </c>
      <c r="X34" s="136"/>
      <c r="Y34" s="228" t="s">
        <v>1082</v>
      </c>
      <c r="Z34" s="228" t="s">
        <v>1083</v>
      </c>
      <c r="AA34" s="228" t="s">
        <v>1084</v>
      </c>
      <c r="AB34" s="228" t="s">
        <v>1085</v>
      </c>
      <c r="AC34" s="136"/>
      <c r="AD34" s="136"/>
      <c r="AE34" s="136"/>
      <c r="AF34" s="136"/>
      <c r="AG34" s="136"/>
      <c r="AH34" s="136"/>
      <c r="AI34" s="136"/>
      <c r="AJ34" s="136"/>
      <c r="AK34" s="136"/>
      <c r="AL34" s="136"/>
      <c r="AM34" s="136"/>
      <c r="AN34" s="136"/>
      <c r="AO34" s="136"/>
      <c r="AP34" s="136" t="s">
        <v>1086</v>
      </c>
      <c r="AQ34" s="136"/>
      <c r="AR34" s="136"/>
      <c r="AV34" s="136"/>
      <c r="AW34" s="138" t="s">
        <v>1087</v>
      </c>
      <c r="AX34" s="138" t="s">
        <v>1088</v>
      </c>
      <c r="AY34" s="138" t="s">
        <v>1089</v>
      </c>
      <c r="AZ34" s="136"/>
      <c r="BA34" s="138" t="s">
        <v>1090</v>
      </c>
      <c r="BB34" s="138" t="s">
        <v>1091</v>
      </c>
      <c r="BC34" s="138" t="s">
        <v>1092</v>
      </c>
      <c r="BD34" s="138" t="s">
        <v>1093</v>
      </c>
      <c r="BE34" s="138" t="s">
        <v>1094</v>
      </c>
      <c r="BF34" s="136"/>
      <c r="BG34" s="136"/>
      <c r="BH34" s="136"/>
      <c r="BI34" s="138" t="s">
        <v>1095</v>
      </c>
      <c r="BJ34" s="138" t="s">
        <v>1096</v>
      </c>
      <c r="BK34" s="138" t="s">
        <v>1097</v>
      </c>
      <c r="BL34" s="136"/>
      <c r="BM34" s="138" t="s">
        <v>1098</v>
      </c>
      <c r="BN34" s="138" t="s">
        <v>1099</v>
      </c>
      <c r="BO34" s="138" t="s">
        <v>1100</v>
      </c>
      <c r="BP34" s="136"/>
      <c r="BQ34" s="136"/>
      <c r="BT34" s="136"/>
      <c r="BU34" s="138" t="s">
        <v>1101</v>
      </c>
      <c r="BV34" s="138" t="s">
        <v>1102</v>
      </c>
      <c r="BW34" s="138" t="s">
        <v>1103</v>
      </c>
      <c r="BX34" s="136"/>
      <c r="BY34" s="138" t="s">
        <v>1104</v>
      </c>
      <c r="BZ34" s="138" t="s">
        <v>1105</v>
      </c>
      <c r="CA34" s="136" t="s">
        <v>1106</v>
      </c>
      <c r="CB34" s="136"/>
    </row>
    <row r="35" spans="1:80">
      <c r="A35" s="172" t="s">
        <v>11</v>
      </c>
      <c r="B35" s="173">
        <f>IFERROR(VLOOKUP(B90,装备属性!$J$2:$K$26,2,0),"")</f>
        <v>150.77052672</v>
      </c>
      <c r="C35" s="174" t="str">
        <f t="shared" si="0"/>
        <v>HP/S</v>
      </c>
      <c r="D35" s="194" t="s">
        <v>767</v>
      </c>
      <c r="E35" s="176">
        <f>IFERROR(VLOOKUP(E90,装备属性!$J$29:$K$89,2,0)*IF(F35="%",100,1),"")</f>
        <v>307</v>
      </c>
      <c r="F35" s="195" t="str">
        <f t="shared" si="1"/>
        <v>GJ</v>
      </c>
      <c r="G35" s="178" t="s">
        <v>991</v>
      </c>
      <c r="H35" s="179">
        <f>IFERROR(VLOOKUP(H90,装备属性!$J$92:$K$161,2,0)*IF(I35="%",100,1),"")</f>
        <v>4717.7</v>
      </c>
      <c r="I35" s="217" t="str">
        <f t="shared" si="2"/>
        <v>HP</v>
      </c>
      <c r="J35" s="207" t="s">
        <v>1107</v>
      </c>
      <c r="K35" s="208" t="str">
        <f>IFERROR(IF(VLOOKUP($J$37,装备数据!$D$1:$FL$1752,135,0)&lt;&gt;"",VLOOKUP($J$37,装备数据!$D$1:$FL$1752,135,0),""),"")</f>
        <v>电容加成+18%</v>
      </c>
      <c r="L35" s="209"/>
      <c r="M35" s="1" t="s">
        <v>1108</v>
      </c>
      <c r="N35" s="164">
        <f>MIN(B17/3,2)</f>
        <v>0.666666666666667</v>
      </c>
      <c r="S35" s="136">
        <f>IF($H$4&gt;=5,IF($A$40="导弹发射器",1,0),0)</f>
        <v>0</v>
      </c>
      <c r="T35" s="136">
        <f>IF($J$4&gt;=6,1,0)</f>
        <v>0</v>
      </c>
      <c r="U35" s="136">
        <f>IF($U$27&gt;=6,1,0)</f>
        <v>0</v>
      </c>
      <c r="V35" s="136" t="str">
        <f t="shared" si="3"/>
        <v>AG21:AR21</v>
      </c>
      <c r="W35" s="136" t="s">
        <v>1109</v>
      </c>
      <c r="X35" s="136"/>
      <c r="Y35" s="228" t="s">
        <v>1110</v>
      </c>
      <c r="Z35" s="228" t="s">
        <v>1111</v>
      </c>
      <c r="AA35" s="228" t="s">
        <v>1112</v>
      </c>
      <c r="AB35" s="228" t="s">
        <v>1113</v>
      </c>
      <c r="AC35" s="136"/>
      <c r="AD35" s="136"/>
      <c r="AE35" s="136"/>
      <c r="AF35" s="136"/>
      <c r="AG35" s="136"/>
      <c r="AH35" s="136"/>
      <c r="AI35" s="136"/>
      <c r="AJ35" s="136"/>
      <c r="AK35" s="136"/>
      <c r="AL35" s="136"/>
      <c r="AM35" s="136"/>
      <c r="AN35" s="136"/>
      <c r="AO35" s="136"/>
      <c r="AP35" s="136" t="s">
        <v>1114</v>
      </c>
      <c r="AQ35" s="136"/>
      <c r="AR35" s="136"/>
      <c r="AV35" s="136"/>
      <c r="AW35" s="138" t="s">
        <v>1115</v>
      </c>
      <c r="AX35" s="138" t="s">
        <v>1116</v>
      </c>
      <c r="AY35" s="138" t="s">
        <v>1117</v>
      </c>
      <c r="AZ35" s="136"/>
      <c r="BA35" s="138" t="s">
        <v>1118</v>
      </c>
      <c r="BB35" s="138" t="s">
        <v>1119</v>
      </c>
      <c r="BC35" s="138" t="s">
        <v>1120</v>
      </c>
      <c r="BD35" s="138" t="s">
        <v>1121</v>
      </c>
      <c r="BE35" s="136"/>
      <c r="BF35" s="136"/>
      <c r="BG35" s="136"/>
      <c r="BH35" s="136"/>
      <c r="BI35" s="138" t="s">
        <v>1122</v>
      </c>
      <c r="BJ35" s="138" t="s">
        <v>1123</v>
      </c>
      <c r="BK35" s="138" t="s">
        <v>1124</v>
      </c>
      <c r="BL35" s="136"/>
      <c r="BM35" s="138" t="s">
        <v>1125</v>
      </c>
      <c r="BN35" s="138" t="s">
        <v>1126</v>
      </c>
      <c r="BO35" s="138" t="s">
        <v>1127</v>
      </c>
      <c r="BP35" s="136"/>
      <c r="BQ35" s="136"/>
      <c r="BT35" s="136"/>
      <c r="BU35" s="138" t="s">
        <v>1128</v>
      </c>
      <c r="BV35" s="138" t="s">
        <v>1129</v>
      </c>
      <c r="BW35" s="138" t="s">
        <v>1130</v>
      </c>
      <c r="BX35" s="136"/>
      <c r="BY35" s="138" t="s">
        <v>1131</v>
      </c>
      <c r="BZ35" s="138" t="s">
        <v>1132</v>
      </c>
      <c r="CA35" s="136" t="s">
        <v>1133</v>
      </c>
      <c r="CB35" s="136"/>
    </row>
    <row r="36" spans="1:80">
      <c r="A36" s="180" t="s">
        <v>24</v>
      </c>
      <c r="B36" s="181">
        <f>IFERROR(VLOOKUP(B91,装备属性!$J$2:$K$26,2,0),"")</f>
        <v>80.16</v>
      </c>
      <c r="C36" s="182" t="str">
        <f t="shared" si="0"/>
        <v>KM</v>
      </c>
      <c r="D36" s="196" t="s">
        <v>863</v>
      </c>
      <c r="E36" s="181">
        <f>IFERROR(VLOOKUP(E91,装备属性!$J$29:$K$89,2,0)*IF(F36="%",100,1),"")</f>
        <v>6</v>
      </c>
      <c r="F36" s="197" t="str">
        <f t="shared" si="1"/>
        <v>KM</v>
      </c>
      <c r="G36" s="185" t="s">
        <v>982</v>
      </c>
      <c r="H36" s="181">
        <f>IFERROR(VLOOKUP(H91,装备属性!$J$92:$K$161,2,0)*IF(I36="%",100,1),"")</f>
        <v>18.88</v>
      </c>
      <c r="I36" s="219" t="str">
        <f t="shared" si="2"/>
        <v>%</v>
      </c>
      <c r="J36" s="210" t="s">
        <v>1134</v>
      </c>
      <c r="K36" s="211" t="str">
        <f>IFERROR(IF(VLOOKUP($J$37,装备数据!$D$1:$FL$1752,136,0)&lt;&gt;"",VLOOKUP($J$37,装备数据!$D$1:$FL$1752,136,0),""),"")</f>
        <v>电容回充时间-14%</v>
      </c>
      <c r="L36" s="212"/>
      <c r="M36" s="1" t="s">
        <v>1135</v>
      </c>
      <c r="N36" s="164">
        <f>IF(V40&gt;=0,LN(B17*149597870700/N34)/N34,LN(N32*149597870700*N35/(N34+N35))/N34)</f>
        <v>12.8656083345484</v>
      </c>
      <c r="S36" s="136">
        <f>IF($H$4&gt;=6,IF($A$45="导弹发射器",1,0),0)</f>
        <v>0</v>
      </c>
      <c r="T36" s="136">
        <f>IF($J$4&gt;=7,1,0)</f>
        <v>0</v>
      </c>
      <c r="U36" s="136">
        <f>IF($U$27&gt;=7,1,0)</f>
        <v>0</v>
      </c>
      <c r="V36" s="136" t="str">
        <f t="shared" si="3"/>
        <v>AG21:AR21</v>
      </c>
      <c r="W36" s="136">
        <f>W32^2-4*W30*W34</f>
        <v>-33.5224116651962</v>
      </c>
      <c r="X36" s="136"/>
      <c r="Y36" s="228" t="s">
        <v>1136</v>
      </c>
      <c r="Z36" s="228" t="s">
        <v>1137</v>
      </c>
      <c r="AA36" s="228" t="s">
        <v>1138</v>
      </c>
      <c r="AB36" s="228" t="s">
        <v>1139</v>
      </c>
      <c r="AC36" s="136"/>
      <c r="AD36" s="136"/>
      <c r="AE36" s="136"/>
      <c r="AF36" s="136"/>
      <c r="AG36" s="136"/>
      <c r="AH36" s="136"/>
      <c r="AI36" s="136"/>
      <c r="AJ36" s="136"/>
      <c r="AK36" s="136"/>
      <c r="AL36" s="136"/>
      <c r="AM36" s="136"/>
      <c r="AN36" s="136"/>
      <c r="AO36" s="136"/>
      <c r="AP36" s="136" t="s">
        <v>1140</v>
      </c>
      <c r="AQ36" s="136"/>
      <c r="AR36" s="136"/>
      <c r="AV36" s="136"/>
      <c r="AW36" s="138" t="s">
        <v>1141</v>
      </c>
      <c r="AX36" s="138" t="s">
        <v>1142</v>
      </c>
      <c r="AY36" s="138" t="s">
        <v>1143</v>
      </c>
      <c r="AZ36" s="136"/>
      <c r="BA36" s="138" t="s">
        <v>1144</v>
      </c>
      <c r="BB36" s="138" t="s">
        <v>1145</v>
      </c>
      <c r="BC36" s="138" t="s">
        <v>1146</v>
      </c>
      <c r="BD36" s="138" t="s">
        <v>1147</v>
      </c>
      <c r="BE36" s="136"/>
      <c r="BF36" s="136"/>
      <c r="BG36" s="136"/>
      <c r="BH36" s="136"/>
      <c r="BI36" s="138" t="s">
        <v>1148</v>
      </c>
      <c r="BJ36" s="138" t="s">
        <v>1149</v>
      </c>
      <c r="BK36" s="138" t="s">
        <v>1150</v>
      </c>
      <c r="BL36" s="136"/>
      <c r="BM36" s="138" t="s">
        <v>1151</v>
      </c>
      <c r="BN36" s="138" t="s">
        <v>1152</v>
      </c>
      <c r="BO36" s="138" t="s">
        <v>1153</v>
      </c>
      <c r="BP36" s="136"/>
      <c r="BQ36" s="136"/>
      <c r="BT36" s="136"/>
      <c r="BU36" s="138" t="s">
        <v>1154</v>
      </c>
      <c r="BV36" s="138" t="s">
        <v>1155</v>
      </c>
      <c r="BW36" s="136"/>
      <c r="BX36" s="136"/>
      <c r="BY36" s="138" t="s">
        <v>1156</v>
      </c>
      <c r="BZ36" s="136" t="s">
        <v>1157</v>
      </c>
      <c r="CA36" s="136" t="s">
        <v>1158</v>
      </c>
      <c r="CB36" s="136"/>
    </row>
    <row r="37" spans="1:80">
      <c r="A37" s="180" t="s">
        <v>420</v>
      </c>
      <c r="B37" s="181">
        <f>IFERROR(VLOOKUP(B92,装备属性!$J$2:$K$26,2,0),"")</f>
        <v>3.8729625</v>
      </c>
      <c r="C37" s="182" t="str">
        <f t="shared" si="0"/>
        <v>1/S</v>
      </c>
      <c r="D37" s="196" t="s">
        <v>1159</v>
      </c>
      <c r="E37" s="181">
        <f>IFERROR(VLOOKUP(E92,装备属性!$J$29:$K$89,2,0)*IF(F37="%",100,1),"")</f>
        <v>30</v>
      </c>
      <c r="F37" s="197" t="str">
        <f t="shared" si="1"/>
        <v>S</v>
      </c>
      <c r="G37" s="185" t="s">
        <v>1130</v>
      </c>
      <c r="H37" s="181">
        <f>IFERROR(VLOOKUP(H92,装备属性!$J$92:$K$161,2,0)*IF(I37="%",100,1),"")</f>
        <v>22439.1202092</v>
      </c>
      <c r="I37" s="219" t="str">
        <f t="shared" si="2"/>
        <v>HP</v>
      </c>
      <c r="J37" s="210" t="s">
        <v>1160</v>
      </c>
      <c r="K37" s="211" t="str">
        <f>IFERROR(IF(VLOOKUP($J$37,装备数据!$D$1:$FL$1752,137,0)&lt;&gt;"",VLOOKUP($J$37,装备数据!$D$1:$FL$1752,137,0),""),"")</f>
        <v/>
      </c>
      <c r="L37" s="212"/>
      <c r="M37" s="1" t="s">
        <v>1161</v>
      </c>
      <c r="N37" s="164">
        <f>IF(V40&gt;=0,LN(B17*149597870700/N35)/N35,LN(N32*149597870700*N34/(N34+N35))/N35)</f>
        <v>40.2447434366473</v>
      </c>
      <c r="S37" s="136">
        <f>IF($H$4&gt;=7,IF($A$50="导弹发射器",1,0),0)</f>
        <v>0</v>
      </c>
      <c r="T37" s="136">
        <f>IF($J$4&gt;=8,1,0)</f>
        <v>0</v>
      </c>
      <c r="U37" s="136">
        <f>IF($U$27&gt;=8,1,0)</f>
        <v>0</v>
      </c>
      <c r="V37" s="136" t="str">
        <f t="shared" si="3"/>
        <v>AG21:AR21</v>
      </c>
      <c r="W37" s="136" t="s">
        <v>309</v>
      </c>
      <c r="X37" s="136"/>
      <c r="Y37" s="228" t="s">
        <v>1162</v>
      </c>
      <c r="Z37" s="228" t="s">
        <v>1163</v>
      </c>
      <c r="AA37" s="228" t="s">
        <v>1164</v>
      </c>
      <c r="AB37" s="228" t="s">
        <v>1165</v>
      </c>
      <c r="AC37" s="136"/>
      <c r="AD37" s="136"/>
      <c r="AE37" s="136"/>
      <c r="AF37" s="136"/>
      <c r="AG37" s="136"/>
      <c r="AH37" s="136"/>
      <c r="AI37" s="136"/>
      <c r="AJ37" s="136"/>
      <c r="AK37" s="136"/>
      <c r="AL37" s="136"/>
      <c r="AM37" s="136"/>
      <c r="AN37" s="136"/>
      <c r="AO37" s="136"/>
      <c r="AP37" s="136" t="s">
        <v>1166</v>
      </c>
      <c r="AQ37" s="136"/>
      <c r="AR37" s="136"/>
      <c r="AV37" s="136"/>
      <c r="AW37" s="138" t="s">
        <v>1167</v>
      </c>
      <c r="AX37" s="138" t="s">
        <v>1168</v>
      </c>
      <c r="AY37" s="138" t="s">
        <v>1169</v>
      </c>
      <c r="AZ37" s="136"/>
      <c r="BA37" s="138" t="s">
        <v>1170</v>
      </c>
      <c r="BB37" s="138" t="s">
        <v>1171</v>
      </c>
      <c r="BC37" s="138" t="s">
        <v>1172</v>
      </c>
      <c r="BD37" s="138" t="s">
        <v>1173</v>
      </c>
      <c r="BE37" s="136"/>
      <c r="BF37" s="136"/>
      <c r="BG37" s="136"/>
      <c r="BH37" s="136"/>
      <c r="BI37" s="138" t="s">
        <v>1174</v>
      </c>
      <c r="BJ37" s="138" t="s">
        <v>1175</v>
      </c>
      <c r="BK37" s="138" t="s">
        <v>1176</v>
      </c>
      <c r="BL37" s="136"/>
      <c r="BM37" s="138" t="s">
        <v>1177</v>
      </c>
      <c r="BN37" s="138" t="s">
        <v>1178</v>
      </c>
      <c r="BO37" s="138" t="s">
        <v>1179</v>
      </c>
      <c r="BP37" s="136"/>
      <c r="BQ37" s="136"/>
      <c r="BT37" s="136"/>
      <c r="BU37" s="138" t="s">
        <v>1180</v>
      </c>
      <c r="BV37" s="138" t="s">
        <v>1181</v>
      </c>
      <c r="BW37" s="136"/>
      <c r="BX37" s="136"/>
      <c r="BY37" s="138" t="s">
        <v>1182</v>
      </c>
      <c r="BZ37" s="136" t="s">
        <v>1183</v>
      </c>
      <c r="CA37" s="136" t="s">
        <v>1184</v>
      </c>
      <c r="CB37" s="136"/>
    </row>
    <row r="38" spans="1:80">
      <c r="A38" s="180"/>
      <c r="B38" s="181">
        <f>IFERROR(VLOOKUP(B93,装备属性!$J$2:$K$26,2,0),"")</f>
        <v>9</v>
      </c>
      <c r="C38" s="182" t="str">
        <f t="shared" si="0"/>
        <v>S</v>
      </c>
      <c r="D38" s="196"/>
      <c r="E38" s="181">
        <f>IFERROR(VLOOKUP(E93,装备属性!$J$29:$K$89,2,0)*IF(F38="%",100,1),"")</f>
        <v>1800</v>
      </c>
      <c r="F38" s="197" t="str">
        <f t="shared" si="1"/>
        <v>GJ</v>
      </c>
      <c r="G38" s="185"/>
      <c r="H38" s="181">
        <f>IFERROR(VLOOKUP(H93,装备属性!$J$92:$K$161,2,0)*IF(I38="%",100,1),"")</f>
        <v>85</v>
      </c>
      <c r="I38" s="219" t="str">
        <f t="shared" si="2"/>
        <v>S</v>
      </c>
      <c r="J38" s="210"/>
      <c r="K38" s="211" t="str">
        <f>IFERROR(IF(VLOOKUP($J$37,装备数据!$D$1:$FL$1752,138,0)&lt;&gt;"",VLOOKUP($J$37,装备数据!$D$1:$FL$1752,138,0),""),"")</f>
        <v/>
      </c>
      <c r="L38" s="212"/>
      <c r="M38" s="1" t="s">
        <v>1185</v>
      </c>
      <c r="N38" s="164">
        <f>IF(V40&gt;=0,N32/B17-1/N34-1/N35,0)</f>
        <v>3</v>
      </c>
      <c r="S38" s="136">
        <f>IF($H$4&gt;=8,IF($A$55="导弹发射器",1,0),0)</f>
        <v>0</v>
      </c>
      <c r="T38" s="136"/>
      <c r="U38" s="136"/>
      <c r="V38" s="136"/>
      <c r="W38" s="136">
        <f>(2*W30*W23-3*W21*W32)/(2*(W30^(3/2)))</f>
        <v>-0.983178621083647</v>
      </c>
      <c r="X38" s="136"/>
      <c r="Y38" s="228" t="s">
        <v>1186</v>
      </c>
      <c r="Z38" s="228" t="s">
        <v>1187</v>
      </c>
      <c r="AA38" s="228" t="s">
        <v>1188</v>
      </c>
      <c r="AB38" s="228" t="s">
        <v>1189</v>
      </c>
      <c r="AC38" s="136"/>
      <c r="AD38" s="136"/>
      <c r="AE38" s="136"/>
      <c r="AF38" s="136"/>
      <c r="AG38" s="136" t="s">
        <v>1190</v>
      </c>
      <c r="AH38" s="136" t="s">
        <v>1191</v>
      </c>
      <c r="AI38" s="136" t="s">
        <v>1192</v>
      </c>
      <c r="AJ38" s="136" t="s">
        <v>724</v>
      </c>
      <c r="AK38" s="136" t="s">
        <v>1193</v>
      </c>
      <c r="AL38" s="136" t="s">
        <v>1194</v>
      </c>
      <c r="AM38" s="136" t="s">
        <v>1195</v>
      </c>
      <c r="AN38" s="136" t="s">
        <v>1196</v>
      </c>
      <c r="AO38" s="136" t="s">
        <v>1107</v>
      </c>
      <c r="AP38" s="136" t="s">
        <v>1197</v>
      </c>
      <c r="AQ38" s="136"/>
      <c r="AR38" s="136"/>
      <c r="AV38" s="136"/>
      <c r="AW38" s="138" t="s">
        <v>1198</v>
      </c>
      <c r="AX38" s="138" t="s">
        <v>1199</v>
      </c>
      <c r="AY38" s="138" t="s">
        <v>1200</v>
      </c>
      <c r="AZ38" s="136"/>
      <c r="BA38" s="138" t="s">
        <v>1201</v>
      </c>
      <c r="BB38" s="138" t="s">
        <v>1202</v>
      </c>
      <c r="BC38" s="138" t="s">
        <v>1203</v>
      </c>
      <c r="BD38" s="138" t="s">
        <v>1204</v>
      </c>
      <c r="BE38" s="136"/>
      <c r="BF38" s="136"/>
      <c r="BG38" s="136"/>
      <c r="BH38" s="136"/>
      <c r="BI38" s="138" t="s">
        <v>1205</v>
      </c>
      <c r="BJ38" s="138" t="s">
        <v>1206</v>
      </c>
      <c r="BK38" s="138" t="s">
        <v>1207</v>
      </c>
      <c r="BL38" s="136"/>
      <c r="BM38" s="138" t="s">
        <v>1208</v>
      </c>
      <c r="BN38" s="138" t="s">
        <v>1209</v>
      </c>
      <c r="BO38" s="138" t="s">
        <v>1210</v>
      </c>
      <c r="BP38" s="136"/>
      <c r="BQ38" s="136"/>
      <c r="BT38" s="136"/>
      <c r="BU38" s="138" t="s">
        <v>1211</v>
      </c>
      <c r="BV38" s="136"/>
      <c r="BW38" s="136"/>
      <c r="BX38" s="136"/>
      <c r="BY38" s="136" t="s">
        <v>1212</v>
      </c>
      <c r="BZ38" s="136" t="s">
        <v>1213</v>
      </c>
      <c r="CA38" s="136" t="s">
        <v>1214</v>
      </c>
      <c r="CB38" s="136"/>
    </row>
    <row r="39" spans="1:80">
      <c r="A39" s="186" t="s">
        <v>408</v>
      </c>
      <c r="B39" s="187">
        <f>IFERROR(VLOOKUP(B94,装备属性!$J$2:$K$26,2,0),"")</f>
        <v>61.7</v>
      </c>
      <c r="C39" s="188" t="str">
        <f t="shared" si="0"/>
        <v>GJ</v>
      </c>
      <c r="D39" s="198" t="s">
        <v>408</v>
      </c>
      <c r="E39" s="190">
        <f>IFERROR(VLOOKUP(E94,装备属性!$J$29:$K$89,2,0)*IF(F39="%",100,1),"")</f>
        <v>766</v>
      </c>
      <c r="F39" s="199" t="str">
        <f t="shared" si="1"/>
        <v>MW</v>
      </c>
      <c r="G39" s="192" t="s">
        <v>408</v>
      </c>
      <c r="H39" s="193">
        <f>IFERROR(VLOOKUP(H94,装备属性!$J$92:$K$161,2,0)*IF(I39="%",100,1),"")</f>
        <v>1243</v>
      </c>
      <c r="I39" s="221" t="str">
        <f t="shared" si="2"/>
        <v>GJ</v>
      </c>
      <c r="J39" s="214" t="s">
        <v>568</v>
      </c>
      <c r="K39" s="215"/>
      <c r="L39" s="216"/>
      <c r="M39" s="222" t="s">
        <v>1215</v>
      </c>
      <c r="N39" s="164" t="str">
        <f>ROUND(SUM(N36:N38)-LN(B8*0.25/N35)/N35,3)&amp;" S"</f>
        <v>47.183 S</v>
      </c>
      <c r="S39" s="136"/>
      <c r="T39" s="136">
        <f>IFERROR(MAX(1-MAX(装备属性!B57,装备属性!E57,装备属性!H57,装备属性!K57,装备属性!N57,装备属性!Q57,装备属性!T57,装备属性!W57),0),1)</f>
        <v>0.56</v>
      </c>
      <c r="U39" s="136"/>
      <c r="V39" s="136"/>
      <c r="W39" s="136" t="s">
        <v>1216</v>
      </c>
      <c r="X39" s="136"/>
      <c r="Y39" s="228" t="s">
        <v>1217</v>
      </c>
      <c r="Z39" s="228" t="s">
        <v>1218</v>
      </c>
      <c r="AA39" s="228" t="s">
        <v>1219</v>
      </c>
      <c r="AB39" s="228" t="s">
        <v>1220</v>
      </c>
      <c r="AC39" s="136"/>
      <c r="AD39" s="136"/>
      <c r="AE39" s="136"/>
      <c r="AF39" s="136"/>
      <c r="AG39" s="136" t="s">
        <v>1221</v>
      </c>
      <c r="AH39" s="136" t="s">
        <v>1222</v>
      </c>
      <c r="AI39" s="136" t="s">
        <v>1223</v>
      </c>
      <c r="AJ39" s="136" t="s">
        <v>750</v>
      </c>
      <c r="AK39" s="136" t="s">
        <v>1224</v>
      </c>
      <c r="AL39" s="136" t="s">
        <v>179</v>
      </c>
      <c r="AM39" s="136" t="s">
        <v>1225</v>
      </c>
      <c r="AN39" s="136" t="s">
        <v>1226</v>
      </c>
      <c r="AO39" s="136" t="s">
        <v>1134</v>
      </c>
      <c r="AP39" s="136" t="s">
        <v>1227</v>
      </c>
      <c r="AQ39" s="136"/>
      <c r="AR39" s="136"/>
      <c r="AV39" s="136"/>
      <c r="AW39" s="138" t="s">
        <v>1228</v>
      </c>
      <c r="AX39" s="138" t="s">
        <v>1229</v>
      </c>
      <c r="AY39" s="136"/>
      <c r="AZ39" s="136"/>
      <c r="BA39" s="138" t="s">
        <v>1230</v>
      </c>
      <c r="BB39" s="138" t="s">
        <v>1231</v>
      </c>
      <c r="BC39" s="138" t="s">
        <v>1232</v>
      </c>
      <c r="BD39" s="136"/>
      <c r="BE39" s="136"/>
      <c r="BF39" s="136"/>
      <c r="BG39" s="136"/>
      <c r="BH39" s="136"/>
      <c r="BI39" s="138" t="s">
        <v>1233</v>
      </c>
      <c r="BJ39" s="138" t="s">
        <v>1234</v>
      </c>
      <c r="BK39" s="138" t="s">
        <v>1235</v>
      </c>
      <c r="BL39" s="136"/>
      <c r="BM39" s="138" t="s">
        <v>1236</v>
      </c>
      <c r="BN39" s="138" t="s">
        <v>1237</v>
      </c>
      <c r="BO39" s="138" t="s">
        <v>1238</v>
      </c>
      <c r="BP39" s="136"/>
      <c r="BQ39" s="136"/>
      <c r="BT39" s="136"/>
      <c r="BU39" s="138" t="s">
        <v>1239</v>
      </c>
      <c r="BV39" s="136"/>
      <c r="BW39" s="136"/>
      <c r="BX39" s="136"/>
      <c r="BY39" s="136" t="s">
        <v>1240</v>
      </c>
      <c r="BZ39" s="136" t="s">
        <v>1241</v>
      </c>
      <c r="CA39" s="136" t="s">
        <v>1242</v>
      </c>
      <c r="CB39" s="136"/>
    </row>
    <row r="40" spans="1:80">
      <c r="A40" s="172" t="s">
        <v>11</v>
      </c>
      <c r="B40" s="173">
        <f>IFERROR(VLOOKUP(B95,装备属性!$M$2:$N$26,2,0),"")</f>
        <v>150.77052672</v>
      </c>
      <c r="C40" s="174" t="str">
        <f t="shared" si="0"/>
        <v>HP/S</v>
      </c>
      <c r="D40" s="194" t="s">
        <v>769</v>
      </c>
      <c r="E40" s="176">
        <f>IFERROR(VLOOKUP(E95,装备属性!$M$29:$N$89,2,0)*IF(F40="%",100,1),"")</f>
        <v>9.156</v>
      </c>
      <c r="F40" s="195" t="str">
        <f t="shared" si="1"/>
        <v>%</v>
      </c>
      <c r="G40" s="178" t="s">
        <v>991</v>
      </c>
      <c r="H40" s="179">
        <f>IFERROR(VLOOKUP(H95,装备属性!$M$92:$N$161,2,0)*IF(I40="%",100,1),"")</f>
        <v>4717.7</v>
      </c>
      <c r="I40" s="217" t="str">
        <f t="shared" si="2"/>
        <v>HP</v>
      </c>
      <c r="J40" s="207" t="s">
        <v>1107</v>
      </c>
      <c r="K40" s="208" t="str">
        <f>IFERROR(IF(VLOOKUP($J$42,装备数据!$D$1:$FL$1752,135,0)&lt;&gt;"",VLOOKUP($J$42,装备数据!$D$1:$FL$1752,135,0),""),"")</f>
        <v>电容加成+18%</v>
      </c>
      <c r="L40" s="209"/>
      <c r="M40" s="222" t="s">
        <v>1243</v>
      </c>
      <c r="N40" s="202">
        <f>IFERROR(加成统计!FD5+加成统计!FD4+加成统计!FD2,0)-外部影响!D20</f>
        <v>0</v>
      </c>
      <c r="S40" s="136"/>
      <c r="T40" s="136">
        <v>1</v>
      </c>
      <c r="U40" s="136">
        <f>IFERROR(MAX(1-MAX(装备属性!B58,装备属性!E58,装备属性!H58,装备属性!K58,装备属性!N58,装备属性!Q58,装备属性!T58,装备属性!W58),0),1)</f>
        <v>1</v>
      </c>
      <c r="V40" s="136">
        <f>N32-(B17/N34+B17/N35)</f>
        <v>6</v>
      </c>
      <c r="W40" s="136">
        <f>ACOS(W38)</f>
        <v>2.95791493904664</v>
      </c>
      <c r="X40" s="136"/>
      <c r="Y40" s="228" t="s">
        <v>1244</v>
      </c>
      <c r="Z40" s="228" t="s">
        <v>1245</v>
      </c>
      <c r="AA40" s="228" t="s">
        <v>1246</v>
      </c>
      <c r="AB40" s="228" t="s">
        <v>1247</v>
      </c>
      <c r="AC40" s="136"/>
      <c r="AD40" s="136"/>
      <c r="AE40" s="136"/>
      <c r="AF40" s="136"/>
      <c r="AG40" s="136" t="s">
        <v>1248</v>
      </c>
      <c r="AH40" s="136"/>
      <c r="AI40" s="136" t="s">
        <v>1249</v>
      </c>
      <c r="AJ40" s="136"/>
      <c r="AK40" s="136"/>
      <c r="AL40" s="136"/>
      <c r="AM40" s="136"/>
      <c r="AN40" s="136"/>
      <c r="AO40" s="136"/>
      <c r="AP40" s="136" t="s">
        <v>1250</v>
      </c>
      <c r="AQ40" s="136"/>
      <c r="AR40" s="136"/>
      <c r="AV40" s="136"/>
      <c r="AW40" s="138" t="s">
        <v>1251</v>
      </c>
      <c r="AX40" s="138" t="s">
        <v>1252</v>
      </c>
      <c r="AY40" s="136"/>
      <c r="AZ40" s="136"/>
      <c r="BA40" s="138" t="s">
        <v>1253</v>
      </c>
      <c r="BB40" s="138" t="s">
        <v>1254</v>
      </c>
      <c r="BC40" s="138" t="s">
        <v>1255</v>
      </c>
      <c r="BD40" s="136"/>
      <c r="BE40" s="136"/>
      <c r="BF40" s="136"/>
      <c r="BG40" s="136"/>
      <c r="BH40" s="136"/>
      <c r="BI40" s="138" t="s">
        <v>1256</v>
      </c>
      <c r="BJ40" s="138" t="s">
        <v>1257</v>
      </c>
      <c r="BK40" s="138" t="s">
        <v>1258</v>
      </c>
      <c r="BL40" s="136"/>
      <c r="BM40" s="138" t="s">
        <v>1259</v>
      </c>
      <c r="BN40" s="138" t="s">
        <v>1260</v>
      </c>
      <c r="BO40" s="138" t="s">
        <v>1261</v>
      </c>
      <c r="BP40" s="136"/>
      <c r="BQ40" s="136"/>
      <c r="BT40" s="136"/>
      <c r="BU40" s="136"/>
      <c r="BV40" s="136"/>
      <c r="BW40" s="136"/>
      <c r="BX40" s="136"/>
      <c r="BY40" s="136" t="s">
        <v>1262</v>
      </c>
      <c r="BZ40" s="136" t="s">
        <v>1263</v>
      </c>
      <c r="CA40" s="136" t="s">
        <v>1264</v>
      </c>
      <c r="CB40" s="136"/>
    </row>
    <row r="41" spans="1:80">
      <c r="A41" s="180" t="s">
        <v>24</v>
      </c>
      <c r="B41" s="181">
        <f>IFERROR(VLOOKUP(B96,装备属性!$M$2:$N$26,2,0),"")</f>
        <v>80.16</v>
      </c>
      <c r="C41" s="182" t="str">
        <f t="shared" si="0"/>
        <v>KM</v>
      </c>
      <c r="D41" s="196" t="s">
        <v>804</v>
      </c>
      <c r="E41" s="181">
        <f>IFERROR(VLOOKUP(E96,装备属性!$M$29:$N$89,2,0)*IF(F41="%",100,1),"")</f>
        <v>29.25</v>
      </c>
      <c r="F41" s="197" t="str">
        <f t="shared" si="1"/>
        <v>KM</v>
      </c>
      <c r="G41" s="185" t="s">
        <v>982</v>
      </c>
      <c r="H41" s="181">
        <f>IFERROR(VLOOKUP(H96,装备属性!$M$92:$N$161,2,0)*IF(I41="%",100,1),"")</f>
        <v>18.88</v>
      </c>
      <c r="I41" s="219" t="str">
        <f t="shared" si="2"/>
        <v>%</v>
      </c>
      <c r="J41" s="210" t="s">
        <v>1134</v>
      </c>
      <c r="K41" s="211" t="str">
        <f>IFERROR(IF(VLOOKUP($J$42,装备数据!$D$1:$FL$1752,136,0)&lt;&gt;"",VLOOKUP($J$42,装备数据!$D$1:$FL$1752,136,0),""),"")</f>
        <v>电容回充时间-14%</v>
      </c>
      <c r="L41" s="212"/>
      <c r="S41" s="136"/>
      <c r="T41" s="136"/>
      <c r="U41" s="136"/>
      <c r="V41" s="136"/>
      <c r="W41" s="136"/>
      <c r="X41" s="136"/>
      <c r="Y41" s="228" t="s">
        <v>1265</v>
      </c>
      <c r="Z41" s="228" t="s">
        <v>1266</v>
      </c>
      <c r="AA41" s="228" t="s">
        <v>1267</v>
      </c>
      <c r="AB41" s="228" t="s">
        <v>1268</v>
      </c>
      <c r="AC41" s="136"/>
      <c r="AD41" s="136"/>
      <c r="AE41" s="136"/>
      <c r="AF41" s="136"/>
      <c r="AG41" s="136" t="s">
        <v>1269</v>
      </c>
      <c r="AH41" s="136"/>
      <c r="AI41" s="136" t="s">
        <v>1270</v>
      </c>
      <c r="AJ41" s="136"/>
      <c r="AK41" s="136"/>
      <c r="AL41" s="136"/>
      <c r="AM41" s="136"/>
      <c r="AN41" s="136"/>
      <c r="AO41" s="136"/>
      <c r="AP41" s="136"/>
      <c r="AQ41" s="136"/>
      <c r="AR41" s="136"/>
      <c r="AV41" s="136"/>
      <c r="AW41" s="138" t="s">
        <v>1271</v>
      </c>
      <c r="AX41" s="136"/>
      <c r="AY41" s="136"/>
      <c r="AZ41" s="136"/>
      <c r="BA41" s="138" t="s">
        <v>1272</v>
      </c>
      <c r="BB41" s="138" t="s">
        <v>1273</v>
      </c>
      <c r="BC41" s="138" t="s">
        <v>1274</v>
      </c>
      <c r="BD41" s="136"/>
      <c r="BE41" s="136"/>
      <c r="BF41" s="136"/>
      <c r="BG41" s="136"/>
      <c r="BH41" s="136"/>
      <c r="BI41" s="138" t="s">
        <v>1275</v>
      </c>
      <c r="BJ41" s="138" t="s">
        <v>1276</v>
      </c>
      <c r="BK41" s="138" t="s">
        <v>1277</v>
      </c>
      <c r="BL41" s="136"/>
      <c r="BM41" s="138" t="s">
        <v>1278</v>
      </c>
      <c r="BN41" s="138" t="s">
        <v>1279</v>
      </c>
      <c r="BO41" s="136" t="s">
        <v>1159</v>
      </c>
      <c r="BP41" s="136"/>
      <c r="BQ41" s="136"/>
      <c r="BT41" s="136"/>
      <c r="BU41" s="136"/>
      <c r="BV41" s="136"/>
      <c r="BW41" s="136"/>
      <c r="BX41" s="136"/>
      <c r="BY41" s="136" t="s">
        <v>1280</v>
      </c>
      <c r="BZ41" s="136" t="s">
        <v>1281</v>
      </c>
      <c r="CA41" s="136" t="s">
        <v>1282</v>
      </c>
      <c r="CB41" s="136"/>
    </row>
    <row r="42" spans="1:80">
      <c r="A42" s="180" t="s">
        <v>420</v>
      </c>
      <c r="B42" s="181">
        <f>IFERROR(VLOOKUP(B97,装备属性!$M$2:$N$26,2,0),"")</f>
        <v>3.8729625</v>
      </c>
      <c r="C42" s="182" t="str">
        <f t="shared" si="0"/>
        <v>1/S</v>
      </c>
      <c r="D42" s="196" t="s">
        <v>1283</v>
      </c>
      <c r="E42" s="181">
        <f>IFERROR(VLOOKUP(E97,装备属性!$M$29:$N$89,2,0)*IF(F42="%",100,1),"")</f>
        <v>60</v>
      </c>
      <c r="F42" s="197" t="str">
        <f t="shared" si="1"/>
        <v>S</v>
      </c>
      <c r="G42" s="185" t="s">
        <v>1130</v>
      </c>
      <c r="H42" s="181">
        <f>IFERROR(VLOOKUP(H97,装备属性!$M$92:$N$161,2,0)*IF(I42="%",100,1),"")</f>
        <v>22439.1202092</v>
      </c>
      <c r="I42" s="219" t="str">
        <f t="shared" si="2"/>
        <v>HP</v>
      </c>
      <c r="J42" s="210" t="s">
        <v>1160</v>
      </c>
      <c r="K42" s="211" t="str">
        <f>IFERROR(IF(VLOOKUP($J$42,装备数据!$D$1:$FL$1752,137,0)&lt;&gt;"",VLOOKUP($J$42,装备数据!$D$1:$FL$1752,137,0),""),"")</f>
        <v/>
      </c>
      <c r="L42" s="212"/>
      <c r="M42" s="1" t="s">
        <v>1284</v>
      </c>
      <c r="S42" s="136"/>
      <c r="T42" s="136" t="s">
        <v>1285</v>
      </c>
      <c r="U42" s="136"/>
      <c r="V42" s="136"/>
      <c r="W42" s="136" t="s">
        <v>752</v>
      </c>
      <c r="X42" s="136"/>
      <c r="Y42" s="228" t="s">
        <v>1286</v>
      </c>
      <c r="Z42" s="228" t="s">
        <v>1287</v>
      </c>
      <c r="AA42" s="228" t="s">
        <v>1288</v>
      </c>
      <c r="AB42" s="228" t="s">
        <v>1289</v>
      </c>
      <c r="AC42" s="136"/>
      <c r="AD42" s="136"/>
      <c r="AE42" s="136"/>
      <c r="AF42" s="136"/>
      <c r="AG42" s="136" t="s">
        <v>1290</v>
      </c>
      <c r="AH42" s="136"/>
      <c r="AI42" s="136"/>
      <c r="AJ42" s="136"/>
      <c r="AK42" s="136"/>
      <c r="AL42" s="136"/>
      <c r="AM42" s="136"/>
      <c r="AN42" s="136"/>
      <c r="AO42" s="136"/>
      <c r="AP42" s="136"/>
      <c r="AQ42" s="136"/>
      <c r="AR42" s="136"/>
      <c r="AV42" s="136"/>
      <c r="AW42" s="136"/>
      <c r="AX42" s="136"/>
      <c r="AY42" s="136"/>
      <c r="AZ42" s="136"/>
      <c r="BA42" s="138" t="s">
        <v>1291</v>
      </c>
      <c r="BB42" s="138" t="s">
        <v>1292</v>
      </c>
      <c r="BC42" s="138" t="s">
        <v>1293</v>
      </c>
      <c r="BD42" s="136"/>
      <c r="BE42" s="136"/>
      <c r="BF42" s="136"/>
      <c r="BG42" s="136"/>
      <c r="BH42" s="136"/>
      <c r="BI42" s="138" t="s">
        <v>1294</v>
      </c>
      <c r="BJ42" s="138" t="s">
        <v>1295</v>
      </c>
      <c r="BK42" s="136"/>
      <c r="BL42" s="136"/>
      <c r="BM42" s="136" t="s">
        <v>1296</v>
      </c>
      <c r="BN42" s="136" t="s">
        <v>1297</v>
      </c>
      <c r="BO42" s="136" t="s">
        <v>1298</v>
      </c>
      <c r="BP42" s="136"/>
      <c r="BQ42" s="136"/>
      <c r="BT42" s="136"/>
      <c r="BU42" s="136"/>
      <c r="BV42" s="136"/>
      <c r="BW42" s="136"/>
      <c r="BX42" s="136"/>
      <c r="BY42" s="136" t="s">
        <v>1299</v>
      </c>
      <c r="BZ42" s="136" t="s">
        <v>1300</v>
      </c>
      <c r="CA42" s="136" t="s">
        <v>1301</v>
      </c>
      <c r="CB42" s="136"/>
    </row>
    <row r="43" spans="1:80">
      <c r="A43" s="180"/>
      <c r="B43" s="181">
        <f>IFERROR(VLOOKUP(B98,装备属性!$M$2:$N$26,2,0),"")</f>
        <v>9</v>
      </c>
      <c r="C43" s="182" t="str">
        <f t="shared" si="0"/>
        <v>S</v>
      </c>
      <c r="D43" s="196"/>
      <c r="E43" s="181">
        <f>IFERROR(VLOOKUP(E98,装备属性!$M$29:$N$89,2,0)*IF(F43="%",100,1),"")</f>
        <v>1036.8</v>
      </c>
      <c r="F43" s="197" t="str">
        <f t="shared" si="1"/>
        <v>GJ</v>
      </c>
      <c r="G43" s="185"/>
      <c r="H43" s="181">
        <f>IFERROR(VLOOKUP(H98,装备属性!$M$92:$N$161,2,0)*IF(I43="%",100,1),"")</f>
        <v>85</v>
      </c>
      <c r="I43" s="219" t="str">
        <f t="shared" si="2"/>
        <v>S</v>
      </c>
      <c r="J43" s="210"/>
      <c r="K43" s="211" t="str">
        <f>IFERROR(IF(VLOOKUP($J$42,装备数据!$D$1:$FL$1752,138,0)&lt;&gt;"",VLOOKUP($J$42,装备数据!$D$1:$FL$1752,138,0),""),"")</f>
        <v/>
      </c>
      <c r="L43" s="212"/>
      <c r="M43" s="1" t="s">
        <v>1302</v>
      </c>
      <c r="N43" s="200">
        <v>35.2</v>
      </c>
      <c r="S43" s="136"/>
      <c r="T43" s="136" t="s">
        <v>1303</v>
      </c>
      <c r="U43" s="136"/>
      <c r="V43" s="136">
        <f>8*W43+W23^2-4*W25</f>
        <v>346.083309230704</v>
      </c>
      <c r="W43" s="136">
        <f>(-W23-2*W30^(1/2)*COS(W40/3))/3/W21</f>
        <v>0.500000000000002</v>
      </c>
      <c r="X43" s="136"/>
      <c r="Y43" s="228" t="s">
        <v>1304</v>
      </c>
      <c r="Z43" s="228" t="s">
        <v>1305</v>
      </c>
      <c r="AA43" s="228" t="s">
        <v>1306</v>
      </c>
      <c r="AB43" s="228" t="s">
        <v>1307</v>
      </c>
      <c r="AC43" s="136"/>
      <c r="AD43" s="136"/>
      <c r="AE43" s="136"/>
      <c r="AF43" s="136"/>
      <c r="AG43" s="136" t="s">
        <v>1308</v>
      </c>
      <c r="AH43" s="136"/>
      <c r="AI43" s="136"/>
      <c r="AJ43" s="136"/>
      <c r="AK43" s="136"/>
      <c r="AL43" s="136"/>
      <c r="AM43" s="136"/>
      <c r="AN43" s="136"/>
      <c r="AO43" s="136"/>
      <c r="AP43" s="136"/>
      <c r="AQ43" s="136"/>
      <c r="AR43" s="136"/>
      <c r="AS43" s="136"/>
      <c r="AT43" s="136"/>
      <c r="AU43" s="136"/>
      <c r="AV43" s="136"/>
      <c r="AW43" s="136"/>
      <c r="AX43" s="136"/>
      <c r="AY43" s="136"/>
      <c r="AZ43" s="136"/>
      <c r="BA43" s="138" t="s">
        <v>1309</v>
      </c>
      <c r="BB43" s="138" t="s">
        <v>1310</v>
      </c>
      <c r="BC43" s="136"/>
      <c r="BD43" s="136"/>
      <c r="BE43" s="136"/>
      <c r="BF43" s="136"/>
      <c r="BG43" s="136"/>
      <c r="BH43" s="136"/>
      <c r="BI43" s="136"/>
      <c r="BJ43" s="136"/>
      <c r="BK43" s="136"/>
      <c r="BL43" s="136"/>
      <c r="BM43" s="136" t="s">
        <v>1311</v>
      </c>
      <c r="BN43" s="136" t="s">
        <v>1312</v>
      </c>
      <c r="BO43" s="136" t="s">
        <v>1313</v>
      </c>
      <c r="BP43" s="136"/>
      <c r="BQ43" s="136"/>
      <c r="BT43" s="136"/>
      <c r="BU43" s="136"/>
      <c r="BV43" s="136"/>
      <c r="BW43" s="136"/>
      <c r="BX43" s="136"/>
      <c r="BY43" s="136" t="s">
        <v>1314</v>
      </c>
      <c r="BZ43" s="136" t="s">
        <v>1315</v>
      </c>
      <c r="CA43" s="138" t="s">
        <v>1316</v>
      </c>
      <c r="CB43" s="136"/>
    </row>
    <row r="44" spans="1:80">
      <c r="A44" s="186" t="s">
        <v>408</v>
      </c>
      <c r="B44" s="187">
        <f>IFERROR(VLOOKUP(B99,装备属性!$M$2:$N$26,2,0),"")</f>
        <v>61.7</v>
      </c>
      <c r="C44" s="188" t="str">
        <f t="shared" si="0"/>
        <v>GJ</v>
      </c>
      <c r="D44" s="198" t="s">
        <v>408</v>
      </c>
      <c r="E44" s="190">
        <f>IFERROR(VLOOKUP(E99,装备属性!$M$29:$N$89,2,0)*IF(F44="%",100,1),"")</f>
        <v>127</v>
      </c>
      <c r="F44" s="199" t="str">
        <f t="shared" si="1"/>
        <v>MW</v>
      </c>
      <c r="G44" s="192" t="s">
        <v>408</v>
      </c>
      <c r="H44" s="193">
        <f>IFERROR(VLOOKUP(H99,装备属性!$M$92:$N$161,2,0)*IF(I44="%",100,1),"")</f>
        <v>1243</v>
      </c>
      <c r="I44" s="221" t="str">
        <f t="shared" si="2"/>
        <v>GJ</v>
      </c>
      <c r="J44" s="214" t="s">
        <v>568</v>
      </c>
      <c r="K44" s="215"/>
      <c r="L44" s="216"/>
      <c r="M44" s="1" t="s">
        <v>1317</v>
      </c>
      <c r="N44" s="200">
        <v>789</v>
      </c>
      <c r="S44" s="136"/>
      <c r="T44" s="136" t="s">
        <v>1318</v>
      </c>
      <c r="U44" s="136"/>
      <c r="V44" s="136"/>
      <c r="W44" s="136" t="s">
        <v>822</v>
      </c>
      <c r="X44" s="136"/>
      <c r="Y44" s="228" t="s">
        <v>1319</v>
      </c>
      <c r="Z44" s="228" t="s">
        <v>1320</v>
      </c>
      <c r="AA44" s="228" t="s">
        <v>1321</v>
      </c>
      <c r="AB44" s="228" t="s">
        <v>1322</v>
      </c>
      <c r="AC44" s="136"/>
      <c r="AD44" s="136"/>
      <c r="AE44" s="136"/>
      <c r="AF44" s="136"/>
      <c r="AG44" s="136"/>
      <c r="AH44" s="136"/>
      <c r="AI44" s="136"/>
      <c r="AJ44" s="136"/>
      <c r="AK44" s="136"/>
      <c r="AL44" s="136"/>
      <c r="AM44" s="136"/>
      <c r="AN44" s="136"/>
      <c r="AO44" s="136"/>
      <c r="AP44" s="136"/>
      <c r="AQ44" s="136"/>
      <c r="AR44" s="136"/>
      <c r="AS44" s="136"/>
      <c r="AT44" s="136"/>
      <c r="AU44" s="136"/>
      <c r="AV44" s="136"/>
      <c r="AW44" s="136"/>
      <c r="AX44" s="136"/>
      <c r="AY44" s="136"/>
      <c r="AZ44" s="136"/>
      <c r="BA44" s="136"/>
      <c r="BB44" s="136"/>
      <c r="BC44" s="136"/>
      <c r="BD44" s="136"/>
      <c r="BE44" s="136"/>
      <c r="BF44" s="136"/>
      <c r="BG44" s="136"/>
      <c r="BH44" s="136"/>
      <c r="BI44" s="136"/>
      <c r="BJ44" s="136"/>
      <c r="BK44" s="136"/>
      <c r="BL44" s="136"/>
      <c r="BM44" s="136" t="s">
        <v>1323</v>
      </c>
      <c r="BN44" s="136" t="s">
        <v>1324</v>
      </c>
      <c r="BO44" s="138" t="s">
        <v>1325</v>
      </c>
      <c r="BP44" s="136"/>
      <c r="BQ44" s="136"/>
      <c r="BT44" s="136"/>
      <c r="BU44" s="136"/>
      <c r="BV44" s="136"/>
      <c r="BW44" s="136"/>
      <c r="BX44" s="136"/>
      <c r="BY44" s="136" t="s">
        <v>1326</v>
      </c>
      <c r="BZ44" s="136" t="s">
        <v>1327</v>
      </c>
      <c r="CA44" s="138" t="s">
        <v>1328</v>
      </c>
      <c r="CB44" s="136"/>
    </row>
    <row r="45" spans="1:80">
      <c r="A45" s="172" t="s">
        <v>11</v>
      </c>
      <c r="B45" s="173">
        <f>IFERROR(VLOOKUP(B100,装备属性!$P$2:$Q$26,2,0),"")</f>
        <v>150.77052672</v>
      </c>
      <c r="C45" s="174" t="str">
        <f t="shared" si="0"/>
        <v>HP/S</v>
      </c>
      <c r="D45" s="194"/>
      <c r="E45" s="176" t="str">
        <f>IFERROR(VLOOKUP(E100,装备属性!$P$29:$Q$89,2,0)*IF(F45="%",100,1),"")</f>
        <v/>
      </c>
      <c r="F45" s="195" t="str">
        <f t="shared" si="1"/>
        <v/>
      </c>
      <c r="G45" s="178" t="s">
        <v>991</v>
      </c>
      <c r="H45" s="179">
        <f>IFERROR(VLOOKUP(H100,装备属性!$P$92:$Q$161,2,0)*IF(I45="%",100,1),"")</f>
        <v>4717.7</v>
      </c>
      <c r="I45" s="217" t="str">
        <f t="shared" si="2"/>
        <v>HP</v>
      </c>
      <c r="J45" s="207" t="s">
        <v>1107</v>
      </c>
      <c r="K45" s="208" t="str">
        <f>IFERROR(IF(VLOOKUP($J$47,装备数据!$D$1:$FL$1752,135,0)&lt;&gt;"",VLOOKUP($J$47,装备数据!$D$1:$FL$1752,135,0),""),"")</f>
        <v>电容加成+15.75%</v>
      </c>
      <c r="L45" s="209"/>
      <c r="M45" s="1" t="s">
        <v>1329</v>
      </c>
      <c r="N45" s="202" t="str">
        <f>IFERROR(ROUND(40000/(E9*POWER(ASINH(N43),2)),3),0)&amp;" S"</f>
        <v>17.094 S</v>
      </c>
      <c r="S45" s="136"/>
      <c r="T45" s="136" t="s">
        <v>995</v>
      </c>
      <c r="U45" s="136"/>
      <c r="V45" s="136">
        <f>8*W45+W23^2-4*W25</f>
        <v>353.571377243431</v>
      </c>
      <c r="W45" s="136">
        <f>(-W23+W30^(1/2)*(COS(W40/3)+3^(1/2)*SIN(W40/3)))/3/W21</f>
        <v>1.43600850159087</v>
      </c>
      <c r="X45" s="136"/>
      <c r="Y45" s="228" t="s">
        <v>1330</v>
      </c>
      <c r="Z45" s="228" t="s">
        <v>1331</v>
      </c>
      <c r="AA45" s="228" t="s">
        <v>1332</v>
      </c>
      <c r="AB45" s="228" t="s">
        <v>1333</v>
      </c>
      <c r="AC45" s="136"/>
      <c r="AD45" s="136"/>
      <c r="AE45" s="136"/>
      <c r="AF45" s="136"/>
      <c r="AG45" s="136"/>
      <c r="AH45" s="136"/>
      <c r="AI45" s="136"/>
      <c r="AJ45" s="136"/>
      <c r="AK45" s="136"/>
      <c r="AL45" s="136"/>
      <c r="AM45" s="136"/>
      <c r="AN45" s="136"/>
      <c r="AO45" s="136"/>
      <c r="AP45" s="136"/>
      <c r="AQ45" s="136"/>
      <c r="AR45" s="136"/>
      <c r="AS45" s="136"/>
      <c r="AT45" s="136"/>
      <c r="AU45" s="136"/>
      <c r="AV45" s="136"/>
      <c r="AW45" s="136"/>
      <c r="AX45" s="136"/>
      <c r="AY45" s="136"/>
      <c r="AZ45" s="136"/>
      <c r="BA45" s="136"/>
      <c r="BB45" s="136"/>
      <c r="BC45" s="136"/>
      <c r="BD45" s="136"/>
      <c r="BE45" s="136"/>
      <c r="BF45" s="136"/>
      <c r="BG45" s="136"/>
      <c r="BH45" s="136"/>
      <c r="BI45" s="136"/>
      <c r="BJ45" s="136"/>
      <c r="BK45" s="136"/>
      <c r="BL45" s="136"/>
      <c r="BM45" s="138" t="s">
        <v>1334</v>
      </c>
      <c r="BN45" s="138" t="s">
        <v>1335</v>
      </c>
      <c r="BO45" s="136"/>
      <c r="BP45" s="136"/>
      <c r="BQ45" s="136"/>
      <c r="BR45" s="136"/>
      <c r="BS45" s="136"/>
      <c r="BT45" s="136"/>
      <c r="BU45" s="136"/>
      <c r="BV45" s="136"/>
      <c r="BW45" s="136"/>
      <c r="BX45" s="136"/>
      <c r="BY45" s="136" t="s">
        <v>1336</v>
      </c>
      <c r="BZ45" s="138" t="s">
        <v>1337</v>
      </c>
      <c r="CA45" s="138" t="s">
        <v>1338</v>
      </c>
      <c r="CB45" s="136"/>
    </row>
    <row r="46" spans="1:80">
      <c r="A46" s="180" t="s">
        <v>24</v>
      </c>
      <c r="B46" s="181">
        <f>IFERROR(VLOOKUP(B101,装备属性!$P$2:$Q$26,2,0),"")</f>
        <v>80.16</v>
      </c>
      <c r="C46" s="182" t="str">
        <f t="shared" si="0"/>
        <v>KM</v>
      </c>
      <c r="D46" s="196"/>
      <c r="E46" s="181" t="str">
        <f>IFERROR(VLOOKUP(E101,装备属性!$P$29:$Q$89,2,0)*IF(F46="%",100,1),"")</f>
        <v/>
      </c>
      <c r="F46" s="197" t="str">
        <f t="shared" si="1"/>
        <v/>
      </c>
      <c r="G46" s="185" t="s">
        <v>982</v>
      </c>
      <c r="H46" s="181">
        <f>IFERROR(VLOOKUP(H101,装备属性!$P$92:$Q$161,2,0)*IF(I46="%",100,1),"")</f>
        <v>18.88</v>
      </c>
      <c r="I46" s="219" t="str">
        <f t="shared" si="2"/>
        <v>%</v>
      </c>
      <c r="J46" s="210" t="s">
        <v>1134</v>
      </c>
      <c r="K46" s="211" t="str">
        <f>IFERROR(IF(VLOOKUP($J$47,装备数据!$D$1:$FL$1752,136,0)&lt;&gt;"",VLOOKUP($J$47,装备数据!$D$1:$FL$1752,136,0),""),"")</f>
        <v>电容回充时间-12.25%</v>
      </c>
      <c r="L46" s="212"/>
      <c r="M46" s="1" t="s">
        <v>1339</v>
      </c>
      <c r="N46" s="202" t="str">
        <f>IFERROR(ROUND(40000/(N44*POWER(ASINH(B9),2)),3),0)&amp;" S"</f>
        <v>0.476 S</v>
      </c>
      <c r="S46" s="136"/>
      <c r="T46" s="136" t="s">
        <v>1340</v>
      </c>
      <c r="U46" s="136"/>
      <c r="V46" s="136"/>
      <c r="W46" s="136" t="s">
        <v>881</v>
      </c>
      <c r="X46" s="136"/>
      <c r="Y46" s="228" t="s">
        <v>1341</v>
      </c>
      <c r="Z46" s="228" t="s">
        <v>1342</v>
      </c>
      <c r="AA46" s="228" t="s">
        <v>1343</v>
      </c>
      <c r="AB46" s="136" t="s">
        <v>1344</v>
      </c>
      <c r="AC46" s="136"/>
      <c r="AD46" s="136"/>
      <c r="AE46" s="136" t="s">
        <v>1018</v>
      </c>
      <c r="AF46" s="136" t="s">
        <v>904</v>
      </c>
      <c r="AG46" s="136"/>
      <c r="AH46" s="136" t="s">
        <v>1019</v>
      </c>
      <c r="AI46" s="136" t="s">
        <v>1045</v>
      </c>
      <c r="AJ46" s="136" t="s">
        <v>1068</v>
      </c>
      <c r="AK46" s="136"/>
      <c r="AL46" s="136" t="s">
        <v>1020</v>
      </c>
      <c r="AM46" s="136" t="s">
        <v>1046</v>
      </c>
      <c r="AN46" s="136" t="s">
        <v>1069</v>
      </c>
      <c r="AO46" s="136"/>
      <c r="AP46" s="136" t="s">
        <v>1021</v>
      </c>
      <c r="AQ46" s="136" t="s">
        <v>1047</v>
      </c>
      <c r="AR46" s="136"/>
      <c r="AS46" s="136" t="s">
        <v>1022</v>
      </c>
      <c r="AT46" s="136"/>
      <c r="AU46" s="136" t="s">
        <v>1023</v>
      </c>
      <c r="AV46" s="136" t="s">
        <v>1048</v>
      </c>
      <c r="AW46" s="136" t="s">
        <v>1070</v>
      </c>
      <c r="AX46" s="136"/>
      <c r="AY46" s="136" t="s">
        <v>1024</v>
      </c>
      <c r="AZ46" s="136" t="s">
        <v>1049</v>
      </c>
      <c r="BA46" s="136" t="s">
        <v>749</v>
      </c>
      <c r="BB46" s="136"/>
      <c r="BC46" s="136" t="s">
        <v>1025</v>
      </c>
      <c r="BD46" s="136" t="s">
        <v>1050</v>
      </c>
      <c r="BE46" s="136" t="s">
        <v>1071</v>
      </c>
      <c r="BF46" s="136"/>
      <c r="BG46" s="136" t="s">
        <v>1026</v>
      </c>
      <c r="BH46" s="136" t="s">
        <v>1051</v>
      </c>
      <c r="BI46" s="136"/>
      <c r="BJ46" s="136" t="s">
        <v>1027</v>
      </c>
      <c r="BK46" s="136" t="s">
        <v>1052</v>
      </c>
      <c r="BL46" s="136" t="s">
        <v>1072</v>
      </c>
      <c r="BM46" s="136" t="s">
        <v>1086</v>
      </c>
      <c r="BN46" s="136" t="s">
        <v>1114</v>
      </c>
      <c r="BO46" s="136" t="s">
        <v>1140</v>
      </c>
      <c r="BP46" s="136" t="s">
        <v>1166</v>
      </c>
      <c r="BQ46" s="136" t="s">
        <v>1197</v>
      </c>
      <c r="BR46" s="136" t="s">
        <v>1227</v>
      </c>
      <c r="BS46" s="136" t="s">
        <v>1250</v>
      </c>
      <c r="BT46" s="136"/>
      <c r="BU46" s="136" t="s">
        <v>1028</v>
      </c>
      <c r="BV46" s="136" t="s">
        <v>1053</v>
      </c>
      <c r="BW46" s="136"/>
      <c r="BX46" s="136"/>
      <c r="BY46" s="136" t="s">
        <v>1345</v>
      </c>
      <c r="BZ46" s="138" t="s">
        <v>1346</v>
      </c>
      <c r="CA46" s="136"/>
      <c r="CB46" s="136"/>
    </row>
    <row r="47" spans="1:80">
      <c r="A47" s="180" t="s">
        <v>420</v>
      </c>
      <c r="B47" s="181">
        <f>IFERROR(VLOOKUP(B102,装备属性!$P$2:$Q$26,2,0),"")</f>
        <v>3.8729625</v>
      </c>
      <c r="C47" s="182" t="str">
        <f t="shared" si="0"/>
        <v>1/S</v>
      </c>
      <c r="D47" s="196"/>
      <c r="E47" s="181" t="str">
        <f>IFERROR(VLOOKUP(E102,装备属性!$P$29:$Q$89,2,0)*IF(F47="%",100,1),"")</f>
        <v/>
      </c>
      <c r="F47" s="197" t="str">
        <f t="shared" si="1"/>
        <v/>
      </c>
      <c r="G47" s="185" t="s">
        <v>1130</v>
      </c>
      <c r="H47" s="181">
        <f>IFERROR(VLOOKUP(H102,装备属性!$P$92:$Q$161,2,0)*IF(I47="%",100,1),"")</f>
        <v>22439.1202092</v>
      </c>
      <c r="I47" s="219" t="str">
        <f t="shared" si="2"/>
        <v>HP</v>
      </c>
      <c r="J47" s="210" t="s">
        <v>1347</v>
      </c>
      <c r="K47" s="211" t="str">
        <f>IFERROR(IF(VLOOKUP($J$47,装备数据!$D$1:$FL$1752,137,0)&lt;&gt;"",VLOOKUP($J$47,装备数据!$D$1:$FL$1752,137,0),""),"")</f>
        <v>速度调整+14%</v>
      </c>
      <c r="L47" s="212"/>
      <c r="N47" s="18"/>
      <c r="S47" s="136"/>
      <c r="T47" s="136" t="s">
        <v>1348</v>
      </c>
      <c r="U47" s="136">
        <f>MAX(装备属性!B126,装备属性!E126,装备属性!H126,装备属性!K126,装备属性!N126,装备属性!Q126,装备属性!T126,装备属性!W126)</f>
        <v>135000</v>
      </c>
      <c r="V47" s="136">
        <f>8*W47+W23^2-4*W25</f>
        <v>346.595241217978</v>
      </c>
      <c r="W47" s="136">
        <f>(-W23+W30^(1/2)*(COS(W40/3)-3^(1/2)*SIN(W40/3)))/3/W21</f>
        <v>0.563991498409129</v>
      </c>
      <c r="X47" s="136"/>
      <c r="Y47" s="228" t="s">
        <v>1349</v>
      </c>
      <c r="Z47" s="228" t="s">
        <v>1350</v>
      </c>
      <c r="AA47" s="228" t="s">
        <v>1351</v>
      </c>
      <c r="AB47" s="136"/>
      <c r="AC47" s="136"/>
      <c r="AD47" s="136"/>
      <c r="AE47" s="138" t="s">
        <v>1352</v>
      </c>
      <c r="AF47" s="138" t="s">
        <v>1353</v>
      </c>
      <c r="AG47" s="136"/>
      <c r="AH47" s="138" t="s">
        <v>1354</v>
      </c>
      <c r="AI47" s="138" t="s">
        <v>1355</v>
      </c>
      <c r="AJ47" s="138" t="s">
        <v>1356</v>
      </c>
      <c r="AK47" s="136"/>
      <c r="AL47" s="138" t="s">
        <v>1357</v>
      </c>
      <c r="AM47" s="138" t="s">
        <v>1358</v>
      </c>
      <c r="AN47" s="138" t="s">
        <v>1359</v>
      </c>
      <c r="AO47" s="136"/>
      <c r="AP47" s="138" t="s">
        <v>1360</v>
      </c>
      <c r="AQ47" s="138" t="s">
        <v>1361</v>
      </c>
      <c r="AR47" s="136"/>
      <c r="AS47" s="138" t="s">
        <v>1362</v>
      </c>
      <c r="AT47" s="136"/>
      <c r="AU47" s="138" t="s">
        <v>1363</v>
      </c>
      <c r="AV47" s="138" t="s">
        <v>1364</v>
      </c>
      <c r="AW47" s="138" t="s">
        <v>1365</v>
      </c>
      <c r="AX47" s="136"/>
      <c r="AY47" s="138" t="s">
        <v>1366</v>
      </c>
      <c r="AZ47" s="138" t="s">
        <v>1367</v>
      </c>
      <c r="BA47" s="138" t="s">
        <v>1368</v>
      </c>
      <c r="BB47" s="136"/>
      <c r="BC47" s="138" t="s">
        <v>1369</v>
      </c>
      <c r="BD47" s="138" t="s">
        <v>1370</v>
      </c>
      <c r="BE47" s="138" t="s">
        <v>1371</v>
      </c>
      <c r="BF47" s="136"/>
      <c r="BG47" s="138" t="s">
        <v>1372</v>
      </c>
      <c r="BH47" s="138" t="s">
        <v>1373</v>
      </c>
      <c r="BI47" s="136"/>
      <c r="BJ47" s="138" t="s">
        <v>1374</v>
      </c>
      <c r="BK47" s="138" t="s">
        <v>1375</v>
      </c>
      <c r="BL47" s="138" t="s">
        <v>1376</v>
      </c>
      <c r="BM47" s="138" t="s">
        <v>1377</v>
      </c>
      <c r="BN47" s="138" t="s">
        <v>1378</v>
      </c>
      <c r="BO47" s="138" t="s">
        <v>1379</v>
      </c>
      <c r="BP47" s="138" t="s">
        <v>1380</v>
      </c>
      <c r="BQ47" s="138" t="s">
        <v>1381</v>
      </c>
      <c r="BR47" s="138" t="s">
        <v>1382</v>
      </c>
      <c r="BS47" s="138" t="s">
        <v>1383</v>
      </c>
      <c r="BT47" s="136"/>
      <c r="BU47" s="138" t="s">
        <v>1384</v>
      </c>
      <c r="BV47" s="138" t="s">
        <v>1385</v>
      </c>
      <c r="BW47" s="136"/>
      <c r="BX47" s="136"/>
      <c r="BY47" s="138" t="s">
        <v>1386</v>
      </c>
      <c r="BZ47" s="138" t="s">
        <v>1387</v>
      </c>
      <c r="CA47" s="136"/>
      <c r="CB47" s="136"/>
    </row>
    <row r="48" spans="1:80">
      <c r="A48" s="180"/>
      <c r="B48" s="181">
        <f>IFERROR(VLOOKUP(B103,装备属性!$P$2:$Q$26,2,0),"")</f>
        <v>9</v>
      </c>
      <c r="C48" s="182" t="str">
        <f t="shared" si="0"/>
        <v>S</v>
      </c>
      <c r="D48" s="196"/>
      <c r="E48" s="181" t="str">
        <f>IFERROR(VLOOKUP(E103,装备属性!$P$29:$Q$89,2,0)*IF(F48="%",100,1),"")</f>
        <v/>
      </c>
      <c r="F48" s="197" t="str">
        <f t="shared" si="1"/>
        <v/>
      </c>
      <c r="G48" s="185"/>
      <c r="H48" s="181">
        <f>IFERROR(VLOOKUP(H103,装备属性!$P$92:$Q$161,2,0)*IF(I48="%",100,1),"")</f>
        <v>85</v>
      </c>
      <c r="I48" s="219" t="str">
        <f t="shared" si="2"/>
        <v>S</v>
      </c>
      <c r="J48" s="210"/>
      <c r="K48" s="211" t="str">
        <f>IFERROR(IF(VLOOKUP($J$47,装备数据!$D$1:$FL$1752,138,0)&lt;&gt;"",VLOOKUP($J$47,装备数据!$D$1:$FL$1752,138,0),""),"")</f>
        <v/>
      </c>
      <c r="L48" s="212"/>
      <c r="M48" s="1" t="s">
        <v>1388</v>
      </c>
      <c r="S48" s="136"/>
      <c r="T48" s="136"/>
      <c r="U48" s="136"/>
      <c r="V48" s="136"/>
      <c r="W48" s="136" t="s">
        <v>354</v>
      </c>
      <c r="X48" s="136"/>
      <c r="Y48" s="228" t="s">
        <v>1389</v>
      </c>
      <c r="Z48" s="136" t="s">
        <v>1390</v>
      </c>
      <c r="AA48" s="228" t="s">
        <v>1391</v>
      </c>
      <c r="AB48" s="136"/>
      <c r="AC48" s="136"/>
      <c r="AD48" s="136"/>
      <c r="AE48" s="138" t="s">
        <v>1392</v>
      </c>
      <c r="AF48" s="138" t="s">
        <v>1393</v>
      </c>
      <c r="AG48" s="136"/>
      <c r="AH48" s="138" t="s">
        <v>1394</v>
      </c>
      <c r="AI48" s="138" t="s">
        <v>1395</v>
      </c>
      <c r="AJ48" s="138" t="s">
        <v>1396</v>
      </c>
      <c r="AK48" s="136"/>
      <c r="AL48" s="138" t="s">
        <v>1397</v>
      </c>
      <c r="AM48" s="138" t="s">
        <v>1398</v>
      </c>
      <c r="AN48" s="138" t="s">
        <v>1399</v>
      </c>
      <c r="AO48" s="136"/>
      <c r="AP48" s="138" t="s">
        <v>1400</v>
      </c>
      <c r="AQ48" s="138" t="s">
        <v>1401</v>
      </c>
      <c r="AR48" s="136"/>
      <c r="AS48" s="138" t="s">
        <v>1402</v>
      </c>
      <c r="AT48" s="136"/>
      <c r="AU48" s="138" t="s">
        <v>1403</v>
      </c>
      <c r="AV48" s="138" t="s">
        <v>1404</v>
      </c>
      <c r="AW48" s="138" t="s">
        <v>1405</v>
      </c>
      <c r="AX48" s="136"/>
      <c r="AY48" s="138" t="s">
        <v>1406</v>
      </c>
      <c r="AZ48" s="138" t="s">
        <v>1407</v>
      </c>
      <c r="BA48" s="138" t="s">
        <v>1408</v>
      </c>
      <c r="BB48" s="136"/>
      <c r="BC48" s="138" t="s">
        <v>1409</v>
      </c>
      <c r="BD48" s="138" t="s">
        <v>1410</v>
      </c>
      <c r="BE48" s="138" t="s">
        <v>1411</v>
      </c>
      <c r="BF48" s="136"/>
      <c r="BG48" s="138" t="s">
        <v>1412</v>
      </c>
      <c r="BH48" s="138" t="s">
        <v>1413</v>
      </c>
      <c r="BI48" s="136"/>
      <c r="BJ48" s="138" t="s">
        <v>1414</v>
      </c>
      <c r="BK48" s="138" t="s">
        <v>1415</v>
      </c>
      <c r="BL48" s="138" t="s">
        <v>1416</v>
      </c>
      <c r="BM48" s="138" t="s">
        <v>1417</v>
      </c>
      <c r="BN48" s="138" t="s">
        <v>1418</v>
      </c>
      <c r="BO48" s="138" t="s">
        <v>1419</v>
      </c>
      <c r="BP48" s="138" t="s">
        <v>1420</v>
      </c>
      <c r="BQ48" s="138" t="s">
        <v>1421</v>
      </c>
      <c r="BR48" s="138" t="s">
        <v>1422</v>
      </c>
      <c r="BS48" s="138" t="s">
        <v>1423</v>
      </c>
      <c r="BT48" s="136"/>
      <c r="BU48" s="138" t="s">
        <v>1424</v>
      </c>
      <c r="BV48" s="138" t="s">
        <v>1425</v>
      </c>
      <c r="BW48" s="136"/>
      <c r="BX48" s="136"/>
      <c r="BY48" s="138" t="s">
        <v>1426</v>
      </c>
      <c r="BZ48" s="136"/>
      <c r="CA48" s="136"/>
      <c r="CB48" s="136"/>
    </row>
    <row r="49" spans="1:80">
      <c r="A49" s="186" t="s">
        <v>408</v>
      </c>
      <c r="B49" s="187">
        <f>IFERROR(VLOOKUP(B104,装备属性!$P$2:$Q$26,2,0),"")</f>
        <v>61.7</v>
      </c>
      <c r="C49" s="188" t="str">
        <f t="shared" si="0"/>
        <v>GJ</v>
      </c>
      <c r="D49" s="198"/>
      <c r="E49" s="190" t="str">
        <f>IFERROR(VLOOKUP(E104,装备属性!$P$29:$Q$89,2,0)*IF(F49="%",100,1),"")</f>
        <v/>
      </c>
      <c r="F49" s="199" t="str">
        <f t="shared" si="1"/>
        <v/>
      </c>
      <c r="G49" s="192" t="s">
        <v>408</v>
      </c>
      <c r="H49" s="193">
        <f>IFERROR(VLOOKUP(H104,装备属性!$P$92:$Q$161,2,0)*IF(I49="%",100,1),"")</f>
        <v>1243</v>
      </c>
      <c r="I49" s="221" t="str">
        <f t="shared" si="2"/>
        <v>GJ</v>
      </c>
      <c r="J49" s="214" t="s">
        <v>568</v>
      </c>
      <c r="K49" s="215"/>
      <c r="L49" s="216"/>
      <c r="M49" s="1" t="s">
        <v>1135</v>
      </c>
      <c r="N49" s="223">
        <v>5</v>
      </c>
      <c r="S49" s="136"/>
      <c r="T49" s="136"/>
      <c r="U49" s="136"/>
      <c r="V49" s="136"/>
      <c r="W49" s="136">
        <f>(8*V51+W12^2-4*W14)^(1/2)</f>
        <v>2.73643344752379</v>
      </c>
      <c r="X49" s="136"/>
      <c r="Y49" s="228" t="s">
        <v>1427</v>
      </c>
      <c r="Z49" s="136" t="s">
        <v>1428</v>
      </c>
      <c r="AA49" s="228" t="s">
        <v>1429</v>
      </c>
      <c r="AB49" s="136"/>
      <c r="AC49" s="136"/>
      <c r="AD49" s="136"/>
      <c r="AE49" s="138" t="s">
        <v>1430</v>
      </c>
      <c r="AF49" s="138" t="s">
        <v>1431</v>
      </c>
      <c r="AG49" s="136"/>
      <c r="AH49" s="138" t="s">
        <v>1432</v>
      </c>
      <c r="AI49" s="138" t="s">
        <v>1433</v>
      </c>
      <c r="AJ49" s="138" t="s">
        <v>1434</v>
      </c>
      <c r="AK49" s="136"/>
      <c r="AL49" s="138" t="s">
        <v>1435</v>
      </c>
      <c r="AM49" s="138" t="s">
        <v>1436</v>
      </c>
      <c r="AN49" s="138" t="s">
        <v>1437</v>
      </c>
      <c r="AO49" s="136"/>
      <c r="AP49" s="138" t="s">
        <v>1438</v>
      </c>
      <c r="AQ49" s="138" t="s">
        <v>1439</v>
      </c>
      <c r="AR49" s="136"/>
      <c r="AS49" s="138" t="s">
        <v>1440</v>
      </c>
      <c r="AT49" s="136"/>
      <c r="AU49" s="138" t="s">
        <v>1441</v>
      </c>
      <c r="AV49" s="138" t="s">
        <v>1442</v>
      </c>
      <c r="AW49" s="138" t="s">
        <v>1443</v>
      </c>
      <c r="AX49" s="136"/>
      <c r="AY49" s="138" t="s">
        <v>1444</v>
      </c>
      <c r="AZ49" s="138" t="s">
        <v>1445</v>
      </c>
      <c r="BA49" s="138" t="s">
        <v>1446</v>
      </c>
      <c r="BB49" s="136"/>
      <c r="BC49" s="138" t="s">
        <v>1447</v>
      </c>
      <c r="BD49" s="138" t="s">
        <v>1448</v>
      </c>
      <c r="BE49" s="138" t="s">
        <v>1449</v>
      </c>
      <c r="BF49" s="136"/>
      <c r="BG49" s="138" t="s">
        <v>1450</v>
      </c>
      <c r="BH49" s="138" t="s">
        <v>1451</v>
      </c>
      <c r="BI49" s="136"/>
      <c r="BJ49" s="138" t="s">
        <v>1452</v>
      </c>
      <c r="BK49" s="138" t="s">
        <v>1453</v>
      </c>
      <c r="BL49" s="138" t="s">
        <v>1454</v>
      </c>
      <c r="BM49" s="138" t="s">
        <v>1455</v>
      </c>
      <c r="BN49" s="138" t="s">
        <v>1456</v>
      </c>
      <c r="BO49" s="138" t="s">
        <v>1457</v>
      </c>
      <c r="BP49" s="138" t="s">
        <v>1458</v>
      </c>
      <c r="BQ49" s="138" t="s">
        <v>1459</v>
      </c>
      <c r="BR49" s="138" t="s">
        <v>1460</v>
      </c>
      <c r="BS49" s="138" t="s">
        <v>1461</v>
      </c>
      <c r="BT49" s="136"/>
      <c r="BU49" s="138" t="s">
        <v>1462</v>
      </c>
      <c r="BV49" s="138" t="s">
        <v>1463</v>
      </c>
      <c r="BW49" s="136"/>
      <c r="BX49" s="136"/>
      <c r="BY49" s="138" t="s">
        <v>1464</v>
      </c>
      <c r="BZ49" s="136"/>
      <c r="CA49" s="136"/>
      <c r="CB49" s="136"/>
    </row>
    <row r="50" spans="1:80">
      <c r="A50" s="172"/>
      <c r="B50" s="173" t="str">
        <f>IFERROR(VLOOKUP(B105,装备属性!$S$2:$T$26,2,0),"")</f>
        <v/>
      </c>
      <c r="C50" s="174" t="str">
        <f t="shared" si="0"/>
        <v/>
      </c>
      <c r="D50" s="194"/>
      <c r="E50" s="176" t="str">
        <f>IFERROR(VLOOKUP(E105,装备属性!$S$29:$T$89,2,0)*IF(F50="%",100,1),"")</f>
        <v/>
      </c>
      <c r="F50" s="195" t="str">
        <f t="shared" si="1"/>
        <v/>
      </c>
      <c r="G50" s="178" t="s">
        <v>991</v>
      </c>
      <c r="H50" s="179">
        <f>IFERROR(VLOOKUP(H105,装备属性!$S$92:$T$161,2,0)*IF(I50="%",100,1),"")</f>
        <v>4717.7</v>
      </c>
      <c r="I50" s="217" t="str">
        <f t="shared" si="2"/>
        <v>HP</v>
      </c>
      <c r="M50" s="1" t="s">
        <v>1465</v>
      </c>
      <c r="N50" s="18" t="str">
        <f>IFERROR(ROUND(B8*(1-EXP(-1000*N49/H8/E8)),3),0)&amp;" M/S"</f>
        <v>366.24 M/S</v>
      </c>
      <c r="S50" s="136"/>
      <c r="T50" s="136"/>
      <c r="U50" s="136"/>
      <c r="V50" s="136" t="s">
        <v>1466</v>
      </c>
      <c r="W50" s="136" t="s">
        <v>1467</v>
      </c>
      <c r="X50" s="136"/>
      <c r="Y50" s="228" t="s">
        <v>1468</v>
      </c>
      <c r="Z50" s="136" t="s">
        <v>1469</v>
      </c>
      <c r="AA50" s="228" t="s">
        <v>1470</v>
      </c>
      <c r="AB50" s="136"/>
      <c r="AC50" s="136"/>
      <c r="AD50" s="136"/>
      <c r="AE50" s="138" t="s">
        <v>1471</v>
      </c>
      <c r="AF50" s="138" t="s">
        <v>1472</v>
      </c>
      <c r="AG50" s="136"/>
      <c r="AH50" s="138" t="s">
        <v>1473</v>
      </c>
      <c r="AI50" s="138" t="s">
        <v>1474</v>
      </c>
      <c r="AJ50" s="138" t="s">
        <v>1475</v>
      </c>
      <c r="AK50" s="136"/>
      <c r="AL50" s="138" t="s">
        <v>1476</v>
      </c>
      <c r="AM50" s="138" t="s">
        <v>1477</v>
      </c>
      <c r="AN50" s="138" t="s">
        <v>1478</v>
      </c>
      <c r="AO50" s="136"/>
      <c r="AP50" s="138" t="s">
        <v>1479</v>
      </c>
      <c r="AQ50" s="138" t="s">
        <v>1480</v>
      </c>
      <c r="AR50" s="136"/>
      <c r="AS50" s="138" t="s">
        <v>1481</v>
      </c>
      <c r="AT50" s="136"/>
      <c r="AU50" s="138" t="s">
        <v>1482</v>
      </c>
      <c r="AV50" s="138" t="s">
        <v>1483</v>
      </c>
      <c r="AW50" s="138" t="s">
        <v>1484</v>
      </c>
      <c r="AX50" s="136"/>
      <c r="AY50" s="138" t="s">
        <v>1485</v>
      </c>
      <c r="AZ50" s="138" t="s">
        <v>1486</v>
      </c>
      <c r="BA50" s="138" t="s">
        <v>1487</v>
      </c>
      <c r="BB50" s="136"/>
      <c r="BC50" s="138" t="s">
        <v>1488</v>
      </c>
      <c r="BD50" s="138" t="s">
        <v>1489</v>
      </c>
      <c r="BE50" s="138" t="s">
        <v>1490</v>
      </c>
      <c r="BF50" s="136"/>
      <c r="BG50" s="138" t="s">
        <v>1491</v>
      </c>
      <c r="BH50" s="138" t="s">
        <v>1492</v>
      </c>
      <c r="BI50" s="136"/>
      <c r="BJ50" s="138" t="s">
        <v>1493</v>
      </c>
      <c r="BK50" s="138" t="s">
        <v>1494</v>
      </c>
      <c r="BL50" s="138" t="s">
        <v>1495</v>
      </c>
      <c r="BM50" s="138" t="s">
        <v>1496</v>
      </c>
      <c r="BN50" s="138" t="s">
        <v>1497</v>
      </c>
      <c r="BO50" s="138" t="s">
        <v>1498</v>
      </c>
      <c r="BP50" s="138" t="s">
        <v>1499</v>
      </c>
      <c r="BQ50" s="138" t="s">
        <v>1500</v>
      </c>
      <c r="BR50" s="138" t="s">
        <v>1501</v>
      </c>
      <c r="BS50" s="138" t="s">
        <v>1502</v>
      </c>
      <c r="BT50" s="136"/>
      <c r="BU50" s="138" t="s">
        <v>1503</v>
      </c>
      <c r="BV50" s="138" t="s">
        <v>1504</v>
      </c>
      <c r="BW50" s="136"/>
      <c r="BX50" s="136"/>
      <c r="BY50" s="136"/>
      <c r="BZ50" s="136"/>
      <c r="CA50" s="136"/>
      <c r="CB50" s="136"/>
    </row>
    <row r="51" spans="1:80">
      <c r="A51" s="180"/>
      <c r="B51" s="181" t="str">
        <f>IFERROR(VLOOKUP(B106,装备属性!$S$2:$T$26,2,0),"")</f>
        <v/>
      </c>
      <c r="C51" s="182" t="str">
        <f t="shared" si="0"/>
        <v/>
      </c>
      <c r="D51" s="196"/>
      <c r="E51" s="181" t="str">
        <f>IFERROR(VLOOKUP(E106,装备属性!$S$29:$T$89,2,0)*IF(F51="%",100,1),"")</f>
        <v/>
      </c>
      <c r="F51" s="197" t="str">
        <f t="shared" si="1"/>
        <v/>
      </c>
      <c r="G51" s="185" t="s">
        <v>982</v>
      </c>
      <c r="H51" s="181">
        <f>IFERROR(VLOOKUP(H106,装备属性!$S$92:$T$161,2,0)*IF(I51="%",100,1),"")</f>
        <v>18.88</v>
      </c>
      <c r="I51" s="219" t="str">
        <f t="shared" si="2"/>
        <v>%</v>
      </c>
      <c r="M51" s="1" t="s">
        <v>1505</v>
      </c>
      <c r="N51" s="223">
        <v>250</v>
      </c>
      <c r="S51" s="136"/>
      <c r="T51" s="136" t="s">
        <v>1506</v>
      </c>
      <c r="U51" s="136" t="s">
        <v>651</v>
      </c>
      <c r="V51" s="136">
        <f>IF(V43=MAX(V43,V45,V47),W43,IF(V45=MAX(V43,V45,V47),W45,W47))</f>
        <v>1.43600850159087</v>
      </c>
      <c r="W51" s="136">
        <f>V51*W12-W16</f>
        <v>-3.74403400636347</v>
      </c>
      <c r="X51" s="136"/>
      <c r="Y51" s="228" t="s">
        <v>1507</v>
      </c>
      <c r="Z51" s="136" t="s">
        <v>1508</v>
      </c>
      <c r="AA51" s="228" t="s">
        <v>1509</v>
      </c>
      <c r="AB51" s="136"/>
      <c r="AC51" s="136"/>
      <c r="AD51" s="136"/>
      <c r="AE51" s="138" t="s">
        <v>1510</v>
      </c>
      <c r="AF51" s="138" t="s">
        <v>1511</v>
      </c>
      <c r="AG51" s="136"/>
      <c r="AH51" s="138" t="s">
        <v>1512</v>
      </c>
      <c r="AI51" s="138" t="s">
        <v>1513</v>
      </c>
      <c r="AJ51" s="138" t="s">
        <v>1514</v>
      </c>
      <c r="AK51" s="136"/>
      <c r="AL51" s="138" t="s">
        <v>1515</v>
      </c>
      <c r="AM51" s="138" t="s">
        <v>1516</v>
      </c>
      <c r="AN51" s="138" t="s">
        <v>1517</v>
      </c>
      <c r="AO51" s="136"/>
      <c r="AP51" s="138" t="s">
        <v>1518</v>
      </c>
      <c r="AQ51" s="138" t="s">
        <v>1519</v>
      </c>
      <c r="AR51" s="136"/>
      <c r="AS51" s="138" t="s">
        <v>1520</v>
      </c>
      <c r="AT51" s="136"/>
      <c r="AU51" s="138" t="s">
        <v>1521</v>
      </c>
      <c r="AV51" s="138" t="s">
        <v>1522</v>
      </c>
      <c r="AW51" s="138" t="s">
        <v>1523</v>
      </c>
      <c r="AX51" s="136"/>
      <c r="AY51" s="138" t="s">
        <v>1524</v>
      </c>
      <c r="AZ51" s="138" t="s">
        <v>1525</v>
      </c>
      <c r="BA51" s="138" t="s">
        <v>1526</v>
      </c>
      <c r="BB51" s="136"/>
      <c r="BC51" s="138" t="s">
        <v>1527</v>
      </c>
      <c r="BD51" s="138" t="s">
        <v>1528</v>
      </c>
      <c r="BE51" s="138" t="s">
        <v>1529</v>
      </c>
      <c r="BF51" s="136"/>
      <c r="BG51" s="138" t="s">
        <v>1530</v>
      </c>
      <c r="BH51" s="138" t="s">
        <v>1531</v>
      </c>
      <c r="BI51" s="136"/>
      <c r="BJ51" s="138" t="s">
        <v>1532</v>
      </c>
      <c r="BK51" s="138" t="s">
        <v>1533</v>
      </c>
      <c r="BL51" s="138" t="s">
        <v>1534</v>
      </c>
      <c r="BM51" s="136" t="s">
        <v>1535</v>
      </c>
      <c r="BN51" s="138" t="s">
        <v>1536</v>
      </c>
      <c r="BO51" s="138" t="s">
        <v>1537</v>
      </c>
      <c r="BP51" s="138" t="s">
        <v>1538</v>
      </c>
      <c r="BQ51" s="138" t="s">
        <v>1539</v>
      </c>
      <c r="BR51" s="138" t="s">
        <v>1540</v>
      </c>
      <c r="BS51" s="138" t="s">
        <v>1541</v>
      </c>
      <c r="BT51" s="136"/>
      <c r="BU51" s="138" t="s">
        <v>1542</v>
      </c>
      <c r="BV51" s="138" t="s">
        <v>1543</v>
      </c>
      <c r="BW51" s="136"/>
      <c r="BX51" s="136"/>
      <c r="BY51" s="136"/>
      <c r="BZ51" s="136"/>
      <c r="CA51" s="136"/>
      <c r="CB51" s="136"/>
    </row>
    <row r="52" spans="1:80">
      <c r="A52" s="180"/>
      <c r="B52" s="181" t="str">
        <f>IFERROR(VLOOKUP(B107,装备属性!$S$2:$T$26,2,0),"")</f>
        <v/>
      </c>
      <c r="C52" s="182" t="str">
        <f t="shared" si="0"/>
        <v/>
      </c>
      <c r="D52" s="196"/>
      <c r="E52" s="181" t="str">
        <f>IFERROR(VLOOKUP(E107,装备属性!$S$29:$T$89,2,0)*IF(F52="%",100,1),"")</f>
        <v/>
      </c>
      <c r="F52" s="197" t="str">
        <f t="shared" si="1"/>
        <v/>
      </c>
      <c r="G52" s="185" t="s">
        <v>1130</v>
      </c>
      <c r="H52" s="181">
        <f>IFERROR(VLOOKUP(H107,装备属性!$S$92:$T$161,2,0)*IF(I52="%",100,1),"")</f>
        <v>22439.1202092</v>
      </c>
      <c r="I52" s="219" t="str">
        <f t="shared" si="2"/>
        <v>HP</v>
      </c>
      <c r="M52" s="1" t="s">
        <v>1544</v>
      </c>
      <c r="N52" s="18" t="str">
        <f>IFERROR(IF(N51&gt;B8,"无限",ROUND(-LN(1-N51/B8)*H8*E8/1000,3)),0)&amp;" S"</f>
        <v>3.162 S</v>
      </c>
      <c r="S52" s="136"/>
      <c r="T52" s="137">
        <f>MAX(T53,T54,T55)</f>
        <v>0</v>
      </c>
      <c r="U52" s="138">
        <f>U53+U54+U55</f>
        <v>0</v>
      </c>
      <c r="V52" s="136"/>
      <c r="W52" s="136"/>
      <c r="X52" s="136"/>
      <c r="Y52" s="228" t="s">
        <v>1545</v>
      </c>
      <c r="Z52" s="136" t="s">
        <v>1546</v>
      </c>
      <c r="AA52" s="228" t="s">
        <v>1547</v>
      </c>
      <c r="AB52" s="136"/>
      <c r="AC52" s="136"/>
      <c r="AD52" s="136"/>
      <c r="AE52" s="138" t="s">
        <v>1548</v>
      </c>
      <c r="AF52" s="138" t="s">
        <v>1549</v>
      </c>
      <c r="AG52" s="136"/>
      <c r="AH52" s="138" t="s">
        <v>1550</v>
      </c>
      <c r="AI52" s="138" t="s">
        <v>1551</v>
      </c>
      <c r="AJ52" s="138" t="s">
        <v>1552</v>
      </c>
      <c r="AK52" s="136"/>
      <c r="AL52" s="138" t="s">
        <v>1553</v>
      </c>
      <c r="AM52" s="138" t="s">
        <v>1554</v>
      </c>
      <c r="AN52" s="138" t="s">
        <v>1555</v>
      </c>
      <c r="AO52" s="136"/>
      <c r="AP52" s="138" t="s">
        <v>1556</v>
      </c>
      <c r="AQ52" s="138" t="s">
        <v>1557</v>
      </c>
      <c r="AR52" s="136"/>
      <c r="AS52" s="138" t="s">
        <v>1558</v>
      </c>
      <c r="AT52" s="136"/>
      <c r="AU52" s="138" t="s">
        <v>1559</v>
      </c>
      <c r="AV52" s="138" t="s">
        <v>1560</v>
      </c>
      <c r="AW52" s="136" t="s">
        <v>1561</v>
      </c>
      <c r="AX52" s="136"/>
      <c r="AY52" s="138" t="s">
        <v>1562</v>
      </c>
      <c r="AZ52" s="138" t="s">
        <v>1563</v>
      </c>
      <c r="BA52" s="138" t="s">
        <v>1564</v>
      </c>
      <c r="BB52" s="136"/>
      <c r="BC52" s="138" t="s">
        <v>1565</v>
      </c>
      <c r="BD52" s="138" t="s">
        <v>1566</v>
      </c>
      <c r="BE52" s="138" t="s">
        <v>1567</v>
      </c>
      <c r="BF52" s="136"/>
      <c r="BG52" s="138" t="s">
        <v>1568</v>
      </c>
      <c r="BH52" s="138" t="s">
        <v>1569</v>
      </c>
      <c r="BI52" s="136"/>
      <c r="BJ52" s="138" t="s">
        <v>1570</v>
      </c>
      <c r="BK52" s="138" t="s">
        <v>1571</v>
      </c>
      <c r="BL52" s="138" t="s">
        <v>1572</v>
      </c>
      <c r="BM52" s="136" t="s">
        <v>1573</v>
      </c>
      <c r="BN52" s="138" t="s">
        <v>1574</v>
      </c>
      <c r="BO52" s="138" t="s">
        <v>1575</v>
      </c>
      <c r="BP52" s="138" t="s">
        <v>1576</v>
      </c>
      <c r="BQ52" s="138" t="s">
        <v>1577</v>
      </c>
      <c r="BR52" s="138" t="s">
        <v>1578</v>
      </c>
      <c r="BS52" s="138" t="s">
        <v>1579</v>
      </c>
      <c r="BT52" s="136"/>
      <c r="BU52" s="138" t="s">
        <v>1580</v>
      </c>
      <c r="BV52" s="138" t="s">
        <v>1581</v>
      </c>
      <c r="BW52" s="136"/>
      <c r="BX52" s="136"/>
      <c r="BY52" s="136"/>
      <c r="BZ52" s="136"/>
      <c r="CA52" s="136"/>
      <c r="CB52" s="136"/>
    </row>
    <row r="53" spans="1:80">
      <c r="A53" s="180"/>
      <c r="B53" s="181" t="str">
        <f>IFERROR(VLOOKUP(B108,装备属性!$S$2:$T$26,2,0),"")</f>
        <v/>
      </c>
      <c r="C53" s="182" t="str">
        <f t="shared" si="0"/>
        <v/>
      </c>
      <c r="D53" s="196"/>
      <c r="E53" s="181" t="str">
        <f>IFERROR(VLOOKUP(E108,装备属性!$S$29:$T$89,2,0)*IF(F53="%",100,1),"")</f>
        <v/>
      </c>
      <c r="F53" s="197" t="str">
        <f t="shared" si="1"/>
        <v/>
      </c>
      <c r="G53" s="185"/>
      <c r="H53" s="181">
        <f>IFERROR(VLOOKUP(H108,装备属性!$S$92:$T$161,2,0)*IF(I53="%",100,1),"")</f>
        <v>85</v>
      </c>
      <c r="I53" s="219" t="str">
        <f t="shared" si="2"/>
        <v>S</v>
      </c>
      <c r="J53" s="224"/>
      <c r="K53" s="224"/>
      <c r="L53" s="224"/>
      <c r="M53" s="224"/>
      <c r="N53" s="224"/>
      <c r="S53" s="136"/>
      <c r="T53" s="137">
        <f>IFERROR(VLOOKUP(配装模拟!$J$37,装备数据!$D$1:$EQ$1746,125,0)*V21,0)</f>
        <v>0</v>
      </c>
      <c r="U53" s="138">
        <f>IFERROR(VLOOKUP(配装模拟!$J$37,装备数据!$D$1:$EQ$1746,126,0)*V21,0)</f>
        <v>0</v>
      </c>
      <c r="V53" s="136"/>
      <c r="W53" s="136"/>
      <c r="X53" s="136"/>
      <c r="Y53" s="228" t="s">
        <v>1582</v>
      </c>
      <c r="Z53" s="136" t="s">
        <v>1583</v>
      </c>
      <c r="AA53" s="228" t="s">
        <v>1584</v>
      </c>
      <c r="AB53" s="136"/>
      <c r="AC53" s="136"/>
      <c r="AD53" s="136"/>
      <c r="AE53" s="138" t="s">
        <v>1585</v>
      </c>
      <c r="AF53" s="138" t="s">
        <v>1586</v>
      </c>
      <c r="AG53" s="136"/>
      <c r="AH53" s="138" t="s">
        <v>1587</v>
      </c>
      <c r="AI53" s="138" t="s">
        <v>1588</v>
      </c>
      <c r="AJ53" s="138" t="s">
        <v>1589</v>
      </c>
      <c r="AK53" s="136"/>
      <c r="AL53" s="138" t="s">
        <v>1590</v>
      </c>
      <c r="AM53" s="138" t="s">
        <v>1591</v>
      </c>
      <c r="AN53" s="136"/>
      <c r="AO53" s="136"/>
      <c r="AP53" s="138" t="s">
        <v>1592</v>
      </c>
      <c r="AQ53" s="138" t="s">
        <v>1593</v>
      </c>
      <c r="AR53" s="136"/>
      <c r="AS53" s="138" t="s">
        <v>1594</v>
      </c>
      <c r="AT53" s="136"/>
      <c r="AU53" s="138" t="s">
        <v>1595</v>
      </c>
      <c r="AV53" s="138" t="s">
        <v>1596</v>
      </c>
      <c r="AW53" s="136" t="s">
        <v>1597</v>
      </c>
      <c r="AX53" s="136"/>
      <c r="AY53" s="138" t="s">
        <v>1598</v>
      </c>
      <c r="AZ53" s="138" t="s">
        <v>1599</v>
      </c>
      <c r="BA53" s="138" t="s">
        <v>1600</v>
      </c>
      <c r="BB53" s="136"/>
      <c r="BC53" s="138" t="s">
        <v>1601</v>
      </c>
      <c r="BD53" s="138" t="s">
        <v>1602</v>
      </c>
      <c r="BE53" s="138" t="s">
        <v>1603</v>
      </c>
      <c r="BF53" s="136"/>
      <c r="BG53" s="138" t="s">
        <v>1604</v>
      </c>
      <c r="BH53" s="138" t="s">
        <v>1605</v>
      </c>
      <c r="BI53" s="136"/>
      <c r="BJ53" s="138" t="s">
        <v>1606</v>
      </c>
      <c r="BK53" s="138" t="s">
        <v>1607</v>
      </c>
      <c r="BL53" s="138" t="s">
        <v>1608</v>
      </c>
      <c r="BM53" s="136" t="s">
        <v>1609</v>
      </c>
      <c r="BN53" s="138" t="s">
        <v>1610</v>
      </c>
      <c r="BO53" s="138" t="s">
        <v>1611</v>
      </c>
      <c r="BP53" s="138" t="s">
        <v>1612</v>
      </c>
      <c r="BQ53" s="138" t="s">
        <v>1613</v>
      </c>
      <c r="BR53" s="138" t="s">
        <v>1614</v>
      </c>
      <c r="BS53" s="138" t="s">
        <v>1615</v>
      </c>
      <c r="BT53" s="136"/>
      <c r="BU53" s="138" t="s">
        <v>1616</v>
      </c>
      <c r="BV53" s="136"/>
      <c r="BW53" s="136"/>
      <c r="BX53" s="136"/>
      <c r="BY53" s="136"/>
      <c r="BZ53" s="136"/>
      <c r="CA53" s="136"/>
      <c r="CB53" s="136"/>
    </row>
    <row r="54" spans="1:80">
      <c r="A54" s="186"/>
      <c r="B54" s="187" t="str">
        <f>IFERROR(VLOOKUP(B109,装备属性!$S$2:$T$26,2,0),"")</f>
        <v/>
      </c>
      <c r="C54" s="188" t="str">
        <f t="shared" si="0"/>
        <v/>
      </c>
      <c r="D54" s="198"/>
      <c r="E54" s="190" t="str">
        <f>IFERROR(VLOOKUP(E109,装备属性!$S$29:$T$89,2,0)*IF(F54="%",100,1),"")</f>
        <v/>
      </c>
      <c r="F54" s="199" t="str">
        <f t="shared" si="1"/>
        <v/>
      </c>
      <c r="G54" s="192" t="s">
        <v>408</v>
      </c>
      <c r="H54" s="193">
        <f>IFERROR(VLOOKUP(H109,装备属性!$S$92:$T$161,2,0)*IF(I54="%",100,1),"")</f>
        <v>1243</v>
      </c>
      <c r="I54" s="221" t="str">
        <f t="shared" si="2"/>
        <v>GJ</v>
      </c>
      <c r="J54" s="224"/>
      <c r="K54" s="225"/>
      <c r="L54" s="224"/>
      <c r="M54" s="224"/>
      <c r="N54" s="226"/>
      <c r="S54" s="136"/>
      <c r="T54" s="137">
        <f>IFERROR(VLOOKUP(配装模拟!$J$42,装备数据!$D$1:$EQ$1746,125,0)*V22,0)</f>
        <v>0</v>
      </c>
      <c r="U54" s="138">
        <f>IFERROR(VLOOKUP(配装模拟!$J$42,装备数据!$D$1:$EQ$1746,126,0)*V22,0)</f>
        <v>0</v>
      </c>
      <c r="V54" s="136"/>
      <c r="W54" s="136"/>
      <c r="X54" s="136"/>
      <c r="Y54" s="228" t="s">
        <v>1617</v>
      </c>
      <c r="Z54" s="136" t="s">
        <v>1618</v>
      </c>
      <c r="AA54" s="228" t="s">
        <v>1619</v>
      </c>
      <c r="AB54" s="136"/>
      <c r="AC54" s="136"/>
      <c r="AD54" s="136"/>
      <c r="AE54" s="138" t="s">
        <v>1620</v>
      </c>
      <c r="AF54" s="138" t="s">
        <v>1621</v>
      </c>
      <c r="AG54" s="136"/>
      <c r="AH54" s="138" t="s">
        <v>1622</v>
      </c>
      <c r="AI54" s="138" t="s">
        <v>1623</v>
      </c>
      <c r="AJ54" s="136" t="s">
        <v>1624</v>
      </c>
      <c r="AK54" s="136"/>
      <c r="AL54" s="138" t="s">
        <v>1625</v>
      </c>
      <c r="AM54" s="138" t="s">
        <v>1626</v>
      </c>
      <c r="AN54" s="136"/>
      <c r="AO54" s="136"/>
      <c r="AP54" s="138" t="s">
        <v>1627</v>
      </c>
      <c r="AQ54" s="138" t="s">
        <v>1593</v>
      </c>
      <c r="AR54" s="136"/>
      <c r="AS54" s="138" t="s">
        <v>1628</v>
      </c>
      <c r="AT54" s="136"/>
      <c r="AU54" s="138" t="s">
        <v>1629</v>
      </c>
      <c r="AV54" s="136" t="s">
        <v>1630</v>
      </c>
      <c r="AW54" s="136" t="s">
        <v>1631</v>
      </c>
      <c r="AX54" s="136"/>
      <c r="AY54" s="138" t="s">
        <v>1632</v>
      </c>
      <c r="AZ54" s="138" t="s">
        <v>1633</v>
      </c>
      <c r="BA54" s="136" t="s">
        <v>789</v>
      </c>
      <c r="BB54" s="136"/>
      <c r="BC54" s="138" t="s">
        <v>1634</v>
      </c>
      <c r="BD54" s="138" t="s">
        <v>1635</v>
      </c>
      <c r="BE54" s="136" t="s">
        <v>1636</v>
      </c>
      <c r="BF54" s="136"/>
      <c r="BG54" s="138" t="s">
        <v>1637</v>
      </c>
      <c r="BH54" s="136"/>
      <c r="BI54" s="136"/>
      <c r="BJ54" s="138" t="s">
        <v>1638</v>
      </c>
      <c r="BK54" s="138" t="s">
        <v>1639</v>
      </c>
      <c r="BL54" s="138" t="s">
        <v>1640</v>
      </c>
      <c r="BM54" s="138" t="s">
        <v>1641</v>
      </c>
      <c r="BN54" s="138" t="s">
        <v>1642</v>
      </c>
      <c r="BO54" s="138" t="s">
        <v>1643</v>
      </c>
      <c r="BP54" s="136"/>
      <c r="BQ54" s="136"/>
      <c r="BR54" s="138" t="s">
        <v>1644</v>
      </c>
      <c r="BS54" s="138" t="s">
        <v>1645</v>
      </c>
      <c r="BT54" s="136"/>
      <c r="BU54" s="138" t="s">
        <v>1646</v>
      </c>
      <c r="BV54" s="136"/>
      <c r="BW54" s="136"/>
      <c r="BX54" s="136"/>
      <c r="BY54" s="136"/>
      <c r="BZ54" s="136"/>
      <c r="CA54" s="136"/>
      <c r="CB54" s="136"/>
    </row>
    <row r="55" spans="1:80">
      <c r="A55" s="172"/>
      <c r="B55" s="173" t="str">
        <f>IFERROR(VLOOKUP(B110,装备属性!$V$2:$W$26,2,0),"")</f>
        <v/>
      </c>
      <c r="C55" s="174" t="str">
        <f t="shared" si="0"/>
        <v/>
      </c>
      <c r="D55" s="194"/>
      <c r="E55" s="176" t="str">
        <f>IFERROR(VLOOKUP(E110,装备属性!$V$29:$W$89,2,0)*IF(F55="%",100,1),"")</f>
        <v/>
      </c>
      <c r="F55" s="195" t="str">
        <f t="shared" si="1"/>
        <v/>
      </c>
      <c r="G55" s="178"/>
      <c r="H55" s="179" t="str">
        <f>IFERROR(VLOOKUP(H110,装备属性!$V$92:$W$161,2,0)*IF(I55="%",100,1),"")</f>
        <v/>
      </c>
      <c r="I55" s="217" t="str">
        <f t="shared" si="2"/>
        <v/>
      </c>
      <c r="J55" s="1" t="s">
        <v>1647</v>
      </c>
      <c r="S55" s="136"/>
      <c r="T55" s="137">
        <f>IFERROR(VLOOKUP(配装模拟!$J$47,装备数据!$D$1:$EQ$1746,125,0)*V23,0)</f>
        <v>0</v>
      </c>
      <c r="U55" s="138">
        <f>IFERROR(VLOOKUP(配装模拟!$J$47,装备数据!$D$1:$EQ$1746,126,0)*V23,0)</f>
        <v>0</v>
      </c>
      <c r="V55" s="136"/>
      <c r="W55" s="136"/>
      <c r="X55" s="136"/>
      <c r="Y55" s="228" t="s">
        <v>1648</v>
      </c>
      <c r="Z55" s="136" t="s">
        <v>1649</v>
      </c>
      <c r="AA55" s="228" t="s">
        <v>1650</v>
      </c>
      <c r="AB55" s="136"/>
      <c r="AC55" s="136"/>
      <c r="AD55" s="136"/>
      <c r="AE55" s="138" t="s">
        <v>1651</v>
      </c>
      <c r="AF55" s="136" t="s">
        <v>927</v>
      </c>
      <c r="AG55" s="136"/>
      <c r="AH55" s="138" t="s">
        <v>1652</v>
      </c>
      <c r="AI55" s="138" t="s">
        <v>1653</v>
      </c>
      <c r="AJ55" s="136" t="s">
        <v>1654</v>
      </c>
      <c r="AK55" s="136"/>
      <c r="AL55" s="138" t="s">
        <v>1655</v>
      </c>
      <c r="AM55" s="138" t="s">
        <v>1656</v>
      </c>
      <c r="AN55" s="136"/>
      <c r="AO55" s="136"/>
      <c r="AP55" s="138" t="s">
        <v>1657</v>
      </c>
      <c r="AQ55" s="138" t="s">
        <v>1658</v>
      </c>
      <c r="AR55" s="136"/>
      <c r="AS55" s="138" t="s">
        <v>1659</v>
      </c>
      <c r="AT55" s="136"/>
      <c r="AU55" s="136" t="s">
        <v>1660</v>
      </c>
      <c r="AV55" s="136" t="s">
        <v>1661</v>
      </c>
      <c r="AW55" s="138" t="s">
        <v>1662</v>
      </c>
      <c r="AX55" s="136"/>
      <c r="AY55" s="138" t="s">
        <v>1663</v>
      </c>
      <c r="AZ55" s="138" t="s">
        <v>1664</v>
      </c>
      <c r="BA55" s="136" t="s">
        <v>1665</v>
      </c>
      <c r="BB55" s="136"/>
      <c r="BC55" s="138" t="s">
        <v>1666</v>
      </c>
      <c r="BD55" s="138" t="s">
        <v>1667</v>
      </c>
      <c r="BE55" s="136" t="s">
        <v>1668</v>
      </c>
      <c r="BF55" s="136"/>
      <c r="BG55" s="138" t="s">
        <v>1669</v>
      </c>
      <c r="BH55" s="136"/>
      <c r="BI55" s="136"/>
      <c r="BJ55" s="138" t="s">
        <v>1670</v>
      </c>
      <c r="BK55" s="138" t="s">
        <v>1671</v>
      </c>
      <c r="BL55" s="138" t="s">
        <v>1672</v>
      </c>
      <c r="BM55" s="136"/>
      <c r="BN55" s="138" t="s">
        <v>1673</v>
      </c>
      <c r="BO55" s="138" t="s">
        <v>1674</v>
      </c>
      <c r="BP55" s="136"/>
      <c r="BQ55" s="136"/>
      <c r="BR55" s="136"/>
      <c r="BS55" s="138" t="s">
        <v>1675</v>
      </c>
      <c r="BT55" s="136"/>
      <c r="BU55" s="136"/>
      <c r="BV55" s="136"/>
      <c r="BW55" s="136"/>
      <c r="BX55" s="136"/>
      <c r="BY55" s="136"/>
      <c r="BZ55" s="136"/>
      <c r="CA55" s="136"/>
      <c r="CB55" s="136"/>
    </row>
    <row r="56" spans="1:80">
      <c r="A56" s="180"/>
      <c r="B56" s="181" t="str">
        <f>IFERROR(VLOOKUP(B111,装备属性!$V$2:$W$26,2,0),"")</f>
        <v/>
      </c>
      <c r="C56" s="182" t="str">
        <f t="shared" si="0"/>
        <v/>
      </c>
      <c r="D56" s="196"/>
      <c r="E56" s="181" t="str">
        <f>IFERROR(VLOOKUP(E111,装备属性!$V$29:$W$89,2,0)*IF(F56="%",100,1),"")</f>
        <v/>
      </c>
      <c r="F56" s="197" t="str">
        <f t="shared" si="1"/>
        <v/>
      </c>
      <c r="G56" s="185"/>
      <c r="H56" s="181" t="str">
        <f>IFERROR(VLOOKUP(H111,装备属性!$V$92:$W$161,2,0)*IF(I56="%",100,1),"")</f>
        <v/>
      </c>
      <c r="I56" s="219" t="str">
        <f t="shared" si="2"/>
        <v/>
      </c>
      <c r="J56" s="1" t="s">
        <v>1676</v>
      </c>
      <c r="K56" s="3">
        <f>战斗模拟!W84-1</f>
        <v>0</v>
      </c>
      <c r="L56" s="1" t="s">
        <v>1677</v>
      </c>
      <c r="N56" s="3">
        <f>战斗模拟!W88-1</f>
        <v>0</v>
      </c>
      <c r="S56" s="136" t="s">
        <v>408</v>
      </c>
      <c r="T56" s="136"/>
      <c r="U56" s="136"/>
      <c r="V56" s="136"/>
      <c r="W56" s="136"/>
      <c r="X56" s="136"/>
      <c r="Y56" s="228" t="s">
        <v>1678</v>
      </c>
      <c r="Z56" s="136" t="s">
        <v>1679</v>
      </c>
      <c r="AA56" s="228" t="s">
        <v>1680</v>
      </c>
      <c r="AB56" s="136"/>
      <c r="AC56" s="136"/>
      <c r="AD56" s="136"/>
      <c r="AE56" s="138" t="s">
        <v>1681</v>
      </c>
      <c r="AF56" s="136" t="s">
        <v>1682</v>
      </c>
      <c r="AG56" s="136"/>
      <c r="AH56" s="138" t="s">
        <v>1683</v>
      </c>
      <c r="AI56" s="136" t="s">
        <v>1684</v>
      </c>
      <c r="AJ56" s="136" t="s">
        <v>1685</v>
      </c>
      <c r="AK56" s="136"/>
      <c r="AL56" s="138" t="s">
        <v>1686</v>
      </c>
      <c r="AM56" s="138" t="s">
        <v>1687</v>
      </c>
      <c r="AN56" s="136"/>
      <c r="AO56" s="136"/>
      <c r="AP56" s="138" t="s">
        <v>1688</v>
      </c>
      <c r="AQ56" s="138" t="s">
        <v>1689</v>
      </c>
      <c r="AR56" s="136"/>
      <c r="AS56" s="136"/>
      <c r="AT56" s="136"/>
      <c r="AU56" s="136" t="s">
        <v>1690</v>
      </c>
      <c r="AV56" s="136" t="s">
        <v>1691</v>
      </c>
      <c r="AW56" s="136"/>
      <c r="AX56" s="136"/>
      <c r="AY56" s="138" t="s">
        <v>1692</v>
      </c>
      <c r="AZ56" s="136" t="s">
        <v>1693</v>
      </c>
      <c r="BA56" s="136" t="s">
        <v>1694</v>
      </c>
      <c r="BB56" s="136"/>
      <c r="BC56" s="138" t="s">
        <v>1695</v>
      </c>
      <c r="BD56" s="136" t="s">
        <v>1696</v>
      </c>
      <c r="BE56" s="136" t="s">
        <v>1697</v>
      </c>
      <c r="BF56" s="136"/>
      <c r="BG56" s="138" t="s">
        <v>1698</v>
      </c>
      <c r="BH56" s="136"/>
      <c r="BI56" s="136"/>
      <c r="BJ56" s="138" t="s">
        <v>1699</v>
      </c>
      <c r="BK56" s="136" t="s">
        <v>1700</v>
      </c>
      <c r="BL56" s="136" t="s">
        <v>1701</v>
      </c>
      <c r="BM56" s="136"/>
      <c r="BN56" s="138" t="s">
        <v>1702</v>
      </c>
      <c r="BO56" s="138" t="s">
        <v>1703</v>
      </c>
      <c r="BP56" s="136"/>
      <c r="BQ56" s="136"/>
      <c r="BR56" s="136"/>
      <c r="BS56" s="136"/>
      <c r="BT56" s="136"/>
      <c r="BU56" s="136"/>
      <c r="BV56" s="136"/>
      <c r="BW56" s="136"/>
      <c r="BX56" s="136"/>
      <c r="BY56" s="136"/>
      <c r="BZ56" s="136"/>
      <c r="CA56" s="136"/>
      <c r="CB56" s="136"/>
    </row>
    <row r="57" spans="1:80">
      <c r="A57" s="180"/>
      <c r="B57" s="181" t="str">
        <f>IFERROR(VLOOKUP(B112,装备属性!$V$2:$W$26,2,0),"")</f>
        <v/>
      </c>
      <c r="C57" s="182" t="str">
        <f t="shared" si="0"/>
        <v/>
      </c>
      <c r="D57" s="196"/>
      <c r="E57" s="181" t="str">
        <f>IFERROR(VLOOKUP(E112,装备属性!$V$29:$W$89,2,0)*IF(F57="%",100,1),"")</f>
        <v/>
      </c>
      <c r="F57" s="197" t="str">
        <f t="shared" si="1"/>
        <v/>
      </c>
      <c r="G57" s="185"/>
      <c r="H57" s="181" t="str">
        <f>IFERROR(VLOOKUP(H112,装备属性!$V$92:$W$161,2,0)*IF(I57="%",100,1),"")</f>
        <v/>
      </c>
      <c r="I57" s="219" t="str">
        <f t="shared" si="2"/>
        <v/>
      </c>
      <c r="J57" s="1" t="s">
        <v>1704</v>
      </c>
      <c r="K57" s="3">
        <f>战斗模拟!W85-1</f>
        <v>0</v>
      </c>
      <c r="L57" s="1" t="s">
        <v>1705</v>
      </c>
      <c r="N57" s="3">
        <f>战斗模拟!W89-1</f>
        <v>0</v>
      </c>
      <c r="S57" s="136" t="s">
        <v>449</v>
      </c>
      <c r="T57" s="136"/>
      <c r="U57" s="136"/>
      <c r="V57" s="136"/>
      <c r="W57" s="136"/>
      <c r="X57" s="136"/>
      <c r="Y57" s="228" t="s">
        <v>1706</v>
      </c>
      <c r="Z57" s="136"/>
      <c r="AA57" s="228" t="s">
        <v>1707</v>
      </c>
      <c r="AB57" s="136"/>
      <c r="AC57" s="136"/>
      <c r="AD57" s="136"/>
      <c r="AE57" s="138" t="s">
        <v>1708</v>
      </c>
      <c r="AF57" s="136" t="s">
        <v>1709</v>
      </c>
      <c r="AG57" s="136"/>
      <c r="AH57" s="138" t="s">
        <v>1710</v>
      </c>
      <c r="AI57" s="136" t="s">
        <v>1711</v>
      </c>
      <c r="AJ57" s="136" t="s">
        <v>1712</v>
      </c>
      <c r="AK57" s="136"/>
      <c r="AL57" s="138" t="s">
        <v>1713</v>
      </c>
      <c r="AM57" s="138" t="s">
        <v>1714</v>
      </c>
      <c r="AN57" s="136"/>
      <c r="AO57" s="136"/>
      <c r="AP57" s="138" t="s">
        <v>1715</v>
      </c>
      <c r="AQ57" s="136" t="s">
        <v>1716</v>
      </c>
      <c r="AR57" s="136"/>
      <c r="AS57" s="136"/>
      <c r="AT57" s="136"/>
      <c r="AU57" s="136" t="s">
        <v>1717</v>
      </c>
      <c r="AV57" s="138" t="s">
        <v>1718</v>
      </c>
      <c r="AW57" s="136"/>
      <c r="AX57" s="136"/>
      <c r="AY57" s="138" t="s">
        <v>1719</v>
      </c>
      <c r="AZ57" s="136" t="s">
        <v>1720</v>
      </c>
      <c r="BA57" s="136" t="s">
        <v>1721</v>
      </c>
      <c r="BB57" s="136"/>
      <c r="BC57" s="136" t="s">
        <v>1722</v>
      </c>
      <c r="BD57" s="136" t="s">
        <v>1723</v>
      </c>
      <c r="BE57" s="138" t="s">
        <v>1724</v>
      </c>
      <c r="BF57" s="136"/>
      <c r="BG57" s="136"/>
      <c r="BH57" s="136"/>
      <c r="BI57" s="136"/>
      <c r="BJ57" s="136" t="s">
        <v>1725</v>
      </c>
      <c r="BK57" s="136" t="s">
        <v>1726</v>
      </c>
      <c r="BL57" s="136" t="s">
        <v>1727</v>
      </c>
      <c r="BM57" s="136"/>
      <c r="BN57" s="138" t="s">
        <v>1728</v>
      </c>
      <c r="BO57" s="136"/>
      <c r="BP57" s="136"/>
      <c r="BQ57" s="136"/>
      <c r="BR57" s="136"/>
      <c r="BS57" s="136"/>
      <c r="BT57" s="136"/>
      <c r="BU57" s="136"/>
      <c r="BV57" s="136"/>
      <c r="BW57" s="136"/>
      <c r="BX57" s="136"/>
      <c r="BY57" s="136"/>
      <c r="BZ57" s="136"/>
      <c r="CA57" s="136"/>
      <c r="CB57" s="136"/>
    </row>
    <row r="58" spans="1:80">
      <c r="A58" s="180"/>
      <c r="B58" s="181" t="str">
        <f>IFERROR(VLOOKUP(B113,装备属性!$V$2:$W$26,2,0),"")</f>
        <v/>
      </c>
      <c r="C58" s="182" t="str">
        <f t="shared" si="0"/>
        <v/>
      </c>
      <c r="D58" s="196"/>
      <c r="E58" s="181" t="str">
        <f>IFERROR(VLOOKUP(E113,装备属性!$V$29:$W$89,2,0)*IF(F58="%",100,1),"")</f>
        <v/>
      </c>
      <c r="F58" s="197" t="str">
        <f t="shared" si="1"/>
        <v/>
      </c>
      <c r="G58" s="185"/>
      <c r="H58" s="181" t="str">
        <f>IFERROR(VLOOKUP(H113,装备属性!$V$92:$W$161,2,0)*IF(I58="%",100,1),"")</f>
        <v/>
      </c>
      <c r="I58" s="219" t="str">
        <f t="shared" si="2"/>
        <v/>
      </c>
      <c r="J58" s="1" t="s">
        <v>1729</v>
      </c>
      <c r="K58" s="3">
        <f>战斗模拟!W86-1</f>
        <v>0</v>
      </c>
      <c r="L58" s="1" t="s">
        <v>1730</v>
      </c>
      <c r="N58" s="3">
        <f>战斗模拟!W90-1</f>
        <v>0</v>
      </c>
      <c r="S58" s="136"/>
      <c r="T58" s="136"/>
      <c r="U58" s="136">
        <f>IF(D20="远程电容传输装置",装备属性!B55/装备属性!B38,0)+IF(D25="远程电容传输装置",装备属性!E55/装备属性!E38,0)+IF(D30="远程电容传输装置",装备属性!H55/装备属性!H38,0)+IF(D35="远程电容传输装置",装备属性!K55/装备属性!K38,0)+IF(D40="远程电容传输装置",装备属性!N55/装备属性!N38,0)+IF(D45="远程电容传输装置",装备属性!Q55/装备属性!Q38,0)+IF(D50="远程电容传输装置",装备属性!T55/装备属性!T38,0)+IF(D55="远程电容传输装置",装备属性!W55/装备属性!W38,0)</f>
        <v>0</v>
      </c>
      <c r="V58" s="136"/>
      <c r="W58" s="136"/>
      <c r="X58" s="136"/>
      <c r="Y58" s="228" t="s">
        <v>1731</v>
      </c>
      <c r="Z58" s="136"/>
      <c r="AA58" s="228" t="s">
        <v>1732</v>
      </c>
      <c r="AB58" s="136"/>
      <c r="AC58" s="136"/>
      <c r="AD58" s="136"/>
      <c r="AE58" s="138" t="s">
        <v>1733</v>
      </c>
      <c r="AF58" s="136" t="s">
        <v>1734</v>
      </c>
      <c r="AG58" s="136"/>
      <c r="AH58" s="136" t="s">
        <v>1735</v>
      </c>
      <c r="AI58" s="136" t="s">
        <v>1736</v>
      </c>
      <c r="AJ58" s="136" t="s">
        <v>1737</v>
      </c>
      <c r="AK58" s="136"/>
      <c r="AL58" s="138" t="s">
        <v>1738</v>
      </c>
      <c r="AM58" s="138" t="s">
        <v>1739</v>
      </c>
      <c r="AN58" s="136"/>
      <c r="AO58" s="136"/>
      <c r="AP58" s="136" t="s">
        <v>1740</v>
      </c>
      <c r="AQ58" s="136" t="s">
        <v>1741</v>
      </c>
      <c r="AR58" s="136"/>
      <c r="AS58" s="136"/>
      <c r="AT58" s="136"/>
      <c r="AU58" s="138" t="s">
        <v>1742</v>
      </c>
      <c r="AV58" s="136"/>
      <c r="AW58" s="136"/>
      <c r="AX58" s="136"/>
      <c r="AY58" s="136" t="s">
        <v>1743</v>
      </c>
      <c r="AZ58" s="136" t="s">
        <v>1744</v>
      </c>
      <c r="BA58" s="136" t="s">
        <v>1745</v>
      </c>
      <c r="BB58" s="136"/>
      <c r="BC58" s="136" t="s">
        <v>1746</v>
      </c>
      <c r="BD58" s="136" t="s">
        <v>1747</v>
      </c>
      <c r="BE58" s="136"/>
      <c r="BF58" s="136"/>
      <c r="BG58" s="136"/>
      <c r="BH58" s="136"/>
      <c r="BI58" s="136"/>
      <c r="BJ58" s="136" t="s">
        <v>1748</v>
      </c>
      <c r="BK58" s="136" t="s">
        <v>1749</v>
      </c>
      <c r="BL58" s="136" t="s">
        <v>1750</v>
      </c>
      <c r="BM58" s="136"/>
      <c r="BN58" s="136" t="s">
        <v>1751</v>
      </c>
      <c r="BO58" s="136"/>
      <c r="BP58" s="136"/>
      <c r="BQ58" s="136"/>
      <c r="BR58" s="136"/>
      <c r="BS58" s="136"/>
      <c r="BT58" s="136"/>
      <c r="BU58" s="136"/>
      <c r="BV58" s="136"/>
      <c r="BW58" s="136"/>
      <c r="BX58" s="136"/>
      <c r="BY58" s="136" t="s">
        <v>798</v>
      </c>
      <c r="BZ58" s="136" t="s">
        <v>829</v>
      </c>
      <c r="CA58" s="136" t="s">
        <v>859</v>
      </c>
      <c r="CB58" s="136"/>
    </row>
    <row r="59" spans="1:80">
      <c r="A59" s="186"/>
      <c r="B59" s="187" t="str">
        <f>IFERROR(VLOOKUP(B114,装备属性!$V$2:$W$26,2,0),"")</f>
        <v/>
      </c>
      <c r="C59" s="188" t="str">
        <f t="shared" si="0"/>
        <v/>
      </c>
      <c r="D59" s="198"/>
      <c r="E59" s="190" t="str">
        <f>IFERROR(VLOOKUP(E114,装备属性!$V$29:$W$89,2,0)*IF(F59="%",100,1),"")</f>
        <v/>
      </c>
      <c r="F59" s="199" t="str">
        <f t="shared" si="1"/>
        <v/>
      </c>
      <c r="G59" s="192"/>
      <c r="H59" s="193" t="str">
        <f>IFERROR(VLOOKUP(H114,装备属性!$V$92:$W$161,2,0)*IF(I59="%",100,1),"")</f>
        <v/>
      </c>
      <c r="I59" s="221" t="str">
        <f t="shared" si="2"/>
        <v/>
      </c>
      <c r="J59" s="1" t="s">
        <v>1752</v>
      </c>
      <c r="K59" s="3">
        <f>战斗模拟!W87-1</f>
        <v>0</v>
      </c>
      <c r="L59" s="1" t="s">
        <v>1753</v>
      </c>
      <c r="N59" s="3">
        <f>战斗模拟!W91-1</f>
        <v>0</v>
      </c>
      <c r="S59" s="136"/>
      <c r="T59" s="136"/>
      <c r="U59" s="136">
        <f>装备属性!B25/装备属性!B13+装备属性!E25/装备属性!E13+装备属性!H25/装备属性!H13+装备属性!K25/装备属性!K13+装备属性!N25/装备属性!N13+装备属性!Q25/装备属性!Q13+装备属性!T25/装备属性!T13+装备属性!W25/装备属性!W13</f>
        <v>0</v>
      </c>
      <c r="V59" s="136">
        <f>装备属性!B61/装备属性!B38+装备属性!E61/装备属性!E38+装备属性!H61/装备属性!H38+装备属性!K61/装备属性!K38+装备属性!N61/装备属性!N38+装备属性!Q61/装备属性!Q38+装备属性!T61/装备属性!T38+装备属性!W61/装备属性!W38</f>
        <v>0</v>
      </c>
      <c r="W59" s="136"/>
      <c r="X59" s="136"/>
      <c r="Y59" s="228" t="s">
        <v>1754</v>
      </c>
      <c r="Z59" s="136"/>
      <c r="AA59" s="228" t="s">
        <v>1755</v>
      </c>
      <c r="AB59" s="136"/>
      <c r="AC59" s="136"/>
      <c r="AD59" s="136"/>
      <c r="AE59" s="136" t="s">
        <v>1756</v>
      </c>
      <c r="AF59" s="136" t="s">
        <v>1757</v>
      </c>
      <c r="AG59" s="136"/>
      <c r="AH59" s="136" t="s">
        <v>1758</v>
      </c>
      <c r="AI59" s="136" t="s">
        <v>1759</v>
      </c>
      <c r="AJ59" s="136" t="s">
        <v>1760</v>
      </c>
      <c r="AK59" s="136"/>
      <c r="AL59" s="138" t="s">
        <v>1761</v>
      </c>
      <c r="AM59" s="138" t="s">
        <v>1762</v>
      </c>
      <c r="AN59" s="136"/>
      <c r="AO59" s="136"/>
      <c r="AP59" s="136" t="s">
        <v>1763</v>
      </c>
      <c r="AQ59" s="136" t="s">
        <v>1764</v>
      </c>
      <c r="AR59" s="136"/>
      <c r="AS59" s="136"/>
      <c r="AT59" s="136"/>
      <c r="AU59" s="136"/>
      <c r="AV59" s="136"/>
      <c r="AW59" s="136"/>
      <c r="AX59" s="136"/>
      <c r="AY59" s="136" t="s">
        <v>1765</v>
      </c>
      <c r="AZ59" s="136" t="s">
        <v>1766</v>
      </c>
      <c r="BA59" s="136" t="s">
        <v>1767</v>
      </c>
      <c r="BB59" s="136"/>
      <c r="BC59" s="136" t="s">
        <v>1768</v>
      </c>
      <c r="BD59" s="138" t="s">
        <v>1769</v>
      </c>
      <c r="BE59" s="136"/>
      <c r="BF59" s="136"/>
      <c r="BG59" s="136"/>
      <c r="BH59" s="136"/>
      <c r="BI59" s="136"/>
      <c r="BJ59" s="136" t="s">
        <v>1770</v>
      </c>
      <c r="BK59" s="138" t="s">
        <v>1771</v>
      </c>
      <c r="BL59" s="138" t="s">
        <v>1772</v>
      </c>
      <c r="BM59" s="136"/>
      <c r="BN59" s="136" t="s">
        <v>1773</v>
      </c>
      <c r="BO59" s="136"/>
      <c r="BP59" s="136"/>
      <c r="BQ59" s="136"/>
      <c r="BR59" s="136"/>
      <c r="BS59" s="136"/>
      <c r="BT59" s="136"/>
      <c r="BU59" s="136"/>
      <c r="BV59" s="136"/>
      <c r="BW59" s="136"/>
      <c r="BX59" s="136"/>
      <c r="BY59" s="138" t="s">
        <v>1774</v>
      </c>
      <c r="BZ59" s="138" t="s">
        <v>1775</v>
      </c>
      <c r="CA59" s="138" t="s">
        <v>1776</v>
      </c>
      <c r="CB59" s="136"/>
    </row>
    <row r="60" spans="19:80">
      <c r="S60" s="136"/>
      <c r="T60" s="136"/>
      <c r="U60" s="136">
        <f>装备属性!B26/装备属性!B13+装备属性!E26/装备属性!E13+装备属性!H26/装备属性!H13+装备属性!K26/装备属性!K13+装备属性!N26/装备属性!N13+装备属性!Q26/装备属性!Q13+装备属性!T26/装备属性!T13+装备属性!W26/装备属性!W13</f>
        <v>0</v>
      </c>
      <c r="V60" s="136">
        <f>装备属性!B62/装备属性!B38+装备属性!E62/装备属性!E38+装备属性!H62/装备属性!H38+装备属性!K62/装备属性!K38+装备属性!N62/装备属性!N38+装备属性!Q62/装备属性!Q38+装备属性!T62/装备属性!T38+装备属性!W62/装备属性!W38</f>
        <v>0</v>
      </c>
      <c r="W60" s="136"/>
      <c r="X60" s="136"/>
      <c r="Y60" s="228" t="s">
        <v>1777</v>
      </c>
      <c r="Z60" s="136"/>
      <c r="AA60" s="228" t="s">
        <v>1778</v>
      </c>
      <c r="AB60" s="136"/>
      <c r="AC60" s="136"/>
      <c r="AD60" s="136"/>
      <c r="AE60" s="136" t="s">
        <v>1779</v>
      </c>
      <c r="AF60" s="136" t="s">
        <v>1780</v>
      </c>
      <c r="AG60" s="136"/>
      <c r="AH60" s="136" t="s">
        <v>1781</v>
      </c>
      <c r="AI60" s="136" t="s">
        <v>1782</v>
      </c>
      <c r="AJ60" s="138" t="s">
        <v>1783</v>
      </c>
      <c r="AK60" s="136"/>
      <c r="AL60" s="138" t="s">
        <v>1784</v>
      </c>
      <c r="AM60" s="138" t="s">
        <v>1785</v>
      </c>
      <c r="AN60" s="136"/>
      <c r="AO60" s="136"/>
      <c r="AP60" s="136" t="s">
        <v>1786</v>
      </c>
      <c r="AQ60" s="136" t="s">
        <v>1787</v>
      </c>
      <c r="AR60" s="136"/>
      <c r="AS60" s="136"/>
      <c r="AT60" s="136"/>
      <c r="AU60" s="136"/>
      <c r="AV60" s="136"/>
      <c r="AW60" s="136"/>
      <c r="AX60" s="136"/>
      <c r="AY60" s="136" t="s">
        <v>1788</v>
      </c>
      <c r="AZ60" s="136" t="s">
        <v>1789</v>
      </c>
      <c r="BA60" s="138" t="s">
        <v>1790</v>
      </c>
      <c r="BB60" s="136"/>
      <c r="BC60" s="138" t="s">
        <v>1791</v>
      </c>
      <c r="BD60" s="136"/>
      <c r="BE60" s="136"/>
      <c r="BF60" s="136"/>
      <c r="BG60" s="136"/>
      <c r="BH60" s="136"/>
      <c r="BI60" s="136"/>
      <c r="BJ60" s="136" t="s">
        <v>1792</v>
      </c>
      <c r="BK60" s="136"/>
      <c r="BL60" s="136"/>
      <c r="BM60" s="136"/>
      <c r="BN60" s="136" t="s">
        <v>1793</v>
      </c>
      <c r="BO60" s="136"/>
      <c r="BP60" s="136"/>
      <c r="BQ60" s="136"/>
      <c r="BR60" s="136"/>
      <c r="BS60" s="136"/>
      <c r="BT60" s="136"/>
      <c r="BU60" s="136"/>
      <c r="BV60" s="136"/>
      <c r="BW60" s="136"/>
      <c r="BX60" s="136"/>
      <c r="BY60" s="138" t="s">
        <v>1794</v>
      </c>
      <c r="BZ60" s="138" t="s">
        <v>1795</v>
      </c>
      <c r="CA60" s="138" t="s">
        <v>1796</v>
      </c>
      <c r="CB60" s="136"/>
    </row>
    <row r="61" spans="19:80">
      <c r="S61" s="136"/>
      <c r="T61" s="136"/>
      <c r="U61" s="136">
        <f>IF(D20="掠能器",装备属性!B55/装备属性!B38,0)+IF(D25="掠能器",装备属性!E55/装备属性!E38,0)+IF(D30="掠能器",装备属性!H55/装备属性!H38,0)+IF(D35="掠能器",装备属性!K55/装备属性!K38,0)+IF(D40="掠能器",装备属性!N55/装备属性!N38,0)+IF(D45="掠能器",装备属性!Q55/装备属性!Q38,0)+IF(D50="掠能器",装备属性!T55/装备属性!T38,0)+IF(D55="掠能器",装备属性!W55/装备属性!W38,0)+装备属性!B56/装备属性!B38+装备属性!E56/装备属性!E38+装备属性!H56/装备属性!H38+装备属性!K56/装备属性!K38+装备属性!N56/装备属性!N38+装备属性!Q56/装备属性!Q38+装备属性!T56/装备属性!T38+装备属性!W56/装备属性!W38</f>
        <v>0</v>
      </c>
      <c r="V61" s="136"/>
      <c r="W61" s="136"/>
      <c r="X61" s="136"/>
      <c r="Y61" s="228" t="s">
        <v>1797</v>
      </c>
      <c r="Z61" s="136"/>
      <c r="AA61" s="228" t="s">
        <v>1798</v>
      </c>
      <c r="AB61" s="136"/>
      <c r="AC61" s="136"/>
      <c r="AD61" s="136"/>
      <c r="AE61" s="136" t="s">
        <v>1799</v>
      </c>
      <c r="AF61" s="138" t="s">
        <v>1800</v>
      </c>
      <c r="AG61" s="136"/>
      <c r="AH61" s="136" t="s">
        <v>1801</v>
      </c>
      <c r="AI61" s="136" t="s">
        <v>1802</v>
      </c>
      <c r="AJ61" s="138" t="s">
        <v>1803</v>
      </c>
      <c r="AK61" s="136"/>
      <c r="AL61" s="138" t="s">
        <v>1804</v>
      </c>
      <c r="AM61" s="138" t="s">
        <v>1805</v>
      </c>
      <c r="AN61" s="136"/>
      <c r="AO61" s="136"/>
      <c r="AP61" s="136" t="s">
        <v>1806</v>
      </c>
      <c r="AQ61" s="136" t="s">
        <v>1807</v>
      </c>
      <c r="AR61" s="136"/>
      <c r="AS61" s="136"/>
      <c r="AT61" s="136"/>
      <c r="AU61" s="136"/>
      <c r="AV61" s="136"/>
      <c r="AW61" s="136"/>
      <c r="AX61" s="136"/>
      <c r="AY61" s="136" t="s">
        <v>1808</v>
      </c>
      <c r="AZ61" s="136" t="s">
        <v>1809</v>
      </c>
      <c r="BA61" s="138" t="s">
        <v>1810</v>
      </c>
      <c r="BB61" s="136"/>
      <c r="BC61" s="136"/>
      <c r="BD61" s="136"/>
      <c r="BE61" s="136"/>
      <c r="BF61" s="136"/>
      <c r="BG61" s="136"/>
      <c r="BH61" s="136"/>
      <c r="BI61" s="136"/>
      <c r="BJ61" s="136" t="s">
        <v>1811</v>
      </c>
      <c r="BK61" s="136"/>
      <c r="BL61" s="136"/>
      <c r="BM61" s="136"/>
      <c r="BN61" s="138" t="s">
        <v>1812</v>
      </c>
      <c r="BO61" s="136"/>
      <c r="BP61" s="136"/>
      <c r="BQ61" s="136"/>
      <c r="BR61" s="136"/>
      <c r="BS61" s="136"/>
      <c r="BT61" s="136"/>
      <c r="BU61" s="136"/>
      <c r="BV61" s="136"/>
      <c r="BW61" s="136"/>
      <c r="BX61" s="136"/>
      <c r="BY61" s="138" t="s">
        <v>1813</v>
      </c>
      <c r="BZ61" s="138" t="s">
        <v>1814</v>
      </c>
      <c r="CA61" s="138" t="s">
        <v>1815</v>
      </c>
      <c r="CB61" s="136"/>
    </row>
    <row r="62" spans="19:80">
      <c r="S62" s="136"/>
      <c r="T62" s="136"/>
      <c r="U62" s="136">
        <f>-(1-(1+装备属性!B53)*(1+装备属性!E53)*(1+装备属性!H53)*(1+装备属性!K53)*(1+装备属性!N53)*(1+装备属性!Q53)*(1+装备属性!T53)*(1+装备属性!W53))*100</f>
        <v>0</v>
      </c>
      <c r="V62" s="136"/>
      <c r="W62" s="136"/>
      <c r="X62" s="136"/>
      <c r="Y62" s="228" t="s">
        <v>1816</v>
      </c>
      <c r="Z62" s="136"/>
      <c r="AA62" s="228" t="s">
        <v>1817</v>
      </c>
      <c r="AB62" s="136"/>
      <c r="AC62" s="136"/>
      <c r="AD62" s="136"/>
      <c r="AE62" s="136" t="s">
        <v>1818</v>
      </c>
      <c r="AF62" s="138" t="s">
        <v>1819</v>
      </c>
      <c r="AG62" s="136"/>
      <c r="AH62" s="136" t="s">
        <v>1820</v>
      </c>
      <c r="AI62" s="138" t="s">
        <v>1821</v>
      </c>
      <c r="AJ62" s="136"/>
      <c r="AK62" s="136"/>
      <c r="AL62" s="138" t="s">
        <v>1822</v>
      </c>
      <c r="AM62" s="138" t="s">
        <v>1823</v>
      </c>
      <c r="AN62" s="136"/>
      <c r="AO62" s="136"/>
      <c r="AP62" s="136" t="s">
        <v>1824</v>
      </c>
      <c r="AQ62" s="136" t="s">
        <v>1825</v>
      </c>
      <c r="AR62" s="136"/>
      <c r="AS62" s="136"/>
      <c r="AT62" s="136"/>
      <c r="AU62" s="136"/>
      <c r="AV62" s="136"/>
      <c r="AW62" s="136"/>
      <c r="AX62" s="136"/>
      <c r="AY62" s="136" t="s">
        <v>1826</v>
      </c>
      <c r="AZ62" s="138" t="s">
        <v>1827</v>
      </c>
      <c r="BA62" s="136"/>
      <c r="BB62" s="136"/>
      <c r="BC62" s="136"/>
      <c r="BD62" s="136"/>
      <c r="BE62" s="136"/>
      <c r="BF62" s="136"/>
      <c r="BG62" s="136"/>
      <c r="BH62" s="136"/>
      <c r="BI62" s="136"/>
      <c r="BJ62" s="136" t="s">
        <v>1828</v>
      </c>
      <c r="BK62" s="136"/>
      <c r="BL62" s="136"/>
      <c r="BM62" s="136"/>
      <c r="BN62" s="136"/>
      <c r="BO62" s="136"/>
      <c r="BP62" s="136"/>
      <c r="BQ62" s="136"/>
      <c r="BR62" s="136"/>
      <c r="BS62" s="136"/>
      <c r="BT62" s="136"/>
      <c r="BU62" s="136"/>
      <c r="BV62" s="136"/>
      <c r="BW62" s="136"/>
      <c r="BX62" s="136"/>
      <c r="BY62" s="138" t="s">
        <v>1829</v>
      </c>
      <c r="BZ62" s="138" t="s">
        <v>1830</v>
      </c>
      <c r="CA62" s="138" t="s">
        <v>1831</v>
      </c>
      <c r="CB62" s="136"/>
    </row>
    <row r="63" spans="19:80">
      <c r="S63" s="136"/>
      <c r="T63" s="136"/>
      <c r="U63" s="136">
        <f>装备属性!B54+装备属性!E54+装备属性!H54+装备属性!K54+装备属性!N54+装备属性!Q54+装备属性!T54+装备属性!W54</f>
        <v>0</v>
      </c>
      <c r="V63" s="136"/>
      <c r="W63" s="136"/>
      <c r="X63" s="136"/>
      <c r="Y63" s="228" t="s">
        <v>1832</v>
      </c>
      <c r="Z63" s="136"/>
      <c r="AA63" s="228" t="s">
        <v>1833</v>
      </c>
      <c r="AB63" s="136"/>
      <c r="AC63" s="136"/>
      <c r="AD63" s="136"/>
      <c r="AE63" s="136" t="s">
        <v>1834</v>
      </c>
      <c r="AF63" s="136"/>
      <c r="AG63" s="136"/>
      <c r="AH63" s="136" t="s">
        <v>1835</v>
      </c>
      <c r="AI63" s="138" t="s">
        <v>1836</v>
      </c>
      <c r="AJ63" s="136"/>
      <c r="AK63" s="136"/>
      <c r="AL63" s="138" t="s">
        <v>1837</v>
      </c>
      <c r="AM63" s="136"/>
      <c r="AN63" s="136"/>
      <c r="AO63" s="136"/>
      <c r="AP63" s="136" t="s">
        <v>1838</v>
      </c>
      <c r="AQ63" s="138" t="s">
        <v>1839</v>
      </c>
      <c r="AR63" s="136"/>
      <c r="AS63" s="136"/>
      <c r="AT63" s="136"/>
      <c r="AU63" s="136"/>
      <c r="AV63" s="136"/>
      <c r="AW63" s="136"/>
      <c r="AX63" s="136"/>
      <c r="AY63" s="136" t="s">
        <v>1840</v>
      </c>
      <c r="AZ63" s="138" t="s">
        <v>1841</v>
      </c>
      <c r="BA63" s="136"/>
      <c r="BB63" s="136"/>
      <c r="BC63" s="136"/>
      <c r="BD63" s="136"/>
      <c r="BE63" s="136"/>
      <c r="BF63" s="136"/>
      <c r="BG63" s="136"/>
      <c r="BH63" s="136"/>
      <c r="BI63" s="136"/>
      <c r="BJ63" s="138" t="s">
        <v>1842</v>
      </c>
      <c r="BK63" s="136"/>
      <c r="BL63" s="136"/>
      <c r="BM63" s="136"/>
      <c r="BN63" s="136"/>
      <c r="BO63" s="136"/>
      <c r="BP63" s="136"/>
      <c r="BQ63" s="136"/>
      <c r="BR63" s="136"/>
      <c r="BS63" s="136"/>
      <c r="BT63" s="136"/>
      <c r="BU63" s="136"/>
      <c r="BV63" s="136"/>
      <c r="BW63" s="136"/>
      <c r="BX63" s="136"/>
      <c r="BY63" s="138" t="s">
        <v>1843</v>
      </c>
      <c r="BZ63" s="138" t="s">
        <v>1844</v>
      </c>
      <c r="CA63" s="138" t="s">
        <v>1845</v>
      </c>
      <c r="CB63" s="136"/>
    </row>
    <row r="64" spans="19:80">
      <c r="S64" s="136"/>
      <c r="T64" s="136"/>
      <c r="U64" s="136">
        <f>装备属性!B67+装备属性!E67+装备属性!H67+装备属性!K67+装备属性!N67+装备属性!Q67+装备属性!T67+装备属性!W67</f>
        <v>0</v>
      </c>
      <c r="V64" s="136"/>
      <c r="W64" s="136"/>
      <c r="X64" s="136"/>
      <c r="Y64" s="228" t="s">
        <v>1846</v>
      </c>
      <c r="Z64" s="136"/>
      <c r="AA64" s="228" t="s">
        <v>1847</v>
      </c>
      <c r="AB64" s="136"/>
      <c r="AC64" s="136"/>
      <c r="AD64" s="136"/>
      <c r="AE64" s="136" t="s">
        <v>1848</v>
      </c>
      <c r="AF64" s="136"/>
      <c r="AG64" s="136"/>
      <c r="AH64" s="138" t="s">
        <v>1849</v>
      </c>
      <c r="AI64" s="136"/>
      <c r="AJ64" s="136"/>
      <c r="AK64" s="136"/>
      <c r="AL64" s="138" t="s">
        <v>1850</v>
      </c>
      <c r="AM64" s="136"/>
      <c r="AN64" s="136"/>
      <c r="AO64" s="136"/>
      <c r="AP64" s="138" t="s">
        <v>1851</v>
      </c>
      <c r="AQ64" s="138" t="s">
        <v>1852</v>
      </c>
      <c r="AR64" s="136"/>
      <c r="AS64" s="136"/>
      <c r="AT64" s="136"/>
      <c r="AU64" s="136"/>
      <c r="AV64" s="136"/>
      <c r="AW64" s="136"/>
      <c r="AX64" s="136"/>
      <c r="AY64" s="138" t="s">
        <v>1853</v>
      </c>
      <c r="AZ64" s="136"/>
      <c r="BA64" s="136"/>
      <c r="BB64" s="136"/>
      <c r="BC64" s="136"/>
      <c r="BD64" s="136"/>
      <c r="BE64" s="136"/>
      <c r="BF64" s="136"/>
      <c r="BG64" s="136"/>
      <c r="BH64" s="136"/>
      <c r="BI64" s="136"/>
      <c r="BJ64" s="138" t="s">
        <v>1854</v>
      </c>
      <c r="BK64" s="136"/>
      <c r="BL64" s="136"/>
      <c r="BM64" s="136"/>
      <c r="BN64" s="136"/>
      <c r="BO64" s="136"/>
      <c r="BP64" s="136"/>
      <c r="BQ64" s="136"/>
      <c r="BR64" s="136"/>
      <c r="BS64" s="136"/>
      <c r="BT64" s="136"/>
      <c r="BU64" s="136"/>
      <c r="BV64" s="136"/>
      <c r="BW64" s="136"/>
      <c r="BX64" s="136"/>
      <c r="BY64" s="138" t="s">
        <v>1855</v>
      </c>
      <c r="BZ64" s="138" t="s">
        <v>1856</v>
      </c>
      <c r="CA64" s="138" t="s">
        <v>1857</v>
      </c>
      <c r="CB64" s="136"/>
    </row>
    <row r="65" spans="19:80">
      <c r="S65" s="136"/>
      <c r="T65" s="136"/>
      <c r="U65" s="136"/>
      <c r="V65" s="136"/>
      <c r="W65" s="136"/>
      <c r="X65" s="136"/>
      <c r="Y65" s="228" t="s">
        <v>1858</v>
      </c>
      <c r="Z65" s="136"/>
      <c r="AA65" s="228" t="s">
        <v>1859</v>
      </c>
      <c r="AB65" s="136"/>
      <c r="AC65" s="136"/>
      <c r="AD65" s="136"/>
      <c r="AE65" s="138" t="s">
        <v>1860</v>
      </c>
      <c r="AF65" s="136"/>
      <c r="AG65" s="136"/>
      <c r="AH65" s="138" t="s">
        <v>1861</v>
      </c>
      <c r="AI65" s="136"/>
      <c r="AJ65" s="136"/>
      <c r="AK65" s="136"/>
      <c r="AL65" s="138" t="s">
        <v>1862</v>
      </c>
      <c r="AM65" s="136"/>
      <c r="AN65" s="136"/>
      <c r="AO65" s="136"/>
      <c r="AP65" s="138" t="s">
        <v>1863</v>
      </c>
      <c r="AQ65" s="136"/>
      <c r="AR65" s="136"/>
      <c r="AS65" s="136"/>
      <c r="AT65" s="136"/>
      <c r="AU65" s="136"/>
      <c r="AV65" s="136"/>
      <c r="AW65" s="136"/>
      <c r="AX65" s="136"/>
      <c r="AY65" s="138" t="s">
        <v>1864</v>
      </c>
      <c r="AZ65" s="136"/>
      <c r="BA65" s="136"/>
      <c r="BB65" s="136"/>
      <c r="BC65" s="136"/>
      <c r="BD65" s="136"/>
      <c r="BE65" s="136"/>
      <c r="BF65" s="136"/>
      <c r="BG65" s="136"/>
      <c r="BH65" s="136"/>
      <c r="BI65" s="136"/>
      <c r="BJ65" s="136"/>
      <c r="BK65" s="136"/>
      <c r="BL65" s="136"/>
      <c r="BM65" s="136"/>
      <c r="BN65" s="136"/>
      <c r="BO65" s="136"/>
      <c r="BP65" s="136"/>
      <c r="BQ65" s="136"/>
      <c r="BR65" s="136"/>
      <c r="BS65" s="136"/>
      <c r="BT65" s="136"/>
      <c r="BU65" s="136"/>
      <c r="BV65" s="136"/>
      <c r="BW65" s="136"/>
      <c r="BX65" s="136"/>
      <c r="BY65" s="138" t="s">
        <v>1865</v>
      </c>
      <c r="BZ65" s="138" t="s">
        <v>1866</v>
      </c>
      <c r="CA65" s="136" t="s">
        <v>1867</v>
      </c>
      <c r="CB65" s="136"/>
    </row>
    <row r="66" spans="19:80">
      <c r="S66" s="136"/>
      <c r="T66" s="136"/>
      <c r="U66" s="136"/>
      <c r="V66" s="136"/>
      <c r="W66" s="136"/>
      <c r="X66" s="136"/>
      <c r="Y66" s="228" t="s">
        <v>1868</v>
      </c>
      <c r="Z66" s="136"/>
      <c r="AA66" s="228" t="s">
        <v>1869</v>
      </c>
      <c r="AB66" s="136"/>
      <c r="AC66" s="136"/>
      <c r="AD66" s="136"/>
      <c r="AE66" s="138" t="s">
        <v>1870</v>
      </c>
      <c r="AF66" s="136"/>
      <c r="AG66" s="136"/>
      <c r="AH66" s="136"/>
      <c r="AI66" s="136"/>
      <c r="AJ66" s="136"/>
      <c r="AK66" s="136"/>
      <c r="AL66" s="136"/>
      <c r="AM66" s="136"/>
      <c r="AN66" s="136"/>
      <c r="AO66" s="136"/>
      <c r="AP66" s="136"/>
      <c r="AQ66" s="136"/>
      <c r="AR66" s="136"/>
      <c r="AS66" s="136"/>
      <c r="AT66" s="136"/>
      <c r="AU66" s="136"/>
      <c r="AV66" s="136"/>
      <c r="AW66" s="136"/>
      <c r="AX66" s="136"/>
      <c r="AY66" s="136"/>
      <c r="AZ66" s="136"/>
      <c r="BA66" s="136"/>
      <c r="BB66" s="136"/>
      <c r="BC66" s="136"/>
      <c r="BD66" s="136"/>
      <c r="BE66" s="136"/>
      <c r="BF66" s="136"/>
      <c r="BG66" s="136"/>
      <c r="BH66" s="136"/>
      <c r="BI66" s="136"/>
      <c r="BJ66" s="136"/>
      <c r="BK66" s="136"/>
      <c r="BL66" s="136"/>
      <c r="BM66" s="136"/>
      <c r="BN66" s="136"/>
      <c r="BO66" s="136"/>
      <c r="BP66" s="136"/>
      <c r="BQ66" s="136"/>
      <c r="BR66" s="136"/>
      <c r="BS66" s="136"/>
      <c r="BT66" s="136"/>
      <c r="BU66" s="136"/>
      <c r="BV66" s="136"/>
      <c r="BW66" s="136"/>
      <c r="BX66" s="136"/>
      <c r="BY66" s="136" t="s">
        <v>1871</v>
      </c>
      <c r="BZ66" s="136" t="s">
        <v>1872</v>
      </c>
      <c r="CA66" s="136" t="s">
        <v>1873</v>
      </c>
      <c r="CB66" s="136"/>
    </row>
    <row r="67" spans="19:80">
      <c r="S67" s="136"/>
      <c r="T67" s="36">
        <f>IFERROR(IF(MAX(T68:T75)=0,0,1),0)</f>
        <v>1</v>
      </c>
      <c r="U67" s="36">
        <f>IFERROR(IF(MAX(U68:U75)=0,0,IF(T67=1,0,1)),0)</f>
        <v>0</v>
      </c>
      <c r="V67" s="136"/>
      <c r="W67" s="136"/>
      <c r="X67" s="136"/>
      <c r="Y67" s="228" t="s">
        <v>1874</v>
      </c>
      <c r="Z67" s="136"/>
      <c r="AA67" s="228" t="s">
        <v>1875</v>
      </c>
      <c r="AB67" s="136"/>
      <c r="AC67" s="136"/>
      <c r="AD67" s="136"/>
      <c r="AE67" s="136"/>
      <c r="AF67" s="136"/>
      <c r="AG67" s="136"/>
      <c r="AH67" s="136"/>
      <c r="AI67" s="136"/>
      <c r="AJ67" s="136"/>
      <c r="AK67" s="136"/>
      <c r="AL67" s="136"/>
      <c r="AM67" s="136"/>
      <c r="AN67" s="136"/>
      <c r="AO67" s="136"/>
      <c r="AP67" s="136"/>
      <c r="AQ67" s="136"/>
      <c r="AR67" s="136"/>
      <c r="AS67" s="136"/>
      <c r="AT67" s="136"/>
      <c r="AU67" s="136"/>
      <c r="AV67" s="136"/>
      <c r="AW67" s="136"/>
      <c r="AX67" s="136"/>
      <c r="AY67" s="136"/>
      <c r="AZ67" s="136"/>
      <c r="BA67" s="136"/>
      <c r="BB67" s="136"/>
      <c r="BC67" s="136"/>
      <c r="BD67" s="136"/>
      <c r="BE67" s="136"/>
      <c r="BF67" s="136"/>
      <c r="BG67" s="136"/>
      <c r="BH67" s="136"/>
      <c r="BI67" s="136"/>
      <c r="BJ67" s="136"/>
      <c r="BK67" s="136"/>
      <c r="BL67" s="136"/>
      <c r="BM67" s="136"/>
      <c r="BN67" s="136"/>
      <c r="BO67" s="136"/>
      <c r="BP67" s="136"/>
      <c r="BQ67" s="136"/>
      <c r="BR67" s="136"/>
      <c r="BS67" s="136"/>
      <c r="BT67" s="136"/>
      <c r="BU67" s="136"/>
      <c r="BV67" s="136"/>
      <c r="BW67" s="136"/>
      <c r="BX67" s="136"/>
      <c r="BY67" s="136" t="s">
        <v>1876</v>
      </c>
      <c r="BZ67" s="136" t="s">
        <v>1877</v>
      </c>
      <c r="CA67" s="136" t="s">
        <v>1878</v>
      </c>
      <c r="CB67" s="136"/>
    </row>
    <row r="68" spans="19:80">
      <c r="S68" s="136"/>
      <c r="T68" s="36">
        <f>IF(G20="加力燃烧器",U18,0)</f>
        <v>2</v>
      </c>
      <c r="U68" s="36">
        <f>IF(G20="微型跃迁推进器",U18,0)</f>
        <v>0</v>
      </c>
      <c r="V68" s="36"/>
      <c r="W68" s="136"/>
      <c r="X68" s="136"/>
      <c r="Y68" s="228" t="s">
        <v>1879</v>
      </c>
      <c r="Z68" s="136"/>
      <c r="AA68" s="228" t="s">
        <v>1880</v>
      </c>
      <c r="AB68" s="136"/>
      <c r="AC68" s="136"/>
      <c r="AD68" s="136"/>
      <c r="AE68" s="136"/>
      <c r="AF68" s="136"/>
      <c r="AG68" s="136"/>
      <c r="AH68" s="136"/>
      <c r="AI68" s="136"/>
      <c r="AJ68" s="136"/>
      <c r="AK68" s="136"/>
      <c r="AL68" s="136"/>
      <c r="AM68" s="136"/>
      <c r="AN68" s="136"/>
      <c r="AO68" s="136"/>
      <c r="AP68" s="136"/>
      <c r="AQ68" s="136"/>
      <c r="AR68" s="136"/>
      <c r="AS68" s="136"/>
      <c r="AT68" s="136"/>
      <c r="AU68" s="136"/>
      <c r="AV68" s="136"/>
      <c r="AW68" s="136"/>
      <c r="AX68" s="136"/>
      <c r="AY68" s="136"/>
      <c r="AZ68" s="136"/>
      <c r="BA68" s="136"/>
      <c r="BB68" s="136"/>
      <c r="BC68" s="136"/>
      <c r="BD68" s="136"/>
      <c r="BE68" s="136"/>
      <c r="BF68" s="136"/>
      <c r="BG68" s="136"/>
      <c r="BH68" s="136"/>
      <c r="BI68" s="136"/>
      <c r="BJ68" s="136"/>
      <c r="BK68" s="136"/>
      <c r="BL68" s="136"/>
      <c r="BM68" s="136"/>
      <c r="BN68" s="136"/>
      <c r="BO68" s="136"/>
      <c r="BP68" s="136"/>
      <c r="BQ68" s="136"/>
      <c r="BR68" s="136"/>
      <c r="BS68" s="136"/>
      <c r="BT68" s="136"/>
      <c r="BU68" s="136"/>
      <c r="BV68" s="136"/>
      <c r="BW68" s="136"/>
      <c r="BX68" s="136"/>
      <c r="BY68" s="136" t="s">
        <v>1881</v>
      </c>
      <c r="BZ68" s="136" t="s">
        <v>1882</v>
      </c>
      <c r="CA68" s="136" t="s">
        <v>1883</v>
      </c>
      <c r="CB68" s="136"/>
    </row>
    <row r="69" spans="19:80">
      <c r="S69" s="136"/>
      <c r="T69" s="36">
        <f>IF(G25="加力燃烧器",U19,0)</f>
        <v>0</v>
      </c>
      <c r="U69" s="36">
        <f>IF(G25="微型跃迁推进器",U19,0)</f>
        <v>0</v>
      </c>
      <c r="V69" s="36"/>
      <c r="W69" s="136"/>
      <c r="X69" s="136"/>
      <c r="Y69" s="136" t="s">
        <v>1884</v>
      </c>
      <c r="Z69" s="136"/>
      <c r="AA69" s="228" t="s">
        <v>1885</v>
      </c>
      <c r="AB69" s="136"/>
      <c r="AC69" s="136"/>
      <c r="AD69" s="136" t="s">
        <v>1221</v>
      </c>
      <c r="AE69" s="136" t="s">
        <v>1248</v>
      </c>
      <c r="AF69" s="136" t="s">
        <v>1269</v>
      </c>
      <c r="AG69" s="136" t="s">
        <v>1290</v>
      </c>
      <c r="AH69" s="136" t="s">
        <v>1308</v>
      </c>
      <c r="AI69" s="136"/>
      <c r="AJ69" s="136" t="s">
        <v>1222</v>
      </c>
      <c r="AK69" s="136"/>
      <c r="AL69" s="136" t="s">
        <v>1223</v>
      </c>
      <c r="AM69" s="136" t="s">
        <v>1249</v>
      </c>
      <c r="AN69" s="136" t="s">
        <v>1270</v>
      </c>
      <c r="AO69" s="136"/>
      <c r="AP69" s="136" t="s">
        <v>1224</v>
      </c>
      <c r="AQ69" s="136"/>
      <c r="AR69" s="136" t="s">
        <v>179</v>
      </c>
      <c r="AS69" s="136"/>
      <c r="AT69" s="136" t="s">
        <v>1225</v>
      </c>
      <c r="AU69" s="136"/>
      <c r="AV69" s="136" t="s">
        <v>1226</v>
      </c>
      <c r="AW69" s="136"/>
      <c r="AX69" s="136" t="s">
        <v>858</v>
      </c>
      <c r="AY69" s="136" t="s">
        <v>888</v>
      </c>
      <c r="AZ69" s="136" t="s">
        <v>912</v>
      </c>
      <c r="BA69" s="136" t="s">
        <v>937</v>
      </c>
      <c r="BB69" s="136" t="s">
        <v>956</v>
      </c>
      <c r="BC69" s="136"/>
      <c r="BD69" s="136" t="s">
        <v>803</v>
      </c>
      <c r="BE69" s="136" t="s">
        <v>834</v>
      </c>
      <c r="BF69" s="136"/>
      <c r="BG69" s="136"/>
      <c r="BH69" s="136" t="s">
        <v>804</v>
      </c>
      <c r="BI69" s="136" t="s">
        <v>835</v>
      </c>
      <c r="BJ69" s="136" t="s">
        <v>864</v>
      </c>
      <c r="BK69" s="136"/>
      <c r="BL69" s="136"/>
      <c r="BM69" s="136" t="s">
        <v>805</v>
      </c>
      <c r="BN69" s="136" t="s">
        <v>836</v>
      </c>
      <c r="BO69" s="136"/>
      <c r="BP69" s="136"/>
      <c r="BQ69" s="136"/>
      <c r="BR69" s="136"/>
      <c r="BS69" s="136"/>
      <c r="BT69" s="136"/>
      <c r="BU69" s="136"/>
      <c r="BV69" s="136"/>
      <c r="BW69" s="136"/>
      <c r="BX69" s="136"/>
      <c r="BY69" s="136" t="s">
        <v>1886</v>
      </c>
      <c r="BZ69" s="136" t="s">
        <v>1887</v>
      </c>
      <c r="CA69" s="136" t="s">
        <v>1888</v>
      </c>
      <c r="CB69" s="136"/>
    </row>
    <row r="70" spans="19:80">
      <c r="S70" s="136"/>
      <c r="T70" s="36">
        <f>IF(G30="加力燃烧器",U20,0)</f>
        <v>0</v>
      </c>
      <c r="U70" s="36">
        <f>IF(G30="微型跃迁推进器",U20,0)</f>
        <v>0</v>
      </c>
      <c r="V70" s="36"/>
      <c r="W70" s="136"/>
      <c r="X70" s="136"/>
      <c r="Y70" s="136" t="s">
        <v>1889</v>
      </c>
      <c r="Z70" s="136"/>
      <c r="AA70" s="136" t="s">
        <v>1890</v>
      </c>
      <c r="AB70" s="136"/>
      <c r="AC70" s="136"/>
      <c r="AD70" s="138" t="s">
        <v>1891</v>
      </c>
      <c r="AE70" s="138" t="s">
        <v>1892</v>
      </c>
      <c r="AF70" s="138" t="s">
        <v>1893</v>
      </c>
      <c r="AG70" s="138" t="s">
        <v>1894</v>
      </c>
      <c r="AH70" s="138" t="s">
        <v>1895</v>
      </c>
      <c r="AI70" s="136"/>
      <c r="AJ70" s="138" t="s">
        <v>1896</v>
      </c>
      <c r="AK70" s="136"/>
      <c r="AL70" s="138" t="s">
        <v>1897</v>
      </c>
      <c r="AM70" s="138" t="s">
        <v>1898</v>
      </c>
      <c r="AN70" s="138" t="s">
        <v>1899</v>
      </c>
      <c r="AO70" s="136"/>
      <c r="AP70" s="138" t="s">
        <v>1900</v>
      </c>
      <c r="AQ70" s="136"/>
      <c r="AR70" s="138" t="s">
        <v>1901</v>
      </c>
      <c r="AS70" s="136"/>
      <c r="AT70" s="138" t="s">
        <v>1902</v>
      </c>
      <c r="AU70" s="136"/>
      <c r="AV70" s="138" t="s">
        <v>1903</v>
      </c>
      <c r="AW70" s="136"/>
      <c r="AX70" s="136" t="s">
        <v>1904</v>
      </c>
      <c r="AY70" s="136" t="s">
        <v>1905</v>
      </c>
      <c r="AZ70" s="136" t="s">
        <v>1906</v>
      </c>
      <c r="BA70" s="136" t="s">
        <v>1907</v>
      </c>
      <c r="BB70" s="136" t="s">
        <v>1908</v>
      </c>
      <c r="BC70" s="136"/>
      <c r="BD70" s="136" t="s">
        <v>1909</v>
      </c>
      <c r="BE70" s="136" t="s">
        <v>1910</v>
      </c>
      <c r="BF70" s="136"/>
      <c r="BG70" s="136"/>
      <c r="BH70" s="136" t="s">
        <v>1911</v>
      </c>
      <c r="BI70" s="136" t="s">
        <v>1912</v>
      </c>
      <c r="BJ70" s="136" t="s">
        <v>1913</v>
      </c>
      <c r="BK70" s="136"/>
      <c r="BL70" s="136"/>
      <c r="BM70" s="136" t="s">
        <v>1914</v>
      </c>
      <c r="BN70" s="136" t="s">
        <v>1915</v>
      </c>
      <c r="BO70" s="136"/>
      <c r="BP70" s="136"/>
      <c r="BQ70" s="136"/>
      <c r="BR70" s="136"/>
      <c r="BS70" s="136"/>
      <c r="BT70" s="136"/>
      <c r="BU70" s="136"/>
      <c r="BV70" s="136"/>
      <c r="BW70" s="136"/>
      <c r="BX70" s="136"/>
      <c r="BY70" s="136" t="s">
        <v>1916</v>
      </c>
      <c r="BZ70" s="136" t="s">
        <v>1917</v>
      </c>
      <c r="CA70" s="136" t="s">
        <v>1918</v>
      </c>
      <c r="CB70" s="136"/>
    </row>
    <row r="71" spans="19:80">
      <c r="S71" s="136"/>
      <c r="T71" s="36">
        <f>IF(G35="加力燃烧器",U21,0)</f>
        <v>0</v>
      </c>
      <c r="U71" s="36">
        <f>IF(G35="微型跃迁推进器",U21,0)</f>
        <v>0</v>
      </c>
      <c r="V71" s="36"/>
      <c r="W71" s="136"/>
      <c r="X71" s="136"/>
      <c r="Y71" s="136" t="s">
        <v>1919</v>
      </c>
      <c r="Z71" s="136"/>
      <c r="AA71" s="136" t="s">
        <v>1920</v>
      </c>
      <c r="AB71" s="136"/>
      <c r="AC71" s="136"/>
      <c r="AD71" s="138" t="s">
        <v>1921</v>
      </c>
      <c r="AE71" s="138" t="s">
        <v>1922</v>
      </c>
      <c r="AF71" s="138" t="s">
        <v>1923</v>
      </c>
      <c r="AG71" s="138" t="s">
        <v>1924</v>
      </c>
      <c r="AH71" s="138" t="s">
        <v>1925</v>
      </c>
      <c r="AI71" s="136"/>
      <c r="AJ71" s="138" t="s">
        <v>1926</v>
      </c>
      <c r="AK71" s="136"/>
      <c r="AL71" s="138" t="s">
        <v>1927</v>
      </c>
      <c r="AM71" s="138" t="s">
        <v>1928</v>
      </c>
      <c r="AN71" s="138" t="s">
        <v>1929</v>
      </c>
      <c r="AO71" s="136"/>
      <c r="AP71" s="138" t="s">
        <v>1930</v>
      </c>
      <c r="AQ71" s="136"/>
      <c r="AR71" s="138" t="s">
        <v>1931</v>
      </c>
      <c r="AS71" s="136"/>
      <c r="AT71" s="138" t="s">
        <v>1932</v>
      </c>
      <c r="AU71" s="136"/>
      <c r="AV71" s="138" t="s">
        <v>1933</v>
      </c>
      <c r="AW71" s="136"/>
      <c r="AX71" s="136" t="s">
        <v>1934</v>
      </c>
      <c r="AY71" s="136" t="s">
        <v>1935</v>
      </c>
      <c r="AZ71" s="136" t="s">
        <v>1936</v>
      </c>
      <c r="BA71" s="136" t="s">
        <v>1937</v>
      </c>
      <c r="BB71" s="136" t="s">
        <v>1938</v>
      </c>
      <c r="BC71" s="136"/>
      <c r="BD71" s="136" t="s">
        <v>1939</v>
      </c>
      <c r="BE71" s="136" t="s">
        <v>1940</v>
      </c>
      <c r="BF71" s="136"/>
      <c r="BG71" s="136"/>
      <c r="BH71" s="136" t="s">
        <v>1941</v>
      </c>
      <c r="BI71" s="136" t="s">
        <v>1942</v>
      </c>
      <c r="BJ71" s="136" t="s">
        <v>1943</v>
      </c>
      <c r="BK71" s="136"/>
      <c r="BL71" s="136"/>
      <c r="BM71" s="136" t="s">
        <v>1944</v>
      </c>
      <c r="BN71" s="136" t="s">
        <v>1945</v>
      </c>
      <c r="BO71" s="136"/>
      <c r="BP71" s="136"/>
      <c r="BQ71" s="136"/>
      <c r="BR71" s="136"/>
      <c r="BS71" s="136"/>
      <c r="BT71" s="136"/>
      <c r="BU71" s="136"/>
      <c r="BV71" s="136"/>
      <c r="BW71" s="136"/>
      <c r="BX71" s="136"/>
      <c r="BY71" s="136" t="s">
        <v>1946</v>
      </c>
      <c r="BZ71" s="136" t="s">
        <v>1947</v>
      </c>
      <c r="CA71" s="138" t="s">
        <v>1948</v>
      </c>
      <c r="CB71" s="136"/>
    </row>
    <row r="72" spans="19:80">
      <c r="S72" s="136"/>
      <c r="T72" s="36">
        <f>IF(G40="加力燃烧器",U22,0)</f>
        <v>0</v>
      </c>
      <c r="U72" s="36">
        <f>IF(G40="微型跃迁推进器",U22,0)</f>
        <v>0</v>
      </c>
      <c r="V72" s="36"/>
      <c r="W72" s="136"/>
      <c r="X72" s="136"/>
      <c r="Y72" s="136" t="s">
        <v>1949</v>
      </c>
      <c r="Z72" s="136"/>
      <c r="AA72" s="136" t="s">
        <v>1950</v>
      </c>
      <c r="AB72" s="136"/>
      <c r="AC72" s="136"/>
      <c r="AD72" s="138" t="s">
        <v>1951</v>
      </c>
      <c r="AE72" s="138" t="s">
        <v>1952</v>
      </c>
      <c r="AF72" s="138" t="s">
        <v>1953</v>
      </c>
      <c r="AG72" s="138" t="s">
        <v>1954</v>
      </c>
      <c r="AH72" s="138" t="s">
        <v>1955</v>
      </c>
      <c r="AI72" s="136"/>
      <c r="AJ72" s="138" t="s">
        <v>1956</v>
      </c>
      <c r="AK72" s="136"/>
      <c r="AL72" s="138" t="s">
        <v>1957</v>
      </c>
      <c r="AM72" s="138" t="s">
        <v>1958</v>
      </c>
      <c r="AN72" s="138" t="s">
        <v>1959</v>
      </c>
      <c r="AO72" s="136"/>
      <c r="AP72" s="138" t="s">
        <v>1960</v>
      </c>
      <c r="AQ72" s="136"/>
      <c r="AR72" s="138" t="s">
        <v>1961</v>
      </c>
      <c r="AS72" s="136"/>
      <c r="AT72" s="138" t="s">
        <v>1962</v>
      </c>
      <c r="AU72" s="136"/>
      <c r="AV72" s="138" t="s">
        <v>1963</v>
      </c>
      <c r="AW72" s="136"/>
      <c r="AX72" s="136" t="s">
        <v>1964</v>
      </c>
      <c r="AY72" s="136" t="s">
        <v>1965</v>
      </c>
      <c r="AZ72" s="136" t="s">
        <v>1966</v>
      </c>
      <c r="BA72" s="136" t="s">
        <v>1967</v>
      </c>
      <c r="BB72" s="136" t="s">
        <v>1968</v>
      </c>
      <c r="BC72" s="136"/>
      <c r="BD72" s="136" t="s">
        <v>1969</v>
      </c>
      <c r="BE72" s="136" t="s">
        <v>1970</v>
      </c>
      <c r="BF72" s="136"/>
      <c r="BG72" s="136"/>
      <c r="BH72" s="136" t="s">
        <v>1971</v>
      </c>
      <c r="BI72" s="136" t="s">
        <v>1972</v>
      </c>
      <c r="BJ72" s="136" t="s">
        <v>1973</v>
      </c>
      <c r="BK72" s="136"/>
      <c r="BL72" s="136"/>
      <c r="BM72" s="136" t="s">
        <v>1974</v>
      </c>
      <c r="BN72" s="136" t="s">
        <v>1975</v>
      </c>
      <c r="BO72" s="136"/>
      <c r="BP72" s="136"/>
      <c r="BQ72" s="136"/>
      <c r="BR72" s="136"/>
      <c r="BS72" s="136"/>
      <c r="BT72" s="136"/>
      <c r="BU72" s="136"/>
      <c r="BV72" s="136"/>
      <c r="BW72" s="136"/>
      <c r="BX72" s="136"/>
      <c r="BY72" s="138" t="s">
        <v>1976</v>
      </c>
      <c r="BZ72" s="138" t="s">
        <v>1977</v>
      </c>
      <c r="CA72" s="138" t="s">
        <v>1978</v>
      </c>
      <c r="CB72" s="136"/>
    </row>
    <row r="73" spans="19:80">
      <c r="S73" s="136"/>
      <c r="T73" s="36">
        <f>IF(G45="加力燃烧器",U23,0)</f>
        <v>0</v>
      </c>
      <c r="U73" s="36">
        <f>IF(G45="微型跃迁推进器",U23,0)</f>
        <v>0</v>
      </c>
      <c r="V73" s="36"/>
      <c r="W73" s="136"/>
      <c r="X73" s="136"/>
      <c r="Y73" s="136"/>
      <c r="Z73" s="136"/>
      <c r="AA73" s="136" t="s">
        <v>1979</v>
      </c>
      <c r="AB73" s="136"/>
      <c r="AC73" s="136"/>
      <c r="AD73" s="138" t="s">
        <v>1980</v>
      </c>
      <c r="AE73" s="138" t="s">
        <v>1981</v>
      </c>
      <c r="AF73" s="138" t="s">
        <v>1982</v>
      </c>
      <c r="AG73" s="138" t="s">
        <v>1983</v>
      </c>
      <c r="AH73" s="138" t="s">
        <v>1984</v>
      </c>
      <c r="AI73" s="136"/>
      <c r="AJ73" s="138" t="s">
        <v>1985</v>
      </c>
      <c r="AK73" s="136"/>
      <c r="AL73" s="138" t="s">
        <v>1986</v>
      </c>
      <c r="AM73" s="138" t="s">
        <v>1987</v>
      </c>
      <c r="AN73" s="138" t="s">
        <v>1988</v>
      </c>
      <c r="AO73" s="136"/>
      <c r="AP73" s="138" t="s">
        <v>1989</v>
      </c>
      <c r="AQ73" s="136"/>
      <c r="AR73" s="138" t="s">
        <v>1990</v>
      </c>
      <c r="AS73" s="136"/>
      <c r="AT73" s="138" t="s">
        <v>1991</v>
      </c>
      <c r="AU73" s="136"/>
      <c r="AV73" s="138" t="s">
        <v>1992</v>
      </c>
      <c r="AW73" s="136"/>
      <c r="AX73" s="136" t="s">
        <v>1993</v>
      </c>
      <c r="AY73" s="136" t="s">
        <v>1994</v>
      </c>
      <c r="AZ73" s="136" t="s">
        <v>1995</v>
      </c>
      <c r="BA73" s="136" t="s">
        <v>1996</v>
      </c>
      <c r="BB73" s="136" t="s">
        <v>1997</v>
      </c>
      <c r="BC73" s="136"/>
      <c r="BD73" s="136" t="s">
        <v>1998</v>
      </c>
      <c r="BE73" s="136" t="s">
        <v>1999</v>
      </c>
      <c r="BF73" s="136"/>
      <c r="BG73" s="136"/>
      <c r="BH73" s="136" t="s">
        <v>2000</v>
      </c>
      <c r="BI73" s="136" t="s">
        <v>2001</v>
      </c>
      <c r="BJ73" s="136" t="s">
        <v>2002</v>
      </c>
      <c r="BK73" s="136"/>
      <c r="BL73" s="136"/>
      <c r="BM73" s="136" t="s">
        <v>2003</v>
      </c>
      <c r="BN73" s="136" t="s">
        <v>2004</v>
      </c>
      <c r="BO73" s="136"/>
      <c r="BP73" s="136"/>
      <c r="BQ73" s="136"/>
      <c r="BR73" s="136"/>
      <c r="BS73" s="136"/>
      <c r="BT73" s="136"/>
      <c r="BU73" s="136"/>
      <c r="BV73" s="136"/>
      <c r="BW73" s="136"/>
      <c r="BX73" s="136"/>
      <c r="BY73" s="138" t="s">
        <v>2005</v>
      </c>
      <c r="BZ73" s="138" t="s">
        <v>2006</v>
      </c>
      <c r="CA73" s="136"/>
      <c r="CB73" s="136"/>
    </row>
    <row r="74" spans="1:80">
      <c r="A74" s="136"/>
      <c r="B74" s="136"/>
      <c r="C74" s="136"/>
      <c r="D74" s="136"/>
      <c r="E74" s="136"/>
      <c r="F74" s="136"/>
      <c r="G74" s="136"/>
      <c r="H74" s="136"/>
      <c r="I74" s="136"/>
      <c r="J74" s="136"/>
      <c r="S74" s="136"/>
      <c r="T74" s="36">
        <f>IF(G50="加力燃烧器",U24,0)</f>
        <v>0</v>
      </c>
      <c r="U74" s="36">
        <f>IF(G50="微型跃迁推进器",U24,0)</f>
        <v>0</v>
      </c>
      <c r="V74" s="36"/>
      <c r="W74" s="136"/>
      <c r="X74" s="136"/>
      <c r="Y74" s="136"/>
      <c r="Z74" s="136"/>
      <c r="AA74" s="136" t="s">
        <v>2007</v>
      </c>
      <c r="AB74" s="136"/>
      <c r="AC74" s="136"/>
      <c r="AD74" s="138" t="s">
        <v>2008</v>
      </c>
      <c r="AE74" s="138" t="s">
        <v>2009</v>
      </c>
      <c r="AF74" s="138" t="s">
        <v>2010</v>
      </c>
      <c r="AG74" s="138" t="s">
        <v>2011</v>
      </c>
      <c r="AH74" s="138" t="s">
        <v>2012</v>
      </c>
      <c r="AI74" s="136"/>
      <c r="AJ74" s="138" t="s">
        <v>2013</v>
      </c>
      <c r="AK74" s="136"/>
      <c r="AL74" s="138" t="s">
        <v>2014</v>
      </c>
      <c r="AM74" s="138" t="s">
        <v>2015</v>
      </c>
      <c r="AN74" s="138" t="s">
        <v>2016</v>
      </c>
      <c r="AO74" s="136"/>
      <c r="AP74" s="138" t="s">
        <v>2017</v>
      </c>
      <c r="AQ74" s="136"/>
      <c r="AR74" s="138" t="s">
        <v>2018</v>
      </c>
      <c r="AS74" s="136"/>
      <c r="AT74" s="138" t="s">
        <v>2019</v>
      </c>
      <c r="AU74" s="136"/>
      <c r="AV74" s="138" t="s">
        <v>2020</v>
      </c>
      <c r="AW74" s="136"/>
      <c r="AX74" s="136" t="s">
        <v>2021</v>
      </c>
      <c r="AY74" s="136" t="s">
        <v>2022</v>
      </c>
      <c r="AZ74" s="136" t="s">
        <v>2023</v>
      </c>
      <c r="BA74" s="136" t="s">
        <v>2024</v>
      </c>
      <c r="BB74" s="136" t="s">
        <v>2025</v>
      </c>
      <c r="BC74" s="136"/>
      <c r="BD74" s="136" t="s">
        <v>2026</v>
      </c>
      <c r="BE74" s="136" t="s">
        <v>2027</v>
      </c>
      <c r="BF74" s="136"/>
      <c r="BG74" s="136"/>
      <c r="BH74" s="136" t="s">
        <v>1283</v>
      </c>
      <c r="BI74" s="136" t="s">
        <v>2028</v>
      </c>
      <c r="BJ74" s="136" t="s">
        <v>2029</v>
      </c>
      <c r="BK74" s="136"/>
      <c r="BL74" s="136"/>
      <c r="BM74" s="136" t="s">
        <v>2030</v>
      </c>
      <c r="BN74" s="136" t="s">
        <v>2031</v>
      </c>
      <c r="BO74" s="136"/>
      <c r="BP74" s="136"/>
      <c r="BQ74" s="136"/>
      <c r="BR74" s="136"/>
      <c r="BS74" s="136"/>
      <c r="BT74" s="136"/>
      <c r="BU74" s="136"/>
      <c r="BV74" s="136"/>
      <c r="BW74" s="136"/>
      <c r="BX74" s="136"/>
      <c r="BY74" s="136"/>
      <c r="BZ74" s="136"/>
      <c r="CA74" s="136"/>
      <c r="CB74" s="136"/>
    </row>
    <row r="75" spans="1:80">
      <c r="A75" s="136"/>
      <c r="B75" s="136" t="str">
        <f>VLOOKUP(配装模拟!$A$22,装备数据!$D$1:$FL$1752,135,0)</f>
        <v>DPS</v>
      </c>
      <c r="C75" s="136" t="str">
        <f>IFERROR(VLOOKUP(配装模拟!$A$22,装备数据!$D$1:$FL$1752,140,0),0)</f>
        <v>HP/S</v>
      </c>
      <c r="D75" s="136"/>
      <c r="E75" s="136" t="str">
        <f>VLOOKUP(配装模拟!$D$22,装备数据!$D$1:$FL$1752,135,0)</f>
        <v>DPS</v>
      </c>
      <c r="F75" s="136" t="str">
        <f>IFERROR(VLOOKUP(配装模拟!$D$22,装备数据!$D$1:$FL$1752,140,0),0)</f>
        <v>HP/S</v>
      </c>
      <c r="G75" s="136"/>
      <c r="H75" s="136" t="str">
        <f>VLOOKUP(配装模拟!$G$22,装备数据!$D$1:$FL$1752,135,0)</f>
        <v>推进速度提升</v>
      </c>
      <c r="I75" s="136" t="str">
        <f>IFERROR(VLOOKUP(配装模拟!$G$22,装备数据!$D$1:$FL$1752,140,0),0)</f>
        <v>%</v>
      </c>
      <c r="J75" s="136"/>
      <c r="S75" s="136"/>
      <c r="T75" s="36">
        <f>IF(G55="加力燃烧器",U25,0)</f>
        <v>0</v>
      </c>
      <c r="U75" s="36">
        <f>IF(G55="微型跃迁推进器",U25,0)</f>
        <v>0</v>
      </c>
      <c r="V75" s="36"/>
      <c r="W75" s="136"/>
      <c r="X75" s="136"/>
      <c r="Y75" s="136"/>
      <c r="Z75" s="136"/>
      <c r="AA75" s="136" t="s">
        <v>2032</v>
      </c>
      <c r="AB75" s="136"/>
      <c r="AC75" s="136"/>
      <c r="AD75" s="138" t="s">
        <v>2033</v>
      </c>
      <c r="AE75" s="138" t="s">
        <v>2034</v>
      </c>
      <c r="AF75" s="138" t="s">
        <v>2035</v>
      </c>
      <c r="AG75" s="138" t="s">
        <v>2036</v>
      </c>
      <c r="AH75" s="138" t="s">
        <v>2037</v>
      </c>
      <c r="AI75" s="136"/>
      <c r="AJ75" s="138" t="s">
        <v>2038</v>
      </c>
      <c r="AK75" s="136"/>
      <c r="AL75" s="138" t="s">
        <v>2039</v>
      </c>
      <c r="AM75" s="138" t="s">
        <v>2040</v>
      </c>
      <c r="AN75" s="138" t="s">
        <v>2041</v>
      </c>
      <c r="AO75" s="136"/>
      <c r="AP75" s="138" t="s">
        <v>2042</v>
      </c>
      <c r="AQ75" s="136"/>
      <c r="AR75" s="138" t="s">
        <v>2043</v>
      </c>
      <c r="AS75" s="136"/>
      <c r="AT75" s="138" t="s">
        <v>2044</v>
      </c>
      <c r="AU75" s="136"/>
      <c r="AV75" s="138" t="s">
        <v>2045</v>
      </c>
      <c r="AW75" s="136"/>
      <c r="AX75" s="136" t="s">
        <v>2046</v>
      </c>
      <c r="AY75" s="136" t="s">
        <v>2047</v>
      </c>
      <c r="AZ75" s="136" t="s">
        <v>2048</v>
      </c>
      <c r="BA75" s="136" t="s">
        <v>2049</v>
      </c>
      <c r="BB75" s="136" t="s">
        <v>2050</v>
      </c>
      <c r="BC75" s="136"/>
      <c r="BD75" s="136"/>
      <c r="BE75" s="136"/>
      <c r="BF75" s="136"/>
      <c r="BG75" s="136"/>
      <c r="BH75" s="136"/>
      <c r="BI75" s="136"/>
      <c r="BJ75" s="136"/>
      <c r="BK75" s="136"/>
      <c r="BL75" s="136"/>
      <c r="BM75" s="136"/>
      <c r="BN75" s="136"/>
      <c r="BO75" s="136"/>
      <c r="BP75" s="136"/>
      <c r="BQ75" s="136"/>
      <c r="BR75" s="136"/>
      <c r="BS75" s="136"/>
      <c r="BT75" s="136"/>
      <c r="BU75" s="136"/>
      <c r="BV75" s="136"/>
      <c r="BW75" s="136"/>
      <c r="BX75" s="136"/>
      <c r="BY75" s="136"/>
      <c r="BZ75" s="136"/>
      <c r="CA75" s="136"/>
      <c r="CB75" s="136"/>
    </row>
    <row r="76" spans="1:80">
      <c r="A76" s="136"/>
      <c r="B76" s="136" t="str">
        <f>VLOOKUP(配装模拟!$A$22,装备数据!$D$1:$FL$1752,136,0)</f>
        <v>有效射程</v>
      </c>
      <c r="C76" s="136" t="str">
        <f>IFERROR(VLOOKUP(配装模拟!$A$22,装备数据!$D$1:$FL$1752,141,0),0)</f>
        <v>KM</v>
      </c>
      <c r="D76" s="136"/>
      <c r="E76" s="136" t="str">
        <f>VLOOKUP(配装模拟!$D$22,装备数据!$D$1:$FL$1752,136,0)</f>
        <v>操作距离</v>
      </c>
      <c r="F76" s="136" t="str">
        <f>IFERROR(VLOOKUP(配装模拟!$D$22,装备数据!$D$1:$FL$1752,141,0),0)</f>
        <v>KM</v>
      </c>
      <c r="G76" s="136"/>
      <c r="H76" s="136" t="str">
        <f>VLOOKUP(配装模拟!$G$22,装备数据!$D$1:$FL$1752,136,0)</f>
        <v>质量增加</v>
      </c>
      <c r="I76" s="136" t="str">
        <f>IFERROR(VLOOKUP(配装模拟!$G$22,装备数据!$D$1:$FL$1752,141,0),0)</f>
        <v>T</v>
      </c>
      <c r="J76" s="136"/>
      <c r="S76" s="136"/>
      <c r="T76" s="36"/>
      <c r="U76" s="36"/>
      <c r="V76" s="36"/>
      <c r="W76" s="136"/>
      <c r="X76" s="136"/>
      <c r="Y76" s="136"/>
      <c r="Z76" s="136"/>
      <c r="AA76" s="136" t="s">
        <v>2051</v>
      </c>
      <c r="AB76" s="136"/>
      <c r="AC76" s="136"/>
      <c r="AD76" s="138" t="s">
        <v>2052</v>
      </c>
      <c r="AE76" s="138" t="s">
        <v>2053</v>
      </c>
      <c r="AF76" s="138" t="s">
        <v>2054</v>
      </c>
      <c r="AG76" s="138" t="s">
        <v>2055</v>
      </c>
      <c r="AH76" s="138" t="s">
        <v>2056</v>
      </c>
      <c r="AI76" s="136"/>
      <c r="AJ76" s="138" t="s">
        <v>2057</v>
      </c>
      <c r="AK76" s="136"/>
      <c r="AL76" s="138" t="s">
        <v>2058</v>
      </c>
      <c r="AM76" s="138" t="s">
        <v>2059</v>
      </c>
      <c r="AN76" s="138" t="s">
        <v>2060</v>
      </c>
      <c r="AO76" s="136"/>
      <c r="AP76" s="138" t="s">
        <v>2061</v>
      </c>
      <c r="AQ76" s="136"/>
      <c r="AR76" s="138" t="s">
        <v>2062</v>
      </c>
      <c r="AS76" s="136"/>
      <c r="AT76" s="138" t="s">
        <v>2063</v>
      </c>
      <c r="AU76" s="136"/>
      <c r="AV76" s="138" t="s">
        <v>2064</v>
      </c>
      <c r="AW76" s="136"/>
      <c r="AX76" s="136" t="s">
        <v>2065</v>
      </c>
      <c r="AY76" s="136" t="s">
        <v>2066</v>
      </c>
      <c r="AZ76" s="136" t="s">
        <v>2067</v>
      </c>
      <c r="BA76" s="136" t="s">
        <v>2068</v>
      </c>
      <c r="BB76" s="136" t="s">
        <v>2069</v>
      </c>
      <c r="BC76" s="136"/>
      <c r="BD76" s="136"/>
      <c r="BE76" s="136"/>
      <c r="BF76" s="136"/>
      <c r="BG76" s="136"/>
      <c r="BH76" s="136"/>
      <c r="BI76" s="136"/>
      <c r="BJ76" s="136"/>
      <c r="BK76" s="136"/>
      <c r="BL76" s="136"/>
      <c r="BM76" s="136"/>
      <c r="BN76" s="136"/>
      <c r="BO76" s="136"/>
      <c r="BP76" s="136"/>
      <c r="BQ76" s="136"/>
      <c r="BR76" s="136"/>
      <c r="BS76" s="136"/>
      <c r="BT76" s="136"/>
      <c r="BU76" s="136"/>
      <c r="BV76" s="136"/>
      <c r="BW76" s="136"/>
      <c r="BX76" s="136"/>
      <c r="BY76" s="136"/>
      <c r="BZ76" s="136"/>
      <c r="CA76" s="136"/>
      <c r="CB76" s="136"/>
    </row>
    <row r="77" spans="1:80">
      <c r="A77" s="136"/>
      <c r="B77" s="136" t="str">
        <f>VLOOKUP(配装模拟!$A$22,装备数据!$D$1:$FL$1752,137,0)</f>
        <v>跟踪速度</v>
      </c>
      <c r="C77" s="136" t="str">
        <f>IFERROR(VLOOKUP(配装模拟!$A$22,装备数据!$D$1:$FL$1752,142,0),0)</f>
        <v>1/S</v>
      </c>
      <c r="D77" s="136"/>
      <c r="E77" s="136" t="str">
        <f>VLOOKUP(配装模拟!$D$22,装备数据!$D$1:$FL$1752,137,0)</f>
        <v>循环时间</v>
      </c>
      <c r="F77" s="136" t="str">
        <f>IFERROR(VLOOKUP(配装模拟!$D$22,装备数据!$D$1:$FL$1752,142,0),0)</f>
        <v>S</v>
      </c>
      <c r="G77" s="136"/>
      <c r="H77" s="136" t="str">
        <f>VLOOKUP(配装模拟!$G$22,装备数据!$D$1:$FL$1752,137,0)</f>
        <v>循环时间</v>
      </c>
      <c r="I77" s="136" t="str">
        <f>IFERROR(VLOOKUP(配装模拟!$G$22,装备数据!$D$1:$FL$1752,142,0),0)</f>
        <v>S</v>
      </c>
      <c r="J77" s="136"/>
      <c r="S77" s="136"/>
      <c r="T77" s="36"/>
      <c r="U77" s="36"/>
      <c r="V77" s="36"/>
      <c r="W77" s="136"/>
      <c r="X77" s="136"/>
      <c r="Y77" s="136"/>
      <c r="Z77" s="136"/>
      <c r="AA77" s="136" t="s">
        <v>2070</v>
      </c>
      <c r="AB77" s="136"/>
      <c r="AC77" s="136"/>
      <c r="AD77" s="138" t="s">
        <v>2071</v>
      </c>
      <c r="AE77" s="138" t="s">
        <v>2072</v>
      </c>
      <c r="AF77" s="138" t="s">
        <v>2073</v>
      </c>
      <c r="AG77" s="138" t="s">
        <v>2074</v>
      </c>
      <c r="AH77" s="138" t="s">
        <v>2075</v>
      </c>
      <c r="AI77" s="136"/>
      <c r="AJ77" s="138" t="s">
        <v>2076</v>
      </c>
      <c r="AK77" s="136"/>
      <c r="AL77" s="138" t="s">
        <v>2077</v>
      </c>
      <c r="AM77" s="138" t="s">
        <v>2078</v>
      </c>
      <c r="AN77" s="138" t="s">
        <v>2079</v>
      </c>
      <c r="AO77" s="136"/>
      <c r="AP77" s="138" t="s">
        <v>2080</v>
      </c>
      <c r="AQ77" s="136"/>
      <c r="AR77" s="138" t="s">
        <v>2081</v>
      </c>
      <c r="AS77" s="136"/>
      <c r="AT77" s="138" t="s">
        <v>2082</v>
      </c>
      <c r="AU77" s="136"/>
      <c r="AV77" s="138" t="s">
        <v>2083</v>
      </c>
      <c r="AW77" s="136"/>
      <c r="AX77" s="136" t="s">
        <v>2084</v>
      </c>
      <c r="AY77" s="136" t="s">
        <v>2085</v>
      </c>
      <c r="AZ77" s="136" t="s">
        <v>2086</v>
      </c>
      <c r="BA77" s="136" t="s">
        <v>2087</v>
      </c>
      <c r="BB77" s="136" t="s">
        <v>2088</v>
      </c>
      <c r="BC77" s="136"/>
      <c r="BD77" s="136"/>
      <c r="BE77" s="136"/>
      <c r="BF77" s="136"/>
      <c r="BG77" s="136"/>
      <c r="BH77" s="136"/>
      <c r="BI77" s="136"/>
      <c r="BJ77" s="136"/>
      <c r="BK77" s="136"/>
      <c r="BL77" s="136"/>
      <c r="BM77" s="136"/>
      <c r="BN77" s="136"/>
      <c r="BO77" s="136"/>
      <c r="BP77" s="136"/>
      <c r="BQ77" s="136"/>
      <c r="BR77" s="136"/>
      <c r="BS77" s="136"/>
      <c r="BT77" s="136"/>
      <c r="BU77" s="136"/>
      <c r="BV77" s="136"/>
      <c r="BW77" s="136"/>
      <c r="BX77" s="136"/>
      <c r="BY77" s="136"/>
      <c r="BZ77" s="136"/>
      <c r="CA77" s="136"/>
      <c r="CB77" s="136"/>
    </row>
    <row r="78" spans="1:80">
      <c r="A78" s="136"/>
      <c r="B78" s="136" t="str">
        <f>VLOOKUP(配装模拟!$A$22,装备数据!$D$1:$FL$1752,138,0)</f>
        <v>循环时间</v>
      </c>
      <c r="C78" s="136" t="str">
        <f>IFERROR(VLOOKUP(配装模拟!$A$22,装备数据!$D$1:$FL$1752,143,0),0)</f>
        <v>S</v>
      </c>
      <c r="D78" s="136"/>
      <c r="E78" s="136" t="str">
        <f>VLOOKUP(配装模拟!$D$22,装备数据!$D$1:$FL$1752,138,0)</f>
        <v>有效射程</v>
      </c>
      <c r="F78" s="136" t="str">
        <f>IFERROR(VLOOKUP(配装模拟!$D$22,装备数据!$D$1:$FL$1752,143,0),0)</f>
        <v>KM</v>
      </c>
      <c r="G78" s="136"/>
      <c r="H78" s="136" t="str">
        <f>VLOOKUP(配装模拟!$G$22,装备数据!$D$1:$FL$1752,138,0)</f>
        <v>启动耗电</v>
      </c>
      <c r="I78" s="136" t="str">
        <f>IFERROR(VLOOKUP(配装模拟!$G$22,装备数据!$D$1:$FL$1752,143,0),0)</f>
        <v>GJ</v>
      </c>
      <c r="J78" s="136"/>
      <c r="S78" s="136"/>
      <c r="T78" s="36"/>
      <c r="U78" s="36"/>
      <c r="V78" s="36"/>
      <c r="W78" s="136"/>
      <c r="X78" s="136"/>
      <c r="Y78" s="136"/>
      <c r="Z78" s="136"/>
      <c r="AA78" s="136"/>
      <c r="AB78" s="136"/>
      <c r="AC78" s="136"/>
      <c r="AD78" s="138" t="s">
        <v>2089</v>
      </c>
      <c r="AE78" s="138" t="s">
        <v>2090</v>
      </c>
      <c r="AF78" s="138" t="s">
        <v>2091</v>
      </c>
      <c r="AG78" s="138" t="s">
        <v>2092</v>
      </c>
      <c r="AH78" s="138" t="s">
        <v>2093</v>
      </c>
      <c r="AI78" s="136"/>
      <c r="AJ78" s="138" t="s">
        <v>2094</v>
      </c>
      <c r="AK78" s="136"/>
      <c r="AL78" s="138" t="s">
        <v>2095</v>
      </c>
      <c r="AM78" s="138" t="s">
        <v>2096</v>
      </c>
      <c r="AN78" s="138" t="s">
        <v>2097</v>
      </c>
      <c r="AO78" s="136"/>
      <c r="AP78" s="138" t="s">
        <v>2098</v>
      </c>
      <c r="AQ78" s="136"/>
      <c r="AR78" s="138" t="s">
        <v>2099</v>
      </c>
      <c r="AS78" s="136"/>
      <c r="AT78" s="138" t="s">
        <v>2100</v>
      </c>
      <c r="AU78" s="136"/>
      <c r="AV78" s="138" t="s">
        <v>2101</v>
      </c>
      <c r="AW78" s="136"/>
      <c r="AX78" s="136" t="s">
        <v>2102</v>
      </c>
      <c r="AY78" s="136"/>
      <c r="AZ78" s="136" t="s">
        <v>2103</v>
      </c>
      <c r="BA78" s="136"/>
      <c r="BB78" s="136"/>
      <c r="BC78" s="136"/>
      <c r="BD78" s="136"/>
      <c r="BE78" s="136"/>
      <c r="BF78" s="136"/>
      <c r="BG78" s="136"/>
      <c r="BH78" s="136"/>
      <c r="BI78" s="136"/>
      <c r="BJ78" s="136"/>
      <c r="BK78" s="136"/>
      <c r="BL78" s="136"/>
      <c r="BM78" s="136"/>
      <c r="BN78" s="136"/>
      <c r="BO78" s="136"/>
      <c r="BP78" s="136"/>
      <c r="BQ78" s="136"/>
      <c r="BR78" s="136"/>
      <c r="BS78" s="136"/>
      <c r="BT78" s="136"/>
      <c r="BU78" s="136"/>
      <c r="BV78" s="136"/>
      <c r="BW78" s="136"/>
      <c r="BX78" s="136"/>
      <c r="BY78" s="136"/>
      <c r="BZ78" s="136"/>
      <c r="CA78" s="136"/>
      <c r="CB78" s="136"/>
    </row>
    <row r="79" spans="1:80">
      <c r="A79" s="136"/>
      <c r="B79" s="136" t="str">
        <f>VLOOKUP(配装模拟!$A$22,装备数据!$D$1:$FL$1752,139,0)</f>
        <v>启动耗电</v>
      </c>
      <c r="C79" s="136" t="str">
        <f>IFERROR(VLOOKUP(配装模拟!$A$22,装备数据!$D$1:$FL$1752,144,0),0)</f>
        <v>GJ</v>
      </c>
      <c r="D79" s="136"/>
      <c r="E79" s="136" t="str">
        <f>VLOOKUP(配装模拟!$D$22,装备数据!$D$1:$FL$1752,139,0)</f>
        <v>飞行速度</v>
      </c>
      <c r="F79" s="136" t="str">
        <f>IFERROR(VLOOKUP(配装模拟!$D$22,装备数据!$D$1:$FL$1752,144,0),0)</f>
        <v>M/S</v>
      </c>
      <c r="G79" s="136"/>
      <c r="H79" s="136" t="str">
        <f>VLOOKUP(配装模拟!$G$22,装备数据!$D$1:$FL$1752,139,0)</f>
        <v>能栅占用</v>
      </c>
      <c r="I79" s="136" t="str">
        <f>IFERROR(VLOOKUP(配装模拟!$G$22,装备数据!$D$1:$FL$1752,144,0),0)</f>
        <v>MW</v>
      </c>
      <c r="J79" s="136"/>
      <c r="S79" s="136"/>
      <c r="T79" s="36"/>
      <c r="U79" s="36"/>
      <c r="V79" s="36"/>
      <c r="W79" s="136"/>
      <c r="X79" s="136"/>
      <c r="Y79" s="136"/>
      <c r="Z79" s="136"/>
      <c r="AA79" s="136"/>
      <c r="AB79" s="136"/>
      <c r="AC79" s="136"/>
      <c r="AD79" s="138" t="s">
        <v>2104</v>
      </c>
      <c r="AE79" s="138" t="s">
        <v>2105</v>
      </c>
      <c r="AF79" s="138" t="s">
        <v>2106</v>
      </c>
      <c r="AG79" s="138" t="s">
        <v>2107</v>
      </c>
      <c r="AH79" s="138" t="s">
        <v>2108</v>
      </c>
      <c r="AI79" s="136"/>
      <c r="AJ79" s="138" t="s">
        <v>2109</v>
      </c>
      <c r="AK79" s="136"/>
      <c r="AL79" s="138" t="s">
        <v>2110</v>
      </c>
      <c r="AM79" s="138" t="s">
        <v>2111</v>
      </c>
      <c r="AN79" s="138" t="s">
        <v>2112</v>
      </c>
      <c r="AO79" s="136"/>
      <c r="AP79" s="138" t="s">
        <v>2113</v>
      </c>
      <c r="AQ79" s="136"/>
      <c r="AR79" s="138" t="s">
        <v>2114</v>
      </c>
      <c r="AS79" s="136"/>
      <c r="AT79" s="138" t="s">
        <v>2115</v>
      </c>
      <c r="AU79" s="136"/>
      <c r="AV79" s="138" t="s">
        <v>2116</v>
      </c>
      <c r="AW79" s="136"/>
      <c r="AX79" s="136" t="s">
        <v>2117</v>
      </c>
      <c r="AY79" s="136"/>
      <c r="AZ79" s="136"/>
      <c r="BA79" s="136"/>
      <c r="BB79" s="136"/>
      <c r="BC79" s="136"/>
      <c r="BD79" s="136"/>
      <c r="BE79" s="136"/>
      <c r="BF79" s="136"/>
      <c r="BG79" s="136"/>
      <c r="BH79" s="136"/>
      <c r="BI79" s="136"/>
      <c r="BJ79" s="136"/>
      <c r="BK79" s="136"/>
      <c r="BL79" s="136"/>
      <c r="BM79" s="136"/>
      <c r="BN79" s="136"/>
      <c r="BO79" s="136"/>
      <c r="BP79" s="136"/>
      <c r="BQ79" s="136"/>
      <c r="BR79" s="136"/>
      <c r="BS79" s="136"/>
      <c r="BT79" s="136"/>
      <c r="BU79" s="136"/>
      <c r="BV79" s="136"/>
      <c r="BW79" s="136"/>
      <c r="BX79" s="136"/>
      <c r="BY79" s="136"/>
      <c r="BZ79" s="136"/>
      <c r="CA79" s="136"/>
      <c r="CB79" s="136"/>
    </row>
    <row r="80" spans="1:80">
      <c r="A80" s="136"/>
      <c r="B80" s="136" t="str">
        <f>VLOOKUP(配装模拟!$A$27,装备数据!$D$1:$FL$1752,135,0)</f>
        <v>DPS</v>
      </c>
      <c r="C80" s="136" t="str">
        <f>IFERROR(VLOOKUP(配装模拟!$A$27,装备数据!$D$1:$FL$1752,140,0),0)</f>
        <v>HP/S</v>
      </c>
      <c r="D80" s="136"/>
      <c r="E80" s="136" t="str">
        <f>VLOOKUP(配装模拟!$D$27,装备数据!$D$1:$FL$1752,135,0)</f>
        <v>DPS</v>
      </c>
      <c r="F80" s="136" t="str">
        <f>IFERROR(VLOOKUP(配装模拟!$D$27,装备数据!$D$1:$FL$1752,140,0),0)</f>
        <v>HP/S</v>
      </c>
      <c r="G80" s="136"/>
      <c r="H80" s="136" t="str">
        <f>VLOOKUP(配装模拟!$G$27,装备数据!$D$1:$FL$1752,135,0)</f>
        <v>护盾电磁抗性</v>
      </c>
      <c r="I80" s="136" t="str">
        <f>IFERROR(VLOOKUP(配装模拟!$G$27,装备数据!$D$1:$FL$1752,140,0),0)</f>
        <v>%</v>
      </c>
      <c r="J80" s="136"/>
      <c r="S80" s="136"/>
      <c r="T80" s="136"/>
      <c r="U80" s="136"/>
      <c r="V80" s="136"/>
      <c r="W80" s="136"/>
      <c r="X80" s="136"/>
      <c r="Y80" s="136"/>
      <c r="Z80" s="136"/>
      <c r="AA80" s="136"/>
      <c r="AB80" s="136"/>
      <c r="AC80" s="136"/>
      <c r="AD80" s="138" t="s">
        <v>2118</v>
      </c>
      <c r="AE80" s="138" t="s">
        <v>2119</v>
      </c>
      <c r="AF80" s="138" t="s">
        <v>2120</v>
      </c>
      <c r="AG80" s="138" t="s">
        <v>2121</v>
      </c>
      <c r="AH80" s="138" t="s">
        <v>2122</v>
      </c>
      <c r="AI80" s="136"/>
      <c r="AJ80" s="138" t="s">
        <v>2123</v>
      </c>
      <c r="AK80" s="136"/>
      <c r="AL80" s="138" t="s">
        <v>2124</v>
      </c>
      <c r="AM80" s="138" t="s">
        <v>2125</v>
      </c>
      <c r="AN80" s="138" t="s">
        <v>2126</v>
      </c>
      <c r="AO80" s="136"/>
      <c r="AP80" s="138" t="s">
        <v>2127</v>
      </c>
      <c r="AQ80" s="136"/>
      <c r="AR80" s="138" t="s">
        <v>2128</v>
      </c>
      <c r="AS80" s="136"/>
      <c r="AT80" s="136"/>
      <c r="AU80" s="136"/>
      <c r="AV80" s="138" t="s">
        <v>2129</v>
      </c>
      <c r="AW80" s="136"/>
      <c r="AX80" s="136" t="s">
        <v>2130</v>
      </c>
      <c r="AY80" s="136"/>
      <c r="AZ80" s="136"/>
      <c r="BA80" s="136"/>
      <c r="BB80" s="136"/>
      <c r="BC80" s="136"/>
      <c r="BD80" s="136"/>
      <c r="BE80" s="136"/>
      <c r="BF80" s="136"/>
      <c r="BG80" s="136"/>
      <c r="BH80" s="136"/>
      <c r="BI80" s="136"/>
      <c r="BJ80" s="136"/>
      <c r="BK80" s="136"/>
      <c r="BL80" s="136"/>
      <c r="BM80" s="136"/>
      <c r="BN80" s="136"/>
      <c r="BO80" s="136"/>
      <c r="BP80" s="136"/>
      <c r="BQ80" s="136"/>
      <c r="BR80" s="136"/>
      <c r="BS80" s="136"/>
      <c r="BT80" s="136"/>
      <c r="BU80" s="136"/>
      <c r="BV80" s="136"/>
      <c r="BW80" s="136"/>
      <c r="BX80" s="136"/>
      <c r="BY80" s="136"/>
      <c r="BZ80" s="136"/>
      <c r="CA80" s="136"/>
      <c r="CB80" s="136"/>
    </row>
    <row r="81" spans="1:80">
      <c r="A81" s="136"/>
      <c r="B81" s="136" t="str">
        <f>VLOOKUP(配装模拟!$A$27,装备数据!$D$1:$FL$1752,136,0)</f>
        <v>有效射程</v>
      </c>
      <c r="C81" s="136" t="str">
        <f>IFERROR(VLOOKUP(配装模拟!$A$27,装备数据!$D$1:$FL$1752,141,0),0)</f>
        <v>KM</v>
      </c>
      <c r="D81" s="136"/>
      <c r="E81" s="136" t="str">
        <f>VLOOKUP(配装模拟!$D$27,装备数据!$D$1:$FL$1752,136,0)</f>
        <v>操作距离</v>
      </c>
      <c r="F81" s="136" t="str">
        <f>IFERROR(VLOOKUP(配装模拟!$D$27,装备数据!$D$1:$FL$1752,141,0),0)</f>
        <v>KM</v>
      </c>
      <c r="G81" s="136"/>
      <c r="H81" s="136" t="str">
        <f>VLOOKUP(配装模拟!$G$27,装备数据!$D$1:$FL$1752,136,0)</f>
        <v>循环时间</v>
      </c>
      <c r="I81" s="136" t="str">
        <f>IFERROR(VLOOKUP(配装模拟!$G$27,装备数据!$D$1:$FL$1752,141,0),0)</f>
        <v>S</v>
      </c>
      <c r="J81" s="136"/>
      <c r="S81" s="136"/>
      <c r="T81" s="136"/>
      <c r="U81" s="136"/>
      <c r="V81" s="136"/>
      <c r="W81" s="136"/>
      <c r="X81" s="136"/>
      <c r="Y81" s="136"/>
      <c r="Z81" s="136"/>
      <c r="AA81" s="136"/>
      <c r="AB81" s="136"/>
      <c r="AC81" s="136"/>
      <c r="AD81" s="138" t="s">
        <v>2131</v>
      </c>
      <c r="AE81" s="138" t="s">
        <v>2132</v>
      </c>
      <c r="AF81" s="138" t="s">
        <v>2133</v>
      </c>
      <c r="AG81" s="138" t="s">
        <v>2134</v>
      </c>
      <c r="AH81" s="138" t="s">
        <v>2135</v>
      </c>
      <c r="AI81" s="136"/>
      <c r="AJ81" s="138" t="s">
        <v>2136</v>
      </c>
      <c r="AK81" s="136"/>
      <c r="AL81" s="138" t="s">
        <v>2137</v>
      </c>
      <c r="AM81" s="138" t="s">
        <v>2138</v>
      </c>
      <c r="AN81" s="138" t="s">
        <v>2139</v>
      </c>
      <c r="AO81" s="136"/>
      <c r="AP81" s="138" t="s">
        <v>2140</v>
      </c>
      <c r="AQ81" s="136"/>
      <c r="AR81" s="138" t="s">
        <v>2141</v>
      </c>
      <c r="AS81" s="136"/>
      <c r="AT81" s="136"/>
      <c r="AU81" s="136"/>
      <c r="AV81" s="138" t="s">
        <v>2142</v>
      </c>
      <c r="AW81" s="136"/>
      <c r="AX81" s="136" t="s">
        <v>2143</v>
      </c>
      <c r="AY81" s="136"/>
      <c r="AZ81" s="136"/>
      <c r="BA81" s="136"/>
      <c r="BB81" s="136"/>
      <c r="BC81" s="136"/>
      <c r="BD81" s="136"/>
      <c r="BE81" s="136"/>
      <c r="BF81" s="136"/>
      <c r="BG81" s="136"/>
      <c r="BH81" s="136"/>
      <c r="BI81" s="136"/>
      <c r="BJ81" s="136"/>
      <c r="BK81" s="136"/>
      <c r="BL81" s="136"/>
      <c r="BM81" s="136"/>
      <c r="BN81" s="136"/>
      <c r="BO81" s="136"/>
      <c r="BP81" s="136"/>
      <c r="BQ81" s="136"/>
      <c r="BR81" s="136"/>
      <c r="BS81" s="136"/>
      <c r="BT81" s="136"/>
      <c r="BU81" s="136"/>
      <c r="BV81" s="136"/>
      <c r="BW81" s="136"/>
      <c r="BX81" s="136"/>
      <c r="BY81" s="136"/>
      <c r="BZ81" s="136"/>
      <c r="CA81" s="136"/>
      <c r="CB81" s="136"/>
    </row>
    <row r="82" spans="1:76">
      <c r="A82" s="136"/>
      <c r="B82" s="136" t="str">
        <f>VLOOKUP(配装模拟!$A$27,装备数据!$D$1:$FL$1752,137,0)</f>
        <v>跟踪速度</v>
      </c>
      <c r="C82" s="136" t="str">
        <f>IFERROR(VLOOKUP(配装模拟!$A$27,装备数据!$D$1:$FL$1752,142,0),0)</f>
        <v>1/S</v>
      </c>
      <c r="D82" s="136"/>
      <c r="E82" s="136" t="str">
        <f>VLOOKUP(配装模拟!$D$27,装备数据!$D$1:$FL$1752,137,0)</f>
        <v>循环时间</v>
      </c>
      <c r="F82" s="136" t="str">
        <f>IFERROR(VLOOKUP(配装模拟!$D$27,装备数据!$D$1:$FL$1752,142,0),0)</f>
        <v>S</v>
      </c>
      <c r="G82" s="136"/>
      <c r="H82" s="136" t="str">
        <f>VLOOKUP(配装模拟!$G$27,装备数据!$D$1:$FL$1752,137,0)</f>
        <v>启动耗电</v>
      </c>
      <c r="I82" s="136" t="str">
        <f>IFERROR(VLOOKUP(配装模拟!$G$27,装备数据!$D$1:$FL$1752,142,0),0)</f>
        <v>GJ</v>
      </c>
      <c r="J82" s="136"/>
      <c r="S82" s="136"/>
      <c r="T82" s="136"/>
      <c r="U82" s="136"/>
      <c r="V82" s="136"/>
      <c r="W82" s="136"/>
      <c r="X82" s="136"/>
      <c r="Y82" s="136"/>
      <c r="Z82" s="136"/>
      <c r="AA82" s="136"/>
      <c r="AB82" s="136"/>
      <c r="AC82" s="136"/>
      <c r="AD82" s="138" t="s">
        <v>2144</v>
      </c>
      <c r="AE82" s="138" t="s">
        <v>2145</v>
      </c>
      <c r="AF82" s="138" t="s">
        <v>2146</v>
      </c>
      <c r="AG82" s="138" t="s">
        <v>2147</v>
      </c>
      <c r="AH82" s="138" t="s">
        <v>2148</v>
      </c>
      <c r="AI82" s="136"/>
      <c r="AJ82" s="138" t="s">
        <v>2149</v>
      </c>
      <c r="AK82" s="136"/>
      <c r="AL82" s="138" t="s">
        <v>2150</v>
      </c>
      <c r="AM82" s="138" t="s">
        <v>2151</v>
      </c>
      <c r="AN82" s="138" t="s">
        <v>2152</v>
      </c>
      <c r="AO82" s="136"/>
      <c r="AP82" s="138" t="s">
        <v>2153</v>
      </c>
      <c r="AQ82" s="136"/>
      <c r="AR82" s="138" t="s">
        <v>2154</v>
      </c>
      <c r="AS82" s="136"/>
      <c r="AT82" s="136"/>
      <c r="AU82" s="136"/>
      <c r="AV82" s="138" t="s">
        <v>2155</v>
      </c>
      <c r="AW82" s="136"/>
      <c r="AX82" s="136" t="s">
        <v>2156</v>
      </c>
      <c r="AY82" s="136"/>
      <c r="AZ82" s="136"/>
      <c r="BA82" s="136"/>
      <c r="BB82" s="136"/>
      <c r="BC82" s="136"/>
      <c r="BD82" s="136"/>
      <c r="BE82" s="136"/>
      <c r="BF82" s="136"/>
      <c r="BG82" s="136"/>
      <c r="BH82" s="136"/>
      <c r="BI82" s="136"/>
      <c r="BJ82" s="136"/>
      <c r="BK82" s="136"/>
      <c r="BL82" s="136"/>
      <c r="BM82" s="136"/>
      <c r="BN82" s="136"/>
      <c r="BO82" s="136"/>
      <c r="BP82" s="136"/>
      <c r="BQ82" s="136"/>
      <c r="BR82" s="136"/>
      <c r="BS82" s="136"/>
      <c r="BT82" s="136"/>
      <c r="BU82" s="136"/>
      <c r="BV82" s="136"/>
      <c r="BW82" s="136"/>
      <c r="BX82" s="136"/>
    </row>
    <row r="83" spans="1:76">
      <c r="A83" s="136"/>
      <c r="B83" s="136" t="str">
        <f>VLOOKUP(配装模拟!$A$27,装备数据!$D$1:$FL$1752,138,0)</f>
        <v>循环时间</v>
      </c>
      <c r="C83" s="136" t="str">
        <f>IFERROR(VLOOKUP(配装模拟!$A$27,装备数据!$D$1:$FL$1752,143,0),0)</f>
        <v>S</v>
      </c>
      <c r="D83" s="136"/>
      <c r="E83" s="136" t="str">
        <f>VLOOKUP(配装模拟!$D$27,装备数据!$D$1:$FL$1752,138,0)</f>
        <v>有效射程</v>
      </c>
      <c r="F83" s="136" t="str">
        <f>IFERROR(VLOOKUP(配装模拟!$D$27,装备数据!$D$1:$FL$1752,143,0),0)</f>
        <v>KM</v>
      </c>
      <c r="G83" s="136"/>
      <c r="H83" s="136" t="str">
        <f>VLOOKUP(配装模拟!$G$27,装备数据!$D$1:$FL$1752,138,0)</f>
        <v>能栅占用</v>
      </c>
      <c r="I83" s="136" t="str">
        <f>IFERROR(VLOOKUP(配装模拟!$G$27,装备数据!$D$1:$FL$1752,143,0),0)</f>
        <v>MW</v>
      </c>
      <c r="J83" s="136"/>
      <c r="S83" s="136"/>
      <c r="T83" s="136"/>
      <c r="U83" s="136"/>
      <c r="V83" s="136"/>
      <c r="W83" s="136"/>
      <c r="X83" s="136"/>
      <c r="Y83" s="136"/>
      <c r="Z83" s="136"/>
      <c r="AA83" s="136"/>
      <c r="AB83" s="136"/>
      <c r="AC83" s="136"/>
      <c r="AD83" s="138" t="s">
        <v>2157</v>
      </c>
      <c r="AE83" s="138" t="s">
        <v>2158</v>
      </c>
      <c r="AF83" s="138" t="s">
        <v>2159</v>
      </c>
      <c r="AG83" s="138" t="s">
        <v>2160</v>
      </c>
      <c r="AH83" s="138" t="s">
        <v>2161</v>
      </c>
      <c r="AI83" s="136"/>
      <c r="AJ83" s="138" t="s">
        <v>2162</v>
      </c>
      <c r="AK83" s="136"/>
      <c r="AL83" s="138" t="s">
        <v>2163</v>
      </c>
      <c r="AM83" s="138" t="s">
        <v>2164</v>
      </c>
      <c r="AN83" s="138" t="s">
        <v>2165</v>
      </c>
      <c r="AO83" s="136"/>
      <c r="AP83" s="138" t="s">
        <v>2166</v>
      </c>
      <c r="AQ83" s="136"/>
      <c r="AR83" s="138" t="s">
        <v>2167</v>
      </c>
      <c r="AS83" s="136"/>
      <c r="AT83" s="136"/>
      <c r="AU83" s="136"/>
      <c r="AV83" s="138" t="s">
        <v>2168</v>
      </c>
      <c r="AW83" s="136"/>
      <c r="AX83" s="136"/>
      <c r="AY83" s="136"/>
      <c r="AZ83" s="136"/>
      <c r="BA83" s="136"/>
      <c r="BB83" s="136"/>
      <c r="BC83" s="136"/>
      <c r="BD83" s="136"/>
      <c r="BE83" s="136"/>
      <c r="BF83" s="136"/>
      <c r="BG83" s="136"/>
      <c r="BH83" s="136"/>
      <c r="BI83" s="136"/>
      <c r="BJ83" s="136"/>
      <c r="BK83" s="136"/>
      <c r="BL83" s="136"/>
      <c r="BM83" s="136"/>
      <c r="BN83" s="136"/>
      <c r="BO83" s="136"/>
      <c r="BP83" s="136"/>
      <c r="BQ83" s="136"/>
      <c r="BR83" s="136"/>
      <c r="BS83" s="136"/>
      <c r="BT83" s="136"/>
      <c r="BU83" s="136"/>
      <c r="BV83" s="136"/>
      <c r="BW83" s="136"/>
      <c r="BX83" s="136"/>
    </row>
    <row r="84" spans="1:76">
      <c r="A84" s="136"/>
      <c r="B84" s="136" t="str">
        <f>VLOOKUP(配装模拟!$A$27,装备数据!$D$1:$FL$1752,139,0)</f>
        <v>启动耗电</v>
      </c>
      <c r="C84" s="136" t="str">
        <f>IFERROR(VLOOKUP(配装模拟!$A$27,装备数据!$D$1:$FL$1752,144,0),0)</f>
        <v>GJ</v>
      </c>
      <c r="D84" s="136"/>
      <c r="E84" s="136" t="str">
        <f>VLOOKUP(配装模拟!$D$27,装备数据!$D$1:$FL$1752,139,0)</f>
        <v>飞行速度</v>
      </c>
      <c r="F84" s="136" t="str">
        <f>IFERROR(VLOOKUP(配装模拟!$D$27,装备数据!$D$1:$FL$1752,144,0),0)</f>
        <v>M/S</v>
      </c>
      <c r="G84" s="136"/>
      <c r="H84" s="136">
        <f>VLOOKUP(配装模拟!$G$27,装备数据!$D$1:$FL$1752,139,0)</f>
        <v>0</v>
      </c>
      <c r="I84" s="136">
        <f>IFERROR(VLOOKUP(配装模拟!$G$27,装备数据!$D$1:$FL$1752,144,0),0)</f>
        <v>0</v>
      </c>
      <c r="J84" s="136"/>
      <c r="S84" s="136"/>
      <c r="T84" s="136"/>
      <c r="U84" s="136"/>
      <c r="V84" s="136"/>
      <c r="W84" s="136"/>
      <c r="X84" s="136"/>
      <c r="Y84" s="136"/>
      <c r="Z84" s="136"/>
      <c r="AA84" s="136"/>
      <c r="AB84" s="136"/>
      <c r="AC84" s="136"/>
      <c r="AD84" s="138" t="s">
        <v>2169</v>
      </c>
      <c r="AE84" s="138" t="s">
        <v>2170</v>
      </c>
      <c r="AF84" s="138" t="s">
        <v>2171</v>
      </c>
      <c r="AG84" s="138" t="s">
        <v>2172</v>
      </c>
      <c r="AH84" s="138" t="s">
        <v>2173</v>
      </c>
      <c r="AI84" s="136"/>
      <c r="AJ84" s="138" t="s">
        <v>2174</v>
      </c>
      <c r="AK84" s="136"/>
      <c r="AL84" s="138" t="s">
        <v>2175</v>
      </c>
      <c r="AM84" s="138" t="s">
        <v>2176</v>
      </c>
      <c r="AN84" s="138" t="s">
        <v>2177</v>
      </c>
      <c r="AO84" s="136"/>
      <c r="AP84" s="138" t="s">
        <v>2178</v>
      </c>
      <c r="AQ84" s="136"/>
      <c r="AR84" s="138" t="s">
        <v>2179</v>
      </c>
      <c r="AS84" s="136"/>
      <c r="AT84" s="136"/>
      <c r="AU84" s="136"/>
      <c r="AV84" s="138" t="s">
        <v>2180</v>
      </c>
      <c r="AW84" s="136"/>
      <c r="AX84" s="136"/>
      <c r="AY84" s="136"/>
      <c r="AZ84" s="136"/>
      <c r="BA84" s="136"/>
      <c r="BB84" s="136"/>
      <c r="BC84" s="136"/>
      <c r="BD84" s="136"/>
      <c r="BE84" s="136"/>
      <c r="BF84" s="136"/>
      <c r="BG84" s="136"/>
      <c r="BH84" s="136"/>
      <c r="BI84" s="136"/>
      <c r="BJ84" s="136"/>
      <c r="BK84" s="136"/>
      <c r="BL84" s="136"/>
      <c r="BM84" s="136"/>
      <c r="BN84" s="136"/>
      <c r="BO84" s="136"/>
      <c r="BP84" s="136"/>
      <c r="BQ84" s="136"/>
      <c r="BR84" s="136"/>
      <c r="BS84" s="136"/>
      <c r="BT84" s="136"/>
      <c r="BU84" s="136"/>
      <c r="BV84" s="136"/>
      <c r="BW84" s="136"/>
      <c r="BX84" s="136"/>
    </row>
    <row r="85" spans="1:76">
      <c r="A85" s="136"/>
      <c r="B85" s="136" t="str">
        <f>VLOOKUP(配装模拟!$A$32,装备数据!$D$1:$FL$1752,135,0)</f>
        <v>DPS</v>
      </c>
      <c r="C85" s="136" t="str">
        <f>IFERROR(VLOOKUP(配装模拟!$A$32,装备数据!$D$1:$FL$1752,140,0),0)</f>
        <v>HP/S</v>
      </c>
      <c r="D85" s="136"/>
      <c r="E85" s="136" t="str">
        <f>VLOOKUP(配装模拟!$D$32,装备数据!$D$1:$FL$1752,135,0)</f>
        <v>护盾伤害抵抗</v>
      </c>
      <c r="F85" s="136" t="str">
        <f>IFERROR(VLOOKUP(配装模拟!$D$32,装备数据!$D$1:$FL$1752,140,0),0)</f>
        <v>%</v>
      </c>
      <c r="G85" s="136"/>
      <c r="H85" s="136" t="str">
        <f>VLOOKUP(配装模拟!$G$32,装备数据!$D$1:$FL$1752,135,0)</f>
        <v>护盾电磁抗性</v>
      </c>
      <c r="I85" s="136" t="str">
        <f>IFERROR(VLOOKUP(配装模拟!$G$32,装备数据!$D$1:$FL$1752,140,0),0)</f>
        <v>%</v>
      </c>
      <c r="J85" s="136"/>
      <c r="S85" s="136"/>
      <c r="T85" s="136"/>
      <c r="U85" s="136"/>
      <c r="V85" s="136"/>
      <c r="W85" s="136"/>
      <c r="X85" s="136"/>
      <c r="Y85" s="136"/>
      <c r="Z85" s="136"/>
      <c r="AA85" s="136"/>
      <c r="AB85" s="136"/>
      <c r="AC85" s="136"/>
      <c r="AD85" s="138" t="s">
        <v>2181</v>
      </c>
      <c r="AE85" s="138" t="s">
        <v>2182</v>
      </c>
      <c r="AF85" s="138" t="s">
        <v>2183</v>
      </c>
      <c r="AG85" s="138" t="s">
        <v>2184</v>
      </c>
      <c r="AH85" s="138" t="s">
        <v>2185</v>
      </c>
      <c r="AI85" s="136"/>
      <c r="AJ85" s="138" t="s">
        <v>2186</v>
      </c>
      <c r="AK85" s="136"/>
      <c r="AL85" s="138" t="s">
        <v>2187</v>
      </c>
      <c r="AM85" s="138" t="s">
        <v>2188</v>
      </c>
      <c r="AN85" s="138" t="s">
        <v>2189</v>
      </c>
      <c r="AO85" s="136"/>
      <c r="AP85" s="138" t="s">
        <v>2190</v>
      </c>
      <c r="AQ85" s="136"/>
      <c r="AR85" s="138" t="s">
        <v>2191</v>
      </c>
      <c r="AS85" s="136"/>
      <c r="AT85" s="136"/>
      <c r="AU85" s="136"/>
      <c r="AV85" s="138" t="s">
        <v>2192</v>
      </c>
      <c r="AW85" s="136"/>
      <c r="AX85" s="136"/>
      <c r="AY85" s="136"/>
      <c r="AZ85" s="136"/>
      <c r="BA85" s="136"/>
      <c r="BB85" s="136"/>
      <c r="BC85" s="136"/>
      <c r="BD85" s="136"/>
      <c r="BE85" s="136"/>
      <c r="BF85" s="136"/>
      <c r="BG85" s="136"/>
      <c r="BH85" s="136"/>
      <c r="BI85" s="136"/>
      <c r="BJ85" s="136"/>
      <c r="BK85" s="136"/>
      <c r="BL85" s="136"/>
      <c r="BM85" s="136"/>
      <c r="BN85" s="136"/>
      <c r="BO85" s="136"/>
      <c r="BP85" s="136"/>
      <c r="BQ85" s="136"/>
      <c r="BR85" s="136"/>
      <c r="BS85" s="136"/>
      <c r="BT85" s="136"/>
      <c r="BU85" s="136"/>
      <c r="BV85" s="136"/>
      <c r="BW85" s="136"/>
      <c r="BX85" s="136"/>
    </row>
    <row r="86" spans="1:76">
      <c r="A86" s="136"/>
      <c r="B86" s="136" t="str">
        <f>VLOOKUP(配装模拟!$A$32,装备数据!$D$1:$FL$1752,136,0)</f>
        <v>有效射程</v>
      </c>
      <c r="C86" s="136" t="str">
        <f>IFERROR(VLOOKUP(配装模拟!$A$32,装备数据!$D$1:$FL$1752,141,0),0)</f>
        <v>KM</v>
      </c>
      <c r="D86" s="136"/>
      <c r="E86" s="136" t="str">
        <f>VLOOKUP(配装模拟!$D$32,装备数据!$D$1:$FL$1752,136,0)</f>
        <v>力场范围</v>
      </c>
      <c r="F86" s="136" t="str">
        <f>IFERROR(VLOOKUP(配装模拟!$D$32,装备数据!$D$1:$FL$1752,141,0),0)</f>
        <v>KM</v>
      </c>
      <c r="G86" s="136"/>
      <c r="H86" s="136" t="str">
        <f>VLOOKUP(配装模拟!$G$32,装备数据!$D$1:$FL$1752,136,0)</f>
        <v>循环时间</v>
      </c>
      <c r="I86" s="136" t="str">
        <f>IFERROR(VLOOKUP(配装模拟!$G$32,装备数据!$D$1:$FL$1752,141,0),0)</f>
        <v>S</v>
      </c>
      <c r="J86" s="136"/>
      <c r="S86" s="136"/>
      <c r="T86" s="136"/>
      <c r="U86" s="136"/>
      <c r="V86" s="136"/>
      <c r="W86" s="136"/>
      <c r="X86" s="136"/>
      <c r="Y86" s="136"/>
      <c r="Z86" s="136"/>
      <c r="AA86" s="136"/>
      <c r="AB86" s="136"/>
      <c r="AC86" s="136"/>
      <c r="AD86" s="138" t="s">
        <v>2193</v>
      </c>
      <c r="AE86" s="138" t="s">
        <v>2194</v>
      </c>
      <c r="AF86" s="138" t="s">
        <v>2195</v>
      </c>
      <c r="AG86" s="138" t="s">
        <v>2196</v>
      </c>
      <c r="AH86" s="138" t="s">
        <v>2197</v>
      </c>
      <c r="AI86" s="136"/>
      <c r="AJ86" s="138" t="s">
        <v>2198</v>
      </c>
      <c r="AK86" s="136"/>
      <c r="AL86" s="138" t="s">
        <v>2199</v>
      </c>
      <c r="AM86" s="138" t="s">
        <v>2200</v>
      </c>
      <c r="AN86" s="138" t="s">
        <v>2201</v>
      </c>
      <c r="AO86" s="136"/>
      <c r="AP86" s="138" t="s">
        <v>2202</v>
      </c>
      <c r="AQ86" s="136"/>
      <c r="AR86" s="138" t="s">
        <v>2203</v>
      </c>
      <c r="AS86" s="136"/>
      <c r="AT86" s="136"/>
      <c r="AU86" s="136"/>
      <c r="AV86" s="138" t="s">
        <v>2204</v>
      </c>
      <c r="AW86" s="136"/>
      <c r="AX86" s="136"/>
      <c r="AY86" s="136"/>
      <c r="AZ86" s="136"/>
      <c r="BA86" s="136"/>
      <c r="BB86" s="136"/>
      <c r="BC86" s="136"/>
      <c r="BD86" s="136"/>
      <c r="BE86" s="136"/>
      <c r="BF86" s="136"/>
      <c r="BG86" s="136"/>
      <c r="BH86" s="136"/>
      <c r="BI86" s="136"/>
      <c r="BJ86" s="136"/>
      <c r="BK86" s="136"/>
      <c r="BL86" s="136"/>
      <c r="BM86" s="136"/>
      <c r="BN86" s="136"/>
      <c r="BO86" s="136"/>
      <c r="BP86" s="136"/>
      <c r="BQ86" s="136"/>
      <c r="BR86" s="136"/>
      <c r="BS86" s="136"/>
      <c r="BT86" s="136"/>
      <c r="BU86" s="136"/>
      <c r="BV86" s="136"/>
      <c r="BW86" s="136"/>
      <c r="BX86" s="136"/>
    </row>
    <row r="87" spans="1:76">
      <c r="A87" s="136"/>
      <c r="B87" s="136" t="str">
        <f>VLOOKUP(配装模拟!$A$32,装备数据!$D$1:$FL$1752,137,0)</f>
        <v>跟踪速度</v>
      </c>
      <c r="C87" s="136" t="str">
        <f>IFERROR(VLOOKUP(配装模拟!$A$32,装备数据!$D$1:$FL$1752,142,0),0)</f>
        <v>1/S</v>
      </c>
      <c r="D87" s="136"/>
      <c r="E87" s="136" t="str">
        <f>VLOOKUP(配装模拟!$D$32,装备数据!$D$1:$FL$1752,137,0)</f>
        <v>激活时间</v>
      </c>
      <c r="F87" s="136" t="str">
        <f>IFERROR(VLOOKUP(配装模拟!$D$32,装备数据!$D$1:$FL$1752,142,0),0)</f>
        <v>S</v>
      </c>
      <c r="G87" s="136"/>
      <c r="H87" s="136" t="str">
        <f>VLOOKUP(配装模拟!$G$32,装备数据!$D$1:$FL$1752,137,0)</f>
        <v>启动耗电</v>
      </c>
      <c r="I87" s="136" t="str">
        <f>IFERROR(VLOOKUP(配装模拟!$G$32,装备数据!$D$1:$FL$1752,142,0),0)</f>
        <v>GJ</v>
      </c>
      <c r="J87" s="136"/>
      <c r="S87" s="136"/>
      <c r="T87" s="136"/>
      <c r="U87" s="136"/>
      <c r="V87" s="136"/>
      <c r="W87" s="136"/>
      <c r="X87" s="136"/>
      <c r="Y87" s="136"/>
      <c r="Z87" s="136"/>
      <c r="AA87" s="136"/>
      <c r="AB87" s="136"/>
      <c r="AC87" s="136"/>
      <c r="AD87" s="138" t="s">
        <v>2205</v>
      </c>
      <c r="AE87" s="138" t="s">
        <v>2206</v>
      </c>
      <c r="AF87" s="138" t="s">
        <v>2207</v>
      </c>
      <c r="AG87" s="138" t="s">
        <v>2208</v>
      </c>
      <c r="AH87" s="138" t="s">
        <v>2209</v>
      </c>
      <c r="AI87" s="136"/>
      <c r="AJ87" s="138" t="s">
        <v>2210</v>
      </c>
      <c r="AK87" s="136"/>
      <c r="AL87" s="138" t="s">
        <v>2211</v>
      </c>
      <c r="AM87" s="138" t="s">
        <v>2212</v>
      </c>
      <c r="AN87" s="138" t="s">
        <v>2213</v>
      </c>
      <c r="AO87" s="136"/>
      <c r="AP87" s="138" t="s">
        <v>2214</v>
      </c>
      <c r="AQ87" s="136"/>
      <c r="AR87" s="138" t="s">
        <v>2215</v>
      </c>
      <c r="AS87" s="136"/>
      <c r="AT87" s="136"/>
      <c r="AU87" s="136"/>
      <c r="AV87" s="138" t="s">
        <v>2216</v>
      </c>
      <c r="AW87" s="136"/>
      <c r="AX87" s="136"/>
      <c r="AY87" s="136"/>
      <c r="AZ87" s="136"/>
      <c r="BA87" s="136"/>
      <c r="BB87" s="136"/>
      <c r="BC87" s="136"/>
      <c r="BD87" s="136"/>
      <c r="BE87" s="136"/>
      <c r="BF87" s="136"/>
      <c r="BG87" s="136"/>
      <c r="BH87" s="136"/>
      <c r="BI87" s="136"/>
      <c r="BJ87" s="136"/>
      <c r="BK87" s="136"/>
      <c r="BL87" s="136"/>
      <c r="BM87" s="136"/>
      <c r="BN87" s="136"/>
      <c r="BO87" s="136"/>
      <c r="BP87" s="136"/>
      <c r="BQ87" s="136"/>
      <c r="BR87" s="136"/>
      <c r="BS87" s="136"/>
      <c r="BT87" s="136"/>
      <c r="BU87" s="136"/>
      <c r="BV87" s="136"/>
      <c r="BW87" s="136"/>
      <c r="BX87" s="136"/>
    </row>
    <row r="88" spans="1:76">
      <c r="A88" s="136"/>
      <c r="B88" s="136" t="str">
        <f>VLOOKUP(配装模拟!$A$32,装备数据!$D$1:$FL$1752,138,0)</f>
        <v>循环时间</v>
      </c>
      <c r="C88" s="136" t="str">
        <f>IFERROR(VLOOKUP(配装模拟!$A$32,装备数据!$D$1:$FL$1752,143,0),0)</f>
        <v>S</v>
      </c>
      <c r="D88" s="136"/>
      <c r="E88" s="136" t="str">
        <f>VLOOKUP(配装模拟!$D$32,装备数据!$D$1:$FL$1752,138,0)</f>
        <v>重启延迟</v>
      </c>
      <c r="F88" s="136" t="str">
        <f>IFERROR(VLOOKUP(配装模拟!$D$32,装备数据!$D$1:$FL$1752,143,0),0)</f>
        <v>S</v>
      </c>
      <c r="G88" s="136"/>
      <c r="H88" s="136" t="str">
        <f>VLOOKUP(配装模拟!$G$32,装备数据!$D$1:$FL$1752,138,0)</f>
        <v>能栅占用</v>
      </c>
      <c r="I88" s="136" t="str">
        <f>IFERROR(VLOOKUP(配装模拟!$G$32,装备数据!$D$1:$FL$1752,143,0),0)</f>
        <v>MW</v>
      </c>
      <c r="J88" s="136"/>
      <c r="S88" s="136"/>
      <c r="T88" s="136"/>
      <c r="U88" s="136"/>
      <c r="V88" s="136"/>
      <c r="W88" s="136"/>
      <c r="X88" s="136"/>
      <c r="Y88" s="136"/>
      <c r="Z88" s="136"/>
      <c r="AA88" s="136"/>
      <c r="AB88" s="136"/>
      <c r="AC88" s="136"/>
      <c r="AD88" s="138" t="s">
        <v>2217</v>
      </c>
      <c r="AE88" s="138" t="s">
        <v>2218</v>
      </c>
      <c r="AF88" s="138" t="s">
        <v>2219</v>
      </c>
      <c r="AG88" s="138" t="s">
        <v>2220</v>
      </c>
      <c r="AH88" s="138" t="s">
        <v>2221</v>
      </c>
      <c r="AI88" s="136"/>
      <c r="AJ88" s="138" t="s">
        <v>2222</v>
      </c>
      <c r="AK88" s="136"/>
      <c r="AL88" s="138" t="s">
        <v>2223</v>
      </c>
      <c r="AM88" s="138" t="s">
        <v>2224</v>
      </c>
      <c r="AN88" s="138" t="s">
        <v>2225</v>
      </c>
      <c r="AO88" s="136"/>
      <c r="AP88" s="138" t="s">
        <v>2226</v>
      </c>
      <c r="AQ88" s="136"/>
      <c r="AR88" s="138" t="s">
        <v>2227</v>
      </c>
      <c r="AS88" s="136"/>
      <c r="AT88" s="136"/>
      <c r="AU88" s="136"/>
      <c r="AV88" s="138" t="s">
        <v>2228</v>
      </c>
      <c r="AW88" s="136"/>
      <c r="AX88" s="136"/>
      <c r="AY88" s="136"/>
      <c r="AZ88" s="136"/>
      <c r="BA88" s="136"/>
      <c r="BB88" s="136"/>
      <c r="BC88" s="136"/>
      <c r="BD88" s="136"/>
      <c r="BE88" s="136"/>
      <c r="BF88" s="136"/>
      <c r="BG88" s="136"/>
      <c r="BH88" s="136"/>
      <c r="BI88" s="136"/>
      <c r="BJ88" s="136"/>
      <c r="BK88" s="136"/>
      <c r="BL88" s="136"/>
      <c r="BM88" s="136"/>
      <c r="BN88" s="136"/>
      <c r="BO88" s="136"/>
      <c r="BP88" s="136"/>
      <c r="BQ88" s="136"/>
      <c r="BR88" s="136"/>
      <c r="BS88" s="136"/>
      <c r="BT88" s="136"/>
      <c r="BU88" s="136"/>
      <c r="BV88" s="136"/>
      <c r="BW88" s="136"/>
      <c r="BX88" s="136"/>
    </row>
    <row r="89" spans="1:76">
      <c r="A89" s="136"/>
      <c r="B89" s="136" t="str">
        <f>VLOOKUP(配装模拟!$A$32,装备数据!$D$1:$FL$1752,139,0)</f>
        <v>启动耗电</v>
      </c>
      <c r="C89" s="136" t="str">
        <f>IFERROR(VLOOKUP(配装模拟!$A$32,装备数据!$D$1:$FL$1752,144,0),0)</f>
        <v>GJ</v>
      </c>
      <c r="D89" s="136"/>
      <c r="E89" s="136" t="str">
        <f>VLOOKUP(配装模拟!$D$32,装备数据!$D$1:$FL$1752,139,0)</f>
        <v>启动燃料值</v>
      </c>
      <c r="F89" s="136" t="str">
        <f>IFERROR(VLOOKUP(配装模拟!$D$32,装备数据!$D$1:$FL$1752,144,0),0)</f>
        <v>GJ</v>
      </c>
      <c r="G89" s="136"/>
      <c r="H89" s="136">
        <f>VLOOKUP(配装模拟!$G$32,装备数据!$D$1:$FL$1752,139,0)</f>
        <v>0</v>
      </c>
      <c r="I89" s="136">
        <f>IFERROR(VLOOKUP(配装模拟!$G$32,装备数据!$D$1:$FL$1752,144,0),0)</f>
        <v>0</v>
      </c>
      <c r="J89" s="136"/>
      <c r="S89" s="136"/>
      <c r="T89" s="136"/>
      <c r="U89" s="136"/>
      <c r="V89" s="136"/>
      <c r="W89" s="136"/>
      <c r="X89" s="136"/>
      <c r="Y89" s="136"/>
      <c r="Z89" s="136"/>
      <c r="AA89" s="136"/>
      <c r="AB89" s="136"/>
      <c r="AC89" s="136"/>
      <c r="AD89" s="138" t="s">
        <v>2229</v>
      </c>
      <c r="AE89" s="138" t="s">
        <v>2230</v>
      </c>
      <c r="AF89" s="138" t="s">
        <v>2231</v>
      </c>
      <c r="AG89" s="138" t="s">
        <v>2232</v>
      </c>
      <c r="AH89" s="138" t="s">
        <v>2233</v>
      </c>
      <c r="AI89" s="136"/>
      <c r="AJ89" s="138" t="s">
        <v>2234</v>
      </c>
      <c r="AK89" s="136"/>
      <c r="AL89" s="138" t="s">
        <v>2235</v>
      </c>
      <c r="AM89" s="138" t="s">
        <v>2236</v>
      </c>
      <c r="AN89" s="138" t="s">
        <v>2237</v>
      </c>
      <c r="AO89" s="136"/>
      <c r="AP89" s="138" t="s">
        <v>2238</v>
      </c>
      <c r="AQ89" s="136"/>
      <c r="AR89" s="138" t="s">
        <v>2239</v>
      </c>
      <c r="AS89" s="136"/>
      <c r="AT89" s="136"/>
      <c r="AU89" s="136"/>
      <c r="AV89" s="138" t="s">
        <v>2240</v>
      </c>
      <c r="AW89" s="136"/>
      <c r="AX89" s="136" t="s">
        <v>56</v>
      </c>
      <c r="AY89" s="136" t="s">
        <v>104</v>
      </c>
      <c r="AZ89" s="136" t="s">
        <v>143</v>
      </c>
      <c r="BA89" s="136"/>
      <c r="BB89" s="136" t="s">
        <v>57</v>
      </c>
      <c r="BC89" s="136" t="s">
        <v>105</v>
      </c>
      <c r="BD89" s="136" t="s">
        <v>144</v>
      </c>
      <c r="BE89" s="136"/>
      <c r="BF89" s="136"/>
      <c r="BG89" s="136"/>
      <c r="BH89" s="136" t="s">
        <v>750</v>
      </c>
      <c r="BI89" s="136" t="s">
        <v>1134</v>
      </c>
      <c r="BJ89" s="136"/>
      <c r="BK89" s="136"/>
      <c r="BL89" s="136"/>
      <c r="BM89" s="136"/>
      <c r="BN89" s="136"/>
      <c r="BO89" s="136"/>
      <c r="BP89" s="136"/>
      <c r="BQ89" s="136"/>
      <c r="BR89" s="136"/>
      <c r="BS89" s="136"/>
      <c r="BT89" s="136"/>
      <c r="BU89" s="136"/>
      <c r="BV89" s="136"/>
      <c r="BW89" s="136"/>
      <c r="BX89" s="136"/>
    </row>
    <row r="90" spans="1:76">
      <c r="A90" s="136"/>
      <c r="B90" s="136" t="str">
        <f>VLOOKUP(配装模拟!$A$37,装备数据!$D$1:$FL$1752,135,0)</f>
        <v>DPS</v>
      </c>
      <c r="C90" s="136" t="str">
        <f>IFERROR(VLOOKUP(配装模拟!$A$37,装备数据!$D$1:$FL$1752,140,0),0)</f>
        <v>HP/S</v>
      </c>
      <c r="D90" s="136"/>
      <c r="E90" s="136" t="str">
        <f>VLOOKUP(配装模拟!$D$37,装备数据!$D$1:$FL$1752,135,0)</f>
        <v>电量转移值</v>
      </c>
      <c r="F90" s="136" t="str">
        <f>IFERROR(VLOOKUP(配装模拟!$D$37,装备数据!$D$1:$FL$1752,140,0),0)</f>
        <v>GJ</v>
      </c>
      <c r="G90" s="136"/>
      <c r="H90" s="136" t="str">
        <f>VLOOKUP(配装模拟!$G$37,装备数据!$D$1:$FL$1752,135,0)</f>
        <v>护盾增加</v>
      </c>
      <c r="I90" s="136" t="str">
        <f>IFERROR(VLOOKUP(配装模拟!$G$37,装备数据!$D$1:$FL$1752,140,0),0)</f>
        <v>HP</v>
      </c>
      <c r="J90" s="136"/>
      <c r="S90" s="136"/>
      <c r="T90" s="136"/>
      <c r="U90" s="136"/>
      <c r="V90" s="136"/>
      <c r="W90" s="136"/>
      <c r="X90" s="136"/>
      <c r="Y90" s="136"/>
      <c r="Z90" s="136"/>
      <c r="AA90" s="136"/>
      <c r="AB90" s="136"/>
      <c r="AC90" s="136"/>
      <c r="AD90" s="138" t="s">
        <v>2241</v>
      </c>
      <c r="AE90" s="138" t="s">
        <v>2242</v>
      </c>
      <c r="AF90" s="136"/>
      <c r="AG90" s="138" t="s">
        <v>2243</v>
      </c>
      <c r="AH90" s="138" t="s">
        <v>2244</v>
      </c>
      <c r="AI90" s="136"/>
      <c r="AJ90" s="136"/>
      <c r="AK90" s="136"/>
      <c r="AL90" s="138" t="s">
        <v>2245</v>
      </c>
      <c r="AM90" s="138" t="s">
        <v>2246</v>
      </c>
      <c r="AN90" s="138" t="s">
        <v>2247</v>
      </c>
      <c r="AO90" s="136"/>
      <c r="AP90" s="138" t="s">
        <v>2248</v>
      </c>
      <c r="AQ90" s="136"/>
      <c r="AR90" s="136"/>
      <c r="AS90" s="136"/>
      <c r="AT90" s="136"/>
      <c r="AU90" s="136"/>
      <c r="AV90" s="136"/>
      <c r="AW90" s="136"/>
      <c r="AX90" s="138" t="s">
        <v>2249</v>
      </c>
      <c r="AY90" s="138" t="s">
        <v>2250</v>
      </c>
      <c r="AZ90" s="138" t="s">
        <v>2251</v>
      </c>
      <c r="BA90" s="136"/>
      <c r="BB90" s="138" t="s">
        <v>2252</v>
      </c>
      <c r="BC90" s="138" t="s">
        <v>2253</v>
      </c>
      <c r="BD90" s="138" t="s">
        <v>2254</v>
      </c>
      <c r="BE90" s="136"/>
      <c r="BF90" s="136"/>
      <c r="BG90" s="136"/>
      <c r="BH90" s="136" t="s">
        <v>790</v>
      </c>
      <c r="BI90" s="136" t="s">
        <v>1160</v>
      </c>
      <c r="BJ90" s="136"/>
      <c r="BK90" s="136"/>
      <c r="BL90" s="136"/>
      <c r="BM90" s="136"/>
      <c r="BN90" s="136"/>
      <c r="BO90" s="136"/>
      <c r="BP90" s="136"/>
      <c r="BQ90" s="136"/>
      <c r="BR90" s="136"/>
      <c r="BS90" s="136"/>
      <c r="BT90" s="136"/>
      <c r="BU90" s="136"/>
      <c r="BV90" s="136"/>
      <c r="BW90" s="136"/>
      <c r="BX90" s="136"/>
    </row>
    <row r="91" spans="1:76">
      <c r="A91" s="136"/>
      <c r="B91" s="136" t="str">
        <f>VLOOKUP(配装模拟!$A$37,装备数据!$D$1:$FL$1752,136,0)</f>
        <v>有效射程</v>
      </c>
      <c r="C91" s="136" t="str">
        <f>IFERROR(VLOOKUP(配装模拟!$A$37,装备数据!$D$1:$FL$1752,141,0),0)</f>
        <v>KM</v>
      </c>
      <c r="D91" s="136"/>
      <c r="E91" s="136" t="str">
        <f>VLOOKUP(配装模拟!$D$37,装备数据!$D$1:$FL$1752,136,0)</f>
        <v>有效射程</v>
      </c>
      <c r="F91" s="136" t="str">
        <f>IFERROR(VLOOKUP(配装模拟!$D$37,装备数据!$D$1:$FL$1752,141,0),0)</f>
        <v>KM</v>
      </c>
      <c r="G91" s="136"/>
      <c r="H91" s="136" t="str">
        <f>VLOOKUP(配装模拟!$G$37,装备数据!$D$1:$FL$1752,136,0)</f>
        <v>激活护盾增加</v>
      </c>
      <c r="I91" s="136" t="str">
        <f>IFERROR(VLOOKUP(配装模拟!$G$37,装备数据!$D$1:$FL$1752,141,0),0)</f>
        <v>%</v>
      </c>
      <c r="J91" s="136"/>
      <c r="S91" s="136"/>
      <c r="T91" s="136"/>
      <c r="U91" s="136"/>
      <c r="V91" s="136"/>
      <c r="W91" s="136"/>
      <c r="X91" s="136"/>
      <c r="Y91" s="136"/>
      <c r="Z91" s="136"/>
      <c r="AA91" s="136"/>
      <c r="AB91" s="136"/>
      <c r="AC91" s="136"/>
      <c r="AD91" s="138" t="s">
        <v>2255</v>
      </c>
      <c r="AE91" s="138" t="s">
        <v>2256</v>
      </c>
      <c r="AF91" s="136"/>
      <c r="AG91" s="138" t="s">
        <v>2257</v>
      </c>
      <c r="AH91" s="138" t="s">
        <v>2258</v>
      </c>
      <c r="AI91" s="136"/>
      <c r="AJ91" s="136"/>
      <c r="AK91" s="136"/>
      <c r="AL91" s="138" t="s">
        <v>2259</v>
      </c>
      <c r="AM91" s="138" t="s">
        <v>2260</v>
      </c>
      <c r="AN91" s="138" t="s">
        <v>2261</v>
      </c>
      <c r="AO91" s="136"/>
      <c r="AP91" s="138" t="s">
        <v>2262</v>
      </c>
      <c r="AQ91" s="136"/>
      <c r="AR91" s="136"/>
      <c r="AS91" s="136"/>
      <c r="AT91" s="136"/>
      <c r="AU91" s="136"/>
      <c r="AV91" s="136"/>
      <c r="AW91" s="136"/>
      <c r="AX91" s="138" t="s">
        <v>2263</v>
      </c>
      <c r="AY91" s="138" t="s">
        <v>2264</v>
      </c>
      <c r="AZ91" s="138" t="s">
        <v>2265</v>
      </c>
      <c r="BA91" s="136"/>
      <c r="BB91" s="138" t="s">
        <v>2266</v>
      </c>
      <c r="BC91" s="138" t="s">
        <v>2267</v>
      </c>
      <c r="BD91" s="138" t="s">
        <v>2268</v>
      </c>
      <c r="BE91" s="136"/>
      <c r="BF91" s="136"/>
      <c r="BG91" s="136"/>
      <c r="BH91" s="136" t="s">
        <v>928</v>
      </c>
      <c r="BI91" s="136" t="s">
        <v>1347</v>
      </c>
      <c r="BJ91" s="136"/>
      <c r="BK91" s="136"/>
      <c r="BL91" s="136"/>
      <c r="BM91" s="136"/>
      <c r="BN91" s="136"/>
      <c r="BO91" s="136"/>
      <c r="BP91" s="136"/>
      <c r="BQ91" s="136"/>
      <c r="BR91" s="136"/>
      <c r="BS91" s="136"/>
      <c r="BT91" s="136"/>
      <c r="BU91" s="136"/>
      <c r="BV91" s="136"/>
      <c r="BW91" s="136"/>
      <c r="BX91" s="136"/>
    </row>
    <row r="92" spans="1:76">
      <c r="A92" s="136"/>
      <c r="B92" s="136" t="str">
        <f>VLOOKUP(配装模拟!$A$37,装备数据!$D$1:$FL$1752,137,0)</f>
        <v>跟踪速度</v>
      </c>
      <c r="C92" s="136" t="str">
        <f>IFERROR(VLOOKUP(配装模拟!$A$37,装备数据!$D$1:$FL$1752,142,0),0)</f>
        <v>1/S</v>
      </c>
      <c r="D92" s="136"/>
      <c r="E92" s="136" t="str">
        <f>VLOOKUP(配装模拟!$D$37,装备数据!$D$1:$FL$1752,137,0)</f>
        <v>循环时间</v>
      </c>
      <c r="F92" s="136" t="str">
        <f>IFERROR(VLOOKUP(配装模拟!$D$37,装备数据!$D$1:$FL$1752,142,0),0)</f>
        <v>S</v>
      </c>
      <c r="G92" s="136"/>
      <c r="H92" s="136" t="str">
        <f>VLOOKUP(配装模拟!$G$37,装备数据!$D$1:$FL$1752,137,0)</f>
        <v>激活额外护盾</v>
      </c>
      <c r="I92" s="136" t="str">
        <f>IFERROR(VLOOKUP(配装模拟!$G$37,装备数据!$D$1:$FL$1752,142,0),0)</f>
        <v>HP</v>
      </c>
      <c r="J92" s="136"/>
      <c r="S92" s="136"/>
      <c r="T92" s="136"/>
      <c r="U92" s="136"/>
      <c r="V92" s="136"/>
      <c r="W92" s="136"/>
      <c r="X92" s="136"/>
      <c r="Y92" s="136"/>
      <c r="Z92" s="136"/>
      <c r="AA92" s="136"/>
      <c r="AB92" s="136"/>
      <c r="AC92" s="136"/>
      <c r="AD92" s="138" t="s">
        <v>2269</v>
      </c>
      <c r="AE92" s="138" t="s">
        <v>2270</v>
      </c>
      <c r="AF92" s="136"/>
      <c r="AG92" s="138" t="s">
        <v>2271</v>
      </c>
      <c r="AH92" s="138" t="s">
        <v>2272</v>
      </c>
      <c r="AI92" s="136"/>
      <c r="AJ92" s="136"/>
      <c r="AK92" s="136"/>
      <c r="AL92" s="138" t="s">
        <v>2273</v>
      </c>
      <c r="AM92" s="138" t="s">
        <v>2274</v>
      </c>
      <c r="AN92" s="138" t="s">
        <v>2275</v>
      </c>
      <c r="AO92" s="136"/>
      <c r="AP92" s="138" t="s">
        <v>2276</v>
      </c>
      <c r="AQ92" s="136"/>
      <c r="AR92" s="136"/>
      <c r="AS92" s="136"/>
      <c r="AT92" s="136"/>
      <c r="AU92" s="136"/>
      <c r="AV92" s="136"/>
      <c r="AW92" s="136"/>
      <c r="AX92" s="138" t="s">
        <v>2277</v>
      </c>
      <c r="AY92" s="138" t="s">
        <v>2278</v>
      </c>
      <c r="AZ92" s="138" t="s">
        <v>2279</v>
      </c>
      <c r="BA92" s="136"/>
      <c r="BB92" s="138" t="s">
        <v>2280</v>
      </c>
      <c r="BC92" s="138" t="s">
        <v>2281</v>
      </c>
      <c r="BD92" s="138" t="s">
        <v>2282</v>
      </c>
      <c r="BE92" s="136"/>
      <c r="BF92" s="136"/>
      <c r="BG92" s="136"/>
      <c r="BH92" s="136" t="s">
        <v>1039</v>
      </c>
      <c r="BI92" s="136" t="s">
        <v>2283</v>
      </c>
      <c r="BJ92" s="136"/>
      <c r="BK92" s="136"/>
      <c r="BL92" s="136"/>
      <c r="BM92" s="136"/>
      <c r="BN92" s="136"/>
      <c r="BO92" s="136"/>
      <c r="BP92" s="136"/>
      <c r="BQ92" s="136"/>
      <c r="BR92" s="136"/>
      <c r="BS92" s="136"/>
      <c r="BT92" s="136"/>
      <c r="BU92" s="136"/>
      <c r="BV92" s="136"/>
      <c r="BW92" s="136"/>
      <c r="BX92" s="136"/>
    </row>
    <row r="93" spans="1:76">
      <c r="A93" s="136"/>
      <c r="B93" s="136" t="str">
        <f>VLOOKUP(配装模拟!$A$37,装备数据!$D$1:$FL$1752,138,0)</f>
        <v>循环时间</v>
      </c>
      <c r="C93" s="136" t="str">
        <f>IFERROR(VLOOKUP(配装模拟!$A$37,装备数据!$D$1:$FL$1752,143,0),0)</f>
        <v>S</v>
      </c>
      <c r="D93" s="136"/>
      <c r="E93" s="136" t="str">
        <f>VLOOKUP(配装模拟!$D$37,装备数据!$D$1:$FL$1752,138,0)</f>
        <v>启动燃料值</v>
      </c>
      <c r="F93" s="136" t="str">
        <f>IFERROR(VLOOKUP(配装模拟!$D$37,装备数据!$D$1:$FL$1752,143,0),0)</f>
        <v>GJ</v>
      </c>
      <c r="G93" s="136"/>
      <c r="H93" s="136" t="str">
        <f>VLOOKUP(配装模拟!$G$37,装备数据!$D$1:$FL$1752,138,0)</f>
        <v>循环时间</v>
      </c>
      <c r="I93" s="136" t="str">
        <f>IFERROR(VLOOKUP(配装模拟!$G$37,装备数据!$D$1:$FL$1752,143,0),0)</f>
        <v>S</v>
      </c>
      <c r="J93" s="136"/>
      <c r="S93" s="136"/>
      <c r="T93" s="136"/>
      <c r="U93" s="136"/>
      <c r="V93" s="136"/>
      <c r="W93" s="136"/>
      <c r="X93" s="136"/>
      <c r="Y93" s="136"/>
      <c r="Z93" s="136"/>
      <c r="AA93" s="136"/>
      <c r="AB93" s="136"/>
      <c r="AC93" s="136"/>
      <c r="AD93" s="138" t="s">
        <v>2284</v>
      </c>
      <c r="AE93" s="138" t="s">
        <v>2285</v>
      </c>
      <c r="AF93" s="136"/>
      <c r="AG93" s="138" t="s">
        <v>2286</v>
      </c>
      <c r="AH93" s="138" t="s">
        <v>2287</v>
      </c>
      <c r="AI93" s="136"/>
      <c r="AJ93" s="136"/>
      <c r="AK93" s="136"/>
      <c r="AL93" s="138" t="s">
        <v>2288</v>
      </c>
      <c r="AM93" s="138" t="s">
        <v>2289</v>
      </c>
      <c r="AN93" s="138" t="s">
        <v>2290</v>
      </c>
      <c r="AO93" s="136"/>
      <c r="AP93" s="138" t="s">
        <v>2291</v>
      </c>
      <c r="AQ93" s="136"/>
      <c r="AR93" s="136"/>
      <c r="AS93" s="136"/>
      <c r="AT93" s="136"/>
      <c r="AU93" s="136"/>
      <c r="AV93" s="136"/>
      <c r="AW93" s="136"/>
      <c r="AX93" s="138" t="s">
        <v>2292</v>
      </c>
      <c r="AY93" s="138" t="s">
        <v>2293</v>
      </c>
      <c r="AZ93" s="138" t="s">
        <v>2294</v>
      </c>
      <c r="BA93" s="136"/>
      <c r="BB93" s="138" t="s">
        <v>2295</v>
      </c>
      <c r="BC93" s="138" t="s">
        <v>2296</v>
      </c>
      <c r="BD93" s="138" t="s">
        <v>2297</v>
      </c>
      <c r="BE93" s="136"/>
      <c r="BF93" s="136"/>
      <c r="BG93" s="136"/>
      <c r="BH93" s="136"/>
      <c r="BI93" s="136"/>
      <c r="BJ93" s="136"/>
      <c r="BK93" s="136"/>
      <c r="BL93" s="136"/>
      <c r="BM93" s="136"/>
      <c r="BN93" s="136"/>
      <c r="BO93" s="136"/>
      <c r="BP93" s="136"/>
      <c r="BQ93" s="136"/>
      <c r="BR93" s="136"/>
      <c r="BS93" s="136"/>
      <c r="BT93" s="136"/>
      <c r="BU93" s="136"/>
      <c r="BV93" s="136"/>
      <c r="BW93" s="136"/>
      <c r="BX93" s="136"/>
    </row>
    <row r="94" spans="1:76">
      <c r="A94" s="136"/>
      <c r="B94" s="136" t="str">
        <f>VLOOKUP(配装模拟!$A$37,装备数据!$D$1:$FL$1752,139,0)</f>
        <v>启动耗电</v>
      </c>
      <c r="C94" s="136" t="str">
        <f>IFERROR(VLOOKUP(配装模拟!$A$37,装备数据!$D$1:$FL$1752,144,0),0)</f>
        <v>GJ</v>
      </c>
      <c r="D94" s="136"/>
      <c r="E94" s="136" t="str">
        <f>VLOOKUP(配装模拟!$D$37,装备数据!$D$1:$FL$1752,139,0)</f>
        <v>能栅占用</v>
      </c>
      <c r="F94" s="136" t="str">
        <f>IFERROR(VLOOKUP(配装模拟!$D$37,装备数据!$D$1:$FL$1752,144,0),0)</f>
        <v>MW</v>
      </c>
      <c r="G94" s="136"/>
      <c r="H94" s="136" t="str">
        <f>VLOOKUP(配装模拟!$G$37,装备数据!$D$1:$FL$1752,139,0)</f>
        <v>启动耗电</v>
      </c>
      <c r="I94" s="136" t="str">
        <f>IFERROR(VLOOKUP(配装模拟!$G$37,装备数据!$D$1:$FL$1752,144,0),0)</f>
        <v>GJ</v>
      </c>
      <c r="J94" s="136"/>
      <c r="S94" s="136"/>
      <c r="T94" s="136"/>
      <c r="U94" s="136"/>
      <c r="V94" s="136"/>
      <c r="W94" s="136"/>
      <c r="X94" s="136"/>
      <c r="Y94" s="136"/>
      <c r="Z94" s="136"/>
      <c r="AA94" s="136"/>
      <c r="AB94" s="136"/>
      <c r="AC94" s="136"/>
      <c r="AD94" s="138" t="s">
        <v>2298</v>
      </c>
      <c r="AE94" s="138" t="s">
        <v>2299</v>
      </c>
      <c r="AF94" s="136"/>
      <c r="AG94" s="138" t="s">
        <v>2300</v>
      </c>
      <c r="AH94" s="138" t="s">
        <v>2301</v>
      </c>
      <c r="AI94" s="136"/>
      <c r="AJ94" s="136"/>
      <c r="AK94" s="136"/>
      <c r="AL94" s="138" t="s">
        <v>2302</v>
      </c>
      <c r="AM94" s="138" t="s">
        <v>2303</v>
      </c>
      <c r="AN94" s="138" t="s">
        <v>2304</v>
      </c>
      <c r="AO94" s="136"/>
      <c r="AP94" s="138" t="s">
        <v>2305</v>
      </c>
      <c r="AQ94" s="136"/>
      <c r="AR94" s="136"/>
      <c r="AS94" s="136"/>
      <c r="AT94" s="136"/>
      <c r="AU94" s="136"/>
      <c r="AV94" s="136"/>
      <c r="AW94" s="136"/>
      <c r="AX94" s="138" t="s">
        <v>2306</v>
      </c>
      <c r="AY94" s="138" t="s">
        <v>2307</v>
      </c>
      <c r="AZ94" s="138" t="s">
        <v>2308</v>
      </c>
      <c r="BA94" s="136"/>
      <c r="BB94" s="138" t="s">
        <v>2309</v>
      </c>
      <c r="BC94" s="138" t="s">
        <v>2310</v>
      </c>
      <c r="BD94" s="138" t="s">
        <v>2311</v>
      </c>
      <c r="BE94" s="136"/>
      <c r="BF94" s="136"/>
      <c r="BG94" s="136"/>
      <c r="BH94" s="136"/>
      <c r="BI94" s="136"/>
      <c r="BJ94" s="136"/>
      <c r="BK94" s="136"/>
      <c r="BL94" s="136"/>
      <c r="BM94" s="136"/>
      <c r="BN94" s="136"/>
      <c r="BO94" s="136"/>
      <c r="BP94" s="136"/>
      <c r="BQ94" s="136"/>
      <c r="BR94" s="136"/>
      <c r="BS94" s="136"/>
      <c r="BT94" s="136"/>
      <c r="BU94" s="136"/>
      <c r="BV94" s="136"/>
      <c r="BW94" s="136"/>
      <c r="BX94" s="136"/>
    </row>
    <row r="95" spans="1:76">
      <c r="A95" s="136"/>
      <c r="B95" s="136" t="str">
        <f>VLOOKUP(配装模拟!$A$42,装备数据!$D$1:$FL$1752,135,0)</f>
        <v>DPS</v>
      </c>
      <c r="C95" s="136" t="str">
        <f>IFERROR(VLOOKUP(配装模拟!$A$42,装备数据!$D$1:$FL$1752,140,0),0)</f>
        <v>HP/S</v>
      </c>
      <c r="D95" s="136"/>
      <c r="E95" s="136" t="str">
        <f>VLOOKUP(配装模拟!$D$42,装备数据!$D$1:$FL$1752,135,0)</f>
        <v>护盾抗性</v>
      </c>
      <c r="F95" s="136" t="str">
        <f>IFERROR(VLOOKUP(配装模拟!$D$42,装备数据!$D$1:$FL$1752,140,0),0)</f>
        <v>%</v>
      </c>
      <c r="G95" s="136"/>
      <c r="H95" s="136" t="str">
        <f>VLOOKUP(配装模拟!$G$42,装备数据!$D$1:$FL$1752,135,0)</f>
        <v>护盾增加</v>
      </c>
      <c r="I95" s="136" t="str">
        <f>IFERROR(VLOOKUP(配装模拟!$G$42,装备数据!$D$1:$FL$1752,140,0),0)</f>
        <v>HP</v>
      </c>
      <c r="J95" s="136"/>
      <c r="S95" s="136"/>
      <c r="T95" s="136"/>
      <c r="U95" s="136"/>
      <c r="V95" s="136"/>
      <c r="W95" s="136"/>
      <c r="X95" s="136"/>
      <c r="Y95" s="136"/>
      <c r="Z95" s="136"/>
      <c r="AA95" s="136"/>
      <c r="AB95" s="136"/>
      <c r="AC95" s="136"/>
      <c r="AD95" s="136"/>
      <c r="AE95" s="136"/>
      <c r="AF95" s="136"/>
      <c r="AG95" s="136"/>
      <c r="AH95" s="138" t="s">
        <v>2312</v>
      </c>
      <c r="AI95" s="136"/>
      <c r="AJ95" s="136"/>
      <c r="AK95" s="136"/>
      <c r="AL95" s="138" t="s">
        <v>2313</v>
      </c>
      <c r="AM95" s="138" t="s">
        <v>2314</v>
      </c>
      <c r="AN95" s="136"/>
      <c r="AO95" s="136"/>
      <c r="AP95" s="138" t="s">
        <v>2315</v>
      </c>
      <c r="AQ95" s="136"/>
      <c r="AR95" s="136"/>
      <c r="AS95" s="136"/>
      <c r="AT95" s="136"/>
      <c r="AU95" s="136"/>
      <c r="AV95" s="136"/>
      <c r="AW95" s="136"/>
      <c r="AX95" s="138" t="s">
        <v>2316</v>
      </c>
      <c r="AY95" s="138" t="s">
        <v>2317</v>
      </c>
      <c r="AZ95" s="138" t="s">
        <v>2318</v>
      </c>
      <c r="BA95" s="136"/>
      <c r="BB95" s="138" t="s">
        <v>2319</v>
      </c>
      <c r="BC95" s="138" t="s">
        <v>2320</v>
      </c>
      <c r="BD95" s="138" t="s">
        <v>2321</v>
      </c>
      <c r="BE95" s="136"/>
      <c r="BF95" s="136"/>
      <c r="BG95" s="136"/>
      <c r="BH95" s="136"/>
      <c r="BI95" s="136"/>
      <c r="BJ95" s="136"/>
      <c r="BK95" s="136"/>
      <c r="BL95" s="136"/>
      <c r="BM95" s="136"/>
      <c r="BN95" s="136"/>
      <c r="BO95" s="136"/>
      <c r="BP95" s="136"/>
      <c r="BQ95" s="136"/>
      <c r="BR95" s="136"/>
      <c r="BS95" s="136"/>
      <c r="BT95" s="136"/>
      <c r="BU95" s="136"/>
      <c r="BV95" s="136"/>
      <c r="BW95" s="136"/>
      <c r="BX95" s="136"/>
    </row>
    <row r="96" spans="1:76">
      <c r="A96" s="136"/>
      <c r="B96" s="136" t="str">
        <f>VLOOKUP(配装模拟!$A$42,装备数据!$D$1:$FL$1752,136,0)</f>
        <v>有效射程</v>
      </c>
      <c r="C96" s="136" t="str">
        <f>IFERROR(VLOOKUP(配装模拟!$A$42,装备数据!$D$1:$FL$1752,141,0),0)</f>
        <v>KM</v>
      </c>
      <c r="D96" s="136"/>
      <c r="E96" s="136" t="str">
        <f>VLOOKUP(配装模拟!$D$42,装备数据!$D$1:$FL$1752,136,0)</f>
        <v>最佳射程</v>
      </c>
      <c r="F96" s="136" t="str">
        <f>IFERROR(VLOOKUP(配装模拟!$D$42,装备数据!$D$1:$FL$1752,141,0),0)</f>
        <v>KM</v>
      </c>
      <c r="G96" s="136"/>
      <c r="H96" s="136" t="str">
        <f>VLOOKUP(配装模拟!$G$42,装备数据!$D$1:$FL$1752,136,0)</f>
        <v>激活护盾增加</v>
      </c>
      <c r="I96" s="136" t="str">
        <f>IFERROR(VLOOKUP(配装模拟!$G$42,装备数据!$D$1:$FL$1752,141,0),0)</f>
        <v>%</v>
      </c>
      <c r="J96" s="136"/>
      <c r="S96" s="136"/>
      <c r="T96" s="136"/>
      <c r="U96" s="136"/>
      <c r="V96" s="136"/>
      <c r="W96" s="136"/>
      <c r="X96" s="136"/>
      <c r="Y96" s="136"/>
      <c r="Z96" s="136"/>
      <c r="AA96" s="136"/>
      <c r="AB96" s="136"/>
      <c r="AC96" s="136"/>
      <c r="AD96" s="136"/>
      <c r="AE96" s="136"/>
      <c r="AF96" s="136"/>
      <c r="AG96" s="136"/>
      <c r="AH96" s="138" t="s">
        <v>2322</v>
      </c>
      <c r="AI96" s="136"/>
      <c r="AJ96" s="136"/>
      <c r="AK96" s="136"/>
      <c r="AL96" s="138" t="s">
        <v>2323</v>
      </c>
      <c r="AM96" s="138" t="s">
        <v>2324</v>
      </c>
      <c r="AN96" s="136"/>
      <c r="AO96" s="136"/>
      <c r="AP96" s="138" t="s">
        <v>2325</v>
      </c>
      <c r="AQ96" s="136"/>
      <c r="AR96" s="136"/>
      <c r="AS96" s="136"/>
      <c r="AT96" s="136"/>
      <c r="AU96" s="136"/>
      <c r="AV96" s="136"/>
      <c r="AW96" s="136"/>
      <c r="AX96" s="138" t="s">
        <v>2326</v>
      </c>
      <c r="AY96" s="138" t="s">
        <v>2327</v>
      </c>
      <c r="AZ96" s="136" t="s">
        <v>2328</v>
      </c>
      <c r="BA96" s="136"/>
      <c r="BB96" s="138" t="s">
        <v>2329</v>
      </c>
      <c r="BC96" s="138" t="s">
        <v>2330</v>
      </c>
      <c r="BD96" s="136" t="s">
        <v>2331</v>
      </c>
      <c r="BE96" s="136"/>
      <c r="BF96" s="136"/>
      <c r="BG96" s="136"/>
      <c r="BH96" s="136"/>
      <c r="BI96" s="136"/>
      <c r="BJ96" s="136"/>
      <c r="BK96" s="136"/>
      <c r="BL96" s="136"/>
      <c r="BM96" s="136"/>
      <c r="BN96" s="136"/>
      <c r="BO96" s="136"/>
      <c r="BP96" s="136"/>
      <c r="BQ96" s="136"/>
      <c r="BR96" s="136"/>
      <c r="BS96" s="136"/>
      <c r="BT96" s="136"/>
      <c r="BU96" s="136"/>
      <c r="BV96" s="136"/>
      <c r="BW96" s="136"/>
      <c r="BX96" s="136"/>
    </row>
    <row r="97" spans="1:76">
      <c r="A97" s="136"/>
      <c r="B97" s="136" t="str">
        <f>VLOOKUP(配装模拟!$A$42,装备数据!$D$1:$FL$1752,137,0)</f>
        <v>跟踪速度</v>
      </c>
      <c r="C97" s="136" t="str">
        <f>IFERROR(VLOOKUP(配装模拟!$A$42,装备数据!$D$1:$FL$1752,142,0),0)</f>
        <v>1/S</v>
      </c>
      <c r="D97" s="136"/>
      <c r="E97" s="136" t="str">
        <f>VLOOKUP(配装模拟!$D$42,装备数据!$D$1:$FL$1752,137,0)</f>
        <v>循环时间</v>
      </c>
      <c r="F97" s="136" t="str">
        <f>IFERROR(VLOOKUP(配装模拟!$D$42,装备数据!$D$1:$FL$1752,142,0),0)</f>
        <v>S</v>
      </c>
      <c r="G97" s="136"/>
      <c r="H97" s="136" t="str">
        <f>VLOOKUP(配装模拟!$G$42,装备数据!$D$1:$FL$1752,137,0)</f>
        <v>激活额外护盾</v>
      </c>
      <c r="I97" s="136" t="str">
        <f>IFERROR(VLOOKUP(配装模拟!$G$42,装备数据!$D$1:$FL$1752,142,0),0)</f>
        <v>HP</v>
      </c>
      <c r="J97" s="136"/>
      <c r="S97" s="136"/>
      <c r="T97" s="136"/>
      <c r="U97" s="136"/>
      <c r="V97" s="136"/>
      <c r="W97" s="136"/>
      <c r="X97" s="136"/>
      <c r="Y97" s="136"/>
      <c r="Z97" s="136"/>
      <c r="AA97" s="136"/>
      <c r="AB97" s="136"/>
      <c r="AC97" s="136"/>
      <c r="AD97" s="136"/>
      <c r="AE97" s="136"/>
      <c r="AF97" s="136"/>
      <c r="AG97" s="136"/>
      <c r="AH97" s="138" t="s">
        <v>2332</v>
      </c>
      <c r="AI97" s="136"/>
      <c r="AJ97" s="136"/>
      <c r="AK97" s="136"/>
      <c r="AL97" s="138" t="s">
        <v>2333</v>
      </c>
      <c r="AM97" s="138" t="s">
        <v>2334</v>
      </c>
      <c r="AN97" s="136"/>
      <c r="AO97" s="136"/>
      <c r="AP97" s="138" t="s">
        <v>2335</v>
      </c>
      <c r="AQ97" s="136"/>
      <c r="AR97" s="136"/>
      <c r="AS97" s="136"/>
      <c r="AT97" s="136"/>
      <c r="AU97" s="136"/>
      <c r="AV97" s="136"/>
      <c r="AW97" s="136"/>
      <c r="AX97" s="138" t="s">
        <v>2336</v>
      </c>
      <c r="AY97" s="138" t="s">
        <v>2337</v>
      </c>
      <c r="AZ97" s="136" t="s">
        <v>2338</v>
      </c>
      <c r="BA97" s="136"/>
      <c r="BB97" s="138" t="s">
        <v>2339</v>
      </c>
      <c r="BC97" s="138" t="s">
        <v>2340</v>
      </c>
      <c r="BD97" s="136" t="s">
        <v>2341</v>
      </c>
      <c r="BE97" s="136"/>
      <c r="BF97" s="136"/>
      <c r="BG97" s="136"/>
      <c r="BH97" s="136"/>
      <c r="BI97" s="136"/>
      <c r="BJ97" s="136"/>
      <c r="BK97" s="136"/>
      <c r="BL97" s="136"/>
      <c r="BM97" s="136"/>
      <c r="BN97" s="136"/>
      <c r="BO97" s="136"/>
      <c r="BP97" s="136"/>
      <c r="BQ97" s="136"/>
      <c r="BR97" s="136"/>
      <c r="BS97" s="136"/>
      <c r="BT97" s="136"/>
      <c r="BU97" s="136"/>
      <c r="BV97" s="136"/>
      <c r="BW97" s="136"/>
      <c r="BX97" s="136"/>
    </row>
    <row r="98" spans="1:76">
      <c r="A98" s="136"/>
      <c r="B98" s="136" t="str">
        <f>VLOOKUP(配装模拟!$A$42,装备数据!$D$1:$FL$1752,138,0)</f>
        <v>循环时间</v>
      </c>
      <c r="C98" s="136" t="str">
        <f>IFERROR(VLOOKUP(配装模拟!$A$42,装备数据!$D$1:$FL$1752,143,0),0)</f>
        <v>S</v>
      </c>
      <c r="D98" s="136"/>
      <c r="E98" s="136" t="str">
        <f>VLOOKUP(配装模拟!$D$42,装备数据!$D$1:$FL$1752,138,0)</f>
        <v>启动燃料值</v>
      </c>
      <c r="F98" s="136" t="str">
        <f>IFERROR(VLOOKUP(配装模拟!$D$42,装备数据!$D$1:$FL$1752,143,0),0)</f>
        <v>GJ</v>
      </c>
      <c r="G98" s="136"/>
      <c r="H98" s="136" t="str">
        <f>VLOOKUP(配装模拟!$G$42,装备数据!$D$1:$FL$1752,138,0)</f>
        <v>循环时间</v>
      </c>
      <c r="I98" s="136" t="str">
        <f>IFERROR(VLOOKUP(配装模拟!$G$42,装备数据!$D$1:$FL$1752,143,0),0)</f>
        <v>S</v>
      </c>
      <c r="J98" s="136"/>
      <c r="S98" s="136"/>
      <c r="T98" s="136"/>
      <c r="U98" s="136"/>
      <c r="V98" s="136"/>
      <c r="W98" s="136"/>
      <c r="X98" s="136"/>
      <c r="Y98" s="136"/>
      <c r="Z98" s="136"/>
      <c r="AA98" s="136"/>
      <c r="AB98" s="136"/>
      <c r="AC98" s="136"/>
      <c r="AD98" s="136"/>
      <c r="AE98" s="136"/>
      <c r="AF98" s="136"/>
      <c r="AG98" s="136"/>
      <c r="AH98" s="138" t="s">
        <v>2342</v>
      </c>
      <c r="AI98" s="136"/>
      <c r="AJ98" s="136"/>
      <c r="AK98" s="136"/>
      <c r="AL98" s="138" t="s">
        <v>2343</v>
      </c>
      <c r="AM98" s="138" t="s">
        <v>2344</v>
      </c>
      <c r="AN98" s="136"/>
      <c r="AO98" s="136"/>
      <c r="AP98" s="138" t="s">
        <v>2345</v>
      </c>
      <c r="AQ98" s="136"/>
      <c r="AR98" s="136"/>
      <c r="AS98" s="136"/>
      <c r="AT98" s="136"/>
      <c r="AU98" s="136"/>
      <c r="AV98" s="136"/>
      <c r="AW98" s="136"/>
      <c r="AX98" s="138" t="s">
        <v>2346</v>
      </c>
      <c r="AY98" s="136" t="s">
        <v>2347</v>
      </c>
      <c r="AZ98" s="136" t="s">
        <v>2348</v>
      </c>
      <c r="BA98" s="136"/>
      <c r="BB98" s="138" t="s">
        <v>2349</v>
      </c>
      <c r="BC98" s="136" t="s">
        <v>2350</v>
      </c>
      <c r="BD98" s="136" t="s">
        <v>2351</v>
      </c>
      <c r="BE98" s="136"/>
      <c r="BF98" s="136"/>
      <c r="BG98" s="136"/>
      <c r="BH98" s="136"/>
      <c r="BI98" s="136"/>
      <c r="BJ98" s="136"/>
      <c r="BK98" s="136"/>
      <c r="BL98" s="136"/>
      <c r="BM98" s="136"/>
      <c r="BN98" s="136"/>
      <c r="BO98" s="136"/>
      <c r="BP98" s="136"/>
      <c r="BQ98" s="136"/>
      <c r="BR98" s="136"/>
      <c r="BS98" s="136"/>
      <c r="BT98" s="136"/>
      <c r="BU98" s="136"/>
      <c r="BV98" s="136"/>
      <c r="BW98" s="136"/>
      <c r="BX98" s="136"/>
    </row>
    <row r="99" spans="1:76">
      <c r="A99" s="136"/>
      <c r="B99" s="136" t="str">
        <f>VLOOKUP(配装模拟!$A$42,装备数据!$D$1:$FL$1752,139,0)</f>
        <v>启动耗电</v>
      </c>
      <c r="C99" s="136" t="str">
        <f>IFERROR(VLOOKUP(配装模拟!$A$42,装备数据!$D$1:$FL$1752,144,0),0)</f>
        <v>GJ</v>
      </c>
      <c r="D99" s="136"/>
      <c r="E99" s="136" t="str">
        <f>VLOOKUP(配装模拟!$D$42,装备数据!$D$1:$FL$1752,139,0)</f>
        <v>能栅占用</v>
      </c>
      <c r="F99" s="136" t="str">
        <f>IFERROR(VLOOKUP(配装模拟!$D$42,装备数据!$D$1:$FL$1752,144,0),0)</f>
        <v>MW</v>
      </c>
      <c r="G99" s="136"/>
      <c r="H99" s="136" t="str">
        <f>VLOOKUP(配装模拟!$G$42,装备数据!$D$1:$FL$1752,139,0)</f>
        <v>启动耗电</v>
      </c>
      <c r="I99" s="136" t="str">
        <f>IFERROR(VLOOKUP(配装模拟!$G$42,装备数据!$D$1:$FL$1752,144,0),0)</f>
        <v>GJ</v>
      </c>
      <c r="J99" s="136"/>
      <c r="S99" s="136"/>
      <c r="T99" s="136"/>
      <c r="U99" s="136"/>
      <c r="V99" s="136"/>
      <c r="W99" s="136"/>
      <c r="X99" s="136"/>
      <c r="Y99" s="136"/>
      <c r="Z99" s="136"/>
      <c r="AA99" s="136"/>
      <c r="AB99" s="136"/>
      <c r="AC99" s="136"/>
      <c r="AD99" s="136"/>
      <c r="AE99" s="136"/>
      <c r="AF99" s="136"/>
      <c r="AG99" s="136"/>
      <c r="AH99" s="138" t="s">
        <v>2352</v>
      </c>
      <c r="AI99" s="136"/>
      <c r="AJ99" s="136"/>
      <c r="AK99" s="136"/>
      <c r="AL99" s="138" t="s">
        <v>2353</v>
      </c>
      <c r="AM99" s="138" t="s">
        <v>2354</v>
      </c>
      <c r="AN99" s="136"/>
      <c r="AO99" s="136"/>
      <c r="AP99" s="138" t="s">
        <v>2355</v>
      </c>
      <c r="AQ99" s="136"/>
      <c r="AR99" s="136"/>
      <c r="AS99" s="136"/>
      <c r="AT99" s="136"/>
      <c r="AU99" s="136"/>
      <c r="AV99" s="136"/>
      <c r="AW99" s="136"/>
      <c r="AX99" s="136" t="s">
        <v>2356</v>
      </c>
      <c r="AY99" s="136" t="s">
        <v>2357</v>
      </c>
      <c r="AZ99" s="136" t="s">
        <v>2358</v>
      </c>
      <c r="BA99" s="136"/>
      <c r="BB99" s="136" t="s">
        <v>2359</v>
      </c>
      <c r="BC99" s="136" t="s">
        <v>2360</v>
      </c>
      <c r="BD99" s="136" t="s">
        <v>2361</v>
      </c>
      <c r="BE99" s="136"/>
      <c r="BF99" s="136"/>
      <c r="BG99" s="136"/>
      <c r="BH99" s="136"/>
      <c r="BI99" s="136"/>
      <c r="BJ99" s="136"/>
      <c r="BK99" s="136"/>
      <c r="BL99" s="136"/>
      <c r="BM99" s="136"/>
      <c r="BN99" s="136"/>
      <c r="BO99" s="136"/>
      <c r="BP99" s="136"/>
      <c r="BQ99" s="136"/>
      <c r="BR99" s="136"/>
      <c r="BS99" s="136"/>
      <c r="BT99" s="136"/>
      <c r="BU99" s="136"/>
      <c r="BV99" s="136"/>
      <c r="BW99" s="136"/>
      <c r="BX99" s="136"/>
    </row>
    <row r="100" spans="1:76">
      <c r="A100" s="136"/>
      <c r="B100" s="136" t="str">
        <f>VLOOKUP(配装模拟!$A$47,装备数据!$D$1:$FL$1752,135,0)</f>
        <v>DPS</v>
      </c>
      <c r="C100" s="136" t="str">
        <f>IFERROR(VLOOKUP(配装模拟!$A$47,装备数据!$D$1:$FL$1752,140,0),0)</f>
        <v>HP/S</v>
      </c>
      <c r="D100" s="136"/>
      <c r="E100" s="136" t="e">
        <f>VLOOKUP(配装模拟!$D$47,装备数据!$D$1:$FL$1752,135,0)</f>
        <v>#N/A</v>
      </c>
      <c r="F100" s="136">
        <f>IFERROR(VLOOKUP(配装模拟!$D$47,装备数据!$D$1:$FL$1752,140,0),0)</f>
        <v>0</v>
      </c>
      <c r="G100" s="136"/>
      <c r="H100" s="136" t="str">
        <f>VLOOKUP(配装模拟!$G$47,装备数据!$D$1:$FL$1752,135,0)</f>
        <v>护盾增加</v>
      </c>
      <c r="I100" s="136" t="str">
        <f>IFERROR(VLOOKUP(配装模拟!$G$47,装备数据!$D$1:$FL$1752,140,0),0)</f>
        <v>HP</v>
      </c>
      <c r="J100" s="136"/>
      <c r="S100" s="136"/>
      <c r="T100" s="136"/>
      <c r="U100" s="136"/>
      <c r="V100" s="136"/>
      <c r="W100" s="136"/>
      <c r="X100" s="136"/>
      <c r="Y100" s="136"/>
      <c r="Z100" s="136"/>
      <c r="AA100" s="136"/>
      <c r="AB100" s="136"/>
      <c r="AC100" s="136"/>
      <c r="AD100" s="136"/>
      <c r="AE100" s="136"/>
      <c r="AF100" s="136"/>
      <c r="AG100" s="136"/>
      <c r="AH100" s="136"/>
      <c r="AI100" s="136"/>
      <c r="AJ100" s="136"/>
      <c r="AK100" s="136"/>
      <c r="AL100" s="138" t="s">
        <v>2362</v>
      </c>
      <c r="AM100" s="138" t="s">
        <v>2363</v>
      </c>
      <c r="AN100" s="136"/>
      <c r="AO100" s="136"/>
      <c r="AP100" s="138" t="s">
        <v>2364</v>
      </c>
      <c r="AQ100" s="136"/>
      <c r="AR100" s="136"/>
      <c r="AS100" s="136"/>
      <c r="AT100" s="136"/>
      <c r="AU100" s="136"/>
      <c r="AV100" s="136"/>
      <c r="AW100" s="136"/>
      <c r="AX100" s="136" t="s">
        <v>2365</v>
      </c>
      <c r="AY100" s="136" t="s">
        <v>2366</v>
      </c>
      <c r="AZ100" s="136" t="s">
        <v>2367</v>
      </c>
      <c r="BA100" s="136"/>
      <c r="BB100" s="136" t="s">
        <v>2368</v>
      </c>
      <c r="BC100" s="136" t="s">
        <v>2369</v>
      </c>
      <c r="BD100" s="136" t="s">
        <v>2370</v>
      </c>
      <c r="BE100" s="136"/>
      <c r="BF100" s="136"/>
      <c r="BG100" s="136"/>
      <c r="BH100" s="136"/>
      <c r="BI100" s="136"/>
      <c r="BJ100" s="136"/>
      <c r="BK100" s="136"/>
      <c r="BL100" s="136"/>
      <c r="BM100" s="136"/>
      <c r="BN100" s="136"/>
      <c r="BO100" s="136"/>
      <c r="BP100" s="136"/>
      <c r="BQ100" s="136"/>
      <c r="BR100" s="136"/>
      <c r="BS100" s="136"/>
      <c r="BT100" s="136"/>
      <c r="BU100" s="136"/>
      <c r="BV100" s="136"/>
      <c r="BW100" s="136"/>
      <c r="BX100" s="136"/>
    </row>
    <row r="101" spans="1:76">
      <c r="A101" s="136"/>
      <c r="B101" s="136" t="str">
        <f>VLOOKUP(配装模拟!$A$47,装备数据!$D$1:$FL$1752,136,0)</f>
        <v>有效射程</v>
      </c>
      <c r="C101" s="136" t="str">
        <f>IFERROR(VLOOKUP(配装模拟!$A$47,装备数据!$D$1:$FL$1752,141,0),0)</f>
        <v>KM</v>
      </c>
      <c r="D101" s="136"/>
      <c r="E101" s="136" t="e">
        <f>VLOOKUP(配装模拟!$D$47,装备数据!$D$1:$FL$1752,136,0)</f>
        <v>#N/A</v>
      </c>
      <c r="F101" s="136">
        <f>IFERROR(VLOOKUP(配装模拟!$D$47,装备数据!$D$1:$FL$1752,141,0),0)</f>
        <v>0</v>
      </c>
      <c r="G101" s="136"/>
      <c r="H101" s="136" t="str">
        <f>VLOOKUP(配装模拟!$G$47,装备数据!$D$1:$FL$1752,136,0)</f>
        <v>激活护盾增加</v>
      </c>
      <c r="I101" s="136" t="str">
        <f>IFERROR(VLOOKUP(配装模拟!$G$47,装备数据!$D$1:$FL$1752,141,0),0)</f>
        <v>%</v>
      </c>
      <c r="J101" s="136"/>
      <c r="S101" s="136"/>
      <c r="T101" s="136"/>
      <c r="U101" s="136"/>
      <c r="V101" s="136"/>
      <c r="W101" s="136"/>
      <c r="X101" s="136"/>
      <c r="Y101" s="136"/>
      <c r="Z101" s="136"/>
      <c r="AA101" s="136"/>
      <c r="AB101" s="136"/>
      <c r="AC101" s="136"/>
      <c r="AD101" s="136"/>
      <c r="AE101" s="136"/>
      <c r="AF101" s="136"/>
      <c r="AG101" s="136"/>
      <c r="AH101" s="136"/>
      <c r="AI101" s="136"/>
      <c r="AJ101" s="136"/>
      <c r="AK101" s="136"/>
      <c r="AL101" s="138" t="s">
        <v>2371</v>
      </c>
      <c r="AM101" s="138" t="s">
        <v>2372</v>
      </c>
      <c r="AN101" s="136"/>
      <c r="AO101" s="136"/>
      <c r="AP101" s="138" t="s">
        <v>2373</v>
      </c>
      <c r="AQ101" s="136"/>
      <c r="AR101" s="136"/>
      <c r="AS101" s="136"/>
      <c r="AT101" s="136"/>
      <c r="AU101" s="136"/>
      <c r="AV101" s="136"/>
      <c r="AW101" s="136"/>
      <c r="AX101" s="136" t="s">
        <v>2374</v>
      </c>
      <c r="AY101" s="136" t="s">
        <v>2375</v>
      </c>
      <c r="AZ101" s="136" t="s">
        <v>2376</v>
      </c>
      <c r="BA101" s="136"/>
      <c r="BB101" s="136" t="s">
        <v>2377</v>
      </c>
      <c r="BC101" s="136" t="s">
        <v>2378</v>
      </c>
      <c r="BD101" s="136" t="s">
        <v>2379</v>
      </c>
      <c r="BE101" s="136"/>
      <c r="BF101" s="136"/>
      <c r="BG101" s="136"/>
      <c r="BH101" s="136"/>
      <c r="BI101" s="136"/>
      <c r="BJ101" s="136"/>
      <c r="BK101" s="136"/>
      <c r="BL101" s="136"/>
      <c r="BM101" s="136"/>
      <c r="BN101" s="136"/>
      <c r="BO101" s="136"/>
      <c r="BP101" s="136"/>
      <c r="BQ101" s="136"/>
      <c r="BR101" s="136"/>
      <c r="BS101" s="136"/>
      <c r="BT101" s="136"/>
      <c r="BU101" s="136"/>
      <c r="BV101" s="136"/>
      <c r="BW101" s="136"/>
      <c r="BX101" s="136"/>
    </row>
    <row r="102" spans="1:76">
      <c r="A102" s="136"/>
      <c r="B102" s="136" t="str">
        <f>VLOOKUP(配装模拟!$A$47,装备数据!$D$1:$FL$1752,137,0)</f>
        <v>跟踪速度</v>
      </c>
      <c r="C102" s="136" t="str">
        <f>IFERROR(VLOOKUP(配装模拟!$A$47,装备数据!$D$1:$FL$1752,142,0),0)</f>
        <v>1/S</v>
      </c>
      <c r="D102" s="136"/>
      <c r="E102" s="136" t="e">
        <f>VLOOKUP(配装模拟!$D$47,装备数据!$D$1:$FL$1752,137,0)</f>
        <v>#N/A</v>
      </c>
      <c r="F102" s="136">
        <f>IFERROR(VLOOKUP(配装模拟!$D$47,装备数据!$D$1:$FL$1752,142,0),0)</f>
        <v>0</v>
      </c>
      <c r="G102" s="136"/>
      <c r="H102" s="136" t="str">
        <f>VLOOKUP(配装模拟!$G$47,装备数据!$D$1:$FL$1752,137,0)</f>
        <v>激活额外护盾</v>
      </c>
      <c r="I102" s="136" t="str">
        <f>IFERROR(VLOOKUP(配装模拟!$G$47,装备数据!$D$1:$FL$1752,142,0),0)</f>
        <v>HP</v>
      </c>
      <c r="J102" s="136"/>
      <c r="S102" s="136"/>
      <c r="T102" s="136"/>
      <c r="U102" s="136"/>
      <c r="V102" s="136"/>
      <c r="W102" s="136"/>
      <c r="X102" s="136"/>
      <c r="Y102" s="136"/>
      <c r="Z102" s="136"/>
      <c r="AA102" s="136"/>
      <c r="AB102" s="136"/>
      <c r="AC102" s="136"/>
      <c r="AD102" s="136"/>
      <c r="AE102" s="136"/>
      <c r="AF102" s="136"/>
      <c r="AG102" s="136"/>
      <c r="AH102" s="136"/>
      <c r="AI102" s="136"/>
      <c r="AJ102" s="136"/>
      <c r="AK102" s="136"/>
      <c r="AL102" s="138" t="s">
        <v>2380</v>
      </c>
      <c r="AM102" s="138" t="s">
        <v>2381</v>
      </c>
      <c r="AN102" s="136"/>
      <c r="AO102" s="136"/>
      <c r="AP102" s="138" t="s">
        <v>2382</v>
      </c>
      <c r="AQ102" s="136"/>
      <c r="AR102" s="136"/>
      <c r="AS102" s="136"/>
      <c r="AT102" s="136"/>
      <c r="AU102" s="136"/>
      <c r="AV102" s="136"/>
      <c r="AW102" s="136"/>
      <c r="AX102" s="136" t="s">
        <v>2383</v>
      </c>
      <c r="AY102" s="136" t="s">
        <v>2384</v>
      </c>
      <c r="AZ102" s="138" t="s">
        <v>2385</v>
      </c>
      <c r="BA102" s="136"/>
      <c r="BB102" s="136" t="s">
        <v>2386</v>
      </c>
      <c r="BC102" s="136" t="s">
        <v>2387</v>
      </c>
      <c r="BD102" s="138" t="s">
        <v>2388</v>
      </c>
      <c r="BE102" s="136"/>
      <c r="BF102" s="136"/>
      <c r="BG102" s="136"/>
      <c r="BH102" s="136"/>
      <c r="BI102" s="136"/>
      <c r="BJ102" s="136"/>
      <c r="BK102" s="136"/>
      <c r="BL102" s="136"/>
      <c r="BM102" s="136"/>
      <c r="BN102" s="136"/>
      <c r="BO102" s="136"/>
      <c r="BP102" s="136"/>
      <c r="BQ102" s="136"/>
      <c r="BR102" s="136"/>
      <c r="BS102" s="136"/>
      <c r="BT102" s="136"/>
      <c r="BU102" s="136"/>
      <c r="BV102" s="136"/>
      <c r="BW102" s="136"/>
      <c r="BX102" s="136"/>
    </row>
    <row r="103" spans="1:76">
      <c r="A103" s="136"/>
      <c r="B103" s="136" t="str">
        <f>VLOOKUP(配装模拟!$A$47,装备数据!$D$1:$FL$1752,138,0)</f>
        <v>循环时间</v>
      </c>
      <c r="C103" s="136" t="str">
        <f>IFERROR(VLOOKUP(配装模拟!$A$47,装备数据!$D$1:$FL$1752,143,0),0)</f>
        <v>S</v>
      </c>
      <c r="D103" s="136"/>
      <c r="E103" s="136" t="e">
        <f>VLOOKUP(配装模拟!$D$47,装备数据!$D$1:$FL$1752,138,0)</f>
        <v>#N/A</v>
      </c>
      <c r="F103" s="136">
        <f>IFERROR(VLOOKUP(配装模拟!$D$47,装备数据!$D$1:$FL$1752,143,0),0)</f>
        <v>0</v>
      </c>
      <c r="G103" s="136"/>
      <c r="H103" s="136" t="str">
        <f>VLOOKUP(配装模拟!$G$47,装备数据!$D$1:$FL$1752,138,0)</f>
        <v>循环时间</v>
      </c>
      <c r="I103" s="136" t="str">
        <f>IFERROR(VLOOKUP(配装模拟!$G$47,装备数据!$D$1:$FL$1752,143,0),0)</f>
        <v>S</v>
      </c>
      <c r="J103" s="136"/>
      <c r="S103" s="136"/>
      <c r="T103" s="136"/>
      <c r="U103" s="136"/>
      <c r="V103" s="136"/>
      <c r="W103" s="136"/>
      <c r="X103" s="136"/>
      <c r="Y103" s="136"/>
      <c r="Z103" s="136"/>
      <c r="AA103" s="136"/>
      <c r="AB103" s="136"/>
      <c r="AC103" s="136"/>
      <c r="AD103" s="136"/>
      <c r="AE103" s="136"/>
      <c r="AF103" s="136"/>
      <c r="AG103" s="136"/>
      <c r="AH103" s="136"/>
      <c r="AI103" s="136"/>
      <c r="AJ103" s="136"/>
      <c r="AK103" s="136"/>
      <c r="AL103" s="138" t="s">
        <v>2389</v>
      </c>
      <c r="AM103" s="138" t="s">
        <v>2390</v>
      </c>
      <c r="AN103" s="136"/>
      <c r="AO103" s="136"/>
      <c r="AP103" s="136"/>
      <c r="AQ103" s="136"/>
      <c r="AR103" s="136"/>
      <c r="AS103" s="136"/>
      <c r="AT103" s="136"/>
      <c r="AU103" s="136"/>
      <c r="AV103" s="136"/>
      <c r="AW103" s="136"/>
      <c r="AX103" s="136" t="s">
        <v>2391</v>
      </c>
      <c r="AY103" s="136" t="s">
        <v>2392</v>
      </c>
      <c r="AZ103" s="138" t="s">
        <v>2393</v>
      </c>
      <c r="BA103" s="136"/>
      <c r="BB103" s="136" t="s">
        <v>2394</v>
      </c>
      <c r="BC103" s="136" t="s">
        <v>2395</v>
      </c>
      <c r="BD103" s="138" t="s">
        <v>2396</v>
      </c>
      <c r="BE103" s="136"/>
      <c r="BF103" s="136"/>
      <c r="BG103" s="136"/>
      <c r="BH103" s="136"/>
      <c r="BI103" s="136"/>
      <c r="BJ103" s="136"/>
      <c r="BK103" s="136"/>
      <c r="BL103" s="136"/>
      <c r="BM103" s="136"/>
      <c r="BN103" s="136"/>
      <c r="BO103" s="136"/>
      <c r="BP103" s="136"/>
      <c r="BQ103" s="136"/>
      <c r="BR103" s="136"/>
      <c r="BS103" s="136"/>
      <c r="BT103" s="136"/>
      <c r="BU103" s="136"/>
      <c r="BV103" s="136"/>
      <c r="BW103" s="136"/>
      <c r="BX103" s="136"/>
    </row>
    <row r="104" spans="1:76">
      <c r="A104" s="136"/>
      <c r="B104" s="136" t="str">
        <f>VLOOKUP(配装模拟!$A$47,装备数据!$D$1:$FL$1752,139,0)</f>
        <v>启动耗电</v>
      </c>
      <c r="C104" s="136" t="str">
        <f>IFERROR(VLOOKUP(配装模拟!$A$47,装备数据!$D$1:$FL$1752,144,0),0)</f>
        <v>GJ</v>
      </c>
      <c r="D104" s="136"/>
      <c r="E104" s="136" t="e">
        <f>VLOOKUP(配装模拟!$D$47,装备数据!$D$1:$FL$1752,139,0)</f>
        <v>#N/A</v>
      </c>
      <c r="F104" s="136">
        <f>IFERROR(VLOOKUP(配装模拟!$D$47,装备数据!$D$1:$FL$1752,144,0),0)</f>
        <v>0</v>
      </c>
      <c r="G104" s="136"/>
      <c r="H104" s="136" t="str">
        <f>VLOOKUP(配装模拟!$G$47,装备数据!$D$1:$FL$1752,139,0)</f>
        <v>启动耗电</v>
      </c>
      <c r="I104" s="136" t="str">
        <f>IFERROR(VLOOKUP(配装模拟!$G$47,装备数据!$D$1:$FL$1752,144,0),0)</f>
        <v>GJ</v>
      </c>
      <c r="J104" s="136"/>
      <c r="S104" s="136"/>
      <c r="T104" s="136"/>
      <c r="U104" s="136"/>
      <c r="V104" s="136"/>
      <c r="W104" s="136"/>
      <c r="X104" s="136"/>
      <c r="Y104" s="136"/>
      <c r="Z104" s="136"/>
      <c r="AA104" s="136"/>
      <c r="AB104" s="136"/>
      <c r="AC104" s="136"/>
      <c r="AD104" s="136"/>
      <c r="AE104" s="136"/>
      <c r="AF104" s="136"/>
      <c r="AG104" s="136"/>
      <c r="AH104" s="136"/>
      <c r="AI104" s="136"/>
      <c r="AJ104" s="136"/>
      <c r="AK104" s="136"/>
      <c r="AL104" s="138" t="s">
        <v>2397</v>
      </c>
      <c r="AM104" s="138" t="s">
        <v>2398</v>
      </c>
      <c r="AN104" s="136"/>
      <c r="AO104" s="136"/>
      <c r="AP104" s="136"/>
      <c r="AQ104" s="136"/>
      <c r="AR104" s="136"/>
      <c r="AS104" s="136"/>
      <c r="AT104" s="136"/>
      <c r="AU104" s="136"/>
      <c r="AV104" s="136"/>
      <c r="AW104" s="136"/>
      <c r="AX104" s="136" t="s">
        <v>2399</v>
      </c>
      <c r="AY104" s="138" t="s">
        <v>2400</v>
      </c>
      <c r="AZ104" s="136"/>
      <c r="BA104" s="136"/>
      <c r="BB104" s="136" t="s">
        <v>2401</v>
      </c>
      <c r="BC104" s="138" t="s">
        <v>2402</v>
      </c>
      <c r="BD104" s="136"/>
      <c r="BE104" s="136"/>
      <c r="BF104" s="136"/>
      <c r="BG104" s="136"/>
      <c r="BH104" s="136"/>
      <c r="BI104" s="136"/>
      <c r="BJ104" s="136"/>
      <c r="BK104" s="136"/>
      <c r="BL104" s="136"/>
      <c r="BM104" s="136"/>
      <c r="BN104" s="136"/>
      <c r="BO104" s="136"/>
      <c r="BP104" s="136"/>
      <c r="BQ104" s="136"/>
      <c r="BR104" s="136"/>
      <c r="BS104" s="136"/>
      <c r="BT104" s="136"/>
      <c r="BU104" s="136"/>
      <c r="BV104" s="136"/>
      <c r="BW104" s="136"/>
      <c r="BX104" s="136"/>
    </row>
    <row r="105" spans="1:76">
      <c r="A105" s="136"/>
      <c r="B105" s="136" t="e">
        <f>VLOOKUP(配装模拟!$A$52,装备数据!$D$1:$FL$1752,135,0)</f>
        <v>#N/A</v>
      </c>
      <c r="C105" s="136">
        <f>IFERROR(VLOOKUP(配装模拟!$A$52,装备数据!$D$1:$FL$1752,140,0),0)</f>
        <v>0</v>
      </c>
      <c r="D105" s="136"/>
      <c r="E105" s="136" t="e">
        <f>VLOOKUP(配装模拟!$D$52,装备数据!$D$1:$FL$1752,135,0)</f>
        <v>#N/A</v>
      </c>
      <c r="F105" s="136">
        <f>IFERROR(VLOOKUP(配装模拟!$D$52,装备数据!$D$1:$FL$1752,140,0),0)</f>
        <v>0</v>
      </c>
      <c r="G105" s="136"/>
      <c r="H105" s="136" t="str">
        <f>VLOOKUP(配装模拟!$G$52,装备数据!$D$1:$FL$1752,135,0)</f>
        <v>护盾增加</v>
      </c>
      <c r="I105" s="136" t="str">
        <f>IFERROR(VLOOKUP(配装模拟!$G$52,装备数据!$D$1:$FL$1752,140,0),0)</f>
        <v>HP</v>
      </c>
      <c r="J105" s="136"/>
      <c r="S105" s="136"/>
      <c r="T105" s="136"/>
      <c r="U105" s="136"/>
      <c r="V105" s="136"/>
      <c r="W105" s="136"/>
      <c r="X105" s="136"/>
      <c r="Y105" s="136"/>
      <c r="Z105" s="136"/>
      <c r="AA105" s="136"/>
      <c r="AB105" s="136"/>
      <c r="AC105" s="136"/>
      <c r="AD105" s="136"/>
      <c r="AE105" s="136"/>
      <c r="AF105" s="136"/>
      <c r="AG105" s="136"/>
      <c r="AH105" s="136"/>
      <c r="AI105" s="136"/>
      <c r="AJ105" s="136"/>
      <c r="AK105" s="136"/>
      <c r="AL105" s="138" t="s">
        <v>2403</v>
      </c>
      <c r="AM105" s="138" t="s">
        <v>2404</v>
      </c>
      <c r="AN105" s="136"/>
      <c r="AO105" s="136"/>
      <c r="AP105" s="136"/>
      <c r="AQ105" s="136"/>
      <c r="AR105" s="136"/>
      <c r="AS105" s="136"/>
      <c r="AT105" s="136"/>
      <c r="AU105" s="136"/>
      <c r="AV105" s="136"/>
      <c r="AW105" s="136"/>
      <c r="AX105" s="138" t="s">
        <v>2405</v>
      </c>
      <c r="AY105" s="138" t="s">
        <v>2406</v>
      </c>
      <c r="AZ105" s="136"/>
      <c r="BA105" s="136"/>
      <c r="BB105" s="138" t="s">
        <v>2407</v>
      </c>
      <c r="BC105" s="138" t="s">
        <v>2408</v>
      </c>
      <c r="BD105" s="136"/>
      <c r="BE105" s="136"/>
      <c r="BF105" s="136"/>
      <c r="BG105" s="136"/>
      <c r="BH105" s="136"/>
      <c r="BI105" s="136"/>
      <c r="BJ105" s="136"/>
      <c r="BK105" s="136"/>
      <c r="BL105" s="136"/>
      <c r="BM105" s="136"/>
      <c r="BN105" s="136"/>
      <c r="BO105" s="136"/>
      <c r="BP105" s="136"/>
      <c r="BQ105" s="136"/>
      <c r="BR105" s="136"/>
      <c r="BS105" s="136"/>
      <c r="BT105" s="136"/>
      <c r="BU105" s="136"/>
      <c r="BV105" s="136"/>
      <c r="BW105" s="136"/>
      <c r="BX105" s="136"/>
    </row>
    <row r="106" spans="1:59">
      <c r="A106" s="136"/>
      <c r="B106" s="136" t="e">
        <f>VLOOKUP(配装模拟!$A$52,装备数据!$D$1:$FL$1752,136,0)</f>
        <v>#N/A</v>
      </c>
      <c r="C106" s="136">
        <f>IFERROR(VLOOKUP(配装模拟!$A$52,装备数据!$D$1:$FL$1752,141,0),0)</f>
        <v>0</v>
      </c>
      <c r="D106" s="136"/>
      <c r="E106" s="136" t="e">
        <f>VLOOKUP(配装模拟!$D$52,装备数据!$D$1:$FL$1752,136,0)</f>
        <v>#N/A</v>
      </c>
      <c r="F106" s="136">
        <f>IFERROR(VLOOKUP(配装模拟!$D$52,装备数据!$D$1:$FL$1752,141,0),0)</f>
        <v>0</v>
      </c>
      <c r="G106" s="136"/>
      <c r="H106" s="136" t="str">
        <f>VLOOKUP(配装模拟!$G$52,装备数据!$D$1:$FL$1752,136,0)</f>
        <v>激活护盾增加</v>
      </c>
      <c r="I106" s="136" t="str">
        <f>IFERROR(VLOOKUP(配装模拟!$G$52,装备数据!$D$1:$FL$1752,141,0),0)</f>
        <v>%</v>
      </c>
      <c r="J106" s="136"/>
      <c r="AD106" s="136"/>
      <c r="AE106" s="136"/>
      <c r="AF106" s="136"/>
      <c r="AG106" s="136"/>
      <c r="AH106" s="136"/>
      <c r="AI106" s="136"/>
      <c r="AJ106" s="136"/>
      <c r="AK106" s="136"/>
      <c r="AL106" s="138" t="s">
        <v>2409</v>
      </c>
      <c r="AM106" s="138" t="s">
        <v>2410</v>
      </c>
      <c r="AN106" s="136"/>
      <c r="AO106" s="136"/>
      <c r="AP106" s="136"/>
      <c r="AQ106" s="136"/>
      <c r="AR106" s="136"/>
      <c r="AS106" s="136"/>
      <c r="AT106" s="136"/>
      <c r="AU106" s="136"/>
      <c r="AV106" s="136"/>
      <c r="AW106" s="136"/>
      <c r="AX106" s="138" t="s">
        <v>2411</v>
      </c>
      <c r="AY106" s="136"/>
      <c r="AZ106" s="136"/>
      <c r="BA106" s="136"/>
      <c r="BB106" s="138" t="s">
        <v>2412</v>
      </c>
      <c r="BC106" s="136"/>
      <c r="BD106" s="136"/>
      <c r="BE106" s="136"/>
      <c r="BF106" s="136"/>
      <c r="BG106" s="136"/>
    </row>
    <row r="107" spans="1:59">
      <c r="A107" s="136"/>
      <c r="B107" s="136" t="e">
        <f>VLOOKUP(配装模拟!$A$52,装备数据!$D$1:$FL$1752,137,0)</f>
        <v>#N/A</v>
      </c>
      <c r="C107" s="136">
        <f>IFERROR(VLOOKUP(配装模拟!$A$52,装备数据!$D$1:$FL$1752,142,0),0)</f>
        <v>0</v>
      </c>
      <c r="D107" s="136"/>
      <c r="E107" s="136" t="e">
        <f>VLOOKUP(配装模拟!$D$52,装备数据!$D$1:$FL$1752,137,0)</f>
        <v>#N/A</v>
      </c>
      <c r="F107" s="136">
        <f>IFERROR(VLOOKUP(配装模拟!$D$52,装备数据!$D$1:$FL$1752,142,0),0)</f>
        <v>0</v>
      </c>
      <c r="G107" s="136"/>
      <c r="H107" s="136" t="str">
        <f>VLOOKUP(配装模拟!$G$52,装备数据!$D$1:$FL$1752,137,0)</f>
        <v>激活额外护盾</v>
      </c>
      <c r="I107" s="136" t="str">
        <f>IFERROR(VLOOKUP(配装模拟!$G$52,装备数据!$D$1:$FL$1752,142,0),0)</f>
        <v>HP</v>
      </c>
      <c r="J107" s="136"/>
      <c r="AD107" s="136"/>
      <c r="AE107" s="136"/>
      <c r="AF107" s="136"/>
      <c r="AG107" s="136"/>
      <c r="AH107" s="136"/>
      <c r="AI107" s="136"/>
      <c r="AJ107" s="136"/>
      <c r="AK107" s="136"/>
      <c r="AL107" s="138" t="s">
        <v>2413</v>
      </c>
      <c r="AM107" s="138" t="s">
        <v>2414</v>
      </c>
      <c r="AN107" s="136"/>
      <c r="AO107" s="136"/>
      <c r="AP107" s="136"/>
      <c r="AQ107" s="136"/>
      <c r="AR107" s="136"/>
      <c r="AS107" s="136"/>
      <c r="AT107" s="136"/>
      <c r="AU107" s="136"/>
      <c r="AV107" s="136"/>
      <c r="AW107" s="136"/>
      <c r="AX107" s="136"/>
      <c r="AY107" s="136"/>
      <c r="AZ107" s="136"/>
      <c r="BA107" s="136"/>
      <c r="BB107" s="136"/>
      <c r="BC107" s="136"/>
      <c r="BD107" s="136"/>
      <c r="BE107" s="136"/>
      <c r="BF107" s="136"/>
      <c r="BG107" s="136"/>
    </row>
    <row r="108" spans="1:59">
      <c r="A108" s="136"/>
      <c r="B108" s="136" t="e">
        <f>VLOOKUP(配装模拟!$A$52,装备数据!$D$1:$FL$1752,138,0)</f>
        <v>#N/A</v>
      </c>
      <c r="C108" s="136">
        <f>IFERROR(VLOOKUP(配装模拟!$A$52,装备数据!$D$1:$FL$1752,143,0),0)</f>
        <v>0</v>
      </c>
      <c r="D108" s="136"/>
      <c r="E108" s="136" t="e">
        <f>VLOOKUP(配装模拟!$D$52,装备数据!$D$1:$FL$1752,138,0)</f>
        <v>#N/A</v>
      </c>
      <c r="F108" s="136">
        <f>IFERROR(VLOOKUP(配装模拟!$D$52,装备数据!$D$1:$FL$1752,143,0),0)</f>
        <v>0</v>
      </c>
      <c r="G108" s="136"/>
      <c r="H108" s="136" t="str">
        <f>VLOOKUP(配装模拟!$G$52,装备数据!$D$1:$FL$1752,138,0)</f>
        <v>循环时间</v>
      </c>
      <c r="I108" s="136" t="str">
        <f>IFERROR(VLOOKUP(配装模拟!$G$52,装备数据!$D$1:$FL$1752,143,0),0)</f>
        <v>S</v>
      </c>
      <c r="J108" s="136"/>
      <c r="AD108" s="136"/>
      <c r="AE108" s="136"/>
      <c r="AF108" s="136"/>
      <c r="AG108" s="136"/>
      <c r="AH108" s="136"/>
      <c r="AI108" s="136"/>
      <c r="AJ108" s="136"/>
      <c r="AK108" s="136"/>
      <c r="AL108" s="138" t="s">
        <v>2415</v>
      </c>
      <c r="AM108" s="138" t="s">
        <v>2416</v>
      </c>
      <c r="AN108" s="136"/>
      <c r="AO108" s="136"/>
      <c r="AP108" s="136"/>
      <c r="AQ108" s="136"/>
      <c r="AR108" s="136"/>
      <c r="AS108" s="136"/>
      <c r="AT108" s="136"/>
      <c r="AU108" s="136"/>
      <c r="AV108" s="136"/>
      <c r="AW108" s="136"/>
      <c r="AX108" s="136"/>
      <c r="AY108" s="136"/>
      <c r="AZ108" s="136"/>
      <c r="BA108" s="136"/>
      <c r="BB108" s="136"/>
      <c r="BC108" s="136"/>
      <c r="BD108" s="136"/>
      <c r="BE108" s="136"/>
      <c r="BF108" s="136"/>
      <c r="BG108" s="136"/>
    </row>
    <row r="109" spans="1:59">
      <c r="A109" s="136"/>
      <c r="B109" s="136" t="e">
        <f>VLOOKUP(配装模拟!$A$52,装备数据!$D$1:$FL$1752,139,0)</f>
        <v>#N/A</v>
      </c>
      <c r="C109" s="136">
        <f>IFERROR(VLOOKUP(配装模拟!$A$52,装备数据!$D$1:$FL$1752,144,0),0)</f>
        <v>0</v>
      </c>
      <c r="D109" s="136"/>
      <c r="E109" s="136" t="e">
        <f>VLOOKUP(配装模拟!$D$52,装备数据!$D$1:$FL$1752,139,0)</f>
        <v>#N/A</v>
      </c>
      <c r="F109" s="136">
        <f>IFERROR(VLOOKUP(配装模拟!$D$52,装备数据!$D$1:$FL$1752,144,0),0)</f>
        <v>0</v>
      </c>
      <c r="G109" s="136"/>
      <c r="H109" s="136" t="str">
        <f>VLOOKUP(配装模拟!$G$52,装备数据!$D$1:$FL$1752,139,0)</f>
        <v>启动耗电</v>
      </c>
      <c r="I109" s="136" t="str">
        <f>IFERROR(VLOOKUP(配装模拟!$G$52,装备数据!$D$1:$FL$1752,144,0),0)</f>
        <v>GJ</v>
      </c>
      <c r="J109" s="136"/>
      <c r="AD109" s="136"/>
      <c r="AE109" s="136"/>
      <c r="AF109" s="136"/>
      <c r="AG109" s="136"/>
      <c r="AH109" s="136"/>
      <c r="AI109" s="136"/>
      <c r="AJ109" s="136"/>
      <c r="AK109" s="136"/>
      <c r="AL109" s="138" t="s">
        <v>2417</v>
      </c>
      <c r="AM109" s="138" t="s">
        <v>2418</v>
      </c>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row>
    <row r="110" spans="1:59">
      <c r="A110" s="136"/>
      <c r="B110" s="136" t="e">
        <f>VLOOKUP(配装模拟!$A$57,装备数据!$D$1:$FL$1752,135,0)</f>
        <v>#N/A</v>
      </c>
      <c r="C110" s="136">
        <f>IFERROR(VLOOKUP(配装模拟!$A$57,装备数据!$D$1:$FL$1752,140,0),0)</f>
        <v>0</v>
      </c>
      <c r="D110" s="136"/>
      <c r="E110" s="136" t="e">
        <f>VLOOKUP(配装模拟!$D$57,装备数据!$D$1:$FL$1752,135,0)</f>
        <v>#N/A</v>
      </c>
      <c r="F110" s="136">
        <f>IFERROR(VLOOKUP(配装模拟!$D$57,装备数据!$D$1:$FL$1752,140,0),0)</f>
        <v>0</v>
      </c>
      <c r="G110" s="136"/>
      <c r="H110" s="136" t="e">
        <f>VLOOKUP(配装模拟!$G$57,装备数据!$D$1:$FL$1752,135,0)</f>
        <v>#N/A</v>
      </c>
      <c r="I110" s="136">
        <f>IFERROR(VLOOKUP(配装模拟!$G$57,装备数据!$D$1:$FL$1752,140,0),0)</f>
        <v>0</v>
      </c>
      <c r="J110" s="136"/>
      <c r="AD110" s="36"/>
      <c r="AE110" s="36"/>
      <c r="AF110" s="36"/>
      <c r="AG110" s="36"/>
      <c r="AH110" s="36"/>
      <c r="AJ110" s="36"/>
      <c r="AL110" s="36"/>
      <c r="AM110" s="36"/>
      <c r="AN110" s="36"/>
      <c r="AP110" s="36"/>
      <c r="AR110" s="36"/>
      <c r="AU110" s="136"/>
      <c r="AV110" s="136"/>
      <c r="AW110" s="136"/>
      <c r="AX110" s="136"/>
      <c r="AY110" s="136"/>
      <c r="AZ110" s="136"/>
      <c r="BA110" s="136"/>
      <c r="BB110" s="136"/>
      <c r="BC110" s="136"/>
      <c r="BD110" s="136"/>
      <c r="BE110" s="136"/>
      <c r="BF110" s="136"/>
      <c r="BG110" s="136"/>
    </row>
    <row r="111" spans="1:42">
      <c r="A111" s="136"/>
      <c r="B111" s="136" t="e">
        <f>VLOOKUP(配装模拟!$A$57,装备数据!$D$1:$FL$1752,136,0)</f>
        <v>#N/A</v>
      </c>
      <c r="C111" s="136">
        <f>IFERROR(VLOOKUP(配装模拟!$A$57,装备数据!$D$1:$FL$1752,141,0),0)</f>
        <v>0</v>
      </c>
      <c r="D111" s="136"/>
      <c r="E111" s="136" t="e">
        <f>VLOOKUP(配装模拟!$D$57,装备数据!$D$1:$FL$1752,136,0)</f>
        <v>#N/A</v>
      </c>
      <c r="F111" s="136">
        <f>IFERROR(VLOOKUP(配装模拟!$D$57,装备数据!$D$1:$FL$1752,141,0),0)</f>
        <v>0</v>
      </c>
      <c r="G111" s="136"/>
      <c r="H111" s="136" t="e">
        <f>VLOOKUP(配装模拟!$G$57,装备数据!$D$1:$FL$1752,136,0)</f>
        <v>#N/A</v>
      </c>
      <c r="I111" s="136">
        <f>IFERROR(VLOOKUP(配装模拟!$G$57,装备数据!$D$1:$FL$1752,141,0),0)</f>
        <v>0</v>
      </c>
      <c r="J111" s="136"/>
      <c r="AH111" s="36"/>
      <c r="AL111" s="36"/>
      <c r="AM111" s="36"/>
      <c r="AN111" s="36"/>
      <c r="AP111" s="36"/>
    </row>
    <row r="112" spans="1:39">
      <c r="A112" s="136"/>
      <c r="B112" s="136" t="e">
        <f>VLOOKUP(配装模拟!$A$57,装备数据!$D$1:$FL$1752,137,0)</f>
        <v>#N/A</v>
      </c>
      <c r="C112" s="136">
        <f>IFERROR(VLOOKUP(配装模拟!$A$57,装备数据!$D$1:$FL$1752,142,0),0)</f>
        <v>0</v>
      </c>
      <c r="D112" s="136"/>
      <c r="E112" s="136" t="e">
        <f>VLOOKUP(配装模拟!$D$57,装备数据!$D$1:$FL$1752,137,0)</f>
        <v>#N/A</v>
      </c>
      <c r="F112" s="136">
        <f>IFERROR(VLOOKUP(配装模拟!$D$57,装备数据!$D$1:$FL$1752,142,0),0)</f>
        <v>0</v>
      </c>
      <c r="G112" s="136"/>
      <c r="H112" s="136" t="e">
        <f>VLOOKUP(配装模拟!$G$57,装备数据!$D$1:$FL$1752,137,0)</f>
        <v>#N/A</v>
      </c>
      <c r="I112" s="136">
        <f>IFERROR(VLOOKUP(配装模拟!$G$57,装备数据!$D$1:$FL$1752,142,0),0)</f>
        <v>0</v>
      </c>
      <c r="J112" s="136"/>
      <c r="AL112" s="36"/>
      <c r="AM112" s="36"/>
    </row>
    <row r="113" spans="1:39">
      <c r="A113" s="136"/>
      <c r="B113" s="136" t="e">
        <f>VLOOKUP(配装模拟!$A$57,装备数据!$D$1:$FL$1752,138,0)</f>
        <v>#N/A</v>
      </c>
      <c r="C113" s="136">
        <f>IFERROR(VLOOKUP(配装模拟!$A$57,装备数据!$D$1:$FL$1752,143,0),0)</f>
        <v>0</v>
      </c>
      <c r="D113" s="136"/>
      <c r="E113" s="136" t="e">
        <f>VLOOKUP(配装模拟!$D$57,装备数据!$D$1:$FL$1752,138,0)</f>
        <v>#N/A</v>
      </c>
      <c r="F113" s="136">
        <f>IFERROR(VLOOKUP(配装模拟!$D$57,装备数据!$D$1:$FL$1752,143,0),0)</f>
        <v>0</v>
      </c>
      <c r="G113" s="136"/>
      <c r="H113" s="136" t="e">
        <f>VLOOKUP(配装模拟!$G$57,装备数据!$D$1:$FL$1752,138,0)</f>
        <v>#N/A</v>
      </c>
      <c r="I113" s="136">
        <f>IFERROR(VLOOKUP(配装模拟!$G$57,装备数据!$D$1:$FL$1752,143,0),0)</f>
        <v>0</v>
      </c>
      <c r="J113" s="136"/>
      <c r="AL113" s="36"/>
      <c r="AM113" s="36"/>
    </row>
    <row r="114" spans="1:39">
      <c r="A114" s="136"/>
      <c r="B114" s="136" t="e">
        <f>VLOOKUP(配装模拟!$A$57,装备数据!$D$1:$FL$1752,139,0)</f>
        <v>#N/A</v>
      </c>
      <c r="C114" s="136">
        <f>IFERROR(VLOOKUP(配装模拟!$A$57,装备数据!$D$1:$FL$1752,144,0),0)</f>
        <v>0</v>
      </c>
      <c r="D114" s="136"/>
      <c r="E114" s="136" t="e">
        <f>VLOOKUP(配装模拟!$D$57,装备数据!$D$1:$FL$1752,139,0)</f>
        <v>#N/A</v>
      </c>
      <c r="F114" s="136">
        <f>IFERROR(VLOOKUP(配装模拟!$D$57,装备数据!$D$1:$FL$1752,144,0),0)</f>
        <v>0</v>
      </c>
      <c r="G114" s="136"/>
      <c r="H114" s="136" t="e">
        <f>VLOOKUP(配装模拟!$G$57,装备数据!$D$1:$FL$1752,139,0)</f>
        <v>#N/A</v>
      </c>
      <c r="I114" s="136">
        <f>IFERROR(VLOOKUP(配装模拟!$G$57,装备数据!$D$1:$FL$1752,144,0),0)</f>
        <v>0</v>
      </c>
      <c r="J114" s="136"/>
      <c r="AL114" s="36"/>
      <c r="AM114" s="36"/>
    </row>
    <row r="115" spans="1:10">
      <c r="A115" s="136"/>
      <c r="B115" s="136"/>
      <c r="C115" s="136"/>
      <c r="D115" s="136"/>
      <c r="E115" s="136"/>
      <c r="F115" s="136"/>
      <c r="G115" s="136"/>
      <c r="H115" s="136"/>
      <c r="I115" s="136"/>
      <c r="J115" s="136"/>
    </row>
  </sheetData>
  <protectedRanges>
    <protectedRange sqref="A60:A64" name="区域2"/>
    <protectedRange sqref="N1 N3 N32 N43 N44 N49 N51 N53" name="区域1"/>
    <protectedRange sqref="A20:A24 D20:D29 D55:D59 D50:D54 G20:G39 J40:J44 J45:J49 J20:J24 J30:J39 J25:J29 A25:A29 A30:A34 A50:A59 A35:A49 G40:G44 G55:G59 G45:G54 D30:D34 D45:D49 D40:D44 D35:D39" name="区域2_1"/>
    <protectedRange sqref="A20:A24 D20:D29 D55:D59 D50:D54 G20:G39 J40:J44 J45:J49 J20:J24 J30:J39 J25:J29 A25:A29 A30:A34 A50:A59 A35:A49 G40:G44 G55:G59 G45:G54 D30:D34 D45:D49 D40:D44 D35:D39" name="区域2_2"/>
    <protectedRange sqref="B3 E3 K54:K59" name="区域1_1"/>
  </protectedRanges>
  <mergeCells count="63">
    <mergeCell ref="H3:I3"/>
    <mergeCell ref="K3:L3"/>
    <mergeCell ref="H4:I4"/>
    <mergeCell ref="K4:L4"/>
    <mergeCell ref="H5:I5"/>
    <mergeCell ref="K5:L5"/>
    <mergeCell ref="H6:I6"/>
    <mergeCell ref="K6:L6"/>
    <mergeCell ref="M7:N7"/>
    <mergeCell ref="M13:N13"/>
    <mergeCell ref="A19:C19"/>
    <mergeCell ref="D19:F19"/>
    <mergeCell ref="G19:I19"/>
    <mergeCell ref="J19:L19"/>
    <mergeCell ref="K20:L20"/>
    <mergeCell ref="K21:L21"/>
    <mergeCell ref="K22:L22"/>
    <mergeCell ref="K23:L23"/>
    <mergeCell ref="K24:L24"/>
    <mergeCell ref="M24:N24"/>
    <mergeCell ref="K25:L25"/>
    <mergeCell ref="K26:L26"/>
    <mergeCell ref="K27:L27"/>
    <mergeCell ref="K28:L28"/>
    <mergeCell ref="K29:L29"/>
    <mergeCell ref="K30:L30"/>
    <mergeCell ref="K31:L31"/>
    <mergeCell ref="M31:N31"/>
    <mergeCell ref="K32:L32"/>
    <mergeCell ref="K33:L33"/>
    <mergeCell ref="K34:L34"/>
    <mergeCell ref="K35:L35"/>
    <mergeCell ref="K36:L36"/>
    <mergeCell ref="K37:L37"/>
    <mergeCell ref="K38:L38"/>
    <mergeCell ref="K39:L39"/>
    <mergeCell ref="K40:L40"/>
    <mergeCell ref="K41:L41"/>
    <mergeCell ref="K42:L42"/>
    <mergeCell ref="M42:N42"/>
    <mergeCell ref="K43:L43"/>
    <mergeCell ref="K44:L44"/>
    <mergeCell ref="K45:L45"/>
    <mergeCell ref="K46:L46"/>
    <mergeCell ref="K47:L47"/>
    <mergeCell ref="K48:L48"/>
    <mergeCell ref="M48:N48"/>
    <mergeCell ref="K49:L49"/>
    <mergeCell ref="J55:N55"/>
    <mergeCell ref="L56:M56"/>
    <mergeCell ref="L57:M57"/>
    <mergeCell ref="L58:M58"/>
    <mergeCell ref="L59:M59"/>
    <mergeCell ref="A3:A4"/>
    <mergeCell ref="D3:D4"/>
    <mergeCell ref="G3:G6"/>
    <mergeCell ref="M1:M2"/>
    <mergeCell ref="M3:M4"/>
    <mergeCell ref="N1:N2"/>
    <mergeCell ref="N3:N4"/>
    <mergeCell ref="B3:C4"/>
    <mergeCell ref="E3:F4"/>
    <mergeCell ref="A1:L2"/>
  </mergeCells>
  <conditionalFormatting sqref="N8">
    <cfRule type="dataBar" priority="15">
      <dataBar>
        <cfvo type="num" val="0"/>
        <cfvo type="num" val="1"/>
        <color rgb="FFFFC000"/>
      </dataBar>
      <extLst>
        <ext xmlns:x14="http://schemas.microsoft.com/office/spreadsheetml/2009/9/main" uri="{B025F937-C7B1-47D3-B67F-A62EFF666E3E}">
          <x14:id>{f0e0d1e6-7a59-4c65-bf94-126ccdc250e3}</x14:id>
        </ext>
      </extLst>
    </cfRule>
  </conditionalFormatting>
  <conditionalFormatting sqref="B12">
    <cfRule type="dataBar" priority="24">
      <dataBar>
        <cfvo type="num" val="0"/>
        <cfvo type="num" val="100"/>
        <color rgb="FF0070C0"/>
      </dataBar>
      <extLst>
        <ext xmlns:x14="http://schemas.microsoft.com/office/spreadsheetml/2009/9/main" uri="{B025F937-C7B1-47D3-B67F-A62EFF666E3E}">
          <x14:id>{008bda0c-39ee-4437-ae0d-e3e2efc58452}</x14:id>
        </ext>
      </extLst>
    </cfRule>
  </conditionalFormatting>
  <conditionalFormatting sqref="E12">
    <cfRule type="dataBar" priority="23">
      <dataBar>
        <cfvo type="num" val="0"/>
        <cfvo type="num" val="100"/>
        <color rgb="FF0070C0"/>
      </dataBar>
      <extLst>
        <ext xmlns:x14="http://schemas.microsoft.com/office/spreadsheetml/2009/9/main" uri="{B025F937-C7B1-47D3-B67F-A62EFF666E3E}">
          <x14:id>{eaac9e74-acaa-4fbd-adc6-8e3f14ffea85}</x14:id>
        </ext>
      </extLst>
    </cfRule>
  </conditionalFormatting>
  <conditionalFormatting sqref="H12">
    <cfRule type="dataBar" priority="22">
      <dataBar>
        <cfvo type="num" val="0"/>
        <cfvo type="num" val="100"/>
        <color rgb="FF0070C0"/>
      </dataBar>
      <extLst>
        <ext xmlns:x14="http://schemas.microsoft.com/office/spreadsheetml/2009/9/main" uri="{B025F937-C7B1-47D3-B67F-A62EFF666E3E}">
          <x14:id>{4c3b60c3-7af9-46c9-b601-0baccf9a0403}</x14:id>
        </ext>
      </extLst>
    </cfRule>
  </conditionalFormatting>
  <conditionalFormatting sqref="N14">
    <cfRule type="dataBar" priority="10">
      <dataBar>
        <cfvo type="num" val="0"/>
        <cfvo type="num" val="$B$5"/>
        <color theme="5" tint="-0.25"/>
      </dataBar>
      <extLst>
        <ext xmlns:x14="http://schemas.microsoft.com/office/spreadsheetml/2009/9/main" uri="{B025F937-C7B1-47D3-B67F-A62EFF666E3E}">
          <x14:id>{672f8172-c331-4095-92e0-087a04cb4b7c}</x14:id>
        </ext>
      </extLst>
    </cfRule>
  </conditionalFormatting>
  <conditionalFormatting sqref="N15">
    <cfRule type="dataBar" priority="6">
      <dataBar>
        <cfvo type="num" val="0"/>
        <cfvo type="num" val="$B$5"/>
        <color theme="6" tint="-0.25"/>
      </dataBar>
      <extLst>
        <ext xmlns:x14="http://schemas.microsoft.com/office/spreadsheetml/2009/9/main" uri="{B025F937-C7B1-47D3-B67F-A62EFF666E3E}">
          <x14:id>{b6d6266e-4393-4d10-a1fd-75f48b40549f}</x14:id>
        </ext>
      </extLst>
    </cfRule>
  </conditionalFormatting>
  <conditionalFormatting sqref="H16">
    <cfRule type="dataBar" priority="55">
      <dataBar>
        <cfvo type="num" val="0"/>
        <cfvo type="num" val="$K$16"/>
        <color rgb="FF92D050"/>
      </dataBar>
      <extLst>
        <ext xmlns:x14="http://schemas.microsoft.com/office/spreadsheetml/2009/9/main" uri="{B025F937-C7B1-47D3-B67F-A62EFF666E3E}">
          <x14:id>{876affca-b926-4562-960b-83bca491fa56}</x14:id>
        </ext>
      </extLst>
    </cfRule>
  </conditionalFormatting>
  <conditionalFormatting sqref="K16">
    <cfRule type="cellIs" dxfId="0" priority="7" operator="lessThan">
      <formula>$H$16</formula>
    </cfRule>
  </conditionalFormatting>
  <conditionalFormatting sqref="N16">
    <cfRule type="dataBar" priority="8">
      <dataBar>
        <cfvo type="num" val="0"/>
        <cfvo type="num" val="$B$5"/>
        <color theme="7" tint="-0.25"/>
      </dataBar>
      <extLst>
        <ext xmlns:x14="http://schemas.microsoft.com/office/spreadsheetml/2009/9/main" uri="{B025F937-C7B1-47D3-B67F-A62EFF666E3E}">
          <x14:id>{5ac7dec7-8390-41b3-bdd6-98e52bbb3e90}</x14:id>
        </ext>
      </extLst>
    </cfRule>
  </conditionalFormatting>
  <conditionalFormatting sqref="N18">
    <cfRule type="dataBar" priority="13">
      <dataBar>
        <cfvo type="num" val="0"/>
        <cfvo type="num" val="1"/>
        <color rgb="FF0070C0"/>
      </dataBar>
      <extLst>
        <ext xmlns:x14="http://schemas.microsoft.com/office/spreadsheetml/2009/9/main" uri="{B025F937-C7B1-47D3-B67F-A62EFF666E3E}">
          <x14:id>{33be6314-32c4-47cd-ab2a-4e74aa1cdf9e}</x14:id>
        </ext>
      </extLst>
    </cfRule>
  </conditionalFormatting>
  <conditionalFormatting sqref="N19">
    <cfRule type="dataBar" priority="14">
      <dataBar>
        <cfvo type="num" val="0"/>
        <cfvo type="num" val="1"/>
        <color rgb="FFFF0000"/>
      </dataBar>
      <extLst>
        <ext xmlns:x14="http://schemas.microsoft.com/office/spreadsheetml/2009/9/main" uri="{B025F937-C7B1-47D3-B67F-A62EFF666E3E}">
          <x14:id>{39e2baa3-8a66-4a85-a6fc-959cbd09268e}</x14:id>
        </ext>
      </extLst>
    </cfRule>
  </conditionalFormatting>
  <conditionalFormatting sqref="N20">
    <cfRule type="dataBar" priority="12">
      <dataBar>
        <cfvo type="num" val="0"/>
        <cfvo type="num" val="1"/>
        <color theme="2" tint="-0.1"/>
      </dataBar>
      <extLst>
        <ext xmlns:x14="http://schemas.microsoft.com/office/spreadsheetml/2009/9/main" uri="{B025F937-C7B1-47D3-B67F-A62EFF666E3E}">
          <x14:id>{05557903-93ae-497b-89b7-41968df03e39}</x14:id>
        </ext>
      </extLst>
    </cfRule>
  </conditionalFormatting>
  <conditionalFormatting sqref="N21">
    <cfRule type="dataBar" priority="11">
      <dataBar>
        <cfvo type="num" val="0"/>
        <cfvo type="num" val="1"/>
        <color theme="9" tint="-0.25"/>
      </dataBar>
      <extLst>
        <ext xmlns:x14="http://schemas.microsoft.com/office/spreadsheetml/2009/9/main" uri="{B025F937-C7B1-47D3-B67F-A62EFF666E3E}">
          <x14:id>{9f3dcb31-b829-4b68-9380-aa1c78fe02e5}</x14:id>
        </ext>
      </extLst>
    </cfRule>
  </conditionalFormatting>
  <conditionalFormatting sqref="J25:J29">
    <cfRule type="expression" dxfId="1" priority="1">
      <formula>$J$6&gt;=1</formula>
    </cfRule>
  </conditionalFormatting>
  <conditionalFormatting sqref="K25:K29">
    <cfRule type="expression" dxfId="1" priority="29">
      <formula>$J$6&gt;=2</formula>
    </cfRule>
  </conditionalFormatting>
  <conditionalFormatting sqref="B13 E13 H13">
    <cfRule type="dataBar" priority="21">
      <dataBar>
        <cfvo type="num" val="0"/>
        <cfvo type="num" val="100"/>
        <color rgb="FFFF0000"/>
      </dataBar>
      <extLst>
        <ext xmlns:x14="http://schemas.microsoft.com/office/spreadsheetml/2009/9/main" uri="{B025F937-C7B1-47D3-B67F-A62EFF666E3E}">
          <x14:id>{3eb27a4e-3b60-4afa-98fa-2eebc3c9a7d6}</x14:id>
        </ext>
      </extLst>
    </cfRule>
  </conditionalFormatting>
  <conditionalFormatting sqref="B14 E14 H14">
    <cfRule type="dataBar" priority="20">
      <dataBar>
        <cfvo type="num" val="0"/>
        <cfvo type="num" val="100"/>
        <color theme="2" tint="-0.1"/>
      </dataBar>
      <extLst>
        <ext xmlns:x14="http://schemas.microsoft.com/office/spreadsheetml/2009/9/main" uri="{B025F937-C7B1-47D3-B67F-A62EFF666E3E}">
          <x14:id>{cb77c3a5-932b-4437-9c69-fd69c28fb980}</x14:id>
        </ext>
      </extLst>
    </cfRule>
  </conditionalFormatting>
  <conditionalFormatting sqref="B15 E15 H15">
    <cfRule type="dataBar" priority="19">
      <dataBar>
        <cfvo type="num" val="0"/>
        <cfvo type="num" val="100"/>
        <color theme="9" tint="-0.25"/>
      </dataBar>
      <extLst>
        <ext xmlns:x14="http://schemas.microsoft.com/office/spreadsheetml/2009/9/main" uri="{B025F937-C7B1-47D3-B67F-A62EFF666E3E}">
          <x14:id>{6682cfb4-e437-4951-881e-69edc389c9b2}</x14:id>
        </ext>
      </extLst>
    </cfRule>
  </conditionalFormatting>
  <conditionalFormatting sqref="A20:C24">
    <cfRule type="expression" dxfId="2" priority="54">
      <formula>$H$4&gt;=1</formula>
    </cfRule>
  </conditionalFormatting>
  <conditionalFormatting sqref="D20:F24">
    <cfRule type="expression" dxfId="3" priority="46">
      <formula>($J$4+$K$4)&gt;=1</formula>
    </cfRule>
  </conditionalFormatting>
  <conditionalFormatting sqref="G20:I24">
    <cfRule type="expression" dxfId="4" priority="38">
      <formula>$H$6&gt;=1</formula>
    </cfRule>
  </conditionalFormatting>
  <conditionalFormatting sqref="J20:K24">
    <cfRule type="expression" dxfId="1" priority="30">
      <formula>$J$6&gt;=1</formula>
    </cfRule>
  </conditionalFormatting>
  <conditionalFormatting sqref="A25:C29">
    <cfRule type="expression" dxfId="2" priority="53">
      <formula>$H$4&gt;=2</formula>
    </cfRule>
  </conditionalFormatting>
  <conditionalFormatting sqref="D25:F29">
    <cfRule type="expression" dxfId="3" priority="45">
      <formula>($J$4+$K$4)&gt;=2</formula>
    </cfRule>
  </conditionalFormatting>
  <conditionalFormatting sqref="G25:I29">
    <cfRule type="expression" dxfId="4" priority="37">
      <formula>$H$6&gt;=2</formula>
    </cfRule>
  </conditionalFormatting>
  <conditionalFormatting sqref="A30:C34">
    <cfRule type="expression" dxfId="2" priority="52">
      <formula>$H$4&gt;=3</formula>
    </cfRule>
  </conditionalFormatting>
  <conditionalFormatting sqref="D30:F34">
    <cfRule type="expression" dxfId="3" priority="44">
      <formula>($J$4+$K$4)&gt;=3</formula>
    </cfRule>
  </conditionalFormatting>
  <conditionalFormatting sqref="G30:I34">
    <cfRule type="expression" dxfId="4" priority="36">
      <formula>$H$6&gt;=3</formula>
    </cfRule>
  </conditionalFormatting>
  <conditionalFormatting sqref="J30:K34">
    <cfRule type="expression" dxfId="1" priority="28">
      <formula>$J$6&gt;=3</formula>
    </cfRule>
  </conditionalFormatting>
  <conditionalFormatting sqref="A35:C39">
    <cfRule type="expression" dxfId="2" priority="51">
      <formula>$H$4&gt;=4</formula>
    </cfRule>
  </conditionalFormatting>
  <conditionalFormatting sqref="D35:F39">
    <cfRule type="expression" dxfId="3" priority="43">
      <formula>($J$4+$K$4)&gt;=4</formula>
    </cfRule>
  </conditionalFormatting>
  <conditionalFormatting sqref="G35:I39">
    <cfRule type="expression" dxfId="4" priority="35">
      <formula>$H$6&gt;=4</formula>
    </cfRule>
  </conditionalFormatting>
  <conditionalFormatting sqref="J35:K39">
    <cfRule type="expression" dxfId="5" priority="27">
      <formula>$K$6&gt;=1</formula>
    </cfRule>
  </conditionalFormatting>
  <conditionalFormatting sqref="A40:C44">
    <cfRule type="expression" dxfId="2" priority="50">
      <formula>$H$4&gt;=5</formula>
    </cfRule>
  </conditionalFormatting>
  <conditionalFormatting sqref="D40:F44">
    <cfRule type="expression" dxfId="3" priority="42">
      <formula>($J$4+$K$4)&gt;=5</formula>
    </cfRule>
  </conditionalFormatting>
  <conditionalFormatting sqref="G40:I44">
    <cfRule type="expression" dxfId="4" priority="34">
      <formula>$H$6&gt;=5</formula>
    </cfRule>
  </conditionalFormatting>
  <conditionalFormatting sqref="J40:K44">
    <cfRule type="expression" dxfId="5" priority="26">
      <formula>$K$6&gt;=2</formula>
    </cfRule>
  </conditionalFormatting>
  <conditionalFormatting sqref="A45:C49">
    <cfRule type="expression" dxfId="2" priority="49">
      <formula>$H$4&gt;=6</formula>
    </cfRule>
  </conditionalFormatting>
  <conditionalFormatting sqref="D45:F49">
    <cfRule type="expression" dxfId="3" priority="41">
      <formula>($J$4+$K$4)&gt;=6</formula>
    </cfRule>
  </conditionalFormatting>
  <conditionalFormatting sqref="G45:I49">
    <cfRule type="expression" dxfId="4" priority="33">
      <formula>$H$6&gt;=6</formula>
    </cfRule>
  </conditionalFormatting>
  <conditionalFormatting sqref="J45:K49">
    <cfRule type="expression" dxfId="5" priority="25">
      <formula>$K$6&gt;=3</formula>
    </cfRule>
  </conditionalFormatting>
  <conditionalFormatting sqref="A50:C54">
    <cfRule type="expression" dxfId="2" priority="48">
      <formula>$H$4&gt;=7</formula>
    </cfRule>
  </conditionalFormatting>
  <conditionalFormatting sqref="D50:F54">
    <cfRule type="expression" dxfId="3" priority="40">
      <formula>($J$4+$K$4)&gt;=7</formula>
    </cfRule>
  </conditionalFormatting>
  <conditionalFormatting sqref="G50:I54">
    <cfRule type="expression" dxfId="4" priority="32">
      <formula>$H$6&gt;=7</formula>
    </cfRule>
  </conditionalFormatting>
  <conditionalFormatting sqref="A55:C59">
    <cfRule type="expression" dxfId="2" priority="47">
      <formula>$H$4&gt;=8</formula>
    </cfRule>
  </conditionalFormatting>
  <conditionalFormatting sqref="D55:F59">
    <cfRule type="expression" dxfId="3" priority="39">
      <formula>($J$4+$K$4)&gt;=8</formula>
    </cfRule>
  </conditionalFormatting>
  <conditionalFormatting sqref="G55:I59">
    <cfRule type="expression" dxfId="4" priority="31">
      <formula>$H$6&gt;=8</formula>
    </cfRule>
  </conditionalFormatting>
  <dataValidations count="79">
    <dataValidation type="list" allowBlank="1" showInputMessage="1" showErrorMessage="1" sqref="A37">
      <formula1>INDIRECT($A$36)</formula1>
    </dataValidation>
    <dataValidation type="list" allowBlank="1" showInputMessage="1" showErrorMessage="1" sqref="G20 G25 G30 G35 G40 G45 G50 G55">
      <formula1>$AE$30:$AQ$30</formula1>
    </dataValidation>
    <dataValidation type="list" allowBlank="1" showInputMessage="1" showErrorMessage="1" sqref="A20 A25 A30 A35 A40 A45 A50 A55">
      <formula1>$AG$1:$AN$1</formula1>
    </dataValidation>
    <dataValidation type="list" allowBlank="1" showInputMessage="1" showErrorMessage="1" sqref="G21">
      <formula1>INDIRECT($G$20)</formula1>
    </dataValidation>
    <dataValidation type="list" allowBlank="1" showInputMessage="1" showErrorMessage="1" sqref="D20">
      <formula1>INDIRECT($V$30)</formula1>
    </dataValidation>
    <dataValidation type="list" allowBlank="1" showInputMessage="1" showErrorMessage="1" sqref="J47">
      <formula1>INDIRECT($J$46)</formula1>
    </dataValidation>
    <dataValidation type="list" allowBlank="1" showInputMessage="1" showErrorMessage="1" sqref="J31">
      <formula1>INDIRECT($J$30)</formula1>
    </dataValidation>
    <dataValidation type="list" allowBlank="1" showInputMessage="1" showErrorMessage="1" sqref="G31">
      <formula1>INDIRECT($G$30)</formula1>
    </dataValidation>
    <dataValidation type="list" allowBlank="1" showInputMessage="1" showErrorMessage="1" sqref="J20 J25 J30">
      <formula1>$AG$38:$AJ$38</formula1>
    </dataValidation>
    <dataValidation type="list" allowBlank="1" showInputMessage="1" showErrorMessage="1" sqref="A21">
      <formula1>INDIRECT($A$20)</formula1>
    </dataValidation>
    <dataValidation type="list" allowBlank="1" showInputMessage="1" showErrorMessage="1" sqref="J37">
      <formula1>INDIRECT($J$36)</formula1>
    </dataValidation>
    <dataValidation type="list" allowBlank="1" showInputMessage="1" showErrorMessage="1" sqref="D21">
      <formula1>INDIRECT($D$20)</formula1>
    </dataValidation>
    <dataValidation type="list" allowBlank="1" showInputMessage="1" showErrorMessage="1" sqref="J21">
      <formula1>INDIRECT($J$20)</formula1>
    </dataValidation>
    <dataValidation type="list" allowBlank="1" showInputMessage="1" showErrorMessage="1" sqref="J24 J29 J34 J39 J44 J49">
      <formula1>$S$14:$S$15</formula1>
    </dataValidation>
    <dataValidation type="list" allowBlank="1" showInputMessage="1" showErrorMessage="1" sqref="A22">
      <formula1>INDIRECT($A$21)</formula1>
    </dataValidation>
    <dataValidation type="list" allowBlank="1" showInputMessage="1" showErrorMessage="1" sqref="A46">
      <formula1>INDIRECT($A$45)</formula1>
    </dataValidation>
    <dataValidation type="list" allowBlank="1" showInputMessage="1" showErrorMessage="1" sqref="A41">
      <formula1>INDIRECT($A$40)</formula1>
    </dataValidation>
    <dataValidation type="list" allowBlank="1" showInputMessage="1" showErrorMessage="1" sqref="G36">
      <formula1>INDIRECT($G$35)</formula1>
    </dataValidation>
    <dataValidation type="list" allowBlank="1" showInputMessage="1" showErrorMessage="1" sqref="D56">
      <formula1>INDIRECT($D$55)</formula1>
    </dataValidation>
    <dataValidation type="list" allowBlank="1" showInputMessage="1" showErrorMessage="1" sqref="D22">
      <formula1>INDIRECT($D$21)</formula1>
    </dataValidation>
    <dataValidation type="list" allowBlank="1" showInputMessage="1" showErrorMessage="1" sqref="D40">
      <formula1>INDIRECT($V$34)</formula1>
    </dataValidation>
    <dataValidation type="list" allowBlank="1" showInputMessage="1" showErrorMessage="1" sqref="G32">
      <formula1>INDIRECT($G$31)</formula1>
    </dataValidation>
    <dataValidation type="list" allowBlank="1" showInputMessage="1" showErrorMessage="1" sqref="G22">
      <formula1>INDIRECT($G$21)</formula1>
    </dataValidation>
    <dataValidation type="list" allowBlank="1" showInputMessage="1" showErrorMessage="1" sqref="G46">
      <formula1>INDIRECT($G$45)</formula1>
    </dataValidation>
    <dataValidation type="list" allowBlank="1" showInputMessage="1" showErrorMessage="1" sqref="J22">
      <formula1>INDIRECT($J$21)</formula1>
    </dataValidation>
    <dataValidation type="list" allowBlank="1" showInputMessage="1" showErrorMessage="1" sqref="A24 D24 G24 A29 D29 G29 A34 D34 G34 A39 D39 G39 A44 D44 G44 A49 D49 G49 A54 D54 G54 A59 D59 G59">
      <formula1>$S$10:$S$12</formula1>
    </dataValidation>
    <dataValidation type="list" allowBlank="1" showInputMessage="1" showErrorMessage="1" sqref="J35 J40 J45">
      <formula1>$AK$38:$AO$38</formula1>
    </dataValidation>
    <dataValidation type="list" allowBlank="1" showInputMessage="1" showErrorMessage="1" sqref="D25">
      <formula1>INDIRECT($V$31)</formula1>
    </dataValidation>
    <dataValidation type="list" allowBlank="1" showInputMessage="1" showErrorMessage="1" sqref="A26">
      <formula1>INDIRECT($A$25)</formula1>
    </dataValidation>
    <dataValidation type="list" allowBlank="1" showInputMessage="1" showErrorMessage="1" sqref="G42">
      <formula1>INDIRECT($G$41)</formula1>
    </dataValidation>
    <dataValidation type="list" allowBlank="1" showInputMessage="1" showErrorMessage="1" sqref="A27">
      <formula1>INDIRECT($A$26)</formula1>
    </dataValidation>
    <dataValidation type="list" allowBlank="1" showInputMessage="1" showErrorMessage="1" sqref="D26">
      <formula1>INDIRECT($D$25)</formula1>
    </dataValidation>
    <dataValidation type="list" allowBlank="1" showInputMessage="1" showErrorMessage="1" sqref="G47">
      <formula1>INDIRECT($G$46)</formula1>
    </dataValidation>
    <dataValidation type="list" allowBlank="1" showInputMessage="1" showErrorMessage="1" sqref="A42">
      <formula1>INDIRECT($A$41)</formula1>
    </dataValidation>
    <dataValidation type="list" allowBlank="1" showInputMessage="1" showErrorMessage="1" sqref="J36">
      <formula1>INDIRECT($J$35)</formula1>
    </dataValidation>
    <dataValidation type="list" allowBlank="1" showInputMessage="1" showErrorMessage="1" sqref="J32">
      <formula1>INDIRECT($J$31)</formula1>
    </dataValidation>
    <dataValidation type="list" allowBlank="1" showInputMessage="1" showErrorMessage="1" sqref="G26">
      <formula1>INDIRECT($G$25)</formula1>
    </dataValidation>
    <dataValidation type="list" allowBlank="1" showInputMessage="1" showErrorMessage="1" sqref="G51">
      <formula1>INDIRECT($G$50)</formula1>
    </dataValidation>
    <dataValidation type="list" allowBlank="1" showInputMessage="1" showErrorMessage="1" sqref="D27">
      <formula1>INDIRECT($D$26)</formula1>
    </dataValidation>
    <dataValidation type="list" allowBlank="1" showInputMessage="1" showErrorMessage="1" sqref="J26">
      <formula1>INDIRECT($J$25)</formula1>
    </dataValidation>
    <dataValidation type="list" allowBlank="1" showInputMessage="1" showErrorMessage="1" sqref="E3:E4 F3:F4">
      <formula1>INDIRECT($B$3)</formula1>
    </dataValidation>
    <dataValidation type="list" allowBlank="1" showInputMessage="1" showErrorMessage="1" sqref="D50">
      <formula1>INDIRECT($V$36)</formula1>
    </dataValidation>
    <dataValidation type="list" allowBlank="1" showInputMessage="1" showErrorMessage="1" sqref="G27">
      <formula1>INDIRECT($G$26)</formula1>
    </dataValidation>
    <dataValidation type="list" allowBlank="1" showInputMessage="1" showErrorMessage="1" sqref="J27">
      <formula1>INDIRECT($J$26)</formula1>
    </dataValidation>
    <dataValidation type="list" allowBlank="1" showInputMessage="1" showErrorMessage="1" sqref="G41">
      <formula1>INDIRECT($G$40)</formula1>
    </dataValidation>
    <dataValidation type="list" allowBlank="1" showInputMessage="1" showErrorMessage="1" sqref="D30">
      <formula1>INDIRECT($V$32)</formula1>
    </dataValidation>
    <dataValidation type="list" allowBlank="1" showInputMessage="1" showErrorMessage="1" sqref="D32">
      <formula1>INDIRECT($D$31)</formula1>
    </dataValidation>
    <dataValidation type="list" allowBlank="1" showInputMessage="1" showErrorMessage="1" sqref="B3:C4">
      <formula1>$Y$1:$AE$1</formula1>
    </dataValidation>
    <dataValidation type="list" allowBlank="1" showInputMessage="1" showErrorMessage="1" sqref="A31">
      <formula1>INDIRECT($A$30)</formula1>
    </dataValidation>
    <dataValidation type="list" allowBlank="1" showInputMessage="1" showErrorMessage="1" sqref="D41">
      <formula1>INDIRECT($D$40)</formula1>
    </dataValidation>
    <dataValidation type="list" allowBlank="1" showInputMessage="1" showErrorMessage="1" sqref="D31">
      <formula1>INDIRECT($D$30)</formula1>
    </dataValidation>
    <dataValidation type="list" allowBlank="1" showInputMessage="1" showErrorMessage="1" sqref="A32">
      <formula1>INDIRECT($A$31)</formula1>
    </dataValidation>
    <dataValidation type="list" allowBlank="1" showInputMessage="1" showErrorMessage="1" sqref="D35">
      <formula1>INDIRECT($V$33)</formula1>
    </dataValidation>
    <dataValidation type="list" allowBlank="1" showInputMessage="1" showErrorMessage="1" sqref="A36">
      <formula1>INDIRECT($A$35)</formula1>
    </dataValidation>
    <dataValidation type="list" allowBlank="1" showInputMessage="1" showErrorMessage="1" sqref="D36">
      <formula1>INDIRECT($D$35)</formula1>
    </dataValidation>
    <dataValidation type="list" allowBlank="1" showInputMessage="1" showErrorMessage="1" sqref="D37">
      <formula1>INDIRECT($D$36)</formula1>
    </dataValidation>
    <dataValidation type="list" allowBlank="1" showInputMessage="1" showErrorMessage="1" sqref="G37">
      <formula1>INDIRECT($G$36)</formula1>
    </dataValidation>
    <dataValidation type="list" allowBlank="1" showInputMessage="1" showErrorMessage="1" sqref="J41">
      <formula1>INDIRECT($J$40)</formula1>
    </dataValidation>
    <dataValidation type="list" allowBlank="1" showInputMessage="1" showErrorMessage="1" sqref="D47">
      <formula1>INDIRECT($D$46)</formula1>
    </dataValidation>
    <dataValidation type="list" allowBlank="1" showInputMessage="1" showErrorMessage="1" sqref="D42">
      <formula1>INDIRECT($D$41)</formula1>
    </dataValidation>
    <dataValidation type="list" allowBlank="1" showInputMessage="1" showErrorMessage="1" sqref="J42">
      <formula1>INDIRECT($J$41)</formula1>
    </dataValidation>
    <dataValidation type="list" allowBlank="1" showInputMessage="1" showErrorMessage="1" sqref="D45">
      <formula1>INDIRECT($V$35)</formula1>
    </dataValidation>
    <dataValidation type="list" allowBlank="1" showInputMessage="1" showErrorMessage="1" sqref="D46">
      <formula1>INDIRECT($D$45)</formula1>
    </dataValidation>
    <dataValidation type="list" allowBlank="1" showInputMessage="1" showErrorMessage="1" sqref="J46">
      <formula1>INDIRECT($J$45)</formula1>
    </dataValidation>
    <dataValidation type="list" allowBlank="1" showInputMessage="1" showErrorMessage="1" sqref="A47">
      <formula1>INDIRECT($A$46)</formula1>
    </dataValidation>
    <dataValidation type="list" allowBlank="1" showInputMessage="1" showErrorMessage="1" sqref="A51">
      <formula1>INDIRECT($A$50)</formula1>
    </dataValidation>
    <dataValidation type="list" allowBlank="1" showInputMessage="1" showErrorMessage="1" sqref="D51">
      <formula1>INDIRECT($D$50)</formula1>
    </dataValidation>
    <dataValidation type="list" allowBlank="1" showInputMessage="1" showErrorMessage="1" sqref="A52">
      <formula1>INDIRECT($A$51)</formula1>
    </dataValidation>
    <dataValidation type="list" allowBlank="1" showInputMessage="1" showErrorMessage="1" sqref="D52">
      <formula1>INDIRECT($D$51)</formula1>
    </dataValidation>
    <dataValidation type="list" allowBlank="1" showInputMessage="1" showErrorMessage="1" sqref="G52">
      <formula1>INDIRECT($G$51)</formula1>
    </dataValidation>
    <dataValidation type="list" allowBlank="1" showInputMessage="1" showErrorMessage="1" sqref="N53">
      <formula1>$S$56:$S$57</formula1>
    </dataValidation>
    <dataValidation type="list" allowBlank="1" showInputMessage="1" showErrorMessage="1" sqref="D55">
      <formula1>INDIRECT($V$37)</formula1>
    </dataValidation>
    <dataValidation type="list" allowBlank="1" showInputMessage="1" showErrorMessage="1" sqref="A56">
      <formula1>INDIRECT($A$55)</formula1>
    </dataValidation>
    <dataValidation type="list" allowBlank="1" showInputMessage="1" showErrorMessage="1" sqref="G56">
      <formula1>INDIRECT($G$55)</formula1>
    </dataValidation>
    <dataValidation type="list" allowBlank="1" showInputMessage="1" showErrorMessage="1" sqref="A57">
      <formula1>INDIRECT($A$56)</formula1>
    </dataValidation>
    <dataValidation type="list" allowBlank="1" showInputMessage="1" showErrorMessage="1" sqref="D57">
      <formula1>INDIRECT($D$56)</formula1>
    </dataValidation>
    <dataValidation type="list" allowBlank="1" showInputMessage="1" showErrorMessage="1" sqref="G57">
      <formula1>INDIRECT($G$56)</formula1>
    </dataValidation>
    <dataValidation type="list" allowBlank="1" showInputMessage="1" showErrorMessage="1" sqref="N1:N2">
      <formula1>$V$1:$V$9</formula1>
    </dataValidation>
    <dataValidation type="list" allowBlank="1" showInputMessage="1" showErrorMessage="1" sqref="N3:N4">
      <formula1>INDIRECT($S$3)</formula1>
    </dataValidation>
  </dataValidations>
  <pageMargins left="0.7" right="0.7" top="0.75" bottom="0.75" header="0.3" footer="0.3"/>
  <pageSetup paperSize="9" orientation="portrait"/>
  <headerFooter/>
  <extLst>
    <ext xmlns:x14="http://schemas.microsoft.com/office/spreadsheetml/2009/9/main" uri="{78C0D931-6437-407d-A8EE-F0AAD7539E65}">
      <x14:conditionalFormattings>
        <x14:conditionalFormatting xmlns:xm="http://schemas.microsoft.com/office/excel/2006/main">
          <x14:cfRule type="dataBar" id="{f0e0d1e6-7a59-4c65-bf94-126ccdc250e3}">
            <x14:dataBar minLength="0" maxLength="100" border="1" gradient="0" axisPosition="none">
              <x14:cfvo type="num">
                <xm:f>0</xm:f>
              </x14:cfvo>
              <x14:cfvo type="num">
                <xm:f>1</xm:f>
              </x14:cfvo>
              <x14:borderColor rgb="FF00B0F0"/>
              <x14:negativeFillColor rgb="FFFF0000"/>
              <x14:axisColor indexed="65"/>
            </x14:dataBar>
          </x14:cfRule>
          <xm:sqref>N8</xm:sqref>
        </x14:conditionalFormatting>
        <x14:conditionalFormatting xmlns:xm="http://schemas.microsoft.com/office/excel/2006/main">
          <x14:cfRule type="dataBar" id="{008bda0c-39ee-4437-ae0d-e3e2efc58452}">
            <x14:dataBar minLength="0" maxLength="100" gradient="0" axisPosition="none">
              <x14:cfvo type="num">
                <xm:f>0</xm:f>
              </x14:cfvo>
              <x14:cfvo type="num">
                <xm:f>100</xm:f>
              </x14:cfvo>
              <x14:negativeFillColor rgb="FFFF0000"/>
              <x14:axisColor indexed="65"/>
            </x14:dataBar>
          </x14:cfRule>
          <xm:sqref>B12</xm:sqref>
        </x14:conditionalFormatting>
        <x14:conditionalFormatting xmlns:xm="http://schemas.microsoft.com/office/excel/2006/main">
          <x14:cfRule type="dataBar" id="{eaac9e74-acaa-4fbd-adc6-8e3f14ffea85}">
            <x14:dataBar minLength="0" maxLength="100" gradient="0" axisPosition="none">
              <x14:cfvo type="num">
                <xm:f>0</xm:f>
              </x14:cfvo>
              <x14:cfvo type="num">
                <xm:f>100</xm:f>
              </x14:cfvo>
              <x14:negativeFillColor rgb="FFFF0000"/>
              <x14:axisColor indexed="65"/>
            </x14:dataBar>
          </x14:cfRule>
          <xm:sqref>E12</xm:sqref>
        </x14:conditionalFormatting>
        <x14:conditionalFormatting xmlns:xm="http://schemas.microsoft.com/office/excel/2006/main">
          <x14:cfRule type="dataBar" id="{4c3b60c3-7af9-46c9-b601-0baccf9a0403}">
            <x14:dataBar minLength="0" maxLength="100" gradient="0" axisPosition="none">
              <x14:cfvo type="num">
                <xm:f>0</xm:f>
              </x14:cfvo>
              <x14:cfvo type="num">
                <xm:f>100</xm:f>
              </x14:cfvo>
              <x14:negativeFillColor rgb="FFFF0000"/>
              <x14:axisColor indexed="65"/>
            </x14:dataBar>
          </x14:cfRule>
          <xm:sqref>H12</xm:sqref>
        </x14:conditionalFormatting>
        <x14:conditionalFormatting xmlns:xm="http://schemas.microsoft.com/office/excel/2006/main">
          <x14:cfRule type="dataBar" id="{672f8172-c331-4095-92e0-087a04cb4b7c}">
            <x14:dataBar minLength="0" maxLength="100" gradient="0" axisPosition="none">
              <x14:cfvo type="num">
                <xm:f>0</xm:f>
              </x14:cfvo>
              <x14:cfvo type="num">
                <xm:f>$B$5</xm:f>
              </x14:cfvo>
              <x14:negativeFillColor rgb="FFFF0000"/>
              <x14:axisColor indexed="65"/>
            </x14:dataBar>
          </x14:cfRule>
          <xm:sqref>N14</xm:sqref>
        </x14:conditionalFormatting>
        <x14:conditionalFormatting xmlns:xm="http://schemas.microsoft.com/office/excel/2006/main">
          <x14:cfRule type="dataBar" id="{b6d6266e-4393-4d10-a1fd-75f48b40549f}">
            <x14:dataBar minLength="0" maxLength="100" gradient="0" axisPosition="none">
              <x14:cfvo type="num">
                <xm:f>0</xm:f>
              </x14:cfvo>
              <x14:cfvo type="num">
                <xm:f>$B$5</xm:f>
              </x14:cfvo>
              <x14:negativeFillColor rgb="FFFF0000"/>
              <x14:axisColor indexed="65"/>
            </x14:dataBar>
          </x14:cfRule>
          <xm:sqref>N15</xm:sqref>
        </x14:conditionalFormatting>
        <x14:conditionalFormatting xmlns:xm="http://schemas.microsoft.com/office/excel/2006/main">
          <x14:cfRule type="dataBar" id="{876affca-b926-4562-960b-83bca491fa56}">
            <x14:dataBar minLength="0" maxLength="100" border="1" gradient="0" axisPosition="none">
              <x14:cfvo type="num">
                <xm:f>0</xm:f>
              </x14:cfvo>
              <x14:cfvo type="num">
                <xm:f>$K$16</xm:f>
              </x14:cfvo>
              <x14:borderColor rgb="FFFF0000"/>
              <x14:negativeFillColor theme="9"/>
              <x14:axisColor indexed="65"/>
            </x14:dataBar>
          </x14:cfRule>
          <xm:sqref>H16</xm:sqref>
        </x14:conditionalFormatting>
        <x14:conditionalFormatting xmlns:xm="http://schemas.microsoft.com/office/excel/2006/main">
          <x14:cfRule type="dataBar" id="{5ac7dec7-8390-41b3-bdd6-98e52bbb3e90}">
            <x14:dataBar minLength="0" maxLength="100" gradient="0" axisPosition="none">
              <x14:cfvo type="num">
                <xm:f>0</xm:f>
              </x14:cfvo>
              <x14:cfvo type="num">
                <xm:f>$B$5</xm:f>
              </x14:cfvo>
              <x14:negativeFillColor rgb="FFFF0000"/>
              <x14:axisColor indexed="65"/>
            </x14:dataBar>
          </x14:cfRule>
          <xm:sqref>N16</xm:sqref>
        </x14:conditionalFormatting>
        <x14:conditionalFormatting xmlns:xm="http://schemas.microsoft.com/office/excel/2006/main">
          <x14:cfRule type="dataBar" id="{33be6314-32c4-47cd-ab2a-4e74aa1cdf9e}">
            <x14:dataBar minLength="0" maxLength="100" gradient="0" axisPosition="none">
              <x14:cfvo type="num">
                <xm:f>0</xm:f>
              </x14:cfvo>
              <x14:cfvo type="num">
                <xm:f>1</xm:f>
              </x14:cfvo>
              <x14:negativeFillColor rgb="FFFF0000"/>
              <x14:axisColor indexed="65"/>
            </x14:dataBar>
          </x14:cfRule>
          <xm:sqref>N18</xm:sqref>
        </x14:conditionalFormatting>
        <x14:conditionalFormatting xmlns:xm="http://schemas.microsoft.com/office/excel/2006/main">
          <x14:cfRule type="dataBar" id="{39e2baa3-8a66-4a85-a6fc-959cbd09268e}">
            <x14:dataBar minLength="0" maxLength="100" gradient="0" axisPosition="none">
              <x14:cfvo type="num">
                <xm:f>0</xm:f>
              </x14:cfvo>
              <x14:cfvo type="num">
                <xm:f>1</xm:f>
              </x14:cfvo>
              <x14:negativeFillColor rgb="FFFF0000"/>
              <x14:axisColor indexed="65"/>
            </x14:dataBar>
          </x14:cfRule>
          <xm:sqref>N19</xm:sqref>
        </x14:conditionalFormatting>
        <x14:conditionalFormatting xmlns:xm="http://schemas.microsoft.com/office/excel/2006/main">
          <x14:cfRule type="dataBar" id="{05557903-93ae-497b-89b7-41968df03e39}">
            <x14:dataBar minLength="0" maxLength="100" gradient="0" axisPosition="none">
              <x14:cfvo type="num">
                <xm:f>0</xm:f>
              </x14:cfvo>
              <x14:cfvo type="num">
                <xm:f>1</xm:f>
              </x14:cfvo>
              <x14:negativeFillColor rgb="FFFF0000"/>
              <x14:axisColor indexed="65"/>
            </x14:dataBar>
          </x14:cfRule>
          <xm:sqref>N20</xm:sqref>
        </x14:conditionalFormatting>
        <x14:conditionalFormatting xmlns:xm="http://schemas.microsoft.com/office/excel/2006/main">
          <x14:cfRule type="dataBar" id="{9f3dcb31-b829-4b68-9380-aa1c78fe02e5}">
            <x14:dataBar minLength="0" maxLength="100" gradient="0" axisPosition="none">
              <x14:cfvo type="num">
                <xm:f>0</xm:f>
              </x14:cfvo>
              <x14:cfvo type="num">
                <xm:f>1</xm:f>
              </x14:cfvo>
              <x14:negativeFillColor rgb="FFFF0000"/>
              <x14:axisColor indexed="65"/>
            </x14:dataBar>
          </x14:cfRule>
          <xm:sqref>N21</xm:sqref>
        </x14:conditionalFormatting>
        <x14:conditionalFormatting xmlns:xm="http://schemas.microsoft.com/office/excel/2006/main">
          <x14:cfRule type="dataBar" id="{3eb27a4e-3b60-4afa-98fa-2eebc3c9a7d6}">
            <x14:dataBar minLength="0" maxLength="100" gradient="0" axisPosition="none">
              <x14:cfvo type="num">
                <xm:f>0</xm:f>
              </x14:cfvo>
              <x14:cfvo type="num">
                <xm:f>100</xm:f>
              </x14:cfvo>
              <x14:negativeFillColor rgb="FFFF0000"/>
              <x14:axisColor indexed="65"/>
            </x14:dataBar>
          </x14:cfRule>
          <xm:sqref>B13 E13 H13</xm:sqref>
        </x14:conditionalFormatting>
        <x14:conditionalFormatting xmlns:xm="http://schemas.microsoft.com/office/excel/2006/main">
          <x14:cfRule type="dataBar" id="{cb77c3a5-932b-4437-9c69-fd69c28fb980}">
            <x14:dataBar minLength="0" maxLength="100" gradient="0" axisPosition="none">
              <x14:cfvo type="num">
                <xm:f>0</xm:f>
              </x14:cfvo>
              <x14:cfvo type="num">
                <xm:f>100</xm:f>
              </x14:cfvo>
              <x14:negativeFillColor rgb="FFFF0000"/>
              <x14:axisColor indexed="65"/>
            </x14:dataBar>
          </x14:cfRule>
          <xm:sqref>B14 E14 H14</xm:sqref>
        </x14:conditionalFormatting>
        <x14:conditionalFormatting xmlns:xm="http://schemas.microsoft.com/office/excel/2006/main">
          <x14:cfRule type="dataBar" id="{6682cfb4-e437-4951-881e-69edc389c9b2}">
            <x14:dataBar minLength="0" maxLength="100" gradient="0" axisPosition="none">
              <x14:cfvo type="num">
                <xm:f>0</xm:f>
              </x14:cfvo>
              <x14:cfvo type="num">
                <xm:f>100</xm:f>
              </x14:cfvo>
              <x14:negativeFillColor rgb="FFFF0000"/>
              <x14:axisColor indexed="65"/>
            </x14:dataBar>
          </x14:cfRule>
          <xm:sqref>B15 E15 H15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I285"/>
  <sheetViews>
    <sheetView workbookViewId="0">
      <selection activeCell="F1" sqref="F1"/>
    </sheetView>
  </sheetViews>
  <sheetFormatPr defaultColWidth="12.625" defaultRowHeight="13.5"/>
  <cols>
    <col min="1" max="1" width="12.625" style="1" customWidth="1"/>
    <col min="2" max="3" width="16.625" style="1" customWidth="1"/>
    <col min="4" max="11" width="20.625" style="1" customWidth="1"/>
    <col min="12" max="14" width="16.625" style="1" customWidth="1"/>
    <col min="15" max="34" width="12.625" style="1" customWidth="1"/>
    <col min="35" max="35" width="12.625" style="136" customWidth="1"/>
    <col min="36" max="16384" width="12.625" style="1" customWidth="1"/>
  </cols>
  <sheetData>
    <row r="1" spans="1:35">
      <c r="A1" s="1" t="s">
        <v>2419</v>
      </c>
      <c r="B1" s="1" t="s">
        <v>2420</v>
      </c>
      <c r="C1" s="1" t="s">
        <v>2421</v>
      </c>
      <c r="D1" s="1" t="s">
        <v>2422</v>
      </c>
      <c r="E1" s="1" t="s">
        <v>2423</v>
      </c>
      <c r="L1" s="2" t="s">
        <v>2424</v>
      </c>
      <c r="N1" s="1" t="s">
        <v>2425</v>
      </c>
      <c r="U1" s="136" t="s">
        <v>2426</v>
      </c>
      <c r="V1" s="136" t="s">
        <v>2427</v>
      </c>
      <c r="W1" s="136" t="s">
        <v>408</v>
      </c>
      <c r="AI1" s="136" t="s">
        <v>2428</v>
      </c>
    </row>
    <row r="2" spans="2:35">
      <c r="B2" s="3">
        <f>MIN(装备属性!B73,装备属性!E73,装备属性!H73,装备属性!K73,装备属性!N73,装备属性!Q73,装备属性!T73,装备属性!W73)*(1+N2)</f>
        <v>-0.0858</v>
      </c>
      <c r="C2" s="3">
        <f>MIN(装备属性!B74,装备属性!E74,装备属性!H74,装备属性!K74,装备属性!N74,装备属性!Q74,装备属性!T74,装备属性!W74)*(1+N2)</f>
        <v>-0.0858</v>
      </c>
      <c r="D2" s="3">
        <f>MAX(装备属性!B75,装备属性!E75,装备属性!H75,装备属性!K75,装备属性!N75,装备属性!Q75,装备属性!T75,装备属性!W75)*(1+N2)</f>
        <v>0.11715</v>
      </c>
      <c r="E2" s="3">
        <f>MAX(装备属性!B76,装备属性!E76,装备属性!H76,装备属性!K76,装备属性!N76,装备属性!Q76,装备属性!T76,装备属性!W76)*(1+N2)</f>
        <v>0.09156</v>
      </c>
      <c r="N2" s="142">
        <v>0</v>
      </c>
      <c r="U2" s="137">
        <f>IF(B$19&gt;0,C$19,0)</f>
        <v>0</v>
      </c>
      <c r="V2" s="137">
        <f>IF(B$21&gt;0,C$21,0)</f>
        <v>0</v>
      </c>
      <c r="W2" s="136" t="s">
        <v>449</v>
      </c>
      <c r="AI2" s="136" t="s">
        <v>2429</v>
      </c>
    </row>
    <row r="3" spans="1:35">
      <c r="A3" s="1" t="s">
        <v>2430</v>
      </c>
      <c r="B3" s="1" t="s">
        <v>2431</v>
      </c>
      <c r="C3" s="1" t="s">
        <v>2432</v>
      </c>
      <c r="D3" s="1" t="s">
        <v>2433</v>
      </c>
      <c r="E3" s="1" t="s">
        <v>2434</v>
      </c>
      <c r="N3" s="1" t="s">
        <v>2435</v>
      </c>
      <c r="U3" s="137">
        <f>IF(B$19&gt;1,C$19*加成统计!C62,0)</f>
        <v>0</v>
      </c>
      <c r="V3" s="137">
        <f>IF(B$21&gt;1,C$21*加成统计!C62,0)</f>
        <v>0</v>
      </c>
      <c r="AI3" s="136" t="s">
        <v>2436</v>
      </c>
    </row>
    <row r="4" spans="2:35">
      <c r="B4" s="3">
        <f>MIN(装备属性!B77,装备属性!E77,装备属性!H77,装备属性!K77,装备属性!N77,装备属性!Q77,装备属性!T77,装备属性!W77)*(1+N4)</f>
        <v>0</v>
      </c>
      <c r="C4" s="3">
        <f>MIN(装备属性!B78,装备属性!E78,装备属性!H78,装备属性!K78,装备属性!N78,装备属性!Q78,装备属性!T78,装备属性!W78)*(1+N4)</f>
        <v>0</v>
      </c>
      <c r="D4" s="3">
        <f>MAX(装备属性!B79,装备属性!E79,装备属性!H79,装备属性!K79,装备属性!N79,装备属性!Q79,装备属性!T79,装备属性!W79)*(1+N4)</f>
        <v>0</v>
      </c>
      <c r="E4" s="3">
        <f>MAX(装备属性!B80,装备属性!E80,装备属性!H80,装备属性!K80,装备属性!N80,装备属性!Q80,装备属性!T80,装备属性!W80)*(1+N4)</f>
        <v>0</v>
      </c>
      <c r="N4" s="142">
        <v>0</v>
      </c>
      <c r="U4" s="137">
        <f>IF(B$19&gt;2,C$19*加成统计!D62,0)</f>
        <v>0</v>
      </c>
      <c r="V4" s="137">
        <f>IF(B$21&gt;2,C$21*加成统计!D62,0)</f>
        <v>0</v>
      </c>
      <c r="AI4" s="136" t="s">
        <v>2437</v>
      </c>
    </row>
    <row r="5" spans="1:35">
      <c r="A5" s="1" t="s">
        <v>2438</v>
      </c>
      <c r="B5" s="1" t="s">
        <v>2439</v>
      </c>
      <c r="C5" s="1" t="s">
        <v>2440</v>
      </c>
      <c r="D5" s="1" t="s">
        <v>2441</v>
      </c>
      <c r="E5" s="1" t="s">
        <v>2442</v>
      </c>
      <c r="F5" s="1" t="s">
        <v>2443</v>
      </c>
      <c r="G5" s="1" t="s">
        <v>353</v>
      </c>
      <c r="H5" s="1" t="s">
        <v>310</v>
      </c>
      <c r="N5" s="1" t="s">
        <v>2444</v>
      </c>
      <c r="U5" s="137">
        <f>IF(B$19&gt;3,C$19*加成统计!E62,0)</f>
        <v>0</v>
      </c>
      <c r="V5" s="137">
        <f>IF(B$21&gt;3,C$21*加成统计!E62,0)</f>
        <v>0</v>
      </c>
      <c r="AI5" s="136" t="s">
        <v>2445</v>
      </c>
    </row>
    <row r="6" spans="2:35">
      <c r="B6" s="3">
        <f>MAX(装备属性!B81,装备属性!E81,装备属性!H81,装备属性!K81,装备属性!N81,装备属性!Q81,装备属性!T81,装备属性!W81)*(1+N6)</f>
        <v>0</v>
      </c>
      <c r="C6" s="3">
        <f>MAX(装备属性!B82,装备属性!E82,装备属性!H82,装备属性!K82,装备属性!N82,装备属性!Q82,装备属性!T82,装备属性!W82)*(1+N6)</f>
        <v>0</v>
      </c>
      <c r="D6" s="3">
        <f>MAX(装备属性!B83,装备属性!E83,装备属性!H83,装备属性!K83,装备属性!N83,装备属性!Q83,装备属性!T83,装备属性!W83)*(1+N6)</f>
        <v>0</v>
      </c>
      <c r="E6" s="3">
        <f>MAX(装备属性!B84,装备属性!E84,装备属性!H84,装备属性!K84,装备属性!N84,装备属性!Q84,装备属性!T84,装备属性!W84)*(1+N6)</f>
        <v>0</v>
      </c>
      <c r="F6" s="3">
        <f>MAX(装备属性!B85,装备属性!E85,装备属性!H85,装备属性!K85,装备属性!N85,装备属性!Q85,装备属性!T85,装备属性!W85)*(1+N6)</f>
        <v>0</v>
      </c>
      <c r="G6" s="3">
        <f>MIN(装备属性!B86,装备属性!E86,装备属性!H86,装备属性!K86,装备属性!N86,装备属性!Q86,装备属性!T86,装备属性!W86)*(1+N6)</f>
        <v>0</v>
      </c>
      <c r="H6" s="3">
        <f>MIN(装备属性!B87,装备属性!E87,装备属性!H87,装备属性!K87,装备属性!N87,装备属性!Q87,装备属性!T87,装备属性!W87)*(1+N6)</f>
        <v>0</v>
      </c>
      <c r="N6" s="142">
        <v>0</v>
      </c>
      <c r="U6" s="137">
        <f>IF(B$19&gt;4,C$19*加成统计!F62,0)</f>
        <v>0</v>
      </c>
      <c r="V6" s="137">
        <f>IF(B$21&gt;4,C$21*加成统计!F62,0)</f>
        <v>0</v>
      </c>
      <c r="AI6" s="136" t="s">
        <v>2446</v>
      </c>
    </row>
    <row r="7" spans="21:35">
      <c r="U7" s="137">
        <f>IF(B$19&gt;5,C$19*加成统计!G62,0)</f>
        <v>0</v>
      </c>
      <c r="V7" s="137">
        <f>IF(B$21&gt;5,C$21*加成统计!G62,0)</f>
        <v>0</v>
      </c>
      <c r="AI7" s="136" t="s">
        <v>2447</v>
      </c>
    </row>
    <row r="8" spans="1:35">
      <c r="A8" s="1" t="s">
        <v>2448</v>
      </c>
      <c r="B8" s="1" t="s">
        <v>2449</v>
      </c>
      <c r="C8" s="1" t="s">
        <v>2450</v>
      </c>
      <c r="D8" s="1" t="s">
        <v>2451</v>
      </c>
      <c r="E8" s="1" t="s">
        <v>2452</v>
      </c>
      <c r="F8" s="1" t="s">
        <v>2453</v>
      </c>
      <c r="G8" s="1" t="s">
        <v>261</v>
      </c>
      <c r="H8" s="1" t="s">
        <v>2454</v>
      </c>
      <c r="I8" s="1" t="s">
        <v>2455</v>
      </c>
      <c r="J8" s="1" t="s">
        <v>2456</v>
      </c>
      <c r="K8" s="1" t="s">
        <v>2457</v>
      </c>
      <c r="L8" s="1" t="s">
        <v>2458</v>
      </c>
      <c r="M8" s="1" t="s">
        <v>2459</v>
      </c>
      <c r="N8" s="1" t="s">
        <v>2460</v>
      </c>
      <c r="P8" s="140" t="s">
        <v>2461</v>
      </c>
      <c r="U8" s="137">
        <f>IF(B$19&gt;6,C$19*加成统计!H62,0)</f>
        <v>0</v>
      </c>
      <c r="V8" s="137">
        <f>IF(B$21&gt;6,C$21*加成统计!H62,0)</f>
        <v>0</v>
      </c>
      <c r="AI8" s="136" t="s">
        <v>2462</v>
      </c>
    </row>
    <row r="9" spans="2:35">
      <c r="B9" s="3">
        <f>VLOOKUP(配装模拟!$N$3,舰船模式!$A$1:$N$8,COLUMN(B8),0)</f>
        <v>0</v>
      </c>
      <c r="C9" s="3">
        <f>VLOOKUP(配装模拟!$N$3,舰船模式!$A$1:$N$8,COLUMN(C8),0)</f>
        <v>0</v>
      </c>
      <c r="D9" s="3">
        <f>VLOOKUP(配装模拟!$N$3,舰船模式!$A$1:$N$8,COLUMN(D8),0)</f>
        <v>0</v>
      </c>
      <c r="E9" s="3">
        <f>VLOOKUP(配装模拟!$N$3,舰船模式!$A$1:$N$8,COLUMN(E8),0)</f>
        <v>0</v>
      </c>
      <c r="F9" s="3">
        <f>VLOOKUP(配装模拟!$N$3,舰船模式!$A$1:$N$8,COLUMN(F8),0)</f>
        <v>0</v>
      </c>
      <c r="G9" s="3">
        <f>VLOOKUP(配装模拟!$N$3,舰船模式!$A$1:$N$8,COLUMN(G8),0)</f>
        <v>0</v>
      </c>
      <c r="H9" s="3">
        <f>VLOOKUP(配装模拟!$N$3,舰船模式!$A$1:$N$8,COLUMN(H8),0)</f>
        <v>0</v>
      </c>
      <c r="I9" s="3">
        <f>VLOOKUP(配装模拟!$N$3,舰船模式!$A$1:$N$8,COLUMN(I8),0)</f>
        <v>0</v>
      </c>
      <c r="J9" s="3">
        <f>VLOOKUP(配装模拟!$N$3,舰船模式!$A$1:$N$8,COLUMN(J8),0)</f>
        <v>0</v>
      </c>
      <c r="K9" s="3">
        <f>VLOOKUP(配装模拟!$N$3,舰船模式!$A$1:$N$8,COLUMN(K8),0)</f>
        <v>0</v>
      </c>
      <c r="L9" s="3">
        <f>VLOOKUP(配装模拟!$N$3,舰船模式!$A$1:$N$8,COLUMN(L8),0)</f>
        <v>0</v>
      </c>
      <c r="M9" s="3">
        <f>VLOOKUP(配装模拟!$N$3,舰船模式!$A$1:$N$8,COLUMN(M8),0)</f>
        <v>0</v>
      </c>
      <c r="N9" s="3">
        <f>VLOOKUP(配装模拟!$N$3,舰船模式!$A$1:$N$8,COLUMN(N8),0)</f>
        <v>0</v>
      </c>
      <c r="P9" s="158" t="s">
        <v>2463</v>
      </c>
      <c r="U9" s="137">
        <f>IF(B$19&gt;7,C$19*加成统计!I62,0)</f>
        <v>0</v>
      </c>
      <c r="V9" s="137">
        <f>IF(B$21&gt;7,C$21*加成统计!I62,0)</f>
        <v>0</v>
      </c>
      <c r="AI9" s="136" t="s">
        <v>2464</v>
      </c>
    </row>
    <row r="10" spans="21:35">
      <c r="U10" s="137"/>
      <c r="V10" s="137"/>
      <c r="AI10" s="136" t="s">
        <v>2465</v>
      </c>
    </row>
    <row r="11" spans="1:35">
      <c r="A11" s="1" t="s">
        <v>2466</v>
      </c>
      <c r="B11" s="1" t="s">
        <v>2467</v>
      </c>
      <c r="C11" s="139" t="s">
        <v>2428</v>
      </c>
      <c r="D11" s="140" t="s">
        <v>2468</v>
      </c>
      <c r="E11" s="140" t="s">
        <v>2469</v>
      </c>
      <c r="F11" s="140" t="s">
        <v>2470</v>
      </c>
      <c r="G11" s="140" t="s">
        <v>2471</v>
      </c>
      <c r="H11" s="140" t="s">
        <v>2472</v>
      </c>
      <c r="I11" s="140" t="s">
        <v>2473</v>
      </c>
      <c r="U11" s="137">
        <f t="array" ref="U11">PRODUCT(1+U2:U9)-1</f>
        <v>0</v>
      </c>
      <c r="V11" s="137">
        <f>SUM(V2:V9)</f>
        <v>0</v>
      </c>
      <c r="AI11" s="136" t="s">
        <v>2472</v>
      </c>
    </row>
    <row r="12" spans="2:35">
      <c r="B12" s="1" t="s">
        <v>2474</v>
      </c>
      <c r="C12" s="141">
        <v>0</v>
      </c>
      <c r="D12" s="142">
        <v>0</v>
      </c>
      <c r="E12" s="142">
        <v>0</v>
      </c>
      <c r="F12" s="142">
        <v>0</v>
      </c>
      <c r="G12" s="142">
        <v>0</v>
      </c>
      <c r="H12" s="142">
        <v>0</v>
      </c>
      <c r="I12" s="142">
        <v>0</v>
      </c>
      <c r="AI12" s="136" t="s">
        <v>2473</v>
      </c>
    </row>
    <row r="13" spans="35:35">
      <c r="AI13" s="136" t="s">
        <v>2475</v>
      </c>
    </row>
    <row r="14" spans="1:35">
      <c r="A14" s="1" t="s">
        <v>2476</v>
      </c>
      <c r="B14" s="1" t="s">
        <v>2477</v>
      </c>
      <c r="C14" s="1" t="s">
        <v>2478</v>
      </c>
      <c r="D14" s="1" t="s">
        <v>2479</v>
      </c>
      <c r="F14" s="1" t="s">
        <v>2480</v>
      </c>
      <c r="U14" s="136">
        <f>装备属性!B53</f>
        <v>0</v>
      </c>
      <c r="V14" s="136">
        <f>装备属性!B67</f>
        <v>0</v>
      </c>
      <c r="AI14" s="136" t="s">
        <v>2481</v>
      </c>
    </row>
    <row r="15" spans="1:35">
      <c r="A15" s="1" t="s">
        <v>2482</v>
      </c>
      <c r="B15" s="140">
        <v>0</v>
      </c>
      <c r="C15" s="140">
        <v>10</v>
      </c>
      <c r="D15" s="5">
        <f>IFERROR(IF($F$15="开启",配装模拟!U58,B15*C15),0)</f>
        <v>0</v>
      </c>
      <c r="F15" s="140" t="s">
        <v>449</v>
      </c>
      <c r="U15" s="136">
        <f>装备属性!E53</f>
        <v>0</v>
      </c>
      <c r="V15" s="136">
        <f>装备属性!E67</f>
        <v>0</v>
      </c>
      <c r="AI15" s="136" t="s">
        <v>2483</v>
      </c>
    </row>
    <row r="16" spans="1:35">
      <c r="A16" s="1" t="s">
        <v>2484</v>
      </c>
      <c r="B16" s="140">
        <v>0</v>
      </c>
      <c r="C16" s="140">
        <v>100</v>
      </c>
      <c r="D16" s="5">
        <f>IFERROR(IF($F$15="开启",配装模拟!U59,B16*C16),0)</f>
        <v>0</v>
      </c>
      <c r="U16" s="136">
        <f>装备属性!H53</f>
        <v>0</v>
      </c>
      <c r="V16" s="136">
        <f>装备属性!H67</f>
        <v>0</v>
      </c>
      <c r="AI16" s="136" t="s">
        <v>2485</v>
      </c>
    </row>
    <row r="17" spans="1:35">
      <c r="A17" s="1" t="s">
        <v>2486</v>
      </c>
      <c r="B17" s="140">
        <v>0</v>
      </c>
      <c r="C17" s="140">
        <v>100</v>
      </c>
      <c r="D17" s="5">
        <f>IFERROR(IF($F$15="开启",配装模拟!U60,B17*C17),0)</f>
        <v>0</v>
      </c>
      <c r="U17" s="136">
        <f>装备属性!K53</f>
        <v>0</v>
      </c>
      <c r="V17" s="136">
        <f>装备属性!K67</f>
        <v>0</v>
      </c>
      <c r="AI17" s="136" t="s">
        <v>2487</v>
      </c>
    </row>
    <row r="18" spans="1:35">
      <c r="A18" s="1" t="s">
        <v>2488</v>
      </c>
      <c r="B18" s="140">
        <v>0</v>
      </c>
      <c r="C18" s="140">
        <v>10</v>
      </c>
      <c r="D18" s="5">
        <f>IFERROR(IF($F$15="开启",配装模拟!U61,B18*C18),0)</f>
        <v>0</v>
      </c>
      <c r="U18" s="136">
        <f>装备属性!N53</f>
        <v>0</v>
      </c>
      <c r="V18" s="136">
        <f>装备属性!N67</f>
        <v>0</v>
      </c>
      <c r="AI18" s="136" t="s">
        <v>2489</v>
      </c>
    </row>
    <row r="19" spans="1:35">
      <c r="A19" s="1" t="s">
        <v>2490</v>
      </c>
      <c r="B19" s="140">
        <v>0</v>
      </c>
      <c r="C19" s="143">
        <v>-0.57</v>
      </c>
      <c r="D19" s="3">
        <f>IFERROR(IF($F$15="开启",U34,U11),0)</f>
        <v>0</v>
      </c>
      <c r="U19" s="136">
        <f>装备属性!Q53</f>
        <v>0</v>
      </c>
      <c r="V19" s="136">
        <f>装备属性!Q67</f>
        <v>0</v>
      </c>
      <c r="AI19" s="136" t="s">
        <v>2491</v>
      </c>
    </row>
    <row r="20" spans="1:35">
      <c r="A20" s="1" t="s">
        <v>2492</v>
      </c>
      <c r="B20" s="140">
        <v>0</v>
      </c>
      <c r="C20" s="140">
        <v>1</v>
      </c>
      <c r="D20" s="5">
        <f>IFERROR(IF($F$15="开启",配装模拟!U63,B20*C20),0)</f>
        <v>0</v>
      </c>
      <c r="U20" s="136">
        <f>装备属性!T53</f>
        <v>0</v>
      </c>
      <c r="V20" s="136">
        <f>装备属性!T67</f>
        <v>0</v>
      </c>
      <c r="AI20" s="136" t="s">
        <v>2493</v>
      </c>
    </row>
    <row r="21" spans="1:35">
      <c r="A21" s="1" t="s">
        <v>2494</v>
      </c>
      <c r="B21" s="140">
        <v>0</v>
      </c>
      <c r="C21" s="143">
        <v>0.29</v>
      </c>
      <c r="D21" s="3">
        <f>IFERROR(IF($F$15="开启",V34,V11),0)</f>
        <v>0</v>
      </c>
      <c r="U21" s="136">
        <f>装备属性!W53</f>
        <v>0</v>
      </c>
      <c r="V21" s="136">
        <f>装备属性!W67</f>
        <v>0</v>
      </c>
      <c r="AI21" s="136" t="s">
        <v>2495</v>
      </c>
    </row>
    <row r="22" spans="21:35">
      <c r="U22" s="136"/>
      <c r="V22" s="136"/>
      <c r="AI22" s="137" t="s">
        <v>2496</v>
      </c>
    </row>
    <row r="23" spans="1:35">
      <c r="A23" s="1" t="s">
        <v>2497</v>
      </c>
      <c r="B23" s="1" t="s">
        <v>2477</v>
      </c>
      <c r="C23" s="1" t="s">
        <v>2498</v>
      </c>
      <c r="D23" s="1" t="s">
        <v>2499</v>
      </c>
      <c r="E23" s="1" t="s">
        <v>173</v>
      </c>
      <c r="F23" s="1" t="s">
        <v>2500</v>
      </c>
      <c r="U23" s="137">
        <f>IF(SMALL(U$14:U$21,1)&lt;0,SMALL(U$14:U$21,1),0)*加成统计!$B$62</f>
        <v>0</v>
      </c>
      <c r="V23" s="137">
        <f>IF(LARGE(V$14:V$21,1)&gt;0,LARGE(V$14:V$21,1),0)*加成统计!$B$62</f>
        <v>0</v>
      </c>
      <c r="AI23" s="137" t="s">
        <v>2501</v>
      </c>
    </row>
    <row r="24" spans="1:35">
      <c r="A24" s="1" t="s">
        <v>2502</v>
      </c>
      <c r="B24" s="140">
        <v>1</v>
      </c>
      <c r="C24" s="140">
        <v>100</v>
      </c>
      <c r="D24" s="140">
        <v>2</v>
      </c>
      <c r="E24" s="1">
        <f>IFERROR(C24/D24*B24,0)</f>
        <v>50</v>
      </c>
      <c r="F24" s="3">
        <f>IFERROR(E24/SUM(E$24:E$27),0.25)</f>
        <v>0.25</v>
      </c>
      <c r="U24" s="137">
        <f>IF(SMALL(U$14:U$21,2)&lt;0,SMALL(U$14:U$21,1),0)*加成统计!$C$62</f>
        <v>0</v>
      </c>
      <c r="V24" s="137">
        <f>IF(LARGE(V$14:V$21,2)&gt;0,LARGE(V$14:V$21,1),0)*加成统计!$C$62</f>
        <v>0</v>
      </c>
      <c r="AI24" s="137" t="s">
        <v>2503</v>
      </c>
    </row>
    <row r="25" spans="1:35">
      <c r="A25" s="1" t="s">
        <v>2504</v>
      </c>
      <c r="B25" s="140">
        <v>1</v>
      </c>
      <c r="C25" s="140">
        <v>100</v>
      </c>
      <c r="D25" s="140">
        <v>2</v>
      </c>
      <c r="E25" s="1">
        <f>IFERROR(C25/D25*B25,0)</f>
        <v>50</v>
      </c>
      <c r="F25" s="3">
        <f>IFERROR(E25/SUM(E$24:E$27),0.25)</f>
        <v>0.25</v>
      </c>
      <c r="U25" s="137">
        <f>IF(SMALL(U$14:U$21,3)&lt;0,SMALL(U$14:U$21,1),0)*加成统计!$D$62</f>
        <v>0</v>
      </c>
      <c r="V25" s="137">
        <f>IF(LARGE(V$14:V$21,3)&gt;0,LARGE(V$14:V$21,1),0)*加成统计!$D$62</f>
        <v>0</v>
      </c>
      <c r="AI25" s="137" t="s">
        <v>2505</v>
      </c>
    </row>
    <row r="26" spans="1:35">
      <c r="A26" s="1" t="s">
        <v>2506</v>
      </c>
      <c r="B26" s="140">
        <v>1</v>
      </c>
      <c r="C26" s="140">
        <v>100</v>
      </c>
      <c r="D26" s="140">
        <v>2</v>
      </c>
      <c r="E26" s="1">
        <f>IFERROR(C26/D26*B26,0)</f>
        <v>50</v>
      </c>
      <c r="F26" s="3">
        <f>IFERROR(E26/SUM(E$24:E$27),0.25)</f>
        <v>0.25</v>
      </c>
      <c r="U26" s="137">
        <f>IF(SMALL(U$14:U$21,4)&lt;0,SMALL(U$14:U$21,1),0)*加成统计!$E$62</f>
        <v>0</v>
      </c>
      <c r="V26" s="137">
        <f>IF(LARGE(V$14:V$21,4)&gt;0,LARGE(V$14:V$21,1),0)*加成统计!$E$62</f>
        <v>0</v>
      </c>
      <c r="AI26" s="137" t="s">
        <v>2507</v>
      </c>
    </row>
    <row r="27" spans="1:35">
      <c r="A27" s="1" t="s">
        <v>2508</v>
      </c>
      <c r="B27" s="140">
        <v>1</v>
      </c>
      <c r="C27" s="140">
        <v>100</v>
      </c>
      <c r="D27" s="140">
        <v>2</v>
      </c>
      <c r="E27" s="1">
        <f>IFERROR(C27/D27*B27,0)</f>
        <v>50</v>
      </c>
      <c r="F27" s="3">
        <f>IFERROR(E27/SUM(E$24:E$27),0.25)</f>
        <v>0.25</v>
      </c>
      <c r="U27" s="137">
        <f>IF(SMALL(U$14:U$21,5)&lt;0,SMALL(U$14:U$21,1),0)*加成统计!$F$62</f>
        <v>0</v>
      </c>
      <c r="V27" s="137">
        <f>IF(LARGE(V$14:V$21,5)&gt;0,LARGE(V$14:V$21,1),0)*加成统计!$F$62</f>
        <v>0</v>
      </c>
      <c r="AI27" s="137" t="s">
        <v>2509</v>
      </c>
    </row>
    <row r="28" spans="1:35">
      <c r="A28" s="1" t="s">
        <v>2510</v>
      </c>
      <c r="S28" s="136"/>
      <c r="T28" s="136"/>
      <c r="U28" s="137">
        <f>IF(SMALL(U$14:U$21,6)&lt;0,SMALL(U$14:U$21,1),0)*加成统计!$G$62</f>
        <v>0</v>
      </c>
      <c r="V28" s="137">
        <f>IF(LARGE(V$14:V$21,6)&gt;0,LARGE(V$14:V$21,1),0)*加成统计!$G$62</f>
        <v>0</v>
      </c>
      <c r="W28" s="136"/>
      <c r="X28" s="136"/>
      <c r="Y28" s="136"/>
      <c r="Z28" s="136"/>
      <c r="AA28" s="136"/>
      <c r="AB28" s="136"/>
      <c r="AC28" s="136"/>
      <c r="AD28" s="136"/>
      <c r="AE28" s="136"/>
      <c r="AF28" s="136"/>
      <c r="AG28" s="136"/>
      <c r="AH28" s="136"/>
      <c r="AI28" s="137" t="s">
        <v>2511</v>
      </c>
    </row>
    <row r="29" spans="19:35">
      <c r="S29" s="136"/>
      <c r="T29" s="136"/>
      <c r="U29" s="137">
        <f>IF(SMALL(U$14:U$21,7)&lt;0,SMALL(U$14:U$21,1),0)*加成统计!$H$62</f>
        <v>0</v>
      </c>
      <c r="V29" s="137">
        <f>IF(LARGE(V$14:V$21,7)&gt;0,LARGE(V$14:V$21,1),0)*加成统计!$H$62</f>
        <v>0</v>
      </c>
      <c r="W29" s="136"/>
      <c r="X29" s="136"/>
      <c r="Y29" s="136"/>
      <c r="Z29" s="136"/>
      <c r="AA29" s="136"/>
      <c r="AB29" s="136"/>
      <c r="AC29" s="136"/>
      <c r="AD29" s="136"/>
      <c r="AE29" s="136"/>
      <c r="AF29" s="136"/>
      <c r="AG29" s="136"/>
      <c r="AH29" s="136"/>
      <c r="AI29" s="137" t="s">
        <v>2512</v>
      </c>
    </row>
    <row r="30" spans="1:35">
      <c r="A30" s="144" t="s">
        <v>2513</v>
      </c>
      <c r="B30" s="144" t="s">
        <v>2514</v>
      </c>
      <c r="C30" s="145" t="s">
        <v>2515</v>
      </c>
      <c r="D30" s="146" t="s">
        <v>2516</v>
      </c>
      <c r="E30" s="146" t="s">
        <v>2517</v>
      </c>
      <c r="F30" s="146" t="s">
        <v>2518</v>
      </c>
      <c r="G30" s="147" t="s">
        <v>2519</v>
      </c>
      <c r="H30" s="146" t="s">
        <v>2520</v>
      </c>
      <c r="I30" s="146" t="s">
        <v>2521</v>
      </c>
      <c r="J30" s="146" t="s">
        <v>2522</v>
      </c>
      <c r="K30" s="147" t="s">
        <v>2523</v>
      </c>
      <c r="L30" s="159" t="s">
        <v>750</v>
      </c>
      <c r="S30" s="136"/>
      <c r="T30" s="136"/>
      <c r="U30" s="137">
        <f>IF(SMALL(U$14:U$21,8)&lt;0,SMALL(U$14:U$21,1),0)*加成统计!$I$62</f>
        <v>0</v>
      </c>
      <c r="V30" s="137">
        <f>IF(LARGE(V$14:V$21,8)&gt;0,LARGE(V$14:V$21,1),0)*加成统计!$I$62</f>
        <v>0</v>
      </c>
      <c r="W30" s="136"/>
      <c r="X30" s="136"/>
      <c r="Y30" s="136"/>
      <c r="Z30" s="136"/>
      <c r="AA30" s="136"/>
      <c r="AB30" s="136"/>
      <c r="AC30" s="136"/>
      <c r="AD30" s="136"/>
      <c r="AE30" s="136"/>
      <c r="AF30" s="136"/>
      <c r="AG30" s="136"/>
      <c r="AH30" s="136"/>
      <c r="AI30" s="137" t="s">
        <v>2524</v>
      </c>
    </row>
    <row r="31" spans="1:35">
      <c r="A31" s="148"/>
      <c r="B31" s="148" t="s">
        <v>2525</v>
      </c>
      <c r="C31" s="149">
        <f>IFERROR(VLOOKUP(C30,T$45:U$50,2,0),0.6)</f>
        <v>0.8</v>
      </c>
      <c r="D31" s="140" t="s">
        <v>1192</v>
      </c>
      <c r="E31" s="140" t="s">
        <v>1192</v>
      </c>
      <c r="F31" s="140" t="s">
        <v>1192</v>
      </c>
      <c r="G31" s="150" t="s">
        <v>1192</v>
      </c>
      <c r="H31" s="1" t="str">
        <f t="shared" ref="H31:H37" si="0">IFERROR(IF(W31&lt;&gt;0,IF(AE31&lt;&gt;0,LEFT(W31,AE31)&amp;IF(AA31&gt;0,"+","")&amp;AA31*100&amp;"%",W31&amp;AA31),""),"")</f>
        <v>护盾电抗+32%</v>
      </c>
      <c r="I31" s="1" t="str">
        <f t="shared" ref="I31:I37" si="1">IFERROR(IF(X31&lt;&gt;0,IF(AF31&lt;&gt;0,LEFT(X31,AF31)&amp;IF(AB31&gt;0,"+","")&amp;AB31*100&amp;"%",X31&amp;AB31),""),"")</f>
        <v>护盾热抗+32%</v>
      </c>
      <c r="J31" s="1" t="str">
        <f>IFERROR(IF($C32&gt;2,IF(Y31&lt;&gt;0,IF(AG31&lt;&gt;0,LEFT(Y31,AG31)&amp;IF(AC31&gt;0,"+","")&amp;AC31*100&amp;"%",Y31&amp;AC31),""),""),"")</f>
        <v/>
      </c>
      <c r="K31" s="152" t="str">
        <f>IFERROR(IF($C32&gt;3,IF(Z31&lt;&gt;0,IF(AH31&lt;&gt;0,LEFT(Z31,AH31)&amp;IF(AD31&gt;0,"+","")&amp;AD31*100&amp;"%",Z31&amp;AD31),""),""),"")</f>
        <v/>
      </c>
      <c r="L31" s="159"/>
      <c r="S31" s="136"/>
      <c r="T31" s="136"/>
      <c r="U31" s="136"/>
      <c r="V31" s="136"/>
      <c r="W31" s="136" t="str">
        <f>VLOOKUP(D33,装备数据!$D$1:$FL$1746,140,0)</f>
        <v>护盾电抗%</v>
      </c>
      <c r="X31" s="136" t="str">
        <f>VLOOKUP(E33,装备数据!$D$1:$FL$1746,140,0)</f>
        <v>护盾热抗%</v>
      </c>
      <c r="Y31" s="136" t="str">
        <f>VLOOKUP(F33,装备数据!$D$1:$FL$1746,140,0)</f>
        <v>护盾动抗%</v>
      </c>
      <c r="Z31" s="136" t="str">
        <f>VLOOKUP(G33,装备数据!$D$1:$FL$1746,140,0)</f>
        <v>护盾爆抗%</v>
      </c>
      <c r="AA31" s="137">
        <f>IFERROR(VLOOKUP(D$33,装备数据!$D$1:$FL$1746,MATCH(W31,装备数据!$D$1:$FL$1,0),0)*$C$31,0)</f>
        <v>0.32</v>
      </c>
      <c r="AB31" s="137">
        <f>IFERROR(VLOOKUP(E$33,装备数据!$D$1:$FL$1746,MATCH(X31,装备数据!$D$1:$FL$1,0),0)*$C$31,0)</f>
        <v>0.32</v>
      </c>
      <c r="AC31" s="137">
        <f>IFERROR(VLOOKUP(F$33,装备数据!$D$1:$FL$1746,MATCH(Y31,装备数据!$D$1:$FL$1,0),0)*$C$31,0)</f>
        <v>0.32</v>
      </c>
      <c r="AD31" s="137">
        <f>IFERROR(VLOOKUP(G$33,装备数据!$D$1:$FL$1746,MATCH(Z31,装备数据!$D$1:$FL$1,0),0)*$C$31,0)</f>
        <v>0.32</v>
      </c>
      <c r="AE31" s="136">
        <f t="shared" ref="AE31:AE37" si="2">IFERROR(FIND("%",W31)-1,0)</f>
        <v>4</v>
      </c>
      <c r="AF31" s="136">
        <f t="shared" ref="AF31:AF37" si="3">IFERROR(FIND("%",X31)-1,0)</f>
        <v>4</v>
      </c>
      <c r="AG31" s="136">
        <f t="shared" ref="AG31:AG37" si="4">IFERROR(FIND("%",Y31)-1,0)</f>
        <v>4</v>
      </c>
      <c r="AH31" s="136">
        <f t="shared" ref="AH31:AH37" si="5">IFERROR(FIND("%",Z31)-1,0)</f>
        <v>4</v>
      </c>
      <c r="AI31" s="137" t="s">
        <v>2526</v>
      </c>
    </row>
    <row r="32" spans="1:35">
      <c r="A32" s="148"/>
      <c r="B32" s="148" t="s">
        <v>2527</v>
      </c>
      <c r="C32" s="151">
        <f>IFERROR(VLOOKUP(C30,$T$45:$V$50,3,0),2)</f>
        <v>2</v>
      </c>
      <c r="D32" s="140" t="s">
        <v>1223</v>
      </c>
      <c r="E32" s="140" t="s">
        <v>1223</v>
      </c>
      <c r="F32" s="140" t="s">
        <v>1223</v>
      </c>
      <c r="G32" s="150" t="s">
        <v>1223</v>
      </c>
      <c r="H32" s="1" t="str">
        <f t="shared" si="0"/>
        <v/>
      </c>
      <c r="I32" s="1" t="str">
        <f t="shared" si="1"/>
        <v/>
      </c>
      <c r="J32" s="1" t="str">
        <f>IFERROR(IF($C32&gt;2,IF(Y32&lt;&gt;0,IF(AG32&lt;&gt;0,LEFT(Y32,AG32)&amp;IF(AC32&gt;0,"+","")&amp;AC32*100&amp;"%",Y32&amp;AC32),""),""),"")</f>
        <v/>
      </c>
      <c r="K32" s="152" t="str">
        <f>IFERROR(IF($C32&gt;3,IF(Z32&lt;&gt;0,IF(AH32&lt;&gt;0,LEFT(Z32,AH32)&amp;IF(AD32&gt;0,"+","")&amp;AD32*100&amp;"%",Z32&amp;AD32),""),""),"")</f>
        <v/>
      </c>
      <c r="L32" s="159"/>
      <c r="S32" s="136"/>
      <c r="T32" s="136"/>
      <c r="U32" s="136"/>
      <c r="V32" s="136"/>
      <c r="W32" s="136">
        <f>VLOOKUP(D33,装备数据!$D$1:$FL$1746,141,0)</f>
        <v>0</v>
      </c>
      <c r="X32" s="136">
        <f>VLOOKUP(E33,装备数据!$D$1:$FL$1746,141,0)</f>
        <v>0</v>
      </c>
      <c r="Y32" s="136">
        <f>VLOOKUP(F33,装备数据!$D$1:$FL$1746,141,0)</f>
        <v>0</v>
      </c>
      <c r="Z32" s="136">
        <f>VLOOKUP(G33,装备数据!$D$1:$FL$1746,141,0)</f>
        <v>0</v>
      </c>
      <c r="AA32" s="137">
        <f>IFERROR(VLOOKUP(D$33,装备数据!$D$1:$FL$1746,MATCH(W32,装备数据!$D$1:$FL$1,0),0)*$C$31,0)</f>
        <v>0</v>
      </c>
      <c r="AB32" s="137">
        <f>IFERROR(VLOOKUP(E$33,装备数据!$D$1:$FL$1746,MATCH(X32,装备数据!$D$1:$FL$1,0),0)*$C$31,0)</f>
        <v>0</v>
      </c>
      <c r="AC32" s="137">
        <f>IFERROR(VLOOKUP(F$33,装备数据!$D$1:$FL$1746,MATCH(Y32,装备数据!$D$1:$FL$1,0),0)*$C$31,0)</f>
        <v>0</v>
      </c>
      <c r="AD32" s="137">
        <f>IFERROR(VLOOKUP(G$33,装备数据!$D$1:$FL$1746,MATCH(Z32,装备数据!$D$1:$FL$1,0),0)*$C$31,0)</f>
        <v>0</v>
      </c>
      <c r="AE32" s="136">
        <f t="shared" si="2"/>
        <v>0</v>
      </c>
      <c r="AF32" s="136">
        <f t="shared" si="3"/>
        <v>0</v>
      </c>
      <c r="AG32" s="136">
        <f t="shared" si="4"/>
        <v>0</v>
      </c>
      <c r="AH32" s="136">
        <f t="shared" si="5"/>
        <v>0</v>
      </c>
      <c r="AI32" s="137" t="s">
        <v>2528</v>
      </c>
    </row>
    <row r="33" spans="1:35">
      <c r="A33" s="148"/>
      <c r="B33" s="148"/>
      <c r="C33" s="149"/>
      <c r="D33" s="140" t="s">
        <v>2288</v>
      </c>
      <c r="E33" s="140" t="s">
        <v>2343</v>
      </c>
      <c r="F33" s="140" t="s">
        <v>2389</v>
      </c>
      <c r="G33" s="150" t="s">
        <v>2415</v>
      </c>
      <c r="H33" s="1" t="str">
        <f t="shared" si="0"/>
        <v/>
      </c>
      <c r="I33" s="1" t="str">
        <f t="shared" si="1"/>
        <v/>
      </c>
      <c r="J33" s="1" t="str">
        <f>IFERROR(IF($C32&gt;2,IF(Y33&lt;&gt;0,IF(AG33&lt;&gt;0,LEFT(Y33,AG33)&amp;IF(AC33&gt;0,"+","")&amp;AC33*100&amp;"%",Y33&amp;AC33),""),""),"")</f>
        <v/>
      </c>
      <c r="K33" s="152" t="str">
        <f>IFERROR(IF($C32&gt;3,IF(Z33&lt;&gt;0,IF(AH33&lt;&gt;0,LEFT(Z33,AH33)&amp;IF(AD33&gt;0,"+","")&amp;AD33*100&amp;"%",Z33&amp;AD33),""),""),"")</f>
        <v/>
      </c>
      <c r="L33" s="159"/>
      <c r="S33" s="136"/>
      <c r="T33" s="136"/>
      <c r="U33" s="136"/>
      <c r="V33" s="136"/>
      <c r="W33" s="136">
        <f>VLOOKUP(D33,装备数据!$D$1:$FL$1746,142,0)</f>
        <v>0</v>
      </c>
      <c r="X33" s="136">
        <f>VLOOKUP(E33,装备数据!$D$1:$FL$1746,142,0)</f>
        <v>0</v>
      </c>
      <c r="Y33" s="136">
        <f>VLOOKUP(F33,装备数据!$D$1:$FL$1746,142,0)</f>
        <v>0</v>
      </c>
      <c r="Z33" s="136">
        <f>VLOOKUP(G33,装备数据!$D$1:$FL$1746,142,0)</f>
        <v>0</v>
      </c>
      <c r="AA33" s="137">
        <f>IFERROR(VLOOKUP(D$33,装备数据!$D$1:$FL$1746,MATCH(W33,装备数据!$D$1:$FL$1,0),0)*$C$31,0)</f>
        <v>0</v>
      </c>
      <c r="AB33" s="137">
        <f>IFERROR(VLOOKUP(E$33,装备数据!$D$1:$FL$1746,MATCH(X33,装备数据!$D$1:$FL$1,0),0)*$C$31,0)</f>
        <v>0</v>
      </c>
      <c r="AC33" s="137">
        <f>IFERROR(VLOOKUP(F$33,装备数据!$D$1:$FL$1746,MATCH(Y33,装备数据!$D$1:$FL$1,0),0)*$C$31,0)</f>
        <v>0</v>
      </c>
      <c r="AD33" s="137">
        <f>IFERROR(VLOOKUP(G$33,装备数据!$D$1:$FL$1746,MATCH(Z33,装备数据!$D$1:$FL$1,0),0)*$C$31,0)</f>
        <v>0</v>
      </c>
      <c r="AE33" s="136">
        <f t="shared" si="2"/>
        <v>0</v>
      </c>
      <c r="AF33" s="136">
        <f t="shared" si="3"/>
        <v>0</v>
      </c>
      <c r="AG33" s="136">
        <f t="shared" si="4"/>
        <v>0</v>
      </c>
      <c r="AH33" s="136">
        <f t="shared" si="5"/>
        <v>0</v>
      </c>
      <c r="AI33" s="137" t="s">
        <v>2529</v>
      </c>
    </row>
    <row r="34" spans="1:35">
      <c r="A34" s="148"/>
      <c r="B34" s="148" t="s">
        <v>2530</v>
      </c>
      <c r="C34" s="150" t="s">
        <v>2531</v>
      </c>
      <c r="D34" s="1" t="s">
        <v>2516</v>
      </c>
      <c r="E34" s="1" t="s">
        <v>2517</v>
      </c>
      <c r="F34" s="1" t="s">
        <v>2518</v>
      </c>
      <c r="G34" s="152" t="s">
        <v>2519</v>
      </c>
      <c r="H34" s="1" t="s">
        <v>2520</v>
      </c>
      <c r="I34" s="1" t="s">
        <v>2521</v>
      </c>
      <c r="J34" s="1" t="s">
        <v>2522</v>
      </c>
      <c r="K34" s="152" t="s">
        <v>2523</v>
      </c>
      <c r="L34" s="159"/>
      <c r="S34" s="136"/>
      <c r="T34" s="136"/>
      <c r="U34" s="137">
        <f t="array" ref="U34">PRODUCT(1+U23:U30)-1</f>
        <v>0</v>
      </c>
      <c r="V34" s="137">
        <f>SUM(V23:V30)</f>
        <v>0</v>
      </c>
      <c r="W34" s="136"/>
      <c r="X34" s="136"/>
      <c r="Y34" s="136"/>
      <c r="Z34" s="136"/>
      <c r="AA34" s="136"/>
      <c r="AB34" s="136"/>
      <c r="AC34" s="136"/>
      <c r="AD34" s="136"/>
      <c r="AE34" s="136"/>
      <c r="AF34" s="136"/>
      <c r="AG34" s="136"/>
      <c r="AH34" s="136"/>
      <c r="AI34" s="137" t="s">
        <v>2532</v>
      </c>
    </row>
    <row r="35" spans="1:35">
      <c r="A35" s="148"/>
      <c r="B35" s="148" t="s">
        <v>2525</v>
      </c>
      <c r="C35" s="149">
        <f>IFERROR(VLOOKUP(C34,T$45:U$50,2,0),0.6)</f>
        <v>0.7</v>
      </c>
      <c r="D35" s="140" t="s">
        <v>1192</v>
      </c>
      <c r="E35" s="140" t="s">
        <v>1192</v>
      </c>
      <c r="F35" s="140" t="s">
        <v>1192</v>
      </c>
      <c r="G35" s="150" t="s">
        <v>1192</v>
      </c>
      <c r="H35" s="1" t="str">
        <f t="shared" si="0"/>
        <v>护盾电抗+28%</v>
      </c>
      <c r="I35" s="1" t="str">
        <f t="shared" si="1"/>
        <v>护盾热抗+28%</v>
      </c>
      <c r="J35" s="1" t="str">
        <f>IFERROR(IF($C36&gt;2,IF(Y35&lt;&gt;0,IF(AG35&lt;&gt;0,LEFT(Y35,AG35)&amp;IF(AC35&gt;0,"+","")&amp;AC35*100&amp;"%",Y35&amp;AC35),""),""),"")</f>
        <v>护盾动抗+28%</v>
      </c>
      <c r="K35" s="152" t="str">
        <f>IFERROR(IF($C36&gt;3,IF(Z35&lt;&gt;0,IF(AH35&lt;&gt;0,LEFT(Z35,AH35)&amp;IF(AD35&gt;0,"+","")&amp;AD35*100&amp;"%",Z35&amp;AD35),""),""),"")</f>
        <v/>
      </c>
      <c r="L35" s="159"/>
      <c r="S35" s="136"/>
      <c r="T35" s="136"/>
      <c r="U35" s="136"/>
      <c r="V35" s="136"/>
      <c r="W35" s="136" t="str">
        <f>VLOOKUP(D37,装备数据!$D$1:$FL$1746,140,0)</f>
        <v>护盾电抗%</v>
      </c>
      <c r="X35" s="136" t="str">
        <f>VLOOKUP(E37,装备数据!$D$1:$FL$1746,140,0)</f>
        <v>护盾热抗%</v>
      </c>
      <c r="Y35" s="136" t="str">
        <f>VLOOKUP(F37,装备数据!$D$1:$FL$1746,140,0)</f>
        <v>护盾动抗%</v>
      </c>
      <c r="Z35" s="136" t="str">
        <f>VLOOKUP(G37,装备数据!$D$1:$FL$1746,140,0)</f>
        <v>护盾爆抗%</v>
      </c>
      <c r="AA35" s="137">
        <f>IFERROR(VLOOKUP(D$37,装备数据!$D$1:$FL$1746,MATCH(W35,装备数据!$D$1:$FL$1,0),0)*$C$35,0)</f>
        <v>0.28</v>
      </c>
      <c r="AB35" s="137">
        <f>IFERROR(VLOOKUP(E$37,装备数据!$D$1:$FL$1746,MATCH(X35,装备数据!$D$1:$FL$1,0),0)*$C$35,0)</f>
        <v>0.28</v>
      </c>
      <c r="AC35" s="137">
        <f>IFERROR(VLOOKUP(F$37,装备数据!$D$1:$FL$1746,MATCH(Y35,装备数据!$D$1:$FL$1,0),0)*$C$35,0)</f>
        <v>0.28</v>
      </c>
      <c r="AD35" s="137">
        <f>IFERROR(VLOOKUP(G$37,装备数据!$D$1:$FL$1746,MATCH(Z35,装备数据!$D$1:$FL$1,0),0)*$C$35,0)</f>
        <v>0.28</v>
      </c>
      <c r="AE35" s="136">
        <f t="shared" si="2"/>
        <v>4</v>
      </c>
      <c r="AF35" s="136">
        <f t="shared" si="3"/>
        <v>4</v>
      </c>
      <c r="AG35" s="136">
        <f t="shared" si="4"/>
        <v>4</v>
      </c>
      <c r="AH35" s="136">
        <f t="shared" si="5"/>
        <v>4</v>
      </c>
      <c r="AI35" s="137" t="s">
        <v>2533</v>
      </c>
    </row>
    <row r="36" spans="1:35">
      <c r="A36" s="148"/>
      <c r="B36" s="148" t="s">
        <v>2527</v>
      </c>
      <c r="C36" s="151">
        <f>IFERROR(VLOOKUP(C34,$T$45:$V$50,3,0),2)</f>
        <v>3</v>
      </c>
      <c r="D36" s="140" t="s">
        <v>1223</v>
      </c>
      <c r="E36" s="140" t="s">
        <v>1223</v>
      </c>
      <c r="F36" s="140" t="s">
        <v>1223</v>
      </c>
      <c r="G36" s="150" t="s">
        <v>1223</v>
      </c>
      <c r="H36" s="1" t="str">
        <f t="shared" si="0"/>
        <v/>
      </c>
      <c r="I36" s="1" t="str">
        <f t="shared" si="1"/>
        <v/>
      </c>
      <c r="J36" s="1" t="str">
        <f>IFERROR(IF($C36&gt;2,IF(Y36&lt;&gt;0,IF(AG36&lt;&gt;0,LEFT(Y36,AG36)&amp;IF(AC36&gt;0,"+","")&amp;AC36*100&amp;"%",Y36&amp;AC36),""),""),"")</f>
        <v/>
      </c>
      <c r="K36" s="152" t="str">
        <f>IFERROR(IF($C36&gt;3,IF(Z36&lt;&gt;0,IF(AH36&lt;&gt;0,LEFT(Z36,AH36)&amp;IF(AD36&gt;0,"+","")&amp;AD36*100&amp;"%",Z36&amp;AD36),""),""),"")</f>
        <v/>
      </c>
      <c r="L36" s="159"/>
      <c r="S36" s="136"/>
      <c r="T36" s="136"/>
      <c r="U36" s="136">
        <f>IF(配装模拟!J$22="战斗集成模组1",1,IF(配装模拟!J$22="战斗集成模组2",2,IF(配装模拟!J$22="战斗集成模组3",3,0)))</f>
        <v>1</v>
      </c>
      <c r="V36" s="136"/>
      <c r="W36" s="136">
        <f>VLOOKUP(D37,装备数据!$D$1:$FL$1746,141,0)</f>
        <v>0</v>
      </c>
      <c r="X36" s="136">
        <f>VLOOKUP(E37,装备数据!$D$1:$FL$1746,141,0)</f>
        <v>0</v>
      </c>
      <c r="Y36" s="136">
        <f>VLOOKUP(F37,装备数据!$D$1:$FL$1746,141,0)</f>
        <v>0</v>
      </c>
      <c r="Z36" s="136">
        <f>VLOOKUP(G37,装备数据!$D$1:$FL$1746,141,0)</f>
        <v>0</v>
      </c>
      <c r="AA36" s="137">
        <f>IFERROR(VLOOKUP(D$37,装备数据!$D$1:$FL$1746,MATCH(W36,装备数据!$D$1:$FL$1,0),0)*$C$35,0)</f>
        <v>0</v>
      </c>
      <c r="AB36" s="137">
        <f>IFERROR(VLOOKUP(E$37,装备数据!$D$1:$FL$1746,MATCH(X36,装备数据!$D$1:$FL$1,0),0)*$C$35,0)</f>
        <v>0</v>
      </c>
      <c r="AC36" s="137">
        <f>IFERROR(VLOOKUP(F$37,装备数据!$D$1:$FL$1746,MATCH(Y36,装备数据!$D$1:$FL$1,0),0)*$C$35,0)</f>
        <v>0</v>
      </c>
      <c r="AD36" s="137">
        <f>IFERROR(VLOOKUP(G$37,装备数据!$D$1:$FL$1746,MATCH(Z36,装备数据!$D$1:$FL$1,0),0)*$C$35,0)</f>
        <v>0</v>
      </c>
      <c r="AE36" s="136">
        <f t="shared" si="2"/>
        <v>0</v>
      </c>
      <c r="AF36" s="136">
        <f t="shared" si="3"/>
        <v>0</v>
      </c>
      <c r="AG36" s="136">
        <f t="shared" si="4"/>
        <v>0</v>
      </c>
      <c r="AH36" s="136">
        <f t="shared" si="5"/>
        <v>0</v>
      </c>
      <c r="AI36" s="137" t="s">
        <v>2534</v>
      </c>
    </row>
    <row r="37" spans="1:35">
      <c r="A37" s="148"/>
      <c r="B37" s="148"/>
      <c r="C37" s="149"/>
      <c r="D37" s="140" t="s">
        <v>2288</v>
      </c>
      <c r="E37" s="140" t="s">
        <v>2343</v>
      </c>
      <c r="F37" s="140" t="s">
        <v>2389</v>
      </c>
      <c r="G37" s="150" t="s">
        <v>2415</v>
      </c>
      <c r="H37" s="1" t="str">
        <f t="shared" si="0"/>
        <v/>
      </c>
      <c r="I37" s="1" t="str">
        <f t="shared" si="1"/>
        <v/>
      </c>
      <c r="J37" s="1" t="str">
        <f>IFERROR(IF($C36&gt;2,IF(Y37&lt;&gt;0,IF(AG37&lt;&gt;0,LEFT(Y37,AG37)&amp;IF(AC37&gt;0,"+","")&amp;AC37*100&amp;"%",Y37&amp;AC37),""),""),"")</f>
        <v/>
      </c>
      <c r="K37" s="152" t="str">
        <f>IFERROR(IF($C36&gt;3,IF(Z37&lt;&gt;0,IF(AH37&lt;&gt;0,LEFT(Z37,AH37)&amp;IF(AD37&gt;0,"+","")&amp;AD37*100&amp;"%",Z37&amp;AD37),""),""),"")</f>
        <v/>
      </c>
      <c r="L37" s="159"/>
      <c r="S37" s="136"/>
      <c r="T37" s="136"/>
      <c r="U37" s="136">
        <f>IF(配装模拟!J$27="战斗集成模组1",1,IF(配装模拟!J$27="战斗集成模组2",2,IF(配装模拟!J$27="战斗集成模组3",3,0)))</f>
        <v>2</v>
      </c>
      <c r="V37" s="136"/>
      <c r="W37" s="136">
        <f>VLOOKUP(D37,装备数据!$D$1:$FL$1746,142,0)</f>
        <v>0</v>
      </c>
      <c r="X37" s="136">
        <f>VLOOKUP(E37,装备数据!$D$1:$FL$1746,142,0)</f>
        <v>0</v>
      </c>
      <c r="Y37" s="136">
        <f>VLOOKUP(F37,装备数据!$D$1:$FL$1746,142,0)</f>
        <v>0</v>
      </c>
      <c r="Z37" s="136">
        <f>VLOOKUP(G37,装备数据!$D$1:$FL$1746,142,0)</f>
        <v>0</v>
      </c>
      <c r="AA37" s="137">
        <f>IFERROR(VLOOKUP(D$37,装备数据!$D$1:$FL$1746,MATCH(W37,装备数据!$D$1:$FL$1,0),0)*$C$35,0)</f>
        <v>0</v>
      </c>
      <c r="AB37" s="137">
        <f>IFERROR(VLOOKUP(E$37,装备数据!$D$1:$FL$1746,MATCH(X37,装备数据!$D$1:$FL$1,0),0)*$C$35,0)</f>
        <v>0</v>
      </c>
      <c r="AC37" s="137">
        <f>IFERROR(VLOOKUP(F$37,装备数据!$D$1:$FL$1746,MATCH(Y37,装备数据!$D$1:$FL$1,0),0)*$C$35,0)</f>
        <v>0</v>
      </c>
      <c r="AD37" s="137">
        <f>IFERROR(VLOOKUP(G$37,装备数据!$D$1:$FL$1746,MATCH(Z37,装备数据!$D$1:$FL$1,0),0)*$C$35,0)</f>
        <v>0</v>
      </c>
      <c r="AE37" s="136">
        <f t="shared" si="2"/>
        <v>0</v>
      </c>
      <c r="AF37" s="136">
        <f t="shared" si="3"/>
        <v>0</v>
      </c>
      <c r="AG37" s="136">
        <f t="shared" si="4"/>
        <v>0</v>
      </c>
      <c r="AH37" s="136">
        <f t="shared" si="5"/>
        <v>0</v>
      </c>
      <c r="AI37" s="137" t="s">
        <v>2535</v>
      </c>
    </row>
    <row r="38" spans="1:35">
      <c r="A38" s="148"/>
      <c r="B38" s="148" t="s">
        <v>2536</v>
      </c>
      <c r="C38" s="150" t="s">
        <v>2537</v>
      </c>
      <c r="D38" s="1" t="s">
        <v>2516</v>
      </c>
      <c r="E38" s="1" t="s">
        <v>2517</v>
      </c>
      <c r="F38" s="1" t="s">
        <v>2518</v>
      </c>
      <c r="G38" s="152" t="s">
        <v>2519</v>
      </c>
      <c r="H38" s="1" t="s">
        <v>2520</v>
      </c>
      <c r="I38" s="1" t="s">
        <v>2521</v>
      </c>
      <c r="J38" s="1" t="s">
        <v>2522</v>
      </c>
      <c r="K38" s="152" t="s">
        <v>2523</v>
      </c>
      <c r="L38" s="159"/>
      <c r="S38" s="136"/>
      <c r="T38" s="136"/>
      <c r="U38" s="136">
        <f>IF(配装模拟!J$32="战斗集成模组1",1,IF(配装模拟!J$32="战斗集成模组2",2,IF(配装模拟!J$32="战斗集成模组3",3,0)))</f>
        <v>3</v>
      </c>
      <c r="V38" s="136"/>
      <c r="W38" s="136"/>
      <c r="X38" s="136"/>
      <c r="Y38" s="136"/>
      <c r="Z38" s="136"/>
      <c r="AA38" s="136"/>
      <c r="AB38" s="136"/>
      <c r="AC38" s="136"/>
      <c r="AD38" s="136"/>
      <c r="AE38" s="136"/>
      <c r="AF38" s="136"/>
      <c r="AG38" s="136"/>
      <c r="AH38" s="136"/>
      <c r="AI38" s="137" t="s">
        <v>2538</v>
      </c>
    </row>
    <row r="39" spans="1:35">
      <c r="A39" s="148"/>
      <c r="B39" s="148" t="s">
        <v>2525</v>
      </c>
      <c r="C39" s="149">
        <f>IFERROR(VLOOKUP(C38,T$45:U$50,2,0),0.6)</f>
        <v>0.6</v>
      </c>
      <c r="D39" s="140" t="s">
        <v>1192</v>
      </c>
      <c r="E39" s="140" t="s">
        <v>1192</v>
      </c>
      <c r="F39" s="140" t="s">
        <v>1192</v>
      </c>
      <c r="G39" s="150" t="s">
        <v>1192</v>
      </c>
      <c r="H39" s="1" t="str">
        <f t="shared" ref="H39:H41" si="6">IFERROR(IF(W39&lt;&gt;0,IF(AE39&lt;&gt;0,LEFT(W39,AE39)&amp;IF(AA39&gt;0,"+","")&amp;AA39*100&amp;"%",W39&amp;AA39),""),"")</f>
        <v>护盾电抗+24%</v>
      </c>
      <c r="I39" s="1" t="str">
        <f t="shared" ref="I39:I41" si="7">IFERROR(IF(X39&lt;&gt;0,IF(AF39&lt;&gt;0,LEFT(X39,AF39)&amp;IF(AB39&gt;0,"+","")&amp;AB39*100&amp;"%",X39&amp;AB39),""),"")</f>
        <v>护盾热抗+24%</v>
      </c>
      <c r="J39" s="1" t="str">
        <f>IFERROR(IF($C40&gt;2,IF(Y39&lt;&gt;0,IF(AG39&lt;&gt;0,LEFT(Y39,AG39)&amp;IF(AC39&gt;0,"+","")&amp;AC39*100&amp;"%",Y39&amp;AC39),""),""),"")</f>
        <v>护盾动抗+24%</v>
      </c>
      <c r="K39" s="152" t="str">
        <f>IFERROR(IF($C40&gt;3,IF(Z39&lt;&gt;0,IF(AH39&lt;&gt;0,LEFT(Z39,AH39)&amp;IF(AD39&gt;0,"+","")&amp;AD39*100&amp;"%",Z39&amp;AD39),""),""),"")</f>
        <v>护盾爆抗+24%</v>
      </c>
      <c r="L39" s="159"/>
      <c r="S39" s="136"/>
      <c r="T39" s="136"/>
      <c r="U39" s="136">
        <f>IF(配装模拟!J$37="工程集成模组1",1,IF(配装模拟!J$37="工程集成模组2",2,IF(配装模拟!J$37="工程集成模组3",3,0)))</f>
        <v>1</v>
      </c>
      <c r="V39" s="136"/>
      <c r="W39" s="136" t="str">
        <f>VLOOKUP(D41,装备数据!$D$1:$FL$1746,140,0)</f>
        <v>护盾电抗%</v>
      </c>
      <c r="X39" s="136" t="str">
        <f>VLOOKUP(E41,装备数据!$D$1:$FL$1746,140,0)</f>
        <v>护盾热抗%</v>
      </c>
      <c r="Y39" s="136" t="str">
        <f>VLOOKUP(F41,装备数据!$D$1:$FL$1746,140,0)</f>
        <v>护盾动抗%</v>
      </c>
      <c r="Z39" s="136" t="str">
        <f>VLOOKUP(G41,装备数据!$D$1:$FL$1746,140,0)</f>
        <v>护盾爆抗%</v>
      </c>
      <c r="AA39" s="137">
        <f>IFERROR(VLOOKUP(D$41,装备数据!$D$1:$FL$1746,MATCH(W39,装备数据!$D$1:$FL$1,0),0)*$C$39,0)</f>
        <v>0.24</v>
      </c>
      <c r="AB39" s="137">
        <f>IFERROR(VLOOKUP(E$41,装备数据!$D$1:$FL$1746,MATCH(X39,装备数据!$D$1:$FL$1,0),0)*$C$39,0)</f>
        <v>0.24</v>
      </c>
      <c r="AC39" s="137">
        <f>IFERROR(VLOOKUP(F$41,装备数据!$D$1:$FL$1746,MATCH(Y39,装备数据!$D$1:$FL$1,0),0)*$C$39,0)</f>
        <v>0.24</v>
      </c>
      <c r="AD39" s="137">
        <f>IFERROR(VLOOKUP(G$41,装备数据!$D$1:$FL$1746,MATCH(Z39,装备数据!$D$1:$FL$1,0),0)*$C$39,0)</f>
        <v>0.24</v>
      </c>
      <c r="AE39" s="136">
        <f t="shared" ref="AE39:AH39" si="8">IFERROR(FIND("%",W39)-1,0)</f>
        <v>4</v>
      </c>
      <c r="AF39" s="136">
        <f t="shared" si="8"/>
        <v>4</v>
      </c>
      <c r="AG39" s="136">
        <f t="shared" si="8"/>
        <v>4</v>
      </c>
      <c r="AH39" s="136">
        <f t="shared" si="8"/>
        <v>4</v>
      </c>
      <c r="AI39" s="137" t="s">
        <v>2539</v>
      </c>
    </row>
    <row r="40" spans="1:35">
      <c r="A40" s="148"/>
      <c r="B40" s="148" t="s">
        <v>2527</v>
      </c>
      <c r="C40" s="151">
        <f>IFERROR(VLOOKUP(C38,$T$45:$V$50,3,0),2)</f>
        <v>4</v>
      </c>
      <c r="D40" s="140" t="s">
        <v>1223</v>
      </c>
      <c r="E40" s="140" t="s">
        <v>1223</v>
      </c>
      <c r="F40" s="140" t="s">
        <v>1223</v>
      </c>
      <c r="G40" s="150" t="s">
        <v>1223</v>
      </c>
      <c r="H40" s="1" t="str">
        <f t="shared" si="6"/>
        <v/>
      </c>
      <c r="I40" s="1" t="str">
        <f t="shared" si="7"/>
        <v/>
      </c>
      <c r="J40" s="1" t="str">
        <f>IFERROR(IF($C40&gt;2,IF(Y40&lt;&gt;0,IF(AG40&lt;&gt;0,LEFT(Y40,AG40)&amp;IF(AC40&gt;0,"+","")&amp;AC40*100&amp;"%",Y40&amp;AC40),""),""),"")</f>
        <v/>
      </c>
      <c r="K40" s="152" t="str">
        <f>IFERROR(IF($C40&gt;3,IF(Z40&lt;&gt;0,IF(AH40&lt;&gt;0,LEFT(Z40,AH40)&amp;IF(AD40&gt;0,"+","")&amp;AD40*100&amp;"%",Z40&amp;AD40),""),""),"")</f>
        <v/>
      </c>
      <c r="L40" s="159"/>
      <c r="S40" s="136"/>
      <c r="T40" s="136"/>
      <c r="U40" s="136">
        <f>IF(配装模拟!J$42="工程集成模组1",1,IF(配装模拟!J$42="工程集成模组2",2,IF(配装模拟!J$42="工程集成模组3",3,0)))</f>
        <v>1</v>
      </c>
      <c r="V40" s="136"/>
      <c r="W40" s="136">
        <f>VLOOKUP(D41,装备数据!$D$1:$FL$1746,141,0)</f>
        <v>0</v>
      </c>
      <c r="X40" s="136">
        <f>VLOOKUP(E41,装备数据!$D$1:$FL$1746,141,0)</f>
        <v>0</v>
      </c>
      <c r="Y40" s="136">
        <f>VLOOKUP(F41,装备数据!$D$1:$FL$1746,141,0)</f>
        <v>0</v>
      </c>
      <c r="Z40" s="136">
        <f>VLOOKUP(G41,装备数据!$D$1:$FL$1746,141,0)</f>
        <v>0</v>
      </c>
      <c r="AA40" s="137">
        <f>IFERROR(VLOOKUP(D$41,装备数据!$D$1:$FL$1746,MATCH(W40,装备数据!$D$1:$FL$1,0),0)*$C$39,0)</f>
        <v>0</v>
      </c>
      <c r="AB40" s="137">
        <f>IFERROR(VLOOKUP(E$41,装备数据!$D$1:$FL$1746,MATCH(X40,装备数据!$D$1:$FL$1,0),0)*$C$39,0)</f>
        <v>0</v>
      </c>
      <c r="AC40" s="137">
        <f>IFERROR(VLOOKUP(F$41,装备数据!$D$1:$FL$1746,MATCH(Y40,装备数据!$D$1:$FL$1,0),0)*$C$39,0)</f>
        <v>0</v>
      </c>
      <c r="AD40" s="137">
        <f>IFERROR(VLOOKUP(G$41,装备数据!$D$1:$FL$1746,MATCH(Z40,装备数据!$D$1:$FL$1,0),0)*$C$39,0)</f>
        <v>0</v>
      </c>
      <c r="AE40" s="136">
        <f t="shared" ref="AE40:AH40" si="9">IFERROR(FIND("%",W40)-1,0)</f>
        <v>0</v>
      </c>
      <c r="AF40" s="136">
        <f t="shared" si="9"/>
        <v>0</v>
      </c>
      <c r="AG40" s="136">
        <f t="shared" si="9"/>
        <v>0</v>
      </c>
      <c r="AH40" s="136">
        <f t="shared" si="9"/>
        <v>0</v>
      </c>
      <c r="AI40" s="137" t="s">
        <v>2540</v>
      </c>
    </row>
    <row r="41" spans="1:35">
      <c r="A41" s="148"/>
      <c r="B41" s="153"/>
      <c r="C41" s="154"/>
      <c r="D41" s="155" t="s">
        <v>2288</v>
      </c>
      <c r="E41" s="155" t="s">
        <v>2343</v>
      </c>
      <c r="F41" s="155" t="s">
        <v>2389</v>
      </c>
      <c r="G41" s="156" t="s">
        <v>2415</v>
      </c>
      <c r="H41" s="157" t="str">
        <f t="shared" si="6"/>
        <v/>
      </c>
      <c r="I41" s="157" t="str">
        <f t="shared" si="7"/>
        <v/>
      </c>
      <c r="J41" s="157" t="str">
        <f>IFERROR(IF($C40&gt;2,IF(Y41&lt;&gt;0,IF(AG41&lt;&gt;0,LEFT(Y41,AG41)&amp;IF(AC41&gt;0,"+","")&amp;AC41*100&amp;"%",Y41&amp;AC41),""),""),"")</f>
        <v/>
      </c>
      <c r="K41" s="160" t="str">
        <f>IFERROR(IF($C40&gt;3,IF(Z41&lt;&gt;0,IF(AH41&lt;&gt;0,LEFT(Z41,AH41)&amp;IF(AD41&gt;0,"+","")&amp;AD41*100&amp;"%",Z41&amp;AD41),""),""),"")</f>
        <v/>
      </c>
      <c r="L41" s="159"/>
      <c r="S41" s="136"/>
      <c r="T41" s="136"/>
      <c r="U41" s="136">
        <f>IF(配装模拟!J$47="工程集成模组1",1,IF(配装模拟!J$47="工程集成模组2",2,IF(配装模拟!J$47="工程集成模组3",3,0)))</f>
        <v>2</v>
      </c>
      <c r="V41" s="136"/>
      <c r="W41" s="136">
        <f>VLOOKUP(D41,装备数据!$D$1:$FL$1746,142,0)</f>
        <v>0</v>
      </c>
      <c r="X41" s="136">
        <f>VLOOKUP(E41,装备数据!$D$1:$FL$1746,142,0)</f>
        <v>0</v>
      </c>
      <c r="Y41" s="136">
        <f>VLOOKUP(F41,装备数据!$D$1:$FL$1746,142,0)</f>
        <v>0</v>
      </c>
      <c r="Z41" s="136">
        <f>VLOOKUP(G41,装备数据!$D$1:$FL$1746,142,0)</f>
        <v>0</v>
      </c>
      <c r="AA41" s="137">
        <f>IFERROR(VLOOKUP(D$41,装备数据!$D$1:$FL$1746,MATCH(W41,装备数据!$D$1:$FL$1,0),0)*$C$39,0)</f>
        <v>0</v>
      </c>
      <c r="AB41" s="137">
        <f>IFERROR(VLOOKUP(E$41,装备数据!$D$1:$FL$1746,MATCH(X41,装备数据!$D$1:$FL$1,0),0)*$C$39,0)</f>
        <v>0</v>
      </c>
      <c r="AC41" s="137">
        <f>IFERROR(VLOOKUP(F$41,装备数据!$D$1:$FL$1746,MATCH(Y41,装备数据!$D$1:$FL$1,0),0)*$C$39,0)</f>
        <v>0</v>
      </c>
      <c r="AD41" s="137">
        <f>IFERROR(VLOOKUP(G$41,装备数据!$D$1:$FL$1746,MATCH(Z41,装备数据!$D$1:$FL$1,0),0)*$C$39,0)</f>
        <v>0</v>
      </c>
      <c r="AE41" s="136">
        <f t="shared" ref="AE41:AH41" si="10">IFERROR(FIND("%",W41)-1,0)</f>
        <v>0</v>
      </c>
      <c r="AF41" s="136">
        <f t="shared" si="10"/>
        <v>0</v>
      </c>
      <c r="AG41" s="136">
        <f t="shared" si="10"/>
        <v>0</v>
      </c>
      <c r="AH41" s="136">
        <f t="shared" si="10"/>
        <v>0</v>
      </c>
      <c r="AI41" s="137" t="s">
        <v>2541</v>
      </c>
    </row>
    <row r="42" spans="1:35">
      <c r="A42" s="148"/>
      <c r="B42" s="148" t="s">
        <v>2514</v>
      </c>
      <c r="C42" s="150" t="s">
        <v>2542</v>
      </c>
      <c r="D42" s="1" t="s">
        <v>2516</v>
      </c>
      <c r="E42" s="1" t="s">
        <v>2517</v>
      </c>
      <c r="F42" s="1" t="s">
        <v>2518</v>
      </c>
      <c r="G42" s="152" t="s">
        <v>2519</v>
      </c>
      <c r="H42" s="1" t="s">
        <v>2520</v>
      </c>
      <c r="I42" s="1" t="s">
        <v>2521</v>
      </c>
      <c r="J42" s="1" t="s">
        <v>2522</v>
      </c>
      <c r="K42" s="152" t="s">
        <v>2523</v>
      </c>
      <c r="L42" s="159" t="s">
        <v>1134</v>
      </c>
      <c r="S42" s="136"/>
      <c r="T42" s="136"/>
      <c r="U42" s="136"/>
      <c r="V42" s="136"/>
      <c r="W42" s="136"/>
      <c r="X42" s="136"/>
      <c r="Y42" s="136"/>
      <c r="Z42" s="136"/>
      <c r="AA42" s="136"/>
      <c r="AB42" s="136"/>
      <c r="AC42" s="136"/>
      <c r="AD42" s="136"/>
      <c r="AE42" s="136"/>
      <c r="AF42" s="136"/>
      <c r="AG42" s="136"/>
      <c r="AH42" s="136"/>
      <c r="AI42" s="137" t="s">
        <v>2543</v>
      </c>
    </row>
    <row r="43" spans="1:35">
      <c r="A43" s="148"/>
      <c r="B43" s="148" t="s">
        <v>2525</v>
      </c>
      <c r="C43" s="149">
        <f>IFERROR(VLOOKUP(C42,T$56:U$61,2,0),0.6)</f>
        <v>0.8</v>
      </c>
      <c r="D43" s="140" t="s">
        <v>1194</v>
      </c>
      <c r="E43" s="140" t="s">
        <v>1194</v>
      </c>
      <c r="F43" s="140" t="s">
        <v>1193</v>
      </c>
      <c r="G43" s="150" t="s">
        <v>1193</v>
      </c>
      <c r="H43" s="1" t="str">
        <f t="shared" ref="H43:H45" si="11">IFERROR(IF(W43&lt;&gt;0,IF(AE43&lt;&gt;0,LEFT(W43,AE43)&amp;IF(AA43&gt;0,"+","")&amp;AA43*100&amp;"%",W43&amp;AA43),""),"")</f>
        <v>电容加成+18%</v>
      </c>
      <c r="I43" s="1" t="str">
        <f t="shared" ref="I43:I45" si="12">IFERROR(IF(X43&lt;&gt;0,IF(AF43&lt;&gt;0,LEFT(X43,AF43)&amp;IF(AB43&gt;0,"+","")&amp;AB43*100&amp;"%",X43&amp;AB43),""),"")</f>
        <v>电容回充时间-14%</v>
      </c>
      <c r="J43" s="1" t="str">
        <f>IFERROR(IF($C44&gt;2,IF(Y43&lt;&gt;0,IF(AG43&lt;&gt;0,LEFT(Y43,AG43)&amp;IF(AC43&gt;0,"+","")&amp;AC43*100&amp;"%",Y43&amp;AC43),""),""),"")</f>
        <v/>
      </c>
      <c r="K43" s="152" t="str">
        <f>IFERROR(IF($C44&gt;3,IF(Z43&lt;&gt;0,IF(AH43&lt;&gt;0,LEFT(Z43,AH43)&amp;IF(AD43&gt;0,"+","")&amp;AD43*100&amp;"%",Z43&amp;AD43),""),""),"")</f>
        <v/>
      </c>
      <c r="L43" s="159"/>
      <c r="S43" s="136"/>
      <c r="T43" s="136"/>
      <c r="U43" s="136"/>
      <c r="V43" s="136"/>
      <c r="W43" s="136" t="str">
        <f>VLOOKUP(D45,装备数据!$D$1:$FL$1746,140,0)</f>
        <v>电容加成%</v>
      </c>
      <c r="X43" s="136" t="str">
        <f>VLOOKUP(E45,装备数据!$D$1:$FL$1746,140,0)</f>
        <v>电容回充时间%</v>
      </c>
      <c r="Y43" s="136" t="str">
        <f>VLOOKUP(F45,装备数据!$D$1:$FL$1746,140,0)</f>
        <v>速度调整%</v>
      </c>
      <c r="Z43" s="136" t="str">
        <f>VLOOKUP(G45,装备数据!$D$1:$FL$1746,140,0)</f>
        <v>惯性调整%</v>
      </c>
      <c r="AA43" s="137">
        <f>IFERROR(VLOOKUP(D$45,装备数据!$D$1:$FL$1746,MATCH(W43,装备数据!$D$1:$FL$1,0),0)*$C$43,0)</f>
        <v>0.18</v>
      </c>
      <c r="AB43" s="137">
        <f>IFERROR(VLOOKUP(E$45,装备数据!$D$1:$FL$1746,MATCH(X43,装备数据!$D$1:$FL$1,0),0)*$C$43,0)</f>
        <v>-0.14</v>
      </c>
      <c r="AC43" s="137">
        <f>IFERROR(VLOOKUP(F$45,装备数据!$D$1:$FL$1746,MATCH(Y43,装备数据!$D$1:$FL$1,0),0)*$C$43,0)</f>
        <v>0.16</v>
      </c>
      <c r="AD43" s="137">
        <f>IFERROR(VLOOKUP(G$45,装备数据!$D$1:$FL$1746,MATCH(Z43,装备数据!$D$1:$FL$1,0),0)*$C$43,0)</f>
        <v>-0.16</v>
      </c>
      <c r="AE43" s="136">
        <f t="shared" ref="AE43:AH43" si="13">IFERROR(FIND("%",W43)-1,0)</f>
        <v>4</v>
      </c>
      <c r="AF43" s="136">
        <f t="shared" si="13"/>
        <v>6</v>
      </c>
      <c r="AG43" s="136">
        <f t="shared" si="13"/>
        <v>4</v>
      </c>
      <c r="AH43" s="136">
        <f t="shared" si="13"/>
        <v>4</v>
      </c>
      <c r="AI43" s="137" t="s">
        <v>2544</v>
      </c>
    </row>
    <row r="44" spans="1:35">
      <c r="A44" s="148"/>
      <c r="B44" s="148" t="s">
        <v>2527</v>
      </c>
      <c r="C44" s="151">
        <f>IFERROR(VLOOKUP(C42,$T$56:$V$61,3,0),2)</f>
        <v>2</v>
      </c>
      <c r="D44" s="140" t="s">
        <v>179</v>
      </c>
      <c r="E44" s="140" t="s">
        <v>179</v>
      </c>
      <c r="F44" s="140" t="s">
        <v>1224</v>
      </c>
      <c r="G44" s="150" t="s">
        <v>1224</v>
      </c>
      <c r="H44" s="1" t="str">
        <f t="shared" si="11"/>
        <v/>
      </c>
      <c r="I44" s="1" t="str">
        <f t="shared" si="12"/>
        <v/>
      </c>
      <c r="J44" s="1" t="str">
        <f>IFERROR(IF($C44&gt;2,IF(Y44&lt;&gt;0,IF(AG44&lt;&gt;0,LEFT(Y44,AG44)&amp;IF(AC44&gt;0,"+","")&amp;AC44*100&amp;"%",Y44&amp;AC44),""),""),"")</f>
        <v/>
      </c>
      <c r="K44" s="152" t="str">
        <f>IFERROR(IF($C44&gt;3,IF(Z44&lt;&gt;0,IF(AH44&lt;&gt;0,LEFT(Z44,AH44)&amp;IF(AD44&gt;0,"+","")&amp;AD44*100&amp;"%",Z44&amp;AD44),""),""),"")</f>
        <v/>
      </c>
      <c r="L44" s="159"/>
      <c r="S44" s="136"/>
      <c r="T44" s="136"/>
      <c r="U44" s="136"/>
      <c r="V44" s="137"/>
      <c r="W44" s="136">
        <f>VLOOKUP(D45,装备数据!$D$1:$FL$1746,141,0)</f>
        <v>0</v>
      </c>
      <c r="X44" s="136">
        <f>VLOOKUP(E45,装备数据!$D$1:$FL$1746,141,0)</f>
        <v>0</v>
      </c>
      <c r="Y44" s="136">
        <f>VLOOKUP(F45,装备数据!$D$1:$FL$1746,141,0)</f>
        <v>0</v>
      </c>
      <c r="Z44" s="136">
        <f>VLOOKUP(G45,装备数据!$D$1:$FL$1746,141,0)</f>
        <v>0</v>
      </c>
      <c r="AA44" s="137">
        <f>IFERROR(VLOOKUP(D$45,装备数据!$D$1:$FL$1746,MATCH(W44,装备数据!$D$1:$FL$1,0),0)*$C$43,0)</f>
        <v>0</v>
      </c>
      <c r="AB44" s="137">
        <f>IFERROR(VLOOKUP(E$45,装备数据!$D$1:$FL$1746,MATCH(X44,装备数据!$D$1:$FL$1,0),0)*$C$43,0)</f>
        <v>0</v>
      </c>
      <c r="AC44" s="137">
        <f>IFERROR(VLOOKUP(F$45,装备数据!$D$1:$FL$1746,MATCH(Y44,装备数据!$D$1:$FL$1,0),0)*$C$43,0)</f>
        <v>0</v>
      </c>
      <c r="AD44" s="137">
        <f>IFERROR(VLOOKUP(G$45,装备数据!$D$1:$FL$1746,MATCH(Z44,装备数据!$D$1:$FL$1,0),0)*$C$43,0)</f>
        <v>0</v>
      </c>
      <c r="AE44" s="136">
        <f t="shared" ref="AE44:AH44" si="14">IFERROR(FIND("%",W44)-1,0)</f>
        <v>0</v>
      </c>
      <c r="AF44" s="136">
        <f t="shared" si="14"/>
        <v>0</v>
      </c>
      <c r="AG44" s="136">
        <f t="shared" si="14"/>
        <v>0</v>
      </c>
      <c r="AH44" s="136">
        <f t="shared" si="14"/>
        <v>0</v>
      </c>
      <c r="AI44" s="137" t="s">
        <v>2545</v>
      </c>
    </row>
    <row r="45" spans="1:35">
      <c r="A45" s="148"/>
      <c r="B45" s="148"/>
      <c r="C45" s="149"/>
      <c r="D45" s="140" t="s">
        <v>1990</v>
      </c>
      <c r="E45" s="140" t="s">
        <v>2099</v>
      </c>
      <c r="F45" s="140" t="s">
        <v>2098</v>
      </c>
      <c r="G45" s="150" t="s">
        <v>2166</v>
      </c>
      <c r="H45" s="1" t="str">
        <f t="shared" si="11"/>
        <v/>
      </c>
      <c r="I45" s="1" t="str">
        <f t="shared" si="12"/>
        <v/>
      </c>
      <c r="J45" s="1" t="str">
        <f>IFERROR(IF($C44&gt;2,IF(Y45&lt;&gt;0,IF(AG45&lt;&gt;0,LEFT(Y45,AG45)&amp;IF(AC45&gt;0,"+","")&amp;AC45*100&amp;"%",Y45&amp;AC45),""),""),"")</f>
        <v/>
      </c>
      <c r="K45" s="152" t="str">
        <f>IFERROR(IF($C44&gt;3,IF(Z45&lt;&gt;0,IF(AH45&lt;&gt;0,LEFT(Z45,AH45)&amp;IF(AD45&gt;0,"+","")&amp;AD45*100&amp;"%",Z45&amp;AD45),""),""),"")</f>
        <v/>
      </c>
      <c r="L45" s="159"/>
      <c r="S45" s="136"/>
      <c r="T45" s="136" t="s">
        <v>2546</v>
      </c>
      <c r="U45" s="137">
        <v>0.6</v>
      </c>
      <c r="V45" s="136">
        <v>2</v>
      </c>
      <c r="W45" s="136">
        <f>VLOOKUP(D45,装备数据!$D$1:$FL$1746,142,0)</f>
        <v>0</v>
      </c>
      <c r="X45" s="136">
        <f>VLOOKUP(E45,装备数据!$D$1:$FL$1746,142,0)</f>
        <v>0</v>
      </c>
      <c r="Y45" s="136">
        <f>VLOOKUP(F45,装备数据!$D$1:$FL$1746,142,0)</f>
        <v>0</v>
      </c>
      <c r="Z45" s="136">
        <f>VLOOKUP(G45,装备数据!$D$1:$FL$1746,142,0)</f>
        <v>0</v>
      </c>
      <c r="AA45" s="137">
        <f>IFERROR(VLOOKUP(D$45,装备数据!$D$1:$FL$1746,MATCH(W45,装备数据!$D$1:$FL$1,0),0)*$C$43,0)</f>
        <v>0</v>
      </c>
      <c r="AB45" s="137">
        <f>IFERROR(VLOOKUP(E$45,装备数据!$D$1:$FL$1746,MATCH(X45,装备数据!$D$1:$FL$1,0),0)*$C$43,0)</f>
        <v>0</v>
      </c>
      <c r="AC45" s="137">
        <f>IFERROR(VLOOKUP(F$45,装备数据!$D$1:$FL$1746,MATCH(Y45,装备数据!$D$1:$FL$1,0),0)*$C$43,0)</f>
        <v>0</v>
      </c>
      <c r="AD45" s="137">
        <f>IFERROR(VLOOKUP(G$45,装备数据!$D$1:$FL$1746,MATCH(Z45,装备数据!$D$1:$FL$1,0),0)*$C$43,0)</f>
        <v>0</v>
      </c>
      <c r="AE45" s="136">
        <f t="shared" ref="AE45:AH45" si="15">IFERROR(FIND("%",W45)-1,0)</f>
        <v>0</v>
      </c>
      <c r="AF45" s="136">
        <f t="shared" si="15"/>
        <v>0</v>
      </c>
      <c r="AG45" s="136">
        <f t="shared" si="15"/>
        <v>0</v>
      </c>
      <c r="AH45" s="136">
        <f t="shared" si="15"/>
        <v>0</v>
      </c>
      <c r="AI45" s="137" t="s">
        <v>2547</v>
      </c>
    </row>
    <row r="46" spans="1:35">
      <c r="A46" s="148"/>
      <c r="B46" s="148" t="s">
        <v>2530</v>
      </c>
      <c r="C46" s="150" t="s">
        <v>2548</v>
      </c>
      <c r="D46" s="1" t="s">
        <v>2516</v>
      </c>
      <c r="E46" s="1" t="s">
        <v>2517</v>
      </c>
      <c r="F46" s="1" t="s">
        <v>2518</v>
      </c>
      <c r="G46" s="152" t="s">
        <v>2519</v>
      </c>
      <c r="H46" s="1" t="s">
        <v>2520</v>
      </c>
      <c r="I46" s="1" t="s">
        <v>2521</v>
      </c>
      <c r="J46" s="1" t="s">
        <v>2522</v>
      </c>
      <c r="K46" s="152" t="s">
        <v>2523</v>
      </c>
      <c r="L46" s="159"/>
      <c r="S46" s="136"/>
      <c r="T46" s="136" t="s">
        <v>2549</v>
      </c>
      <c r="U46" s="137">
        <v>0.7</v>
      </c>
      <c r="V46" s="136">
        <v>2</v>
      </c>
      <c r="W46" s="136"/>
      <c r="X46" s="136"/>
      <c r="Y46" s="136"/>
      <c r="Z46" s="136"/>
      <c r="AA46" s="136"/>
      <c r="AB46" s="136"/>
      <c r="AC46" s="136"/>
      <c r="AD46" s="136"/>
      <c r="AE46" s="136"/>
      <c r="AF46" s="136"/>
      <c r="AG46" s="136"/>
      <c r="AH46" s="136"/>
      <c r="AI46" s="137" t="s">
        <v>2550</v>
      </c>
    </row>
    <row r="47" spans="1:35">
      <c r="A47" s="148"/>
      <c r="B47" s="148" t="s">
        <v>2525</v>
      </c>
      <c r="C47" s="149">
        <f>IFERROR(VLOOKUP(C46,T$56:U$61,2,0),0.6)</f>
        <v>0.7</v>
      </c>
      <c r="D47" s="140" t="s">
        <v>1194</v>
      </c>
      <c r="E47" s="140" t="s">
        <v>1194</v>
      </c>
      <c r="F47" s="140" t="s">
        <v>1193</v>
      </c>
      <c r="G47" s="150" t="s">
        <v>1193</v>
      </c>
      <c r="H47" s="1" t="str">
        <f t="shared" ref="H47:H49" si="16">IFERROR(IF(W47&lt;&gt;0,IF(AE47&lt;&gt;0,LEFT(W47,AE47)&amp;IF(AA47&gt;0,"+","")&amp;AA47*100&amp;"%",W47&amp;AA47),""),"")</f>
        <v>电容加成+15.75%</v>
      </c>
      <c r="I47" s="1" t="str">
        <f t="shared" ref="I47:I49" si="17">IFERROR(IF(X47&lt;&gt;0,IF(AF47&lt;&gt;0,LEFT(X47,AF47)&amp;IF(AB47&gt;0,"+","")&amp;AB47*100&amp;"%",X47&amp;AB47),""),"")</f>
        <v>电容回充时间-12.25%</v>
      </c>
      <c r="J47" s="1" t="str">
        <f>IFERROR(IF($C48&gt;2,IF(Y47&lt;&gt;0,IF(AG47&lt;&gt;0,LEFT(Y47,AG47)&amp;IF(AC47&gt;0,"+","")&amp;AC47*100&amp;"%",Y47&amp;AC47),""),""),"")</f>
        <v>速度调整+14%</v>
      </c>
      <c r="K47" s="152" t="str">
        <f>IFERROR(IF($C48&gt;3,IF(Z47&lt;&gt;0,IF(AH47&lt;&gt;0,LEFT(Z47,AH47)&amp;IF(AD47&gt;0,"+","")&amp;AD47*100&amp;"%",Z47&amp;AD47),""),""),"")</f>
        <v/>
      </c>
      <c r="L47" s="159"/>
      <c r="S47" s="136"/>
      <c r="T47" s="136" t="s">
        <v>2515</v>
      </c>
      <c r="U47" s="137">
        <v>0.8</v>
      </c>
      <c r="V47" s="136">
        <v>2</v>
      </c>
      <c r="W47" s="136" t="str">
        <f>VLOOKUP(D49,装备数据!$D$1:$FL$1746,140,0)</f>
        <v>电容加成%</v>
      </c>
      <c r="X47" s="136" t="str">
        <f>VLOOKUP(E49,装备数据!$D$1:$FL$1746,140,0)</f>
        <v>电容回充时间%</v>
      </c>
      <c r="Y47" s="136" t="str">
        <f>VLOOKUP(F49,装备数据!$D$1:$FL$1746,140,0)</f>
        <v>速度调整%</v>
      </c>
      <c r="Z47" s="136" t="str">
        <f>VLOOKUP(G49,装备数据!$D$1:$FL$1746,140,0)</f>
        <v>惯性调整%</v>
      </c>
      <c r="AA47" s="137">
        <f>IFERROR(VLOOKUP(D$49,装备数据!$D$1:$FL$1746,MATCH(W47,装备数据!$D$1:$FL$1,0),0)*$C$47,0)</f>
        <v>0.1575</v>
      </c>
      <c r="AB47" s="137">
        <f>IFERROR(VLOOKUP(E$49,装备数据!$D$1:$FL$1746,MATCH(X47,装备数据!$D$1:$FL$1,0),0)*$C$47,0)</f>
        <v>-0.1225</v>
      </c>
      <c r="AC47" s="137">
        <f>IFERROR(VLOOKUP(F$49,装备数据!$D$1:$FL$1746,MATCH(Y47,装备数据!$D$1:$FL$1,0),0)*$C$47,0)</f>
        <v>0.14</v>
      </c>
      <c r="AD47" s="137">
        <f>IFERROR(VLOOKUP(G$49,装备数据!$D$1:$FL$1746,MATCH(Z47,装备数据!$D$1:$FL$1,0),0)*$C$47,0)</f>
        <v>-0.14</v>
      </c>
      <c r="AE47" s="136">
        <f t="shared" ref="AE47:AH47" si="18">IFERROR(FIND("%",W47)-1,0)</f>
        <v>4</v>
      </c>
      <c r="AF47" s="136">
        <f t="shared" si="18"/>
        <v>6</v>
      </c>
      <c r="AG47" s="136">
        <f t="shared" si="18"/>
        <v>4</v>
      </c>
      <c r="AH47" s="136">
        <f t="shared" si="18"/>
        <v>4</v>
      </c>
      <c r="AI47" s="137" t="s">
        <v>2551</v>
      </c>
    </row>
    <row r="48" spans="1:35">
      <c r="A48" s="148"/>
      <c r="B48" s="148" t="s">
        <v>2527</v>
      </c>
      <c r="C48" s="151">
        <f>IFERROR(VLOOKUP(C46,$T$56:$V$61,3,0),2)</f>
        <v>3</v>
      </c>
      <c r="D48" s="140" t="s">
        <v>179</v>
      </c>
      <c r="E48" s="140" t="s">
        <v>179</v>
      </c>
      <c r="F48" s="140" t="s">
        <v>1224</v>
      </c>
      <c r="G48" s="150" t="s">
        <v>1224</v>
      </c>
      <c r="H48" s="1" t="str">
        <f t="shared" si="16"/>
        <v/>
      </c>
      <c r="I48" s="1" t="str">
        <f t="shared" si="17"/>
        <v/>
      </c>
      <c r="J48" s="1" t="str">
        <f>IFERROR(IF($C48&gt;2,IF(Y48&lt;&gt;0,IF(AG48&lt;&gt;0,LEFT(Y48,AG48)&amp;IF(AC48&gt;0,"+","")&amp;AC48*100&amp;"%",Y48&amp;AC48),""),""),"")</f>
        <v/>
      </c>
      <c r="K48" s="152" t="str">
        <f>IFERROR(IF($C48&gt;3,IF(Z48&lt;&gt;0,IF(AH48&lt;&gt;0,LEFT(Z48,AH48)&amp;IF(AD48&gt;0,"+","")&amp;AD48*100&amp;"%",Z48&amp;AD48),""),""),"")</f>
        <v/>
      </c>
      <c r="L48" s="159"/>
      <c r="S48" s="136"/>
      <c r="T48" s="136" t="s">
        <v>2552</v>
      </c>
      <c r="U48" s="137">
        <v>0.6</v>
      </c>
      <c r="V48" s="136">
        <v>3</v>
      </c>
      <c r="W48" s="136">
        <f>VLOOKUP(D49,装备数据!$D$1:$FL$1746,141,0)</f>
        <v>0</v>
      </c>
      <c r="X48" s="136">
        <f>VLOOKUP(E49,装备数据!$D$1:$FL$1746,141,0)</f>
        <v>0</v>
      </c>
      <c r="Y48" s="136">
        <f>VLOOKUP(F49,装备数据!$D$1:$FL$1746,141,0)</f>
        <v>0</v>
      </c>
      <c r="Z48" s="136">
        <f>VLOOKUP(G49,装备数据!$D$1:$FL$1746,141,0)</f>
        <v>0</v>
      </c>
      <c r="AA48" s="137">
        <f>IFERROR(VLOOKUP(D$49,装备数据!$D$1:$FL$1746,MATCH(W48,装备数据!$D$1:$FL$1,0),0)*$C$47,0)</f>
        <v>0</v>
      </c>
      <c r="AB48" s="137">
        <f>IFERROR(VLOOKUP(E$49,装备数据!$D$1:$FL$1746,MATCH(X48,装备数据!$D$1:$FL$1,0),0)*$C$47,0)</f>
        <v>0</v>
      </c>
      <c r="AC48" s="137">
        <f>IFERROR(VLOOKUP(F$49,装备数据!$D$1:$FL$1746,MATCH(Y48,装备数据!$D$1:$FL$1,0),0)*$C$47,0)</f>
        <v>0</v>
      </c>
      <c r="AD48" s="137">
        <f>IFERROR(VLOOKUP(G$49,装备数据!$D$1:$FL$1746,MATCH(Z48,装备数据!$D$1:$FL$1,0),0)*$C$47,0)</f>
        <v>0</v>
      </c>
      <c r="AE48" s="136">
        <f t="shared" ref="AE48:AH48" si="19">IFERROR(FIND("%",W48)-1,0)</f>
        <v>0</v>
      </c>
      <c r="AF48" s="136">
        <f t="shared" si="19"/>
        <v>0</v>
      </c>
      <c r="AG48" s="136">
        <f t="shared" si="19"/>
        <v>0</v>
      </c>
      <c r="AH48" s="136">
        <f t="shared" si="19"/>
        <v>0</v>
      </c>
      <c r="AI48" s="137" t="s">
        <v>2553</v>
      </c>
    </row>
    <row r="49" spans="1:35">
      <c r="A49" s="148"/>
      <c r="B49" s="148"/>
      <c r="C49" s="149"/>
      <c r="D49" s="140" t="s">
        <v>1990</v>
      </c>
      <c r="E49" s="140" t="s">
        <v>2099</v>
      </c>
      <c r="F49" s="140" t="s">
        <v>2098</v>
      </c>
      <c r="G49" s="150" t="s">
        <v>2166</v>
      </c>
      <c r="H49" s="1" t="str">
        <f t="shared" si="16"/>
        <v/>
      </c>
      <c r="I49" s="1" t="str">
        <f t="shared" si="17"/>
        <v/>
      </c>
      <c r="J49" s="1" t="str">
        <f>IFERROR(IF($C48&gt;2,IF(Y49&lt;&gt;0,IF(AG49&lt;&gt;0,LEFT(Y49,AG49)&amp;IF(AC49&gt;0,"+","")&amp;AC49*100&amp;"%",Y49&amp;AC49),""),""),"")</f>
        <v/>
      </c>
      <c r="K49" s="152" t="str">
        <f>IFERROR(IF($C48&gt;3,IF(Z49&lt;&gt;0,IF(AH49&lt;&gt;0,LEFT(Z49,AH49)&amp;IF(AD49&gt;0,"+","")&amp;AD49*100&amp;"%",Z49&amp;AD49),""),""),"")</f>
        <v/>
      </c>
      <c r="L49" s="159"/>
      <c r="S49" s="136"/>
      <c r="T49" s="136" t="s">
        <v>2531</v>
      </c>
      <c r="U49" s="137">
        <v>0.7</v>
      </c>
      <c r="V49" s="136">
        <v>3</v>
      </c>
      <c r="W49" s="136">
        <f>VLOOKUP(D49,装备数据!$D$1:$FL$1746,142,0)</f>
        <v>0</v>
      </c>
      <c r="X49" s="136">
        <f>VLOOKUP(E49,装备数据!$D$1:$FL$1746,142,0)</f>
        <v>0</v>
      </c>
      <c r="Y49" s="136">
        <f>VLOOKUP(F49,装备数据!$D$1:$FL$1746,142,0)</f>
        <v>0</v>
      </c>
      <c r="Z49" s="136">
        <f>VLOOKUP(G49,装备数据!$D$1:$FL$1746,142,0)</f>
        <v>0</v>
      </c>
      <c r="AA49" s="137">
        <f>IFERROR(VLOOKUP(D$49,装备数据!$D$1:$FL$1746,MATCH(W49,装备数据!$D$1:$FL$1,0),0)*$C$47,0)</f>
        <v>0</v>
      </c>
      <c r="AB49" s="137">
        <f>IFERROR(VLOOKUP(E$49,装备数据!$D$1:$FL$1746,MATCH(X49,装备数据!$D$1:$FL$1,0),0)*$C$47,0)</f>
        <v>0</v>
      </c>
      <c r="AC49" s="137">
        <f>IFERROR(VLOOKUP(F$49,装备数据!$D$1:$FL$1746,MATCH(Y49,装备数据!$D$1:$FL$1,0),0)*$C$47,0)</f>
        <v>0</v>
      </c>
      <c r="AD49" s="137">
        <f>IFERROR(VLOOKUP(G$49,装备数据!$D$1:$FL$1746,MATCH(Z49,装备数据!$D$1:$FL$1,0),0)*$C$47,0)</f>
        <v>0</v>
      </c>
      <c r="AE49" s="136">
        <f t="shared" ref="AE49:AH49" si="20">IFERROR(FIND("%",W49)-1,0)</f>
        <v>0</v>
      </c>
      <c r="AF49" s="136">
        <f t="shared" si="20"/>
        <v>0</v>
      </c>
      <c r="AG49" s="136">
        <f t="shared" si="20"/>
        <v>0</v>
      </c>
      <c r="AH49" s="136">
        <f t="shared" si="20"/>
        <v>0</v>
      </c>
      <c r="AI49" s="137" t="s">
        <v>2554</v>
      </c>
    </row>
    <row r="50" spans="1:35">
      <c r="A50" s="148"/>
      <c r="B50" s="148" t="s">
        <v>2536</v>
      </c>
      <c r="C50" s="150" t="s">
        <v>2555</v>
      </c>
      <c r="D50" s="1" t="s">
        <v>2516</v>
      </c>
      <c r="E50" s="1" t="s">
        <v>2517</v>
      </c>
      <c r="F50" s="1" t="s">
        <v>2518</v>
      </c>
      <c r="G50" s="152" t="s">
        <v>2519</v>
      </c>
      <c r="H50" s="1" t="s">
        <v>2520</v>
      </c>
      <c r="I50" s="1" t="s">
        <v>2521</v>
      </c>
      <c r="J50" s="1" t="s">
        <v>2522</v>
      </c>
      <c r="K50" s="152" t="s">
        <v>2523</v>
      </c>
      <c r="L50" s="159"/>
      <c r="S50" s="136"/>
      <c r="T50" s="136" t="s">
        <v>2537</v>
      </c>
      <c r="U50" s="137">
        <v>0.6</v>
      </c>
      <c r="V50" s="136">
        <v>4</v>
      </c>
      <c r="W50" s="136"/>
      <c r="X50" s="136"/>
      <c r="Y50" s="136"/>
      <c r="Z50" s="136"/>
      <c r="AA50" s="136"/>
      <c r="AB50" s="136"/>
      <c r="AC50" s="136"/>
      <c r="AD50" s="136"/>
      <c r="AE50" s="136"/>
      <c r="AF50" s="136"/>
      <c r="AG50" s="136"/>
      <c r="AH50" s="136"/>
      <c r="AI50" s="137" t="s">
        <v>2556</v>
      </c>
    </row>
    <row r="51" spans="1:35">
      <c r="A51" s="148"/>
      <c r="B51" s="148" t="s">
        <v>2525</v>
      </c>
      <c r="C51" s="149">
        <f>IFERROR(VLOOKUP(C50,T$56:U$61,2,0),0.6)</f>
        <v>0.6</v>
      </c>
      <c r="D51" s="140" t="s">
        <v>1194</v>
      </c>
      <c r="E51" s="140" t="s">
        <v>1194</v>
      </c>
      <c r="F51" s="140" t="s">
        <v>1193</v>
      </c>
      <c r="G51" s="150" t="s">
        <v>1193</v>
      </c>
      <c r="H51" s="1" t="str">
        <f t="shared" ref="H51:H53" si="21">IFERROR(IF(W51&lt;&gt;0,IF(AE51&lt;&gt;0,LEFT(W51,AE51)&amp;IF(AA51&gt;0,"+","")&amp;AA51*100&amp;"%",W51&amp;AA51),""),"")</f>
        <v>电容加成+13.5%</v>
      </c>
      <c r="I51" s="1" t="str">
        <f t="shared" ref="I51:I53" si="22">IFERROR(IF(X51&lt;&gt;0,IF(AF51&lt;&gt;0,LEFT(X51,AF51)&amp;IF(AB51&gt;0,"+","")&amp;AB51*100&amp;"%",X51&amp;AB51),""),"")</f>
        <v>电容回充时间-10.5%</v>
      </c>
      <c r="J51" s="1" t="str">
        <f>IFERROR(IF($C52&gt;2,IF(Y51&lt;&gt;0,IF(AG51&lt;&gt;0,LEFT(Y51,AG51)&amp;IF(AC51&gt;0,"+","")&amp;AC51*100&amp;"%",Y51&amp;AC51),""),""),"")</f>
        <v>速度调整+12%</v>
      </c>
      <c r="K51" s="152" t="str">
        <f>IFERROR(IF($C52&gt;3,IF(Z51&lt;&gt;0,IF(AH51&lt;&gt;0,LEFT(Z51,AH51)&amp;IF(AD51&gt;0,"+","")&amp;AD51*100&amp;"%",Z51&amp;AD51),""),""),"")</f>
        <v>惯性调整-12%</v>
      </c>
      <c r="L51" s="159"/>
      <c r="S51" s="136"/>
      <c r="T51" s="136"/>
      <c r="U51" s="136"/>
      <c r="V51" s="137"/>
      <c r="W51" s="136" t="str">
        <f>VLOOKUP(D53,装备数据!$D$1:$FL$1746,140,0)</f>
        <v>电容加成%</v>
      </c>
      <c r="X51" s="136" t="str">
        <f>VLOOKUP(E53,装备数据!$D$1:$FL$1746,140,0)</f>
        <v>电容回充时间%</v>
      </c>
      <c r="Y51" s="136" t="str">
        <f>VLOOKUP(F53,装备数据!$D$1:$FL$1746,140,0)</f>
        <v>速度调整%</v>
      </c>
      <c r="Z51" s="136" t="str">
        <f>VLOOKUP(G53,装备数据!$D$1:$FL$1746,140,0)</f>
        <v>惯性调整%</v>
      </c>
      <c r="AA51" s="137">
        <f>IFERROR(VLOOKUP(D$53,装备数据!$D$1:$FL$1746,MATCH(W51,装备数据!$D$1:$FL$1,0),0)*$C$51,0)</f>
        <v>0.135</v>
      </c>
      <c r="AB51" s="137">
        <f>IFERROR(VLOOKUP(E$53,装备数据!$D$1:$FL$1746,MATCH(X51,装备数据!$D$1:$FL$1,0),0)*$C$51,0)</f>
        <v>-0.105</v>
      </c>
      <c r="AC51" s="137">
        <f>IFERROR(VLOOKUP(F$53,装备数据!$D$1:$FL$1746,MATCH(Y51,装备数据!$D$1:$FL$1,0),0)*$C$51,0)</f>
        <v>0.12</v>
      </c>
      <c r="AD51" s="137">
        <f>IFERROR(VLOOKUP(G$53,装备数据!$D$1:$FL$1746,MATCH(Z51,装备数据!$D$1:$FL$1,0),0)*$C$51,0)</f>
        <v>-0.12</v>
      </c>
      <c r="AE51" s="136">
        <f t="shared" ref="AE51:AH51" si="23">IFERROR(FIND("%",W51)-1,0)</f>
        <v>4</v>
      </c>
      <c r="AF51" s="136">
        <f t="shared" si="23"/>
        <v>6</v>
      </c>
      <c r="AG51" s="136">
        <f t="shared" si="23"/>
        <v>4</v>
      </c>
      <c r="AH51" s="136">
        <f t="shared" si="23"/>
        <v>4</v>
      </c>
      <c r="AI51" s="137" t="s">
        <v>2557</v>
      </c>
    </row>
    <row r="52" spans="1:35">
      <c r="A52" s="148"/>
      <c r="B52" s="148" t="s">
        <v>2527</v>
      </c>
      <c r="C52" s="151">
        <f>IFERROR(VLOOKUP(C50,$T$56:$V$61,3,0),2)</f>
        <v>4</v>
      </c>
      <c r="D52" s="140" t="s">
        <v>179</v>
      </c>
      <c r="E52" s="140" t="s">
        <v>179</v>
      </c>
      <c r="F52" s="140" t="s">
        <v>1224</v>
      </c>
      <c r="G52" s="150" t="s">
        <v>1224</v>
      </c>
      <c r="H52" s="1" t="str">
        <f t="shared" si="21"/>
        <v/>
      </c>
      <c r="I52" s="1" t="str">
        <f t="shared" si="22"/>
        <v/>
      </c>
      <c r="J52" s="1" t="str">
        <f>IFERROR(IF($C52&gt;2,IF(Y52&lt;&gt;0,IF(AG52&lt;&gt;0,LEFT(Y52,AG52)&amp;IF(AC52&gt;0,"+","")&amp;AC52*100&amp;"%",Y52&amp;AC52),""),""),"")</f>
        <v/>
      </c>
      <c r="K52" s="152" t="str">
        <f>IFERROR(IF($C52&gt;3,IF(Z52&lt;&gt;0,IF(AH52&lt;&gt;0,LEFT(Z52,AH52)&amp;IF(AD52&gt;0,"+","")&amp;AD52*100&amp;"%",Z52&amp;AD52),""),""),"")</f>
        <v/>
      </c>
      <c r="L52" s="159"/>
      <c r="S52" s="136"/>
      <c r="T52" s="136"/>
      <c r="U52" s="136"/>
      <c r="V52" s="137"/>
      <c r="W52" s="136">
        <f>VLOOKUP(D53,装备数据!$D$1:$FL$1746,141,0)</f>
        <v>0</v>
      </c>
      <c r="X52" s="136">
        <f>VLOOKUP(E53,装备数据!$D$1:$FL$1746,141,0)</f>
        <v>0</v>
      </c>
      <c r="Y52" s="136">
        <f>VLOOKUP(F53,装备数据!$D$1:$FL$1746,141,0)</f>
        <v>0</v>
      </c>
      <c r="Z52" s="136">
        <f>VLOOKUP(G53,装备数据!$D$1:$FL$1746,141,0)</f>
        <v>0</v>
      </c>
      <c r="AA52" s="137">
        <f>IFERROR(VLOOKUP(D$53,装备数据!$D$1:$FL$1746,MATCH(W52,装备数据!$D$1:$FL$1,0),0)*$C$51,0)</f>
        <v>0</v>
      </c>
      <c r="AB52" s="137">
        <f>IFERROR(VLOOKUP(E$53,装备数据!$D$1:$FL$1746,MATCH(X52,装备数据!$D$1:$FL$1,0),0)*$C$51,0)</f>
        <v>0</v>
      </c>
      <c r="AC52" s="137">
        <f>IFERROR(VLOOKUP(F$53,装备数据!$D$1:$FL$1746,MATCH(Y52,装备数据!$D$1:$FL$1,0),0)*$C$51,0)</f>
        <v>0</v>
      </c>
      <c r="AD52" s="137">
        <f>IFERROR(VLOOKUP(G$53,装备数据!$D$1:$FL$1746,MATCH(Z52,装备数据!$D$1:$FL$1,0),0)*$C$51,0)</f>
        <v>0</v>
      </c>
      <c r="AE52" s="136">
        <f t="shared" ref="AE52:AH52" si="24">IFERROR(FIND("%",W52)-1,0)</f>
        <v>0</v>
      </c>
      <c r="AF52" s="136">
        <f t="shared" si="24"/>
        <v>0</v>
      </c>
      <c r="AG52" s="136">
        <f t="shared" si="24"/>
        <v>0</v>
      </c>
      <c r="AH52" s="136">
        <f t="shared" si="24"/>
        <v>0</v>
      </c>
      <c r="AI52" s="137" t="s">
        <v>2558</v>
      </c>
    </row>
    <row r="53" spans="1:35">
      <c r="A53" s="153"/>
      <c r="B53" s="153"/>
      <c r="C53" s="154"/>
      <c r="D53" s="155" t="s">
        <v>1990</v>
      </c>
      <c r="E53" s="155" t="s">
        <v>2099</v>
      </c>
      <c r="F53" s="155" t="s">
        <v>2098</v>
      </c>
      <c r="G53" s="156" t="s">
        <v>2166</v>
      </c>
      <c r="H53" s="157" t="str">
        <f t="shared" si="21"/>
        <v/>
      </c>
      <c r="I53" s="157" t="str">
        <f t="shared" si="22"/>
        <v/>
      </c>
      <c r="J53" s="157" t="str">
        <f>IFERROR(IF($C52&gt;2,IF(Y53&lt;&gt;0,IF(AG53&lt;&gt;0,LEFT(Y53,AG53)&amp;IF(AC53&gt;0,"+","")&amp;AC53*100&amp;"%",Y53&amp;AC53),""),""),"")</f>
        <v/>
      </c>
      <c r="K53" s="160" t="str">
        <f>IFERROR(IF($C52&gt;3,IF(Z53&lt;&gt;0,IF(AH53&lt;&gt;0,LEFT(Z53,AH53)&amp;IF(AD53&gt;0,"+","")&amp;AD53*100&amp;"%",Z53&amp;AD53),""),""),"")</f>
        <v/>
      </c>
      <c r="L53" s="159"/>
      <c r="S53" s="136"/>
      <c r="T53" s="136"/>
      <c r="U53" s="136"/>
      <c r="V53" s="136"/>
      <c r="W53" s="136">
        <f>VLOOKUP(D53,装备数据!$D$1:$FL$1746,142,0)</f>
        <v>0</v>
      </c>
      <c r="X53" s="136">
        <f>VLOOKUP(E53,装备数据!$D$1:$FL$1746,142,0)</f>
        <v>0</v>
      </c>
      <c r="Y53" s="136">
        <f>VLOOKUP(F53,装备数据!$D$1:$FL$1746,142,0)</f>
        <v>0</v>
      </c>
      <c r="Z53" s="136">
        <f>VLOOKUP(G53,装备数据!$D$1:$FL$1746,142,0)</f>
        <v>0</v>
      </c>
      <c r="AA53" s="137">
        <f>IFERROR(VLOOKUP(D$53,装备数据!$D$1:$FL$1746,MATCH(W53,装备数据!$D$1:$FL$1,0),0)*$C$51,0)</f>
        <v>0</v>
      </c>
      <c r="AB53" s="137">
        <f>IFERROR(VLOOKUP(E$53,装备数据!$D$1:$FL$1746,MATCH(X53,装备数据!$D$1:$FL$1,0),0)*$C$51,0)</f>
        <v>0</v>
      </c>
      <c r="AC53" s="137">
        <f>IFERROR(VLOOKUP(F$53,装备数据!$D$1:$FL$1746,MATCH(Y53,装备数据!$D$1:$FL$1,0),0)*$C$51,0)</f>
        <v>0</v>
      </c>
      <c r="AD53" s="137">
        <f>IFERROR(VLOOKUP(G$53,装备数据!$D$1:$FL$1746,MATCH(Z53,装备数据!$D$1:$FL$1,0),0)*$C$51,0)</f>
        <v>0</v>
      </c>
      <c r="AE53" s="136">
        <f t="shared" ref="AE53:AH53" si="25">IFERROR(FIND("%",W53)-1,0)</f>
        <v>0</v>
      </c>
      <c r="AF53" s="136">
        <f t="shared" si="25"/>
        <v>0</v>
      </c>
      <c r="AG53" s="136">
        <f t="shared" si="25"/>
        <v>0</v>
      </c>
      <c r="AH53" s="136">
        <f t="shared" si="25"/>
        <v>0</v>
      </c>
      <c r="AI53" s="137" t="s">
        <v>2559</v>
      </c>
    </row>
    <row r="54" spans="19:35">
      <c r="S54" s="136"/>
      <c r="T54" s="136"/>
      <c r="U54" s="136"/>
      <c r="V54" s="136"/>
      <c r="W54" s="136"/>
      <c r="X54" s="136"/>
      <c r="Y54" s="136"/>
      <c r="Z54" s="136"/>
      <c r="AA54" s="136"/>
      <c r="AB54" s="136"/>
      <c r="AC54" s="136"/>
      <c r="AD54" s="136"/>
      <c r="AE54" s="136"/>
      <c r="AF54" s="136"/>
      <c r="AG54" s="136"/>
      <c r="AH54" s="136"/>
      <c r="AI54" s="137" t="s">
        <v>2560</v>
      </c>
    </row>
    <row r="55" spans="19:35">
      <c r="S55" s="136"/>
      <c r="T55" s="136"/>
      <c r="U55" s="136"/>
      <c r="V55" s="136"/>
      <c r="W55" s="136"/>
      <c r="X55" s="136"/>
      <c r="Y55" s="136"/>
      <c r="Z55" s="136"/>
      <c r="AA55" s="136"/>
      <c r="AB55" s="136"/>
      <c r="AC55" s="136"/>
      <c r="AD55" s="136"/>
      <c r="AE55" s="136"/>
      <c r="AF55" s="136"/>
      <c r="AG55" s="136"/>
      <c r="AH55" s="136"/>
      <c r="AI55" s="137" t="s">
        <v>2561</v>
      </c>
    </row>
    <row r="56" spans="19:35">
      <c r="S56" s="136"/>
      <c r="T56" s="136" t="s">
        <v>2562</v>
      </c>
      <c r="U56" s="137">
        <v>0.6</v>
      </c>
      <c r="V56" s="136">
        <v>2</v>
      </c>
      <c r="W56" s="136"/>
      <c r="X56" s="136"/>
      <c r="Y56" s="136"/>
      <c r="Z56" s="136"/>
      <c r="AA56" s="136"/>
      <c r="AB56" s="136"/>
      <c r="AC56" s="136"/>
      <c r="AD56" s="136"/>
      <c r="AE56" s="136"/>
      <c r="AF56" s="136"/>
      <c r="AG56" s="136"/>
      <c r="AH56" s="136"/>
      <c r="AI56" s="137" t="s">
        <v>2563</v>
      </c>
    </row>
    <row r="57" spans="19:35">
      <c r="S57" s="136"/>
      <c r="T57" s="136" t="s">
        <v>2564</v>
      </c>
      <c r="U57" s="137">
        <v>0.7</v>
      </c>
      <c r="V57" s="136">
        <v>2</v>
      </c>
      <c r="W57" s="136"/>
      <c r="X57" s="136"/>
      <c r="Y57" s="136"/>
      <c r="Z57" s="136"/>
      <c r="AA57" s="136"/>
      <c r="AB57" s="136"/>
      <c r="AC57" s="136"/>
      <c r="AD57" s="136"/>
      <c r="AE57" s="136"/>
      <c r="AF57" s="136"/>
      <c r="AG57" s="136"/>
      <c r="AH57" s="136"/>
      <c r="AI57" s="137" t="s">
        <v>2565</v>
      </c>
    </row>
    <row r="58" spans="19:35">
      <c r="S58" s="136"/>
      <c r="T58" s="136" t="s">
        <v>2542</v>
      </c>
      <c r="U58" s="137">
        <v>0.8</v>
      </c>
      <c r="V58" s="136">
        <v>2</v>
      </c>
      <c r="W58" s="136"/>
      <c r="X58" s="136"/>
      <c r="Y58" s="136"/>
      <c r="Z58" s="136"/>
      <c r="AA58" s="136"/>
      <c r="AB58" s="136"/>
      <c r="AC58" s="136"/>
      <c r="AD58" s="136"/>
      <c r="AE58" s="136"/>
      <c r="AF58" s="136"/>
      <c r="AG58" s="136"/>
      <c r="AH58" s="136"/>
      <c r="AI58" s="137" t="s">
        <v>2566</v>
      </c>
    </row>
    <row r="59" spans="19:35">
      <c r="S59" s="136"/>
      <c r="T59" s="136" t="s">
        <v>2567</v>
      </c>
      <c r="U59" s="137">
        <v>0.6</v>
      </c>
      <c r="V59" s="136">
        <v>3</v>
      </c>
      <c r="W59" s="136"/>
      <c r="X59" s="136"/>
      <c r="Y59" s="136"/>
      <c r="Z59" s="136"/>
      <c r="AA59" s="136"/>
      <c r="AB59" s="136"/>
      <c r="AC59" s="136"/>
      <c r="AD59" s="136"/>
      <c r="AE59" s="136"/>
      <c r="AF59" s="136"/>
      <c r="AG59" s="136"/>
      <c r="AH59" s="136"/>
      <c r="AI59" s="137" t="s">
        <v>2568</v>
      </c>
    </row>
    <row r="60" spans="19:35">
      <c r="S60" s="136"/>
      <c r="T60" s="136" t="s">
        <v>2548</v>
      </c>
      <c r="U60" s="137">
        <v>0.7</v>
      </c>
      <c r="V60" s="136">
        <v>3</v>
      </c>
      <c r="W60" s="136"/>
      <c r="X60" s="136"/>
      <c r="Y60" s="136"/>
      <c r="Z60" s="136"/>
      <c r="AA60" s="136"/>
      <c r="AB60" s="136"/>
      <c r="AC60" s="136"/>
      <c r="AD60" s="136"/>
      <c r="AE60" s="136"/>
      <c r="AF60" s="136"/>
      <c r="AG60" s="136"/>
      <c r="AH60" s="136"/>
      <c r="AI60" s="137" t="s">
        <v>2569</v>
      </c>
    </row>
    <row r="61" spans="19:35">
      <c r="S61" s="136"/>
      <c r="T61" s="136" t="s">
        <v>2555</v>
      </c>
      <c r="U61" s="137">
        <v>0.6</v>
      </c>
      <c r="V61" s="136">
        <v>4</v>
      </c>
      <c r="W61" s="136"/>
      <c r="X61" s="136"/>
      <c r="Y61" s="136"/>
      <c r="Z61" s="136"/>
      <c r="AA61" s="136"/>
      <c r="AB61" s="136"/>
      <c r="AC61" s="136"/>
      <c r="AD61" s="136"/>
      <c r="AE61" s="136"/>
      <c r="AF61" s="136"/>
      <c r="AG61" s="136"/>
      <c r="AH61" s="136"/>
      <c r="AI61" s="137" t="s">
        <v>2570</v>
      </c>
    </row>
    <row r="62" spans="19:35">
      <c r="S62" s="136"/>
      <c r="T62" s="136"/>
      <c r="U62" s="136"/>
      <c r="V62" s="136"/>
      <c r="W62" s="136"/>
      <c r="X62" s="136"/>
      <c r="Y62" s="136"/>
      <c r="Z62" s="136"/>
      <c r="AA62" s="136"/>
      <c r="AB62" s="136"/>
      <c r="AC62" s="136"/>
      <c r="AD62" s="136"/>
      <c r="AE62" s="136"/>
      <c r="AF62" s="136"/>
      <c r="AG62" s="136"/>
      <c r="AH62" s="136"/>
      <c r="AI62" s="137" t="s">
        <v>2571</v>
      </c>
    </row>
    <row r="63" spans="19:35">
      <c r="S63" s="136"/>
      <c r="T63" s="136"/>
      <c r="U63" s="136"/>
      <c r="V63" s="136"/>
      <c r="W63" s="136"/>
      <c r="X63" s="136"/>
      <c r="Y63" s="136"/>
      <c r="Z63" s="136"/>
      <c r="AA63" s="136"/>
      <c r="AB63" s="136"/>
      <c r="AC63" s="136"/>
      <c r="AD63" s="136"/>
      <c r="AE63" s="136"/>
      <c r="AF63" s="136"/>
      <c r="AG63" s="136"/>
      <c r="AH63" s="136"/>
      <c r="AI63" s="137" t="s">
        <v>2572</v>
      </c>
    </row>
    <row r="64" spans="19:35">
      <c r="S64" s="136"/>
      <c r="T64" s="136"/>
      <c r="U64" s="136"/>
      <c r="V64" s="136"/>
      <c r="W64" s="136"/>
      <c r="X64" s="136"/>
      <c r="Y64" s="136"/>
      <c r="Z64" s="136"/>
      <c r="AA64" s="136"/>
      <c r="AB64" s="136"/>
      <c r="AC64" s="136"/>
      <c r="AD64" s="136"/>
      <c r="AE64" s="136"/>
      <c r="AF64" s="136"/>
      <c r="AG64" s="136"/>
      <c r="AH64" s="136"/>
      <c r="AI64" s="137" t="s">
        <v>2573</v>
      </c>
    </row>
    <row r="65" spans="19:35">
      <c r="S65" s="136"/>
      <c r="T65" s="136"/>
      <c r="U65" s="136"/>
      <c r="V65" s="136"/>
      <c r="W65" s="136"/>
      <c r="X65" s="136"/>
      <c r="Y65" s="136"/>
      <c r="Z65" s="136"/>
      <c r="AA65" s="136"/>
      <c r="AB65" s="136"/>
      <c r="AC65" s="136"/>
      <c r="AD65" s="136"/>
      <c r="AE65" s="136"/>
      <c r="AF65" s="136"/>
      <c r="AG65" s="136"/>
      <c r="AH65" s="136"/>
      <c r="AI65" s="137" t="s">
        <v>2574</v>
      </c>
    </row>
    <row r="66" spans="19:35">
      <c r="S66" s="136"/>
      <c r="T66" s="136"/>
      <c r="U66" s="136"/>
      <c r="V66" s="136"/>
      <c r="W66" s="136"/>
      <c r="X66" s="136"/>
      <c r="Y66" s="136"/>
      <c r="Z66" s="136"/>
      <c r="AA66" s="136"/>
      <c r="AB66" s="136"/>
      <c r="AC66" s="136"/>
      <c r="AD66" s="136"/>
      <c r="AE66" s="136"/>
      <c r="AF66" s="136"/>
      <c r="AG66" s="136"/>
      <c r="AH66" s="136"/>
      <c r="AI66" s="137" t="s">
        <v>2575</v>
      </c>
    </row>
    <row r="67" spans="19:35">
      <c r="S67" s="136"/>
      <c r="T67" s="136"/>
      <c r="U67" s="136"/>
      <c r="V67" s="136"/>
      <c r="W67" s="136"/>
      <c r="X67" s="136"/>
      <c r="Y67" s="136"/>
      <c r="Z67" s="136"/>
      <c r="AA67" s="136"/>
      <c r="AB67" s="136"/>
      <c r="AC67" s="136"/>
      <c r="AD67" s="136"/>
      <c r="AE67" s="136"/>
      <c r="AF67" s="136"/>
      <c r="AG67" s="136"/>
      <c r="AH67" s="136"/>
      <c r="AI67" s="137" t="s">
        <v>2576</v>
      </c>
    </row>
    <row r="68" spans="19:35">
      <c r="S68" s="136"/>
      <c r="T68" s="136"/>
      <c r="U68" s="136"/>
      <c r="V68" s="136"/>
      <c r="W68" s="136"/>
      <c r="X68" s="136"/>
      <c r="Y68" s="136"/>
      <c r="Z68" s="136"/>
      <c r="AA68" s="136"/>
      <c r="AB68" s="136"/>
      <c r="AC68" s="136"/>
      <c r="AD68" s="136"/>
      <c r="AE68" s="136"/>
      <c r="AF68" s="136"/>
      <c r="AG68" s="136"/>
      <c r="AH68" s="136"/>
      <c r="AI68" s="137" t="s">
        <v>2577</v>
      </c>
    </row>
    <row r="69" spans="19:35">
      <c r="S69" s="136"/>
      <c r="T69" s="136"/>
      <c r="U69" s="136"/>
      <c r="V69" s="136"/>
      <c r="W69" s="136"/>
      <c r="X69" s="136"/>
      <c r="Y69" s="136"/>
      <c r="Z69" s="136"/>
      <c r="AA69" s="136"/>
      <c r="AB69" s="136"/>
      <c r="AC69" s="136"/>
      <c r="AD69" s="136"/>
      <c r="AE69" s="136"/>
      <c r="AF69" s="136"/>
      <c r="AG69" s="136"/>
      <c r="AH69" s="136"/>
      <c r="AI69" s="137" t="s">
        <v>2578</v>
      </c>
    </row>
    <row r="70" spans="19:35">
      <c r="S70" s="136"/>
      <c r="T70" s="136"/>
      <c r="U70" s="136"/>
      <c r="V70" s="136"/>
      <c r="W70" s="136"/>
      <c r="X70" s="136"/>
      <c r="Y70" s="136"/>
      <c r="Z70" s="136"/>
      <c r="AA70" s="136"/>
      <c r="AB70" s="136"/>
      <c r="AC70" s="136"/>
      <c r="AD70" s="136"/>
      <c r="AE70" s="136"/>
      <c r="AF70" s="136"/>
      <c r="AG70" s="136"/>
      <c r="AH70" s="136"/>
      <c r="AI70" s="137" t="s">
        <v>2579</v>
      </c>
    </row>
    <row r="71" spans="35:35">
      <c r="AI71" s="137" t="s">
        <v>2580</v>
      </c>
    </row>
    <row r="72" spans="35:35">
      <c r="AI72" s="137" t="s">
        <v>2581</v>
      </c>
    </row>
    <row r="73" spans="35:35">
      <c r="AI73" s="137" t="s">
        <v>2582</v>
      </c>
    </row>
    <row r="74" spans="35:35">
      <c r="AI74" s="137" t="s">
        <v>2583</v>
      </c>
    </row>
    <row r="75" spans="35:35">
      <c r="AI75" s="137" t="s">
        <v>2584</v>
      </c>
    </row>
    <row r="76" spans="35:35">
      <c r="AI76" s="137" t="s">
        <v>2585</v>
      </c>
    </row>
    <row r="77" spans="35:35">
      <c r="AI77" s="137" t="s">
        <v>2586</v>
      </c>
    </row>
    <row r="78" spans="35:35">
      <c r="AI78" s="137" t="s">
        <v>2587</v>
      </c>
    </row>
    <row r="79" spans="35:35">
      <c r="AI79" s="137" t="s">
        <v>2588</v>
      </c>
    </row>
    <row r="80" spans="35:35">
      <c r="AI80" s="137" t="s">
        <v>2589</v>
      </c>
    </row>
    <row r="81" spans="35:35">
      <c r="AI81" s="137" t="s">
        <v>2590</v>
      </c>
    </row>
    <row r="82" spans="35:35">
      <c r="AI82" s="137" t="s">
        <v>2591</v>
      </c>
    </row>
    <row r="83" spans="35:35">
      <c r="AI83" s="137" t="s">
        <v>2592</v>
      </c>
    </row>
    <row r="84" spans="35:35">
      <c r="AI84" s="137" t="s">
        <v>2593</v>
      </c>
    </row>
    <row r="85" spans="35:35">
      <c r="AI85" s="137" t="s">
        <v>2594</v>
      </c>
    </row>
    <row r="86" spans="35:35">
      <c r="AI86" s="137" t="s">
        <v>2595</v>
      </c>
    </row>
    <row r="87" spans="35:35">
      <c r="AI87" s="137" t="s">
        <v>2596</v>
      </c>
    </row>
    <row r="88" spans="35:35">
      <c r="AI88" s="137" t="s">
        <v>2597</v>
      </c>
    </row>
    <row r="89" spans="35:35">
      <c r="AI89" s="137" t="s">
        <v>2598</v>
      </c>
    </row>
    <row r="90" spans="35:35">
      <c r="AI90" s="137" t="s">
        <v>2599</v>
      </c>
    </row>
    <row r="91" spans="35:35">
      <c r="AI91" s="137" t="s">
        <v>2600</v>
      </c>
    </row>
    <row r="92" spans="35:35">
      <c r="AI92" s="137" t="s">
        <v>2601</v>
      </c>
    </row>
    <row r="93" spans="35:35">
      <c r="AI93" s="137" t="s">
        <v>2602</v>
      </c>
    </row>
    <row r="94" spans="35:35">
      <c r="AI94" s="137" t="s">
        <v>2603</v>
      </c>
    </row>
    <row r="95" spans="35:35">
      <c r="AI95" s="137" t="s">
        <v>2604</v>
      </c>
    </row>
    <row r="96" spans="35:35">
      <c r="AI96" s="137" t="s">
        <v>2605</v>
      </c>
    </row>
    <row r="97" spans="35:35">
      <c r="AI97" s="137" t="s">
        <v>2606</v>
      </c>
    </row>
    <row r="98" spans="35:35">
      <c r="AI98" s="137" t="s">
        <v>2607</v>
      </c>
    </row>
    <row r="99" spans="35:35">
      <c r="AI99" s="137" t="s">
        <v>2608</v>
      </c>
    </row>
    <row r="100" spans="35:35">
      <c r="AI100" s="137" t="s">
        <v>2609</v>
      </c>
    </row>
    <row r="101" spans="35:35">
      <c r="AI101" s="137" t="s">
        <v>2610</v>
      </c>
    </row>
    <row r="102" spans="35:35">
      <c r="AI102" s="137" t="s">
        <v>2611</v>
      </c>
    </row>
    <row r="103" spans="35:35">
      <c r="AI103" s="137" t="s">
        <v>2612</v>
      </c>
    </row>
    <row r="104" spans="35:35">
      <c r="AI104" s="137" t="s">
        <v>2613</v>
      </c>
    </row>
    <row r="105" spans="35:35">
      <c r="AI105" s="137" t="s">
        <v>2614</v>
      </c>
    </row>
    <row r="106" spans="35:35">
      <c r="AI106" s="137" t="s">
        <v>2615</v>
      </c>
    </row>
    <row r="107" spans="35:35">
      <c r="AI107" s="137" t="s">
        <v>2616</v>
      </c>
    </row>
    <row r="108" spans="35:35">
      <c r="AI108" s="137" t="s">
        <v>2617</v>
      </c>
    </row>
    <row r="109" spans="35:35">
      <c r="AI109" s="137" t="s">
        <v>2618</v>
      </c>
    </row>
    <row r="110" spans="35:35">
      <c r="AI110" s="137" t="s">
        <v>2619</v>
      </c>
    </row>
    <row r="111" spans="35:35">
      <c r="AI111" s="137" t="s">
        <v>2620</v>
      </c>
    </row>
    <row r="112" spans="35:35">
      <c r="AI112" s="137" t="s">
        <v>2621</v>
      </c>
    </row>
    <row r="113" spans="35:35">
      <c r="AI113" s="137" t="s">
        <v>2622</v>
      </c>
    </row>
    <row r="114" spans="35:35">
      <c r="AI114" s="137" t="s">
        <v>2623</v>
      </c>
    </row>
    <row r="115" spans="35:35">
      <c r="AI115" s="137" t="s">
        <v>2624</v>
      </c>
    </row>
    <row r="116" spans="35:35">
      <c r="AI116" s="137" t="s">
        <v>2625</v>
      </c>
    </row>
    <row r="117" spans="35:35">
      <c r="AI117" s="137" t="s">
        <v>2626</v>
      </c>
    </row>
    <row r="118" spans="35:35">
      <c r="AI118" s="137" t="s">
        <v>2627</v>
      </c>
    </row>
    <row r="119" spans="35:35">
      <c r="AI119" s="137" t="s">
        <v>2628</v>
      </c>
    </row>
    <row r="120" spans="35:35">
      <c r="AI120" s="137" t="s">
        <v>2629</v>
      </c>
    </row>
    <row r="121" spans="35:35">
      <c r="AI121" s="137" t="s">
        <v>2630</v>
      </c>
    </row>
    <row r="122" spans="35:35">
      <c r="AI122" s="137" t="s">
        <v>2631</v>
      </c>
    </row>
    <row r="123" spans="35:35">
      <c r="AI123" s="137" t="s">
        <v>2632</v>
      </c>
    </row>
    <row r="124" spans="35:35">
      <c r="AI124" s="137" t="s">
        <v>2633</v>
      </c>
    </row>
    <row r="125" spans="35:35">
      <c r="AI125" s="137" t="s">
        <v>2634</v>
      </c>
    </row>
    <row r="126" spans="35:35">
      <c r="AI126" s="137" t="s">
        <v>2635</v>
      </c>
    </row>
    <row r="127" spans="35:35">
      <c r="AI127" s="137" t="s">
        <v>2636</v>
      </c>
    </row>
    <row r="128" spans="35:35">
      <c r="AI128" s="137" t="s">
        <v>2637</v>
      </c>
    </row>
    <row r="129" spans="35:35">
      <c r="AI129" s="137" t="s">
        <v>2638</v>
      </c>
    </row>
    <row r="130" spans="35:35">
      <c r="AI130" s="137" t="s">
        <v>2639</v>
      </c>
    </row>
    <row r="131" spans="35:35">
      <c r="AI131" s="137" t="s">
        <v>2640</v>
      </c>
    </row>
    <row r="132" spans="35:35">
      <c r="AI132" s="137" t="s">
        <v>2641</v>
      </c>
    </row>
    <row r="133" spans="35:35">
      <c r="AI133" s="137" t="s">
        <v>2642</v>
      </c>
    </row>
    <row r="134" spans="35:35">
      <c r="AI134" s="137" t="s">
        <v>2643</v>
      </c>
    </row>
    <row r="135" spans="35:35">
      <c r="AI135" s="137" t="s">
        <v>2644</v>
      </c>
    </row>
    <row r="136" spans="35:35">
      <c r="AI136" s="137" t="s">
        <v>2645</v>
      </c>
    </row>
    <row r="137" spans="35:35">
      <c r="AI137" s="137" t="s">
        <v>2646</v>
      </c>
    </row>
    <row r="138" spans="35:35">
      <c r="AI138" s="137" t="s">
        <v>2647</v>
      </c>
    </row>
    <row r="139" spans="35:35">
      <c r="AI139" s="137" t="s">
        <v>2648</v>
      </c>
    </row>
    <row r="140" spans="35:35">
      <c r="AI140" s="137" t="s">
        <v>2649</v>
      </c>
    </row>
    <row r="141" spans="35:35">
      <c r="AI141" s="137" t="s">
        <v>2650</v>
      </c>
    </row>
    <row r="142" spans="35:35">
      <c r="AI142" s="161" t="s">
        <v>2458</v>
      </c>
    </row>
    <row r="143" spans="35:35">
      <c r="AI143" s="161" t="s">
        <v>2651</v>
      </c>
    </row>
    <row r="144" spans="35:35">
      <c r="AI144" s="137" t="s">
        <v>2652</v>
      </c>
    </row>
    <row r="145" spans="35:35">
      <c r="AI145" s="137" t="s">
        <v>2653</v>
      </c>
    </row>
    <row r="146" spans="35:35">
      <c r="AI146" s="137" t="s">
        <v>2654</v>
      </c>
    </row>
    <row r="147" spans="35:35">
      <c r="AI147" s="137" t="s">
        <v>2655</v>
      </c>
    </row>
    <row r="148" spans="35:35">
      <c r="AI148" s="161" t="s">
        <v>2656</v>
      </c>
    </row>
    <row r="149" spans="35:35">
      <c r="AI149" s="161" t="s">
        <v>2657</v>
      </c>
    </row>
    <row r="150" spans="35:35">
      <c r="AI150" s="161" t="s">
        <v>2658</v>
      </c>
    </row>
    <row r="151" spans="35:35">
      <c r="AI151" s="161" t="s">
        <v>2659</v>
      </c>
    </row>
    <row r="152" spans="35:35">
      <c r="AI152" s="161" t="s">
        <v>2660</v>
      </c>
    </row>
    <row r="153" spans="35:35">
      <c r="AI153" s="161" t="s">
        <v>2661</v>
      </c>
    </row>
    <row r="154" spans="35:35">
      <c r="AI154" s="137" t="s">
        <v>2662</v>
      </c>
    </row>
    <row r="155" spans="35:35">
      <c r="AI155" s="137" t="s">
        <v>2663</v>
      </c>
    </row>
    <row r="156" spans="35:35">
      <c r="AI156" s="137" t="s">
        <v>2664</v>
      </c>
    </row>
    <row r="157" spans="35:35">
      <c r="AI157" s="161" t="s">
        <v>2665</v>
      </c>
    </row>
    <row r="158" spans="35:35">
      <c r="AI158" s="137" t="s">
        <v>2666</v>
      </c>
    </row>
    <row r="159" spans="35:35">
      <c r="AI159" s="137" t="s">
        <v>2667</v>
      </c>
    </row>
    <row r="160" spans="35:35">
      <c r="AI160" s="136" t="s">
        <v>2668</v>
      </c>
    </row>
    <row r="161" spans="35:35">
      <c r="AI161" s="137" t="s">
        <v>2669</v>
      </c>
    </row>
    <row r="162" spans="35:35">
      <c r="AI162" s="137" t="s">
        <v>2670</v>
      </c>
    </row>
    <row r="163" spans="35:35">
      <c r="AI163" s="137" t="s">
        <v>2671</v>
      </c>
    </row>
    <row r="164" spans="35:35">
      <c r="AI164" s="137" t="s">
        <v>2672</v>
      </c>
    </row>
    <row r="165" spans="35:35">
      <c r="AI165" s="137" t="s">
        <v>2673</v>
      </c>
    </row>
    <row r="166" spans="35:35">
      <c r="AI166" s="137" t="s">
        <v>2674</v>
      </c>
    </row>
    <row r="167" spans="35:35">
      <c r="AI167" s="137" t="s">
        <v>2675</v>
      </c>
    </row>
    <row r="168" spans="35:35">
      <c r="AI168" s="137" t="s">
        <v>2676</v>
      </c>
    </row>
    <row r="169" spans="35:35">
      <c r="AI169" s="137" t="s">
        <v>2677</v>
      </c>
    </row>
    <row r="170" spans="35:35">
      <c r="AI170" s="137" t="s">
        <v>2678</v>
      </c>
    </row>
    <row r="171" spans="35:35">
      <c r="AI171" s="137" t="s">
        <v>2679</v>
      </c>
    </row>
    <row r="172" spans="35:35">
      <c r="AI172" s="137" t="s">
        <v>2680</v>
      </c>
    </row>
    <row r="173" spans="35:35">
      <c r="AI173" s="137" t="s">
        <v>2681</v>
      </c>
    </row>
    <row r="174" spans="35:35">
      <c r="AI174" s="137" t="s">
        <v>2682</v>
      </c>
    </row>
    <row r="175" spans="35:35">
      <c r="AI175" s="137" t="s">
        <v>2683</v>
      </c>
    </row>
    <row r="176" spans="35:35">
      <c r="AI176" s="137" t="s">
        <v>2684</v>
      </c>
    </row>
    <row r="177" spans="35:35">
      <c r="AI177" s="137" t="s">
        <v>651</v>
      </c>
    </row>
    <row r="178" spans="35:35">
      <c r="AI178" s="137" t="s">
        <v>2685</v>
      </c>
    </row>
    <row r="179" spans="35:35">
      <c r="AI179" s="137" t="s">
        <v>1062</v>
      </c>
    </row>
    <row r="180" spans="35:35">
      <c r="AI180" s="161" t="s">
        <v>2686</v>
      </c>
    </row>
    <row r="181" spans="35:35">
      <c r="AI181" s="137" t="s">
        <v>2687</v>
      </c>
    </row>
    <row r="182" spans="35:35">
      <c r="AI182" s="137" t="s">
        <v>2688</v>
      </c>
    </row>
    <row r="183" spans="35:35">
      <c r="AI183" s="161" t="s">
        <v>2689</v>
      </c>
    </row>
    <row r="184" spans="35:35">
      <c r="AI184" s="137" t="s">
        <v>2690</v>
      </c>
    </row>
    <row r="185" spans="35:35">
      <c r="AI185" s="137" t="s">
        <v>2691</v>
      </c>
    </row>
    <row r="186" spans="35:35">
      <c r="AI186" s="137" t="s">
        <v>353</v>
      </c>
    </row>
    <row r="187" spans="35:35">
      <c r="AI187" s="137" t="s">
        <v>2692</v>
      </c>
    </row>
    <row r="188" spans="35:35">
      <c r="AI188" s="137" t="s">
        <v>2693</v>
      </c>
    </row>
    <row r="189" spans="35:35">
      <c r="AI189" s="137" t="s">
        <v>2694</v>
      </c>
    </row>
    <row r="190" spans="35:35">
      <c r="AI190" s="137" t="s">
        <v>2695</v>
      </c>
    </row>
    <row r="191" spans="35:35">
      <c r="AI191" s="137" t="s">
        <v>2696</v>
      </c>
    </row>
    <row r="192" spans="35:35">
      <c r="AI192" s="137" t="s">
        <v>2697</v>
      </c>
    </row>
    <row r="193" spans="35:35">
      <c r="AI193" s="137" t="s">
        <v>2698</v>
      </c>
    </row>
    <row r="194" spans="35:35">
      <c r="AI194" s="137" t="s">
        <v>2699</v>
      </c>
    </row>
    <row r="195" spans="35:35">
      <c r="AI195" s="137" t="s">
        <v>2700</v>
      </c>
    </row>
    <row r="196" spans="35:35">
      <c r="AI196" s="137" t="s">
        <v>357</v>
      </c>
    </row>
    <row r="197" spans="35:35">
      <c r="AI197" s="137" t="s">
        <v>905</v>
      </c>
    </row>
    <row r="198" spans="35:35">
      <c r="AI198" s="137" t="s">
        <v>2701</v>
      </c>
    </row>
    <row r="199" spans="35:35">
      <c r="AI199" s="137" t="s">
        <v>2702</v>
      </c>
    </row>
    <row r="200" spans="35:35">
      <c r="AI200" s="137" t="s">
        <v>655</v>
      </c>
    </row>
    <row r="201" spans="35:35">
      <c r="AI201" s="161" t="s">
        <v>2703</v>
      </c>
    </row>
    <row r="202" spans="35:35">
      <c r="AI202" s="161" t="s">
        <v>403</v>
      </c>
    </row>
    <row r="203" spans="35:35">
      <c r="AI203" s="161" t="s">
        <v>404</v>
      </c>
    </row>
    <row r="204" spans="35:35">
      <c r="AI204" s="161" t="s">
        <v>405</v>
      </c>
    </row>
    <row r="205" spans="35:35">
      <c r="AI205" s="137" t="s">
        <v>2468</v>
      </c>
    </row>
    <row r="206" spans="35:35">
      <c r="AI206" s="137" t="s">
        <v>2704</v>
      </c>
    </row>
    <row r="207" spans="35:35">
      <c r="AI207" s="137" t="s">
        <v>2705</v>
      </c>
    </row>
    <row r="208" spans="35:35">
      <c r="AI208" s="137" t="s">
        <v>2706</v>
      </c>
    </row>
    <row r="209" spans="35:35">
      <c r="AI209" s="137" t="s">
        <v>2707</v>
      </c>
    </row>
    <row r="210" spans="35:35">
      <c r="AI210" s="137" t="s">
        <v>2708</v>
      </c>
    </row>
    <row r="211" spans="35:35">
      <c r="AI211" s="137" t="s">
        <v>2709</v>
      </c>
    </row>
    <row r="212" spans="35:35">
      <c r="AI212" s="137" t="s">
        <v>2710</v>
      </c>
    </row>
    <row r="213" spans="35:35">
      <c r="AI213" s="137" t="s">
        <v>2711</v>
      </c>
    </row>
    <row r="214" spans="35:35">
      <c r="AI214" s="137" t="s">
        <v>2712</v>
      </c>
    </row>
    <row r="215" spans="35:35">
      <c r="AI215" s="137" t="s">
        <v>2713</v>
      </c>
    </row>
    <row r="216" spans="35:35">
      <c r="AI216" s="137" t="s">
        <v>2714</v>
      </c>
    </row>
    <row r="217" spans="35:35">
      <c r="AI217" s="137" t="s">
        <v>2715</v>
      </c>
    </row>
    <row r="218" spans="35:35">
      <c r="AI218" s="137" t="s">
        <v>2716</v>
      </c>
    </row>
    <row r="219" spans="35:35">
      <c r="AI219" s="137" t="s">
        <v>2717</v>
      </c>
    </row>
    <row r="220" spans="35:35">
      <c r="AI220" s="137" t="s">
        <v>2718</v>
      </c>
    </row>
    <row r="221" spans="35:35">
      <c r="AI221" s="137" t="s">
        <v>2719</v>
      </c>
    </row>
    <row r="222" spans="35:35">
      <c r="AI222" s="137" t="s">
        <v>2720</v>
      </c>
    </row>
    <row r="223" spans="35:35">
      <c r="AI223" s="137" t="s">
        <v>2721</v>
      </c>
    </row>
    <row r="224" spans="35:35">
      <c r="AI224" s="137" t="s">
        <v>2469</v>
      </c>
    </row>
    <row r="225" spans="35:35">
      <c r="AI225" s="137" t="s">
        <v>2722</v>
      </c>
    </row>
    <row r="226" spans="35:35">
      <c r="AI226" s="137" t="s">
        <v>2723</v>
      </c>
    </row>
    <row r="227" spans="35:35">
      <c r="AI227" s="137" t="s">
        <v>2724</v>
      </c>
    </row>
    <row r="228" spans="35:35">
      <c r="AI228" s="137" t="s">
        <v>2725</v>
      </c>
    </row>
    <row r="229" spans="35:35">
      <c r="AI229" s="137" t="s">
        <v>2726</v>
      </c>
    </row>
    <row r="230" spans="35:35">
      <c r="AI230" s="137" t="s">
        <v>2727</v>
      </c>
    </row>
    <row r="231" spans="35:35">
      <c r="AI231" s="137" t="s">
        <v>2728</v>
      </c>
    </row>
    <row r="232" spans="35:35">
      <c r="AI232" s="137" t="s">
        <v>2729</v>
      </c>
    </row>
    <row r="233" spans="35:35">
      <c r="AI233" s="137" t="s">
        <v>2730</v>
      </c>
    </row>
    <row r="234" spans="35:35">
      <c r="AI234" s="137" t="s">
        <v>2731</v>
      </c>
    </row>
    <row r="235" spans="35:35">
      <c r="AI235" s="137" t="s">
        <v>2732</v>
      </c>
    </row>
    <row r="236" spans="35:35">
      <c r="AI236" s="137" t="s">
        <v>2733</v>
      </c>
    </row>
    <row r="237" spans="35:35">
      <c r="AI237" s="137" t="s">
        <v>2734</v>
      </c>
    </row>
    <row r="238" spans="35:35">
      <c r="AI238" s="137" t="s">
        <v>2735</v>
      </c>
    </row>
    <row r="239" spans="35:35">
      <c r="AI239" s="137" t="s">
        <v>2736</v>
      </c>
    </row>
    <row r="240" spans="35:35">
      <c r="AI240" s="137" t="s">
        <v>2737</v>
      </c>
    </row>
    <row r="241" spans="35:35">
      <c r="AI241" s="137" t="s">
        <v>2738</v>
      </c>
    </row>
    <row r="242" spans="35:35">
      <c r="AI242" s="137" t="s">
        <v>2739</v>
      </c>
    </row>
    <row r="243" spans="35:35">
      <c r="AI243" s="137" t="s">
        <v>2740</v>
      </c>
    </row>
    <row r="244" spans="35:35">
      <c r="AI244" s="137" t="s">
        <v>2741</v>
      </c>
    </row>
    <row r="245" spans="35:35">
      <c r="AI245" s="137" t="s">
        <v>2742</v>
      </c>
    </row>
    <row r="246" spans="35:35">
      <c r="AI246" s="137" t="s">
        <v>2470</v>
      </c>
    </row>
    <row r="247" spans="35:35">
      <c r="AI247" s="137" t="s">
        <v>2471</v>
      </c>
    </row>
    <row r="248" spans="35:35">
      <c r="AI248" s="137" t="s">
        <v>2743</v>
      </c>
    </row>
    <row r="249" spans="35:35">
      <c r="AI249" s="137" t="s">
        <v>2744</v>
      </c>
    </row>
    <row r="250" spans="35:35">
      <c r="AI250" s="137" t="s">
        <v>2745</v>
      </c>
    </row>
    <row r="251" spans="35:35">
      <c r="AI251" s="137" t="s">
        <v>2746</v>
      </c>
    </row>
    <row r="252" spans="35:35">
      <c r="AI252" s="137" t="s">
        <v>2747</v>
      </c>
    </row>
    <row r="253" spans="35:35">
      <c r="AI253" s="137" t="s">
        <v>2748</v>
      </c>
    </row>
    <row r="254" spans="35:35">
      <c r="AI254" s="137" t="s">
        <v>2749</v>
      </c>
    </row>
    <row r="255" spans="35:35">
      <c r="AI255" s="137" t="s">
        <v>2750</v>
      </c>
    </row>
    <row r="256" spans="35:35">
      <c r="AI256" s="137" t="s">
        <v>2751</v>
      </c>
    </row>
    <row r="257" spans="35:35">
      <c r="AI257" s="137" t="s">
        <v>2752</v>
      </c>
    </row>
    <row r="258" spans="35:35">
      <c r="AI258" s="137" t="s">
        <v>2753</v>
      </c>
    </row>
    <row r="259" spans="35:35">
      <c r="AI259" s="137" t="s">
        <v>2754</v>
      </c>
    </row>
    <row r="260" spans="35:35">
      <c r="AI260" s="137" t="s">
        <v>2755</v>
      </c>
    </row>
    <row r="261" spans="35:35">
      <c r="AI261" s="137" t="s">
        <v>2756</v>
      </c>
    </row>
    <row r="262" spans="35:35">
      <c r="AI262" s="137" t="s">
        <v>2757</v>
      </c>
    </row>
    <row r="263" spans="35:35">
      <c r="AI263" s="137" t="s">
        <v>2758</v>
      </c>
    </row>
    <row r="264" spans="35:35">
      <c r="AI264" s="137" t="s">
        <v>2759</v>
      </c>
    </row>
    <row r="265" spans="35:35">
      <c r="AI265" s="137" t="s">
        <v>2760</v>
      </c>
    </row>
    <row r="266" spans="35:35">
      <c r="AI266" s="137" t="s">
        <v>2761</v>
      </c>
    </row>
    <row r="267" spans="35:35">
      <c r="AI267" s="137" t="s">
        <v>2762</v>
      </c>
    </row>
    <row r="268" spans="35:35">
      <c r="AI268" s="137" t="s">
        <v>2763</v>
      </c>
    </row>
    <row r="269" spans="35:35">
      <c r="AI269" s="136" t="s">
        <v>2764</v>
      </c>
    </row>
    <row r="270" spans="35:35">
      <c r="AI270" s="137" t="s">
        <v>2765</v>
      </c>
    </row>
    <row r="271" spans="35:35">
      <c r="AI271" s="137" t="s">
        <v>2766</v>
      </c>
    </row>
    <row r="272" spans="35:35">
      <c r="AI272" s="161" t="s">
        <v>2767</v>
      </c>
    </row>
    <row r="273" spans="35:35">
      <c r="AI273" s="137" t="s">
        <v>407</v>
      </c>
    </row>
    <row r="274" spans="35:35">
      <c r="AI274" s="137" t="s">
        <v>2768</v>
      </c>
    </row>
    <row r="275" spans="35:35">
      <c r="AI275" s="137" t="s">
        <v>2769</v>
      </c>
    </row>
    <row r="276" spans="35:35">
      <c r="AI276" s="137" t="s">
        <v>2770</v>
      </c>
    </row>
    <row r="277" spans="35:35">
      <c r="AI277" s="161" t="s">
        <v>259</v>
      </c>
    </row>
    <row r="278" spans="35:35">
      <c r="AI278" s="137" t="s">
        <v>2771</v>
      </c>
    </row>
    <row r="279" spans="35:35">
      <c r="AI279" s="137" t="s">
        <v>2772</v>
      </c>
    </row>
    <row r="280" spans="35:35">
      <c r="AI280" s="137" t="s">
        <v>2773</v>
      </c>
    </row>
    <row r="281" spans="35:35">
      <c r="AI281" s="137" t="s">
        <v>2774</v>
      </c>
    </row>
    <row r="282" spans="35:35">
      <c r="AI282" s="137" t="s">
        <v>2775</v>
      </c>
    </row>
    <row r="283" spans="35:35">
      <c r="AI283" s="137" t="s">
        <v>2776</v>
      </c>
    </row>
    <row r="284" spans="35:35">
      <c r="AI284" s="136" t="s">
        <v>2777</v>
      </c>
    </row>
    <row r="285" spans="35:35">
      <c r="AI285" s="136" t="s">
        <v>949</v>
      </c>
    </row>
  </sheetData>
  <mergeCells count="10">
    <mergeCell ref="A28:F28"/>
    <mergeCell ref="A1:A2"/>
    <mergeCell ref="A3:A4"/>
    <mergeCell ref="A5:A6"/>
    <mergeCell ref="A8:A9"/>
    <mergeCell ref="A11:A12"/>
    <mergeCell ref="A30:A53"/>
    <mergeCell ref="L30:L41"/>
    <mergeCell ref="L42:L53"/>
    <mergeCell ref="L1:M6"/>
  </mergeCells>
  <conditionalFormatting sqref="F24">
    <cfRule type="dataBar" priority="4">
      <dataBar>
        <cfvo type="num" val="0"/>
        <cfvo type="num" val="1"/>
        <color rgb="FF0070C0"/>
      </dataBar>
      <extLst>
        <ext xmlns:x14="http://schemas.microsoft.com/office/spreadsheetml/2009/9/main" uri="{B025F937-C7B1-47D3-B67F-A62EFF666E3E}">
          <x14:id>{a1acfa4e-0bf1-4981-8920-aca88b03482f}</x14:id>
        </ext>
      </extLst>
    </cfRule>
  </conditionalFormatting>
  <conditionalFormatting sqref="F25">
    <cfRule type="dataBar" priority="3">
      <dataBar>
        <cfvo type="num" val="0"/>
        <cfvo type="num" val="1"/>
        <color rgb="FFFF0000"/>
      </dataBar>
      <extLst>
        <ext xmlns:x14="http://schemas.microsoft.com/office/spreadsheetml/2009/9/main" uri="{B025F937-C7B1-47D3-B67F-A62EFF666E3E}">
          <x14:id>{2b71c48e-d242-4b41-b909-bb638418bd17}</x14:id>
        </ext>
      </extLst>
    </cfRule>
  </conditionalFormatting>
  <conditionalFormatting sqref="F26">
    <cfRule type="dataBar" priority="2">
      <dataBar>
        <cfvo type="num" val="0"/>
        <cfvo type="num" val="1"/>
        <color theme="2" tint="-0.1"/>
      </dataBar>
      <extLst>
        <ext xmlns:x14="http://schemas.microsoft.com/office/spreadsheetml/2009/9/main" uri="{B025F937-C7B1-47D3-B67F-A62EFF666E3E}">
          <x14:id>{bf6d256f-6251-489f-8105-2e5a59992b06}</x14:id>
        </ext>
      </extLst>
    </cfRule>
  </conditionalFormatting>
  <conditionalFormatting sqref="F27">
    <cfRule type="dataBar" priority="1">
      <dataBar>
        <cfvo type="num" val="0"/>
        <cfvo type="num" val="1"/>
        <color theme="9" tint="-0.25"/>
      </dataBar>
      <extLst>
        <ext xmlns:x14="http://schemas.microsoft.com/office/spreadsheetml/2009/9/main" uri="{B025F937-C7B1-47D3-B67F-A62EFF666E3E}">
          <x14:id>{11199482-8165-4aaa-8160-fb085e208869}</x14:id>
        </ext>
      </extLst>
    </cfRule>
  </conditionalFormatting>
  <conditionalFormatting sqref="B9 E9 F9 H9 I9 K9 L9 M9 N9">
    <cfRule type="expression" dxfId="6" priority="8">
      <formula>B9&gt;0</formula>
    </cfRule>
    <cfRule type="expression" dxfId="7" priority="7">
      <formula>B9&lt;0</formula>
    </cfRule>
  </conditionalFormatting>
  <conditionalFormatting sqref="C9 D9 G9 J9">
    <cfRule type="expression" dxfId="6" priority="6">
      <formula>C9&lt;0</formula>
    </cfRule>
    <cfRule type="expression" dxfId="7" priority="5">
      <formula>C9&gt;0</formula>
    </cfRule>
  </conditionalFormatting>
  <dataValidations count="7">
    <dataValidation type="list" allowBlank="1" showInputMessage="1" showErrorMessage="1" sqref="C42 C46 C50">
      <formula1>$T$56:$T$61</formula1>
    </dataValidation>
    <dataValidation type="list" allowBlank="1" showInputMessage="1" showErrorMessage="1" sqref="C11:I11">
      <formula1>$AI$1:$AI$285</formula1>
    </dataValidation>
    <dataValidation type="list" allowBlank="1" showInputMessage="1" showErrorMessage="1" sqref="F15">
      <formula1>$W$1:$W$2</formula1>
    </dataValidation>
    <dataValidation type="list" allowBlank="1" showInputMessage="1" showErrorMessage="1" sqref="C30 C34 C38">
      <formula1>$T$45:$T$50</formula1>
    </dataValidation>
    <dataValidation type="list" allowBlank="1" showInputMessage="1" showErrorMessage="1" sqref="D31:G31 D35:G35 D39:G39">
      <formula1>配装模拟!$AG$38:$AI$38</formula1>
    </dataValidation>
    <dataValidation type="list" allowBlank="1" showInputMessage="1" showErrorMessage="1" sqref="D43:G43 D47:G47 D51:G51">
      <formula1>配装模拟!$AK$38:$AN$38</formula1>
    </dataValidation>
    <dataValidation type="list" allowBlank="1" showInputMessage="1" showErrorMessage="1" sqref="D32 E32 F32 G32 D33 E33 F33 G33 D36 E36 F36 G36 D37 E37 F37 G37 D40 E40 F40 G40 D41 E41 F41 G41 D44 E44 F44 G44 D45 E45 F45 G45 D48 E48 F48 G48 D49 E49 F49 G49 D52 E52 F52 G52 D53 E53 F53 G53">
      <formula1>INDIRECT(D31)</formula1>
    </dataValidation>
  </dataValidations>
  <pageMargins left="0.75" right="0.75" top="1" bottom="1" header="0.5" footer="0.5"/>
  <headerFooter/>
  <extLst>
    <ext xmlns:x14="http://schemas.microsoft.com/office/spreadsheetml/2009/9/main" uri="{78C0D931-6437-407d-A8EE-F0AAD7539E65}">
      <x14:conditionalFormattings>
        <x14:conditionalFormatting xmlns:xm="http://schemas.microsoft.com/office/excel/2006/main">
          <x14:cfRule type="dataBar" id="{a1acfa4e-0bf1-4981-8920-aca88b03482f}">
            <x14:dataBar minLength="0" maxLength="100" gradient="0" axisPosition="none">
              <x14:cfvo type="num">
                <xm:f>0</xm:f>
              </x14:cfvo>
              <x14:cfvo type="num">
                <xm:f>1</xm:f>
              </x14:cfvo>
              <x14:negativeFillColor rgb="FFFF0000"/>
              <x14:axisColor indexed="65"/>
            </x14:dataBar>
          </x14:cfRule>
          <xm:sqref>F24</xm:sqref>
        </x14:conditionalFormatting>
        <x14:conditionalFormatting xmlns:xm="http://schemas.microsoft.com/office/excel/2006/main">
          <x14:cfRule type="dataBar" id="{2b71c48e-d242-4b41-b909-bb638418bd17}">
            <x14:dataBar minLength="0" maxLength="100" gradient="0" axisPosition="none">
              <x14:cfvo type="num">
                <xm:f>0</xm:f>
              </x14:cfvo>
              <x14:cfvo type="num">
                <xm:f>1</xm:f>
              </x14:cfvo>
              <x14:negativeFillColor rgb="FFFF0000"/>
              <x14:axisColor indexed="65"/>
            </x14:dataBar>
          </x14:cfRule>
          <xm:sqref>F25</xm:sqref>
        </x14:conditionalFormatting>
        <x14:conditionalFormatting xmlns:xm="http://schemas.microsoft.com/office/excel/2006/main">
          <x14:cfRule type="dataBar" id="{bf6d256f-6251-489f-8105-2e5a59992b06}">
            <x14:dataBar minLength="0" maxLength="100" gradient="0" axisPosition="none">
              <x14:cfvo type="num">
                <xm:f>0</xm:f>
              </x14:cfvo>
              <x14:cfvo type="num">
                <xm:f>1</xm:f>
              </x14:cfvo>
              <x14:negativeFillColor rgb="FFFF0000"/>
              <x14:axisColor indexed="65"/>
            </x14:dataBar>
          </x14:cfRule>
          <xm:sqref>F26</xm:sqref>
        </x14:conditionalFormatting>
        <x14:conditionalFormatting xmlns:xm="http://schemas.microsoft.com/office/excel/2006/main">
          <x14:cfRule type="dataBar" id="{11199482-8165-4aaa-8160-fb085e208869}">
            <x14:dataBar minLength="0" maxLength="100" gradient="0" axisPosition="none">
              <x14:cfvo type="num">
                <xm:f>0</xm:f>
              </x14:cfvo>
              <x14:cfvo type="num">
                <xm:f>1</xm:f>
              </x14:cfvo>
              <x14:negativeFillColor rgb="FFFF0000"/>
              <x14:axisColor indexed="65"/>
            </x14:dataBar>
          </x14:cfRule>
          <xm:sqref>F27</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164"/>
  <sheetViews>
    <sheetView workbookViewId="0">
      <selection activeCell="C15" sqref="C15"/>
    </sheetView>
  </sheetViews>
  <sheetFormatPr defaultColWidth="12.625" defaultRowHeight="13.5"/>
  <cols>
    <col min="1" max="1" width="16.625" style="1" customWidth="1"/>
    <col min="2" max="2" width="12.625" style="1" customWidth="1"/>
    <col min="3" max="4" width="16.625" style="1" customWidth="1"/>
    <col min="5" max="9" width="12.625" style="1" customWidth="1"/>
    <col min="10" max="10" width="16.625" style="1" customWidth="1"/>
    <col min="11" max="16384" width="12.625" style="1" customWidth="1"/>
  </cols>
  <sheetData>
    <row r="1" spans="6:630">
      <c r="F1" s="90" t="s">
        <v>2778</v>
      </c>
      <c r="G1" s="91"/>
      <c r="H1" s="91"/>
      <c r="I1" s="91"/>
      <c r="J1" s="130" t="s">
        <v>2779</v>
      </c>
      <c r="R1" s="136" t="s">
        <v>2780</v>
      </c>
      <c r="S1" s="136">
        <v>2.8</v>
      </c>
      <c r="T1" s="136"/>
      <c r="U1" s="136"/>
      <c r="V1" s="136"/>
      <c r="W1" s="136"/>
      <c r="X1" s="136"/>
      <c r="Y1" s="136"/>
      <c r="Z1" s="136"/>
      <c r="AA1" s="136"/>
      <c r="AB1" s="136" t="s">
        <v>2781</v>
      </c>
      <c r="AC1" s="136">
        <v>0.01</v>
      </c>
      <c r="AD1" s="136">
        <v>0.5</v>
      </c>
      <c r="AE1" s="136">
        <v>1</v>
      </c>
      <c r="AF1" s="136">
        <v>1.5</v>
      </c>
      <c r="AG1" s="136">
        <v>2</v>
      </c>
      <c r="AH1" s="136">
        <v>2.5</v>
      </c>
      <c r="AI1" s="136">
        <v>3</v>
      </c>
      <c r="AJ1" s="136">
        <v>3.5</v>
      </c>
      <c r="AK1" s="136">
        <v>4</v>
      </c>
      <c r="AL1" s="136">
        <v>4.5</v>
      </c>
      <c r="AM1" s="136">
        <v>5</v>
      </c>
      <c r="AN1" s="136">
        <v>5.5</v>
      </c>
      <c r="AO1" s="136">
        <v>6</v>
      </c>
      <c r="AP1" s="136">
        <v>6.5</v>
      </c>
      <c r="AQ1" s="136">
        <v>7</v>
      </c>
      <c r="AR1" s="136">
        <v>7.5</v>
      </c>
      <c r="AS1" s="136">
        <v>8</v>
      </c>
      <c r="AT1" s="136">
        <v>8.5</v>
      </c>
      <c r="AU1" s="136">
        <v>9</v>
      </c>
      <c r="AV1" s="136">
        <v>9.5</v>
      </c>
      <c r="AW1" s="136">
        <v>10</v>
      </c>
      <c r="AX1" s="136">
        <v>10.5</v>
      </c>
      <c r="AY1" s="136">
        <v>11</v>
      </c>
      <c r="AZ1" s="136">
        <v>11.5</v>
      </c>
      <c r="BA1" s="136">
        <v>12</v>
      </c>
      <c r="BB1" s="136">
        <v>12.5</v>
      </c>
      <c r="BC1" s="136">
        <v>13</v>
      </c>
      <c r="BD1" s="136">
        <v>13.5</v>
      </c>
      <c r="BE1" s="136">
        <v>14</v>
      </c>
      <c r="BF1" s="136">
        <v>14.5</v>
      </c>
      <c r="BG1" s="136">
        <v>15</v>
      </c>
      <c r="BH1" s="136">
        <v>15.5</v>
      </c>
      <c r="BI1" s="136">
        <v>16</v>
      </c>
      <c r="BJ1" s="136">
        <v>16.5</v>
      </c>
      <c r="BK1" s="136">
        <v>17</v>
      </c>
      <c r="BL1" s="136">
        <v>17.5</v>
      </c>
      <c r="BM1" s="136">
        <v>18</v>
      </c>
      <c r="BN1" s="136">
        <v>18.5</v>
      </c>
      <c r="BO1" s="136">
        <v>19</v>
      </c>
      <c r="BP1" s="136">
        <v>19.5</v>
      </c>
      <c r="BQ1" s="136">
        <v>20</v>
      </c>
      <c r="BR1" s="136">
        <v>20.5</v>
      </c>
      <c r="BS1" s="136">
        <v>21</v>
      </c>
      <c r="BT1" s="136">
        <v>21.5</v>
      </c>
      <c r="BU1" s="136">
        <v>22</v>
      </c>
      <c r="BV1" s="136">
        <v>22.5</v>
      </c>
      <c r="BW1" s="136">
        <v>23</v>
      </c>
      <c r="BX1" s="136">
        <v>23.5</v>
      </c>
      <c r="BY1" s="136">
        <v>24</v>
      </c>
      <c r="BZ1" s="136">
        <v>24.5</v>
      </c>
      <c r="CA1" s="136">
        <v>25</v>
      </c>
      <c r="CB1" s="136">
        <v>25.5</v>
      </c>
      <c r="CC1" s="136">
        <v>26</v>
      </c>
      <c r="CD1" s="136">
        <v>26.5</v>
      </c>
      <c r="CE1" s="136">
        <v>27</v>
      </c>
      <c r="CF1" s="136">
        <v>27.5</v>
      </c>
      <c r="CG1" s="136">
        <v>28</v>
      </c>
      <c r="CH1" s="136">
        <v>28.5</v>
      </c>
      <c r="CI1" s="136">
        <v>29</v>
      </c>
      <c r="CJ1" s="136">
        <v>29.5</v>
      </c>
      <c r="CK1" s="136">
        <v>30</v>
      </c>
      <c r="CL1" s="136">
        <v>30.5</v>
      </c>
      <c r="CM1" s="136">
        <v>31</v>
      </c>
      <c r="CN1" s="136">
        <v>31.5</v>
      </c>
      <c r="CO1" s="136">
        <v>32</v>
      </c>
      <c r="CP1" s="136">
        <v>32.5</v>
      </c>
      <c r="CQ1" s="136">
        <v>33</v>
      </c>
      <c r="CR1" s="136">
        <v>33.5</v>
      </c>
      <c r="CS1" s="136">
        <v>34</v>
      </c>
      <c r="CT1" s="136">
        <v>34.5</v>
      </c>
      <c r="CU1" s="136">
        <v>35</v>
      </c>
      <c r="CV1" s="136">
        <v>35.5</v>
      </c>
      <c r="CW1" s="136">
        <v>36</v>
      </c>
      <c r="CX1" s="136">
        <v>36.5</v>
      </c>
      <c r="CY1" s="136">
        <v>37</v>
      </c>
      <c r="CZ1" s="136">
        <v>37.5</v>
      </c>
      <c r="DA1" s="136">
        <v>38</v>
      </c>
      <c r="DB1" s="136">
        <v>38.5</v>
      </c>
      <c r="DC1" s="136">
        <v>39</v>
      </c>
      <c r="DD1" s="136">
        <v>39.5</v>
      </c>
      <c r="DE1" s="136">
        <v>40</v>
      </c>
      <c r="DF1" s="136">
        <v>40.5</v>
      </c>
      <c r="DG1" s="136">
        <v>41</v>
      </c>
      <c r="DH1" s="136">
        <v>41.5</v>
      </c>
      <c r="DI1" s="136">
        <v>42</v>
      </c>
      <c r="DJ1" s="136">
        <v>42.5</v>
      </c>
      <c r="DK1" s="136">
        <v>43</v>
      </c>
      <c r="DL1" s="136">
        <v>43.5</v>
      </c>
      <c r="DM1" s="136">
        <v>44</v>
      </c>
      <c r="DN1" s="136">
        <v>44.5</v>
      </c>
      <c r="DO1" s="136">
        <v>45</v>
      </c>
      <c r="DP1" s="136">
        <v>45.5</v>
      </c>
      <c r="DQ1" s="136">
        <v>46</v>
      </c>
      <c r="DR1" s="136">
        <v>46.5</v>
      </c>
      <c r="DS1" s="136">
        <v>47</v>
      </c>
      <c r="DT1" s="136">
        <v>47.5</v>
      </c>
      <c r="DU1" s="136">
        <v>48</v>
      </c>
      <c r="DV1" s="136">
        <v>48.5</v>
      </c>
      <c r="DW1" s="136">
        <v>49</v>
      </c>
      <c r="DX1" s="136">
        <v>49.5</v>
      </c>
      <c r="DY1" s="136">
        <v>50</v>
      </c>
      <c r="DZ1" s="136">
        <v>50.5</v>
      </c>
      <c r="EA1" s="136">
        <v>51</v>
      </c>
      <c r="EB1" s="136">
        <v>51.5</v>
      </c>
      <c r="EC1" s="136">
        <v>52</v>
      </c>
      <c r="ED1" s="136">
        <v>52.5</v>
      </c>
      <c r="EE1" s="136">
        <v>53</v>
      </c>
      <c r="EF1" s="136">
        <v>53.5</v>
      </c>
      <c r="EG1" s="136">
        <v>54</v>
      </c>
      <c r="EH1" s="136">
        <v>54.5</v>
      </c>
      <c r="EI1" s="136">
        <v>55</v>
      </c>
      <c r="EJ1" s="136">
        <v>55.5</v>
      </c>
      <c r="EK1" s="136">
        <v>56</v>
      </c>
      <c r="EL1" s="136">
        <v>56.5</v>
      </c>
      <c r="EM1" s="136">
        <v>57</v>
      </c>
      <c r="EN1" s="136">
        <v>57.5</v>
      </c>
      <c r="EO1" s="136">
        <v>58</v>
      </c>
      <c r="EP1" s="136">
        <v>58.5</v>
      </c>
      <c r="EQ1" s="136">
        <v>59</v>
      </c>
      <c r="ER1" s="136">
        <v>59.5</v>
      </c>
      <c r="ES1" s="136">
        <v>60</v>
      </c>
      <c r="ET1" s="136">
        <v>60.5</v>
      </c>
      <c r="EU1" s="136">
        <v>61</v>
      </c>
      <c r="EV1" s="136">
        <v>61.5</v>
      </c>
      <c r="EW1" s="136">
        <v>62</v>
      </c>
      <c r="EX1" s="136">
        <v>62.5</v>
      </c>
      <c r="EY1" s="136">
        <v>63</v>
      </c>
      <c r="EZ1" s="136">
        <v>63.5</v>
      </c>
      <c r="FA1" s="136">
        <v>64</v>
      </c>
      <c r="FB1" s="136">
        <v>64.5</v>
      </c>
      <c r="FC1" s="136">
        <v>65</v>
      </c>
      <c r="FD1" s="136">
        <v>65.5</v>
      </c>
      <c r="FE1" s="136">
        <v>66</v>
      </c>
      <c r="FF1" s="136">
        <v>66.5</v>
      </c>
      <c r="FG1" s="136">
        <v>67</v>
      </c>
      <c r="FH1" s="136">
        <v>67.5</v>
      </c>
      <c r="FI1" s="136">
        <v>68</v>
      </c>
      <c r="FJ1" s="136">
        <v>68.5</v>
      </c>
      <c r="FK1" s="136">
        <v>69</v>
      </c>
      <c r="FL1" s="136">
        <v>69.5</v>
      </c>
      <c r="FM1" s="136">
        <v>70</v>
      </c>
      <c r="FN1" s="136">
        <v>70.5</v>
      </c>
      <c r="FO1" s="136">
        <v>71</v>
      </c>
      <c r="FP1" s="136">
        <v>71.5</v>
      </c>
      <c r="FQ1" s="136">
        <v>72</v>
      </c>
      <c r="FR1" s="136">
        <v>72.5</v>
      </c>
      <c r="FS1" s="136">
        <v>73</v>
      </c>
      <c r="FT1" s="136">
        <v>73.5</v>
      </c>
      <c r="FU1" s="136">
        <v>74</v>
      </c>
      <c r="FV1" s="136">
        <v>74.5</v>
      </c>
      <c r="FW1" s="136">
        <v>75</v>
      </c>
      <c r="FX1" s="136">
        <v>75.5</v>
      </c>
      <c r="FY1" s="136">
        <v>76</v>
      </c>
      <c r="FZ1" s="136">
        <v>76.5</v>
      </c>
      <c r="GA1" s="136">
        <v>77</v>
      </c>
      <c r="GB1" s="136">
        <v>77.5</v>
      </c>
      <c r="GC1" s="136">
        <v>78</v>
      </c>
      <c r="GD1" s="136">
        <v>78.5</v>
      </c>
      <c r="GE1" s="136">
        <v>79</v>
      </c>
      <c r="GF1" s="136">
        <v>79.5</v>
      </c>
      <c r="GG1" s="136">
        <v>80</v>
      </c>
      <c r="GH1" s="136">
        <v>80.5</v>
      </c>
      <c r="GI1" s="136">
        <v>81</v>
      </c>
      <c r="GJ1" s="136">
        <v>81.5</v>
      </c>
      <c r="GK1" s="136">
        <v>82</v>
      </c>
      <c r="GL1" s="136">
        <v>82.5</v>
      </c>
      <c r="GM1" s="136">
        <v>83</v>
      </c>
      <c r="GN1" s="136">
        <v>83.5</v>
      </c>
      <c r="GO1" s="136">
        <v>84</v>
      </c>
      <c r="GP1" s="136">
        <v>84.5</v>
      </c>
      <c r="GQ1" s="136">
        <v>85</v>
      </c>
      <c r="GR1" s="136">
        <v>85.5</v>
      </c>
      <c r="GS1" s="136">
        <v>86</v>
      </c>
      <c r="GT1" s="136">
        <v>86.5</v>
      </c>
      <c r="GU1" s="136">
        <v>87</v>
      </c>
      <c r="GV1" s="136">
        <v>87.5</v>
      </c>
      <c r="GW1" s="136">
        <v>88</v>
      </c>
      <c r="GX1" s="136">
        <v>88.5</v>
      </c>
      <c r="GY1" s="136">
        <v>89</v>
      </c>
      <c r="GZ1" s="136">
        <v>89.5</v>
      </c>
      <c r="HA1" s="136">
        <v>90</v>
      </c>
      <c r="HB1" s="136">
        <v>90.5</v>
      </c>
      <c r="HC1" s="136">
        <v>91</v>
      </c>
      <c r="HD1" s="136">
        <v>91.5</v>
      </c>
      <c r="HE1" s="136">
        <v>92</v>
      </c>
      <c r="HF1" s="136">
        <v>92.5</v>
      </c>
      <c r="HG1" s="136">
        <v>93</v>
      </c>
      <c r="HH1" s="136">
        <v>93.5</v>
      </c>
      <c r="HI1" s="136">
        <v>94</v>
      </c>
      <c r="HJ1" s="136">
        <v>94.5</v>
      </c>
      <c r="HK1" s="136">
        <v>95</v>
      </c>
      <c r="HL1" s="136">
        <v>95.5</v>
      </c>
      <c r="HM1" s="136">
        <v>96</v>
      </c>
      <c r="HN1" s="136">
        <v>96.5</v>
      </c>
      <c r="HO1" s="136">
        <v>97</v>
      </c>
      <c r="HP1" s="136">
        <v>97.5</v>
      </c>
      <c r="HQ1" s="136">
        <v>98</v>
      </c>
      <c r="HR1" s="136">
        <v>98.5</v>
      </c>
      <c r="HS1" s="136">
        <v>99</v>
      </c>
      <c r="HT1" s="136">
        <v>99.5</v>
      </c>
      <c r="HU1" s="136">
        <v>100</v>
      </c>
      <c r="HV1" s="136">
        <v>100.5</v>
      </c>
      <c r="HW1" s="136">
        <v>101</v>
      </c>
      <c r="HX1" s="136">
        <v>101.5</v>
      </c>
      <c r="HY1" s="136">
        <v>102</v>
      </c>
      <c r="HZ1" s="136">
        <v>102.5</v>
      </c>
      <c r="IA1" s="136">
        <v>103</v>
      </c>
      <c r="IB1" s="136">
        <v>103.5</v>
      </c>
      <c r="IC1" s="136">
        <v>104</v>
      </c>
      <c r="ID1" s="136">
        <v>104.5</v>
      </c>
      <c r="IE1" s="136">
        <v>105</v>
      </c>
      <c r="IF1" s="136">
        <v>105.5</v>
      </c>
      <c r="IG1" s="136">
        <v>106</v>
      </c>
      <c r="IH1" s="136">
        <v>106.5</v>
      </c>
      <c r="II1" s="136">
        <v>107</v>
      </c>
      <c r="IJ1" s="136">
        <v>107.5</v>
      </c>
      <c r="IK1" s="136">
        <v>108</v>
      </c>
      <c r="IL1" s="136">
        <v>108.5</v>
      </c>
      <c r="IM1" s="136">
        <v>109</v>
      </c>
      <c r="IN1" s="136">
        <v>109.5</v>
      </c>
      <c r="IO1" s="136">
        <v>110</v>
      </c>
      <c r="IP1" s="136">
        <v>110.5</v>
      </c>
      <c r="IQ1" s="136">
        <v>111</v>
      </c>
      <c r="IR1" s="136">
        <v>111.5</v>
      </c>
      <c r="IS1" s="136">
        <v>112</v>
      </c>
      <c r="IT1" s="136">
        <v>112.5</v>
      </c>
      <c r="IU1" s="136">
        <v>113</v>
      </c>
      <c r="IV1" s="136">
        <v>113.5</v>
      </c>
      <c r="IW1" s="136">
        <v>114</v>
      </c>
      <c r="IX1" s="136">
        <v>114.5</v>
      </c>
      <c r="IY1" s="136">
        <v>115</v>
      </c>
      <c r="IZ1" s="136">
        <v>115.5</v>
      </c>
      <c r="JA1" s="136">
        <v>116</v>
      </c>
      <c r="JB1" s="136">
        <v>116.5</v>
      </c>
      <c r="JC1" s="136">
        <v>117</v>
      </c>
      <c r="JD1" s="136">
        <v>117.5</v>
      </c>
      <c r="JE1" s="136">
        <v>118</v>
      </c>
      <c r="JF1" s="136">
        <v>118.5</v>
      </c>
      <c r="JG1" s="136">
        <v>119</v>
      </c>
      <c r="JH1" s="136">
        <v>119.5</v>
      </c>
      <c r="JI1" s="136">
        <v>120</v>
      </c>
      <c r="JJ1" s="136">
        <v>120.5</v>
      </c>
      <c r="JK1" s="136">
        <v>121</v>
      </c>
      <c r="JL1" s="136">
        <v>121.5</v>
      </c>
      <c r="JM1" s="136">
        <v>122</v>
      </c>
      <c r="JN1" s="136">
        <v>122.5</v>
      </c>
      <c r="JO1" s="136">
        <v>123</v>
      </c>
      <c r="JP1" s="136">
        <v>123.5</v>
      </c>
      <c r="JQ1" s="136">
        <v>124</v>
      </c>
      <c r="JR1" s="136">
        <v>124.5</v>
      </c>
      <c r="JS1" s="136">
        <v>125</v>
      </c>
      <c r="JT1" s="136">
        <v>125.5</v>
      </c>
      <c r="JU1" s="136">
        <v>126</v>
      </c>
      <c r="JV1" s="136">
        <v>126.5</v>
      </c>
      <c r="JW1" s="136">
        <v>127</v>
      </c>
      <c r="JX1" s="136">
        <v>127.5</v>
      </c>
      <c r="JY1" s="136">
        <v>128</v>
      </c>
      <c r="JZ1" s="136">
        <v>128.5</v>
      </c>
      <c r="KA1" s="136">
        <v>129</v>
      </c>
      <c r="KB1" s="136">
        <v>129.5</v>
      </c>
      <c r="KC1" s="136">
        <v>130</v>
      </c>
      <c r="KD1" s="136">
        <v>130.5</v>
      </c>
      <c r="KE1" s="136">
        <v>131</v>
      </c>
      <c r="KF1" s="136">
        <v>131.5</v>
      </c>
      <c r="KG1" s="136">
        <v>132</v>
      </c>
      <c r="KH1" s="136">
        <v>132.5</v>
      </c>
      <c r="KI1" s="136">
        <v>133</v>
      </c>
      <c r="KJ1" s="136">
        <v>133.5</v>
      </c>
      <c r="KK1" s="136">
        <v>134</v>
      </c>
      <c r="KL1" s="136">
        <v>134.5</v>
      </c>
      <c r="KM1" s="136">
        <v>135</v>
      </c>
      <c r="KN1" s="136">
        <v>135.5</v>
      </c>
      <c r="KO1" s="136">
        <v>136</v>
      </c>
      <c r="KP1" s="136">
        <v>136.5</v>
      </c>
      <c r="KQ1" s="136">
        <v>137</v>
      </c>
      <c r="KR1" s="136">
        <v>137.5</v>
      </c>
      <c r="KS1" s="136">
        <v>138</v>
      </c>
      <c r="KT1" s="136">
        <v>138.5</v>
      </c>
      <c r="KU1" s="136">
        <v>139</v>
      </c>
      <c r="KV1" s="136">
        <v>139.5</v>
      </c>
      <c r="KW1" s="136">
        <v>140</v>
      </c>
      <c r="KX1" s="136">
        <v>140.5</v>
      </c>
      <c r="KY1" s="136">
        <v>141</v>
      </c>
      <c r="KZ1" s="136">
        <v>141.5</v>
      </c>
      <c r="LA1" s="136">
        <v>142</v>
      </c>
      <c r="LB1" s="136">
        <v>142.5</v>
      </c>
      <c r="LC1" s="136">
        <v>143</v>
      </c>
      <c r="LD1" s="136">
        <v>143.5</v>
      </c>
      <c r="LE1" s="136">
        <v>144</v>
      </c>
      <c r="LF1" s="136">
        <v>144.5</v>
      </c>
      <c r="LG1" s="136">
        <v>145</v>
      </c>
      <c r="LH1" s="136">
        <v>145.5</v>
      </c>
      <c r="LI1" s="136">
        <v>146</v>
      </c>
      <c r="LJ1" s="136">
        <v>146.5</v>
      </c>
      <c r="LK1" s="136">
        <v>147</v>
      </c>
      <c r="LL1" s="136">
        <v>147.5</v>
      </c>
      <c r="LM1" s="136">
        <v>148</v>
      </c>
      <c r="LN1" s="136">
        <v>148.5</v>
      </c>
      <c r="LO1" s="136">
        <v>149</v>
      </c>
      <c r="LP1" s="136">
        <v>149.5</v>
      </c>
      <c r="LQ1" s="136">
        <v>150</v>
      </c>
      <c r="LR1" s="136">
        <v>150.5</v>
      </c>
      <c r="LS1" s="136">
        <v>151</v>
      </c>
      <c r="LT1" s="136">
        <v>151.5</v>
      </c>
      <c r="LU1" s="136">
        <v>152</v>
      </c>
      <c r="LV1" s="136">
        <v>152.5</v>
      </c>
      <c r="LW1" s="136">
        <v>153</v>
      </c>
      <c r="LX1" s="136">
        <v>153.5</v>
      </c>
      <c r="LY1" s="136">
        <v>154</v>
      </c>
      <c r="LZ1" s="136">
        <v>154.5</v>
      </c>
      <c r="MA1" s="136">
        <v>155</v>
      </c>
      <c r="MB1" s="136">
        <v>155.5</v>
      </c>
      <c r="MC1" s="136">
        <v>156</v>
      </c>
      <c r="MD1" s="136">
        <v>156.5</v>
      </c>
      <c r="ME1" s="136">
        <v>157</v>
      </c>
      <c r="MF1" s="136">
        <v>157.5</v>
      </c>
      <c r="MG1" s="136">
        <v>158</v>
      </c>
      <c r="MH1" s="136">
        <v>158.5</v>
      </c>
      <c r="MI1" s="136">
        <v>159</v>
      </c>
      <c r="MJ1" s="136">
        <v>159.5</v>
      </c>
      <c r="MK1" s="136">
        <v>160</v>
      </c>
      <c r="ML1" s="136">
        <v>160.5</v>
      </c>
      <c r="MM1" s="136">
        <v>161</v>
      </c>
      <c r="MN1" s="136">
        <v>161.5</v>
      </c>
      <c r="MO1" s="136">
        <v>162</v>
      </c>
      <c r="MP1" s="136">
        <v>162.5</v>
      </c>
      <c r="MQ1" s="136">
        <v>163</v>
      </c>
      <c r="MR1" s="136">
        <v>163.5</v>
      </c>
      <c r="MS1" s="136">
        <v>164</v>
      </c>
      <c r="MT1" s="136">
        <v>164.5</v>
      </c>
      <c r="MU1" s="136">
        <v>165</v>
      </c>
      <c r="MV1" s="136">
        <v>165.5</v>
      </c>
      <c r="MW1" s="136">
        <v>166</v>
      </c>
      <c r="MX1" s="136">
        <v>166.5</v>
      </c>
      <c r="MY1" s="136">
        <v>167</v>
      </c>
      <c r="MZ1" s="136">
        <v>167.5</v>
      </c>
      <c r="NA1" s="136">
        <v>168</v>
      </c>
      <c r="NB1" s="136">
        <v>168.5</v>
      </c>
      <c r="NC1" s="136">
        <v>169</v>
      </c>
      <c r="ND1" s="136">
        <v>169.5</v>
      </c>
      <c r="NE1" s="136">
        <v>170</v>
      </c>
      <c r="NF1" s="136">
        <v>170.5</v>
      </c>
      <c r="NG1" s="136">
        <v>171</v>
      </c>
      <c r="NH1" s="136">
        <v>171.5</v>
      </c>
      <c r="NI1" s="136">
        <v>172</v>
      </c>
      <c r="NJ1" s="136">
        <v>172.5</v>
      </c>
      <c r="NK1" s="136">
        <v>173</v>
      </c>
      <c r="NL1" s="136">
        <v>173.5</v>
      </c>
      <c r="NM1" s="136">
        <v>174</v>
      </c>
      <c r="NN1" s="136">
        <v>174.5</v>
      </c>
      <c r="NO1" s="136">
        <v>175</v>
      </c>
      <c r="NP1" s="136">
        <v>175.5</v>
      </c>
      <c r="NQ1" s="136">
        <v>176</v>
      </c>
      <c r="NR1" s="136">
        <v>176.5</v>
      </c>
      <c r="NS1" s="136">
        <v>177</v>
      </c>
      <c r="NT1" s="136">
        <v>177.5</v>
      </c>
      <c r="NU1" s="136">
        <v>178</v>
      </c>
      <c r="NV1" s="136">
        <v>178.5</v>
      </c>
      <c r="NW1" s="136">
        <v>179</v>
      </c>
      <c r="NX1" s="136">
        <v>179.5</v>
      </c>
      <c r="NY1" s="136">
        <v>180</v>
      </c>
      <c r="NZ1" s="136">
        <v>180.5</v>
      </c>
      <c r="OA1" s="136">
        <v>181</v>
      </c>
      <c r="OB1" s="136">
        <v>181.5</v>
      </c>
      <c r="OC1" s="136">
        <v>182</v>
      </c>
      <c r="OD1" s="136">
        <v>182.5</v>
      </c>
      <c r="OE1" s="136">
        <v>183</v>
      </c>
      <c r="OF1" s="136">
        <v>183.5</v>
      </c>
      <c r="OG1" s="136">
        <v>184</v>
      </c>
      <c r="OH1" s="136">
        <v>184.5</v>
      </c>
      <c r="OI1" s="136">
        <v>185</v>
      </c>
      <c r="OJ1" s="136">
        <v>185.5</v>
      </c>
      <c r="OK1" s="136">
        <v>186</v>
      </c>
      <c r="OL1" s="136">
        <v>186.5</v>
      </c>
      <c r="OM1" s="136">
        <v>187</v>
      </c>
      <c r="ON1" s="136">
        <v>187.5</v>
      </c>
      <c r="OO1" s="136">
        <v>188</v>
      </c>
      <c r="OP1" s="136">
        <v>188.5</v>
      </c>
      <c r="OQ1" s="136">
        <v>189</v>
      </c>
      <c r="OR1" s="136">
        <v>189.5</v>
      </c>
      <c r="OS1" s="136">
        <v>190</v>
      </c>
      <c r="OT1" s="136">
        <v>190.5</v>
      </c>
      <c r="OU1" s="136">
        <v>191</v>
      </c>
      <c r="OV1" s="136">
        <v>191.5</v>
      </c>
      <c r="OW1" s="136">
        <v>192</v>
      </c>
      <c r="OX1" s="136">
        <v>192.5</v>
      </c>
      <c r="OY1" s="136">
        <v>193</v>
      </c>
      <c r="OZ1" s="136">
        <v>193.5</v>
      </c>
      <c r="PA1" s="136">
        <v>194</v>
      </c>
      <c r="PB1" s="136">
        <v>194.5</v>
      </c>
      <c r="PC1" s="136">
        <v>195</v>
      </c>
      <c r="PD1" s="136">
        <v>195.5</v>
      </c>
      <c r="PE1" s="136">
        <v>196</v>
      </c>
      <c r="PF1" s="136">
        <v>196.5</v>
      </c>
      <c r="PG1" s="136">
        <v>197</v>
      </c>
      <c r="PH1" s="136">
        <v>197.5</v>
      </c>
      <c r="PI1" s="136">
        <v>198</v>
      </c>
      <c r="PJ1" s="136">
        <v>198.5</v>
      </c>
      <c r="PK1" s="136">
        <v>199</v>
      </c>
      <c r="PL1" s="136">
        <v>199.5</v>
      </c>
      <c r="PM1" s="136">
        <v>200</v>
      </c>
      <c r="PN1" s="136">
        <v>200.5</v>
      </c>
      <c r="PO1" s="136">
        <v>201</v>
      </c>
      <c r="PP1" s="136">
        <v>201.5</v>
      </c>
      <c r="PQ1" s="136">
        <v>202</v>
      </c>
      <c r="PR1" s="136">
        <v>202.5</v>
      </c>
      <c r="PS1" s="136">
        <v>203</v>
      </c>
      <c r="PT1" s="136">
        <v>203.5</v>
      </c>
      <c r="PU1" s="136">
        <v>204</v>
      </c>
      <c r="PV1" s="136">
        <v>204.5</v>
      </c>
      <c r="PW1" s="136">
        <v>205</v>
      </c>
      <c r="PX1" s="136">
        <v>205.5</v>
      </c>
      <c r="PY1" s="136">
        <v>206</v>
      </c>
      <c r="PZ1" s="136">
        <v>206.5</v>
      </c>
      <c r="QA1" s="136">
        <v>207</v>
      </c>
      <c r="QB1" s="136">
        <v>207.5</v>
      </c>
      <c r="QC1" s="136">
        <v>208</v>
      </c>
      <c r="QD1" s="136">
        <v>208.5</v>
      </c>
      <c r="QE1" s="136">
        <v>209</v>
      </c>
      <c r="QF1" s="136">
        <v>209.5</v>
      </c>
      <c r="QG1" s="136">
        <v>210</v>
      </c>
      <c r="QH1" s="136">
        <v>210.5</v>
      </c>
      <c r="QI1" s="136">
        <v>211</v>
      </c>
      <c r="QJ1" s="136">
        <v>211.5</v>
      </c>
      <c r="QK1" s="136">
        <v>212</v>
      </c>
      <c r="QL1" s="136">
        <v>212.5</v>
      </c>
      <c r="QM1" s="136">
        <v>213</v>
      </c>
      <c r="QN1" s="136">
        <v>213.5</v>
      </c>
      <c r="QO1" s="136">
        <v>214</v>
      </c>
      <c r="QP1" s="136">
        <v>214.5</v>
      </c>
      <c r="QQ1" s="136">
        <v>215</v>
      </c>
      <c r="QR1" s="136">
        <v>215.5</v>
      </c>
      <c r="QS1" s="136">
        <v>216</v>
      </c>
      <c r="QT1" s="136">
        <v>216.5</v>
      </c>
      <c r="QU1" s="136">
        <v>217</v>
      </c>
      <c r="QV1" s="136">
        <v>217.5</v>
      </c>
      <c r="QW1" s="136">
        <v>218</v>
      </c>
      <c r="QX1" s="136">
        <v>218.5</v>
      </c>
      <c r="QY1" s="136">
        <v>219</v>
      </c>
      <c r="QZ1" s="136">
        <v>219.5</v>
      </c>
      <c r="RA1" s="136">
        <v>220</v>
      </c>
      <c r="RB1" s="136">
        <v>220.5</v>
      </c>
      <c r="RC1" s="136">
        <v>221</v>
      </c>
      <c r="RD1" s="136">
        <v>221.5</v>
      </c>
      <c r="RE1" s="136">
        <v>222</v>
      </c>
      <c r="RF1" s="136">
        <v>222.5</v>
      </c>
      <c r="RG1" s="136">
        <v>223</v>
      </c>
      <c r="RH1" s="136">
        <v>223.5</v>
      </c>
      <c r="RI1" s="136">
        <v>224</v>
      </c>
      <c r="RJ1" s="136">
        <v>224.5</v>
      </c>
      <c r="RK1" s="136">
        <v>225</v>
      </c>
      <c r="RL1" s="136">
        <v>225.5</v>
      </c>
      <c r="RM1" s="136">
        <v>226</v>
      </c>
      <c r="RN1" s="136">
        <v>226.5</v>
      </c>
      <c r="RO1" s="136">
        <v>227</v>
      </c>
      <c r="RP1" s="136">
        <v>227.5</v>
      </c>
      <c r="RQ1" s="136">
        <v>228</v>
      </c>
      <c r="RR1" s="136">
        <v>228.5</v>
      </c>
      <c r="RS1" s="136">
        <v>229</v>
      </c>
      <c r="RT1" s="136">
        <v>229.5</v>
      </c>
      <c r="RU1" s="136">
        <v>230</v>
      </c>
      <c r="RV1" s="136">
        <v>230.5</v>
      </c>
      <c r="RW1" s="136">
        <v>231</v>
      </c>
      <c r="RX1" s="136">
        <v>231.5</v>
      </c>
      <c r="RY1" s="136">
        <v>232</v>
      </c>
      <c r="RZ1" s="136">
        <v>232.5</v>
      </c>
      <c r="SA1" s="136">
        <v>233</v>
      </c>
      <c r="SB1" s="136">
        <v>233.5</v>
      </c>
      <c r="SC1" s="136">
        <v>234</v>
      </c>
      <c r="SD1" s="136">
        <v>234.5</v>
      </c>
      <c r="SE1" s="136">
        <v>235</v>
      </c>
      <c r="SF1" s="136">
        <v>235.5</v>
      </c>
      <c r="SG1" s="136">
        <v>236</v>
      </c>
      <c r="SH1" s="136">
        <v>236.5</v>
      </c>
      <c r="SI1" s="136">
        <v>237</v>
      </c>
      <c r="SJ1" s="136">
        <v>237.5</v>
      </c>
      <c r="SK1" s="136">
        <v>238</v>
      </c>
      <c r="SL1" s="136">
        <v>238.5</v>
      </c>
      <c r="SM1" s="136">
        <v>239</v>
      </c>
      <c r="SN1" s="136">
        <v>239.5</v>
      </c>
      <c r="SO1" s="136">
        <v>240</v>
      </c>
      <c r="SP1" s="136">
        <v>240.5</v>
      </c>
      <c r="SQ1" s="136">
        <v>241</v>
      </c>
      <c r="SR1" s="136">
        <v>241.5</v>
      </c>
      <c r="SS1" s="136">
        <v>242</v>
      </c>
      <c r="ST1" s="136">
        <v>242.5</v>
      </c>
      <c r="SU1" s="136">
        <v>243</v>
      </c>
      <c r="SV1" s="136">
        <v>243.5</v>
      </c>
      <c r="SW1" s="136">
        <v>244</v>
      </c>
      <c r="SX1" s="136">
        <v>244.5</v>
      </c>
      <c r="SY1" s="136">
        <v>245</v>
      </c>
      <c r="SZ1" s="136">
        <v>245.5</v>
      </c>
      <c r="TA1" s="136">
        <v>246</v>
      </c>
      <c r="TB1" s="136">
        <v>246.5</v>
      </c>
      <c r="TC1" s="136">
        <v>247</v>
      </c>
      <c r="TD1" s="136">
        <v>247.5</v>
      </c>
      <c r="TE1" s="136">
        <v>248</v>
      </c>
      <c r="TF1" s="136">
        <v>248.5</v>
      </c>
      <c r="TG1" s="136">
        <v>249</v>
      </c>
      <c r="TH1" s="136">
        <v>249.5</v>
      </c>
      <c r="TI1" s="136">
        <v>250</v>
      </c>
      <c r="TJ1" s="136">
        <v>250.5</v>
      </c>
      <c r="TK1" s="136">
        <v>251</v>
      </c>
      <c r="TL1" s="136">
        <v>251.5</v>
      </c>
      <c r="TM1" s="136">
        <v>252</v>
      </c>
      <c r="TN1" s="136">
        <v>252.5</v>
      </c>
      <c r="TO1" s="136">
        <v>253</v>
      </c>
      <c r="TP1" s="136">
        <v>253.5</v>
      </c>
      <c r="TQ1" s="136">
        <v>254</v>
      </c>
      <c r="TR1" s="136">
        <v>254.5</v>
      </c>
      <c r="TS1" s="136">
        <v>255</v>
      </c>
      <c r="TT1" s="136">
        <v>255.5</v>
      </c>
      <c r="TU1" s="136">
        <v>256</v>
      </c>
      <c r="TV1" s="136">
        <v>256.5</v>
      </c>
      <c r="TW1" s="136">
        <v>257</v>
      </c>
      <c r="TX1" s="136">
        <v>257.5</v>
      </c>
      <c r="TY1" s="136">
        <v>258</v>
      </c>
      <c r="TZ1" s="136">
        <v>258.5</v>
      </c>
      <c r="UA1" s="136">
        <v>259</v>
      </c>
      <c r="UB1" s="136">
        <v>259.5</v>
      </c>
      <c r="UC1" s="136">
        <v>260</v>
      </c>
      <c r="UD1" s="136">
        <v>260.5</v>
      </c>
      <c r="UE1" s="136">
        <v>261</v>
      </c>
      <c r="UF1" s="136">
        <v>261.5</v>
      </c>
      <c r="UG1" s="136">
        <v>262</v>
      </c>
      <c r="UH1" s="136">
        <v>262.5</v>
      </c>
      <c r="UI1" s="136">
        <v>263</v>
      </c>
      <c r="UJ1" s="136">
        <v>263.5</v>
      </c>
      <c r="UK1" s="136">
        <v>264</v>
      </c>
      <c r="UL1" s="136">
        <v>264.5</v>
      </c>
      <c r="UM1" s="136">
        <v>265</v>
      </c>
      <c r="UN1" s="136">
        <v>265.5</v>
      </c>
      <c r="UO1" s="136">
        <v>266</v>
      </c>
      <c r="UP1" s="136">
        <v>266.5</v>
      </c>
      <c r="UQ1" s="136">
        <v>267</v>
      </c>
      <c r="UR1" s="136">
        <v>267.5</v>
      </c>
      <c r="US1" s="136">
        <v>268</v>
      </c>
      <c r="UT1" s="136">
        <v>268.5</v>
      </c>
      <c r="UU1" s="136">
        <v>269</v>
      </c>
      <c r="UV1" s="136">
        <v>269.5</v>
      </c>
      <c r="UW1" s="136">
        <v>270</v>
      </c>
      <c r="UX1" s="136">
        <v>270.5</v>
      </c>
      <c r="UY1" s="136">
        <v>271</v>
      </c>
      <c r="UZ1" s="136">
        <v>271.5</v>
      </c>
      <c r="VA1" s="136">
        <v>272</v>
      </c>
      <c r="VB1" s="136">
        <v>272.5</v>
      </c>
      <c r="VC1" s="136">
        <v>273</v>
      </c>
      <c r="VD1" s="136">
        <v>273.5</v>
      </c>
      <c r="VE1" s="136">
        <v>274</v>
      </c>
      <c r="VF1" s="136">
        <v>274.5</v>
      </c>
      <c r="VG1" s="136">
        <v>275</v>
      </c>
      <c r="VH1" s="136">
        <v>275.5</v>
      </c>
      <c r="VI1" s="136">
        <v>276</v>
      </c>
      <c r="VJ1" s="136">
        <v>276.5</v>
      </c>
      <c r="VK1" s="136">
        <v>277</v>
      </c>
      <c r="VL1" s="136">
        <v>277.5</v>
      </c>
      <c r="VM1" s="136">
        <v>278</v>
      </c>
      <c r="VN1" s="136">
        <v>278.5</v>
      </c>
      <c r="VO1" s="136">
        <v>279</v>
      </c>
      <c r="VP1" s="136">
        <v>279.5</v>
      </c>
      <c r="VQ1" s="136">
        <v>280</v>
      </c>
      <c r="VR1" s="136">
        <v>280.5</v>
      </c>
      <c r="VS1" s="136">
        <v>281</v>
      </c>
      <c r="VT1" s="136">
        <v>281.5</v>
      </c>
      <c r="VU1" s="136">
        <v>282</v>
      </c>
      <c r="VV1" s="136">
        <v>282.5</v>
      </c>
      <c r="VW1" s="136">
        <v>283</v>
      </c>
      <c r="VX1" s="136">
        <v>283.5</v>
      </c>
      <c r="VY1" s="136">
        <v>284</v>
      </c>
      <c r="VZ1" s="136">
        <v>284.5</v>
      </c>
      <c r="WA1" s="136">
        <v>285</v>
      </c>
      <c r="WB1" s="136">
        <v>285.5</v>
      </c>
      <c r="WC1" s="136">
        <v>286</v>
      </c>
      <c r="WD1" s="136">
        <v>286.5</v>
      </c>
      <c r="WE1" s="136">
        <v>287</v>
      </c>
      <c r="WF1" s="136">
        <v>287.5</v>
      </c>
      <c r="WG1" s="136">
        <v>288</v>
      </c>
      <c r="WH1" s="136">
        <v>288.5</v>
      </c>
      <c r="WI1" s="136">
        <v>289</v>
      </c>
      <c r="WJ1" s="136">
        <v>289.5</v>
      </c>
      <c r="WK1" s="136">
        <v>290</v>
      </c>
      <c r="WL1" s="136">
        <v>290.5</v>
      </c>
      <c r="WM1" s="136">
        <v>291</v>
      </c>
      <c r="WN1" s="136">
        <v>291.5</v>
      </c>
      <c r="WO1" s="136">
        <v>292</v>
      </c>
      <c r="WP1" s="136">
        <v>292.5</v>
      </c>
      <c r="WQ1" s="136">
        <v>293</v>
      </c>
      <c r="WR1" s="136">
        <v>293.5</v>
      </c>
      <c r="WS1" s="136">
        <v>294</v>
      </c>
      <c r="WT1" s="136">
        <v>294.5</v>
      </c>
      <c r="WU1" s="136">
        <v>295</v>
      </c>
      <c r="WV1" s="136">
        <v>295.5</v>
      </c>
      <c r="WW1" s="136">
        <v>296</v>
      </c>
      <c r="WX1" s="136">
        <v>296.5</v>
      </c>
      <c r="WY1" s="136">
        <v>297</v>
      </c>
      <c r="WZ1" s="136">
        <v>297.5</v>
      </c>
      <c r="XA1" s="136">
        <v>298</v>
      </c>
      <c r="XB1" s="136">
        <v>298.5</v>
      </c>
      <c r="XC1" s="136">
        <v>299</v>
      </c>
      <c r="XD1" s="136">
        <v>299.5</v>
      </c>
      <c r="XE1" s="136">
        <v>300</v>
      </c>
      <c r="XF1" s="136"/>
    </row>
    <row r="2" spans="6:630">
      <c r="F2" s="92" t="s">
        <v>2782</v>
      </c>
      <c r="G2" s="93" t="s">
        <v>306</v>
      </c>
      <c r="H2" s="93" t="s">
        <v>2783</v>
      </c>
      <c r="I2" s="93" t="s">
        <v>2784</v>
      </c>
      <c r="J2" s="131" t="s">
        <v>2785</v>
      </c>
      <c r="R2" s="136" t="s">
        <v>2786</v>
      </c>
      <c r="S2" s="136">
        <v>3</v>
      </c>
      <c r="T2" s="136"/>
      <c r="U2" s="136"/>
      <c r="V2" s="136"/>
      <c r="W2" s="136"/>
      <c r="X2" s="136"/>
      <c r="Y2" s="136"/>
      <c r="Z2" s="136"/>
      <c r="AA2" s="136"/>
      <c r="AB2" s="136" t="s">
        <v>2787</v>
      </c>
      <c r="AC2" s="136">
        <f>IFERROR(IF($R25=1,IF($T49&gt;AC$1,MIN(MIN($E$19*AC$55/$X25,1),($W25*$E$19*AC$55/$E$21/AC$53/$X25)^(LOG($Z25,5.5))),0),0),0)</f>
        <v>0</v>
      </c>
      <c r="AD2" s="136">
        <f t="shared" ref="AD2:CO2" si="0">IFERROR(IF($R25=1,IF($T49&gt;AD$1,MIN(MIN($E$19*AD$55/$X25,1),($W25*$E$19*AD$55/$E$21/AD$53/$X25)^(LOG($Z25,5.5))),0),0),0)</f>
        <v>0</v>
      </c>
      <c r="AE2" s="136">
        <f t="shared" si="0"/>
        <v>0</v>
      </c>
      <c r="AF2" s="136">
        <f t="shared" si="0"/>
        <v>0</v>
      </c>
      <c r="AG2" s="136">
        <f t="shared" si="0"/>
        <v>0</v>
      </c>
      <c r="AH2" s="136">
        <f t="shared" si="0"/>
        <v>0</v>
      </c>
      <c r="AI2" s="136">
        <f t="shared" si="0"/>
        <v>0</v>
      </c>
      <c r="AJ2" s="136">
        <f t="shared" si="0"/>
        <v>0</v>
      </c>
      <c r="AK2" s="136">
        <f t="shared" si="0"/>
        <v>0</v>
      </c>
      <c r="AL2" s="136">
        <f t="shared" si="0"/>
        <v>0</v>
      </c>
      <c r="AM2" s="136">
        <f t="shared" si="0"/>
        <v>0</v>
      </c>
      <c r="AN2" s="136">
        <f t="shared" si="0"/>
        <v>0</v>
      </c>
      <c r="AO2" s="136">
        <f t="shared" si="0"/>
        <v>0</v>
      </c>
      <c r="AP2" s="136">
        <f t="shared" si="0"/>
        <v>0</v>
      </c>
      <c r="AQ2" s="136">
        <f t="shared" si="0"/>
        <v>0</v>
      </c>
      <c r="AR2" s="136">
        <f t="shared" si="0"/>
        <v>0</v>
      </c>
      <c r="AS2" s="136">
        <f t="shared" si="0"/>
        <v>0</v>
      </c>
      <c r="AT2" s="136">
        <f t="shared" si="0"/>
        <v>0</v>
      </c>
      <c r="AU2" s="136">
        <f t="shared" si="0"/>
        <v>0</v>
      </c>
      <c r="AV2" s="136">
        <f t="shared" si="0"/>
        <v>0</v>
      </c>
      <c r="AW2" s="136">
        <f t="shared" si="0"/>
        <v>0</v>
      </c>
      <c r="AX2" s="136">
        <f t="shared" si="0"/>
        <v>0</v>
      </c>
      <c r="AY2" s="136">
        <f t="shared" si="0"/>
        <v>0</v>
      </c>
      <c r="AZ2" s="136">
        <f t="shared" si="0"/>
        <v>0</v>
      </c>
      <c r="BA2" s="136">
        <f t="shared" si="0"/>
        <v>0</v>
      </c>
      <c r="BB2" s="136">
        <f t="shared" si="0"/>
        <v>0</v>
      </c>
      <c r="BC2" s="136">
        <f t="shared" si="0"/>
        <v>0</v>
      </c>
      <c r="BD2" s="136">
        <f t="shared" si="0"/>
        <v>0</v>
      </c>
      <c r="BE2" s="136">
        <f t="shared" si="0"/>
        <v>0</v>
      </c>
      <c r="BF2" s="136">
        <f t="shared" si="0"/>
        <v>0</v>
      </c>
      <c r="BG2" s="136">
        <f t="shared" si="0"/>
        <v>0</v>
      </c>
      <c r="BH2" s="136">
        <f t="shared" si="0"/>
        <v>0</v>
      </c>
      <c r="BI2" s="136">
        <f t="shared" si="0"/>
        <v>0</v>
      </c>
      <c r="BJ2" s="136">
        <f t="shared" si="0"/>
        <v>0</v>
      </c>
      <c r="BK2" s="136">
        <f t="shared" si="0"/>
        <v>0</v>
      </c>
      <c r="BL2" s="136">
        <f t="shared" si="0"/>
        <v>0</v>
      </c>
      <c r="BM2" s="136">
        <f t="shared" si="0"/>
        <v>0</v>
      </c>
      <c r="BN2" s="136">
        <f t="shared" si="0"/>
        <v>0</v>
      </c>
      <c r="BO2" s="136">
        <f t="shared" si="0"/>
        <v>0</v>
      </c>
      <c r="BP2" s="136">
        <f t="shared" si="0"/>
        <v>0</v>
      </c>
      <c r="BQ2" s="136">
        <f t="shared" si="0"/>
        <v>0</v>
      </c>
      <c r="BR2" s="136">
        <f t="shared" si="0"/>
        <v>0</v>
      </c>
      <c r="BS2" s="136">
        <f t="shared" si="0"/>
        <v>0</v>
      </c>
      <c r="BT2" s="136">
        <f t="shared" si="0"/>
        <v>0</v>
      </c>
      <c r="BU2" s="136">
        <f t="shared" si="0"/>
        <v>0</v>
      </c>
      <c r="BV2" s="136">
        <f t="shared" si="0"/>
        <v>0</v>
      </c>
      <c r="BW2" s="136">
        <f t="shared" si="0"/>
        <v>0</v>
      </c>
      <c r="BX2" s="136">
        <f t="shared" si="0"/>
        <v>0</v>
      </c>
      <c r="BY2" s="136">
        <f t="shared" si="0"/>
        <v>0</v>
      </c>
      <c r="BZ2" s="136">
        <f t="shared" si="0"/>
        <v>0</v>
      </c>
      <c r="CA2" s="136">
        <f t="shared" si="0"/>
        <v>0</v>
      </c>
      <c r="CB2" s="136">
        <f t="shared" si="0"/>
        <v>0</v>
      </c>
      <c r="CC2" s="136">
        <f t="shared" si="0"/>
        <v>0</v>
      </c>
      <c r="CD2" s="136">
        <f t="shared" si="0"/>
        <v>0</v>
      </c>
      <c r="CE2" s="136">
        <f t="shared" si="0"/>
        <v>0</v>
      </c>
      <c r="CF2" s="136">
        <f t="shared" si="0"/>
        <v>0</v>
      </c>
      <c r="CG2" s="136">
        <f t="shared" si="0"/>
        <v>0</v>
      </c>
      <c r="CH2" s="136">
        <f t="shared" si="0"/>
        <v>0</v>
      </c>
      <c r="CI2" s="136">
        <f t="shared" si="0"/>
        <v>0</v>
      </c>
      <c r="CJ2" s="136">
        <f t="shared" si="0"/>
        <v>0</v>
      </c>
      <c r="CK2" s="136">
        <f t="shared" si="0"/>
        <v>0</v>
      </c>
      <c r="CL2" s="136">
        <f t="shared" si="0"/>
        <v>0</v>
      </c>
      <c r="CM2" s="136">
        <f t="shared" si="0"/>
        <v>0</v>
      </c>
      <c r="CN2" s="136">
        <f t="shared" si="0"/>
        <v>0</v>
      </c>
      <c r="CO2" s="136">
        <f t="shared" si="0"/>
        <v>0</v>
      </c>
      <c r="CP2" s="136">
        <f t="shared" ref="CP2:FA2" si="1">IFERROR(IF($R25=1,IF($T49&gt;CP$1,MIN(MIN($E$19*CP$55/$X25,1),($W25*$E$19*CP$55/$E$21/CP$53/$X25)^(LOG($Z25,5.5))),0),0),0)</f>
        <v>0</v>
      </c>
      <c r="CQ2" s="136">
        <f t="shared" si="1"/>
        <v>0</v>
      </c>
      <c r="CR2" s="136">
        <f t="shared" si="1"/>
        <v>0</v>
      </c>
      <c r="CS2" s="136">
        <f t="shared" si="1"/>
        <v>0</v>
      </c>
      <c r="CT2" s="136">
        <f t="shared" si="1"/>
        <v>0</v>
      </c>
      <c r="CU2" s="136">
        <f t="shared" si="1"/>
        <v>0</v>
      </c>
      <c r="CV2" s="136">
        <f t="shared" si="1"/>
        <v>0</v>
      </c>
      <c r="CW2" s="136">
        <f t="shared" si="1"/>
        <v>0</v>
      </c>
      <c r="CX2" s="136">
        <f t="shared" si="1"/>
        <v>0</v>
      </c>
      <c r="CY2" s="136">
        <f t="shared" si="1"/>
        <v>0</v>
      </c>
      <c r="CZ2" s="136">
        <f t="shared" si="1"/>
        <v>0</v>
      </c>
      <c r="DA2" s="136">
        <f t="shared" si="1"/>
        <v>0</v>
      </c>
      <c r="DB2" s="136">
        <f t="shared" si="1"/>
        <v>0</v>
      </c>
      <c r="DC2" s="136">
        <f t="shared" si="1"/>
        <v>0</v>
      </c>
      <c r="DD2" s="136">
        <f t="shared" si="1"/>
        <v>0</v>
      </c>
      <c r="DE2" s="136">
        <f t="shared" si="1"/>
        <v>0</v>
      </c>
      <c r="DF2" s="136">
        <f t="shared" si="1"/>
        <v>0</v>
      </c>
      <c r="DG2" s="136">
        <f t="shared" si="1"/>
        <v>0</v>
      </c>
      <c r="DH2" s="136">
        <f t="shared" si="1"/>
        <v>0</v>
      </c>
      <c r="DI2" s="136">
        <f t="shared" si="1"/>
        <v>0</v>
      </c>
      <c r="DJ2" s="136">
        <f t="shared" si="1"/>
        <v>0</v>
      </c>
      <c r="DK2" s="136">
        <f t="shared" si="1"/>
        <v>0</v>
      </c>
      <c r="DL2" s="136">
        <f t="shared" si="1"/>
        <v>0</v>
      </c>
      <c r="DM2" s="136">
        <f t="shared" si="1"/>
        <v>0</v>
      </c>
      <c r="DN2" s="136">
        <f t="shared" si="1"/>
        <v>0</v>
      </c>
      <c r="DO2" s="136">
        <f t="shared" si="1"/>
        <v>0</v>
      </c>
      <c r="DP2" s="136">
        <f t="shared" si="1"/>
        <v>0</v>
      </c>
      <c r="DQ2" s="136">
        <f t="shared" si="1"/>
        <v>0</v>
      </c>
      <c r="DR2" s="136">
        <f t="shared" si="1"/>
        <v>0</v>
      </c>
      <c r="DS2" s="136">
        <f t="shared" si="1"/>
        <v>0</v>
      </c>
      <c r="DT2" s="136">
        <f t="shared" si="1"/>
        <v>0</v>
      </c>
      <c r="DU2" s="136">
        <f t="shared" si="1"/>
        <v>0</v>
      </c>
      <c r="DV2" s="136">
        <f t="shared" si="1"/>
        <v>0</v>
      </c>
      <c r="DW2" s="136">
        <f t="shared" si="1"/>
        <v>0</v>
      </c>
      <c r="DX2" s="136">
        <f t="shared" si="1"/>
        <v>0</v>
      </c>
      <c r="DY2" s="136">
        <f t="shared" si="1"/>
        <v>0</v>
      </c>
      <c r="DZ2" s="136">
        <f t="shared" si="1"/>
        <v>0</v>
      </c>
      <c r="EA2" s="136">
        <f t="shared" si="1"/>
        <v>0</v>
      </c>
      <c r="EB2" s="136">
        <f t="shared" si="1"/>
        <v>0</v>
      </c>
      <c r="EC2" s="136">
        <f t="shared" si="1"/>
        <v>0</v>
      </c>
      <c r="ED2" s="136">
        <f t="shared" si="1"/>
        <v>0</v>
      </c>
      <c r="EE2" s="136">
        <f t="shared" si="1"/>
        <v>0</v>
      </c>
      <c r="EF2" s="136">
        <f t="shared" si="1"/>
        <v>0</v>
      </c>
      <c r="EG2" s="136">
        <f t="shared" si="1"/>
        <v>0</v>
      </c>
      <c r="EH2" s="136">
        <f t="shared" si="1"/>
        <v>0</v>
      </c>
      <c r="EI2" s="136">
        <f t="shared" si="1"/>
        <v>0</v>
      </c>
      <c r="EJ2" s="136">
        <f t="shared" si="1"/>
        <v>0</v>
      </c>
      <c r="EK2" s="136">
        <f t="shared" si="1"/>
        <v>0</v>
      </c>
      <c r="EL2" s="136">
        <f t="shared" si="1"/>
        <v>0</v>
      </c>
      <c r="EM2" s="136">
        <f t="shared" si="1"/>
        <v>0</v>
      </c>
      <c r="EN2" s="136">
        <f t="shared" si="1"/>
        <v>0</v>
      </c>
      <c r="EO2" s="136">
        <f t="shared" si="1"/>
        <v>0</v>
      </c>
      <c r="EP2" s="136">
        <f t="shared" si="1"/>
        <v>0</v>
      </c>
      <c r="EQ2" s="136">
        <f t="shared" si="1"/>
        <v>0</v>
      </c>
      <c r="ER2" s="136">
        <f t="shared" si="1"/>
        <v>0</v>
      </c>
      <c r="ES2" s="136">
        <f t="shared" si="1"/>
        <v>0</v>
      </c>
      <c r="ET2" s="136">
        <f t="shared" si="1"/>
        <v>0</v>
      </c>
      <c r="EU2" s="136">
        <f t="shared" si="1"/>
        <v>0</v>
      </c>
      <c r="EV2" s="136">
        <f t="shared" si="1"/>
        <v>0</v>
      </c>
      <c r="EW2" s="136">
        <f t="shared" si="1"/>
        <v>0</v>
      </c>
      <c r="EX2" s="136">
        <f t="shared" si="1"/>
        <v>0</v>
      </c>
      <c r="EY2" s="136">
        <f t="shared" si="1"/>
        <v>0</v>
      </c>
      <c r="EZ2" s="136">
        <f t="shared" si="1"/>
        <v>0</v>
      </c>
      <c r="FA2" s="136">
        <f t="shared" si="1"/>
        <v>0</v>
      </c>
      <c r="FB2" s="136">
        <f t="shared" ref="FB2:HM2" si="2">IFERROR(IF($R25=1,IF($T49&gt;FB$1,MIN(MIN($E$19*FB$55/$X25,1),($W25*$E$19*FB$55/$E$21/FB$53/$X25)^(LOG($Z25,5.5))),0),0),0)</f>
        <v>0</v>
      </c>
      <c r="FC2" s="136">
        <f t="shared" si="2"/>
        <v>0</v>
      </c>
      <c r="FD2" s="136">
        <f t="shared" si="2"/>
        <v>0</v>
      </c>
      <c r="FE2" s="136">
        <f t="shared" si="2"/>
        <v>0</v>
      </c>
      <c r="FF2" s="136">
        <f t="shared" si="2"/>
        <v>0</v>
      </c>
      <c r="FG2" s="136">
        <f t="shared" si="2"/>
        <v>0</v>
      </c>
      <c r="FH2" s="136">
        <f t="shared" si="2"/>
        <v>0</v>
      </c>
      <c r="FI2" s="136">
        <f t="shared" si="2"/>
        <v>0</v>
      </c>
      <c r="FJ2" s="136">
        <f t="shared" si="2"/>
        <v>0</v>
      </c>
      <c r="FK2" s="136">
        <f t="shared" si="2"/>
        <v>0</v>
      </c>
      <c r="FL2" s="136">
        <f t="shared" si="2"/>
        <v>0</v>
      </c>
      <c r="FM2" s="136">
        <f t="shared" si="2"/>
        <v>0</v>
      </c>
      <c r="FN2" s="136">
        <f t="shared" si="2"/>
        <v>0</v>
      </c>
      <c r="FO2" s="136">
        <f t="shared" si="2"/>
        <v>0</v>
      </c>
      <c r="FP2" s="136">
        <f t="shared" si="2"/>
        <v>0</v>
      </c>
      <c r="FQ2" s="136">
        <f t="shared" si="2"/>
        <v>0</v>
      </c>
      <c r="FR2" s="136">
        <f t="shared" si="2"/>
        <v>0</v>
      </c>
      <c r="FS2" s="136">
        <f t="shared" si="2"/>
        <v>0</v>
      </c>
      <c r="FT2" s="136">
        <f t="shared" si="2"/>
        <v>0</v>
      </c>
      <c r="FU2" s="136">
        <f t="shared" si="2"/>
        <v>0</v>
      </c>
      <c r="FV2" s="136">
        <f t="shared" si="2"/>
        <v>0</v>
      </c>
      <c r="FW2" s="136">
        <f t="shared" si="2"/>
        <v>0</v>
      </c>
      <c r="FX2" s="136">
        <f t="shared" si="2"/>
        <v>0</v>
      </c>
      <c r="FY2" s="136">
        <f t="shared" si="2"/>
        <v>0</v>
      </c>
      <c r="FZ2" s="136">
        <f t="shared" si="2"/>
        <v>0</v>
      </c>
      <c r="GA2" s="136">
        <f t="shared" si="2"/>
        <v>0</v>
      </c>
      <c r="GB2" s="136">
        <f t="shared" si="2"/>
        <v>0</v>
      </c>
      <c r="GC2" s="136">
        <f t="shared" si="2"/>
        <v>0</v>
      </c>
      <c r="GD2" s="136">
        <f t="shared" si="2"/>
        <v>0</v>
      </c>
      <c r="GE2" s="136">
        <f t="shared" si="2"/>
        <v>0</v>
      </c>
      <c r="GF2" s="136">
        <f t="shared" si="2"/>
        <v>0</v>
      </c>
      <c r="GG2" s="136">
        <f t="shared" si="2"/>
        <v>0</v>
      </c>
      <c r="GH2" s="136">
        <f t="shared" si="2"/>
        <v>0</v>
      </c>
      <c r="GI2" s="136">
        <f t="shared" si="2"/>
        <v>0</v>
      </c>
      <c r="GJ2" s="136">
        <f t="shared" si="2"/>
        <v>0</v>
      </c>
      <c r="GK2" s="136">
        <f t="shared" si="2"/>
        <v>0</v>
      </c>
      <c r="GL2" s="136">
        <f t="shared" si="2"/>
        <v>0</v>
      </c>
      <c r="GM2" s="136">
        <f t="shared" si="2"/>
        <v>0</v>
      </c>
      <c r="GN2" s="136">
        <f t="shared" si="2"/>
        <v>0</v>
      </c>
      <c r="GO2" s="136">
        <f t="shared" si="2"/>
        <v>0</v>
      </c>
      <c r="GP2" s="136">
        <f t="shared" si="2"/>
        <v>0</v>
      </c>
      <c r="GQ2" s="136">
        <f t="shared" si="2"/>
        <v>0</v>
      </c>
      <c r="GR2" s="136">
        <f t="shared" si="2"/>
        <v>0</v>
      </c>
      <c r="GS2" s="136">
        <f t="shared" si="2"/>
        <v>0</v>
      </c>
      <c r="GT2" s="136">
        <f t="shared" si="2"/>
        <v>0</v>
      </c>
      <c r="GU2" s="136">
        <f t="shared" si="2"/>
        <v>0</v>
      </c>
      <c r="GV2" s="136">
        <f t="shared" si="2"/>
        <v>0</v>
      </c>
      <c r="GW2" s="136">
        <f t="shared" si="2"/>
        <v>0</v>
      </c>
      <c r="GX2" s="136">
        <f t="shared" si="2"/>
        <v>0</v>
      </c>
      <c r="GY2" s="136">
        <f t="shared" si="2"/>
        <v>0</v>
      </c>
      <c r="GZ2" s="136">
        <f t="shared" si="2"/>
        <v>0</v>
      </c>
      <c r="HA2" s="136">
        <f t="shared" si="2"/>
        <v>0</v>
      </c>
      <c r="HB2" s="136">
        <f t="shared" si="2"/>
        <v>0</v>
      </c>
      <c r="HC2" s="136">
        <f t="shared" si="2"/>
        <v>0</v>
      </c>
      <c r="HD2" s="136">
        <f t="shared" si="2"/>
        <v>0</v>
      </c>
      <c r="HE2" s="136">
        <f t="shared" si="2"/>
        <v>0</v>
      </c>
      <c r="HF2" s="136">
        <f t="shared" si="2"/>
        <v>0</v>
      </c>
      <c r="HG2" s="136">
        <f t="shared" si="2"/>
        <v>0</v>
      </c>
      <c r="HH2" s="136">
        <f t="shared" si="2"/>
        <v>0</v>
      </c>
      <c r="HI2" s="136">
        <f t="shared" si="2"/>
        <v>0</v>
      </c>
      <c r="HJ2" s="136">
        <f t="shared" si="2"/>
        <v>0</v>
      </c>
      <c r="HK2" s="136">
        <f t="shared" si="2"/>
        <v>0</v>
      </c>
      <c r="HL2" s="136">
        <f t="shared" si="2"/>
        <v>0</v>
      </c>
      <c r="HM2" s="136">
        <f t="shared" si="2"/>
        <v>0</v>
      </c>
      <c r="HN2" s="136">
        <f t="shared" ref="HN2:JY2" si="3">IFERROR(IF($R25=1,IF($T49&gt;HN$1,MIN(MIN($E$19*HN$55/$X25,1),($W25*$E$19*HN$55/$E$21/HN$53/$X25)^(LOG($Z25,5.5))),0),0),0)</f>
        <v>0</v>
      </c>
      <c r="HO2" s="136">
        <f t="shared" si="3"/>
        <v>0</v>
      </c>
      <c r="HP2" s="136">
        <f t="shared" si="3"/>
        <v>0</v>
      </c>
      <c r="HQ2" s="136">
        <f t="shared" si="3"/>
        <v>0</v>
      </c>
      <c r="HR2" s="136">
        <f t="shared" si="3"/>
        <v>0</v>
      </c>
      <c r="HS2" s="136">
        <f t="shared" si="3"/>
        <v>0</v>
      </c>
      <c r="HT2" s="136">
        <f t="shared" si="3"/>
        <v>0</v>
      </c>
      <c r="HU2" s="136">
        <f t="shared" si="3"/>
        <v>0</v>
      </c>
      <c r="HV2" s="136">
        <f t="shared" si="3"/>
        <v>0</v>
      </c>
      <c r="HW2" s="136">
        <f t="shared" si="3"/>
        <v>0</v>
      </c>
      <c r="HX2" s="136">
        <f t="shared" si="3"/>
        <v>0</v>
      </c>
      <c r="HY2" s="136">
        <f t="shared" si="3"/>
        <v>0</v>
      </c>
      <c r="HZ2" s="136">
        <f t="shared" si="3"/>
        <v>0</v>
      </c>
      <c r="IA2" s="136">
        <f t="shared" si="3"/>
        <v>0</v>
      </c>
      <c r="IB2" s="136">
        <f t="shared" si="3"/>
        <v>0</v>
      </c>
      <c r="IC2" s="136">
        <f t="shared" si="3"/>
        <v>0</v>
      </c>
      <c r="ID2" s="136">
        <f t="shared" si="3"/>
        <v>0</v>
      </c>
      <c r="IE2" s="136">
        <f t="shared" si="3"/>
        <v>0</v>
      </c>
      <c r="IF2" s="136">
        <f t="shared" si="3"/>
        <v>0</v>
      </c>
      <c r="IG2" s="136">
        <f t="shared" si="3"/>
        <v>0</v>
      </c>
      <c r="IH2" s="136">
        <f t="shared" si="3"/>
        <v>0</v>
      </c>
      <c r="II2" s="136">
        <f t="shared" si="3"/>
        <v>0</v>
      </c>
      <c r="IJ2" s="136">
        <f t="shared" si="3"/>
        <v>0</v>
      </c>
      <c r="IK2" s="136">
        <f t="shared" si="3"/>
        <v>0</v>
      </c>
      <c r="IL2" s="136">
        <f t="shared" si="3"/>
        <v>0</v>
      </c>
      <c r="IM2" s="136">
        <f t="shared" si="3"/>
        <v>0</v>
      </c>
      <c r="IN2" s="136">
        <f t="shared" si="3"/>
        <v>0</v>
      </c>
      <c r="IO2" s="136">
        <f t="shared" si="3"/>
        <v>0</v>
      </c>
      <c r="IP2" s="136">
        <f t="shared" si="3"/>
        <v>0</v>
      </c>
      <c r="IQ2" s="136">
        <f t="shared" si="3"/>
        <v>0</v>
      </c>
      <c r="IR2" s="136">
        <f t="shared" si="3"/>
        <v>0</v>
      </c>
      <c r="IS2" s="136">
        <f t="shared" si="3"/>
        <v>0</v>
      </c>
      <c r="IT2" s="136">
        <f t="shared" si="3"/>
        <v>0</v>
      </c>
      <c r="IU2" s="136">
        <f t="shared" si="3"/>
        <v>0</v>
      </c>
      <c r="IV2" s="136">
        <f t="shared" si="3"/>
        <v>0</v>
      </c>
      <c r="IW2" s="136">
        <f t="shared" si="3"/>
        <v>0</v>
      </c>
      <c r="IX2" s="136">
        <f t="shared" si="3"/>
        <v>0</v>
      </c>
      <c r="IY2" s="136">
        <f t="shared" si="3"/>
        <v>0</v>
      </c>
      <c r="IZ2" s="136">
        <f t="shared" si="3"/>
        <v>0</v>
      </c>
      <c r="JA2" s="136">
        <f t="shared" si="3"/>
        <v>0</v>
      </c>
      <c r="JB2" s="136">
        <f t="shared" si="3"/>
        <v>0</v>
      </c>
      <c r="JC2" s="136">
        <f t="shared" si="3"/>
        <v>0</v>
      </c>
      <c r="JD2" s="136">
        <f t="shared" si="3"/>
        <v>0</v>
      </c>
      <c r="JE2" s="136">
        <f t="shared" si="3"/>
        <v>0</v>
      </c>
      <c r="JF2" s="136">
        <f t="shared" si="3"/>
        <v>0</v>
      </c>
      <c r="JG2" s="136">
        <f t="shared" si="3"/>
        <v>0</v>
      </c>
      <c r="JH2" s="136">
        <f t="shared" si="3"/>
        <v>0</v>
      </c>
      <c r="JI2" s="136">
        <f t="shared" si="3"/>
        <v>0</v>
      </c>
      <c r="JJ2" s="136">
        <f t="shared" si="3"/>
        <v>0</v>
      </c>
      <c r="JK2" s="136">
        <f t="shared" si="3"/>
        <v>0</v>
      </c>
      <c r="JL2" s="136">
        <f t="shared" si="3"/>
        <v>0</v>
      </c>
      <c r="JM2" s="136">
        <f t="shared" si="3"/>
        <v>0</v>
      </c>
      <c r="JN2" s="136">
        <f t="shared" si="3"/>
        <v>0</v>
      </c>
      <c r="JO2" s="136">
        <f t="shared" si="3"/>
        <v>0</v>
      </c>
      <c r="JP2" s="136">
        <f t="shared" si="3"/>
        <v>0</v>
      </c>
      <c r="JQ2" s="136">
        <f t="shared" si="3"/>
        <v>0</v>
      </c>
      <c r="JR2" s="136">
        <f t="shared" si="3"/>
        <v>0</v>
      </c>
      <c r="JS2" s="136">
        <f t="shared" si="3"/>
        <v>0</v>
      </c>
      <c r="JT2" s="136">
        <f t="shared" si="3"/>
        <v>0</v>
      </c>
      <c r="JU2" s="136">
        <f t="shared" si="3"/>
        <v>0</v>
      </c>
      <c r="JV2" s="136">
        <f t="shared" si="3"/>
        <v>0</v>
      </c>
      <c r="JW2" s="136">
        <f t="shared" si="3"/>
        <v>0</v>
      </c>
      <c r="JX2" s="136">
        <f t="shared" si="3"/>
        <v>0</v>
      </c>
      <c r="JY2" s="136">
        <f t="shared" si="3"/>
        <v>0</v>
      </c>
      <c r="JZ2" s="136">
        <f t="shared" ref="JZ2:MK2" si="4">IFERROR(IF($R25=1,IF($T49&gt;JZ$1,MIN(MIN($E$19*JZ$55/$X25,1),($W25*$E$19*JZ$55/$E$21/JZ$53/$X25)^(LOG($Z25,5.5))),0),0),0)</f>
        <v>0</v>
      </c>
      <c r="KA2" s="136">
        <f t="shared" si="4"/>
        <v>0</v>
      </c>
      <c r="KB2" s="136">
        <f t="shared" si="4"/>
        <v>0</v>
      </c>
      <c r="KC2" s="136">
        <f t="shared" si="4"/>
        <v>0</v>
      </c>
      <c r="KD2" s="136">
        <f t="shared" si="4"/>
        <v>0</v>
      </c>
      <c r="KE2" s="136">
        <f t="shared" si="4"/>
        <v>0</v>
      </c>
      <c r="KF2" s="136">
        <f t="shared" si="4"/>
        <v>0</v>
      </c>
      <c r="KG2" s="136">
        <f t="shared" si="4"/>
        <v>0</v>
      </c>
      <c r="KH2" s="136">
        <f t="shared" si="4"/>
        <v>0</v>
      </c>
      <c r="KI2" s="136">
        <f t="shared" si="4"/>
        <v>0</v>
      </c>
      <c r="KJ2" s="136">
        <f t="shared" si="4"/>
        <v>0</v>
      </c>
      <c r="KK2" s="136">
        <f t="shared" si="4"/>
        <v>0</v>
      </c>
      <c r="KL2" s="136">
        <f t="shared" si="4"/>
        <v>0</v>
      </c>
      <c r="KM2" s="136">
        <f t="shared" si="4"/>
        <v>0</v>
      </c>
      <c r="KN2" s="136">
        <f t="shared" si="4"/>
        <v>0</v>
      </c>
      <c r="KO2" s="136">
        <f t="shared" si="4"/>
        <v>0</v>
      </c>
      <c r="KP2" s="136">
        <f t="shared" si="4"/>
        <v>0</v>
      </c>
      <c r="KQ2" s="136">
        <f t="shared" si="4"/>
        <v>0</v>
      </c>
      <c r="KR2" s="136">
        <f t="shared" si="4"/>
        <v>0</v>
      </c>
      <c r="KS2" s="136">
        <f t="shared" si="4"/>
        <v>0</v>
      </c>
      <c r="KT2" s="136">
        <f t="shared" si="4"/>
        <v>0</v>
      </c>
      <c r="KU2" s="136">
        <f t="shared" si="4"/>
        <v>0</v>
      </c>
      <c r="KV2" s="136">
        <f t="shared" si="4"/>
        <v>0</v>
      </c>
      <c r="KW2" s="136">
        <f t="shared" si="4"/>
        <v>0</v>
      </c>
      <c r="KX2" s="136">
        <f t="shared" si="4"/>
        <v>0</v>
      </c>
      <c r="KY2" s="136">
        <f t="shared" si="4"/>
        <v>0</v>
      </c>
      <c r="KZ2" s="136">
        <f t="shared" si="4"/>
        <v>0</v>
      </c>
      <c r="LA2" s="136">
        <f t="shared" si="4"/>
        <v>0</v>
      </c>
      <c r="LB2" s="136">
        <f t="shared" si="4"/>
        <v>0</v>
      </c>
      <c r="LC2" s="136">
        <f t="shared" si="4"/>
        <v>0</v>
      </c>
      <c r="LD2" s="136">
        <f t="shared" si="4"/>
        <v>0</v>
      </c>
      <c r="LE2" s="136">
        <f t="shared" si="4"/>
        <v>0</v>
      </c>
      <c r="LF2" s="136">
        <f t="shared" si="4"/>
        <v>0</v>
      </c>
      <c r="LG2" s="136">
        <f t="shared" si="4"/>
        <v>0</v>
      </c>
      <c r="LH2" s="136">
        <f t="shared" si="4"/>
        <v>0</v>
      </c>
      <c r="LI2" s="136">
        <f t="shared" si="4"/>
        <v>0</v>
      </c>
      <c r="LJ2" s="136">
        <f t="shared" si="4"/>
        <v>0</v>
      </c>
      <c r="LK2" s="136">
        <f t="shared" si="4"/>
        <v>0</v>
      </c>
      <c r="LL2" s="136">
        <f t="shared" si="4"/>
        <v>0</v>
      </c>
      <c r="LM2" s="136">
        <f t="shared" si="4"/>
        <v>0</v>
      </c>
      <c r="LN2" s="136">
        <f t="shared" si="4"/>
        <v>0</v>
      </c>
      <c r="LO2" s="136">
        <f t="shared" si="4"/>
        <v>0</v>
      </c>
      <c r="LP2" s="136">
        <f t="shared" si="4"/>
        <v>0</v>
      </c>
      <c r="LQ2" s="136">
        <f t="shared" si="4"/>
        <v>0</v>
      </c>
      <c r="LR2" s="136">
        <f t="shared" si="4"/>
        <v>0</v>
      </c>
      <c r="LS2" s="136">
        <f t="shared" si="4"/>
        <v>0</v>
      </c>
      <c r="LT2" s="136">
        <f t="shared" si="4"/>
        <v>0</v>
      </c>
      <c r="LU2" s="136">
        <f t="shared" si="4"/>
        <v>0</v>
      </c>
      <c r="LV2" s="136">
        <f t="shared" si="4"/>
        <v>0</v>
      </c>
      <c r="LW2" s="136">
        <f t="shared" si="4"/>
        <v>0</v>
      </c>
      <c r="LX2" s="136">
        <f t="shared" si="4"/>
        <v>0</v>
      </c>
      <c r="LY2" s="136">
        <f t="shared" si="4"/>
        <v>0</v>
      </c>
      <c r="LZ2" s="136">
        <f t="shared" si="4"/>
        <v>0</v>
      </c>
      <c r="MA2" s="136">
        <f t="shared" si="4"/>
        <v>0</v>
      </c>
      <c r="MB2" s="136">
        <f t="shared" si="4"/>
        <v>0</v>
      </c>
      <c r="MC2" s="136">
        <f t="shared" si="4"/>
        <v>0</v>
      </c>
      <c r="MD2" s="136">
        <f t="shared" si="4"/>
        <v>0</v>
      </c>
      <c r="ME2" s="136">
        <f t="shared" si="4"/>
        <v>0</v>
      </c>
      <c r="MF2" s="136">
        <f t="shared" si="4"/>
        <v>0</v>
      </c>
      <c r="MG2" s="136">
        <f t="shared" si="4"/>
        <v>0</v>
      </c>
      <c r="MH2" s="136">
        <f t="shared" si="4"/>
        <v>0</v>
      </c>
      <c r="MI2" s="136">
        <f t="shared" si="4"/>
        <v>0</v>
      </c>
      <c r="MJ2" s="136">
        <f t="shared" si="4"/>
        <v>0</v>
      </c>
      <c r="MK2" s="136">
        <f t="shared" si="4"/>
        <v>0</v>
      </c>
      <c r="ML2" s="136">
        <f t="shared" ref="ML2:OW2" si="5">IFERROR(IF($R25=1,IF($T49&gt;ML$1,MIN(MIN($E$19*ML$55/$X25,1),($W25*$E$19*ML$55/$E$21/ML$53/$X25)^(LOG($Z25,5.5))),0),0),0)</f>
        <v>0</v>
      </c>
      <c r="MM2" s="136">
        <f t="shared" si="5"/>
        <v>0</v>
      </c>
      <c r="MN2" s="136">
        <f t="shared" si="5"/>
        <v>0</v>
      </c>
      <c r="MO2" s="136">
        <f t="shared" si="5"/>
        <v>0</v>
      </c>
      <c r="MP2" s="136">
        <f t="shared" si="5"/>
        <v>0</v>
      </c>
      <c r="MQ2" s="136">
        <f t="shared" si="5"/>
        <v>0</v>
      </c>
      <c r="MR2" s="136">
        <f t="shared" si="5"/>
        <v>0</v>
      </c>
      <c r="MS2" s="136">
        <f t="shared" si="5"/>
        <v>0</v>
      </c>
      <c r="MT2" s="136">
        <f t="shared" si="5"/>
        <v>0</v>
      </c>
      <c r="MU2" s="136">
        <f t="shared" si="5"/>
        <v>0</v>
      </c>
      <c r="MV2" s="136">
        <f t="shared" si="5"/>
        <v>0</v>
      </c>
      <c r="MW2" s="136">
        <f t="shared" si="5"/>
        <v>0</v>
      </c>
      <c r="MX2" s="136">
        <f t="shared" si="5"/>
        <v>0</v>
      </c>
      <c r="MY2" s="136">
        <f t="shared" si="5"/>
        <v>0</v>
      </c>
      <c r="MZ2" s="136">
        <f t="shared" si="5"/>
        <v>0</v>
      </c>
      <c r="NA2" s="136">
        <f t="shared" si="5"/>
        <v>0</v>
      </c>
      <c r="NB2" s="136">
        <f t="shared" si="5"/>
        <v>0</v>
      </c>
      <c r="NC2" s="136">
        <f t="shared" si="5"/>
        <v>0</v>
      </c>
      <c r="ND2" s="136">
        <f t="shared" si="5"/>
        <v>0</v>
      </c>
      <c r="NE2" s="136">
        <f t="shared" si="5"/>
        <v>0</v>
      </c>
      <c r="NF2" s="136">
        <f t="shared" si="5"/>
        <v>0</v>
      </c>
      <c r="NG2" s="136">
        <f t="shared" si="5"/>
        <v>0</v>
      </c>
      <c r="NH2" s="136">
        <f t="shared" si="5"/>
        <v>0</v>
      </c>
      <c r="NI2" s="136">
        <f t="shared" si="5"/>
        <v>0</v>
      </c>
      <c r="NJ2" s="136">
        <f t="shared" si="5"/>
        <v>0</v>
      </c>
      <c r="NK2" s="136">
        <f t="shared" si="5"/>
        <v>0</v>
      </c>
      <c r="NL2" s="136">
        <f t="shared" si="5"/>
        <v>0</v>
      </c>
      <c r="NM2" s="136">
        <f t="shared" si="5"/>
        <v>0</v>
      </c>
      <c r="NN2" s="136">
        <f t="shared" si="5"/>
        <v>0</v>
      </c>
      <c r="NO2" s="136">
        <f t="shared" si="5"/>
        <v>0</v>
      </c>
      <c r="NP2" s="136">
        <f t="shared" si="5"/>
        <v>0</v>
      </c>
      <c r="NQ2" s="136">
        <f t="shared" si="5"/>
        <v>0</v>
      </c>
      <c r="NR2" s="136">
        <f t="shared" si="5"/>
        <v>0</v>
      </c>
      <c r="NS2" s="136">
        <f t="shared" si="5"/>
        <v>0</v>
      </c>
      <c r="NT2" s="136">
        <f t="shared" si="5"/>
        <v>0</v>
      </c>
      <c r="NU2" s="136">
        <f t="shared" si="5"/>
        <v>0</v>
      </c>
      <c r="NV2" s="136">
        <f t="shared" si="5"/>
        <v>0</v>
      </c>
      <c r="NW2" s="136">
        <f t="shared" si="5"/>
        <v>0</v>
      </c>
      <c r="NX2" s="136">
        <f t="shared" si="5"/>
        <v>0</v>
      </c>
      <c r="NY2" s="136">
        <f t="shared" si="5"/>
        <v>0</v>
      </c>
      <c r="NZ2" s="136">
        <f t="shared" si="5"/>
        <v>0</v>
      </c>
      <c r="OA2" s="136">
        <f t="shared" si="5"/>
        <v>0</v>
      </c>
      <c r="OB2" s="136">
        <f t="shared" si="5"/>
        <v>0</v>
      </c>
      <c r="OC2" s="136">
        <f t="shared" si="5"/>
        <v>0</v>
      </c>
      <c r="OD2" s="136">
        <f t="shared" si="5"/>
        <v>0</v>
      </c>
      <c r="OE2" s="136">
        <f t="shared" si="5"/>
        <v>0</v>
      </c>
      <c r="OF2" s="136">
        <f t="shared" si="5"/>
        <v>0</v>
      </c>
      <c r="OG2" s="136">
        <f t="shared" si="5"/>
        <v>0</v>
      </c>
      <c r="OH2" s="136">
        <f t="shared" si="5"/>
        <v>0</v>
      </c>
      <c r="OI2" s="136">
        <f t="shared" si="5"/>
        <v>0</v>
      </c>
      <c r="OJ2" s="136">
        <f t="shared" si="5"/>
        <v>0</v>
      </c>
      <c r="OK2" s="136">
        <f t="shared" si="5"/>
        <v>0</v>
      </c>
      <c r="OL2" s="136">
        <f t="shared" si="5"/>
        <v>0</v>
      </c>
      <c r="OM2" s="136">
        <f t="shared" si="5"/>
        <v>0</v>
      </c>
      <c r="ON2" s="136">
        <f t="shared" si="5"/>
        <v>0</v>
      </c>
      <c r="OO2" s="136">
        <f t="shared" si="5"/>
        <v>0</v>
      </c>
      <c r="OP2" s="136">
        <f t="shared" si="5"/>
        <v>0</v>
      </c>
      <c r="OQ2" s="136">
        <f t="shared" si="5"/>
        <v>0</v>
      </c>
      <c r="OR2" s="136">
        <f t="shared" si="5"/>
        <v>0</v>
      </c>
      <c r="OS2" s="136">
        <f t="shared" si="5"/>
        <v>0</v>
      </c>
      <c r="OT2" s="136">
        <f t="shared" si="5"/>
        <v>0</v>
      </c>
      <c r="OU2" s="136">
        <f t="shared" si="5"/>
        <v>0</v>
      </c>
      <c r="OV2" s="136">
        <f t="shared" si="5"/>
        <v>0</v>
      </c>
      <c r="OW2" s="136">
        <f t="shared" si="5"/>
        <v>0</v>
      </c>
      <c r="OX2" s="136">
        <f t="shared" ref="OX2:RI2" si="6">IFERROR(IF($R25=1,IF($T49&gt;OX$1,MIN(MIN($E$19*OX$55/$X25,1),($W25*$E$19*OX$55/$E$21/OX$53/$X25)^(LOG($Z25,5.5))),0),0),0)</f>
        <v>0</v>
      </c>
      <c r="OY2" s="136">
        <f t="shared" si="6"/>
        <v>0</v>
      </c>
      <c r="OZ2" s="136">
        <f t="shared" si="6"/>
        <v>0</v>
      </c>
      <c r="PA2" s="136">
        <f t="shared" si="6"/>
        <v>0</v>
      </c>
      <c r="PB2" s="136">
        <f t="shared" si="6"/>
        <v>0</v>
      </c>
      <c r="PC2" s="136">
        <f t="shared" si="6"/>
        <v>0</v>
      </c>
      <c r="PD2" s="136">
        <f t="shared" si="6"/>
        <v>0</v>
      </c>
      <c r="PE2" s="136">
        <f t="shared" si="6"/>
        <v>0</v>
      </c>
      <c r="PF2" s="136">
        <f t="shared" si="6"/>
        <v>0</v>
      </c>
      <c r="PG2" s="136">
        <f t="shared" si="6"/>
        <v>0</v>
      </c>
      <c r="PH2" s="136">
        <f t="shared" si="6"/>
        <v>0</v>
      </c>
      <c r="PI2" s="136">
        <f t="shared" si="6"/>
        <v>0</v>
      </c>
      <c r="PJ2" s="136">
        <f t="shared" si="6"/>
        <v>0</v>
      </c>
      <c r="PK2" s="136">
        <f t="shared" si="6"/>
        <v>0</v>
      </c>
      <c r="PL2" s="136">
        <f t="shared" si="6"/>
        <v>0</v>
      </c>
      <c r="PM2" s="136">
        <f t="shared" si="6"/>
        <v>0</v>
      </c>
      <c r="PN2" s="136">
        <f t="shared" si="6"/>
        <v>0</v>
      </c>
      <c r="PO2" s="136">
        <f t="shared" si="6"/>
        <v>0</v>
      </c>
      <c r="PP2" s="136">
        <f t="shared" si="6"/>
        <v>0</v>
      </c>
      <c r="PQ2" s="136">
        <f t="shared" si="6"/>
        <v>0</v>
      </c>
      <c r="PR2" s="136">
        <f t="shared" si="6"/>
        <v>0</v>
      </c>
      <c r="PS2" s="136">
        <f t="shared" si="6"/>
        <v>0</v>
      </c>
      <c r="PT2" s="136">
        <f t="shared" si="6"/>
        <v>0</v>
      </c>
      <c r="PU2" s="136">
        <f t="shared" si="6"/>
        <v>0</v>
      </c>
      <c r="PV2" s="136">
        <f t="shared" si="6"/>
        <v>0</v>
      </c>
      <c r="PW2" s="136">
        <f t="shared" si="6"/>
        <v>0</v>
      </c>
      <c r="PX2" s="136">
        <f t="shared" si="6"/>
        <v>0</v>
      </c>
      <c r="PY2" s="136">
        <f t="shared" si="6"/>
        <v>0</v>
      </c>
      <c r="PZ2" s="136">
        <f t="shared" si="6"/>
        <v>0</v>
      </c>
      <c r="QA2" s="136">
        <f t="shared" si="6"/>
        <v>0</v>
      </c>
      <c r="QB2" s="136">
        <f t="shared" si="6"/>
        <v>0</v>
      </c>
      <c r="QC2" s="136">
        <f t="shared" si="6"/>
        <v>0</v>
      </c>
      <c r="QD2" s="136">
        <f t="shared" si="6"/>
        <v>0</v>
      </c>
      <c r="QE2" s="136">
        <f t="shared" si="6"/>
        <v>0</v>
      </c>
      <c r="QF2" s="136">
        <f t="shared" si="6"/>
        <v>0</v>
      </c>
      <c r="QG2" s="136">
        <f t="shared" si="6"/>
        <v>0</v>
      </c>
      <c r="QH2" s="136">
        <f t="shared" si="6"/>
        <v>0</v>
      </c>
      <c r="QI2" s="136">
        <f t="shared" si="6"/>
        <v>0</v>
      </c>
      <c r="QJ2" s="136">
        <f t="shared" si="6"/>
        <v>0</v>
      </c>
      <c r="QK2" s="136">
        <f t="shared" si="6"/>
        <v>0</v>
      </c>
      <c r="QL2" s="136">
        <f t="shared" si="6"/>
        <v>0</v>
      </c>
      <c r="QM2" s="136">
        <f t="shared" si="6"/>
        <v>0</v>
      </c>
      <c r="QN2" s="136">
        <f t="shared" si="6"/>
        <v>0</v>
      </c>
      <c r="QO2" s="136">
        <f t="shared" si="6"/>
        <v>0</v>
      </c>
      <c r="QP2" s="136">
        <f t="shared" si="6"/>
        <v>0</v>
      </c>
      <c r="QQ2" s="136">
        <f t="shared" si="6"/>
        <v>0</v>
      </c>
      <c r="QR2" s="136">
        <f t="shared" si="6"/>
        <v>0</v>
      </c>
      <c r="QS2" s="136">
        <f t="shared" si="6"/>
        <v>0</v>
      </c>
      <c r="QT2" s="136">
        <f t="shared" si="6"/>
        <v>0</v>
      </c>
      <c r="QU2" s="136">
        <f t="shared" si="6"/>
        <v>0</v>
      </c>
      <c r="QV2" s="136">
        <f t="shared" si="6"/>
        <v>0</v>
      </c>
      <c r="QW2" s="136">
        <f t="shared" si="6"/>
        <v>0</v>
      </c>
      <c r="QX2" s="136">
        <f t="shared" si="6"/>
        <v>0</v>
      </c>
      <c r="QY2" s="136">
        <f t="shared" si="6"/>
        <v>0</v>
      </c>
      <c r="QZ2" s="136">
        <f t="shared" si="6"/>
        <v>0</v>
      </c>
      <c r="RA2" s="136">
        <f t="shared" si="6"/>
        <v>0</v>
      </c>
      <c r="RB2" s="136">
        <f t="shared" si="6"/>
        <v>0</v>
      </c>
      <c r="RC2" s="136">
        <f t="shared" si="6"/>
        <v>0</v>
      </c>
      <c r="RD2" s="136">
        <f t="shared" si="6"/>
        <v>0</v>
      </c>
      <c r="RE2" s="136">
        <f t="shared" si="6"/>
        <v>0</v>
      </c>
      <c r="RF2" s="136">
        <f t="shared" si="6"/>
        <v>0</v>
      </c>
      <c r="RG2" s="136">
        <f t="shared" si="6"/>
        <v>0</v>
      </c>
      <c r="RH2" s="136">
        <f t="shared" si="6"/>
        <v>0</v>
      </c>
      <c r="RI2" s="136">
        <f t="shared" si="6"/>
        <v>0</v>
      </c>
      <c r="RJ2" s="136">
        <f t="shared" ref="RJ2:TU2" si="7">IFERROR(IF($R25=1,IF($T49&gt;RJ$1,MIN(MIN($E$19*RJ$55/$X25,1),($W25*$E$19*RJ$55/$E$21/RJ$53/$X25)^(LOG($Z25,5.5))),0),0),0)</f>
        <v>0</v>
      </c>
      <c r="RK2" s="136">
        <f t="shared" si="7"/>
        <v>0</v>
      </c>
      <c r="RL2" s="136">
        <f t="shared" si="7"/>
        <v>0</v>
      </c>
      <c r="RM2" s="136">
        <f t="shared" si="7"/>
        <v>0</v>
      </c>
      <c r="RN2" s="136">
        <f t="shared" si="7"/>
        <v>0</v>
      </c>
      <c r="RO2" s="136">
        <f t="shared" si="7"/>
        <v>0</v>
      </c>
      <c r="RP2" s="136">
        <f t="shared" si="7"/>
        <v>0</v>
      </c>
      <c r="RQ2" s="136">
        <f t="shared" si="7"/>
        <v>0</v>
      </c>
      <c r="RR2" s="136">
        <f t="shared" si="7"/>
        <v>0</v>
      </c>
      <c r="RS2" s="136">
        <f t="shared" si="7"/>
        <v>0</v>
      </c>
      <c r="RT2" s="136">
        <f t="shared" si="7"/>
        <v>0</v>
      </c>
      <c r="RU2" s="136">
        <f t="shared" si="7"/>
        <v>0</v>
      </c>
      <c r="RV2" s="136">
        <f t="shared" si="7"/>
        <v>0</v>
      </c>
      <c r="RW2" s="136">
        <f t="shared" si="7"/>
        <v>0</v>
      </c>
      <c r="RX2" s="136">
        <f t="shared" si="7"/>
        <v>0</v>
      </c>
      <c r="RY2" s="136">
        <f t="shared" si="7"/>
        <v>0</v>
      </c>
      <c r="RZ2" s="136">
        <f t="shared" si="7"/>
        <v>0</v>
      </c>
      <c r="SA2" s="136">
        <f t="shared" si="7"/>
        <v>0</v>
      </c>
      <c r="SB2" s="136">
        <f t="shared" si="7"/>
        <v>0</v>
      </c>
      <c r="SC2" s="136">
        <f t="shared" si="7"/>
        <v>0</v>
      </c>
      <c r="SD2" s="136">
        <f t="shared" si="7"/>
        <v>0</v>
      </c>
      <c r="SE2" s="136">
        <f t="shared" si="7"/>
        <v>0</v>
      </c>
      <c r="SF2" s="136">
        <f t="shared" si="7"/>
        <v>0</v>
      </c>
      <c r="SG2" s="136">
        <f t="shared" si="7"/>
        <v>0</v>
      </c>
      <c r="SH2" s="136">
        <f t="shared" si="7"/>
        <v>0</v>
      </c>
      <c r="SI2" s="136">
        <f t="shared" si="7"/>
        <v>0</v>
      </c>
      <c r="SJ2" s="136">
        <f t="shared" si="7"/>
        <v>0</v>
      </c>
      <c r="SK2" s="136">
        <f t="shared" si="7"/>
        <v>0</v>
      </c>
      <c r="SL2" s="136">
        <f t="shared" si="7"/>
        <v>0</v>
      </c>
      <c r="SM2" s="136">
        <f t="shared" si="7"/>
        <v>0</v>
      </c>
      <c r="SN2" s="136">
        <f t="shared" si="7"/>
        <v>0</v>
      </c>
      <c r="SO2" s="136">
        <f t="shared" si="7"/>
        <v>0</v>
      </c>
      <c r="SP2" s="136">
        <f t="shared" si="7"/>
        <v>0</v>
      </c>
      <c r="SQ2" s="136">
        <f t="shared" si="7"/>
        <v>0</v>
      </c>
      <c r="SR2" s="136">
        <f t="shared" si="7"/>
        <v>0</v>
      </c>
      <c r="SS2" s="136">
        <f t="shared" si="7"/>
        <v>0</v>
      </c>
      <c r="ST2" s="136">
        <f t="shared" si="7"/>
        <v>0</v>
      </c>
      <c r="SU2" s="136">
        <f t="shared" si="7"/>
        <v>0</v>
      </c>
      <c r="SV2" s="136">
        <f t="shared" si="7"/>
        <v>0</v>
      </c>
      <c r="SW2" s="136">
        <f t="shared" si="7"/>
        <v>0</v>
      </c>
      <c r="SX2" s="136">
        <f t="shared" si="7"/>
        <v>0</v>
      </c>
      <c r="SY2" s="136">
        <f t="shared" si="7"/>
        <v>0</v>
      </c>
      <c r="SZ2" s="136">
        <f t="shared" si="7"/>
        <v>0</v>
      </c>
      <c r="TA2" s="136">
        <f t="shared" si="7"/>
        <v>0</v>
      </c>
      <c r="TB2" s="136">
        <f t="shared" si="7"/>
        <v>0</v>
      </c>
      <c r="TC2" s="136">
        <f t="shared" si="7"/>
        <v>0</v>
      </c>
      <c r="TD2" s="136">
        <f t="shared" si="7"/>
        <v>0</v>
      </c>
      <c r="TE2" s="136">
        <f t="shared" si="7"/>
        <v>0</v>
      </c>
      <c r="TF2" s="136">
        <f t="shared" si="7"/>
        <v>0</v>
      </c>
      <c r="TG2" s="136">
        <f t="shared" si="7"/>
        <v>0</v>
      </c>
      <c r="TH2" s="136">
        <f t="shared" si="7"/>
        <v>0</v>
      </c>
      <c r="TI2" s="136">
        <f t="shared" si="7"/>
        <v>0</v>
      </c>
      <c r="TJ2" s="136">
        <f t="shared" si="7"/>
        <v>0</v>
      </c>
      <c r="TK2" s="136">
        <f t="shared" si="7"/>
        <v>0</v>
      </c>
      <c r="TL2" s="136">
        <f t="shared" si="7"/>
        <v>0</v>
      </c>
      <c r="TM2" s="136">
        <f t="shared" si="7"/>
        <v>0</v>
      </c>
      <c r="TN2" s="136">
        <f t="shared" si="7"/>
        <v>0</v>
      </c>
      <c r="TO2" s="136">
        <f t="shared" si="7"/>
        <v>0</v>
      </c>
      <c r="TP2" s="136">
        <f t="shared" si="7"/>
        <v>0</v>
      </c>
      <c r="TQ2" s="136">
        <f t="shared" si="7"/>
        <v>0</v>
      </c>
      <c r="TR2" s="136">
        <f t="shared" si="7"/>
        <v>0</v>
      </c>
      <c r="TS2" s="136">
        <f t="shared" si="7"/>
        <v>0</v>
      </c>
      <c r="TT2" s="136">
        <f t="shared" si="7"/>
        <v>0</v>
      </c>
      <c r="TU2" s="136">
        <f t="shared" si="7"/>
        <v>0</v>
      </c>
      <c r="TV2" s="136">
        <f t="shared" ref="TV2:WG2" si="8">IFERROR(IF($R25=1,IF($T49&gt;TV$1,MIN(MIN($E$19*TV$55/$X25,1),($W25*$E$19*TV$55/$E$21/TV$53/$X25)^(LOG($Z25,5.5))),0),0),0)</f>
        <v>0</v>
      </c>
      <c r="TW2" s="136">
        <f t="shared" si="8"/>
        <v>0</v>
      </c>
      <c r="TX2" s="136">
        <f t="shared" si="8"/>
        <v>0</v>
      </c>
      <c r="TY2" s="136">
        <f t="shared" si="8"/>
        <v>0</v>
      </c>
      <c r="TZ2" s="136">
        <f t="shared" si="8"/>
        <v>0</v>
      </c>
      <c r="UA2" s="136">
        <f t="shared" si="8"/>
        <v>0</v>
      </c>
      <c r="UB2" s="136">
        <f t="shared" si="8"/>
        <v>0</v>
      </c>
      <c r="UC2" s="136">
        <f t="shared" si="8"/>
        <v>0</v>
      </c>
      <c r="UD2" s="136">
        <f t="shared" si="8"/>
        <v>0</v>
      </c>
      <c r="UE2" s="136">
        <f t="shared" si="8"/>
        <v>0</v>
      </c>
      <c r="UF2" s="136">
        <f t="shared" si="8"/>
        <v>0</v>
      </c>
      <c r="UG2" s="136">
        <f t="shared" si="8"/>
        <v>0</v>
      </c>
      <c r="UH2" s="136">
        <f t="shared" si="8"/>
        <v>0</v>
      </c>
      <c r="UI2" s="136">
        <f t="shared" si="8"/>
        <v>0</v>
      </c>
      <c r="UJ2" s="136">
        <f t="shared" si="8"/>
        <v>0</v>
      </c>
      <c r="UK2" s="136">
        <f t="shared" si="8"/>
        <v>0</v>
      </c>
      <c r="UL2" s="136">
        <f t="shared" si="8"/>
        <v>0</v>
      </c>
      <c r="UM2" s="136">
        <f t="shared" si="8"/>
        <v>0</v>
      </c>
      <c r="UN2" s="136">
        <f t="shared" si="8"/>
        <v>0</v>
      </c>
      <c r="UO2" s="136">
        <f t="shared" si="8"/>
        <v>0</v>
      </c>
      <c r="UP2" s="136">
        <f t="shared" si="8"/>
        <v>0</v>
      </c>
      <c r="UQ2" s="136">
        <f t="shared" si="8"/>
        <v>0</v>
      </c>
      <c r="UR2" s="136">
        <f t="shared" si="8"/>
        <v>0</v>
      </c>
      <c r="US2" s="136">
        <f t="shared" si="8"/>
        <v>0</v>
      </c>
      <c r="UT2" s="136">
        <f t="shared" si="8"/>
        <v>0</v>
      </c>
      <c r="UU2" s="136">
        <f t="shared" si="8"/>
        <v>0</v>
      </c>
      <c r="UV2" s="136">
        <f t="shared" si="8"/>
        <v>0</v>
      </c>
      <c r="UW2" s="136">
        <f t="shared" si="8"/>
        <v>0</v>
      </c>
      <c r="UX2" s="136">
        <f t="shared" si="8"/>
        <v>0</v>
      </c>
      <c r="UY2" s="136">
        <f t="shared" si="8"/>
        <v>0</v>
      </c>
      <c r="UZ2" s="136">
        <f t="shared" si="8"/>
        <v>0</v>
      </c>
      <c r="VA2" s="136">
        <f t="shared" si="8"/>
        <v>0</v>
      </c>
      <c r="VB2" s="136">
        <f t="shared" si="8"/>
        <v>0</v>
      </c>
      <c r="VC2" s="136">
        <f t="shared" si="8"/>
        <v>0</v>
      </c>
      <c r="VD2" s="136">
        <f t="shared" si="8"/>
        <v>0</v>
      </c>
      <c r="VE2" s="136">
        <f t="shared" si="8"/>
        <v>0</v>
      </c>
      <c r="VF2" s="136">
        <f t="shared" si="8"/>
        <v>0</v>
      </c>
      <c r="VG2" s="136">
        <f t="shared" si="8"/>
        <v>0</v>
      </c>
      <c r="VH2" s="136">
        <f t="shared" si="8"/>
        <v>0</v>
      </c>
      <c r="VI2" s="136">
        <f t="shared" si="8"/>
        <v>0</v>
      </c>
      <c r="VJ2" s="136">
        <f t="shared" si="8"/>
        <v>0</v>
      </c>
      <c r="VK2" s="136">
        <f t="shared" si="8"/>
        <v>0</v>
      </c>
      <c r="VL2" s="136">
        <f t="shared" si="8"/>
        <v>0</v>
      </c>
      <c r="VM2" s="136">
        <f t="shared" si="8"/>
        <v>0</v>
      </c>
      <c r="VN2" s="136">
        <f t="shared" si="8"/>
        <v>0</v>
      </c>
      <c r="VO2" s="136">
        <f t="shared" si="8"/>
        <v>0</v>
      </c>
      <c r="VP2" s="136">
        <f t="shared" si="8"/>
        <v>0</v>
      </c>
      <c r="VQ2" s="136">
        <f t="shared" si="8"/>
        <v>0</v>
      </c>
      <c r="VR2" s="136">
        <f t="shared" si="8"/>
        <v>0</v>
      </c>
      <c r="VS2" s="136">
        <f t="shared" si="8"/>
        <v>0</v>
      </c>
      <c r="VT2" s="136">
        <f t="shared" si="8"/>
        <v>0</v>
      </c>
      <c r="VU2" s="136">
        <f t="shared" si="8"/>
        <v>0</v>
      </c>
      <c r="VV2" s="136">
        <f t="shared" si="8"/>
        <v>0</v>
      </c>
      <c r="VW2" s="136">
        <f t="shared" si="8"/>
        <v>0</v>
      </c>
      <c r="VX2" s="136">
        <f t="shared" si="8"/>
        <v>0</v>
      </c>
      <c r="VY2" s="136">
        <f t="shared" si="8"/>
        <v>0</v>
      </c>
      <c r="VZ2" s="136">
        <f t="shared" si="8"/>
        <v>0</v>
      </c>
      <c r="WA2" s="136">
        <f t="shared" si="8"/>
        <v>0</v>
      </c>
      <c r="WB2" s="136">
        <f t="shared" si="8"/>
        <v>0</v>
      </c>
      <c r="WC2" s="136">
        <f t="shared" si="8"/>
        <v>0</v>
      </c>
      <c r="WD2" s="136">
        <f t="shared" si="8"/>
        <v>0</v>
      </c>
      <c r="WE2" s="136">
        <f t="shared" si="8"/>
        <v>0</v>
      </c>
      <c r="WF2" s="136">
        <f t="shared" si="8"/>
        <v>0</v>
      </c>
      <c r="WG2" s="136">
        <f t="shared" si="8"/>
        <v>0</v>
      </c>
      <c r="WH2" s="136">
        <f>IFERROR(IF($R25=1,IF($T49&gt;WH$1,MIN(MIN($E$19*WH$55/$X25,1),($W25*$E$19*WH$55/$E$21/WH$53/$X25)^(LOG($Z25,5.5))),0),0),0)</f>
        <v>0</v>
      </c>
      <c r="WI2" s="136">
        <f>IFERROR(IF($R25=1,IF($T49&gt;WI$1,MIN(MIN($E$19*WI$55/$X25,1),($W25*$E$19*WI$55/$E$21/WI$53/$X25)^(LOG($Z25,5.5))),0),0),0)</f>
        <v>0</v>
      </c>
      <c r="WJ2" s="136">
        <f>IFERROR(IF($R25=1,IF($T49&gt;WJ$1,MIN(MIN($E$19*WJ$55/$X25,1),($W25*$E$19*WJ$55/$E$21/WJ$53/$X25)^(LOG($Z25,5.5))),0),0),0)</f>
        <v>0</v>
      </c>
      <c r="WK2" s="136">
        <f>IFERROR(IF($R25=1,IF($T49&gt;WK$1,MIN(MIN($E$19*WK$55/$X25,1),($W25*$E$19*WK$55/$E$21/WK$53/$X25)^(LOG($Z25,5.5))),0),0),0)</f>
        <v>0</v>
      </c>
      <c r="WL2" s="136">
        <f>IFERROR(IF($R25=1,IF($T49&gt;WL$1,MIN(MIN($E$19*WL$55/$X25,1),($W25*$E$19*WL$55/$E$21/WL$53/$X25)^(LOG($Z25,5.5))),0),0),0)</f>
        <v>0</v>
      </c>
      <c r="WM2" s="136">
        <f>IFERROR(IF($R25=1,IF($T49&gt;WM$1,MIN(MIN($E$19*WM$55/$X25,1),($W25*$E$19*WM$55/$E$21/WM$53/$X25)^(LOG($Z25,5.5))),0),0),0)</f>
        <v>0</v>
      </c>
      <c r="WN2" s="136">
        <f>IFERROR(IF($R25=1,IF($T49&gt;WN$1,MIN(MIN($E$19*WN$55/$X25,1),($W25*$E$19*WN$55/$E$21/WN$53/$X25)^(LOG($Z25,5.5))),0),0),0)</f>
        <v>0</v>
      </c>
      <c r="WO2" s="136">
        <f>IFERROR(IF($R25=1,IF($T49&gt;WO$1,MIN(MIN($E$19*WO$55/$X25,1),($W25*$E$19*WO$55/$E$21/WO$53/$X25)^(LOG($Z25,5.5))),0),0),0)</f>
        <v>0</v>
      </c>
      <c r="WP2" s="136">
        <f>IFERROR(IF($R25=1,IF($T49&gt;WP$1,MIN(MIN($E$19*WP$55/$X25,1),($W25*$E$19*WP$55/$E$21/WP$53/$X25)^(LOG($Z25,5.5))),0),0),0)</f>
        <v>0</v>
      </c>
      <c r="WQ2" s="136">
        <f>IFERROR(IF($R25=1,IF($T49&gt;WQ$1,MIN(MIN($E$19*WQ$55/$X25,1),($W25*$E$19*WQ$55/$E$21/WQ$53/$X25)^(LOG($Z25,5.5))),0),0),0)</f>
        <v>0</v>
      </c>
      <c r="WR2" s="136">
        <f>IFERROR(IF($R25=1,IF($T49&gt;WR$1,MIN(MIN($E$19*WR$55/$X25,1),($W25*$E$19*WR$55/$E$21/WR$53/$X25)^(LOG($Z25,5.5))),0),0),0)</f>
        <v>0</v>
      </c>
      <c r="WS2" s="136">
        <f>IFERROR(IF($R25=1,IF($T49&gt;WS$1,MIN(MIN($E$19*WS$55/$X25,1),($W25*$E$19*WS$55/$E$21/WS$53/$X25)^(LOG($Z25,5.5))),0),0),0)</f>
        <v>0</v>
      </c>
      <c r="WT2" s="136">
        <f>IFERROR(IF($R25=1,IF($T49&gt;WT$1,MIN(MIN($E$19*WT$55/$X25,1),($W25*$E$19*WT$55/$E$21/WT$53/$X25)^(LOG($Z25,5.5))),0),0),0)</f>
        <v>0</v>
      </c>
      <c r="WU2" s="136">
        <f>IFERROR(IF($R25=1,IF($T49&gt;WU$1,MIN(MIN($E$19*WU$55/$X25,1),($W25*$E$19*WU$55/$E$21/WU$53/$X25)^(LOG($Z25,5.5))),0),0),0)</f>
        <v>0</v>
      </c>
      <c r="WV2" s="136">
        <f>IFERROR(IF($R25=1,IF($T49&gt;WV$1,MIN(MIN($E$19*WV$55/$X25,1),($W25*$E$19*WV$55/$E$21/WV$53/$X25)^(LOG($Z25,5.5))),0),0),0)</f>
        <v>0</v>
      </c>
      <c r="WW2" s="136">
        <f>IFERROR(IF($R25=1,IF($T49&gt;WW$1,MIN(MIN($E$19*WW$55/$X25,1),($W25*$E$19*WW$55/$E$21/WW$53/$X25)^(LOG($Z25,5.5))),0),0),0)</f>
        <v>0</v>
      </c>
      <c r="WX2" s="136">
        <f>IFERROR(IF($R25=1,IF($T49&gt;WX$1,MIN(MIN($E$19*WX$55/$X25,1),($W25*$E$19*WX$55/$E$21/WX$53/$X25)^(LOG($Z25,5.5))),0),0),0)</f>
        <v>0</v>
      </c>
      <c r="WY2" s="136">
        <f>IFERROR(IF($R25=1,IF($T49&gt;WY$1,MIN(MIN($E$19*WY$55/$X25,1),($W25*$E$19*WY$55/$E$21/WY$53/$X25)^(LOG($Z25,5.5))),0),0),0)</f>
        <v>0</v>
      </c>
      <c r="WZ2" s="136">
        <f>IFERROR(IF($R25=1,IF($T49&gt;WZ$1,MIN(MIN($E$19*WZ$55/$X25,1),($W25*$E$19*WZ$55/$E$21/WZ$53/$X25)^(LOG($Z25,5.5))),0),0),0)</f>
        <v>0</v>
      </c>
      <c r="XA2" s="136">
        <f>IFERROR(IF($R25=1,IF($T49&gt;XA$1,MIN(MIN($E$19*XA$55/$X25,1),($W25*$E$19*XA$55/$E$21/XA$53/$X25)^(LOG($Z25,5.5))),0),0),0)</f>
        <v>0</v>
      </c>
      <c r="XB2" s="136">
        <f>IFERROR(IF($R25=1,IF($T49&gt;XB$1,MIN(MIN($E$19*XB$55/$X25,1),($W25*$E$19*XB$55/$E$21/XB$53/$X25)^(LOG($Z25,5.5))),0),0),0)</f>
        <v>0</v>
      </c>
      <c r="XC2" s="136">
        <f>IFERROR(IF($R25=1,IF($T49&gt;XC$1,MIN(MIN($E$19*XC$55/$X25,1),($W25*$E$19*XC$55/$E$21/XC$53/$X25)^(LOG($Z25,5.5))),0),0),0)</f>
        <v>0</v>
      </c>
      <c r="XD2" s="136">
        <f>IFERROR(IF($R25=1,IF($T49&gt;XD$1,MIN(MIN($E$19*XD$55/$X25,1),($W25*$E$19*XD$55/$E$21/XD$53/$X25)^(LOG($Z25,5.5))),0),0),0)</f>
        <v>0</v>
      </c>
      <c r="XE2" s="136">
        <f>IFERROR(IF($R25=1,IF($T49&gt;XE$1,MIN(MIN($E$19*XE$55/$X25,1),($W25*$E$19*XE$55/$E$21/XE$53/$X25)^(LOG($Z25,5.5))),0),0),0)</f>
        <v>0</v>
      </c>
      <c r="XF2" s="136"/>
    </row>
    <row r="3" spans="6:630">
      <c r="F3" s="94" t="s">
        <v>2788</v>
      </c>
      <c r="G3" s="95">
        <v>5000</v>
      </c>
      <c r="H3" s="95">
        <v>7.5</v>
      </c>
      <c r="I3" s="109">
        <f>(G3-B21)*H3/1000*$V$91</f>
        <v>37.5</v>
      </c>
      <c r="J3" s="132">
        <f>V83-1</f>
        <v>0</v>
      </c>
      <c r="R3" s="136" t="s">
        <v>2789</v>
      </c>
      <c r="S3" s="136">
        <v>2.8</v>
      </c>
      <c r="T3" s="136">
        <f>IFERROR(IF($I$3&gt;=$X$3,MIN(MIN($B$19/$G$5,1),($F$5*$V$89*$B$19/$B$21/$G$5/$V$90)^(LOG($H$5,5.5))),0),0)</f>
        <v>0</v>
      </c>
      <c r="U3" s="136"/>
      <c r="V3" s="136"/>
      <c r="W3" s="136"/>
      <c r="X3" s="136">
        <f>C17</f>
        <v>40</v>
      </c>
      <c r="Y3" s="136"/>
      <c r="Z3" s="136"/>
      <c r="AA3" s="136"/>
      <c r="AB3" s="136" t="s">
        <v>2790</v>
      </c>
      <c r="AC3" s="136">
        <f t="shared" ref="AC3:AC9" si="9">IFERROR(IF($R26=1,IF($T50&gt;AC$1,MIN(MIN($E$19*AC$55/$X26,1),($W26*$E$19*AC$55/$E$21/AC$53/$X26)^(LOG($Z26,5.5))),0),0),0)</f>
        <v>0</v>
      </c>
      <c r="AD3" s="136">
        <f t="shared" ref="AD3:CO3" si="10">IFERROR(IF($R26=1,IF($T50&gt;AD$1,MIN(MIN($E$19*AD$55/$X26,1),($W26*$E$19*AD$55/$E$21/AD$53/$X26)^(LOG($Z26,5.5))),0),0),0)</f>
        <v>0</v>
      </c>
      <c r="AE3" s="136">
        <f t="shared" si="10"/>
        <v>0</v>
      </c>
      <c r="AF3" s="136">
        <f t="shared" si="10"/>
        <v>0</v>
      </c>
      <c r="AG3" s="136">
        <f t="shared" si="10"/>
        <v>0</v>
      </c>
      <c r="AH3" s="136">
        <f t="shared" si="10"/>
        <v>0</v>
      </c>
      <c r="AI3" s="136">
        <f t="shared" si="10"/>
        <v>0</v>
      </c>
      <c r="AJ3" s="136">
        <f t="shared" si="10"/>
        <v>0</v>
      </c>
      <c r="AK3" s="136">
        <f t="shared" si="10"/>
        <v>0</v>
      </c>
      <c r="AL3" s="136">
        <f t="shared" si="10"/>
        <v>0</v>
      </c>
      <c r="AM3" s="136">
        <f t="shared" si="10"/>
        <v>0</v>
      </c>
      <c r="AN3" s="136">
        <f t="shared" si="10"/>
        <v>0</v>
      </c>
      <c r="AO3" s="136">
        <f t="shared" si="10"/>
        <v>0</v>
      </c>
      <c r="AP3" s="136">
        <f t="shared" si="10"/>
        <v>0</v>
      </c>
      <c r="AQ3" s="136">
        <f t="shared" si="10"/>
        <v>0</v>
      </c>
      <c r="AR3" s="136">
        <f t="shared" si="10"/>
        <v>0</v>
      </c>
      <c r="AS3" s="136">
        <f t="shared" si="10"/>
        <v>0</v>
      </c>
      <c r="AT3" s="136">
        <f t="shared" si="10"/>
        <v>0</v>
      </c>
      <c r="AU3" s="136">
        <f t="shared" si="10"/>
        <v>0</v>
      </c>
      <c r="AV3" s="136">
        <f t="shared" si="10"/>
        <v>0</v>
      </c>
      <c r="AW3" s="136">
        <f t="shared" si="10"/>
        <v>0</v>
      </c>
      <c r="AX3" s="136">
        <f t="shared" si="10"/>
        <v>0</v>
      </c>
      <c r="AY3" s="136">
        <f t="shared" si="10"/>
        <v>0</v>
      </c>
      <c r="AZ3" s="136">
        <f t="shared" si="10"/>
        <v>0</v>
      </c>
      <c r="BA3" s="136">
        <f t="shared" si="10"/>
        <v>0</v>
      </c>
      <c r="BB3" s="136">
        <f t="shared" si="10"/>
        <v>0</v>
      </c>
      <c r="BC3" s="136">
        <f t="shared" si="10"/>
        <v>0</v>
      </c>
      <c r="BD3" s="136">
        <f t="shared" si="10"/>
        <v>0</v>
      </c>
      <c r="BE3" s="136">
        <f t="shared" si="10"/>
        <v>0</v>
      </c>
      <c r="BF3" s="136">
        <f t="shared" si="10"/>
        <v>0</v>
      </c>
      <c r="BG3" s="136">
        <f t="shared" si="10"/>
        <v>0</v>
      </c>
      <c r="BH3" s="136">
        <f t="shared" si="10"/>
        <v>0</v>
      </c>
      <c r="BI3" s="136">
        <f t="shared" si="10"/>
        <v>0</v>
      </c>
      <c r="BJ3" s="136">
        <f t="shared" si="10"/>
        <v>0</v>
      </c>
      <c r="BK3" s="136">
        <f t="shared" si="10"/>
        <v>0</v>
      </c>
      <c r="BL3" s="136">
        <f t="shared" si="10"/>
        <v>0</v>
      </c>
      <c r="BM3" s="136">
        <f t="shared" si="10"/>
        <v>0</v>
      </c>
      <c r="BN3" s="136">
        <f t="shared" si="10"/>
        <v>0</v>
      </c>
      <c r="BO3" s="136">
        <f t="shared" si="10"/>
        <v>0</v>
      </c>
      <c r="BP3" s="136">
        <f t="shared" si="10"/>
        <v>0</v>
      </c>
      <c r="BQ3" s="136">
        <f t="shared" si="10"/>
        <v>0</v>
      </c>
      <c r="BR3" s="136">
        <f t="shared" si="10"/>
        <v>0</v>
      </c>
      <c r="BS3" s="136">
        <f t="shared" si="10"/>
        <v>0</v>
      </c>
      <c r="BT3" s="136">
        <f t="shared" si="10"/>
        <v>0</v>
      </c>
      <c r="BU3" s="136">
        <f t="shared" si="10"/>
        <v>0</v>
      </c>
      <c r="BV3" s="136">
        <f t="shared" si="10"/>
        <v>0</v>
      </c>
      <c r="BW3" s="136">
        <f t="shared" si="10"/>
        <v>0</v>
      </c>
      <c r="BX3" s="136">
        <f t="shared" si="10"/>
        <v>0</v>
      </c>
      <c r="BY3" s="136">
        <f t="shared" si="10"/>
        <v>0</v>
      </c>
      <c r="BZ3" s="136">
        <f t="shared" si="10"/>
        <v>0</v>
      </c>
      <c r="CA3" s="136">
        <f t="shared" si="10"/>
        <v>0</v>
      </c>
      <c r="CB3" s="136">
        <f t="shared" si="10"/>
        <v>0</v>
      </c>
      <c r="CC3" s="136">
        <f t="shared" si="10"/>
        <v>0</v>
      </c>
      <c r="CD3" s="136">
        <f t="shared" si="10"/>
        <v>0</v>
      </c>
      <c r="CE3" s="136">
        <f t="shared" si="10"/>
        <v>0</v>
      </c>
      <c r="CF3" s="136">
        <f t="shared" si="10"/>
        <v>0</v>
      </c>
      <c r="CG3" s="136">
        <f t="shared" si="10"/>
        <v>0</v>
      </c>
      <c r="CH3" s="136">
        <f t="shared" si="10"/>
        <v>0</v>
      </c>
      <c r="CI3" s="136">
        <f t="shared" si="10"/>
        <v>0</v>
      </c>
      <c r="CJ3" s="136">
        <f t="shared" si="10"/>
        <v>0</v>
      </c>
      <c r="CK3" s="136">
        <f t="shared" si="10"/>
        <v>0</v>
      </c>
      <c r="CL3" s="136">
        <f t="shared" si="10"/>
        <v>0</v>
      </c>
      <c r="CM3" s="136">
        <f t="shared" si="10"/>
        <v>0</v>
      </c>
      <c r="CN3" s="136">
        <f t="shared" si="10"/>
        <v>0</v>
      </c>
      <c r="CO3" s="136">
        <f t="shared" si="10"/>
        <v>0</v>
      </c>
      <c r="CP3" s="136">
        <f t="shared" ref="CP3:FA3" si="11">IFERROR(IF($R26=1,IF($T50&gt;CP$1,MIN(MIN($E$19*CP$55/$X26,1),($W26*$E$19*CP$55/$E$21/CP$53/$X26)^(LOG($Z26,5.5))),0),0),0)</f>
        <v>0</v>
      </c>
      <c r="CQ3" s="136">
        <f t="shared" si="11"/>
        <v>0</v>
      </c>
      <c r="CR3" s="136">
        <f t="shared" si="11"/>
        <v>0</v>
      </c>
      <c r="CS3" s="136">
        <f t="shared" si="11"/>
        <v>0</v>
      </c>
      <c r="CT3" s="136">
        <f t="shared" si="11"/>
        <v>0</v>
      </c>
      <c r="CU3" s="136">
        <f t="shared" si="11"/>
        <v>0</v>
      </c>
      <c r="CV3" s="136">
        <f t="shared" si="11"/>
        <v>0</v>
      </c>
      <c r="CW3" s="136">
        <f t="shared" si="11"/>
        <v>0</v>
      </c>
      <c r="CX3" s="136">
        <f t="shared" si="11"/>
        <v>0</v>
      </c>
      <c r="CY3" s="136">
        <f t="shared" si="11"/>
        <v>0</v>
      </c>
      <c r="CZ3" s="136">
        <f t="shared" si="11"/>
        <v>0</v>
      </c>
      <c r="DA3" s="136">
        <f t="shared" si="11"/>
        <v>0</v>
      </c>
      <c r="DB3" s="136">
        <f t="shared" si="11"/>
        <v>0</v>
      </c>
      <c r="DC3" s="136">
        <f t="shared" si="11"/>
        <v>0</v>
      </c>
      <c r="DD3" s="136">
        <f t="shared" si="11"/>
        <v>0</v>
      </c>
      <c r="DE3" s="136">
        <f t="shared" si="11"/>
        <v>0</v>
      </c>
      <c r="DF3" s="136">
        <f t="shared" si="11"/>
        <v>0</v>
      </c>
      <c r="DG3" s="136">
        <f t="shared" si="11"/>
        <v>0</v>
      </c>
      <c r="DH3" s="136">
        <f t="shared" si="11"/>
        <v>0</v>
      </c>
      <c r="DI3" s="136">
        <f t="shared" si="11"/>
        <v>0</v>
      </c>
      <c r="DJ3" s="136">
        <f t="shared" si="11"/>
        <v>0</v>
      </c>
      <c r="DK3" s="136">
        <f t="shared" si="11"/>
        <v>0</v>
      </c>
      <c r="DL3" s="136">
        <f t="shared" si="11"/>
        <v>0</v>
      </c>
      <c r="DM3" s="136">
        <f t="shared" si="11"/>
        <v>0</v>
      </c>
      <c r="DN3" s="136">
        <f t="shared" si="11"/>
        <v>0</v>
      </c>
      <c r="DO3" s="136">
        <f t="shared" si="11"/>
        <v>0</v>
      </c>
      <c r="DP3" s="136">
        <f t="shared" si="11"/>
        <v>0</v>
      </c>
      <c r="DQ3" s="136">
        <f t="shared" si="11"/>
        <v>0</v>
      </c>
      <c r="DR3" s="136">
        <f t="shared" si="11"/>
        <v>0</v>
      </c>
      <c r="DS3" s="136">
        <f t="shared" si="11"/>
        <v>0</v>
      </c>
      <c r="DT3" s="136">
        <f t="shared" si="11"/>
        <v>0</v>
      </c>
      <c r="DU3" s="136">
        <f t="shared" si="11"/>
        <v>0</v>
      </c>
      <c r="DV3" s="136">
        <f t="shared" si="11"/>
        <v>0</v>
      </c>
      <c r="DW3" s="136">
        <f t="shared" si="11"/>
        <v>0</v>
      </c>
      <c r="DX3" s="136">
        <f t="shared" si="11"/>
        <v>0</v>
      </c>
      <c r="DY3" s="136">
        <f t="shared" si="11"/>
        <v>0</v>
      </c>
      <c r="DZ3" s="136">
        <f t="shared" si="11"/>
        <v>0</v>
      </c>
      <c r="EA3" s="136">
        <f t="shared" si="11"/>
        <v>0</v>
      </c>
      <c r="EB3" s="136">
        <f t="shared" si="11"/>
        <v>0</v>
      </c>
      <c r="EC3" s="136">
        <f t="shared" si="11"/>
        <v>0</v>
      </c>
      <c r="ED3" s="136">
        <f t="shared" si="11"/>
        <v>0</v>
      </c>
      <c r="EE3" s="136">
        <f t="shared" si="11"/>
        <v>0</v>
      </c>
      <c r="EF3" s="136">
        <f t="shared" si="11"/>
        <v>0</v>
      </c>
      <c r="EG3" s="136">
        <f t="shared" si="11"/>
        <v>0</v>
      </c>
      <c r="EH3" s="136">
        <f t="shared" si="11"/>
        <v>0</v>
      </c>
      <c r="EI3" s="136">
        <f t="shared" si="11"/>
        <v>0</v>
      </c>
      <c r="EJ3" s="136">
        <f t="shared" si="11"/>
        <v>0</v>
      </c>
      <c r="EK3" s="136">
        <f t="shared" si="11"/>
        <v>0</v>
      </c>
      <c r="EL3" s="136">
        <f t="shared" si="11"/>
        <v>0</v>
      </c>
      <c r="EM3" s="136">
        <f t="shared" si="11"/>
        <v>0</v>
      </c>
      <c r="EN3" s="136">
        <f t="shared" si="11"/>
        <v>0</v>
      </c>
      <c r="EO3" s="136">
        <f t="shared" si="11"/>
        <v>0</v>
      </c>
      <c r="EP3" s="136">
        <f t="shared" si="11"/>
        <v>0</v>
      </c>
      <c r="EQ3" s="136">
        <f t="shared" si="11"/>
        <v>0</v>
      </c>
      <c r="ER3" s="136">
        <f t="shared" si="11"/>
        <v>0</v>
      </c>
      <c r="ES3" s="136">
        <f t="shared" si="11"/>
        <v>0</v>
      </c>
      <c r="ET3" s="136">
        <f t="shared" si="11"/>
        <v>0</v>
      </c>
      <c r="EU3" s="136">
        <f t="shared" si="11"/>
        <v>0</v>
      </c>
      <c r="EV3" s="136">
        <f t="shared" si="11"/>
        <v>0</v>
      </c>
      <c r="EW3" s="136">
        <f t="shared" si="11"/>
        <v>0</v>
      </c>
      <c r="EX3" s="136">
        <f t="shared" si="11"/>
        <v>0</v>
      </c>
      <c r="EY3" s="136">
        <f t="shared" si="11"/>
        <v>0</v>
      </c>
      <c r="EZ3" s="136">
        <f t="shared" si="11"/>
        <v>0</v>
      </c>
      <c r="FA3" s="136">
        <f t="shared" si="11"/>
        <v>0</v>
      </c>
      <c r="FB3" s="136">
        <f t="shared" ref="FB3:HM3" si="12">IFERROR(IF($R26=1,IF($T50&gt;FB$1,MIN(MIN($E$19*FB$55/$X26,1),($W26*$E$19*FB$55/$E$21/FB$53/$X26)^(LOG($Z26,5.5))),0),0),0)</f>
        <v>0</v>
      </c>
      <c r="FC3" s="136">
        <f t="shared" si="12"/>
        <v>0</v>
      </c>
      <c r="FD3" s="136">
        <f t="shared" si="12"/>
        <v>0</v>
      </c>
      <c r="FE3" s="136">
        <f t="shared" si="12"/>
        <v>0</v>
      </c>
      <c r="FF3" s="136">
        <f t="shared" si="12"/>
        <v>0</v>
      </c>
      <c r="FG3" s="136">
        <f t="shared" si="12"/>
        <v>0</v>
      </c>
      <c r="FH3" s="136">
        <f t="shared" si="12"/>
        <v>0</v>
      </c>
      <c r="FI3" s="136">
        <f t="shared" si="12"/>
        <v>0</v>
      </c>
      <c r="FJ3" s="136">
        <f t="shared" si="12"/>
        <v>0</v>
      </c>
      <c r="FK3" s="136">
        <f t="shared" si="12"/>
        <v>0</v>
      </c>
      <c r="FL3" s="136">
        <f t="shared" si="12"/>
        <v>0</v>
      </c>
      <c r="FM3" s="136">
        <f t="shared" si="12"/>
        <v>0</v>
      </c>
      <c r="FN3" s="136">
        <f t="shared" si="12"/>
        <v>0</v>
      </c>
      <c r="FO3" s="136">
        <f t="shared" si="12"/>
        <v>0</v>
      </c>
      <c r="FP3" s="136">
        <f t="shared" si="12"/>
        <v>0</v>
      </c>
      <c r="FQ3" s="136">
        <f t="shared" si="12"/>
        <v>0</v>
      </c>
      <c r="FR3" s="136">
        <f t="shared" si="12"/>
        <v>0</v>
      </c>
      <c r="FS3" s="136">
        <f t="shared" si="12"/>
        <v>0</v>
      </c>
      <c r="FT3" s="136">
        <f t="shared" si="12"/>
        <v>0</v>
      </c>
      <c r="FU3" s="136">
        <f t="shared" si="12"/>
        <v>0</v>
      </c>
      <c r="FV3" s="136">
        <f t="shared" si="12"/>
        <v>0</v>
      </c>
      <c r="FW3" s="136">
        <f t="shared" si="12"/>
        <v>0</v>
      </c>
      <c r="FX3" s="136">
        <f t="shared" si="12"/>
        <v>0</v>
      </c>
      <c r="FY3" s="136">
        <f t="shared" si="12"/>
        <v>0</v>
      </c>
      <c r="FZ3" s="136">
        <f t="shared" si="12"/>
        <v>0</v>
      </c>
      <c r="GA3" s="136">
        <f t="shared" si="12"/>
        <v>0</v>
      </c>
      <c r="GB3" s="136">
        <f t="shared" si="12"/>
        <v>0</v>
      </c>
      <c r="GC3" s="136">
        <f t="shared" si="12"/>
        <v>0</v>
      </c>
      <c r="GD3" s="136">
        <f t="shared" si="12"/>
        <v>0</v>
      </c>
      <c r="GE3" s="136">
        <f t="shared" si="12"/>
        <v>0</v>
      </c>
      <c r="GF3" s="136">
        <f t="shared" si="12"/>
        <v>0</v>
      </c>
      <c r="GG3" s="136">
        <f t="shared" si="12"/>
        <v>0</v>
      </c>
      <c r="GH3" s="136">
        <f t="shared" si="12"/>
        <v>0</v>
      </c>
      <c r="GI3" s="136">
        <f t="shared" si="12"/>
        <v>0</v>
      </c>
      <c r="GJ3" s="136">
        <f t="shared" si="12"/>
        <v>0</v>
      </c>
      <c r="GK3" s="136">
        <f t="shared" si="12"/>
        <v>0</v>
      </c>
      <c r="GL3" s="136">
        <f t="shared" si="12"/>
        <v>0</v>
      </c>
      <c r="GM3" s="136">
        <f t="shared" si="12"/>
        <v>0</v>
      </c>
      <c r="GN3" s="136">
        <f t="shared" si="12"/>
        <v>0</v>
      </c>
      <c r="GO3" s="136">
        <f t="shared" si="12"/>
        <v>0</v>
      </c>
      <c r="GP3" s="136">
        <f t="shared" si="12"/>
        <v>0</v>
      </c>
      <c r="GQ3" s="136">
        <f t="shared" si="12"/>
        <v>0</v>
      </c>
      <c r="GR3" s="136">
        <f t="shared" si="12"/>
        <v>0</v>
      </c>
      <c r="GS3" s="136">
        <f t="shared" si="12"/>
        <v>0</v>
      </c>
      <c r="GT3" s="136">
        <f t="shared" si="12"/>
        <v>0</v>
      </c>
      <c r="GU3" s="136">
        <f t="shared" si="12"/>
        <v>0</v>
      </c>
      <c r="GV3" s="136">
        <f t="shared" si="12"/>
        <v>0</v>
      </c>
      <c r="GW3" s="136">
        <f t="shared" si="12"/>
        <v>0</v>
      </c>
      <c r="GX3" s="136">
        <f t="shared" si="12"/>
        <v>0</v>
      </c>
      <c r="GY3" s="136">
        <f t="shared" si="12"/>
        <v>0</v>
      </c>
      <c r="GZ3" s="136">
        <f t="shared" si="12"/>
        <v>0</v>
      </c>
      <c r="HA3" s="136">
        <f t="shared" si="12"/>
        <v>0</v>
      </c>
      <c r="HB3" s="136">
        <f t="shared" si="12"/>
        <v>0</v>
      </c>
      <c r="HC3" s="136">
        <f t="shared" si="12"/>
        <v>0</v>
      </c>
      <c r="HD3" s="136">
        <f t="shared" si="12"/>
        <v>0</v>
      </c>
      <c r="HE3" s="136">
        <f t="shared" si="12"/>
        <v>0</v>
      </c>
      <c r="HF3" s="136">
        <f t="shared" si="12"/>
        <v>0</v>
      </c>
      <c r="HG3" s="136">
        <f t="shared" si="12"/>
        <v>0</v>
      </c>
      <c r="HH3" s="136">
        <f t="shared" si="12"/>
        <v>0</v>
      </c>
      <c r="HI3" s="136">
        <f t="shared" si="12"/>
        <v>0</v>
      </c>
      <c r="HJ3" s="136">
        <f t="shared" si="12"/>
        <v>0</v>
      </c>
      <c r="HK3" s="136">
        <f t="shared" si="12"/>
        <v>0</v>
      </c>
      <c r="HL3" s="136">
        <f t="shared" si="12"/>
        <v>0</v>
      </c>
      <c r="HM3" s="136">
        <f t="shared" si="12"/>
        <v>0</v>
      </c>
      <c r="HN3" s="136">
        <f t="shared" ref="HN3:JY3" si="13">IFERROR(IF($R26=1,IF($T50&gt;HN$1,MIN(MIN($E$19*HN$55/$X26,1),($W26*$E$19*HN$55/$E$21/HN$53/$X26)^(LOG($Z26,5.5))),0),0),0)</f>
        <v>0</v>
      </c>
      <c r="HO3" s="136">
        <f t="shared" si="13"/>
        <v>0</v>
      </c>
      <c r="HP3" s="136">
        <f t="shared" si="13"/>
        <v>0</v>
      </c>
      <c r="HQ3" s="136">
        <f t="shared" si="13"/>
        <v>0</v>
      </c>
      <c r="HR3" s="136">
        <f t="shared" si="13"/>
        <v>0</v>
      </c>
      <c r="HS3" s="136">
        <f t="shared" si="13"/>
        <v>0</v>
      </c>
      <c r="HT3" s="136">
        <f t="shared" si="13"/>
        <v>0</v>
      </c>
      <c r="HU3" s="136">
        <f t="shared" si="13"/>
        <v>0</v>
      </c>
      <c r="HV3" s="136">
        <f t="shared" si="13"/>
        <v>0</v>
      </c>
      <c r="HW3" s="136">
        <f t="shared" si="13"/>
        <v>0</v>
      </c>
      <c r="HX3" s="136">
        <f t="shared" si="13"/>
        <v>0</v>
      </c>
      <c r="HY3" s="136">
        <f t="shared" si="13"/>
        <v>0</v>
      </c>
      <c r="HZ3" s="136">
        <f t="shared" si="13"/>
        <v>0</v>
      </c>
      <c r="IA3" s="136">
        <f t="shared" si="13"/>
        <v>0</v>
      </c>
      <c r="IB3" s="136">
        <f t="shared" si="13"/>
        <v>0</v>
      </c>
      <c r="IC3" s="136">
        <f t="shared" si="13"/>
        <v>0</v>
      </c>
      <c r="ID3" s="136">
        <f t="shared" si="13"/>
        <v>0</v>
      </c>
      <c r="IE3" s="136">
        <f t="shared" si="13"/>
        <v>0</v>
      </c>
      <c r="IF3" s="136">
        <f t="shared" si="13"/>
        <v>0</v>
      </c>
      <c r="IG3" s="136">
        <f t="shared" si="13"/>
        <v>0</v>
      </c>
      <c r="IH3" s="136">
        <f t="shared" si="13"/>
        <v>0</v>
      </c>
      <c r="II3" s="136">
        <f t="shared" si="13"/>
        <v>0</v>
      </c>
      <c r="IJ3" s="136">
        <f t="shared" si="13"/>
        <v>0</v>
      </c>
      <c r="IK3" s="136">
        <f t="shared" si="13"/>
        <v>0</v>
      </c>
      <c r="IL3" s="136">
        <f t="shared" si="13"/>
        <v>0</v>
      </c>
      <c r="IM3" s="136">
        <f t="shared" si="13"/>
        <v>0</v>
      </c>
      <c r="IN3" s="136">
        <f t="shared" si="13"/>
        <v>0</v>
      </c>
      <c r="IO3" s="136">
        <f t="shared" si="13"/>
        <v>0</v>
      </c>
      <c r="IP3" s="136">
        <f t="shared" si="13"/>
        <v>0</v>
      </c>
      <c r="IQ3" s="136">
        <f t="shared" si="13"/>
        <v>0</v>
      </c>
      <c r="IR3" s="136">
        <f t="shared" si="13"/>
        <v>0</v>
      </c>
      <c r="IS3" s="136">
        <f t="shared" si="13"/>
        <v>0</v>
      </c>
      <c r="IT3" s="136">
        <f t="shared" si="13"/>
        <v>0</v>
      </c>
      <c r="IU3" s="136">
        <f t="shared" si="13"/>
        <v>0</v>
      </c>
      <c r="IV3" s="136">
        <f t="shared" si="13"/>
        <v>0</v>
      </c>
      <c r="IW3" s="136">
        <f t="shared" si="13"/>
        <v>0</v>
      </c>
      <c r="IX3" s="136">
        <f t="shared" si="13"/>
        <v>0</v>
      </c>
      <c r="IY3" s="136">
        <f t="shared" si="13"/>
        <v>0</v>
      </c>
      <c r="IZ3" s="136">
        <f t="shared" si="13"/>
        <v>0</v>
      </c>
      <c r="JA3" s="136">
        <f t="shared" si="13"/>
        <v>0</v>
      </c>
      <c r="JB3" s="136">
        <f t="shared" si="13"/>
        <v>0</v>
      </c>
      <c r="JC3" s="136">
        <f t="shared" si="13"/>
        <v>0</v>
      </c>
      <c r="JD3" s="136">
        <f t="shared" si="13"/>
        <v>0</v>
      </c>
      <c r="JE3" s="136">
        <f t="shared" si="13"/>
        <v>0</v>
      </c>
      <c r="JF3" s="136">
        <f t="shared" si="13"/>
        <v>0</v>
      </c>
      <c r="JG3" s="136">
        <f t="shared" si="13"/>
        <v>0</v>
      </c>
      <c r="JH3" s="136">
        <f t="shared" si="13"/>
        <v>0</v>
      </c>
      <c r="JI3" s="136">
        <f t="shared" si="13"/>
        <v>0</v>
      </c>
      <c r="JJ3" s="136">
        <f t="shared" si="13"/>
        <v>0</v>
      </c>
      <c r="JK3" s="136">
        <f t="shared" si="13"/>
        <v>0</v>
      </c>
      <c r="JL3" s="136">
        <f t="shared" si="13"/>
        <v>0</v>
      </c>
      <c r="JM3" s="136">
        <f t="shared" si="13"/>
        <v>0</v>
      </c>
      <c r="JN3" s="136">
        <f t="shared" si="13"/>
        <v>0</v>
      </c>
      <c r="JO3" s="136">
        <f t="shared" si="13"/>
        <v>0</v>
      </c>
      <c r="JP3" s="136">
        <f t="shared" si="13"/>
        <v>0</v>
      </c>
      <c r="JQ3" s="136">
        <f t="shared" si="13"/>
        <v>0</v>
      </c>
      <c r="JR3" s="136">
        <f t="shared" si="13"/>
        <v>0</v>
      </c>
      <c r="JS3" s="136">
        <f t="shared" si="13"/>
        <v>0</v>
      </c>
      <c r="JT3" s="136">
        <f t="shared" si="13"/>
        <v>0</v>
      </c>
      <c r="JU3" s="136">
        <f t="shared" si="13"/>
        <v>0</v>
      </c>
      <c r="JV3" s="136">
        <f t="shared" si="13"/>
        <v>0</v>
      </c>
      <c r="JW3" s="136">
        <f t="shared" si="13"/>
        <v>0</v>
      </c>
      <c r="JX3" s="136">
        <f t="shared" si="13"/>
        <v>0</v>
      </c>
      <c r="JY3" s="136">
        <f t="shared" si="13"/>
        <v>0</v>
      </c>
      <c r="JZ3" s="136">
        <f t="shared" ref="JZ3:MK3" si="14">IFERROR(IF($R26=1,IF($T50&gt;JZ$1,MIN(MIN($E$19*JZ$55/$X26,1),($W26*$E$19*JZ$55/$E$21/JZ$53/$X26)^(LOG($Z26,5.5))),0),0),0)</f>
        <v>0</v>
      </c>
      <c r="KA3" s="136">
        <f t="shared" si="14"/>
        <v>0</v>
      </c>
      <c r="KB3" s="136">
        <f t="shared" si="14"/>
        <v>0</v>
      </c>
      <c r="KC3" s="136">
        <f t="shared" si="14"/>
        <v>0</v>
      </c>
      <c r="KD3" s="136">
        <f t="shared" si="14"/>
        <v>0</v>
      </c>
      <c r="KE3" s="136">
        <f t="shared" si="14"/>
        <v>0</v>
      </c>
      <c r="KF3" s="136">
        <f t="shared" si="14"/>
        <v>0</v>
      </c>
      <c r="KG3" s="136">
        <f t="shared" si="14"/>
        <v>0</v>
      </c>
      <c r="KH3" s="136">
        <f t="shared" si="14"/>
        <v>0</v>
      </c>
      <c r="KI3" s="136">
        <f t="shared" si="14"/>
        <v>0</v>
      </c>
      <c r="KJ3" s="136">
        <f t="shared" si="14"/>
        <v>0</v>
      </c>
      <c r="KK3" s="136">
        <f t="shared" si="14"/>
        <v>0</v>
      </c>
      <c r="KL3" s="136">
        <f t="shared" si="14"/>
        <v>0</v>
      </c>
      <c r="KM3" s="136">
        <f t="shared" si="14"/>
        <v>0</v>
      </c>
      <c r="KN3" s="136">
        <f t="shared" si="14"/>
        <v>0</v>
      </c>
      <c r="KO3" s="136">
        <f t="shared" si="14"/>
        <v>0</v>
      </c>
      <c r="KP3" s="136">
        <f t="shared" si="14"/>
        <v>0</v>
      </c>
      <c r="KQ3" s="136">
        <f t="shared" si="14"/>
        <v>0</v>
      </c>
      <c r="KR3" s="136">
        <f t="shared" si="14"/>
        <v>0</v>
      </c>
      <c r="KS3" s="136">
        <f t="shared" si="14"/>
        <v>0</v>
      </c>
      <c r="KT3" s="136">
        <f t="shared" si="14"/>
        <v>0</v>
      </c>
      <c r="KU3" s="136">
        <f t="shared" si="14"/>
        <v>0</v>
      </c>
      <c r="KV3" s="136">
        <f t="shared" si="14"/>
        <v>0</v>
      </c>
      <c r="KW3" s="136">
        <f t="shared" si="14"/>
        <v>0</v>
      </c>
      <c r="KX3" s="136">
        <f t="shared" si="14"/>
        <v>0</v>
      </c>
      <c r="KY3" s="136">
        <f t="shared" si="14"/>
        <v>0</v>
      </c>
      <c r="KZ3" s="136">
        <f t="shared" si="14"/>
        <v>0</v>
      </c>
      <c r="LA3" s="136">
        <f t="shared" si="14"/>
        <v>0</v>
      </c>
      <c r="LB3" s="136">
        <f t="shared" si="14"/>
        <v>0</v>
      </c>
      <c r="LC3" s="136">
        <f t="shared" si="14"/>
        <v>0</v>
      </c>
      <c r="LD3" s="136">
        <f t="shared" si="14"/>
        <v>0</v>
      </c>
      <c r="LE3" s="136">
        <f t="shared" si="14"/>
        <v>0</v>
      </c>
      <c r="LF3" s="136">
        <f t="shared" si="14"/>
        <v>0</v>
      </c>
      <c r="LG3" s="136">
        <f t="shared" si="14"/>
        <v>0</v>
      </c>
      <c r="LH3" s="136">
        <f t="shared" si="14"/>
        <v>0</v>
      </c>
      <c r="LI3" s="136">
        <f t="shared" si="14"/>
        <v>0</v>
      </c>
      <c r="LJ3" s="136">
        <f t="shared" si="14"/>
        <v>0</v>
      </c>
      <c r="LK3" s="136">
        <f t="shared" si="14"/>
        <v>0</v>
      </c>
      <c r="LL3" s="136">
        <f t="shared" si="14"/>
        <v>0</v>
      </c>
      <c r="LM3" s="136">
        <f t="shared" si="14"/>
        <v>0</v>
      </c>
      <c r="LN3" s="136">
        <f t="shared" si="14"/>
        <v>0</v>
      </c>
      <c r="LO3" s="136">
        <f t="shared" si="14"/>
        <v>0</v>
      </c>
      <c r="LP3" s="136">
        <f t="shared" si="14"/>
        <v>0</v>
      </c>
      <c r="LQ3" s="136">
        <f t="shared" si="14"/>
        <v>0</v>
      </c>
      <c r="LR3" s="136">
        <f t="shared" si="14"/>
        <v>0</v>
      </c>
      <c r="LS3" s="136">
        <f t="shared" si="14"/>
        <v>0</v>
      </c>
      <c r="LT3" s="136">
        <f t="shared" si="14"/>
        <v>0</v>
      </c>
      <c r="LU3" s="136">
        <f t="shared" si="14"/>
        <v>0</v>
      </c>
      <c r="LV3" s="136">
        <f t="shared" si="14"/>
        <v>0</v>
      </c>
      <c r="LW3" s="136">
        <f t="shared" si="14"/>
        <v>0</v>
      </c>
      <c r="LX3" s="136">
        <f t="shared" si="14"/>
        <v>0</v>
      </c>
      <c r="LY3" s="136">
        <f t="shared" si="14"/>
        <v>0</v>
      </c>
      <c r="LZ3" s="136">
        <f t="shared" si="14"/>
        <v>0</v>
      </c>
      <c r="MA3" s="136">
        <f t="shared" si="14"/>
        <v>0</v>
      </c>
      <c r="MB3" s="136">
        <f t="shared" si="14"/>
        <v>0</v>
      </c>
      <c r="MC3" s="136">
        <f t="shared" si="14"/>
        <v>0</v>
      </c>
      <c r="MD3" s="136">
        <f t="shared" si="14"/>
        <v>0</v>
      </c>
      <c r="ME3" s="136">
        <f t="shared" si="14"/>
        <v>0</v>
      </c>
      <c r="MF3" s="136">
        <f t="shared" si="14"/>
        <v>0</v>
      </c>
      <c r="MG3" s="136">
        <f t="shared" si="14"/>
        <v>0</v>
      </c>
      <c r="MH3" s="136">
        <f t="shared" si="14"/>
        <v>0</v>
      </c>
      <c r="MI3" s="136">
        <f t="shared" si="14"/>
        <v>0</v>
      </c>
      <c r="MJ3" s="136">
        <f t="shared" si="14"/>
        <v>0</v>
      </c>
      <c r="MK3" s="136">
        <f t="shared" si="14"/>
        <v>0</v>
      </c>
      <c r="ML3" s="136">
        <f t="shared" ref="ML3:OW3" si="15">IFERROR(IF($R26=1,IF($T50&gt;ML$1,MIN(MIN($E$19*ML$55/$X26,1),($W26*$E$19*ML$55/$E$21/ML$53/$X26)^(LOG($Z26,5.5))),0),0),0)</f>
        <v>0</v>
      </c>
      <c r="MM3" s="136">
        <f t="shared" si="15"/>
        <v>0</v>
      </c>
      <c r="MN3" s="136">
        <f t="shared" si="15"/>
        <v>0</v>
      </c>
      <c r="MO3" s="136">
        <f t="shared" si="15"/>
        <v>0</v>
      </c>
      <c r="MP3" s="136">
        <f t="shared" si="15"/>
        <v>0</v>
      </c>
      <c r="MQ3" s="136">
        <f t="shared" si="15"/>
        <v>0</v>
      </c>
      <c r="MR3" s="136">
        <f t="shared" si="15"/>
        <v>0</v>
      </c>
      <c r="MS3" s="136">
        <f t="shared" si="15"/>
        <v>0</v>
      </c>
      <c r="MT3" s="136">
        <f t="shared" si="15"/>
        <v>0</v>
      </c>
      <c r="MU3" s="136">
        <f t="shared" si="15"/>
        <v>0</v>
      </c>
      <c r="MV3" s="136">
        <f t="shared" si="15"/>
        <v>0</v>
      </c>
      <c r="MW3" s="136">
        <f t="shared" si="15"/>
        <v>0</v>
      </c>
      <c r="MX3" s="136">
        <f t="shared" si="15"/>
        <v>0</v>
      </c>
      <c r="MY3" s="136">
        <f t="shared" si="15"/>
        <v>0</v>
      </c>
      <c r="MZ3" s="136">
        <f t="shared" si="15"/>
        <v>0</v>
      </c>
      <c r="NA3" s="136">
        <f t="shared" si="15"/>
        <v>0</v>
      </c>
      <c r="NB3" s="136">
        <f t="shared" si="15"/>
        <v>0</v>
      </c>
      <c r="NC3" s="136">
        <f t="shared" si="15"/>
        <v>0</v>
      </c>
      <c r="ND3" s="136">
        <f t="shared" si="15"/>
        <v>0</v>
      </c>
      <c r="NE3" s="136">
        <f t="shared" si="15"/>
        <v>0</v>
      </c>
      <c r="NF3" s="136">
        <f t="shared" si="15"/>
        <v>0</v>
      </c>
      <c r="NG3" s="136">
        <f t="shared" si="15"/>
        <v>0</v>
      </c>
      <c r="NH3" s="136">
        <f t="shared" si="15"/>
        <v>0</v>
      </c>
      <c r="NI3" s="136">
        <f t="shared" si="15"/>
        <v>0</v>
      </c>
      <c r="NJ3" s="136">
        <f t="shared" si="15"/>
        <v>0</v>
      </c>
      <c r="NK3" s="136">
        <f t="shared" si="15"/>
        <v>0</v>
      </c>
      <c r="NL3" s="136">
        <f t="shared" si="15"/>
        <v>0</v>
      </c>
      <c r="NM3" s="136">
        <f t="shared" si="15"/>
        <v>0</v>
      </c>
      <c r="NN3" s="136">
        <f t="shared" si="15"/>
        <v>0</v>
      </c>
      <c r="NO3" s="136">
        <f t="shared" si="15"/>
        <v>0</v>
      </c>
      <c r="NP3" s="136">
        <f t="shared" si="15"/>
        <v>0</v>
      </c>
      <c r="NQ3" s="136">
        <f t="shared" si="15"/>
        <v>0</v>
      </c>
      <c r="NR3" s="136">
        <f t="shared" si="15"/>
        <v>0</v>
      </c>
      <c r="NS3" s="136">
        <f t="shared" si="15"/>
        <v>0</v>
      </c>
      <c r="NT3" s="136">
        <f t="shared" si="15"/>
        <v>0</v>
      </c>
      <c r="NU3" s="136">
        <f t="shared" si="15"/>
        <v>0</v>
      </c>
      <c r="NV3" s="136">
        <f t="shared" si="15"/>
        <v>0</v>
      </c>
      <c r="NW3" s="136">
        <f t="shared" si="15"/>
        <v>0</v>
      </c>
      <c r="NX3" s="136">
        <f t="shared" si="15"/>
        <v>0</v>
      </c>
      <c r="NY3" s="136">
        <f t="shared" si="15"/>
        <v>0</v>
      </c>
      <c r="NZ3" s="136">
        <f t="shared" si="15"/>
        <v>0</v>
      </c>
      <c r="OA3" s="136">
        <f t="shared" si="15"/>
        <v>0</v>
      </c>
      <c r="OB3" s="136">
        <f t="shared" si="15"/>
        <v>0</v>
      </c>
      <c r="OC3" s="136">
        <f t="shared" si="15"/>
        <v>0</v>
      </c>
      <c r="OD3" s="136">
        <f t="shared" si="15"/>
        <v>0</v>
      </c>
      <c r="OE3" s="136">
        <f t="shared" si="15"/>
        <v>0</v>
      </c>
      <c r="OF3" s="136">
        <f t="shared" si="15"/>
        <v>0</v>
      </c>
      <c r="OG3" s="136">
        <f t="shared" si="15"/>
        <v>0</v>
      </c>
      <c r="OH3" s="136">
        <f t="shared" si="15"/>
        <v>0</v>
      </c>
      <c r="OI3" s="136">
        <f t="shared" si="15"/>
        <v>0</v>
      </c>
      <c r="OJ3" s="136">
        <f t="shared" si="15"/>
        <v>0</v>
      </c>
      <c r="OK3" s="136">
        <f t="shared" si="15"/>
        <v>0</v>
      </c>
      <c r="OL3" s="136">
        <f t="shared" si="15"/>
        <v>0</v>
      </c>
      <c r="OM3" s="136">
        <f t="shared" si="15"/>
        <v>0</v>
      </c>
      <c r="ON3" s="136">
        <f t="shared" si="15"/>
        <v>0</v>
      </c>
      <c r="OO3" s="136">
        <f t="shared" si="15"/>
        <v>0</v>
      </c>
      <c r="OP3" s="136">
        <f t="shared" si="15"/>
        <v>0</v>
      </c>
      <c r="OQ3" s="136">
        <f t="shared" si="15"/>
        <v>0</v>
      </c>
      <c r="OR3" s="136">
        <f t="shared" si="15"/>
        <v>0</v>
      </c>
      <c r="OS3" s="136">
        <f t="shared" si="15"/>
        <v>0</v>
      </c>
      <c r="OT3" s="136">
        <f t="shared" si="15"/>
        <v>0</v>
      </c>
      <c r="OU3" s="136">
        <f t="shared" si="15"/>
        <v>0</v>
      </c>
      <c r="OV3" s="136">
        <f t="shared" si="15"/>
        <v>0</v>
      </c>
      <c r="OW3" s="136">
        <f t="shared" si="15"/>
        <v>0</v>
      </c>
      <c r="OX3" s="136">
        <f t="shared" ref="OX3:RI3" si="16">IFERROR(IF($R26=1,IF($T50&gt;OX$1,MIN(MIN($E$19*OX$55/$X26,1),($W26*$E$19*OX$55/$E$21/OX$53/$X26)^(LOG($Z26,5.5))),0),0),0)</f>
        <v>0</v>
      </c>
      <c r="OY3" s="136">
        <f t="shared" si="16"/>
        <v>0</v>
      </c>
      <c r="OZ3" s="136">
        <f t="shared" si="16"/>
        <v>0</v>
      </c>
      <c r="PA3" s="136">
        <f t="shared" si="16"/>
        <v>0</v>
      </c>
      <c r="PB3" s="136">
        <f t="shared" si="16"/>
        <v>0</v>
      </c>
      <c r="PC3" s="136">
        <f t="shared" si="16"/>
        <v>0</v>
      </c>
      <c r="PD3" s="136">
        <f t="shared" si="16"/>
        <v>0</v>
      </c>
      <c r="PE3" s="136">
        <f t="shared" si="16"/>
        <v>0</v>
      </c>
      <c r="PF3" s="136">
        <f t="shared" si="16"/>
        <v>0</v>
      </c>
      <c r="PG3" s="136">
        <f t="shared" si="16"/>
        <v>0</v>
      </c>
      <c r="PH3" s="136">
        <f t="shared" si="16"/>
        <v>0</v>
      </c>
      <c r="PI3" s="136">
        <f t="shared" si="16"/>
        <v>0</v>
      </c>
      <c r="PJ3" s="136">
        <f t="shared" si="16"/>
        <v>0</v>
      </c>
      <c r="PK3" s="136">
        <f t="shared" si="16"/>
        <v>0</v>
      </c>
      <c r="PL3" s="136">
        <f t="shared" si="16"/>
        <v>0</v>
      </c>
      <c r="PM3" s="136">
        <f t="shared" si="16"/>
        <v>0</v>
      </c>
      <c r="PN3" s="136">
        <f t="shared" si="16"/>
        <v>0</v>
      </c>
      <c r="PO3" s="136">
        <f t="shared" si="16"/>
        <v>0</v>
      </c>
      <c r="PP3" s="136">
        <f t="shared" si="16"/>
        <v>0</v>
      </c>
      <c r="PQ3" s="136">
        <f t="shared" si="16"/>
        <v>0</v>
      </c>
      <c r="PR3" s="136">
        <f t="shared" si="16"/>
        <v>0</v>
      </c>
      <c r="PS3" s="136">
        <f t="shared" si="16"/>
        <v>0</v>
      </c>
      <c r="PT3" s="136">
        <f t="shared" si="16"/>
        <v>0</v>
      </c>
      <c r="PU3" s="136">
        <f t="shared" si="16"/>
        <v>0</v>
      </c>
      <c r="PV3" s="136">
        <f t="shared" si="16"/>
        <v>0</v>
      </c>
      <c r="PW3" s="136">
        <f t="shared" si="16"/>
        <v>0</v>
      </c>
      <c r="PX3" s="136">
        <f t="shared" si="16"/>
        <v>0</v>
      </c>
      <c r="PY3" s="136">
        <f t="shared" si="16"/>
        <v>0</v>
      </c>
      <c r="PZ3" s="136">
        <f t="shared" si="16"/>
        <v>0</v>
      </c>
      <c r="QA3" s="136">
        <f t="shared" si="16"/>
        <v>0</v>
      </c>
      <c r="QB3" s="136">
        <f t="shared" si="16"/>
        <v>0</v>
      </c>
      <c r="QC3" s="136">
        <f t="shared" si="16"/>
        <v>0</v>
      </c>
      <c r="QD3" s="136">
        <f t="shared" si="16"/>
        <v>0</v>
      </c>
      <c r="QE3" s="136">
        <f t="shared" si="16"/>
        <v>0</v>
      </c>
      <c r="QF3" s="136">
        <f t="shared" si="16"/>
        <v>0</v>
      </c>
      <c r="QG3" s="136">
        <f t="shared" si="16"/>
        <v>0</v>
      </c>
      <c r="QH3" s="136">
        <f t="shared" si="16"/>
        <v>0</v>
      </c>
      <c r="QI3" s="136">
        <f t="shared" si="16"/>
        <v>0</v>
      </c>
      <c r="QJ3" s="136">
        <f t="shared" si="16"/>
        <v>0</v>
      </c>
      <c r="QK3" s="136">
        <f t="shared" si="16"/>
        <v>0</v>
      </c>
      <c r="QL3" s="136">
        <f t="shared" si="16"/>
        <v>0</v>
      </c>
      <c r="QM3" s="136">
        <f t="shared" si="16"/>
        <v>0</v>
      </c>
      <c r="QN3" s="136">
        <f t="shared" si="16"/>
        <v>0</v>
      </c>
      <c r="QO3" s="136">
        <f t="shared" si="16"/>
        <v>0</v>
      </c>
      <c r="QP3" s="136">
        <f t="shared" si="16"/>
        <v>0</v>
      </c>
      <c r="QQ3" s="136">
        <f t="shared" si="16"/>
        <v>0</v>
      </c>
      <c r="QR3" s="136">
        <f t="shared" si="16"/>
        <v>0</v>
      </c>
      <c r="QS3" s="136">
        <f t="shared" si="16"/>
        <v>0</v>
      </c>
      <c r="QT3" s="136">
        <f t="shared" si="16"/>
        <v>0</v>
      </c>
      <c r="QU3" s="136">
        <f t="shared" si="16"/>
        <v>0</v>
      </c>
      <c r="QV3" s="136">
        <f t="shared" si="16"/>
        <v>0</v>
      </c>
      <c r="QW3" s="136">
        <f t="shared" si="16"/>
        <v>0</v>
      </c>
      <c r="QX3" s="136">
        <f t="shared" si="16"/>
        <v>0</v>
      </c>
      <c r="QY3" s="136">
        <f t="shared" si="16"/>
        <v>0</v>
      </c>
      <c r="QZ3" s="136">
        <f t="shared" si="16"/>
        <v>0</v>
      </c>
      <c r="RA3" s="136">
        <f t="shared" si="16"/>
        <v>0</v>
      </c>
      <c r="RB3" s="136">
        <f t="shared" si="16"/>
        <v>0</v>
      </c>
      <c r="RC3" s="136">
        <f t="shared" si="16"/>
        <v>0</v>
      </c>
      <c r="RD3" s="136">
        <f t="shared" si="16"/>
        <v>0</v>
      </c>
      <c r="RE3" s="136">
        <f t="shared" si="16"/>
        <v>0</v>
      </c>
      <c r="RF3" s="136">
        <f t="shared" si="16"/>
        <v>0</v>
      </c>
      <c r="RG3" s="136">
        <f t="shared" si="16"/>
        <v>0</v>
      </c>
      <c r="RH3" s="136">
        <f t="shared" si="16"/>
        <v>0</v>
      </c>
      <c r="RI3" s="136">
        <f t="shared" si="16"/>
        <v>0</v>
      </c>
      <c r="RJ3" s="136">
        <f t="shared" ref="RJ3:TU3" si="17">IFERROR(IF($R26=1,IF($T50&gt;RJ$1,MIN(MIN($E$19*RJ$55/$X26,1),($W26*$E$19*RJ$55/$E$21/RJ$53/$X26)^(LOG($Z26,5.5))),0),0),0)</f>
        <v>0</v>
      </c>
      <c r="RK3" s="136">
        <f t="shared" si="17"/>
        <v>0</v>
      </c>
      <c r="RL3" s="136">
        <f t="shared" si="17"/>
        <v>0</v>
      </c>
      <c r="RM3" s="136">
        <f t="shared" si="17"/>
        <v>0</v>
      </c>
      <c r="RN3" s="136">
        <f t="shared" si="17"/>
        <v>0</v>
      </c>
      <c r="RO3" s="136">
        <f t="shared" si="17"/>
        <v>0</v>
      </c>
      <c r="RP3" s="136">
        <f t="shared" si="17"/>
        <v>0</v>
      </c>
      <c r="RQ3" s="136">
        <f t="shared" si="17"/>
        <v>0</v>
      </c>
      <c r="RR3" s="136">
        <f t="shared" si="17"/>
        <v>0</v>
      </c>
      <c r="RS3" s="136">
        <f t="shared" si="17"/>
        <v>0</v>
      </c>
      <c r="RT3" s="136">
        <f t="shared" si="17"/>
        <v>0</v>
      </c>
      <c r="RU3" s="136">
        <f t="shared" si="17"/>
        <v>0</v>
      </c>
      <c r="RV3" s="136">
        <f t="shared" si="17"/>
        <v>0</v>
      </c>
      <c r="RW3" s="136">
        <f t="shared" si="17"/>
        <v>0</v>
      </c>
      <c r="RX3" s="136">
        <f t="shared" si="17"/>
        <v>0</v>
      </c>
      <c r="RY3" s="136">
        <f t="shared" si="17"/>
        <v>0</v>
      </c>
      <c r="RZ3" s="136">
        <f t="shared" si="17"/>
        <v>0</v>
      </c>
      <c r="SA3" s="136">
        <f t="shared" si="17"/>
        <v>0</v>
      </c>
      <c r="SB3" s="136">
        <f t="shared" si="17"/>
        <v>0</v>
      </c>
      <c r="SC3" s="136">
        <f t="shared" si="17"/>
        <v>0</v>
      </c>
      <c r="SD3" s="136">
        <f t="shared" si="17"/>
        <v>0</v>
      </c>
      <c r="SE3" s="136">
        <f t="shared" si="17"/>
        <v>0</v>
      </c>
      <c r="SF3" s="136">
        <f t="shared" si="17"/>
        <v>0</v>
      </c>
      <c r="SG3" s="136">
        <f t="shared" si="17"/>
        <v>0</v>
      </c>
      <c r="SH3" s="136">
        <f t="shared" si="17"/>
        <v>0</v>
      </c>
      <c r="SI3" s="136">
        <f t="shared" si="17"/>
        <v>0</v>
      </c>
      <c r="SJ3" s="136">
        <f t="shared" si="17"/>
        <v>0</v>
      </c>
      <c r="SK3" s="136">
        <f t="shared" si="17"/>
        <v>0</v>
      </c>
      <c r="SL3" s="136">
        <f t="shared" si="17"/>
        <v>0</v>
      </c>
      <c r="SM3" s="136">
        <f t="shared" si="17"/>
        <v>0</v>
      </c>
      <c r="SN3" s="136">
        <f t="shared" si="17"/>
        <v>0</v>
      </c>
      <c r="SO3" s="136">
        <f t="shared" si="17"/>
        <v>0</v>
      </c>
      <c r="SP3" s="136">
        <f t="shared" si="17"/>
        <v>0</v>
      </c>
      <c r="SQ3" s="136">
        <f t="shared" si="17"/>
        <v>0</v>
      </c>
      <c r="SR3" s="136">
        <f t="shared" si="17"/>
        <v>0</v>
      </c>
      <c r="SS3" s="136">
        <f t="shared" si="17"/>
        <v>0</v>
      </c>
      <c r="ST3" s="136">
        <f t="shared" si="17"/>
        <v>0</v>
      </c>
      <c r="SU3" s="136">
        <f t="shared" si="17"/>
        <v>0</v>
      </c>
      <c r="SV3" s="136">
        <f t="shared" si="17"/>
        <v>0</v>
      </c>
      <c r="SW3" s="136">
        <f t="shared" si="17"/>
        <v>0</v>
      </c>
      <c r="SX3" s="136">
        <f t="shared" si="17"/>
        <v>0</v>
      </c>
      <c r="SY3" s="136">
        <f t="shared" si="17"/>
        <v>0</v>
      </c>
      <c r="SZ3" s="136">
        <f t="shared" si="17"/>
        <v>0</v>
      </c>
      <c r="TA3" s="136">
        <f t="shared" si="17"/>
        <v>0</v>
      </c>
      <c r="TB3" s="136">
        <f t="shared" si="17"/>
        <v>0</v>
      </c>
      <c r="TC3" s="136">
        <f t="shared" si="17"/>
        <v>0</v>
      </c>
      <c r="TD3" s="136">
        <f t="shared" si="17"/>
        <v>0</v>
      </c>
      <c r="TE3" s="136">
        <f t="shared" si="17"/>
        <v>0</v>
      </c>
      <c r="TF3" s="136">
        <f t="shared" si="17"/>
        <v>0</v>
      </c>
      <c r="TG3" s="136">
        <f t="shared" si="17"/>
        <v>0</v>
      </c>
      <c r="TH3" s="136">
        <f t="shared" si="17"/>
        <v>0</v>
      </c>
      <c r="TI3" s="136">
        <f t="shared" si="17"/>
        <v>0</v>
      </c>
      <c r="TJ3" s="136">
        <f t="shared" si="17"/>
        <v>0</v>
      </c>
      <c r="TK3" s="136">
        <f t="shared" si="17"/>
        <v>0</v>
      </c>
      <c r="TL3" s="136">
        <f t="shared" si="17"/>
        <v>0</v>
      </c>
      <c r="TM3" s="136">
        <f t="shared" si="17"/>
        <v>0</v>
      </c>
      <c r="TN3" s="136">
        <f t="shared" si="17"/>
        <v>0</v>
      </c>
      <c r="TO3" s="136">
        <f t="shared" si="17"/>
        <v>0</v>
      </c>
      <c r="TP3" s="136">
        <f t="shared" si="17"/>
        <v>0</v>
      </c>
      <c r="TQ3" s="136">
        <f t="shared" si="17"/>
        <v>0</v>
      </c>
      <c r="TR3" s="136">
        <f t="shared" si="17"/>
        <v>0</v>
      </c>
      <c r="TS3" s="136">
        <f t="shared" si="17"/>
        <v>0</v>
      </c>
      <c r="TT3" s="136">
        <f t="shared" si="17"/>
        <v>0</v>
      </c>
      <c r="TU3" s="136">
        <f t="shared" si="17"/>
        <v>0</v>
      </c>
      <c r="TV3" s="136">
        <f t="shared" ref="TV3:WG3" si="18">IFERROR(IF($R26=1,IF($T50&gt;TV$1,MIN(MIN($E$19*TV$55/$X26,1),($W26*$E$19*TV$55/$E$21/TV$53/$X26)^(LOG($Z26,5.5))),0),0),0)</f>
        <v>0</v>
      </c>
      <c r="TW3" s="136">
        <f t="shared" si="18"/>
        <v>0</v>
      </c>
      <c r="TX3" s="136">
        <f t="shared" si="18"/>
        <v>0</v>
      </c>
      <c r="TY3" s="136">
        <f t="shared" si="18"/>
        <v>0</v>
      </c>
      <c r="TZ3" s="136">
        <f t="shared" si="18"/>
        <v>0</v>
      </c>
      <c r="UA3" s="136">
        <f t="shared" si="18"/>
        <v>0</v>
      </c>
      <c r="UB3" s="136">
        <f t="shared" si="18"/>
        <v>0</v>
      </c>
      <c r="UC3" s="136">
        <f t="shared" si="18"/>
        <v>0</v>
      </c>
      <c r="UD3" s="136">
        <f t="shared" si="18"/>
        <v>0</v>
      </c>
      <c r="UE3" s="136">
        <f t="shared" si="18"/>
        <v>0</v>
      </c>
      <c r="UF3" s="136">
        <f t="shared" si="18"/>
        <v>0</v>
      </c>
      <c r="UG3" s="136">
        <f t="shared" si="18"/>
        <v>0</v>
      </c>
      <c r="UH3" s="136">
        <f t="shared" si="18"/>
        <v>0</v>
      </c>
      <c r="UI3" s="136">
        <f t="shared" si="18"/>
        <v>0</v>
      </c>
      <c r="UJ3" s="136">
        <f t="shared" si="18"/>
        <v>0</v>
      </c>
      <c r="UK3" s="136">
        <f t="shared" si="18"/>
        <v>0</v>
      </c>
      <c r="UL3" s="136">
        <f t="shared" si="18"/>
        <v>0</v>
      </c>
      <c r="UM3" s="136">
        <f t="shared" si="18"/>
        <v>0</v>
      </c>
      <c r="UN3" s="136">
        <f t="shared" si="18"/>
        <v>0</v>
      </c>
      <c r="UO3" s="136">
        <f t="shared" si="18"/>
        <v>0</v>
      </c>
      <c r="UP3" s="136">
        <f t="shared" si="18"/>
        <v>0</v>
      </c>
      <c r="UQ3" s="136">
        <f t="shared" si="18"/>
        <v>0</v>
      </c>
      <c r="UR3" s="136">
        <f t="shared" si="18"/>
        <v>0</v>
      </c>
      <c r="US3" s="136">
        <f t="shared" si="18"/>
        <v>0</v>
      </c>
      <c r="UT3" s="136">
        <f t="shared" si="18"/>
        <v>0</v>
      </c>
      <c r="UU3" s="136">
        <f t="shared" si="18"/>
        <v>0</v>
      </c>
      <c r="UV3" s="136">
        <f t="shared" si="18"/>
        <v>0</v>
      </c>
      <c r="UW3" s="136">
        <f t="shared" si="18"/>
        <v>0</v>
      </c>
      <c r="UX3" s="136">
        <f t="shared" si="18"/>
        <v>0</v>
      </c>
      <c r="UY3" s="136">
        <f t="shared" si="18"/>
        <v>0</v>
      </c>
      <c r="UZ3" s="136">
        <f t="shared" si="18"/>
        <v>0</v>
      </c>
      <c r="VA3" s="136">
        <f t="shared" si="18"/>
        <v>0</v>
      </c>
      <c r="VB3" s="136">
        <f t="shared" si="18"/>
        <v>0</v>
      </c>
      <c r="VC3" s="136">
        <f t="shared" si="18"/>
        <v>0</v>
      </c>
      <c r="VD3" s="136">
        <f t="shared" si="18"/>
        <v>0</v>
      </c>
      <c r="VE3" s="136">
        <f t="shared" si="18"/>
        <v>0</v>
      </c>
      <c r="VF3" s="136">
        <f t="shared" si="18"/>
        <v>0</v>
      </c>
      <c r="VG3" s="136">
        <f t="shared" si="18"/>
        <v>0</v>
      </c>
      <c r="VH3" s="136">
        <f t="shared" si="18"/>
        <v>0</v>
      </c>
      <c r="VI3" s="136">
        <f t="shared" si="18"/>
        <v>0</v>
      </c>
      <c r="VJ3" s="136">
        <f t="shared" si="18"/>
        <v>0</v>
      </c>
      <c r="VK3" s="136">
        <f t="shared" si="18"/>
        <v>0</v>
      </c>
      <c r="VL3" s="136">
        <f t="shared" si="18"/>
        <v>0</v>
      </c>
      <c r="VM3" s="136">
        <f t="shared" si="18"/>
        <v>0</v>
      </c>
      <c r="VN3" s="136">
        <f t="shared" si="18"/>
        <v>0</v>
      </c>
      <c r="VO3" s="136">
        <f t="shared" si="18"/>
        <v>0</v>
      </c>
      <c r="VP3" s="136">
        <f t="shared" si="18"/>
        <v>0</v>
      </c>
      <c r="VQ3" s="136">
        <f t="shared" si="18"/>
        <v>0</v>
      </c>
      <c r="VR3" s="136">
        <f t="shared" si="18"/>
        <v>0</v>
      </c>
      <c r="VS3" s="136">
        <f t="shared" si="18"/>
        <v>0</v>
      </c>
      <c r="VT3" s="136">
        <f t="shared" si="18"/>
        <v>0</v>
      </c>
      <c r="VU3" s="136">
        <f t="shared" si="18"/>
        <v>0</v>
      </c>
      <c r="VV3" s="136">
        <f t="shared" si="18"/>
        <v>0</v>
      </c>
      <c r="VW3" s="136">
        <f t="shared" si="18"/>
        <v>0</v>
      </c>
      <c r="VX3" s="136">
        <f t="shared" si="18"/>
        <v>0</v>
      </c>
      <c r="VY3" s="136">
        <f t="shared" si="18"/>
        <v>0</v>
      </c>
      <c r="VZ3" s="136">
        <f t="shared" si="18"/>
        <v>0</v>
      </c>
      <c r="WA3" s="136">
        <f t="shared" si="18"/>
        <v>0</v>
      </c>
      <c r="WB3" s="136">
        <f t="shared" si="18"/>
        <v>0</v>
      </c>
      <c r="WC3" s="136">
        <f t="shared" si="18"/>
        <v>0</v>
      </c>
      <c r="WD3" s="136">
        <f t="shared" si="18"/>
        <v>0</v>
      </c>
      <c r="WE3" s="136">
        <f t="shared" si="18"/>
        <v>0</v>
      </c>
      <c r="WF3" s="136">
        <f t="shared" si="18"/>
        <v>0</v>
      </c>
      <c r="WG3" s="136">
        <f t="shared" si="18"/>
        <v>0</v>
      </c>
      <c r="WH3" s="136">
        <f>IFERROR(IF($R26=1,IF($T50&gt;WH$1,MIN(MIN($E$19*WH$55/$X26,1),($W26*$E$19*WH$55/$E$21/WH$53/$X26)^(LOG($Z26,5.5))),0),0),0)</f>
        <v>0</v>
      </c>
      <c r="WI3" s="136">
        <f>IFERROR(IF($R26=1,IF($T50&gt;WI$1,MIN(MIN($E$19*WI$55/$X26,1),($W26*$E$19*WI$55/$E$21/WI$53/$X26)^(LOG($Z26,5.5))),0),0),0)</f>
        <v>0</v>
      </c>
      <c r="WJ3" s="136">
        <f>IFERROR(IF($R26=1,IF($T50&gt;WJ$1,MIN(MIN($E$19*WJ$55/$X26,1),($W26*$E$19*WJ$55/$E$21/WJ$53/$X26)^(LOG($Z26,5.5))),0),0),0)</f>
        <v>0</v>
      </c>
      <c r="WK3" s="136">
        <f>IFERROR(IF($R26=1,IF($T50&gt;WK$1,MIN(MIN($E$19*WK$55/$X26,1),($W26*$E$19*WK$55/$E$21/WK$53/$X26)^(LOG($Z26,5.5))),0),0),0)</f>
        <v>0</v>
      </c>
      <c r="WL3" s="136">
        <f>IFERROR(IF($R26=1,IF($T50&gt;WL$1,MIN(MIN($E$19*WL$55/$X26,1),($W26*$E$19*WL$55/$E$21/WL$53/$X26)^(LOG($Z26,5.5))),0),0),0)</f>
        <v>0</v>
      </c>
      <c r="WM3" s="136">
        <f>IFERROR(IF($R26=1,IF($T50&gt;WM$1,MIN(MIN($E$19*WM$55/$X26,1),($W26*$E$19*WM$55/$E$21/WM$53/$X26)^(LOG($Z26,5.5))),0),0),0)</f>
        <v>0</v>
      </c>
      <c r="WN3" s="136">
        <f>IFERROR(IF($R26=1,IF($T50&gt;WN$1,MIN(MIN($E$19*WN$55/$X26,1),($W26*$E$19*WN$55/$E$21/WN$53/$X26)^(LOG($Z26,5.5))),0),0),0)</f>
        <v>0</v>
      </c>
      <c r="WO3" s="136">
        <f>IFERROR(IF($R26=1,IF($T50&gt;WO$1,MIN(MIN($E$19*WO$55/$X26,1),($W26*$E$19*WO$55/$E$21/WO$53/$X26)^(LOG($Z26,5.5))),0),0),0)</f>
        <v>0</v>
      </c>
      <c r="WP3" s="136">
        <f>IFERROR(IF($R26=1,IF($T50&gt;WP$1,MIN(MIN($E$19*WP$55/$X26,1),($W26*$E$19*WP$55/$E$21/WP$53/$X26)^(LOG($Z26,5.5))),0),0),0)</f>
        <v>0</v>
      </c>
      <c r="WQ3" s="136">
        <f>IFERROR(IF($R26=1,IF($T50&gt;WQ$1,MIN(MIN($E$19*WQ$55/$X26,1),($W26*$E$19*WQ$55/$E$21/WQ$53/$X26)^(LOG($Z26,5.5))),0),0),0)</f>
        <v>0</v>
      </c>
      <c r="WR3" s="136">
        <f>IFERROR(IF($R26=1,IF($T50&gt;WR$1,MIN(MIN($E$19*WR$55/$X26,1),($W26*$E$19*WR$55/$E$21/WR$53/$X26)^(LOG($Z26,5.5))),0),0),0)</f>
        <v>0</v>
      </c>
      <c r="WS3" s="136">
        <f>IFERROR(IF($R26=1,IF($T50&gt;WS$1,MIN(MIN($E$19*WS$55/$X26,1),($W26*$E$19*WS$55/$E$21/WS$53/$X26)^(LOG($Z26,5.5))),0),0),0)</f>
        <v>0</v>
      </c>
      <c r="WT3" s="136">
        <f>IFERROR(IF($R26=1,IF($T50&gt;WT$1,MIN(MIN($E$19*WT$55/$X26,1),($W26*$E$19*WT$55/$E$21/WT$53/$X26)^(LOG($Z26,5.5))),0),0),0)</f>
        <v>0</v>
      </c>
      <c r="WU3" s="136">
        <f>IFERROR(IF($R26=1,IF($T50&gt;WU$1,MIN(MIN($E$19*WU$55/$X26,1),($W26*$E$19*WU$55/$E$21/WU$53/$X26)^(LOG($Z26,5.5))),0),0),0)</f>
        <v>0</v>
      </c>
      <c r="WV3" s="136">
        <f>IFERROR(IF($R26=1,IF($T50&gt;WV$1,MIN(MIN($E$19*WV$55/$X26,1),($W26*$E$19*WV$55/$E$21/WV$53/$X26)^(LOG($Z26,5.5))),0),0),0)</f>
        <v>0</v>
      </c>
      <c r="WW3" s="136">
        <f>IFERROR(IF($R26=1,IF($T50&gt;WW$1,MIN(MIN($E$19*WW$55/$X26,1),($W26*$E$19*WW$55/$E$21/WW$53/$X26)^(LOG($Z26,5.5))),0),0),0)</f>
        <v>0</v>
      </c>
      <c r="WX3" s="136">
        <f>IFERROR(IF($R26=1,IF($T50&gt;WX$1,MIN(MIN($E$19*WX$55/$X26,1),($W26*$E$19*WX$55/$E$21/WX$53/$X26)^(LOG($Z26,5.5))),0),0),0)</f>
        <v>0</v>
      </c>
      <c r="WY3" s="136">
        <f>IFERROR(IF($R26=1,IF($T50&gt;WY$1,MIN(MIN($E$19*WY$55/$X26,1),($W26*$E$19*WY$55/$E$21/WY$53/$X26)^(LOG($Z26,5.5))),0),0),0)</f>
        <v>0</v>
      </c>
      <c r="WZ3" s="136">
        <f>IFERROR(IF($R26=1,IF($T50&gt;WZ$1,MIN(MIN($E$19*WZ$55/$X26,1),($W26*$E$19*WZ$55/$E$21/WZ$53/$X26)^(LOG($Z26,5.5))),0),0),0)</f>
        <v>0</v>
      </c>
      <c r="XA3" s="136">
        <f>IFERROR(IF($R26=1,IF($T50&gt;XA$1,MIN(MIN($E$19*XA$55/$X26,1),($W26*$E$19*XA$55/$E$21/XA$53/$X26)^(LOG($Z26,5.5))),0),0),0)</f>
        <v>0</v>
      </c>
      <c r="XB3" s="136">
        <f>IFERROR(IF($R26=1,IF($T50&gt;XB$1,MIN(MIN($E$19*XB$55/$X26,1),($W26*$E$19*XB$55/$E$21/XB$53/$X26)^(LOG($Z26,5.5))),0),0),0)</f>
        <v>0</v>
      </c>
      <c r="XC3" s="136">
        <f>IFERROR(IF($R26=1,IF($T50&gt;XC$1,MIN(MIN($E$19*XC$55/$X26,1),($W26*$E$19*XC$55/$E$21/XC$53/$X26)^(LOG($Z26,5.5))),0),0),0)</f>
        <v>0</v>
      </c>
      <c r="XD3" s="136">
        <f>IFERROR(IF($R26=1,IF($T50&gt;XD$1,MIN(MIN($E$19*XD$55/$X26,1),($W26*$E$19*XD$55/$E$21/XD$53/$X26)^(LOG($Z26,5.5))),0),0),0)</f>
        <v>0</v>
      </c>
      <c r="XE3" s="136">
        <f>IFERROR(IF($R26=1,IF($T50&gt;XE$1,MIN(MIN($E$19*XE$55/$X26,1),($W26*$E$19*XE$55/$E$21/XE$53/$X26)^(LOG($Z26,5.5))),0),0),0)</f>
        <v>0</v>
      </c>
      <c r="XF3" s="136"/>
    </row>
    <row r="4" spans="6:630">
      <c r="F4" s="92" t="s">
        <v>2791</v>
      </c>
      <c r="G4" s="93" t="s">
        <v>2792</v>
      </c>
      <c r="H4" s="93" t="s">
        <v>2793</v>
      </c>
      <c r="I4" s="93"/>
      <c r="J4" s="131" t="s">
        <v>1676</v>
      </c>
      <c r="R4" s="136" t="s">
        <v>2788</v>
      </c>
      <c r="S4" s="136">
        <v>3.2</v>
      </c>
      <c r="T4" s="136">
        <f>F9*$T$3</f>
        <v>0</v>
      </c>
      <c r="U4" s="136">
        <f>G9*$T$3</f>
        <v>0</v>
      </c>
      <c r="V4" s="136">
        <f>H9*$T$3</f>
        <v>0</v>
      </c>
      <c r="W4" s="136">
        <f>I9*$T$3</f>
        <v>0</v>
      </c>
      <c r="X4" s="136">
        <f>IFERROR(IF($R25=1,IF($T49&gt;$X$3,MIN(MIN($E$19*$V$88/$X25,1),($W25*$E$19*$V$88/$E$21/$V$83/$X25)^(LOG($Z25,5.5))),0),0),0)</f>
        <v>0</v>
      </c>
      <c r="Y4" s="136">
        <f>IFERROR(IF($R33=1,0.5^((($D$17-$A$17)*$V$83*$Z33/$W33/$X$3/$E$19/$V$88)^2+(MAX(0,$X$3-$U33)/$V33)^2),0),0)</f>
        <v>0.00984264356816615</v>
      </c>
      <c r="Z4" s="136">
        <f>IFERROR(IF(Y4&gt;=0.01,(Y4^2+Y4+0.0499)/2,Y4*3),0)</f>
        <v>0.0295279307044985</v>
      </c>
      <c r="AA4" s="136"/>
      <c r="AB4" s="136" t="s">
        <v>2794</v>
      </c>
      <c r="AC4" s="136">
        <f t="shared" si="9"/>
        <v>0</v>
      </c>
      <c r="AD4" s="136">
        <f t="shared" ref="AD4:CO4" si="19">IFERROR(IF($R27=1,IF($T51&gt;AD$1,MIN(MIN($E$19*AD$55/$X27,1),($W27*$E$19*AD$55/$E$21/AD$53/$X27)^(LOG($Z27,5.5))),0),0),0)</f>
        <v>0</v>
      </c>
      <c r="AE4" s="136">
        <f t="shared" si="19"/>
        <v>0</v>
      </c>
      <c r="AF4" s="136">
        <f t="shared" si="19"/>
        <v>0</v>
      </c>
      <c r="AG4" s="136">
        <f t="shared" si="19"/>
        <v>0</v>
      </c>
      <c r="AH4" s="136">
        <f t="shared" si="19"/>
        <v>0</v>
      </c>
      <c r="AI4" s="136">
        <f t="shared" si="19"/>
        <v>0</v>
      </c>
      <c r="AJ4" s="136">
        <f t="shared" si="19"/>
        <v>0</v>
      </c>
      <c r="AK4" s="136">
        <f t="shared" si="19"/>
        <v>0</v>
      </c>
      <c r="AL4" s="136">
        <f t="shared" si="19"/>
        <v>0</v>
      </c>
      <c r="AM4" s="136">
        <f t="shared" si="19"/>
        <v>0</v>
      </c>
      <c r="AN4" s="136">
        <f t="shared" si="19"/>
        <v>0</v>
      </c>
      <c r="AO4" s="136">
        <f t="shared" si="19"/>
        <v>0</v>
      </c>
      <c r="AP4" s="136">
        <f t="shared" si="19"/>
        <v>0</v>
      </c>
      <c r="AQ4" s="136">
        <f t="shared" si="19"/>
        <v>0</v>
      </c>
      <c r="AR4" s="136">
        <f t="shared" si="19"/>
        <v>0</v>
      </c>
      <c r="AS4" s="136">
        <f t="shared" si="19"/>
        <v>0</v>
      </c>
      <c r="AT4" s="136">
        <f t="shared" si="19"/>
        <v>0</v>
      </c>
      <c r="AU4" s="136">
        <f t="shared" si="19"/>
        <v>0</v>
      </c>
      <c r="AV4" s="136">
        <f t="shared" si="19"/>
        <v>0</v>
      </c>
      <c r="AW4" s="136">
        <f t="shared" si="19"/>
        <v>0</v>
      </c>
      <c r="AX4" s="136">
        <f t="shared" si="19"/>
        <v>0</v>
      </c>
      <c r="AY4" s="136">
        <f t="shared" si="19"/>
        <v>0</v>
      </c>
      <c r="AZ4" s="136">
        <f t="shared" si="19"/>
        <v>0</v>
      </c>
      <c r="BA4" s="136">
        <f t="shared" si="19"/>
        <v>0</v>
      </c>
      <c r="BB4" s="136">
        <f t="shared" si="19"/>
        <v>0</v>
      </c>
      <c r="BC4" s="136">
        <f t="shared" si="19"/>
        <v>0</v>
      </c>
      <c r="BD4" s="136">
        <f t="shared" si="19"/>
        <v>0</v>
      </c>
      <c r="BE4" s="136">
        <f t="shared" si="19"/>
        <v>0</v>
      </c>
      <c r="BF4" s="136">
        <f t="shared" si="19"/>
        <v>0</v>
      </c>
      <c r="BG4" s="136">
        <f t="shared" si="19"/>
        <v>0</v>
      </c>
      <c r="BH4" s="136">
        <f t="shared" si="19"/>
        <v>0</v>
      </c>
      <c r="BI4" s="136">
        <f t="shared" si="19"/>
        <v>0</v>
      </c>
      <c r="BJ4" s="136">
        <f t="shared" si="19"/>
        <v>0</v>
      </c>
      <c r="BK4" s="136">
        <f t="shared" si="19"/>
        <v>0</v>
      </c>
      <c r="BL4" s="136">
        <f t="shared" si="19"/>
        <v>0</v>
      </c>
      <c r="BM4" s="136">
        <f t="shared" si="19"/>
        <v>0</v>
      </c>
      <c r="BN4" s="136">
        <f t="shared" si="19"/>
        <v>0</v>
      </c>
      <c r="BO4" s="136">
        <f t="shared" si="19"/>
        <v>0</v>
      </c>
      <c r="BP4" s="136">
        <f t="shared" si="19"/>
        <v>0</v>
      </c>
      <c r="BQ4" s="136">
        <f t="shared" si="19"/>
        <v>0</v>
      </c>
      <c r="BR4" s="136">
        <f t="shared" si="19"/>
        <v>0</v>
      </c>
      <c r="BS4" s="136">
        <f t="shared" si="19"/>
        <v>0</v>
      </c>
      <c r="BT4" s="136">
        <f t="shared" si="19"/>
        <v>0</v>
      </c>
      <c r="BU4" s="136">
        <f t="shared" si="19"/>
        <v>0</v>
      </c>
      <c r="BV4" s="136">
        <f t="shared" si="19"/>
        <v>0</v>
      </c>
      <c r="BW4" s="136">
        <f t="shared" si="19"/>
        <v>0</v>
      </c>
      <c r="BX4" s="136">
        <f t="shared" si="19"/>
        <v>0</v>
      </c>
      <c r="BY4" s="136">
        <f t="shared" si="19"/>
        <v>0</v>
      </c>
      <c r="BZ4" s="136">
        <f t="shared" si="19"/>
        <v>0</v>
      </c>
      <c r="CA4" s="136">
        <f t="shared" si="19"/>
        <v>0</v>
      </c>
      <c r="CB4" s="136">
        <f t="shared" si="19"/>
        <v>0</v>
      </c>
      <c r="CC4" s="136">
        <f t="shared" si="19"/>
        <v>0</v>
      </c>
      <c r="CD4" s="136">
        <f t="shared" si="19"/>
        <v>0</v>
      </c>
      <c r="CE4" s="136">
        <f t="shared" si="19"/>
        <v>0</v>
      </c>
      <c r="CF4" s="136">
        <f t="shared" si="19"/>
        <v>0</v>
      </c>
      <c r="CG4" s="136">
        <f t="shared" si="19"/>
        <v>0</v>
      </c>
      <c r="CH4" s="136">
        <f t="shared" si="19"/>
        <v>0</v>
      </c>
      <c r="CI4" s="136">
        <f t="shared" si="19"/>
        <v>0</v>
      </c>
      <c r="CJ4" s="136">
        <f t="shared" si="19"/>
        <v>0</v>
      </c>
      <c r="CK4" s="136">
        <f t="shared" si="19"/>
        <v>0</v>
      </c>
      <c r="CL4" s="136">
        <f t="shared" si="19"/>
        <v>0</v>
      </c>
      <c r="CM4" s="136">
        <f t="shared" si="19"/>
        <v>0</v>
      </c>
      <c r="CN4" s="136">
        <f t="shared" si="19"/>
        <v>0</v>
      </c>
      <c r="CO4" s="136">
        <f t="shared" si="19"/>
        <v>0</v>
      </c>
      <c r="CP4" s="136">
        <f t="shared" ref="CP4:FA4" si="20">IFERROR(IF($R27=1,IF($T51&gt;CP$1,MIN(MIN($E$19*CP$55/$X27,1),($W27*$E$19*CP$55/$E$21/CP$53/$X27)^(LOG($Z27,5.5))),0),0),0)</f>
        <v>0</v>
      </c>
      <c r="CQ4" s="136">
        <f t="shared" si="20"/>
        <v>0</v>
      </c>
      <c r="CR4" s="136">
        <f t="shared" si="20"/>
        <v>0</v>
      </c>
      <c r="CS4" s="136">
        <f t="shared" si="20"/>
        <v>0</v>
      </c>
      <c r="CT4" s="136">
        <f t="shared" si="20"/>
        <v>0</v>
      </c>
      <c r="CU4" s="136">
        <f t="shared" si="20"/>
        <v>0</v>
      </c>
      <c r="CV4" s="136">
        <f t="shared" si="20"/>
        <v>0</v>
      </c>
      <c r="CW4" s="136">
        <f t="shared" si="20"/>
        <v>0</v>
      </c>
      <c r="CX4" s="136">
        <f t="shared" si="20"/>
        <v>0</v>
      </c>
      <c r="CY4" s="136">
        <f t="shared" si="20"/>
        <v>0</v>
      </c>
      <c r="CZ4" s="136">
        <f t="shared" si="20"/>
        <v>0</v>
      </c>
      <c r="DA4" s="136">
        <f t="shared" si="20"/>
        <v>0</v>
      </c>
      <c r="DB4" s="136">
        <f t="shared" si="20"/>
        <v>0</v>
      </c>
      <c r="DC4" s="136">
        <f t="shared" si="20"/>
        <v>0</v>
      </c>
      <c r="DD4" s="136">
        <f t="shared" si="20"/>
        <v>0</v>
      </c>
      <c r="DE4" s="136">
        <f t="shared" si="20"/>
        <v>0</v>
      </c>
      <c r="DF4" s="136">
        <f t="shared" si="20"/>
        <v>0</v>
      </c>
      <c r="DG4" s="136">
        <f t="shared" si="20"/>
        <v>0</v>
      </c>
      <c r="DH4" s="136">
        <f t="shared" si="20"/>
        <v>0</v>
      </c>
      <c r="DI4" s="136">
        <f t="shared" si="20"/>
        <v>0</v>
      </c>
      <c r="DJ4" s="136">
        <f t="shared" si="20"/>
        <v>0</v>
      </c>
      <c r="DK4" s="136">
        <f t="shared" si="20"/>
        <v>0</v>
      </c>
      <c r="DL4" s="136">
        <f t="shared" si="20"/>
        <v>0</v>
      </c>
      <c r="DM4" s="136">
        <f t="shared" si="20"/>
        <v>0</v>
      </c>
      <c r="DN4" s="136">
        <f t="shared" si="20"/>
        <v>0</v>
      </c>
      <c r="DO4" s="136">
        <f t="shared" si="20"/>
        <v>0</v>
      </c>
      <c r="DP4" s="136">
        <f t="shared" si="20"/>
        <v>0</v>
      </c>
      <c r="DQ4" s="136">
        <f t="shared" si="20"/>
        <v>0</v>
      </c>
      <c r="DR4" s="136">
        <f t="shared" si="20"/>
        <v>0</v>
      </c>
      <c r="DS4" s="136">
        <f t="shared" si="20"/>
        <v>0</v>
      </c>
      <c r="DT4" s="136">
        <f t="shared" si="20"/>
        <v>0</v>
      </c>
      <c r="DU4" s="136">
        <f t="shared" si="20"/>
        <v>0</v>
      </c>
      <c r="DV4" s="136">
        <f t="shared" si="20"/>
        <v>0</v>
      </c>
      <c r="DW4" s="136">
        <f t="shared" si="20"/>
        <v>0</v>
      </c>
      <c r="DX4" s="136">
        <f t="shared" si="20"/>
        <v>0</v>
      </c>
      <c r="DY4" s="136">
        <f t="shared" si="20"/>
        <v>0</v>
      </c>
      <c r="DZ4" s="136">
        <f t="shared" si="20"/>
        <v>0</v>
      </c>
      <c r="EA4" s="136">
        <f t="shared" si="20"/>
        <v>0</v>
      </c>
      <c r="EB4" s="136">
        <f t="shared" si="20"/>
        <v>0</v>
      </c>
      <c r="EC4" s="136">
        <f t="shared" si="20"/>
        <v>0</v>
      </c>
      <c r="ED4" s="136">
        <f t="shared" si="20"/>
        <v>0</v>
      </c>
      <c r="EE4" s="136">
        <f t="shared" si="20"/>
        <v>0</v>
      </c>
      <c r="EF4" s="136">
        <f t="shared" si="20"/>
        <v>0</v>
      </c>
      <c r="EG4" s="136">
        <f t="shared" si="20"/>
        <v>0</v>
      </c>
      <c r="EH4" s="136">
        <f t="shared" si="20"/>
        <v>0</v>
      </c>
      <c r="EI4" s="136">
        <f t="shared" si="20"/>
        <v>0</v>
      </c>
      <c r="EJ4" s="136">
        <f t="shared" si="20"/>
        <v>0</v>
      </c>
      <c r="EK4" s="136">
        <f t="shared" si="20"/>
        <v>0</v>
      </c>
      <c r="EL4" s="136">
        <f t="shared" si="20"/>
        <v>0</v>
      </c>
      <c r="EM4" s="136">
        <f t="shared" si="20"/>
        <v>0</v>
      </c>
      <c r="EN4" s="136">
        <f t="shared" si="20"/>
        <v>0</v>
      </c>
      <c r="EO4" s="136">
        <f t="shared" si="20"/>
        <v>0</v>
      </c>
      <c r="EP4" s="136">
        <f t="shared" si="20"/>
        <v>0</v>
      </c>
      <c r="EQ4" s="136">
        <f t="shared" si="20"/>
        <v>0</v>
      </c>
      <c r="ER4" s="136">
        <f t="shared" si="20"/>
        <v>0</v>
      </c>
      <c r="ES4" s="136">
        <f t="shared" si="20"/>
        <v>0</v>
      </c>
      <c r="ET4" s="136">
        <f t="shared" si="20"/>
        <v>0</v>
      </c>
      <c r="EU4" s="136">
        <f t="shared" si="20"/>
        <v>0</v>
      </c>
      <c r="EV4" s="136">
        <f t="shared" si="20"/>
        <v>0</v>
      </c>
      <c r="EW4" s="136">
        <f t="shared" si="20"/>
        <v>0</v>
      </c>
      <c r="EX4" s="136">
        <f t="shared" si="20"/>
        <v>0</v>
      </c>
      <c r="EY4" s="136">
        <f t="shared" si="20"/>
        <v>0</v>
      </c>
      <c r="EZ4" s="136">
        <f t="shared" si="20"/>
        <v>0</v>
      </c>
      <c r="FA4" s="136">
        <f t="shared" si="20"/>
        <v>0</v>
      </c>
      <c r="FB4" s="136">
        <f t="shared" ref="FB4:HM4" si="21">IFERROR(IF($R27=1,IF($T51&gt;FB$1,MIN(MIN($E$19*FB$55/$X27,1),($W27*$E$19*FB$55/$E$21/FB$53/$X27)^(LOG($Z27,5.5))),0),0),0)</f>
        <v>0</v>
      </c>
      <c r="FC4" s="136">
        <f t="shared" si="21"/>
        <v>0</v>
      </c>
      <c r="FD4" s="136">
        <f t="shared" si="21"/>
        <v>0</v>
      </c>
      <c r="FE4" s="136">
        <f t="shared" si="21"/>
        <v>0</v>
      </c>
      <c r="FF4" s="136">
        <f t="shared" si="21"/>
        <v>0</v>
      </c>
      <c r="FG4" s="136">
        <f t="shared" si="21"/>
        <v>0</v>
      </c>
      <c r="FH4" s="136">
        <f t="shared" si="21"/>
        <v>0</v>
      </c>
      <c r="FI4" s="136">
        <f t="shared" si="21"/>
        <v>0</v>
      </c>
      <c r="FJ4" s="136">
        <f t="shared" si="21"/>
        <v>0</v>
      </c>
      <c r="FK4" s="136">
        <f t="shared" si="21"/>
        <v>0</v>
      </c>
      <c r="FL4" s="136">
        <f t="shared" si="21"/>
        <v>0</v>
      </c>
      <c r="FM4" s="136">
        <f t="shared" si="21"/>
        <v>0</v>
      </c>
      <c r="FN4" s="136">
        <f t="shared" si="21"/>
        <v>0</v>
      </c>
      <c r="FO4" s="136">
        <f t="shared" si="21"/>
        <v>0</v>
      </c>
      <c r="FP4" s="136">
        <f t="shared" si="21"/>
        <v>0</v>
      </c>
      <c r="FQ4" s="136">
        <f t="shared" si="21"/>
        <v>0</v>
      </c>
      <c r="FR4" s="136">
        <f t="shared" si="21"/>
        <v>0</v>
      </c>
      <c r="FS4" s="136">
        <f t="shared" si="21"/>
        <v>0</v>
      </c>
      <c r="FT4" s="136">
        <f t="shared" si="21"/>
        <v>0</v>
      </c>
      <c r="FU4" s="136">
        <f t="shared" si="21"/>
        <v>0</v>
      </c>
      <c r="FV4" s="136">
        <f t="shared" si="21"/>
        <v>0</v>
      </c>
      <c r="FW4" s="136">
        <f t="shared" si="21"/>
        <v>0</v>
      </c>
      <c r="FX4" s="136">
        <f t="shared" si="21"/>
        <v>0</v>
      </c>
      <c r="FY4" s="136">
        <f t="shared" si="21"/>
        <v>0</v>
      </c>
      <c r="FZ4" s="136">
        <f t="shared" si="21"/>
        <v>0</v>
      </c>
      <c r="GA4" s="136">
        <f t="shared" si="21"/>
        <v>0</v>
      </c>
      <c r="GB4" s="136">
        <f t="shared" si="21"/>
        <v>0</v>
      </c>
      <c r="GC4" s="136">
        <f t="shared" si="21"/>
        <v>0</v>
      </c>
      <c r="GD4" s="136">
        <f t="shared" si="21"/>
        <v>0</v>
      </c>
      <c r="GE4" s="136">
        <f t="shared" si="21"/>
        <v>0</v>
      </c>
      <c r="GF4" s="136">
        <f t="shared" si="21"/>
        <v>0</v>
      </c>
      <c r="GG4" s="136">
        <f t="shared" si="21"/>
        <v>0</v>
      </c>
      <c r="GH4" s="136">
        <f t="shared" si="21"/>
        <v>0</v>
      </c>
      <c r="GI4" s="136">
        <f t="shared" si="21"/>
        <v>0</v>
      </c>
      <c r="GJ4" s="136">
        <f t="shared" si="21"/>
        <v>0</v>
      </c>
      <c r="GK4" s="136">
        <f t="shared" si="21"/>
        <v>0</v>
      </c>
      <c r="GL4" s="136">
        <f t="shared" si="21"/>
        <v>0</v>
      </c>
      <c r="GM4" s="136">
        <f t="shared" si="21"/>
        <v>0</v>
      </c>
      <c r="GN4" s="136">
        <f t="shared" si="21"/>
        <v>0</v>
      </c>
      <c r="GO4" s="136">
        <f t="shared" si="21"/>
        <v>0</v>
      </c>
      <c r="GP4" s="136">
        <f t="shared" si="21"/>
        <v>0</v>
      </c>
      <c r="GQ4" s="136">
        <f t="shared" si="21"/>
        <v>0</v>
      </c>
      <c r="GR4" s="136">
        <f t="shared" si="21"/>
        <v>0</v>
      </c>
      <c r="GS4" s="136">
        <f t="shared" si="21"/>
        <v>0</v>
      </c>
      <c r="GT4" s="136">
        <f t="shared" si="21"/>
        <v>0</v>
      </c>
      <c r="GU4" s="136">
        <f t="shared" si="21"/>
        <v>0</v>
      </c>
      <c r="GV4" s="136">
        <f t="shared" si="21"/>
        <v>0</v>
      </c>
      <c r="GW4" s="136">
        <f t="shared" si="21"/>
        <v>0</v>
      </c>
      <c r="GX4" s="136">
        <f t="shared" si="21"/>
        <v>0</v>
      </c>
      <c r="GY4" s="136">
        <f t="shared" si="21"/>
        <v>0</v>
      </c>
      <c r="GZ4" s="136">
        <f t="shared" si="21"/>
        <v>0</v>
      </c>
      <c r="HA4" s="136">
        <f t="shared" si="21"/>
        <v>0</v>
      </c>
      <c r="HB4" s="136">
        <f t="shared" si="21"/>
        <v>0</v>
      </c>
      <c r="HC4" s="136">
        <f t="shared" si="21"/>
        <v>0</v>
      </c>
      <c r="HD4" s="136">
        <f t="shared" si="21"/>
        <v>0</v>
      </c>
      <c r="HE4" s="136">
        <f t="shared" si="21"/>
        <v>0</v>
      </c>
      <c r="HF4" s="136">
        <f t="shared" si="21"/>
        <v>0</v>
      </c>
      <c r="HG4" s="136">
        <f t="shared" si="21"/>
        <v>0</v>
      </c>
      <c r="HH4" s="136">
        <f t="shared" si="21"/>
        <v>0</v>
      </c>
      <c r="HI4" s="136">
        <f t="shared" si="21"/>
        <v>0</v>
      </c>
      <c r="HJ4" s="136">
        <f t="shared" si="21"/>
        <v>0</v>
      </c>
      <c r="HK4" s="136">
        <f t="shared" si="21"/>
        <v>0</v>
      </c>
      <c r="HL4" s="136">
        <f t="shared" si="21"/>
        <v>0</v>
      </c>
      <c r="HM4" s="136">
        <f t="shared" si="21"/>
        <v>0</v>
      </c>
      <c r="HN4" s="136">
        <f t="shared" ref="HN4:JY4" si="22">IFERROR(IF($R27=1,IF($T51&gt;HN$1,MIN(MIN($E$19*HN$55/$X27,1),($W27*$E$19*HN$55/$E$21/HN$53/$X27)^(LOG($Z27,5.5))),0),0),0)</f>
        <v>0</v>
      </c>
      <c r="HO4" s="136">
        <f t="shared" si="22"/>
        <v>0</v>
      </c>
      <c r="HP4" s="136">
        <f t="shared" si="22"/>
        <v>0</v>
      </c>
      <c r="HQ4" s="136">
        <f t="shared" si="22"/>
        <v>0</v>
      </c>
      <c r="HR4" s="136">
        <f t="shared" si="22"/>
        <v>0</v>
      </c>
      <c r="HS4" s="136">
        <f t="shared" si="22"/>
        <v>0</v>
      </c>
      <c r="HT4" s="136">
        <f t="shared" si="22"/>
        <v>0</v>
      </c>
      <c r="HU4" s="136">
        <f t="shared" si="22"/>
        <v>0</v>
      </c>
      <c r="HV4" s="136">
        <f t="shared" si="22"/>
        <v>0</v>
      </c>
      <c r="HW4" s="136">
        <f t="shared" si="22"/>
        <v>0</v>
      </c>
      <c r="HX4" s="136">
        <f t="shared" si="22"/>
        <v>0</v>
      </c>
      <c r="HY4" s="136">
        <f t="shared" si="22"/>
        <v>0</v>
      </c>
      <c r="HZ4" s="136">
        <f t="shared" si="22"/>
        <v>0</v>
      </c>
      <c r="IA4" s="136">
        <f t="shared" si="22"/>
        <v>0</v>
      </c>
      <c r="IB4" s="136">
        <f t="shared" si="22"/>
        <v>0</v>
      </c>
      <c r="IC4" s="136">
        <f t="shared" si="22"/>
        <v>0</v>
      </c>
      <c r="ID4" s="136">
        <f t="shared" si="22"/>
        <v>0</v>
      </c>
      <c r="IE4" s="136">
        <f t="shared" si="22"/>
        <v>0</v>
      </c>
      <c r="IF4" s="136">
        <f t="shared" si="22"/>
        <v>0</v>
      </c>
      <c r="IG4" s="136">
        <f t="shared" si="22"/>
        <v>0</v>
      </c>
      <c r="IH4" s="136">
        <f t="shared" si="22"/>
        <v>0</v>
      </c>
      <c r="II4" s="136">
        <f t="shared" si="22"/>
        <v>0</v>
      </c>
      <c r="IJ4" s="136">
        <f t="shared" si="22"/>
        <v>0</v>
      </c>
      <c r="IK4" s="136">
        <f t="shared" si="22"/>
        <v>0</v>
      </c>
      <c r="IL4" s="136">
        <f t="shared" si="22"/>
        <v>0</v>
      </c>
      <c r="IM4" s="136">
        <f t="shared" si="22"/>
        <v>0</v>
      </c>
      <c r="IN4" s="136">
        <f t="shared" si="22"/>
        <v>0</v>
      </c>
      <c r="IO4" s="136">
        <f t="shared" si="22"/>
        <v>0</v>
      </c>
      <c r="IP4" s="136">
        <f t="shared" si="22"/>
        <v>0</v>
      </c>
      <c r="IQ4" s="136">
        <f t="shared" si="22"/>
        <v>0</v>
      </c>
      <c r="IR4" s="136">
        <f t="shared" si="22"/>
        <v>0</v>
      </c>
      <c r="IS4" s="136">
        <f t="shared" si="22"/>
        <v>0</v>
      </c>
      <c r="IT4" s="136">
        <f t="shared" si="22"/>
        <v>0</v>
      </c>
      <c r="IU4" s="136">
        <f t="shared" si="22"/>
        <v>0</v>
      </c>
      <c r="IV4" s="136">
        <f t="shared" si="22"/>
        <v>0</v>
      </c>
      <c r="IW4" s="136">
        <f t="shared" si="22"/>
        <v>0</v>
      </c>
      <c r="IX4" s="136">
        <f t="shared" si="22"/>
        <v>0</v>
      </c>
      <c r="IY4" s="136">
        <f t="shared" si="22"/>
        <v>0</v>
      </c>
      <c r="IZ4" s="136">
        <f t="shared" si="22"/>
        <v>0</v>
      </c>
      <c r="JA4" s="136">
        <f t="shared" si="22"/>
        <v>0</v>
      </c>
      <c r="JB4" s="136">
        <f t="shared" si="22"/>
        <v>0</v>
      </c>
      <c r="JC4" s="136">
        <f t="shared" si="22"/>
        <v>0</v>
      </c>
      <c r="JD4" s="136">
        <f t="shared" si="22"/>
        <v>0</v>
      </c>
      <c r="JE4" s="136">
        <f t="shared" si="22"/>
        <v>0</v>
      </c>
      <c r="JF4" s="136">
        <f t="shared" si="22"/>
        <v>0</v>
      </c>
      <c r="JG4" s="136">
        <f t="shared" si="22"/>
        <v>0</v>
      </c>
      <c r="JH4" s="136">
        <f t="shared" si="22"/>
        <v>0</v>
      </c>
      <c r="JI4" s="136">
        <f t="shared" si="22"/>
        <v>0</v>
      </c>
      <c r="JJ4" s="136">
        <f t="shared" si="22"/>
        <v>0</v>
      </c>
      <c r="JK4" s="136">
        <f t="shared" si="22"/>
        <v>0</v>
      </c>
      <c r="JL4" s="136">
        <f t="shared" si="22"/>
        <v>0</v>
      </c>
      <c r="JM4" s="136">
        <f t="shared" si="22"/>
        <v>0</v>
      </c>
      <c r="JN4" s="136">
        <f t="shared" si="22"/>
        <v>0</v>
      </c>
      <c r="JO4" s="136">
        <f t="shared" si="22"/>
        <v>0</v>
      </c>
      <c r="JP4" s="136">
        <f t="shared" si="22"/>
        <v>0</v>
      </c>
      <c r="JQ4" s="136">
        <f t="shared" si="22"/>
        <v>0</v>
      </c>
      <c r="JR4" s="136">
        <f t="shared" si="22"/>
        <v>0</v>
      </c>
      <c r="JS4" s="136">
        <f t="shared" si="22"/>
        <v>0</v>
      </c>
      <c r="JT4" s="136">
        <f t="shared" si="22"/>
        <v>0</v>
      </c>
      <c r="JU4" s="136">
        <f t="shared" si="22"/>
        <v>0</v>
      </c>
      <c r="JV4" s="136">
        <f t="shared" si="22"/>
        <v>0</v>
      </c>
      <c r="JW4" s="136">
        <f t="shared" si="22"/>
        <v>0</v>
      </c>
      <c r="JX4" s="136">
        <f t="shared" si="22"/>
        <v>0</v>
      </c>
      <c r="JY4" s="136">
        <f t="shared" si="22"/>
        <v>0</v>
      </c>
      <c r="JZ4" s="136">
        <f t="shared" ref="JZ4:MK4" si="23">IFERROR(IF($R27=1,IF($T51&gt;JZ$1,MIN(MIN($E$19*JZ$55/$X27,1),($W27*$E$19*JZ$55/$E$21/JZ$53/$X27)^(LOG($Z27,5.5))),0),0),0)</f>
        <v>0</v>
      </c>
      <c r="KA4" s="136">
        <f t="shared" si="23"/>
        <v>0</v>
      </c>
      <c r="KB4" s="136">
        <f t="shared" si="23"/>
        <v>0</v>
      </c>
      <c r="KC4" s="136">
        <f t="shared" si="23"/>
        <v>0</v>
      </c>
      <c r="KD4" s="136">
        <f t="shared" si="23"/>
        <v>0</v>
      </c>
      <c r="KE4" s="136">
        <f t="shared" si="23"/>
        <v>0</v>
      </c>
      <c r="KF4" s="136">
        <f t="shared" si="23"/>
        <v>0</v>
      </c>
      <c r="KG4" s="136">
        <f t="shared" si="23"/>
        <v>0</v>
      </c>
      <c r="KH4" s="136">
        <f t="shared" si="23"/>
        <v>0</v>
      </c>
      <c r="KI4" s="136">
        <f t="shared" si="23"/>
        <v>0</v>
      </c>
      <c r="KJ4" s="136">
        <f t="shared" si="23"/>
        <v>0</v>
      </c>
      <c r="KK4" s="136">
        <f t="shared" si="23"/>
        <v>0</v>
      </c>
      <c r="KL4" s="136">
        <f t="shared" si="23"/>
        <v>0</v>
      </c>
      <c r="KM4" s="136">
        <f t="shared" si="23"/>
        <v>0</v>
      </c>
      <c r="KN4" s="136">
        <f t="shared" si="23"/>
        <v>0</v>
      </c>
      <c r="KO4" s="136">
        <f t="shared" si="23"/>
        <v>0</v>
      </c>
      <c r="KP4" s="136">
        <f t="shared" si="23"/>
        <v>0</v>
      </c>
      <c r="KQ4" s="136">
        <f t="shared" si="23"/>
        <v>0</v>
      </c>
      <c r="KR4" s="136">
        <f t="shared" si="23"/>
        <v>0</v>
      </c>
      <c r="KS4" s="136">
        <f t="shared" si="23"/>
        <v>0</v>
      </c>
      <c r="KT4" s="136">
        <f t="shared" si="23"/>
        <v>0</v>
      </c>
      <c r="KU4" s="136">
        <f t="shared" si="23"/>
        <v>0</v>
      </c>
      <c r="KV4" s="136">
        <f t="shared" si="23"/>
        <v>0</v>
      </c>
      <c r="KW4" s="136">
        <f t="shared" si="23"/>
        <v>0</v>
      </c>
      <c r="KX4" s="136">
        <f t="shared" si="23"/>
        <v>0</v>
      </c>
      <c r="KY4" s="136">
        <f t="shared" si="23"/>
        <v>0</v>
      </c>
      <c r="KZ4" s="136">
        <f t="shared" si="23"/>
        <v>0</v>
      </c>
      <c r="LA4" s="136">
        <f t="shared" si="23"/>
        <v>0</v>
      </c>
      <c r="LB4" s="136">
        <f t="shared" si="23"/>
        <v>0</v>
      </c>
      <c r="LC4" s="136">
        <f t="shared" si="23"/>
        <v>0</v>
      </c>
      <c r="LD4" s="136">
        <f t="shared" si="23"/>
        <v>0</v>
      </c>
      <c r="LE4" s="136">
        <f t="shared" si="23"/>
        <v>0</v>
      </c>
      <c r="LF4" s="136">
        <f t="shared" si="23"/>
        <v>0</v>
      </c>
      <c r="LG4" s="136">
        <f t="shared" si="23"/>
        <v>0</v>
      </c>
      <c r="LH4" s="136">
        <f t="shared" si="23"/>
        <v>0</v>
      </c>
      <c r="LI4" s="136">
        <f t="shared" si="23"/>
        <v>0</v>
      </c>
      <c r="LJ4" s="136">
        <f t="shared" si="23"/>
        <v>0</v>
      </c>
      <c r="LK4" s="136">
        <f t="shared" si="23"/>
        <v>0</v>
      </c>
      <c r="LL4" s="136">
        <f t="shared" si="23"/>
        <v>0</v>
      </c>
      <c r="LM4" s="136">
        <f t="shared" si="23"/>
        <v>0</v>
      </c>
      <c r="LN4" s="136">
        <f t="shared" si="23"/>
        <v>0</v>
      </c>
      <c r="LO4" s="136">
        <f t="shared" si="23"/>
        <v>0</v>
      </c>
      <c r="LP4" s="136">
        <f t="shared" si="23"/>
        <v>0</v>
      </c>
      <c r="LQ4" s="136">
        <f t="shared" si="23"/>
        <v>0</v>
      </c>
      <c r="LR4" s="136">
        <f t="shared" si="23"/>
        <v>0</v>
      </c>
      <c r="LS4" s="136">
        <f t="shared" si="23"/>
        <v>0</v>
      </c>
      <c r="LT4" s="136">
        <f t="shared" si="23"/>
        <v>0</v>
      </c>
      <c r="LU4" s="136">
        <f t="shared" si="23"/>
        <v>0</v>
      </c>
      <c r="LV4" s="136">
        <f t="shared" si="23"/>
        <v>0</v>
      </c>
      <c r="LW4" s="136">
        <f t="shared" si="23"/>
        <v>0</v>
      </c>
      <c r="LX4" s="136">
        <f t="shared" si="23"/>
        <v>0</v>
      </c>
      <c r="LY4" s="136">
        <f t="shared" si="23"/>
        <v>0</v>
      </c>
      <c r="LZ4" s="136">
        <f t="shared" si="23"/>
        <v>0</v>
      </c>
      <c r="MA4" s="136">
        <f t="shared" si="23"/>
        <v>0</v>
      </c>
      <c r="MB4" s="136">
        <f t="shared" si="23"/>
        <v>0</v>
      </c>
      <c r="MC4" s="136">
        <f t="shared" si="23"/>
        <v>0</v>
      </c>
      <c r="MD4" s="136">
        <f t="shared" si="23"/>
        <v>0</v>
      </c>
      <c r="ME4" s="136">
        <f t="shared" si="23"/>
        <v>0</v>
      </c>
      <c r="MF4" s="136">
        <f t="shared" si="23"/>
        <v>0</v>
      </c>
      <c r="MG4" s="136">
        <f t="shared" si="23"/>
        <v>0</v>
      </c>
      <c r="MH4" s="136">
        <f t="shared" si="23"/>
        <v>0</v>
      </c>
      <c r="MI4" s="136">
        <f t="shared" si="23"/>
        <v>0</v>
      </c>
      <c r="MJ4" s="136">
        <f t="shared" si="23"/>
        <v>0</v>
      </c>
      <c r="MK4" s="136">
        <f t="shared" si="23"/>
        <v>0</v>
      </c>
      <c r="ML4" s="136">
        <f t="shared" ref="ML4:OW4" si="24">IFERROR(IF($R27=1,IF($T51&gt;ML$1,MIN(MIN($E$19*ML$55/$X27,1),($W27*$E$19*ML$55/$E$21/ML$53/$X27)^(LOG($Z27,5.5))),0),0),0)</f>
        <v>0</v>
      </c>
      <c r="MM4" s="136">
        <f t="shared" si="24"/>
        <v>0</v>
      </c>
      <c r="MN4" s="136">
        <f t="shared" si="24"/>
        <v>0</v>
      </c>
      <c r="MO4" s="136">
        <f t="shared" si="24"/>
        <v>0</v>
      </c>
      <c r="MP4" s="136">
        <f t="shared" si="24"/>
        <v>0</v>
      </c>
      <c r="MQ4" s="136">
        <f t="shared" si="24"/>
        <v>0</v>
      </c>
      <c r="MR4" s="136">
        <f t="shared" si="24"/>
        <v>0</v>
      </c>
      <c r="MS4" s="136">
        <f t="shared" si="24"/>
        <v>0</v>
      </c>
      <c r="MT4" s="136">
        <f t="shared" si="24"/>
        <v>0</v>
      </c>
      <c r="MU4" s="136">
        <f t="shared" si="24"/>
        <v>0</v>
      </c>
      <c r="MV4" s="136">
        <f t="shared" si="24"/>
        <v>0</v>
      </c>
      <c r="MW4" s="136">
        <f t="shared" si="24"/>
        <v>0</v>
      </c>
      <c r="MX4" s="136">
        <f t="shared" si="24"/>
        <v>0</v>
      </c>
      <c r="MY4" s="136">
        <f t="shared" si="24"/>
        <v>0</v>
      </c>
      <c r="MZ4" s="136">
        <f t="shared" si="24"/>
        <v>0</v>
      </c>
      <c r="NA4" s="136">
        <f t="shared" si="24"/>
        <v>0</v>
      </c>
      <c r="NB4" s="136">
        <f t="shared" si="24"/>
        <v>0</v>
      </c>
      <c r="NC4" s="136">
        <f t="shared" si="24"/>
        <v>0</v>
      </c>
      <c r="ND4" s="136">
        <f t="shared" si="24"/>
        <v>0</v>
      </c>
      <c r="NE4" s="136">
        <f t="shared" si="24"/>
        <v>0</v>
      </c>
      <c r="NF4" s="136">
        <f t="shared" si="24"/>
        <v>0</v>
      </c>
      <c r="NG4" s="136">
        <f t="shared" si="24"/>
        <v>0</v>
      </c>
      <c r="NH4" s="136">
        <f t="shared" si="24"/>
        <v>0</v>
      </c>
      <c r="NI4" s="136">
        <f t="shared" si="24"/>
        <v>0</v>
      </c>
      <c r="NJ4" s="136">
        <f t="shared" si="24"/>
        <v>0</v>
      </c>
      <c r="NK4" s="136">
        <f t="shared" si="24"/>
        <v>0</v>
      </c>
      <c r="NL4" s="136">
        <f t="shared" si="24"/>
        <v>0</v>
      </c>
      <c r="NM4" s="136">
        <f t="shared" si="24"/>
        <v>0</v>
      </c>
      <c r="NN4" s="136">
        <f t="shared" si="24"/>
        <v>0</v>
      </c>
      <c r="NO4" s="136">
        <f t="shared" si="24"/>
        <v>0</v>
      </c>
      <c r="NP4" s="136">
        <f t="shared" si="24"/>
        <v>0</v>
      </c>
      <c r="NQ4" s="136">
        <f t="shared" si="24"/>
        <v>0</v>
      </c>
      <c r="NR4" s="136">
        <f t="shared" si="24"/>
        <v>0</v>
      </c>
      <c r="NS4" s="136">
        <f t="shared" si="24"/>
        <v>0</v>
      </c>
      <c r="NT4" s="136">
        <f t="shared" si="24"/>
        <v>0</v>
      </c>
      <c r="NU4" s="136">
        <f t="shared" si="24"/>
        <v>0</v>
      </c>
      <c r="NV4" s="136">
        <f t="shared" si="24"/>
        <v>0</v>
      </c>
      <c r="NW4" s="136">
        <f t="shared" si="24"/>
        <v>0</v>
      </c>
      <c r="NX4" s="136">
        <f t="shared" si="24"/>
        <v>0</v>
      </c>
      <c r="NY4" s="136">
        <f t="shared" si="24"/>
        <v>0</v>
      </c>
      <c r="NZ4" s="136">
        <f t="shared" si="24"/>
        <v>0</v>
      </c>
      <c r="OA4" s="136">
        <f t="shared" si="24"/>
        <v>0</v>
      </c>
      <c r="OB4" s="136">
        <f t="shared" si="24"/>
        <v>0</v>
      </c>
      <c r="OC4" s="136">
        <f t="shared" si="24"/>
        <v>0</v>
      </c>
      <c r="OD4" s="136">
        <f t="shared" si="24"/>
        <v>0</v>
      </c>
      <c r="OE4" s="136">
        <f t="shared" si="24"/>
        <v>0</v>
      </c>
      <c r="OF4" s="136">
        <f t="shared" si="24"/>
        <v>0</v>
      </c>
      <c r="OG4" s="136">
        <f t="shared" si="24"/>
        <v>0</v>
      </c>
      <c r="OH4" s="136">
        <f t="shared" si="24"/>
        <v>0</v>
      </c>
      <c r="OI4" s="136">
        <f t="shared" si="24"/>
        <v>0</v>
      </c>
      <c r="OJ4" s="136">
        <f t="shared" si="24"/>
        <v>0</v>
      </c>
      <c r="OK4" s="136">
        <f t="shared" si="24"/>
        <v>0</v>
      </c>
      <c r="OL4" s="136">
        <f t="shared" si="24"/>
        <v>0</v>
      </c>
      <c r="OM4" s="136">
        <f t="shared" si="24"/>
        <v>0</v>
      </c>
      <c r="ON4" s="136">
        <f t="shared" si="24"/>
        <v>0</v>
      </c>
      <c r="OO4" s="136">
        <f t="shared" si="24"/>
        <v>0</v>
      </c>
      <c r="OP4" s="136">
        <f t="shared" si="24"/>
        <v>0</v>
      </c>
      <c r="OQ4" s="136">
        <f t="shared" si="24"/>
        <v>0</v>
      </c>
      <c r="OR4" s="136">
        <f t="shared" si="24"/>
        <v>0</v>
      </c>
      <c r="OS4" s="136">
        <f t="shared" si="24"/>
        <v>0</v>
      </c>
      <c r="OT4" s="136">
        <f t="shared" si="24"/>
        <v>0</v>
      </c>
      <c r="OU4" s="136">
        <f t="shared" si="24"/>
        <v>0</v>
      </c>
      <c r="OV4" s="136">
        <f t="shared" si="24"/>
        <v>0</v>
      </c>
      <c r="OW4" s="136">
        <f t="shared" si="24"/>
        <v>0</v>
      </c>
      <c r="OX4" s="136">
        <f t="shared" ref="OX4:RI4" si="25">IFERROR(IF($R27=1,IF($T51&gt;OX$1,MIN(MIN($E$19*OX$55/$X27,1),($W27*$E$19*OX$55/$E$21/OX$53/$X27)^(LOG($Z27,5.5))),0),0),0)</f>
        <v>0</v>
      </c>
      <c r="OY4" s="136">
        <f t="shared" si="25"/>
        <v>0</v>
      </c>
      <c r="OZ4" s="136">
        <f t="shared" si="25"/>
        <v>0</v>
      </c>
      <c r="PA4" s="136">
        <f t="shared" si="25"/>
        <v>0</v>
      </c>
      <c r="PB4" s="136">
        <f t="shared" si="25"/>
        <v>0</v>
      </c>
      <c r="PC4" s="136">
        <f t="shared" si="25"/>
        <v>0</v>
      </c>
      <c r="PD4" s="136">
        <f t="shared" si="25"/>
        <v>0</v>
      </c>
      <c r="PE4" s="136">
        <f t="shared" si="25"/>
        <v>0</v>
      </c>
      <c r="PF4" s="136">
        <f t="shared" si="25"/>
        <v>0</v>
      </c>
      <c r="PG4" s="136">
        <f t="shared" si="25"/>
        <v>0</v>
      </c>
      <c r="PH4" s="136">
        <f t="shared" si="25"/>
        <v>0</v>
      </c>
      <c r="PI4" s="136">
        <f t="shared" si="25"/>
        <v>0</v>
      </c>
      <c r="PJ4" s="136">
        <f t="shared" si="25"/>
        <v>0</v>
      </c>
      <c r="PK4" s="136">
        <f t="shared" si="25"/>
        <v>0</v>
      </c>
      <c r="PL4" s="136">
        <f t="shared" si="25"/>
        <v>0</v>
      </c>
      <c r="PM4" s="136">
        <f t="shared" si="25"/>
        <v>0</v>
      </c>
      <c r="PN4" s="136">
        <f t="shared" si="25"/>
        <v>0</v>
      </c>
      <c r="PO4" s="136">
        <f t="shared" si="25"/>
        <v>0</v>
      </c>
      <c r="PP4" s="136">
        <f t="shared" si="25"/>
        <v>0</v>
      </c>
      <c r="PQ4" s="136">
        <f t="shared" si="25"/>
        <v>0</v>
      </c>
      <c r="PR4" s="136">
        <f t="shared" si="25"/>
        <v>0</v>
      </c>
      <c r="PS4" s="136">
        <f t="shared" si="25"/>
        <v>0</v>
      </c>
      <c r="PT4" s="136">
        <f t="shared" si="25"/>
        <v>0</v>
      </c>
      <c r="PU4" s="136">
        <f t="shared" si="25"/>
        <v>0</v>
      </c>
      <c r="PV4" s="136">
        <f t="shared" si="25"/>
        <v>0</v>
      </c>
      <c r="PW4" s="136">
        <f t="shared" si="25"/>
        <v>0</v>
      </c>
      <c r="PX4" s="136">
        <f t="shared" si="25"/>
        <v>0</v>
      </c>
      <c r="PY4" s="136">
        <f t="shared" si="25"/>
        <v>0</v>
      </c>
      <c r="PZ4" s="136">
        <f t="shared" si="25"/>
        <v>0</v>
      </c>
      <c r="QA4" s="136">
        <f t="shared" si="25"/>
        <v>0</v>
      </c>
      <c r="QB4" s="136">
        <f t="shared" si="25"/>
        <v>0</v>
      </c>
      <c r="QC4" s="136">
        <f t="shared" si="25"/>
        <v>0</v>
      </c>
      <c r="QD4" s="136">
        <f t="shared" si="25"/>
        <v>0</v>
      </c>
      <c r="QE4" s="136">
        <f t="shared" si="25"/>
        <v>0</v>
      </c>
      <c r="QF4" s="136">
        <f t="shared" si="25"/>
        <v>0</v>
      </c>
      <c r="QG4" s="136">
        <f t="shared" si="25"/>
        <v>0</v>
      </c>
      <c r="QH4" s="136">
        <f t="shared" si="25"/>
        <v>0</v>
      </c>
      <c r="QI4" s="136">
        <f t="shared" si="25"/>
        <v>0</v>
      </c>
      <c r="QJ4" s="136">
        <f t="shared" si="25"/>
        <v>0</v>
      </c>
      <c r="QK4" s="136">
        <f t="shared" si="25"/>
        <v>0</v>
      </c>
      <c r="QL4" s="136">
        <f t="shared" si="25"/>
        <v>0</v>
      </c>
      <c r="QM4" s="136">
        <f t="shared" si="25"/>
        <v>0</v>
      </c>
      <c r="QN4" s="136">
        <f t="shared" si="25"/>
        <v>0</v>
      </c>
      <c r="QO4" s="136">
        <f t="shared" si="25"/>
        <v>0</v>
      </c>
      <c r="QP4" s="136">
        <f t="shared" si="25"/>
        <v>0</v>
      </c>
      <c r="QQ4" s="136">
        <f t="shared" si="25"/>
        <v>0</v>
      </c>
      <c r="QR4" s="136">
        <f t="shared" si="25"/>
        <v>0</v>
      </c>
      <c r="QS4" s="136">
        <f t="shared" si="25"/>
        <v>0</v>
      </c>
      <c r="QT4" s="136">
        <f t="shared" si="25"/>
        <v>0</v>
      </c>
      <c r="QU4" s="136">
        <f t="shared" si="25"/>
        <v>0</v>
      </c>
      <c r="QV4" s="136">
        <f t="shared" si="25"/>
        <v>0</v>
      </c>
      <c r="QW4" s="136">
        <f t="shared" si="25"/>
        <v>0</v>
      </c>
      <c r="QX4" s="136">
        <f t="shared" si="25"/>
        <v>0</v>
      </c>
      <c r="QY4" s="136">
        <f t="shared" si="25"/>
        <v>0</v>
      </c>
      <c r="QZ4" s="136">
        <f t="shared" si="25"/>
        <v>0</v>
      </c>
      <c r="RA4" s="136">
        <f t="shared" si="25"/>
        <v>0</v>
      </c>
      <c r="RB4" s="136">
        <f t="shared" si="25"/>
        <v>0</v>
      </c>
      <c r="RC4" s="136">
        <f t="shared" si="25"/>
        <v>0</v>
      </c>
      <c r="RD4" s="136">
        <f t="shared" si="25"/>
        <v>0</v>
      </c>
      <c r="RE4" s="136">
        <f t="shared" si="25"/>
        <v>0</v>
      </c>
      <c r="RF4" s="136">
        <f t="shared" si="25"/>
        <v>0</v>
      </c>
      <c r="RG4" s="136">
        <f t="shared" si="25"/>
        <v>0</v>
      </c>
      <c r="RH4" s="136">
        <f t="shared" si="25"/>
        <v>0</v>
      </c>
      <c r="RI4" s="136">
        <f t="shared" si="25"/>
        <v>0</v>
      </c>
      <c r="RJ4" s="136">
        <f t="shared" ref="RJ4:TU4" si="26">IFERROR(IF($R27=1,IF($T51&gt;RJ$1,MIN(MIN($E$19*RJ$55/$X27,1),($W27*$E$19*RJ$55/$E$21/RJ$53/$X27)^(LOG($Z27,5.5))),0),0),0)</f>
        <v>0</v>
      </c>
      <c r="RK4" s="136">
        <f t="shared" si="26"/>
        <v>0</v>
      </c>
      <c r="RL4" s="136">
        <f t="shared" si="26"/>
        <v>0</v>
      </c>
      <c r="RM4" s="136">
        <f t="shared" si="26"/>
        <v>0</v>
      </c>
      <c r="RN4" s="136">
        <f t="shared" si="26"/>
        <v>0</v>
      </c>
      <c r="RO4" s="136">
        <f t="shared" si="26"/>
        <v>0</v>
      </c>
      <c r="RP4" s="136">
        <f t="shared" si="26"/>
        <v>0</v>
      </c>
      <c r="RQ4" s="136">
        <f t="shared" si="26"/>
        <v>0</v>
      </c>
      <c r="RR4" s="136">
        <f t="shared" si="26"/>
        <v>0</v>
      </c>
      <c r="RS4" s="136">
        <f t="shared" si="26"/>
        <v>0</v>
      </c>
      <c r="RT4" s="136">
        <f t="shared" si="26"/>
        <v>0</v>
      </c>
      <c r="RU4" s="136">
        <f t="shared" si="26"/>
        <v>0</v>
      </c>
      <c r="RV4" s="136">
        <f t="shared" si="26"/>
        <v>0</v>
      </c>
      <c r="RW4" s="136">
        <f t="shared" si="26"/>
        <v>0</v>
      </c>
      <c r="RX4" s="136">
        <f t="shared" si="26"/>
        <v>0</v>
      </c>
      <c r="RY4" s="136">
        <f t="shared" si="26"/>
        <v>0</v>
      </c>
      <c r="RZ4" s="136">
        <f t="shared" si="26"/>
        <v>0</v>
      </c>
      <c r="SA4" s="136">
        <f t="shared" si="26"/>
        <v>0</v>
      </c>
      <c r="SB4" s="136">
        <f t="shared" si="26"/>
        <v>0</v>
      </c>
      <c r="SC4" s="136">
        <f t="shared" si="26"/>
        <v>0</v>
      </c>
      <c r="SD4" s="136">
        <f t="shared" si="26"/>
        <v>0</v>
      </c>
      <c r="SE4" s="136">
        <f t="shared" si="26"/>
        <v>0</v>
      </c>
      <c r="SF4" s="136">
        <f t="shared" si="26"/>
        <v>0</v>
      </c>
      <c r="SG4" s="136">
        <f t="shared" si="26"/>
        <v>0</v>
      </c>
      <c r="SH4" s="136">
        <f t="shared" si="26"/>
        <v>0</v>
      </c>
      <c r="SI4" s="136">
        <f t="shared" si="26"/>
        <v>0</v>
      </c>
      <c r="SJ4" s="136">
        <f t="shared" si="26"/>
        <v>0</v>
      </c>
      <c r="SK4" s="136">
        <f t="shared" si="26"/>
        <v>0</v>
      </c>
      <c r="SL4" s="136">
        <f t="shared" si="26"/>
        <v>0</v>
      </c>
      <c r="SM4" s="136">
        <f t="shared" si="26"/>
        <v>0</v>
      </c>
      <c r="SN4" s="136">
        <f t="shared" si="26"/>
        <v>0</v>
      </c>
      <c r="SO4" s="136">
        <f t="shared" si="26"/>
        <v>0</v>
      </c>
      <c r="SP4" s="136">
        <f t="shared" si="26"/>
        <v>0</v>
      </c>
      <c r="SQ4" s="136">
        <f t="shared" si="26"/>
        <v>0</v>
      </c>
      <c r="SR4" s="136">
        <f t="shared" si="26"/>
        <v>0</v>
      </c>
      <c r="SS4" s="136">
        <f t="shared" si="26"/>
        <v>0</v>
      </c>
      <c r="ST4" s="136">
        <f t="shared" si="26"/>
        <v>0</v>
      </c>
      <c r="SU4" s="136">
        <f t="shared" si="26"/>
        <v>0</v>
      </c>
      <c r="SV4" s="136">
        <f t="shared" si="26"/>
        <v>0</v>
      </c>
      <c r="SW4" s="136">
        <f t="shared" si="26"/>
        <v>0</v>
      </c>
      <c r="SX4" s="136">
        <f t="shared" si="26"/>
        <v>0</v>
      </c>
      <c r="SY4" s="136">
        <f t="shared" si="26"/>
        <v>0</v>
      </c>
      <c r="SZ4" s="136">
        <f t="shared" si="26"/>
        <v>0</v>
      </c>
      <c r="TA4" s="136">
        <f t="shared" si="26"/>
        <v>0</v>
      </c>
      <c r="TB4" s="136">
        <f t="shared" si="26"/>
        <v>0</v>
      </c>
      <c r="TC4" s="136">
        <f t="shared" si="26"/>
        <v>0</v>
      </c>
      <c r="TD4" s="136">
        <f t="shared" si="26"/>
        <v>0</v>
      </c>
      <c r="TE4" s="136">
        <f t="shared" si="26"/>
        <v>0</v>
      </c>
      <c r="TF4" s="136">
        <f t="shared" si="26"/>
        <v>0</v>
      </c>
      <c r="TG4" s="136">
        <f t="shared" si="26"/>
        <v>0</v>
      </c>
      <c r="TH4" s="136">
        <f t="shared" si="26"/>
        <v>0</v>
      </c>
      <c r="TI4" s="136">
        <f t="shared" si="26"/>
        <v>0</v>
      </c>
      <c r="TJ4" s="136">
        <f t="shared" si="26"/>
        <v>0</v>
      </c>
      <c r="TK4" s="136">
        <f t="shared" si="26"/>
        <v>0</v>
      </c>
      <c r="TL4" s="136">
        <f t="shared" si="26"/>
        <v>0</v>
      </c>
      <c r="TM4" s="136">
        <f t="shared" si="26"/>
        <v>0</v>
      </c>
      <c r="TN4" s="136">
        <f t="shared" si="26"/>
        <v>0</v>
      </c>
      <c r="TO4" s="136">
        <f t="shared" si="26"/>
        <v>0</v>
      </c>
      <c r="TP4" s="136">
        <f t="shared" si="26"/>
        <v>0</v>
      </c>
      <c r="TQ4" s="136">
        <f t="shared" si="26"/>
        <v>0</v>
      </c>
      <c r="TR4" s="136">
        <f t="shared" si="26"/>
        <v>0</v>
      </c>
      <c r="TS4" s="136">
        <f t="shared" si="26"/>
        <v>0</v>
      </c>
      <c r="TT4" s="136">
        <f t="shared" si="26"/>
        <v>0</v>
      </c>
      <c r="TU4" s="136">
        <f t="shared" si="26"/>
        <v>0</v>
      </c>
      <c r="TV4" s="136">
        <f t="shared" ref="TV4:WG4" si="27">IFERROR(IF($R27=1,IF($T51&gt;TV$1,MIN(MIN($E$19*TV$55/$X27,1),($W27*$E$19*TV$55/$E$21/TV$53/$X27)^(LOG($Z27,5.5))),0),0),0)</f>
        <v>0</v>
      </c>
      <c r="TW4" s="136">
        <f t="shared" si="27"/>
        <v>0</v>
      </c>
      <c r="TX4" s="136">
        <f t="shared" si="27"/>
        <v>0</v>
      </c>
      <c r="TY4" s="136">
        <f t="shared" si="27"/>
        <v>0</v>
      </c>
      <c r="TZ4" s="136">
        <f t="shared" si="27"/>
        <v>0</v>
      </c>
      <c r="UA4" s="136">
        <f t="shared" si="27"/>
        <v>0</v>
      </c>
      <c r="UB4" s="136">
        <f t="shared" si="27"/>
        <v>0</v>
      </c>
      <c r="UC4" s="136">
        <f t="shared" si="27"/>
        <v>0</v>
      </c>
      <c r="UD4" s="136">
        <f t="shared" si="27"/>
        <v>0</v>
      </c>
      <c r="UE4" s="136">
        <f t="shared" si="27"/>
        <v>0</v>
      </c>
      <c r="UF4" s="136">
        <f t="shared" si="27"/>
        <v>0</v>
      </c>
      <c r="UG4" s="136">
        <f t="shared" si="27"/>
        <v>0</v>
      </c>
      <c r="UH4" s="136">
        <f t="shared" si="27"/>
        <v>0</v>
      </c>
      <c r="UI4" s="136">
        <f t="shared" si="27"/>
        <v>0</v>
      </c>
      <c r="UJ4" s="136">
        <f t="shared" si="27"/>
        <v>0</v>
      </c>
      <c r="UK4" s="136">
        <f t="shared" si="27"/>
        <v>0</v>
      </c>
      <c r="UL4" s="136">
        <f t="shared" si="27"/>
        <v>0</v>
      </c>
      <c r="UM4" s="136">
        <f t="shared" si="27"/>
        <v>0</v>
      </c>
      <c r="UN4" s="136">
        <f t="shared" si="27"/>
        <v>0</v>
      </c>
      <c r="UO4" s="136">
        <f t="shared" si="27"/>
        <v>0</v>
      </c>
      <c r="UP4" s="136">
        <f t="shared" si="27"/>
        <v>0</v>
      </c>
      <c r="UQ4" s="136">
        <f t="shared" si="27"/>
        <v>0</v>
      </c>
      <c r="UR4" s="136">
        <f t="shared" si="27"/>
        <v>0</v>
      </c>
      <c r="US4" s="136">
        <f t="shared" si="27"/>
        <v>0</v>
      </c>
      <c r="UT4" s="136">
        <f t="shared" si="27"/>
        <v>0</v>
      </c>
      <c r="UU4" s="136">
        <f t="shared" si="27"/>
        <v>0</v>
      </c>
      <c r="UV4" s="136">
        <f t="shared" si="27"/>
        <v>0</v>
      </c>
      <c r="UW4" s="136">
        <f t="shared" si="27"/>
        <v>0</v>
      </c>
      <c r="UX4" s="136">
        <f t="shared" si="27"/>
        <v>0</v>
      </c>
      <c r="UY4" s="136">
        <f t="shared" si="27"/>
        <v>0</v>
      </c>
      <c r="UZ4" s="136">
        <f t="shared" si="27"/>
        <v>0</v>
      </c>
      <c r="VA4" s="136">
        <f t="shared" si="27"/>
        <v>0</v>
      </c>
      <c r="VB4" s="136">
        <f t="shared" si="27"/>
        <v>0</v>
      </c>
      <c r="VC4" s="136">
        <f t="shared" si="27"/>
        <v>0</v>
      </c>
      <c r="VD4" s="136">
        <f t="shared" si="27"/>
        <v>0</v>
      </c>
      <c r="VE4" s="136">
        <f t="shared" si="27"/>
        <v>0</v>
      </c>
      <c r="VF4" s="136">
        <f t="shared" si="27"/>
        <v>0</v>
      </c>
      <c r="VG4" s="136">
        <f t="shared" si="27"/>
        <v>0</v>
      </c>
      <c r="VH4" s="136">
        <f t="shared" si="27"/>
        <v>0</v>
      </c>
      <c r="VI4" s="136">
        <f t="shared" si="27"/>
        <v>0</v>
      </c>
      <c r="VJ4" s="136">
        <f t="shared" si="27"/>
        <v>0</v>
      </c>
      <c r="VK4" s="136">
        <f t="shared" si="27"/>
        <v>0</v>
      </c>
      <c r="VL4" s="136">
        <f t="shared" si="27"/>
        <v>0</v>
      </c>
      <c r="VM4" s="136">
        <f t="shared" si="27"/>
        <v>0</v>
      </c>
      <c r="VN4" s="136">
        <f t="shared" si="27"/>
        <v>0</v>
      </c>
      <c r="VO4" s="136">
        <f t="shared" si="27"/>
        <v>0</v>
      </c>
      <c r="VP4" s="136">
        <f t="shared" si="27"/>
        <v>0</v>
      </c>
      <c r="VQ4" s="136">
        <f t="shared" si="27"/>
        <v>0</v>
      </c>
      <c r="VR4" s="136">
        <f t="shared" si="27"/>
        <v>0</v>
      </c>
      <c r="VS4" s="136">
        <f t="shared" si="27"/>
        <v>0</v>
      </c>
      <c r="VT4" s="136">
        <f t="shared" si="27"/>
        <v>0</v>
      </c>
      <c r="VU4" s="136">
        <f t="shared" si="27"/>
        <v>0</v>
      </c>
      <c r="VV4" s="136">
        <f t="shared" si="27"/>
        <v>0</v>
      </c>
      <c r="VW4" s="136">
        <f t="shared" si="27"/>
        <v>0</v>
      </c>
      <c r="VX4" s="136">
        <f t="shared" si="27"/>
        <v>0</v>
      </c>
      <c r="VY4" s="136">
        <f t="shared" si="27"/>
        <v>0</v>
      </c>
      <c r="VZ4" s="136">
        <f t="shared" si="27"/>
        <v>0</v>
      </c>
      <c r="WA4" s="136">
        <f t="shared" si="27"/>
        <v>0</v>
      </c>
      <c r="WB4" s="136">
        <f t="shared" si="27"/>
        <v>0</v>
      </c>
      <c r="WC4" s="136">
        <f t="shared" si="27"/>
        <v>0</v>
      </c>
      <c r="WD4" s="136">
        <f t="shared" si="27"/>
        <v>0</v>
      </c>
      <c r="WE4" s="136">
        <f t="shared" si="27"/>
        <v>0</v>
      </c>
      <c r="WF4" s="136">
        <f t="shared" si="27"/>
        <v>0</v>
      </c>
      <c r="WG4" s="136">
        <f t="shared" si="27"/>
        <v>0</v>
      </c>
      <c r="WH4" s="136">
        <f>IFERROR(IF($R27=1,IF($T51&gt;WH$1,MIN(MIN($E$19*WH$55/$X27,1),($W27*$E$19*WH$55/$E$21/WH$53/$X27)^(LOG($Z27,5.5))),0),0),0)</f>
        <v>0</v>
      </c>
      <c r="WI4" s="136">
        <f>IFERROR(IF($R27=1,IF($T51&gt;WI$1,MIN(MIN($E$19*WI$55/$X27,1),($W27*$E$19*WI$55/$E$21/WI$53/$X27)^(LOG($Z27,5.5))),0),0),0)</f>
        <v>0</v>
      </c>
      <c r="WJ4" s="136">
        <f>IFERROR(IF($R27=1,IF($T51&gt;WJ$1,MIN(MIN($E$19*WJ$55/$X27,1),($W27*$E$19*WJ$55/$E$21/WJ$53/$X27)^(LOG($Z27,5.5))),0),0),0)</f>
        <v>0</v>
      </c>
      <c r="WK4" s="136">
        <f>IFERROR(IF($R27=1,IF($T51&gt;WK$1,MIN(MIN($E$19*WK$55/$X27,1),($W27*$E$19*WK$55/$E$21/WK$53/$X27)^(LOG($Z27,5.5))),0),0),0)</f>
        <v>0</v>
      </c>
      <c r="WL4" s="136">
        <f>IFERROR(IF($R27=1,IF($T51&gt;WL$1,MIN(MIN($E$19*WL$55/$X27,1),($W27*$E$19*WL$55/$E$21/WL$53/$X27)^(LOG($Z27,5.5))),0),0),0)</f>
        <v>0</v>
      </c>
      <c r="WM4" s="136">
        <f>IFERROR(IF($R27=1,IF($T51&gt;WM$1,MIN(MIN($E$19*WM$55/$X27,1),($W27*$E$19*WM$55/$E$21/WM$53/$X27)^(LOG($Z27,5.5))),0),0),0)</f>
        <v>0</v>
      </c>
      <c r="WN4" s="136">
        <f>IFERROR(IF($R27=1,IF($T51&gt;WN$1,MIN(MIN($E$19*WN$55/$X27,1),($W27*$E$19*WN$55/$E$21/WN$53/$X27)^(LOG($Z27,5.5))),0),0),0)</f>
        <v>0</v>
      </c>
      <c r="WO4" s="136">
        <f>IFERROR(IF($R27=1,IF($T51&gt;WO$1,MIN(MIN($E$19*WO$55/$X27,1),($W27*$E$19*WO$55/$E$21/WO$53/$X27)^(LOG($Z27,5.5))),0),0),0)</f>
        <v>0</v>
      </c>
      <c r="WP4" s="136">
        <f>IFERROR(IF($R27=1,IF($T51&gt;WP$1,MIN(MIN($E$19*WP$55/$X27,1),($W27*$E$19*WP$55/$E$21/WP$53/$X27)^(LOG($Z27,5.5))),0),0),0)</f>
        <v>0</v>
      </c>
      <c r="WQ4" s="136">
        <f>IFERROR(IF($R27=1,IF($T51&gt;WQ$1,MIN(MIN($E$19*WQ$55/$X27,1),($W27*$E$19*WQ$55/$E$21/WQ$53/$X27)^(LOG($Z27,5.5))),0),0),0)</f>
        <v>0</v>
      </c>
      <c r="WR4" s="136">
        <f>IFERROR(IF($R27=1,IF($T51&gt;WR$1,MIN(MIN($E$19*WR$55/$X27,1),($W27*$E$19*WR$55/$E$21/WR$53/$X27)^(LOG($Z27,5.5))),0),0),0)</f>
        <v>0</v>
      </c>
      <c r="WS4" s="136">
        <f>IFERROR(IF($R27=1,IF($T51&gt;WS$1,MIN(MIN($E$19*WS$55/$X27,1),($W27*$E$19*WS$55/$E$21/WS$53/$X27)^(LOG($Z27,5.5))),0),0),0)</f>
        <v>0</v>
      </c>
      <c r="WT4" s="136">
        <f>IFERROR(IF($R27=1,IF($T51&gt;WT$1,MIN(MIN($E$19*WT$55/$X27,1),($W27*$E$19*WT$55/$E$21/WT$53/$X27)^(LOG($Z27,5.5))),0),0),0)</f>
        <v>0</v>
      </c>
      <c r="WU4" s="136">
        <f>IFERROR(IF($R27=1,IF($T51&gt;WU$1,MIN(MIN($E$19*WU$55/$X27,1),($W27*$E$19*WU$55/$E$21/WU$53/$X27)^(LOG($Z27,5.5))),0),0),0)</f>
        <v>0</v>
      </c>
      <c r="WV4" s="136">
        <f>IFERROR(IF($R27=1,IF($T51&gt;WV$1,MIN(MIN($E$19*WV$55/$X27,1),($W27*$E$19*WV$55/$E$21/WV$53/$X27)^(LOG($Z27,5.5))),0),0),0)</f>
        <v>0</v>
      </c>
      <c r="WW4" s="136">
        <f>IFERROR(IF($R27=1,IF($T51&gt;WW$1,MIN(MIN($E$19*WW$55/$X27,1),($W27*$E$19*WW$55/$E$21/WW$53/$X27)^(LOG($Z27,5.5))),0),0),0)</f>
        <v>0</v>
      </c>
      <c r="WX4" s="136">
        <f>IFERROR(IF($R27=1,IF($T51&gt;WX$1,MIN(MIN($E$19*WX$55/$X27,1),($W27*$E$19*WX$55/$E$21/WX$53/$X27)^(LOG($Z27,5.5))),0),0),0)</f>
        <v>0</v>
      </c>
      <c r="WY4" s="136">
        <f>IFERROR(IF($R27=1,IF($T51&gt;WY$1,MIN(MIN($E$19*WY$55/$X27,1),($W27*$E$19*WY$55/$E$21/WY$53/$X27)^(LOG($Z27,5.5))),0),0),0)</f>
        <v>0</v>
      </c>
      <c r="WZ4" s="136">
        <f>IFERROR(IF($R27=1,IF($T51&gt;WZ$1,MIN(MIN($E$19*WZ$55/$X27,1),($W27*$E$19*WZ$55/$E$21/WZ$53/$X27)^(LOG($Z27,5.5))),0),0),0)</f>
        <v>0</v>
      </c>
      <c r="XA4" s="136">
        <f>IFERROR(IF($R27=1,IF($T51&gt;XA$1,MIN(MIN($E$19*XA$55/$X27,1),($W27*$E$19*XA$55/$E$21/XA$53/$X27)^(LOG($Z27,5.5))),0),0),0)</f>
        <v>0</v>
      </c>
      <c r="XB4" s="136">
        <f>IFERROR(IF($R27=1,IF($T51&gt;XB$1,MIN(MIN($E$19*XB$55/$X27,1),($W27*$E$19*XB$55/$E$21/XB$53/$X27)^(LOG($Z27,5.5))),0),0),0)</f>
        <v>0</v>
      </c>
      <c r="XC4" s="136">
        <f>IFERROR(IF($R27=1,IF($T51&gt;XC$1,MIN(MIN($E$19*XC$55/$X27,1),($W27*$E$19*XC$55/$E$21/XC$53/$X27)^(LOG($Z27,5.5))),0),0),0)</f>
        <v>0</v>
      </c>
      <c r="XD4" s="136">
        <f>IFERROR(IF($R27=1,IF($T51&gt;XD$1,MIN(MIN($E$19*XD$55/$X27,1),($W27*$E$19*XD$55/$E$21/XD$53/$X27)^(LOG($Z27,5.5))),0),0),0)</f>
        <v>0</v>
      </c>
      <c r="XE4" s="136">
        <f>IFERROR(IF($R27=1,IF($T51&gt;XE$1,MIN(MIN($E$19*XE$55/$X27,1),($W27*$E$19*XE$55/$E$21/XE$53/$X27)^(LOG($Z27,5.5))),0),0),0)</f>
        <v>0</v>
      </c>
      <c r="XF4" s="136"/>
    </row>
    <row r="5" spans="6:630">
      <c r="F5" s="94">
        <v>140</v>
      </c>
      <c r="G5" s="95">
        <v>120</v>
      </c>
      <c r="H5" s="93">
        <f>IFERROR(VLOOKUP(F3,R1:S8,2,0),3.2)</f>
        <v>3.2</v>
      </c>
      <c r="I5" s="119"/>
      <c r="J5" s="132">
        <f>V84-1</f>
        <v>0</v>
      </c>
      <c r="R5" s="136" t="s">
        <v>2795</v>
      </c>
      <c r="S5" s="136">
        <v>4.5</v>
      </c>
      <c r="T5" s="136"/>
      <c r="U5" s="136"/>
      <c r="V5" s="136"/>
      <c r="W5" s="136"/>
      <c r="X5" s="136">
        <f t="shared" ref="X5:X11" si="28">IFERROR(IF($R26=1,IF($T50&gt;$X$3,MIN(MIN($E$19*$V$88/$X26,1),($W26*$E$19*$V$88/$E$21/$V$83/$X26)^(LOG($Z26,5.5))),0),0),0)</f>
        <v>0</v>
      </c>
      <c r="Y5" s="136">
        <f t="shared" ref="Y5:Y11" si="29">IFERROR(IF($R34=1,0.5^((($D$17-$A$17)*$V$83*$Z34/$W34/$X$3/$E$19/$V$88)^2+(MAX(0,$X$3-$U34)/$V34)^2),0),0)</f>
        <v>0.00984264356816615</v>
      </c>
      <c r="Z5" s="136">
        <f t="shared" ref="Z5:Z11" si="30">IFERROR(IF(Y5&gt;=0.01,(Y5^2+Y5+0.0499)/2,Y5*3),0)</f>
        <v>0.0295279307044985</v>
      </c>
      <c r="AA5" s="136"/>
      <c r="AB5" s="136" t="s">
        <v>2796</v>
      </c>
      <c r="AC5" s="136">
        <f t="shared" si="9"/>
        <v>0</v>
      </c>
      <c r="AD5" s="136">
        <f t="shared" ref="AD5:CO5" si="31">IFERROR(IF($R28=1,IF($T52&gt;AD$1,MIN(MIN($E$19*AD$55/$X28,1),($W28*$E$19*AD$55/$E$21/AD$53/$X28)^(LOG($Z28,5.5))),0),0),0)</f>
        <v>0</v>
      </c>
      <c r="AE5" s="136">
        <f t="shared" si="31"/>
        <v>0</v>
      </c>
      <c r="AF5" s="136">
        <f t="shared" si="31"/>
        <v>0</v>
      </c>
      <c r="AG5" s="136">
        <f t="shared" si="31"/>
        <v>0</v>
      </c>
      <c r="AH5" s="136">
        <f t="shared" si="31"/>
        <v>0</v>
      </c>
      <c r="AI5" s="136">
        <f t="shared" si="31"/>
        <v>0</v>
      </c>
      <c r="AJ5" s="136">
        <f t="shared" si="31"/>
        <v>0</v>
      </c>
      <c r="AK5" s="136">
        <f t="shared" si="31"/>
        <v>0</v>
      </c>
      <c r="AL5" s="136">
        <f t="shared" si="31"/>
        <v>0</v>
      </c>
      <c r="AM5" s="136">
        <f t="shared" si="31"/>
        <v>0</v>
      </c>
      <c r="AN5" s="136">
        <f t="shared" si="31"/>
        <v>0</v>
      </c>
      <c r="AO5" s="136">
        <f t="shared" si="31"/>
        <v>0</v>
      </c>
      <c r="AP5" s="136">
        <f t="shared" si="31"/>
        <v>0</v>
      </c>
      <c r="AQ5" s="136">
        <f t="shared" si="31"/>
        <v>0</v>
      </c>
      <c r="AR5" s="136">
        <f t="shared" si="31"/>
        <v>0</v>
      </c>
      <c r="AS5" s="136">
        <f t="shared" si="31"/>
        <v>0</v>
      </c>
      <c r="AT5" s="136">
        <f t="shared" si="31"/>
        <v>0</v>
      </c>
      <c r="AU5" s="136">
        <f t="shared" si="31"/>
        <v>0</v>
      </c>
      <c r="AV5" s="136">
        <f t="shared" si="31"/>
        <v>0</v>
      </c>
      <c r="AW5" s="136">
        <f t="shared" si="31"/>
        <v>0</v>
      </c>
      <c r="AX5" s="136">
        <f t="shared" si="31"/>
        <v>0</v>
      </c>
      <c r="AY5" s="136">
        <f t="shared" si="31"/>
        <v>0</v>
      </c>
      <c r="AZ5" s="136">
        <f t="shared" si="31"/>
        <v>0</v>
      </c>
      <c r="BA5" s="136">
        <f t="shared" si="31"/>
        <v>0</v>
      </c>
      <c r="BB5" s="136">
        <f t="shared" si="31"/>
        <v>0</v>
      </c>
      <c r="BC5" s="136">
        <f t="shared" si="31"/>
        <v>0</v>
      </c>
      <c r="BD5" s="136">
        <f t="shared" si="31"/>
        <v>0</v>
      </c>
      <c r="BE5" s="136">
        <f t="shared" si="31"/>
        <v>0</v>
      </c>
      <c r="BF5" s="136">
        <f t="shared" si="31"/>
        <v>0</v>
      </c>
      <c r="BG5" s="136">
        <f t="shared" si="31"/>
        <v>0</v>
      </c>
      <c r="BH5" s="136">
        <f t="shared" si="31"/>
        <v>0</v>
      </c>
      <c r="BI5" s="136">
        <f t="shared" si="31"/>
        <v>0</v>
      </c>
      <c r="BJ5" s="136">
        <f t="shared" si="31"/>
        <v>0</v>
      </c>
      <c r="BK5" s="136">
        <f t="shared" si="31"/>
        <v>0</v>
      </c>
      <c r="BL5" s="136">
        <f t="shared" si="31"/>
        <v>0</v>
      </c>
      <c r="BM5" s="136">
        <f t="shared" si="31"/>
        <v>0</v>
      </c>
      <c r="BN5" s="136">
        <f t="shared" si="31"/>
        <v>0</v>
      </c>
      <c r="BO5" s="136">
        <f t="shared" si="31"/>
        <v>0</v>
      </c>
      <c r="BP5" s="136">
        <f t="shared" si="31"/>
        <v>0</v>
      </c>
      <c r="BQ5" s="136">
        <f t="shared" si="31"/>
        <v>0</v>
      </c>
      <c r="BR5" s="136">
        <f t="shared" si="31"/>
        <v>0</v>
      </c>
      <c r="BS5" s="136">
        <f t="shared" si="31"/>
        <v>0</v>
      </c>
      <c r="BT5" s="136">
        <f t="shared" si="31"/>
        <v>0</v>
      </c>
      <c r="BU5" s="136">
        <f t="shared" si="31"/>
        <v>0</v>
      </c>
      <c r="BV5" s="136">
        <f t="shared" si="31"/>
        <v>0</v>
      </c>
      <c r="BW5" s="136">
        <f t="shared" si="31"/>
        <v>0</v>
      </c>
      <c r="BX5" s="136">
        <f t="shared" si="31"/>
        <v>0</v>
      </c>
      <c r="BY5" s="136">
        <f t="shared" si="31"/>
        <v>0</v>
      </c>
      <c r="BZ5" s="136">
        <f t="shared" si="31"/>
        <v>0</v>
      </c>
      <c r="CA5" s="136">
        <f t="shared" si="31"/>
        <v>0</v>
      </c>
      <c r="CB5" s="136">
        <f t="shared" si="31"/>
        <v>0</v>
      </c>
      <c r="CC5" s="136">
        <f t="shared" si="31"/>
        <v>0</v>
      </c>
      <c r="CD5" s="136">
        <f t="shared" si="31"/>
        <v>0</v>
      </c>
      <c r="CE5" s="136">
        <f t="shared" si="31"/>
        <v>0</v>
      </c>
      <c r="CF5" s="136">
        <f t="shared" si="31"/>
        <v>0</v>
      </c>
      <c r="CG5" s="136">
        <f t="shared" si="31"/>
        <v>0</v>
      </c>
      <c r="CH5" s="136">
        <f t="shared" si="31"/>
        <v>0</v>
      </c>
      <c r="CI5" s="136">
        <f t="shared" si="31"/>
        <v>0</v>
      </c>
      <c r="CJ5" s="136">
        <f t="shared" si="31"/>
        <v>0</v>
      </c>
      <c r="CK5" s="136">
        <f t="shared" si="31"/>
        <v>0</v>
      </c>
      <c r="CL5" s="136">
        <f t="shared" si="31"/>
        <v>0</v>
      </c>
      <c r="CM5" s="136">
        <f t="shared" si="31"/>
        <v>0</v>
      </c>
      <c r="CN5" s="136">
        <f t="shared" si="31"/>
        <v>0</v>
      </c>
      <c r="CO5" s="136">
        <f t="shared" si="31"/>
        <v>0</v>
      </c>
      <c r="CP5" s="136">
        <f t="shared" ref="CP5:FA5" si="32">IFERROR(IF($R28=1,IF($T52&gt;CP$1,MIN(MIN($E$19*CP$55/$X28,1),($W28*$E$19*CP$55/$E$21/CP$53/$X28)^(LOG($Z28,5.5))),0),0),0)</f>
        <v>0</v>
      </c>
      <c r="CQ5" s="136">
        <f t="shared" si="32"/>
        <v>0</v>
      </c>
      <c r="CR5" s="136">
        <f t="shared" si="32"/>
        <v>0</v>
      </c>
      <c r="CS5" s="136">
        <f t="shared" si="32"/>
        <v>0</v>
      </c>
      <c r="CT5" s="136">
        <f t="shared" si="32"/>
        <v>0</v>
      </c>
      <c r="CU5" s="136">
        <f t="shared" si="32"/>
        <v>0</v>
      </c>
      <c r="CV5" s="136">
        <f t="shared" si="32"/>
        <v>0</v>
      </c>
      <c r="CW5" s="136">
        <f t="shared" si="32"/>
        <v>0</v>
      </c>
      <c r="CX5" s="136">
        <f t="shared" si="32"/>
        <v>0</v>
      </c>
      <c r="CY5" s="136">
        <f t="shared" si="32"/>
        <v>0</v>
      </c>
      <c r="CZ5" s="136">
        <f t="shared" si="32"/>
        <v>0</v>
      </c>
      <c r="DA5" s="136">
        <f t="shared" si="32"/>
        <v>0</v>
      </c>
      <c r="DB5" s="136">
        <f t="shared" si="32"/>
        <v>0</v>
      </c>
      <c r="DC5" s="136">
        <f t="shared" si="32"/>
        <v>0</v>
      </c>
      <c r="DD5" s="136">
        <f t="shared" si="32"/>
        <v>0</v>
      </c>
      <c r="DE5" s="136">
        <f t="shared" si="32"/>
        <v>0</v>
      </c>
      <c r="DF5" s="136">
        <f t="shared" si="32"/>
        <v>0</v>
      </c>
      <c r="DG5" s="136">
        <f t="shared" si="32"/>
        <v>0</v>
      </c>
      <c r="DH5" s="136">
        <f t="shared" si="32"/>
        <v>0</v>
      </c>
      <c r="DI5" s="136">
        <f t="shared" si="32"/>
        <v>0</v>
      </c>
      <c r="DJ5" s="136">
        <f t="shared" si="32"/>
        <v>0</v>
      </c>
      <c r="DK5" s="136">
        <f t="shared" si="32"/>
        <v>0</v>
      </c>
      <c r="DL5" s="136">
        <f t="shared" si="32"/>
        <v>0</v>
      </c>
      <c r="DM5" s="136">
        <f t="shared" si="32"/>
        <v>0</v>
      </c>
      <c r="DN5" s="136">
        <f t="shared" si="32"/>
        <v>0</v>
      </c>
      <c r="DO5" s="136">
        <f t="shared" si="32"/>
        <v>0</v>
      </c>
      <c r="DP5" s="136">
        <f t="shared" si="32"/>
        <v>0</v>
      </c>
      <c r="DQ5" s="136">
        <f t="shared" si="32"/>
        <v>0</v>
      </c>
      <c r="DR5" s="136">
        <f t="shared" si="32"/>
        <v>0</v>
      </c>
      <c r="DS5" s="136">
        <f t="shared" si="32"/>
        <v>0</v>
      </c>
      <c r="DT5" s="136">
        <f t="shared" si="32"/>
        <v>0</v>
      </c>
      <c r="DU5" s="136">
        <f t="shared" si="32"/>
        <v>0</v>
      </c>
      <c r="DV5" s="136">
        <f t="shared" si="32"/>
        <v>0</v>
      </c>
      <c r="DW5" s="136">
        <f t="shared" si="32"/>
        <v>0</v>
      </c>
      <c r="DX5" s="136">
        <f t="shared" si="32"/>
        <v>0</v>
      </c>
      <c r="DY5" s="136">
        <f t="shared" si="32"/>
        <v>0</v>
      </c>
      <c r="DZ5" s="136">
        <f t="shared" si="32"/>
        <v>0</v>
      </c>
      <c r="EA5" s="136">
        <f t="shared" si="32"/>
        <v>0</v>
      </c>
      <c r="EB5" s="136">
        <f t="shared" si="32"/>
        <v>0</v>
      </c>
      <c r="EC5" s="136">
        <f t="shared" si="32"/>
        <v>0</v>
      </c>
      <c r="ED5" s="136">
        <f t="shared" si="32"/>
        <v>0</v>
      </c>
      <c r="EE5" s="136">
        <f t="shared" si="32"/>
        <v>0</v>
      </c>
      <c r="EF5" s="136">
        <f t="shared" si="32"/>
        <v>0</v>
      </c>
      <c r="EG5" s="136">
        <f t="shared" si="32"/>
        <v>0</v>
      </c>
      <c r="EH5" s="136">
        <f t="shared" si="32"/>
        <v>0</v>
      </c>
      <c r="EI5" s="136">
        <f t="shared" si="32"/>
        <v>0</v>
      </c>
      <c r="EJ5" s="136">
        <f t="shared" si="32"/>
        <v>0</v>
      </c>
      <c r="EK5" s="136">
        <f t="shared" si="32"/>
        <v>0</v>
      </c>
      <c r="EL5" s="136">
        <f t="shared" si="32"/>
        <v>0</v>
      </c>
      <c r="EM5" s="136">
        <f t="shared" si="32"/>
        <v>0</v>
      </c>
      <c r="EN5" s="136">
        <f t="shared" si="32"/>
        <v>0</v>
      </c>
      <c r="EO5" s="136">
        <f t="shared" si="32"/>
        <v>0</v>
      </c>
      <c r="EP5" s="136">
        <f t="shared" si="32"/>
        <v>0</v>
      </c>
      <c r="EQ5" s="136">
        <f t="shared" si="32"/>
        <v>0</v>
      </c>
      <c r="ER5" s="136">
        <f t="shared" si="32"/>
        <v>0</v>
      </c>
      <c r="ES5" s="136">
        <f t="shared" si="32"/>
        <v>0</v>
      </c>
      <c r="ET5" s="136">
        <f t="shared" si="32"/>
        <v>0</v>
      </c>
      <c r="EU5" s="136">
        <f t="shared" si="32"/>
        <v>0</v>
      </c>
      <c r="EV5" s="136">
        <f t="shared" si="32"/>
        <v>0</v>
      </c>
      <c r="EW5" s="136">
        <f t="shared" si="32"/>
        <v>0</v>
      </c>
      <c r="EX5" s="136">
        <f t="shared" si="32"/>
        <v>0</v>
      </c>
      <c r="EY5" s="136">
        <f t="shared" si="32"/>
        <v>0</v>
      </c>
      <c r="EZ5" s="136">
        <f t="shared" si="32"/>
        <v>0</v>
      </c>
      <c r="FA5" s="136">
        <f t="shared" si="32"/>
        <v>0</v>
      </c>
      <c r="FB5" s="136">
        <f t="shared" ref="FB5:HM5" si="33">IFERROR(IF($R28=1,IF($T52&gt;FB$1,MIN(MIN($E$19*FB$55/$X28,1),($W28*$E$19*FB$55/$E$21/FB$53/$X28)^(LOG($Z28,5.5))),0),0),0)</f>
        <v>0</v>
      </c>
      <c r="FC5" s="136">
        <f t="shared" si="33"/>
        <v>0</v>
      </c>
      <c r="FD5" s="136">
        <f t="shared" si="33"/>
        <v>0</v>
      </c>
      <c r="FE5" s="136">
        <f t="shared" si="33"/>
        <v>0</v>
      </c>
      <c r="FF5" s="136">
        <f t="shared" si="33"/>
        <v>0</v>
      </c>
      <c r="FG5" s="136">
        <f t="shared" si="33"/>
        <v>0</v>
      </c>
      <c r="FH5" s="136">
        <f t="shared" si="33"/>
        <v>0</v>
      </c>
      <c r="FI5" s="136">
        <f t="shared" si="33"/>
        <v>0</v>
      </c>
      <c r="FJ5" s="136">
        <f t="shared" si="33"/>
        <v>0</v>
      </c>
      <c r="FK5" s="136">
        <f t="shared" si="33"/>
        <v>0</v>
      </c>
      <c r="FL5" s="136">
        <f t="shared" si="33"/>
        <v>0</v>
      </c>
      <c r="FM5" s="136">
        <f t="shared" si="33"/>
        <v>0</v>
      </c>
      <c r="FN5" s="136">
        <f t="shared" si="33"/>
        <v>0</v>
      </c>
      <c r="FO5" s="136">
        <f t="shared" si="33"/>
        <v>0</v>
      </c>
      <c r="FP5" s="136">
        <f t="shared" si="33"/>
        <v>0</v>
      </c>
      <c r="FQ5" s="136">
        <f t="shared" si="33"/>
        <v>0</v>
      </c>
      <c r="FR5" s="136">
        <f t="shared" si="33"/>
        <v>0</v>
      </c>
      <c r="FS5" s="136">
        <f t="shared" si="33"/>
        <v>0</v>
      </c>
      <c r="FT5" s="136">
        <f t="shared" si="33"/>
        <v>0</v>
      </c>
      <c r="FU5" s="136">
        <f t="shared" si="33"/>
        <v>0</v>
      </c>
      <c r="FV5" s="136">
        <f t="shared" si="33"/>
        <v>0</v>
      </c>
      <c r="FW5" s="136">
        <f t="shared" si="33"/>
        <v>0</v>
      </c>
      <c r="FX5" s="136">
        <f t="shared" si="33"/>
        <v>0</v>
      </c>
      <c r="FY5" s="136">
        <f t="shared" si="33"/>
        <v>0</v>
      </c>
      <c r="FZ5" s="136">
        <f t="shared" si="33"/>
        <v>0</v>
      </c>
      <c r="GA5" s="136">
        <f t="shared" si="33"/>
        <v>0</v>
      </c>
      <c r="GB5" s="136">
        <f t="shared" si="33"/>
        <v>0</v>
      </c>
      <c r="GC5" s="136">
        <f t="shared" si="33"/>
        <v>0</v>
      </c>
      <c r="GD5" s="136">
        <f t="shared" si="33"/>
        <v>0</v>
      </c>
      <c r="GE5" s="136">
        <f t="shared" si="33"/>
        <v>0</v>
      </c>
      <c r="GF5" s="136">
        <f t="shared" si="33"/>
        <v>0</v>
      </c>
      <c r="GG5" s="136">
        <f t="shared" si="33"/>
        <v>0</v>
      </c>
      <c r="GH5" s="136">
        <f t="shared" si="33"/>
        <v>0</v>
      </c>
      <c r="GI5" s="136">
        <f t="shared" si="33"/>
        <v>0</v>
      </c>
      <c r="GJ5" s="136">
        <f t="shared" si="33"/>
        <v>0</v>
      </c>
      <c r="GK5" s="136">
        <f t="shared" si="33"/>
        <v>0</v>
      </c>
      <c r="GL5" s="136">
        <f t="shared" si="33"/>
        <v>0</v>
      </c>
      <c r="GM5" s="136">
        <f t="shared" si="33"/>
        <v>0</v>
      </c>
      <c r="GN5" s="136">
        <f t="shared" si="33"/>
        <v>0</v>
      </c>
      <c r="GO5" s="136">
        <f t="shared" si="33"/>
        <v>0</v>
      </c>
      <c r="GP5" s="136">
        <f t="shared" si="33"/>
        <v>0</v>
      </c>
      <c r="GQ5" s="136">
        <f t="shared" si="33"/>
        <v>0</v>
      </c>
      <c r="GR5" s="136">
        <f t="shared" si="33"/>
        <v>0</v>
      </c>
      <c r="GS5" s="136">
        <f t="shared" si="33"/>
        <v>0</v>
      </c>
      <c r="GT5" s="136">
        <f t="shared" si="33"/>
        <v>0</v>
      </c>
      <c r="GU5" s="136">
        <f t="shared" si="33"/>
        <v>0</v>
      </c>
      <c r="GV5" s="136">
        <f t="shared" si="33"/>
        <v>0</v>
      </c>
      <c r="GW5" s="136">
        <f t="shared" si="33"/>
        <v>0</v>
      </c>
      <c r="GX5" s="136">
        <f t="shared" si="33"/>
        <v>0</v>
      </c>
      <c r="GY5" s="136">
        <f t="shared" si="33"/>
        <v>0</v>
      </c>
      <c r="GZ5" s="136">
        <f t="shared" si="33"/>
        <v>0</v>
      </c>
      <c r="HA5" s="136">
        <f t="shared" si="33"/>
        <v>0</v>
      </c>
      <c r="HB5" s="136">
        <f t="shared" si="33"/>
        <v>0</v>
      </c>
      <c r="HC5" s="136">
        <f t="shared" si="33"/>
        <v>0</v>
      </c>
      <c r="HD5" s="136">
        <f t="shared" si="33"/>
        <v>0</v>
      </c>
      <c r="HE5" s="136">
        <f t="shared" si="33"/>
        <v>0</v>
      </c>
      <c r="HF5" s="136">
        <f t="shared" si="33"/>
        <v>0</v>
      </c>
      <c r="HG5" s="136">
        <f t="shared" si="33"/>
        <v>0</v>
      </c>
      <c r="HH5" s="136">
        <f t="shared" si="33"/>
        <v>0</v>
      </c>
      <c r="HI5" s="136">
        <f t="shared" si="33"/>
        <v>0</v>
      </c>
      <c r="HJ5" s="136">
        <f t="shared" si="33"/>
        <v>0</v>
      </c>
      <c r="HK5" s="136">
        <f t="shared" si="33"/>
        <v>0</v>
      </c>
      <c r="HL5" s="136">
        <f t="shared" si="33"/>
        <v>0</v>
      </c>
      <c r="HM5" s="136">
        <f t="shared" si="33"/>
        <v>0</v>
      </c>
      <c r="HN5" s="136">
        <f t="shared" ref="HN5:JY5" si="34">IFERROR(IF($R28=1,IF($T52&gt;HN$1,MIN(MIN($E$19*HN$55/$X28,1),($W28*$E$19*HN$55/$E$21/HN$53/$X28)^(LOG($Z28,5.5))),0),0),0)</f>
        <v>0</v>
      </c>
      <c r="HO5" s="136">
        <f t="shared" si="34"/>
        <v>0</v>
      </c>
      <c r="HP5" s="136">
        <f t="shared" si="34"/>
        <v>0</v>
      </c>
      <c r="HQ5" s="136">
        <f t="shared" si="34"/>
        <v>0</v>
      </c>
      <c r="HR5" s="136">
        <f t="shared" si="34"/>
        <v>0</v>
      </c>
      <c r="HS5" s="136">
        <f t="shared" si="34"/>
        <v>0</v>
      </c>
      <c r="HT5" s="136">
        <f t="shared" si="34"/>
        <v>0</v>
      </c>
      <c r="HU5" s="136">
        <f t="shared" si="34"/>
        <v>0</v>
      </c>
      <c r="HV5" s="136">
        <f t="shared" si="34"/>
        <v>0</v>
      </c>
      <c r="HW5" s="136">
        <f t="shared" si="34"/>
        <v>0</v>
      </c>
      <c r="HX5" s="136">
        <f t="shared" si="34"/>
        <v>0</v>
      </c>
      <c r="HY5" s="136">
        <f t="shared" si="34"/>
        <v>0</v>
      </c>
      <c r="HZ5" s="136">
        <f t="shared" si="34"/>
        <v>0</v>
      </c>
      <c r="IA5" s="136">
        <f t="shared" si="34"/>
        <v>0</v>
      </c>
      <c r="IB5" s="136">
        <f t="shared" si="34"/>
        <v>0</v>
      </c>
      <c r="IC5" s="136">
        <f t="shared" si="34"/>
        <v>0</v>
      </c>
      <c r="ID5" s="136">
        <f t="shared" si="34"/>
        <v>0</v>
      </c>
      <c r="IE5" s="136">
        <f t="shared" si="34"/>
        <v>0</v>
      </c>
      <c r="IF5" s="136">
        <f t="shared" si="34"/>
        <v>0</v>
      </c>
      <c r="IG5" s="136">
        <f t="shared" si="34"/>
        <v>0</v>
      </c>
      <c r="IH5" s="136">
        <f t="shared" si="34"/>
        <v>0</v>
      </c>
      <c r="II5" s="136">
        <f t="shared" si="34"/>
        <v>0</v>
      </c>
      <c r="IJ5" s="136">
        <f t="shared" si="34"/>
        <v>0</v>
      </c>
      <c r="IK5" s="136">
        <f t="shared" si="34"/>
        <v>0</v>
      </c>
      <c r="IL5" s="136">
        <f t="shared" si="34"/>
        <v>0</v>
      </c>
      <c r="IM5" s="136">
        <f t="shared" si="34"/>
        <v>0</v>
      </c>
      <c r="IN5" s="136">
        <f t="shared" si="34"/>
        <v>0</v>
      </c>
      <c r="IO5" s="136">
        <f t="shared" si="34"/>
        <v>0</v>
      </c>
      <c r="IP5" s="136">
        <f t="shared" si="34"/>
        <v>0</v>
      </c>
      <c r="IQ5" s="136">
        <f t="shared" si="34"/>
        <v>0</v>
      </c>
      <c r="IR5" s="136">
        <f t="shared" si="34"/>
        <v>0</v>
      </c>
      <c r="IS5" s="136">
        <f t="shared" si="34"/>
        <v>0</v>
      </c>
      <c r="IT5" s="136">
        <f t="shared" si="34"/>
        <v>0</v>
      </c>
      <c r="IU5" s="136">
        <f t="shared" si="34"/>
        <v>0</v>
      </c>
      <c r="IV5" s="136">
        <f t="shared" si="34"/>
        <v>0</v>
      </c>
      <c r="IW5" s="136">
        <f t="shared" si="34"/>
        <v>0</v>
      </c>
      <c r="IX5" s="136">
        <f t="shared" si="34"/>
        <v>0</v>
      </c>
      <c r="IY5" s="136">
        <f t="shared" si="34"/>
        <v>0</v>
      </c>
      <c r="IZ5" s="136">
        <f t="shared" si="34"/>
        <v>0</v>
      </c>
      <c r="JA5" s="136">
        <f t="shared" si="34"/>
        <v>0</v>
      </c>
      <c r="JB5" s="136">
        <f t="shared" si="34"/>
        <v>0</v>
      </c>
      <c r="JC5" s="136">
        <f t="shared" si="34"/>
        <v>0</v>
      </c>
      <c r="JD5" s="136">
        <f t="shared" si="34"/>
        <v>0</v>
      </c>
      <c r="JE5" s="136">
        <f t="shared" si="34"/>
        <v>0</v>
      </c>
      <c r="JF5" s="136">
        <f t="shared" si="34"/>
        <v>0</v>
      </c>
      <c r="JG5" s="136">
        <f t="shared" si="34"/>
        <v>0</v>
      </c>
      <c r="JH5" s="136">
        <f t="shared" si="34"/>
        <v>0</v>
      </c>
      <c r="JI5" s="136">
        <f t="shared" si="34"/>
        <v>0</v>
      </c>
      <c r="JJ5" s="136">
        <f t="shared" si="34"/>
        <v>0</v>
      </c>
      <c r="JK5" s="136">
        <f t="shared" si="34"/>
        <v>0</v>
      </c>
      <c r="JL5" s="136">
        <f t="shared" si="34"/>
        <v>0</v>
      </c>
      <c r="JM5" s="136">
        <f t="shared" si="34"/>
        <v>0</v>
      </c>
      <c r="JN5" s="136">
        <f t="shared" si="34"/>
        <v>0</v>
      </c>
      <c r="JO5" s="136">
        <f t="shared" si="34"/>
        <v>0</v>
      </c>
      <c r="JP5" s="136">
        <f t="shared" si="34"/>
        <v>0</v>
      </c>
      <c r="JQ5" s="136">
        <f t="shared" si="34"/>
        <v>0</v>
      </c>
      <c r="JR5" s="136">
        <f t="shared" si="34"/>
        <v>0</v>
      </c>
      <c r="JS5" s="136">
        <f t="shared" si="34"/>
        <v>0</v>
      </c>
      <c r="JT5" s="136">
        <f t="shared" si="34"/>
        <v>0</v>
      </c>
      <c r="JU5" s="136">
        <f t="shared" si="34"/>
        <v>0</v>
      </c>
      <c r="JV5" s="136">
        <f t="shared" si="34"/>
        <v>0</v>
      </c>
      <c r="JW5" s="136">
        <f t="shared" si="34"/>
        <v>0</v>
      </c>
      <c r="JX5" s="136">
        <f t="shared" si="34"/>
        <v>0</v>
      </c>
      <c r="JY5" s="136">
        <f t="shared" si="34"/>
        <v>0</v>
      </c>
      <c r="JZ5" s="136">
        <f t="shared" ref="JZ5:MK5" si="35">IFERROR(IF($R28=1,IF($T52&gt;JZ$1,MIN(MIN($E$19*JZ$55/$X28,1),($W28*$E$19*JZ$55/$E$21/JZ$53/$X28)^(LOG($Z28,5.5))),0),0),0)</f>
        <v>0</v>
      </c>
      <c r="KA5" s="136">
        <f t="shared" si="35"/>
        <v>0</v>
      </c>
      <c r="KB5" s="136">
        <f t="shared" si="35"/>
        <v>0</v>
      </c>
      <c r="KC5" s="136">
        <f t="shared" si="35"/>
        <v>0</v>
      </c>
      <c r="KD5" s="136">
        <f t="shared" si="35"/>
        <v>0</v>
      </c>
      <c r="KE5" s="136">
        <f t="shared" si="35"/>
        <v>0</v>
      </c>
      <c r="KF5" s="136">
        <f t="shared" si="35"/>
        <v>0</v>
      </c>
      <c r="KG5" s="136">
        <f t="shared" si="35"/>
        <v>0</v>
      </c>
      <c r="KH5" s="136">
        <f t="shared" si="35"/>
        <v>0</v>
      </c>
      <c r="KI5" s="136">
        <f t="shared" si="35"/>
        <v>0</v>
      </c>
      <c r="KJ5" s="136">
        <f t="shared" si="35"/>
        <v>0</v>
      </c>
      <c r="KK5" s="136">
        <f t="shared" si="35"/>
        <v>0</v>
      </c>
      <c r="KL5" s="136">
        <f t="shared" si="35"/>
        <v>0</v>
      </c>
      <c r="KM5" s="136">
        <f t="shared" si="35"/>
        <v>0</v>
      </c>
      <c r="KN5" s="136">
        <f t="shared" si="35"/>
        <v>0</v>
      </c>
      <c r="KO5" s="136">
        <f t="shared" si="35"/>
        <v>0</v>
      </c>
      <c r="KP5" s="136">
        <f t="shared" si="35"/>
        <v>0</v>
      </c>
      <c r="KQ5" s="136">
        <f t="shared" si="35"/>
        <v>0</v>
      </c>
      <c r="KR5" s="136">
        <f t="shared" si="35"/>
        <v>0</v>
      </c>
      <c r="KS5" s="136">
        <f t="shared" si="35"/>
        <v>0</v>
      </c>
      <c r="KT5" s="136">
        <f t="shared" si="35"/>
        <v>0</v>
      </c>
      <c r="KU5" s="136">
        <f t="shared" si="35"/>
        <v>0</v>
      </c>
      <c r="KV5" s="136">
        <f t="shared" si="35"/>
        <v>0</v>
      </c>
      <c r="KW5" s="136">
        <f t="shared" si="35"/>
        <v>0</v>
      </c>
      <c r="KX5" s="136">
        <f t="shared" si="35"/>
        <v>0</v>
      </c>
      <c r="KY5" s="136">
        <f t="shared" si="35"/>
        <v>0</v>
      </c>
      <c r="KZ5" s="136">
        <f t="shared" si="35"/>
        <v>0</v>
      </c>
      <c r="LA5" s="136">
        <f t="shared" si="35"/>
        <v>0</v>
      </c>
      <c r="LB5" s="136">
        <f t="shared" si="35"/>
        <v>0</v>
      </c>
      <c r="LC5" s="136">
        <f t="shared" si="35"/>
        <v>0</v>
      </c>
      <c r="LD5" s="136">
        <f t="shared" si="35"/>
        <v>0</v>
      </c>
      <c r="LE5" s="136">
        <f t="shared" si="35"/>
        <v>0</v>
      </c>
      <c r="LF5" s="136">
        <f t="shared" si="35"/>
        <v>0</v>
      </c>
      <c r="LG5" s="136">
        <f t="shared" si="35"/>
        <v>0</v>
      </c>
      <c r="LH5" s="136">
        <f t="shared" si="35"/>
        <v>0</v>
      </c>
      <c r="LI5" s="136">
        <f t="shared" si="35"/>
        <v>0</v>
      </c>
      <c r="LJ5" s="136">
        <f t="shared" si="35"/>
        <v>0</v>
      </c>
      <c r="LK5" s="136">
        <f t="shared" si="35"/>
        <v>0</v>
      </c>
      <c r="LL5" s="136">
        <f t="shared" si="35"/>
        <v>0</v>
      </c>
      <c r="LM5" s="136">
        <f t="shared" si="35"/>
        <v>0</v>
      </c>
      <c r="LN5" s="136">
        <f t="shared" si="35"/>
        <v>0</v>
      </c>
      <c r="LO5" s="136">
        <f t="shared" si="35"/>
        <v>0</v>
      </c>
      <c r="LP5" s="136">
        <f t="shared" si="35"/>
        <v>0</v>
      </c>
      <c r="LQ5" s="136">
        <f t="shared" si="35"/>
        <v>0</v>
      </c>
      <c r="LR5" s="136">
        <f t="shared" si="35"/>
        <v>0</v>
      </c>
      <c r="LS5" s="136">
        <f t="shared" si="35"/>
        <v>0</v>
      </c>
      <c r="LT5" s="136">
        <f t="shared" si="35"/>
        <v>0</v>
      </c>
      <c r="LU5" s="136">
        <f t="shared" si="35"/>
        <v>0</v>
      </c>
      <c r="LV5" s="136">
        <f t="shared" si="35"/>
        <v>0</v>
      </c>
      <c r="LW5" s="136">
        <f t="shared" si="35"/>
        <v>0</v>
      </c>
      <c r="LX5" s="136">
        <f t="shared" si="35"/>
        <v>0</v>
      </c>
      <c r="LY5" s="136">
        <f t="shared" si="35"/>
        <v>0</v>
      </c>
      <c r="LZ5" s="136">
        <f t="shared" si="35"/>
        <v>0</v>
      </c>
      <c r="MA5" s="136">
        <f t="shared" si="35"/>
        <v>0</v>
      </c>
      <c r="MB5" s="136">
        <f t="shared" si="35"/>
        <v>0</v>
      </c>
      <c r="MC5" s="136">
        <f t="shared" si="35"/>
        <v>0</v>
      </c>
      <c r="MD5" s="136">
        <f t="shared" si="35"/>
        <v>0</v>
      </c>
      <c r="ME5" s="136">
        <f t="shared" si="35"/>
        <v>0</v>
      </c>
      <c r="MF5" s="136">
        <f t="shared" si="35"/>
        <v>0</v>
      </c>
      <c r="MG5" s="136">
        <f t="shared" si="35"/>
        <v>0</v>
      </c>
      <c r="MH5" s="136">
        <f t="shared" si="35"/>
        <v>0</v>
      </c>
      <c r="MI5" s="136">
        <f t="shared" si="35"/>
        <v>0</v>
      </c>
      <c r="MJ5" s="136">
        <f t="shared" si="35"/>
        <v>0</v>
      </c>
      <c r="MK5" s="136">
        <f t="shared" si="35"/>
        <v>0</v>
      </c>
      <c r="ML5" s="136">
        <f t="shared" ref="ML5:OW5" si="36">IFERROR(IF($R28=1,IF($T52&gt;ML$1,MIN(MIN($E$19*ML$55/$X28,1),($W28*$E$19*ML$55/$E$21/ML$53/$X28)^(LOG($Z28,5.5))),0),0),0)</f>
        <v>0</v>
      </c>
      <c r="MM5" s="136">
        <f t="shared" si="36"/>
        <v>0</v>
      </c>
      <c r="MN5" s="136">
        <f t="shared" si="36"/>
        <v>0</v>
      </c>
      <c r="MO5" s="136">
        <f t="shared" si="36"/>
        <v>0</v>
      </c>
      <c r="MP5" s="136">
        <f t="shared" si="36"/>
        <v>0</v>
      </c>
      <c r="MQ5" s="136">
        <f t="shared" si="36"/>
        <v>0</v>
      </c>
      <c r="MR5" s="136">
        <f t="shared" si="36"/>
        <v>0</v>
      </c>
      <c r="MS5" s="136">
        <f t="shared" si="36"/>
        <v>0</v>
      </c>
      <c r="MT5" s="136">
        <f t="shared" si="36"/>
        <v>0</v>
      </c>
      <c r="MU5" s="136">
        <f t="shared" si="36"/>
        <v>0</v>
      </c>
      <c r="MV5" s="136">
        <f t="shared" si="36"/>
        <v>0</v>
      </c>
      <c r="MW5" s="136">
        <f t="shared" si="36"/>
        <v>0</v>
      </c>
      <c r="MX5" s="136">
        <f t="shared" si="36"/>
        <v>0</v>
      </c>
      <c r="MY5" s="136">
        <f t="shared" si="36"/>
        <v>0</v>
      </c>
      <c r="MZ5" s="136">
        <f t="shared" si="36"/>
        <v>0</v>
      </c>
      <c r="NA5" s="136">
        <f t="shared" si="36"/>
        <v>0</v>
      </c>
      <c r="NB5" s="136">
        <f t="shared" si="36"/>
        <v>0</v>
      </c>
      <c r="NC5" s="136">
        <f t="shared" si="36"/>
        <v>0</v>
      </c>
      <c r="ND5" s="136">
        <f t="shared" si="36"/>
        <v>0</v>
      </c>
      <c r="NE5" s="136">
        <f t="shared" si="36"/>
        <v>0</v>
      </c>
      <c r="NF5" s="136">
        <f t="shared" si="36"/>
        <v>0</v>
      </c>
      <c r="NG5" s="136">
        <f t="shared" si="36"/>
        <v>0</v>
      </c>
      <c r="NH5" s="136">
        <f t="shared" si="36"/>
        <v>0</v>
      </c>
      <c r="NI5" s="136">
        <f t="shared" si="36"/>
        <v>0</v>
      </c>
      <c r="NJ5" s="136">
        <f t="shared" si="36"/>
        <v>0</v>
      </c>
      <c r="NK5" s="136">
        <f t="shared" si="36"/>
        <v>0</v>
      </c>
      <c r="NL5" s="136">
        <f t="shared" si="36"/>
        <v>0</v>
      </c>
      <c r="NM5" s="136">
        <f t="shared" si="36"/>
        <v>0</v>
      </c>
      <c r="NN5" s="136">
        <f t="shared" si="36"/>
        <v>0</v>
      </c>
      <c r="NO5" s="136">
        <f t="shared" si="36"/>
        <v>0</v>
      </c>
      <c r="NP5" s="136">
        <f t="shared" si="36"/>
        <v>0</v>
      </c>
      <c r="NQ5" s="136">
        <f t="shared" si="36"/>
        <v>0</v>
      </c>
      <c r="NR5" s="136">
        <f t="shared" si="36"/>
        <v>0</v>
      </c>
      <c r="NS5" s="136">
        <f t="shared" si="36"/>
        <v>0</v>
      </c>
      <c r="NT5" s="136">
        <f t="shared" si="36"/>
        <v>0</v>
      </c>
      <c r="NU5" s="136">
        <f t="shared" si="36"/>
        <v>0</v>
      </c>
      <c r="NV5" s="136">
        <f t="shared" si="36"/>
        <v>0</v>
      </c>
      <c r="NW5" s="136">
        <f t="shared" si="36"/>
        <v>0</v>
      </c>
      <c r="NX5" s="136">
        <f t="shared" si="36"/>
        <v>0</v>
      </c>
      <c r="NY5" s="136">
        <f t="shared" si="36"/>
        <v>0</v>
      </c>
      <c r="NZ5" s="136">
        <f t="shared" si="36"/>
        <v>0</v>
      </c>
      <c r="OA5" s="136">
        <f t="shared" si="36"/>
        <v>0</v>
      </c>
      <c r="OB5" s="136">
        <f t="shared" si="36"/>
        <v>0</v>
      </c>
      <c r="OC5" s="136">
        <f t="shared" si="36"/>
        <v>0</v>
      </c>
      <c r="OD5" s="136">
        <f t="shared" si="36"/>
        <v>0</v>
      </c>
      <c r="OE5" s="136">
        <f t="shared" si="36"/>
        <v>0</v>
      </c>
      <c r="OF5" s="136">
        <f t="shared" si="36"/>
        <v>0</v>
      </c>
      <c r="OG5" s="136">
        <f t="shared" si="36"/>
        <v>0</v>
      </c>
      <c r="OH5" s="136">
        <f t="shared" si="36"/>
        <v>0</v>
      </c>
      <c r="OI5" s="136">
        <f t="shared" si="36"/>
        <v>0</v>
      </c>
      <c r="OJ5" s="136">
        <f t="shared" si="36"/>
        <v>0</v>
      </c>
      <c r="OK5" s="136">
        <f t="shared" si="36"/>
        <v>0</v>
      </c>
      <c r="OL5" s="136">
        <f t="shared" si="36"/>
        <v>0</v>
      </c>
      <c r="OM5" s="136">
        <f t="shared" si="36"/>
        <v>0</v>
      </c>
      <c r="ON5" s="136">
        <f t="shared" si="36"/>
        <v>0</v>
      </c>
      <c r="OO5" s="136">
        <f t="shared" si="36"/>
        <v>0</v>
      </c>
      <c r="OP5" s="136">
        <f t="shared" si="36"/>
        <v>0</v>
      </c>
      <c r="OQ5" s="136">
        <f t="shared" si="36"/>
        <v>0</v>
      </c>
      <c r="OR5" s="136">
        <f t="shared" si="36"/>
        <v>0</v>
      </c>
      <c r="OS5" s="136">
        <f t="shared" si="36"/>
        <v>0</v>
      </c>
      <c r="OT5" s="136">
        <f t="shared" si="36"/>
        <v>0</v>
      </c>
      <c r="OU5" s="136">
        <f t="shared" si="36"/>
        <v>0</v>
      </c>
      <c r="OV5" s="136">
        <f t="shared" si="36"/>
        <v>0</v>
      </c>
      <c r="OW5" s="136">
        <f t="shared" si="36"/>
        <v>0</v>
      </c>
      <c r="OX5" s="136">
        <f t="shared" ref="OX5:RI5" si="37">IFERROR(IF($R28=1,IF($T52&gt;OX$1,MIN(MIN($E$19*OX$55/$X28,1),($W28*$E$19*OX$55/$E$21/OX$53/$X28)^(LOG($Z28,5.5))),0),0),0)</f>
        <v>0</v>
      </c>
      <c r="OY5" s="136">
        <f t="shared" si="37"/>
        <v>0</v>
      </c>
      <c r="OZ5" s="136">
        <f t="shared" si="37"/>
        <v>0</v>
      </c>
      <c r="PA5" s="136">
        <f t="shared" si="37"/>
        <v>0</v>
      </c>
      <c r="PB5" s="136">
        <f t="shared" si="37"/>
        <v>0</v>
      </c>
      <c r="PC5" s="136">
        <f t="shared" si="37"/>
        <v>0</v>
      </c>
      <c r="PD5" s="136">
        <f t="shared" si="37"/>
        <v>0</v>
      </c>
      <c r="PE5" s="136">
        <f t="shared" si="37"/>
        <v>0</v>
      </c>
      <c r="PF5" s="136">
        <f t="shared" si="37"/>
        <v>0</v>
      </c>
      <c r="PG5" s="136">
        <f t="shared" si="37"/>
        <v>0</v>
      </c>
      <c r="PH5" s="136">
        <f t="shared" si="37"/>
        <v>0</v>
      </c>
      <c r="PI5" s="136">
        <f t="shared" si="37"/>
        <v>0</v>
      </c>
      <c r="PJ5" s="136">
        <f t="shared" si="37"/>
        <v>0</v>
      </c>
      <c r="PK5" s="136">
        <f t="shared" si="37"/>
        <v>0</v>
      </c>
      <c r="PL5" s="136">
        <f t="shared" si="37"/>
        <v>0</v>
      </c>
      <c r="PM5" s="136">
        <f t="shared" si="37"/>
        <v>0</v>
      </c>
      <c r="PN5" s="136">
        <f t="shared" si="37"/>
        <v>0</v>
      </c>
      <c r="PO5" s="136">
        <f t="shared" si="37"/>
        <v>0</v>
      </c>
      <c r="PP5" s="136">
        <f t="shared" si="37"/>
        <v>0</v>
      </c>
      <c r="PQ5" s="136">
        <f t="shared" si="37"/>
        <v>0</v>
      </c>
      <c r="PR5" s="136">
        <f t="shared" si="37"/>
        <v>0</v>
      </c>
      <c r="PS5" s="136">
        <f t="shared" si="37"/>
        <v>0</v>
      </c>
      <c r="PT5" s="136">
        <f t="shared" si="37"/>
        <v>0</v>
      </c>
      <c r="PU5" s="136">
        <f t="shared" si="37"/>
        <v>0</v>
      </c>
      <c r="PV5" s="136">
        <f t="shared" si="37"/>
        <v>0</v>
      </c>
      <c r="PW5" s="136">
        <f t="shared" si="37"/>
        <v>0</v>
      </c>
      <c r="PX5" s="136">
        <f t="shared" si="37"/>
        <v>0</v>
      </c>
      <c r="PY5" s="136">
        <f t="shared" si="37"/>
        <v>0</v>
      </c>
      <c r="PZ5" s="136">
        <f t="shared" si="37"/>
        <v>0</v>
      </c>
      <c r="QA5" s="136">
        <f t="shared" si="37"/>
        <v>0</v>
      </c>
      <c r="QB5" s="136">
        <f t="shared" si="37"/>
        <v>0</v>
      </c>
      <c r="QC5" s="136">
        <f t="shared" si="37"/>
        <v>0</v>
      </c>
      <c r="QD5" s="136">
        <f t="shared" si="37"/>
        <v>0</v>
      </c>
      <c r="QE5" s="136">
        <f t="shared" si="37"/>
        <v>0</v>
      </c>
      <c r="QF5" s="136">
        <f t="shared" si="37"/>
        <v>0</v>
      </c>
      <c r="QG5" s="136">
        <f t="shared" si="37"/>
        <v>0</v>
      </c>
      <c r="QH5" s="136">
        <f t="shared" si="37"/>
        <v>0</v>
      </c>
      <c r="QI5" s="136">
        <f t="shared" si="37"/>
        <v>0</v>
      </c>
      <c r="QJ5" s="136">
        <f t="shared" si="37"/>
        <v>0</v>
      </c>
      <c r="QK5" s="136">
        <f t="shared" si="37"/>
        <v>0</v>
      </c>
      <c r="QL5" s="136">
        <f t="shared" si="37"/>
        <v>0</v>
      </c>
      <c r="QM5" s="136">
        <f t="shared" si="37"/>
        <v>0</v>
      </c>
      <c r="QN5" s="136">
        <f t="shared" si="37"/>
        <v>0</v>
      </c>
      <c r="QO5" s="136">
        <f t="shared" si="37"/>
        <v>0</v>
      </c>
      <c r="QP5" s="136">
        <f t="shared" si="37"/>
        <v>0</v>
      </c>
      <c r="QQ5" s="136">
        <f t="shared" si="37"/>
        <v>0</v>
      </c>
      <c r="QR5" s="136">
        <f t="shared" si="37"/>
        <v>0</v>
      </c>
      <c r="QS5" s="136">
        <f t="shared" si="37"/>
        <v>0</v>
      </c>
      <c r="QT5" s="136">
        <f t="shared" si="37"/>
        <v>0</v>
      </c>
      <c r="QU5" s="136">
        <f t="shared" si="37"/>
        <v>0</v>
      </c>
      <c r="QV5" s="136">
        <f t="shared" si="37"/>
        <v>0</v>
      </c>
      <c r="QW5" s="136">
        <f t="shared" si="37"/>
        <v>0</v>
      </c>
      <c r="QX5" s="136">
        <f t="shared" si="37"/>
        <v>0</v>
      </c>
      <c r="QY5" s="136">
        <f t="shared" si="37"/>
        <v>0</v>
      </c>
      <c r="QZ5" s="136">
        <f t="shared" si="37"/>
        <v>0</v>
      </c>
      <c r="RA5" s="136">
        <f t="shared" si="37"/>
        <v>0</v>
      </c>
      <c r="RB5" s="136">
        <f t="shared" si="37"/>
        <v>0</v>
      </c>
      <c r="RC5" s="136">
        <f t="shared" si="37"/>
        <v>0</v>
      </c>
      <c r="RD5" s="136">
        <f t="shared" si="37"/>
        <v>0</v>
      </c>
      <c r="RE5" s="136">
        <f t="shared" si="37"/>
        <v>0</v>
      </c>
      <c r="RF5" s="136">
        <f t="shared" si="37"/>
        <v>0</v>
      </c>
      <c r="RG5" s="136">
        <f t="shared" si="37"/>
        <v>0</v>
      </c>
      <c r="RH5" s="136">
        <f t="shared" si="37"/>
        <v>0</v>
      </c>
      <c r="RI5" s="136">
        <f t="shared" si="37"/>
        <v>0</v>
      </c>
      <c r="RJ5" s="136">
        <f t="shared" ref="RJ5:TU5" si="38">IFERROR(IF($R28=1,IF($T52&gt;RJ$1,MIN(MIN($E$19*RJ$55/$X28,1),($W28*$E$19*RJ$55/$E$21/RJ$53/$X28)^(LOG($Z28,5.5))),0),0),0)</f>
        <v>0</v>
      </c>
      <c r="RK5" s="136">
        <f t="shared" si="38"/>
        <v>0</v>
      </c>
      <c r="RL5" s="136">
        <f t="shared" si="38"/>
        <v>0</v>
      </c>
      <c r="RM5" s="136">
        <f t="shared" si="38"/>
        <v>0</v>
      </c>
      <c r="RN5" s="136">
        <f t="shared" si="38"/>
        <v>0</v>
      </c>
      <c r="RO5" s="136">
        <f t="shared" si="38"/>
        <v>0</v>
      </c>
      <c r="RP5" s="136">
        <f t="shared" si="38"/>
        <v>0</v>
      </c>
      <c r="RQ5" s="136">
        <f t="shared" si="38"/>
        <v>0</v>
      </c>
      <c r="RR5" s="136">
        <f t="shared" si="38"/>
        <v>0</v>
      </c>
      <c r="RS5" s="136">
        <f t="shared" si="38"/>
        <v>0</v>
      </c>
      <c r="RT5" s="136">
        <f t="shared" si="38"/>
        <v>0</v>
      </c>
      <c r="RU5" s="136">
        <f t="shared" si="38"/>
        <v>0</v>
      </c>
      <c r="RV5" s="136">
        <f t="shared" si="38"/>
        <v>0</v>
      </c>
      <c r="RW5" s="136">
        <f t="shared" si="38"/>
        <v>0</v>
      </c>
      <c r="RX5" s="136">
        <f t="shared" si="38"/>
        <v>0</v>
      </c>
      <c r="RY5" s="136">
        <f t="shared" si="38"/>
        <v>0</v>
      </c>
      <c r="RZ5" s="136">
        <f t="shared" si="38"/>
        <v>0</v>
      </c>
      <c r="SA5" s="136">
        <f t="shared" si="38"/>
        <v>0</v>
      </c>
      <c r="SB5" s="136">
        <f t="shared" si="38"/>
        <v>0</v>
      </c>
      <c r="SC5" s="136">
        <f t="shared" si="38"/>
        <v>0</v>
      </c>
      <c r="SD5" s="136">
        <f t="shared" si="38"/>
        <v>0</v>
      </c>
      <c r="SE5" s="136">
        <f t="shared" si="38"/>
        <v>0</v>
      </c>
      <c r="SF5" s="136">
        <f t="shared" si="38"/>
        <v>0</v>
      </c>
      <c r="SG5" s="136">
        <f t="shared" si="38"/>
        <v>0</v>
      </c>
      <c r="SH5" s="136">
        <f t="shared" si="38"/>
        <v>0</v>
      </c>
      <c r="SI5" s="136">
        <f t="shared" si="38"/>
        <v>0</v>
      </c>
      <c r="SJ5" s="136">
        <f t="shared" si="38"/>
        <v>0</v>
      </c>
      <c r="SK5" s="136">
        <f t="shared" si="38"/>
        <v>0</v>
      </c>
      <c r="SL5" s="136">
        <f t="shared" si="38"/>
        <v>0</v>
      </c>
      <c r="SM5" s="136">
        <f t="shared" si="38"/>
        <v>0</v>
      </c>
      <c r="SN5" s="136">
        <f t="shared" si="38"/>
        <v>0</v>
      </c>
      <c r="SO5" s="136">
        <f t="shared" si="38"/>
        <v>0</v>
      </c>
      <c r="SP5" s="136">
        <f t="shared" si="38"/>
        <v>0</v>
      </c>
      <c r="SQ5" s="136">
        <f t="shared" si="38"/>
        <v>0</v>
      </c>
      <c r="SR5" s="136">
        <f t="shared" si="38"/>
        <v>0</v>
      </c>
      <c r="SS5" s="136">
        <f t="shared" si="38"/>
        <v>0</v>
      </c>
      <c r="ST5" s="136">
        <f t="shared" si="38"/>
        <v>0</v>
      </c>
      <c r="SU5" s="136">
        <f t="shared" si="38"/>
        <v>0</v>
      </c>
      <c r="SV5" s="136">
        <f t="shared" si="38"/>
        <v>0</v>
      </c>
      <c r="SW5" s="136">
        <f t="shared" si="38"/>
        <v>0</v>
      </c>
      <c r="SX5" s="136">
        <f t="shared" si="38"/>
        <v>0</v>
      </c>
      <c r="SY5" s="136">
        <f t="shared" si="38"/>
        <v>0</v>
      </c>
      <c r="SZ5" s="136">
        <f t="shared" si="38"/>
        <v>0</v>
      </c>
      <c r="TA5" s="136">
        <f t="shared" si="38"/>
        <v>0</v>
      </c>
      <c r="TB5" s="136">
        <f t="shared" si="38"/>
        <v>0</v>
      </c>
      <c r="TC5" s="136">
        <f t="shared" si="38"/>
        <v>0</v>
      </c>
      <c r="TD5" s="136">
        <f t="shared" si="38"/>
        <v>0</v>
      </c>
      <c r="TE5" s="136">
        <f t="shared" si="38"/>
        <v>0</v>
      </c>
      <c r="TF5" s="136">
        <f t="shared" si="38"/>
        <v>0</v>
      </c>
      <c r="TG5" s="136">
        <f t="shared" si="38"/>
        <v>0</v>
      </c>
      <c r="TH5" s="136">
        <f t="shared" si="38"/>
        <v>0</v>
      </c>
      <c r="TI5" s="136">
        <f t="shared" si="38"/>
        <v>0</v>
      </c>
      <c r="TJ5" s="136">
        <f t="shared" si="38"/>
        <v>0</v>
      </c>
      <c r="TK5" s="136">
        <f t="shared" si="38"/>
        <v>0</v>
      </c>
      <c r="TL5" s="136">
        <f t="shared" si="38"/>
        <v>0</v>
      </c>
      <c r="TM5" s="136">
        <f t="shared" si="38"/>
        <v>0</v>
      </c>
      <c r="TN5" s="136">
        <f t="shared" si="38"/>
        <v>0</v>
      </c>
      <c r="TO5" s="136">
        <f t="shared" si="38"/>
        <v>0</v>
      </c>
      <c r="TP5" s="136">
        <f t="shared" si="38"/>
        <v>0</v>
      </c>
      <c r="TQ5" s="136">
        <f t="shared" si="38"/>
        <v>0</v>
      </c>
      <c r="TR5" s="136">
        <f t="shared" si="38"/>
        <v>0</v>
      </c>
      <c r="TS5" s="136">
        <f t="shared" si="38"/>
        <v>0</v>
      </c>
      <c r="TT5" s="136">
        <f t="shared" si="38"/>
        <v>0</v>
      </c>
      <c r="TU5" s="136">
        <f t="shared" si="38"/>
        <v>0</v>
      </c>
      <c r="TV5" s="136">
        <f t="shared" ref="TV5:WG5" si="39">IFERROR(IF($R28=1,IF($T52&gt;TV$1,MIN(MIN($E$19*TV$55/$X28,1),($W28*$E$19*TV$55/$E$21/TV$53/$X28)^(LOG($Z28,5.5))),0),0),0)</f>
        <v>0</v>
      </c>
      <c r="TW5" s="136">
        <f t="shared" si="39"/>
        <v>0</v>
      </c>
      <c r="TX5" s="136">
        <f t="shared" si="39"/>
        <v>0</v>
      </c>
      <c r="TY5" s="136">
        <f t="shared" si="39"/>
        <v>0</v>
      </c>
      <c r="TZ5" s="136">
        <f t="shared" si="39"/>
        <v>0</v>
      </c>
      <c r="UA5" s="136">
        <f t="shared" si="39"/>
        <v>0</v>
      </c>
      <c r="UB5" s="136">
        <f t="shared" si="39"/>
        <v>0</v>
      </c>
      <c r="UC5" s="136">
        <f t="shared" si="39"/>
        <v>0</v>
      </c>
      <c r="UD5" s="136">
        <f t="shared" si="39"/>
        <v>0</v>
      </c>
      <c r="UE5" s="136">
        <f t="shared" si="39"/>
        <v>0</v>
      </c>
      <c r="UF5" s="136">
        <f t="shared" si="39"/>
        <v>0</v>
      </c>
      <c r="UG5" s="136">
        <f t="shared" si="39"/>
        <v>0</v>
      </c>
      <c r="UH5" s="136">
        <f t="shared" si="39"/>
        <v>0</v>
      </c>
      <c r="UI5" s="136">
        <f t="shared" si="39"/>
        <v>0</v>
      </c>
      <c r="UJ5" s="136">
        <f t="shared" si="39"/>
        <v>0</v>
      </c>
      <c r="UK5" s="136">
        <f t="shared" si="39"/>
        <v>0</v>
      </c>
      <c r="UL5" s="136">
        <f t="shared" si="39"/>
        <v>0</v>
      </c>
      <c r="UM5" s="136">
        <f t="shared" si="39"/>
        <v>0</v>
      </c>
      <c r="UN5" s="136">
        <f t="shared" si="39"/>
        <v>0</v>
      </c>
      <c r="UO5" s="136">
        <f t="shared" si="39"/>
        <v>0</v>
      </c>
      <c r="UP5" s="136">
        <f t="shared" si="39"/>
        <v>0</v>
      </c>
      <c r="UQ5" s="136">
        <f t="shared" si="39"/>
        <v>0</v>
      </c>
      <c r="UR5" s="136">
        <f t="shared" si="39"/>
        <v>0</v>
      </c>
      <c r="US5" s="136">
        <f t="shared" si="39"/>
        <v>0</v>
      </c>
      <c r="UT5" s="136">
        <f t="shared" si="39"/>
        <v>0</v>
      </c>
      <c r="UU5" s="136">
        <f t="shared" si="39"/>
        <v>0</v>
      </c>
      <c r="UV5" s="136">
        <f t="shared" si="39"/>
        <v>0</v>
      </c>
      <c r="UW5" s="136">
        <f t="shared" si="39"/>
        <v>0</v>
      </c>
      <c r="UX5" s="136">
        <f t="shared" si="39"/>
        <v>0</v>
      </c>
      <c r="UY5" s="136">
        <f t="shared" si="39"/>
        <v>0</v>
      </c>
      <c r="UZ5" s="136">
        <f t="shared" si="39"/>
        <v>0</v>
      </c>
      <c r="VA5" s="136">
        <f t="shared" si="39"/>
        <v>0</v>
      </c>
      <c r="VB5" s="136">
        <f t="shared" si="39"/>
        <v>0</v>
      </c>
      <c r="VC5" s="136">
        <f t="shared" si="39"/>
        <v>0</v>
      </c>
      <c r="VD5" s="136">
        <f t="shared" si="39"/>
        <v>0</v>
      </c>
      <c r="VE5" s="136">
        <f t="shared" si="39"/>
        <v>0</v>
      </c>
      <c r="VF5" s="136">
        <f t="shared" si="39"/>
        <v>0</v>
      </c>
      <c r="VG5" s="136">
        <f t="shared" si="39"/>
        <v>0</v>
      </c>
      <c r="VH5" s="136">
        <f t="shared" si="39"/>
        <v>0</v>
      </c>
      <c r="VI5" s="136">
        <f t="shared" si="39"/>
        <v>0</v>
      </c>
      <c r="VJ5" s="136">
        <f t="shared" si="39"/>
        <v>0</v>
      </c>
      <c r="VK5" s="136">
        <f t="shared" si="39"/>
        <v>0</v>
      </c>
      <c r="VL5" s="136">
        <f t="shared" si="39"/>
        <v>0</v>
      </c>
      <c r="VM5" s="136">
        <f t="shared" si="39"/>
        <v>0</v>
      </c>
      <c r="VN5" s="136">
        <f t="shared" si="39"/>
        <v>0</v>
      </c>
      <c r="VO5" s="136">
        <f t="shared" si="39"/>
        <v>0</v>
      </c>
      <c r="VP5" s="136">
        <f t="shared" si="39"/>
        <v>0</v>
      </c>
      <c r="VQ5" s="136">
        <f t="shared" si="39"/>
        <v>0</v>
      </c>
      <c r="VR5" s="136">
        <f t="shared" si="39"/>
        <v>0</v>
      </c>
      <c r="VS5" s="136">
        <f t="shared" si="39"/>
        <v>0</v>
      </c>
      <c r="VT5" s="136">
        <f t="shared" si="39"/>
        <v>0</v>
      </c>
      <c r="VU5" s="136">
        <f t="shared" si="39"/>
        <v>0</v>
      </c>
      <c r="VV5" s="136">
        <f t="shared" si="39"/>
        <v>0</v>
      </c>
      <c r="VW5" s="136">
        <f t="shared" si="39"/>
        <v>0</v>
      </c>
      <c r="VX5" s="136">
        <f t="shared" si="39"/>
        <v>0</v>
      </c>
      <c r="VY5" s="136">
        <f t="shared" si="39"/>
        <v>0</v>
      </c>
      <c r="VZ5" s="136">
        <f t="shared" si="39"/>
        <v>0</v>
      </c>
      <c r="WA5" s="136">
        <f t="shared" si="39"/>
        <v>0</v>
      </c>
      <c r="WB5" s="136">
        <f t="shared" si="39"/>
        <v>0</v>
      </c>
      <c r="WC5" s="136">
        <f t="shared" si="39"/>
        <v>0</v>
      </c>
      <c r="WD5" s="136">
        <f t="shared" si="39"/>
        <v>0</v>
      </c>
      <c r="WE5" s="136">
        <f t="shared" si="39"/>
        <v>0</v>
      </c>
      <c r="WF5" s="136">
        <f t="shared" si="39"/>
        <v>0</v>
      </c>
      <c r="WG5" s="136">
        <f t="shared" si="39"/>
        <v>0</v>
      </c>
      <c r="WH5" s="136">
        <f>IFERROR(IF($R28=1,IF($T52&gt;WH$1,MIN(MIN($E$19*WH$55/$X28,1),($W28*$E$19*WH$55/$E$21/WH$53/$X28)^(LOG($Z28,5.5))),0),0),0)</f>
        <v>0</v>
      </c>
      <c r="WI5" s="136">
        <f>IFERROR(IF($R28=1,IF($T52&gt;WI$1,MIN(MIN($E$19*WI$55/$X28,1),($W28*$E$19*WI$55/$E$21/WI$53/$X28)^(LOG($Z28,5.5))),0),0),0)</f>
        <v>0</v>
      </c>
      <c r="WJ5" s="136">
        <f>IFERROR(IF($R28=1,IF($T52&gt;WJ$1,MIN(MIN($E$19*WJ$55/$X28,1),($W28*$E$19*WJ$55/$E$21/WJ$53/$X28)^(LOG($Z28,5.5))),0),0),0)</f>
        <v>0</v>
      </c>
      <c r="WK5" s="136">
        <f>IFERROR(IF($R28=1,IF($T52&gt;WK$1,MIN(MIN($E$19*WK$55/$X28,1),($W28*$E$19*WK$55/$E$21/WK$53/$X28)^(LOG($Z28,5.5))),0),0),0)</f>
        <v>0</v>
      </c>
      <c r="WL5" s="136">
        <f>IFERROR(IF($R28=1,IF($T52&gt;WL$1,MIN(MIN($E$19*WL$55/$X28,1),($W28*$E$19*WL$55/$E$21/WL$53/$X28)^(LOG($Z28,5.5))),0),0),0)</f>
        <v>0</v>
      </c>
      <c r="WM5" s="136">
        <f>IFERROR(IF($R28=1,IF($T52&gt;WM$1,MIN(MIN($E$19*WM$55/$X28,1),($W28*$E$19*WM$55/$E$21/WM$53/$X28)^(LOG($Z28,5.5))),0),0),0)</f>
        <v>0</v>
      </c>
      <c r="WN5" s="136">
        <f>IFERROR(IF($R28=1,IF($T52&gt;WN$1,MIN(MIN($E$19*WN$55/$X28,1),($W28*$E$19*WN$55/$E$21/WN$53/$X28)^(LOG($Z28,5.5))),0),0),0)</f>
        <v>0</v>
      </c>
      <c r="WO5" s="136">
        <f>IFERROR(IF($R28=1,IF($T52&gt;WO$1,MIN(MIN($E$19*WO$55/$X28,1),($W28*$E$19*WO$55/$E$21/WO$53/$X28)^(LOG($Z28,5.5))),0),0),0)</f>
        <v>0</v>
      </c>
      <c r="WP5" s="136">
        <f>IFERROR(IF($R28=1,IF($T52&gt;WP$1,MIN(MIN($E$19*WP$55/$X28,1),($W28*$E$19*WP$55/$E$21/WP$53/$X28)^(LOG($Z28,5.5))),0),0),0)</f>
        <v>0</v>
      </c>
      <c r="WQ5" s="136">
        <f>IFERROR(IF($R28=1,IF($T52&gt;WQ$1,MIN(MIN($E$19*WQ$55/$X28,1),($W28*$E$19*WQ$55/$E$21/WQ$53/$X28)^(LOG($Z28,5.5))),0),0),0)</f>
        <v>0</v>
      </c>
      <c r="WR5" s="136">
        <f>IFERROR(IF($R28=1,IF($T52&gt;WR$1,MIN(MIN($E$19*WR$55/$X28,1),($W28*$E$19*WR$55/$E$21/WR$53/$X28)^(LOG($Z28,5.5))),0),0),0)</f>
        <v>0</v>
      </c>
      <c r="WS5" s="136">
        <f>IFERROR(IF($R28=1,IF($T52&gt;WS$1,MIN(MIN($E$19*WS$55/$X28,1),($W28*$E$19*WS$55/$E$21/WS$53/$X28)^(LOG($Z28,5.5))),0),0),0)</f>
        <v>0</v>
      </c>
      <c r="WT5" s="136">
        <f>IFERROR(IF($R28=1,IF($T52&gt;WT$1,MIN(MIN($E$19*WT$55/$X28,1),($W28*$E$19*WT$55/$E$21/WT$53/$X28)^(LOG($Z28,5.5))),0),0),0)</f>
        <v>0</v>
      </c>
      <c r="WU5" s="136">
        <f>IFERROR(IF($R28=1,IF($T52&gt;WU$1,MIN(MIN($E$19*WU$55/$X28,1),($W28*$E$19*WU$55/$E$21/WU$53/$X28)^(LOG($Z28,5.5))),0),0),0)</f>
        <v>0</v>
      </c>
      <c r="WV5" s="136">
        <f>IFERROR(IF($R28=1,IF($T52&gt;WV$1,MIN(MIN($E$19*WV$55/$X28,1),($W28*$E$19*WV$55/$E$21/WV$53/$X28)^(LOG($Z28,5.5))),0),0),0)</f>
        <v>0</v>
      </c>
      <c r="WW5" s="136">
        <f>IFERROR(IF($R28=1,IF($T52&gt;WW$1,MIN(MIN($E$19*WW$55/$X28,1),($W28*$E$19*WW$55/$E$21/WW$53/$X28)^(LOG($Z28,5.5))),0),0),0)</f>
        <v>0</v>
      </c>
      <c r="WX5" s="136">
        <f>IFERROR(IF($R28=1,IF($T52&gt;WX$1,MIN(MIN($E$19*WX$55/$X28,1),($W28*$E$19*WX$55/$E$21/WX$53/$X28)^(LOG($Z28,5.5))),0),0),0)</f>
        <v>0</v>
      </c>
      <c r="WY5" s="136">
        <f>IFERROR(IF($R28=1,IF($T52&gt;WY$1,MIN(MIN($E$19*WY$55/$X28,1),($W28*$E$19*WY$55/$E$21/WY$53/$X28)^(LOG($Z28,5.5))),0),0),0)</f>
        <v>0</v>
      </c>
      <c r="WZ5" s="136">
        <f>IFERROR(IF($R28=1,IF($T52&gt;WZ$1,MIN(MIN($E$19*WZ$55/$X28,1),($W28*$E$19*WZ$55/$E$21/WZ$53/$X28)^(LOG($Z28,5.5))),0),0),0)</f>
        <v>0</v>
      </c>
      <c r="XA5" s="136">
        <f>IFERROR(IF($R28=1,IF($T52&gt;XA$1,MIN(MIN($E$19*XA$55/$X28,1),($W28*$E$19*XA$55/$E$21/XA$53/$X28)^(LOG($Z28,5.5))),0),0),0)</f>
        <v>0</v>
      </c>
      <c r="XB5" s="136">
        <f>IFERROR(IF($R28=1,IF($T52&gt;XB$1,MIN(MIN($E$19*XB$55/$X28,1),($W28*$E$19*XB$55/$E$21/XB$53/$X28)^(LOG($Z28,5.5))),0),0),0)</f>
        <v>0</v>
      </c>
      <c r="XC5" s="136">
        <f>IFERROR(IF($R28=1,IF($T52&gt;XC$1,MIN(MIN($E$19*XC$55/$X28,1),($W28*$E$19*XC$55/$E$21/XC$53/$X28)^(LOG($Z28,5.5))),0),0),0)</f>
        <v>0</v>
      </c>
      <c r="XD5" s="136">
        <f>IFERROR(IF($R28=1,IF($T52&gt;XD$1,MIN(MIN($E$19*XD$55/$X28,1),($W28*$E$19*XD$55/$E$21/XD$53/$X28)^(LOG($Z28,5.5))),0),0),0)</f>
        <v>0</v>
      </c>
      <c r="XE5" s="136">
        <f>IFERROR(IF($R28=1,IF($T52&gt;XE$1,MIN(MIN($E$19*XE$55/$X28,1),($W28*$E$19*XE$55/$E$21/XE$53/$X28)^(LOG($Z28,5.5))),0),0),0)</f>
        <v>0</v>
      </c>
      <c r="XF5" s="136"/>
    </row>
    <row r="6" spans="6:630">
      <c r="F6" s="92" t="s">
        <v>2797</v>
      </c>
      <c r="G6" s="93" t="s">
        <v>2798</v>
      </c>
      <c r="H6" s="93" t="s">
        <v>2799</v>
      </c>
      <c r="I6" s="93" t="s">
        <v>2800</v>
      </c>
      <c r="J6" s="131" t="s">
        <v>1704</v>
      </c>
      <c r="R6" s="136" t="s">
        <v>2801</v>
      </c>
      <c r="S6" s="136">
        <v>3.2</v>
      </c>
      <c r="T6" s="136">
        <f>IFERROR(0.5^((($A$17-$D$17)*$T$14/$I$11/$X$3/$B$19/$V$87)^2+(MAX(0,$X$3-$G$11*$V$85)/$H$11/$V$86)^2),0)</f>
        <v>0.499946523116165</v>
      </c>
      <c r="U6" s="136">
        <f>IFERROR(IF(T6&gt;=0.01,(T6^2+T6+0.0499)/2,T6*3),0)</f>
        <v>0.399896524546053</v>
      </c>
      <c r="V6" s="136"/>
      <c r="W6" s="136"/>
      <c r="X6" s="136">
        <f t="shared" si="28"/>
        <v>0</v>
      </c>
      <c r="Y6" s="136">
        <f t="shared" si="29"/>
        <v>0.00984264356816615</v>
      </c>
      <c r="Z6" s="136">
        <f t="shared" si="30"/>
        <v>0.0295279307044985</v>
      </c>
      <c r="AA6" s="136"/>
      <c r="AB6" s="136" t="s">
        <v>2802</v>
      </c>
      <c r="AC6" s="136">
        <f t="shared" si="9"/>
        <v>0</v>
      </c>
      <c r="AD6" s="136">
        <f t="shared" ref="AD6:CO6" si="40">IFERROR(IF($R29=1,IF($T53&gt;AD$1,MIN(MIN($E$19*AD$55/$X29,1),($W29*$E$19*AD$55/$E$21/AD$53/$X29)^(LOG($Z29,5.5))),0),0),0)</f>
        <v>0</v>
      </c>
      <c r="AE6" s="136">
        <f t="shared" si="40"/>
        <v>0</v>
      </c>
      <c r="AF6" s="136">
        <f t="shared" si="40"/>
        <v>0</v>
      </c>
      <c r="AG6" s="136">
        <f t="shared" si="40"/>
        <v>0</v>
      </c>
      <c r="AH6" s="136">
        <f t="shared" si="40"/>
        <v>0</v>
      </c>
      <c r="AI6" s="136">
        <f t="shared" si="40"/>
        <v>0</v>
      </c>
      <c r="AJ6" s="136">
        <f t="shared" si="40"/>
        <v>0</v>
      </c>
      <c r="AK6" s="136">
        <f t="shared" si="40"/>
        <v>0</v>
      </c>
      <c r="AL6" s="136">
        <f t="shared" si="40"/>
        <v>0</v>
      </c>
      <c r="AM6" s="136">
        <f t="shared" si="40"/>
        <v>0</v>
      </c>
      <c r="AN6" s="136">
        <f t="shared" si="40"/>
        <v>0</v>
      </c>
      <c r="AO6" s="136">
        <f t="shared" si="40"/>
        <v>0</v>
      </c>
      <c r="AP6" s="136">
        <f t="shared" si="40"/>
        <v>0</v>
      </c>
      <c r="AQ6" s="136">
        <f t="shared" si="40"/>
        <v>0</v>
      </c>
      <c r="AR6" s="136">
        <f t="shared" si="40"/>
        <v>0</v>
      </c>
      <c r="AS6" s="136">
        <f t="shared" si="40"/>
        <v>0</v>
      </c>
      <c r="AT6" s="136">
        <f t="shared" si="40"/>
        <v>0</v>
      </c>
      <c r="AU6" s="136">
        <f t="shared" si="40"/>
        <v>0</v>
      </c>
      <c r="AV6" s="136">
        <f t="shared" si="40"/>
        <v>0</v>
      </c>
      <c r="AW6" s="136">
        <f t="shared" si="40"/>
        <v>0</v>
      </c>
      <c r="AX6" s="136">
        <f t="shared" si="40"/>
        <v>0</v>
      </c>
      <c r="AY6" s="136">
        <f t="shared" si="40"/>
        <v>0</v>
      </c>
      <c r="AZ6" s="136">
        <f t="shared" si="40"/>
        <v>0</v>
      </c>
      <c r="BA6" s="136">
        <f t="shared" si="40"/>
        <v>0</v>
      </c>
      <c r="BB6" s="136">
        <f t="shared" si="40"/>
        <v>0</v>
      </c>
      <c r="BC6" s="136">
        <f t="shared" si="40"/>
        <v>0</v>
      </c>
      <c r="BD6" s="136">
        <f t="shared" si="40"/>
        <v>0</v>
      </c>
      <c r="BE6" s="136">
        <f t="shared" si="40"/>
        <v>0</v>
      </c>
      <c r="BF6" s="136">
        <f t="shared" si="40"/>
        <v>0</v>
      </c>
      <c r="BG6" s="136">
        <f t="shared" si="40"/>
        <v>0</v>
      </c>
      <c r="BH6" s="136">
        <f t="shared" si="40"/>
        <v>0</v>
      </c>
      <c r="BI6" s="136">
        <f t="shared" si="40"/>
        <v>0</v>
      </c>
      <c r="BJ6" s="136">
        <f t="shared" si="40"/>
        <v>0</v>
      </c>
      <c r="BK6" s="136">
        <f t="shared" si="40"/>
        <v>0</v>
      </c>
      <c r="BL6" s="136">
        <f t="shared" si="40"/>
        <v>0</v>
      </c>
      <c r="BM6" s="136">
        <f t="shared" si="40"/>
        <v>0</v>
      </c>
      <c r="BN6" s="136">
        <f t="shared" si="40"/>
        <v>0</v>
      </c>
      <c r="BO6" s="136">
        <f t="shared" si="40"/>
        <v>0</v>
      </c>
      <c r="BP6" s="136">
        <f t="shared" si="40"/>
        <v>0</v>
      </c>
      <c r="BQ6" s="136">
        <f t="shared" si="40"/>
        <v>0</v>
      </c>
      <c r="BR6" s="136">
        <f t="shared" si="40"/>
        <v>0</v>
      </c>
      <c r="BS6" s="136">
        <f t="shared" si="40"/>
        <v>0</v>
      </c>
      <c r="BT6" s="136">
        <f t="shared" si="40"/>
        <v>0</v>
      </c>
      <c r="BU6" s="136">
        <f t="shared" si="40"/>
        <v>0</v>
      </c>
      <c r="BV6" s="136">
        <f t="shared" si="40"/>
        <v>0</v>
      </c>
      <c r="BW6" s="136">
        <f t="shared" si="40"/>
        <v>0</v>
      </c>
      <c r="BX6" s="136">
        <f t="shared" si="40"/>
        <v>0</v>
      </c>
      <c r="BY6" s="136">
        <f t="shared" si="40"/>
        <v>0</v>
      </c>
      <c r="BZ6" s="136">
        <f t="shared" si="40"/>
        <v>0</v>
      </c>
      <c r="CA6" s="136">
        <f t="shared" si="40"/>
        <v>0</v>
      </c>
      <c r="CB6" s="136">
        <f t="shared" si="40"/>
        <v>0</v>
      </c>
      <c r="CC6" s="136">
        <f t="shared" si="40"/>
        <v>0</v>
      </c>
      <c r="CD6" s="136">
        <f t="shared" si="40"/>
        <v>0</v>
      </c>
      <c r="CE6" s="136">
        <f t="shared" si="40"/>
        <v>0</v>
      </c>
      <c r="CF6" s="136">
        <f t="shared" si="40"/>
        <v>0</v>
      </c>
      <c r="CG6" s="136">
        <f t="shared" si="40"/>
        <v>0</v>
      </c>
      <c r="CH6" s="136">
        <f t="shared" si="40"/>
        <v>0</v>
      </c>
      <c r="CI6" s="136">
        <f t="shared" si="40"/>
        <v>0</v>
      </c>
      <c r="CJ6" s="136">
        <f t="shared" si="40"/>
        <v>0</v>
      </c>
      <c r="CK6" s="136">
        <f t="shared" si="40"/>
        <v>0</v>
      </c>
      <c r="CL6" s="136">
        <f t="shared" si="40"/>
        <v>0</v>
      </c>
      <c r="CM6" s="136">
        <f t="shared" si="40"/>
        <v>0</v>
      </c>
      <c r="CN6" s="136">
        <f t="shared" si="40"/>
        <v>0</v>
      </c>
      <c r="CO6" s="136">
        <f t="shared" si="40"/>
        <v>0</v>
      </c>
      <c r="CP6" s="136">
        <f t="shared" ref="CP6:FA6" si="41">IFERROR(IF($R29=1,IF($T53&gt;CP$1,MIN(MIN($E$19*CP$55/$X29,1),($W29*$E$19*CP$55/$E$21/CP$53/$X29)^(LOG($Z29,5.5))),0),0),0)</f>
        <v>0</v>
      </c>
      <c r="CQ6" s="136">
        <f t="shared" si="41"/>
        <v>0</v>
      </c>
      <c r="CR6" s="136">
        <f t="shared" si="41"/>
        <v>0</v>
      </c>
      <c r="CS6" s="136">
        <f t="shared" si="41"/>
        <v>0</v>
      </c>
      <c r="CT6" s="136">
        <f t="shared" si="41"/>
        <v>0</v>
      </c>
      <c r="CU6" s="136">
        <f t="shared" si="41"/>
        <v>0</v>
      </c>
      <c r="CV6" s="136">
        <f t="shared" si="41"/>
        <v>0</v>
      </c>
      <c r="CW6" s="136">
        <f t="shared" si="41"/>
        <v>0</v>
      </c>
      <c r="CX6" s="136">
        <f t="shared" si="41"/>
        <v>0</v>
      </c>
      <c r="CY6" s="136">
        <f t="shared" si="41"/>
        <v>0</v>
      </c>
      <c r="CZ6" s="136">
        <f t="shared" si="41"/>
        <v>0</v>
      </c>
      <c r="DA6" s="136">
        <f t="shared" si="41"/>
        <v>0</v>
      </c>
      <c r="DB6" s="136">
        <f t="shared" si="41"/>
        <v>0</v>
      </c>
      <c r="DC6" s="136">
        <f t="shared" si="41"/>
        <v>0</v>
      </c>
      <c r="DD6" s="136">
        <f t="shared" si="41"/>
        <v>0</v>
      </c>
      <c r="DE6" s="136">
        <f t="shared" si="41"/>
        <v>0</v>
      </c>
      <c r="DF6" s="136">
        <f t="shared" si="41"/>
        <v>0</v>
      </c>
      <c r="DG6" s="136">
        <f t="shared" si="41"/>
        <v>0</v>
      </c>
      <c r="DH6" s="136">
        <f t="shared" si="41"/>
        <v>0</v>
      </c>
      <c r="DI6" s="136">
        <f t="shared" si="41"/>
        <v>0</v>
      </c>
      <c r="DJ6" s="136">
        <f t="shared" si="41"/>
        <v>0</v>
      </c>
      <c r="DK6" s="136">
        <f t="shared" si="41"/>
        <v>0</v>
      </c>
      <c r="DL6" s="136">
        <f t="shared" si="41"/>
        <v>0</v>
      </c>
      <c r="DM6" s="136">
        <f t="shared" si="41"/>
        <v>0</v>
      </c>
      <c r="DN6" s="136">
        <f t="shared" si="41"/>
        <v>0</v>
      </c>
      <c r="DO6" s="136">
        <f t="shared" si="41"/>
        <v>0</v>
      </c>
      <c r="DP6" s="136">
        <f t="shared" si="41"/>
        <v>0</v>
      </c>
      <c r="DQ6" s="136">
        <f t="shared" si="41"/>
        <v>0</v>
      </c>
      <c r="DR6" s="136">
        <f t="shared" si="41"/>
        <v>0</v>
      </c>
      <c r="DS6" s="136">
        <f t="shared" si="41"/>
        <v>0</v>
      </c>
      <c r="DT6" s="136">
        <f t="shared" si="41"/>
        <v>0</v>
      </c>
      <c r="DU6" s="136">
        <f t="shared" si="41"/>
        <v>0</v>
      </c>
      <c r="DV6" s="136">
        <f t="shared" si="41"/>
        <v>0</v>
      </c>
      <c r="DW6" s="136">
        <f t="shared" si="41"/>
        <v>0</v>
      </c>
      <c r="DX6" s="136">
        <f t="shared" si="41"/>
        <v>0</v>
      </c>
      <c r="DY6" s="136">
        <f t="shared" si="41"/>
        <v>0</v>
      </c>
      <c r="DZ6" s="136">
        <f t="shared" si="41"/>
        <v>0</v>
      </c>
      <c r="EA6" s="136">
        <f t="shared" si="41"/>
        <v>0</v>
      </c>
      <c r="EB6" s="136">
        <f t="shared" si="41"/>
        <v>0</v>
      </c>
      <c r="EC6" s="136">
        <f t="shared" si="41"/>
        <v>0</v>
      </c>
      <c r="ED6" s="136">
        <f t="shared" si="41"/>
        <v>0</v>
      </c>
      <c r="EE6" s="136">
        <f t="shared" si="41"/>
        <v>0</v>
      </c>
      <c r="EF6" s="136">
        <f t="shared" si="41"/>
        <v>0</v>
      </c>
      <c r="EG6" s="136">
        <f t="shared" si="41"/>
        <v>0</v>
      </c>
      <c r="EH6" s="136">
        <f t="shared" si="41"/>
        <v>0</v>
      </c>
      <c r="EI6" s="136">
        <f t="shared" si="41"/>
        <v>0</v>
      </c>
      <c r="EJ6" s="136">
        <f t="shared" si="41"/>
        <v>0</v>
      </c>
      <c r="EK6" s="136">
        <f t="shared" si="41"/>
        <v>0</v>
      </c>
      <c r="EL6" s="136">
        <f t="shared" si="41"/>
        <v>0</v>
      </c>
      <c r="EM6" s="136">
        <f t="shared" si="41"/>
        <v>0</v>
      </c>
      <c r="EN6" s="136">
        <f t="shared" si="41"/>
        <v>0</v>
      </c>
      <c r="EO6" s="136">
        <f t="shared" si="41"/>
        <v>0</v>
      </c>
      <c r="EP6" s="136">
        <f t="shared" si="41"/>
        <v>0</v>
      </c>
      <c r="EQ6" s="136">
        <f t="shared" si="41"/>
        <v>0</v>
      </c>
      <c r="ER6" s="136">
        <f t="shared" si="41"/>
        <v>0</v>
      </c>
      <c r="ES6" s="136">
        <f t="shared" si="41"/>
        <v>0</v>
      </c>
      <c r="ET6" s="136">
        <f t="shared" si="41"/>
        <v>0</v>
      </c>
      <c r="EU6" s="136">
        <f t="shared" si="41"/>
        <v>0</v>
      </c>
      <c r="EV6" s="136">
        <f t="shared" si="41"/>
        <v>0</v>
      </c>
      <c r="EW6" s="136">
        <f t="shared" si="41"/>
        <v>0</v>
      </c>
      <c r="EX6" s="136">
        <f t="shared" si="41"/>
        <v>0</v>
      </c>
      <c r="EY6" s="136">
        <f t="shared" si="41"/>
        <v>0</v>
      </c>
      <c r="EZ6" s="136">
        <f t="shared" si="41"/>
        <v>0</v>
      </c>
      <c r="FA6" s="136">
        <f t="shared" si="41"/>
        <v>0</v>
      </c>
      <c r="FB6" s="136">
        <f t="shared" ref="FB6:HM6" si="42">IFERROR(IF($R29=1,IF($T53&gt;FB$1,MIN(MIN($E$19*FB$55/$X29,1),($W29*$E$19*FB$55/$E$21/FB$53/$X29)^(LOG($Z29,5.5))),0),0),0)</f>
        <v>0</v>
      </c>
      <c r="FC6" s="136">
        <f t="shared" si="42"/>
        <v>0</v>
      </c>
      <c r="FD6" s="136">
        <f t="shared" si="42"/>
        <v>0</v>
      </c>
      <c r="FE6" s="136">
        <f t="shared" si="42"/>
        <v>0</v>
      </c>
      <c r="FF6" s="136">
        <f t="shared" si="42"/>
        <v>0</v>
      </c>
      <c r="FG6" s="136">
        <f t="shared" si="42"/>
        <v>0</v>
      </c>
      <c r="FH6" s="136">
        <f t="shared" si="42"/>
        <v>0</v>
      </c>
      <c r="FI6" s="136">
        <f t="shared" si="42"/>
        <v>0</v>
      </c>
      <c r="FJ6" s="136">
        <f t="shared" si="42"/>
        <v>0</v>
      </c>
      <c r="FK6" s="136">
        <f t="shared" si="42"/>
        <v>0</v>
      </c>
      <c r="FL6" s="136">
        <f t="shared" si="42"/>
        <v>0</v>
      </c>
      <c r="FM6" s="136">
        <f t="shared" si="42"/>
        <v>0</v>
      </c>
      <c r="FN6" s="136">
        <f t="shared" si="42"/>
        <v>0</v>
      </c>
      <c r="FO6" s="136">
        <f t="shared" si="42"/>
        <v>0</v>
      </c>
      <c r="FP6" s="136">
        <f t="shared" si="42"/>
        <v>0</v>
      </c>
      <c r="FQ6" s="136">
        <f t="shared" si="42"/>
        <v>0</v>
      </c>
      <c r="FR6" s="136">
        <f t="shared" si="42"/>
        <v>0</v>
      </c>
      <c r="FS6" s="136">
        <f t="shared" si="42"/>
        <v>0</v>
      </c>
      <c r="FT6" s="136">
        <f t="shared" si="42"/>
        <v>0</v>
      </c>
      <c r="FU6" s="136">
        <f t="shared" si="42"/>
        <v>0</v>
      </c>
      <c r="FV6" s="136">
        <f t="shared" si="42"/>
        <v>0</v>
      </c>
      <c r="FW6" s="136">
        <f t="shared" si="42"/>
        <v>0</v>
      </c>
      <c r="FX6" s="136">
        <f t="shared" si="42"/>
        <v>0</v>
      </c>
      <c r="FY6" s="136">
        <f t="shared" si="42"/>
        <v>0</v>
      </c>
      <c r="FZ6" s="136">
        <f t="shared" si="42"/>
        <v>0</v>
      </c>
      <c r="GA6" s="136">
        <f t="shared" si="42"/>
        <v>0</v>
      </c>
      <c r="GB6" s="136">
        <f t="shared" si="42"/>
        <v>0</v>
      </c>
      <c r="GC6" s="136">
        <f t="shared" si="42"/>
        <v>0</v>
      </c>
      <c r="GD6" s="136">
        <f t="shared" si="42"/>
        <v>0</v>
      </c>
      <c r="GE6" s="136">
        <f t="shared" si="42"/>
        <v>0</v>
      </c>
      <c r="GF6" s="136">
        <f t="shared" si="42"/>
        <v>0</v>
      </c>
      <c r="GG6" s="136">
        <f t="shared" si="42"/>
        <v>0</v>
      </c>
      <c r="GH6" s="136">
        <f t="shared" si="42"/>
        <v>0</v>
      </c>
      <c r="GI6" s="136">
        <f t="shared" si="42"/>
        <v>0</v>
      </c>
      <c r="GJ6" s="136">
        <f t="shared" si="42"/>
        <v>0</v>
      </c>
      <c r="GK6" s="136">
        <f t="shared" si="42"/>
        <v>0</v>
      </c>
      <c r="GL6" s="136">
        <f t="shared" si="42"/>
        <v>0</v>
      </c>
      <c r="GM6" s="136">
        <f t="shared" si="42"/>
        <v>0</v>
      </c>
      <c r="GN6" s="136">
        <f t="shared" si="42"/>
        <v>0</v>
      </c>
      <c r="GO6" s="136">
        <f t="shared" si="42"/>
        <v>0</v>
      </c>
      <c r="GP6" s="136">
        <f t="shared" si="42"/>
        <v>0</v>
      </c>
      <c r="GQ6" s="136">
        <f t="shared" si="42"/>
        <v>0</v>
      </c>
      <c r="GR6" s="136">
        <f t="shared" si="42"/>
        <v>0</v>
      </c>
      <c r="GS6" s="136">
        <f t="shared" si="42"/>
        <v>0</v>
      </c>
      <c r="GT6" s="136">
        <f t="shared" si="42"/>
        <v>0</v>
      </c>
      <c r="GU6" s="136">
        <f t="shared" si="42"/>
        <v>0</v>
      </c>
      <c r="GV6" s="136">
        <f t="shared" si="42"/>
        <v>0</v>
      </c>
      <c r="GW6" s="136">
        <f t="shared" si="42"/>
        <v>0</v>
      </c>
      <c r="GX6" s="136">
        <f t="shared" si="42"/>
        <v>0</v>
      </c>
      <c r="GY6" s="136">
        <f t="shared" si="42"/>
        <v>0</v>
      </c>
      <c r="GZ6" s="136">
        <f t="shared" si="42"/>
        <v>0</v>
      </c>
      <c r="HA6" s="136">
        <f t="shared" si="42"/>
        <v>0</v>
      </c>
      <c r="HB6" s="136">
        <f t="shared" si="42"/>
        <v>0</v>
      </c>
      <c r="HC6" s="136">
        <f t="shared" si="42"/>
        <v>0</v>
      </c>
      <c r="HD6" s="136">
        <f t="shared" si="42"/>
        <v>0</v>
      </c>
      <c r="HE6" s="136">
        <f t="shared" si="42"/>
        <v>0</v>
      </c>
      <c r="HF6" s="136">
        <f t="shared" si="42"/>
        <v>0</v>
      </c>
      <c r="HG6" s="136">
        <f t="shared" si="42"/>
        <v>0</v>
      </c>
      <c r="HH6" s="136">
        <f t="shared" si="42"/>
        <v>0</v>
      </c>
      <c r="HI6" s="136">
        <f t="shared" si="42"/>
        <v>0</v>
      </c>
      <c r="HJ6" s="136">
        <f t="shared" si="42"/>
        <v>0</v>
      </c>
      <c r="HK6" s="136">
        <f t="shared" si="42"/>
        <v>0</v>
      </c>
      <c r="HL6" s="136">
        <f t="shared" si="42"/>
        <v>0</v>
      </c>
      <c r="HM6" s="136">
        <f t="shared" si="42"/>
        <v>0</v>
      </c>
      <c r="HN6" s="136">
        <f t="shared" ref="HN6:JY6" si="43">IFERROR(IF($R29=1,IF($T53&gt;HN$1,MIN(MIN($E$19*HN$55/$X29,1),($W29*$E$19*HN$55/$E$21/HN$53/$X29)^(LOG($Z29,5.5))),0),0),0)</f>
        <v>0</v>
      </c>
      <c r="HO6" s="136">
        <f t="shared" si="43"/>
        <v>0</v>
      </c>
      <c r="HP6" s="136">
        <f t="shared" si="43"/>
        <v>0</v>
      </c>
      <c r="HQ6" s="136">
        <f t="shared" si="43"/>
        <v>0</v>
      </c>
      <c r="HR6" s="136">
        <f t="shared" si="43"/>
        <v>0</v>
      </c>
      <c r="HS6" s="136">
        <f t="shared" si="43"/>
        <v>0</v>
      </c>
      <c r="HT6" s="136">
        <f t="shared" si="43"/>
        <v>0</v>
      </c>
      <c r="HU6" s="136">
        <f t="shared" si="43"/>
        <v>0</v>
      </c>
      <c r="HV6" s="136">
        <f t="shared" si="43"/>
        <v>0</v>
      </c>
      <c r="HW6" s="136">
        <f t="shared" si="43"/>
        <v>0</v>
      </c>
      <c r="HX6" s="136">
        <f t="shared" si="43"/>
        <v>0</v>
      </c>
      <c r="HY6" s="136">
        <f t="shared" si="43"/>
        <v>0</v>
      </c>
      <c r="HZ6" s="136">
        <f t="shared" si="43"/>
        <v>0</v>
      </c>
      <c r="IA6" s="136">
        <f t="shared" si="43"/>
        <v>0</v>
      </c>
      <c r="IB6" s="136">
        <f t="shared" si="43"/>
        <v>0</v>
      </c>
      <c r="IC6" s="136">
        <f t="shared" si="43"/>
        <v>0</v>
      </c>
      <c r="ID6" s="136">
        <f t="shared" si="43"/>
        <v>0</v>
      </c>
      <c r="IE6" s="136">
        <f t="shared" si="43"/>
        <v>0</v>
      </c>
      <c r="IF6" s="136">
        <f t="shared" si="43"/>
        <v>0</v>
      </c>
      <c r="IG6" s="136">
        <f t="shared" si="43"/>
        <v>0</v>
      </c>
      <c r="IH6" s="136">
        <f t="shared" si="43"/>
        <v>0</v>
      </c>
      <c r="II6" s="136">
        <f t="shared" si="43"/>
        <v>0</v>
      </c>
      <c r="IJ6" s="136">
        <f t="shared" si="43"/>
        <v>0</v>
      </c>
      <c r="IK6" s="136">
        <f t="shared" si="43"/>
        <v>0</v>
      </c>
      <c r="IL6" s="136">
        <f t="shared" si="43"/>
        <v>0</v>
      </c>
      <c r="IM6" s="136">
        <f t="shared" si="43"/>
        <v>0</v>
      </c>
      <c r="IN6" s="136">
        <f t="shared" si="43"/>
        <v>0</v>
      </c>
      <c r="IO6" s="136">
        <f t="shared" si="43"/>
        <v>0</v>
      </c>
      <c r="IP6" s="136">
        <f t="shared" si="43"/>
        <v>0</v>
      </c>
      <c r="IQ6" s="136">
        <f t="shared" si="43"/>
        <v>0</v>
      </c>
      <c r="IR6" s="136">
        <f t="shared" si="43"/>
        <v>0</v>
      </c>
      <c r="IS6" s="136">
        <f t="shared" si="43"/>
        <v>0</v>
      </c>
      <c r="IT6" s="136">
        <f t="shared" si="43"/>
        <v>0</v>
      </c>
      <c r="IU6" s="136">
        <f t="shared" si="43"/>
        <v>0</v>
      </c>
      <c r="IV6" s="136">
        <f t="shared" si="43"/>
        <v>0</v>
      </c>
      <c r="IW6" s="136">
        <f t="shared" si="43"/>
        <v>0</v>
      </c>
      <c r="IX6" s="136">
        <f t="shared" si="43"/>
        <v>0</v>
      </c>
      <c r="IY6" s="136">
        <f t="shared" si="43"/>
        <v>0</v>
      </c>
      <c r="IZ6" s="136">
        <f t="shared" si="43"/>
        <v>0</v>
      </c>
      <c r="JA6" s="136">
        <f t="shared" si="43"/>
        <v>0</v>
      </c>
      <c r="JB6" s="136">
        <f t="shared" si="43"/>
        <v>0</v>
      </c>
      <c r="JC6" s="136">
        <f t="shared" si="43"/>
        <v>0</v>
      </c>
      <c r="JD6" s="136">
        <f t="shared" si="43"/>
        <v>0</v>
      </c>
      <c r="JE6" s="136">
        <f t="shared" si="43"/>
        <v>0</v>
      </c>
      <c r="JF6" s="136">
        <f t="shared" si="43"/>
        <v>0</v>
      </c>
      <c r="JG6" s="136">
        <f t="shared" si="43"/>
        <v>0</v>
      </c>
      <c r="JH6" s="136">
        <f t="shared" si="43"/>
        <v>0</v>
      </c>
      <c r="JI6" s="136">
        <f t="shared" si="43"/>
        <v>0</v>
      </c>
      <c r="JJ6" s="136">
        <f t="shared" si="43"/>
        <v>0</v>
      </c>
      <c r="JK6" s="136">
        <f t="shared" si="43"/>
        <v>0</v>
      </c>
      <c r="JL6" s="136">
        <f t="shared" si="43"/>
        <v>0</v>
      </c>
      <c r="JM6" s="136">
        <f t="shared" si="43"/>
        <v>0</v>
      </c>
      <c r="JN6" s="136">
        <f t="shared" si="43"/>
        <v>0</v>
      </c>
      <c r="JO6" s="136">
        <f t="shared" si="43"/>
        <v>0</v>
      </c>
      <c r="JP6" s="136">
        <f t="shared" si="43"/>
        <v>0</v>
      </c>
      <c r="JQ6" s="136">
        <f t="shared" si="43"/>
        <v>0</v>
      </c>
      <c r="JR6" s="136">
        <f t="shared" si="43"/>
        <v>0</v>
      </c>
      <c r="JS6" s="136">
        <f t="shared" si="43"/>
        <v>0</v>
      </c>
      <c r="JT6" s="136">
        <f t="shared" si="43"/>
        <v>0</v>
      </c>
      <c r="JU6" s="136">
        <f t="shared" si="43"/>
        <v>0</v>
      </c>
      <c r="JV6" s="136">
        <f t="shared" si="43"/>
        <v>0</v>
      </c>
      <c r="JW6" s="136">
        <f t="shared" si="43"/>
        <v>0</v>
      </c>
      <c r="JX6" s="136">
        <f t="shared" si="43"/>
        <v>0</v>
      </c>
      <c r="JY6" s="136">
        <f t="shared" si="43"/>
        <v>0</v>
      </c>
      <c r="JZ6" s="136">
        <f t="shared" ref="JZ6:MK6" si="44">IFERROR(IF($R29=1,IF($T53&gt;JZ$1,MIN(MIN($E$19*JZ$55/$X29,1),($W29*$E$19*JZ$55/$E$21/JZ$53/$X29)^(LOG($Z29,5.5))),0),0),0)</f>
        <v>0</v>
      </c>
      <c r="KA6" s="136">
        <f t="shared" si="44"/>
        <v>0</v>
      </c>
      <c r="KB6" s="136">
        <f t="shared" si="44"/>
        <v>0</v>
      </c>
      <c r="KC6" s="136">
        <f t="shared" si="44"/>
        <v>0</v>
      </c>
      <c r="KD6" s="136">
        <f t="shared" si="44"/>
        <v>0</v>
      </c>
      <c r="KE6" s="136">
        <f t="shared" si="44"/>
        <v>0</v>
      </c>
      <c r="KF6" s="136">
        <f t="shared" si="44"/>
        <v>0</v>
      </c>
      <c r="KG6" s="136">
        <f t="shared" si="44"/>
        <v>0</v>
      </c>
      <c r="KH6" s="136">
        <f t="shared" si="44"/>
        <v>0</v>
      </c>
      <c r="KI6" s="136">
        <f t="shared" si="44"/>
        <v>0</v>
      </c>
      <c r="KJ6" s="136">
        <f t="shared" si="44"/>
        <v>0</v>
      </c>
      <c r="KK6" s="136">
        <f t="shared" si="44"/>
        <v>0</v>
      </c>
      <c r="KL6" s="136">
        <f t="shared" si="44"/>
        <v>0</v>
      </c>
      <c r="KM6" s="136">
        <f t="shared" si="44"/>
        <v>0</v>
      </c>
      <c r="KN6" s="136">
        <f t="shared" si="44"/>
        <v>0</v>
      </c>
      <c r="KO6" s="136">
        <f t="shared" si="44"/>
        <v>0</v>
      </c>
      <c r="KP6" s="136">
        <f t="shared" si="44"/>
        <v>0</v>
      </c>
      <c r="KQ6" s="136">
        <f t="shared" si="44"/>
        <v>0</v>
      </c>
      <c r="KR6" s="136">
        <f t="shared" si="44"/>
        <v>0</v>
      </c>
      <c r="KS6" s="136">
        <f t="shared" si="44"/>
        <v>0</v>
      </c>
      <c r="KT6" s="136">
        <f t="shared" si="44"/>
        <v>0</v>
      </c>
      <c r="KU6" s="136">
        <f t="shared" si="44"/>
        <v>0</v>
      </c>
      <c r="KV6" s="136">
        <f t="shared" si="44"/>
        <v>0</v>
      </c>
      <c r="KW6" s="136">
        <f t="shared" si="44"/>
        <v>0</v>
      </c>
      <c r="KX6" s="136">
        <f t="shared" si="44"/>
        <v>0</v>
      </c>
      <c r="KY6" s="136">
        <f t="shared" si="44"/>
        <v>0</v>
      </c>
      <c r="KZ6" s="136">
        <f t="shared" si="44"/>
        <v>0</v>
      </c>
      <c r="LA6" s="136">
        <f t="shared" si="44"/>
        <v>0</v>
      </c>
      <c r="LB6" s="136">
        <f t="shared" si="44"/>
        <v>0</v>
      </c>
      <c r="LC6" s="136">
        <f t="shared" si="44"/>
        <v>0</v>
      </c>
      <c r="LD6" s="136">
        <f t="shared" si="44"/>
        <v>0</v>
      </c>
      <c r="LE6" s="136">
        <f t="shared" si="44"/>
        <v>0</v>
      </c>
      <c r="LF6" s="136">
        <f t="shared" si="44"/>
        <v>0</v>
      </c>
      <c r="LG6" s="136">
        <f t="shared" si="44"/>
        <v>0</v>
      </c>
      <c r="LH6" s="136">
        <f t="shared" si="44"/>
        <v>0</v>
      </c>
      <c r="LI6" s="136">
        <f t="shared" si="44"/>
        <v>0</v>
      </c>
      <c r="LJ6" s="136">
        <f t="shared" si="44"/>
        <v>0</v>
      </c>
      <c r="LK6" s="136">
        <f t="shared" si="44"/>
        <v>0</v>
      </c>
      <c r="LL6" s="136">
        <f t="shared" si="44"/>
        <v>0</v>
      </c>
      <c r="LM6" s="136">
        <f t="shared" si="44"/>
        <v>0</v>
      </c>
      <c r="LN6" s="136">
        <f t="shared" si="44"/>
        <v>0</v>
      </c>
      <c r="LO6" s="136">
        <f t="shared" si="44"/>
        <v>0</v>
      </c>
      <c r="LP6" s="136">
        <f t="shared" si="44"/>
        <v>0</v>
      </c>
      <c r="LQ6" s="136">
        <f t="shared" si="44"/>
        <v>0</v>
      </c>
      <c r="LR6" s="136">
        <f t="shared" si="44"/>
        <v>0</v>
      </c>
      <c r="LS6" s="136">
        <f t="shared" si="44"/>
        <v>0</v>
      </c>
      <c r="LT6" s="136">
        <f t="shared" si="44"/>
        <v>0</v>
      </c>
      <c r="LU6" s="136">
        <f t="shared" si="44"/>
        <v>0</v>
      </c>
      <c r="LV6" s="136">
        <f t="shared" si="44"/>
        <v>0</v>
      </c>
      <c r="LW6" s="136">
        <f t="shared" si="44"/>
        <v>0</v>
      </c>
      <c r="LX6" s="136">
        <f t="shared" si="44"/>
        <v>0</v>
      </c>
      <c r="LY6" s="136">
        <f t="shared" si="44"/>
        <v>0</v>
      </c>
      <c r="LZ6" s="136">
        <f t="shared" si="44"/>
        <v>0</v>
      </c>
      <c r="MA6" s="136">
        <f t="shared" si="44"/>
        <v>0</v>
      </c>
      <c r="MB6" s="136">
        <f t="shared" si="44"/>
        <v>0</v>
      </c>
      <c r="MC6" s="136">
        <f t="shared" si="44"/>
        <v>0</v>
      </c>
      <c r="MD6" s="136">
        <f t="shared" si="44"/>
        <v>0</v>
      </c>
      <c r="ME6" s="136">
        <f t="shared" si="44"/>
        <v>0</v>
      </c>
      <c r="MF6" s="136">
        <f t="shared" si="44"/>
        <v>0</v>
      </c>
      <c r="MG6" s="136">
        <f t="shared" si="44"/>
        <v>0</v>
      </c>
      <c r="MH6" s="136">
        <f t="shared" si="44"/>
        <v>0</v>
      </c>
      <c r="MI6" s="136">
        <f t="shared" si="44"/>
        <v>0</v>
      </c>
      <c r="MJ6" s="136">
        <f t="shared" si="44"/>
        <v>0</v>
      </c>
      <c r="MK6" s="136">
        <f t="shared" si="44"/>
        <v>0</v>
      </c>
      <c r="ML6" s="136">
        <f t="shared" ref="ML6:OW6" si="45">IFERROR(IF($R29=1,IF($T53&gt;ML$1,MIN(MIN($E$19*ML$55/$X29,1),($W29*$E$19*ML$55/$E$21/ML$53/$X29)^(LOG($Z29,5.5))),0),0),0)</f>
        <v>0</v>
      </c>
      <c r="MM6" s="136">
        <f t="shared" si="45"/>
        <v>0</v>
      </c>
      <c r="MN6" s="136">
        <f t="shared" si="45"/>
        <v>0</v>
      </c>
      <c r="MO6" s="136">
        <f t="shared" si="45"/>
        <v>0</v>
      </c>
      <c r="MP6" s="136">
        <f t="shared" si="45"/>
        <v>0</v>
      </c>
      <c r="MQ6" s="136">
        <f t="shared" si="45"/>
        <v>0</v>
      </c>
      <c r="MR6" s="136">
        <f t="shared" si="45"/>
        <v>0</v>
      </c>
      <c r="MS6" s="136">
        <f t="shared" si="45"/>
        <v>0</v>
      </c>
      <c r="MT6" s="136">
        <f t="shared" si="45"/>
        <v>0</v>
      </c>
      <c r="MU6" s="136">
        <f t="shared" si="45"/>
        <v>0</v>
      </c>
      <c r="MV6" s="136">
        <f t="shared" si="45"/>
        <v>0</v>
      </c>
      <c r="MW6" s="136">
        <f t="shared" si="45"/>
        <v>0</v>
      </c>
      <c r="MX6" s="136">
        <f t="shared" si="45"/>
        <v>0</v>
      </c>
      <c r="MY6" s="136">
        <f t="shared" si="45"/>
        <v>0</v>
      </c>
      <c r="MZ6" s="136">
        <f t="shared" si="45"/>
        <v>0</v>
      </c>
      <c r="NA6" s="136">
        <f t="shared" si="45"/>
        <v>0</v>
      </c>
      <c r="NB6" s="136">
        <f t="shared" si="45"/>
        <v>0</v>
      </c>
      <c r="NC6" s="136">
        <f t="shared" si="45"/>
        <v>0</v>
      </c>
      <c r="ND6" s="136">
        <f t="shared" si="45"/>
        <v>0</v>
      </c>
      <c r="NE6" s="136">
        <f t="shared" si="45"/>
        <v>0</v>
      </c>
      <c r="NF6" s="136">
        <f t="shared" si="45"/>
        <v>0</v>
      </c>
      <c r="NG6" s="136">
        <f t="shared" si="45"/>
        <v>0</v>
      </c>
      <c r="NH6" s="136">
        <f t="shared" si="45"/>
        <v>0</v>
      </c>
      <c r="NI6" s="136">
        <f t="shared" si="45"/>
        <v>0</v>
      </c>
      <c r="NJ6" s="136">
        <f t="shared" si="45"/>
        <v>0</v>
      </c>
      <c r="NK6" s="136">
        <f t="shared" si="45"/>
        <v>0</v>
      </c>
      <c r="NL6" s="136">
        <f t="shared" si="45"/>
        <v>0</v>
      </c>
      <c r="NM6" s="136">
        <f t="shared" si="45"/>
        <v>0</v>
      </c>
      <c r="NN6" s="136">
        <f t="shared" si="45"/>
        <v>0</v>
      </c>
      <c r="NO6" s="136">
        <f t="shared" si="45"/>
        <v>0</v>
      </c>
      <c r="NP6" s="136">
        <f t="shared" si="45"/>
        <v>0</v>
      </c>
      <c r="NQ6" s="136">
        <f t="shared" si="45"/>
        <v>0</v>
      </c>
      <c r="NR6" s="136">
        <f t="shared" si="45"/>
        <v>0</v>
      </c>
      <c r="NS6" s="136">
        <f t="shared" si="45"/>
        <v>0</v>
      </c>
      <c r="NT6" s="136">
        <f t="shared" si="45"/>
        <v>0</v>
      </c>
      <c r="NU6" s="136">
        <f t="shared" si="45"/>
        <v>0</v>
      </c>
      <c r="NV6" s="136">
        <f t="shared" si="45"/>
        <v>0</v>
      </c>
      <c r="NW6" s="136">
        <f t="shared" si="45"/>
        <v>0</v>
      </c>
      <c r="NX6" s="136">
        <f t="shared" si="45"/>
        <v>0</v>
      </c>
      <c r="NY6" s="136">
        <f t="shared" si="45"/>
        <v>0</v>
      </c>
      <c r="NZ6" s="136">
        <f t="shared" si="45"/>
        <v>0</v>
      </c>
      <c r="OA6" s="136">
        <f t="shared" si="45"/>
        <v>0</v>
      </c>
      <c r="OB6" s="136">
        <f t="shared" si="45"/>
        <v>0</v>
      </c>
      <c r="OC6" s="136">
        <f t="shared" si="45"/>
        <v>0</v>
      </c>
      <c r="OD6" s="136">
        <f t="shared" si="45"/>
        <v>0</v>
      </c>
      <c r="OE6" s="136">
        <f t="shared" si="45"/>
        <v>0</v>
      </c>
      <c r="OF6" s="136">
        <f t="shared" si="45"/>
        <v>0</v>
      </c>
      <c r="OG6" s="136">
        <f t="shared" si="45"/>
        <v>0</v>
      </c>
      <c r="OH6" s="136">
        <f t="shared" si="45"/>
        <v>0</v>
      </c>
      <c r="OI6" s="136">
        <f t="shared" si="45"/>
        <v>0</v>
      </c>
      <c r="OJ6" s="136">
        <f t="shared" si="45"/>
        <v>0</v>
      </c>
      <c r="OK6" s="136">
        <f t="shared" si="45"/>
        <v>0</v>
      </c>
      <c r="OL6" s="136">
        <f t="shared" si="45"/>
        <v>0</v>
      </c>
      <c r="OM6" s="136">
        <f t="shared" si="45"/>
        <v>0</v>
      </c>
      <c r="ON6" s="136">
        <f t="shared" si="45"/>
        <v>0</v>
      </c>
      <c r="OO6" s="136">
        <f t="shared" si="45"/>
        <v>0</v>
      </c>
      <c r="OP6" s="136">
        <f t="shared" si="45"/>
        <v>0</v>
      </c>
      <c r="OQ6" s="136">
        <f t="shared" si="45"/>
        <v>0</v>
      </c>
      <c r="OR6" s="136">
        <f t="shared" si="45"/>
        <v>0</v>
      </c>
      <c r="OS6" s="136">
        <f t="shared" si="45"/>
        <v>0</v>
      </c>
      <c r="OT6" s="136">
        <f t="shared" si="45"/>
        <v>0</v>
      </c>
      <c r="OU6" s="136">
        <f t="shared" si="45"/>
        <v>0</v>
      </c>
      <c r="OV6" s="136">
        <f t="shared" si="45"/>
        <v>0</v>
      </c>
      <c r="OW6" s="136">
        <f t="shared" si="45"/>
        <v>0</v>
      </c>
      <c r="OX6" s="136">
        <f t="shared" ref="OX6:RI6" si="46">IFERROR(IF($R29=1,IF($T53&gt;OX$1,MIN(MIN($E$19*OX$55/$X29,1),($W29*$E$19*OX$55/$E$21/OX$53/$X29)^(LOG($Z29,5.5))),0),0),0)</f>
        <v>0</v>
      </c>
      <c r="OY6" s="136">
        <f t="shared" si="46"/>
        <v>0</v>
      </c>
      <c r="OZ6" s="136">
        <f t="shared" si="46"/>
        <v>0</v>
      </c>
      <c r="PA6" s="136">
        <f t="shared" si="46"/>
        <v>0</v>
      </c>
      <c r="PB6" s="136">
        <f t="shared" si="46"/>
        <v>0</v>
      </c>
      <c r="PC6" s="136">
        <f t="shared" si="46"/>
        <v>0</v>
      </c>
      <c r="PD6" s="136">
        <f t="shared" si="46"/>
        <v>0</v>
      </c>
      <c r="PE6" s="136">
        <f t="shared" si="46"/>
        <v>0</v>
      </c>
      <c r="PF6" s="136">
        <f t="shared" si="46"/>
        <v>0</v>
      </c>
      <c r="PG6" s="136">
        <f t="shared" si="46"/>
        <v>0</v>
      </c>
      <c r="PH6" s="136">
        <f t="shared" si="46"/>
        <v>0</v>
      </c>
      <c r="PI6" s="136">
        <f t="shared" si="46"/>
        <v>0</v>
      </c>
      <c r="PJ6" s="136">
        <f t="shared" si="46"/>
        <v>0</v>
      </c>
      <c r="PK6" s="136">
        <f t="shared" si="46"/>
        <v>0</v>
      </c>
      <c r="PL6" s="136">
        <f t="shared" si="46"/>
        <v>0</v>
      </c>
      <c r="PM6" s="136">
        <f t="shared" si="46"/>
        <v>0</v>
      </c>
      <c r="PN6" s="136">
        <f t="shared" si="46"/>
        <v>0</v>
      </c>
      <c r="PO6" s="136">
        <f t="shared" si="46"/>
        <v>0</v>
      </c>
      <c r="PP6" s="136">
        <f t="shared" si="46"/>
        <v>0</v>
      </c>
      <c r="PQ6" s="136">
        <f t="shared" si="46"/>
        <v>0</v>
      </c>
      <c r="PR6" s="136">
        <f t="shared" si="46"/>
        <v>0</v>
      </c>
      <c r="PS6" s="136">
        <f t="shared" si="46"/>
        <v>0</v>
      </c>
      <c r="PT6" s="136">
        <f t="shared" si="46"/>
        <v>0</v>
      </c>
      <c r="PU6" s="136">
        <f t="shared" si="46"/>
        <v>0</v>
      </c>
      <c r="PV6" s="136">
        <f t="shared" si="46"/>
        <v>0</v>
      </c>
      <c r="PW6" s="136">
        <f t="shared" si="46"/>
        <v>0</v>
      </c>
      <c r="PX6" s="136">
        <f t="shared" si="46"/>
        <v>0</v>
      </c>
      <c r="PY6" s="136">
        <f t="shared" si="46"/>
        <v>0</v>
      </c>
      <c r="PZ6" s="136">
        <f t="shared" si="46"/>
        <v>0</v>
      </c>
      <c r="QA6" s="136">
        <f t="shared" si="46"/>
        <v>0</v>
      </c>
      <c r="QB6" s="136">
        <f t="shared" si="46"/>
        <v>0</v>
      </c>
      <c r="QC6" s="136">
        <f t="shared" si="46"/>
        <v>0</v>
      </c>
      <c r="QD6" s="136">
        <f t="shared" si="46"/>
        <v>0</v>
      </c>
      <c r="QE6" s="136">
        <f t="shared" si="46"/>
        <v>0</v>
      </c>
      <c r="QF6" s="136">
        <f t="shared" si="46"/>
        <v>0</v>
      </c>
      <c r="QG6" s="136">
        <f t="shared" si="46"/>
        <v>0</v>
      </c>
      <c r="QH6" s="136">
        <f t="shared" si="46"/>
        <v>0</v>
      </c>
      <c r="QI6" s="136">
        <f t="shared" si="46"/>
        <v>0</v>
      </c>
      <c r="QJ6" s="136">
        <f t="shared" si="46"/>
        <v>0</v>
      </c>
      <c r="QK6" s="136">
        <f t="shared" si="46"/>
        <v>0</v>
      </c>
      <c r="QL6" s="136">
        <f t="shared" si="46"/>
        <v>0</v>
      </c>
      <c r="QM6" s="136">
        <f t="shared" si="46"/>
        <v>0</v>
      </c>
      <c r="QN6" s="136">
        <f t="shared" si="46"/>
        <v>0</v>
      </c>
      <c r="QO6" s="136">
        <f t="shared" si="46"/>
        <v>0</v>
      </c>
      <c r="QP6" s="136">
        <f t="shared" si="46"/>
        <v>0</v>
      </c>
      <c r="QQ6" s="136">
        <f t="shared" si="46"/>
        <v>0</v>
      </c>
      <c r="QR6" s="136">
        <f t="shared" si="46"/>
        <v>0</v>
      </c>
      <c r="QS6" s="136">
        <f t="shared" si="46"/>
        <v>0</v>
      </c>
      <c r="QT6" s="136">
        <f t="shared" si="46"/>
        <v>0</v>
      </c>
      <c r="QU6" s="136">
        <f t="shared" si="46"/>
        <v>0</v>
      </c>
      <c r="QV6" s="136">
        <f t="shared" si="46"/>
        <v>0</v>
      </c>
      <c r="QW6" s="136">
        <f t="shared" si="46"/>
        <v>0</v>
      </c>
      <c r="QX6" s="136">
        <f t="shared" si="46"/>
        <v>0</v>
      </c>
      <c r="QY6" s="136">
        <f t="shared" si="46"/>
        <v>0</v>
      </c>
      <c r="QZ6" s="136">
        <f t="shared" si="46"/>
        <v>0</v>
      </c>
      <c r="RA6" s="136">
        <f t="shared" si="46"/>
        <v>0</v>
      </c>
      <c r="RB6" s="136">
        <f t="shared" si="46"/>
        <v>0</v>
      </c>
      <c r="RC6" s="136">
        <f t="shared" si="46"/>
        <v>0</v>
      </c>
      <c r="RD6" s="136">
        <f t="shared" si="46"/>
        <v>0</v>
      </c>
      <c r="RE6" s="136">
        <f t="shared" si="46"/>
        <v>0</v>
      </c>
      <c r="RF6" s="136">
        <f t="shared" si="46"/>
        <v>0</v>
      </c>
      <c r="RG6" s="136">
        <f t="shared" si="46"/>
        <v>0</v>
      </c>
      <c r="RH6" s="136">
        <f t="shared" si="46"/>
        <v>0</v>
      </c>
      <c r="RI6" s="136">
        <f t="shared" si="46"/>
        <v>0</v>
      </c>
      <c r="RJ6" s="136">
        <f t="shared" ref="RJ6:TU6" si="47">IFERROR(IF($R29=1,IF($T53&gt;RJ$1,MIN(MIN($E$19*RJ$55/$X29,1),($W29*$E$19*RJ$55/$E$21/RJ$53/$X29)^(LOG($Z29,5.5))),0),0),0)</f>
        <v>0</v>
      </c>
      <c r="RK6" s="136">
        <f t="shared" si="47"/>
        <v>0</v>
      </c>
      <c r="RL6" s="136">
        <f t="shared" si="47"/>
        <v>0</v>
      </c>
      <c r="RM6" s="136">
        <f t="shared" si="47"/>
        <v>0</v>
      </c>
      <c r="RN6" s="136">
        <f t="shared" si="47"/>
        <v>0</v>
      </c>
      <c r="RO6" s="136">
        <f t="shared" si="47"/>
        <v>0</v>
      </c>
      <c r="RP6" s="136">
        <f t="shared" si="47"/>
        <v>0</v>
      </c>
      <c r="RQ6" s="136">
        <f t="shared" si="47"/>
        <v>0</v>
      </c>
      <c r="RR6" s="136">
        <f t="shared" si="47"/>
        <v>0</v>
      </c>
      <c r="RS6" s="136">
        <f t="shared" si="47"/>
        <v>0</v>
      </c>
      <c r="RT6" s="136">
        <f t="shared" si="47"/>
        <v>0</v>
      </c>
      <c r="RU6" s="136">
        <f t="shared" si="47"/>
        <v>0</v>
      </c>
      <c r="RV6" s="136">
        <f t="shared" si="47"/>
        <v>0</v>
      </c>
      <c r="RW6" s="136">
        <f t="shared" si="47"/>
        <v>0</v>
      </c>
      <c r="RX6" s="136">
        <f t="shared" si="47"/>
        <v>0</v>
      </c>
      <c r="RY6" s="136">
        <f t="shared" si="47"/>
        <v>0</v>
      </c>
      <c r="RZ6" s="136">
        <f t="shared" si="47"/>
        <v>0</v>
      </c>
      <c r="SA6" s="136">
        <f t="shared" si="47"/>
        <v>0</v>
      </c>
      <c r="SB6" s="136">
        <f t="shared" si="47"/>
        <v>0</v>
      </c>
      <c r="SC6" s="136">
        <f t="shared" si="47"/>
        <v>0</v>
      </c>
      <c r="SD6" s="136">
        <f t="shared" si="47"/>
        <v>0</v>
      </c>
      <c r="SE6" s="136">
        <f t="shared" si="47"/>
        <v>0</v>
      </c>
      <c r="SF6" s="136">
        <f t="shared" si="47"/>
        <v>0</v>
      </c>
      <c r="SG6" s="136">
        <f t="shared" si="47"/>
        <v>0</v>
      </c>
      <c r="SH6" s="136">
        <f t="shared" si="47"/>
        <v>0</v>
      </c>
      <c r="SI6" s="136">
        <f t="shared" si="47"/>
        <v>0</v>
      </c>
      <c r="SJ6" s="136">
        <f t="shared" si="47"/>
        <v>0</v>
      </c>
      <c r="SK6" s="136">
        <f t="shared" si="47"/>
        <v>0</v>
      </c>
      <c r="SL6" s="136">
        <f t="shared" si="47"/>
        <v>0</v>
      </c>
      <c r="SM6" s="136">
        <f t="shared" si="47"/>
        <v>0</v>
      </c>
      <c r="SN6" s="136">
        <f t="shared" si="47"/>
        <v>0</v>
      </c>
      <c r="SO6" s="136">
        <f t="shared" si="47"/>
        <v>0</v>
      </c>
      <c r="SP6" s="136">
        <f t="shared" si="47"/>
        <v>0</v>
      </c>
      <c r="SQ6" s="136">
        <f t="shared" si="47"/>
        <v>0</v>
      </c>
      <c r="SR6" s="136">
        <f t="shared" si="47"/>
        <v>0</v>
      </c>
      <c r="SS6" s="136">
        <f t="shared" si="47"/>
        <v>0</v>
      </c>
      <c r="ST6" s="136">
        <f t="shared" si="47"/>
        <v>0</v>
      </c>
      <c r="SU6" s="136">
        <f t="shared" si="47"/>
        <v>0</v>
      </c>
      <c r="SV6" s="136">
        <f t="shared" si="47"/>
        <v>0</v>
      </c>
      <c r="SW6" s="136">
        <f t="shared" si="47"/>
        <v>0</v>
      </c>
      <c r="SX6" s="136">
        <f t="shared" si="47"/>
        <v>0</v>
      </c>
      <c r="SY6" s="136">
        <f t="shared" si="47"/>
        <v>0</v>
      </c>
      <c r="SZ6" s="136">
        <f t="shared" si="47"/>
        <v>0</v>
      </c>
      <c r="TA6" s="136">
        <f t="shared" si="47"/>
        <v>0</v>
      </c>
      <c r="TB6" s="136">
        <f t="shared" si="47"/>
        <v>0</v>
      </c>
      <c r="TC6" s="136">
        <f t="shared" si="47"/>
        <v>0</v>
      </c>
      <c r="TD6" s="136">
        <f t="shared" si="47"/>
        <v>0</v>
      </c>
      <c r="TE6" s="136">
        <f t="shared" si="47"/>
        <v>0</v>
      </c>
      <c r="TF6" s="136">
        <f t="shared" si="47"/>
        <v>0</v>
      </c>
      <c r="TG6" s="136">
        <f t="shared" si="47"/>
        <v>0</v>
      </c>
      <c r="TH6" s="136">
        <f t="shared" si="47"/>
        <v>0</v>
      </c>
      <c r="TI6" s="136">
        <f t="shared" si="47"/>
        <v>0</v>
      </c>
      <c r="TJ6" s="136">
        <f t="shared" si="47"/>
        <v>0</v>
      </c>
      <c r="TK6" s="136">
        <f t="shared" si="47"/>
        <v>0</v>
      </c>
      <c r="TL6" s="136">
        <f t="shared" si="47"/>
        <v>0</v>
      </c>
      <c r="TM6" s="136">
        <f t="shared" si="47"/>
        <v>0</v>
      </c>
      <c r="TN6" s="136">
        <f t="shared" si="47"/>
        <v>0</v>
      </c>
      <c r="TO6" s="136">
        <f t="shared" si="47"/>
        <v>0</v>
      </c>
      <c r="TP6" s="136">
        <f t="shared" si="47"/>
        <v>0</v>
      </c>
      <c r="TQ6" s="136">
        <f t="shared" si="47"/>
        <v>0</v>
      </c>
      <c r="TR6" s="136">
        <f t="shared" si="47"/>
        <v>0</v>
      </c>
      <c r="TS6" s="136">
        <f t="shared" si="47"/>
        <v>0</v>
      </c>
      <c r="TT6" s="136">
        <f t="shared" si="47"/>
        <v>0</v>
      </c>
      <c r="TU6" s="136">
        <f t="shared" si="47"/>
        <v>0</v>
      </c>
      <c r="TV6" s="136">
        <f t="shared" ref="TV6:WG6" si="48">IFERROR(IF($R29=1,IF($T53&gt;TV$1,MIN(MIN($E$19*TV$55/$X29,1),($W29*$E$19*TV$55/$E$21/TV$53/$X29)^(LOG($Z29,5.5))),0),0),0)</f>
        <v>0</v>
      </c>
      <c r="TW6" s="136">
        <f t="shared" si="48"/>
        <v>0</v>
      </c>
      <c r="TX6" s="136">
        <f t="shared" si="48"/>
        <v>0</v>
      </c>
      <c r="TY6" s="136">
        <f t="shared" si="48"/>
        <v>0</v>
      </c>
      <c r="TZ6" s="136">
        <f t="shared" si="48"/>
        <v>0</v>
      </c>
      <c r="UA6" s="136">
        <f t="shared" si="48"/>
        <v>0</v>
      </c>
      <c r="UB6" s="136">
        <f t="shared" si="48"/>
        <v>0</v>
      </c>
      <c r="UC6" s="136">
        <f t="shared" si="48"/>
        <v>0</v>
      </c>
      <c r="UD6" s="136">
        <f t="shared" si="48"/>
        <v>0</v>
      </c>
      <c r="UE6" s="136">
        <f t="shared" si="48"/>
        <v>0</v>
      </c>
      <c r="UF6" s="136">
        <f t="shared" si="48"/>
        <v>0</v>
      </c>
      <c r="UG6" s="136">
        <f t="shared" si="48"/>
        <v>0</v>
      </c>
      <c r="UH6" s="136">
        <f t="shared" si="48"/>
        <v>0</v>
      </c>
      <c r="UI6" s="136">
        <f t="shared" si="48"/>
        <v>0</v>
      </c>
      <c r="UJ6" s="136">
        <f t="shared" si="48"/>
        <v>0</v>
      </c>
      <c r="UK6" s="136">
        <f t="shared" si="48"/>
        <v>0</v>
      </c>
      <c r="UL6" s="136">
        <f t="shared" si="48"/>
        <v>0</v>
      </c>
      <c r="UM6" s="136">
        <f t="shared" si="48"/>
        <v>0</v>
      </c>
      <c r="UN6" s="136">
        <f t="shared" si="48"/>
        <v>0</v>
      </c>
      <c r="UO6" s="136">
        <f t="shared" si="48"/>
        <v>0</v>
      </c>
      <c r="UP6" s="136">
        <f t="shared" si="48"/>
        <v>0</v>
      </c>
      <c r="UQ6" s="136">
        <f t="shared" si="48"/>
        <v>0</v>
      </c>
      <c r="UR6" s="136">
        <f t="shared" si="48"/>
        <v>0</v>
      </c>
      <c r="US6" s="136">
        <f t="shared" si="48"/>
        <v>0</v>
      </c>
      <c r="UT6" s="136">
        <f t="shared" si="48"/>
        <v>0</v>
      </c>
      <c r="UU6" s="136">
        <f t="shared" si="48"/>
        <v>0</v>
      </c>
      <c r="UV6" s="136">
        <f t="shared" si="48"/>
        <v>0</v>
      </c>
      <c r="UW6" s="136">
        <f t="shared" si="48"/>
        <v>0</v>
      </c>
      <c r="UX6" s="136">
        <f t="shared" si="48"/>
        <v>0</v>
      </c>
      <c r="UY6" s="136">
        <f t="shared" si="48"/>
        <v>0</v>
      </c>
      <c r="UZ6" s="136">
        <f t="shared" si="48"/>
        <v>0</v>
      </c>
      <c r="VA6" s="136">
        <f t="shared" si="48"/>
        <v>0</v>
      </c>
      <c r="VB6" s="136">
        <f t="shared" si="48"/>
        <v>0</v>
      </c>
      <c r="VC6" s="136">
        <f t="shared" si="48"/>
        <v>0</v>
      </c>
      <c r="VD6" s="136">
        <f t="shared" si="48"/>
        <v>0</v>
      </c>
      <c r="VE6" s="136">
        <f t="shared" si="48"/>
        <v>0</v>
      </c>
      <c r="VF6" s="136">
        <f t="shared" si="48"/>
        <v>0</v>
      </c>
      <c r="VG6" s="136">
        <f t="shared" si="48"/>
        <v>0</v>
      </c>
      <c r="VH6" s="136">
        <f t="shared" si="48"/>
        <v>0</v>
      </c>
      <c r="VI6" s="136">
        <f t="shared" si="48"/>
        <v>0</v>
      </c>
      <c r="VJ6" s="136">
        <f t="shared" si="48"/>
        <v>0</v>
      </c>
      <c r="VK6" s="136">
        <f t="shared" si="48"/>
        <v>0</v>
      </c>
      <c r="VL6" s="136">
        <f t="shared" si="48"/>
        <v>0</v>
      </c>
      <c r="VM6" s="136">
        <f t="shared" si="48"/>
        <v>0</v>
      </c>
      <c r="VN6" s="136">
        <f t="shared" si="48"/>
        <v>0</v>
      </c>
      <c r="VO6" s="136">
        <f t="shared" si="48"/>
        <v>0</v>
      </c>
      <c r="VP6" s="136">
        <f t="shared" si="48"/>
        <v>0</v>
      </c>
      <c r="VQ6" s="136">
        <f t="shared" si="48"/>
        <v>0</v>
      </c>
      <c r="VR6" s="136">
        <f t="shared" si="48"/>
        <v>0</v>
      </c>
      <c r="VS6" s="136">
        <f t="shared" si="48"/>
        <v>0</v>
      </c>
      <c r="VT6" s="136">
        <f t="shared" si="48"/>
        <v>0</v>
      </c>
      <c r="VU6" s="136">
        <f t="shared" si="48"/>
        <v>0</v>
      </c>
      <c r="VV6" s="136">
        <f t="shared" si="48"/>
        <v>0</v>
      </c>
      <c r="VW6" s="136">
        <f t="shared" si="48"/>
        <v>0</v>
      </c>
      <c r="VX6" s="136">
        <f t="shared" si="48"/>
        <v>0</v>
      </c>
      <c r="VY6" s="136">
        <f t="shared" si="48"/>
        <v>0</v>
      </c>
      <c r="VZ6" s="136">
        <f t="shared" si="48"/>
        <v>0</v>
      </c>
      <c r="WA6" s="136">
        <f t="shared" si="48"/>
        <v>0</v>
      </c>
      <c r="WB6" s="136">
        <f t="shared" si="48"/>
        <v>0</v>
      </c>
      <c r="WC6" s="136">
        <f t="shared" si="48"/>
        <v>0</v>
      </c>
      <c r="WD6" s="136">
        <f t="shared" si="48"/>
        <v>0</v>
      </c>
      <c r="WE6" s="136">
        <f t="shared" si="48"/>
        <v>0</v>
      </c>
      <c r="WF6" s="136">
        <f t="shared" si="48"/>
        <v>0</v>
      </c>
      <c r="WG6" s="136">
        <f t="shared" si="48"/>
        <v>0</v>
      </c>
      <c r="WH6" s="136">
        <f>IFERROR(IF($R29=1,IF($T53&gt;WH$1,MIN(MIN($E$19*WH$55/$X29,1),($W29*$E$19*WH$55/$E$21/WH$53/$X29)^(LOG($Z29,5.5))),0),0),0)</f>
        <v>0</v>
      </c>
      <c r="WI6" s="136">
        <f>IFERROR(IF($R29=1,IF($T53&gt;WI$1,MIN(MIN($E$19*WI$55/$X29,1),($W29*$E$19*WI$55/$E$21/WI$53/$X29)^(LOG($Z29,5.5))),0),0),0)</f>
        <v>0</v>
      </c>
      <c r="WJ6" s="136">
        <f>IFERROR(IF($R29=1,IF($T53&gt;WJ$1,MIN(MIN($E$19*WJ$55/$X29,1),($W29*$E$19*WJ$55/$E$21/WJ$53/$X29)^(LOG($Z29,5.5))),0),0),0)</f>
        <v>0</v>
      </c>
      <c r="WK6" s="136">
        <f>IFERROR(IF($R29=1,IF($T53&gt;WK$1,MIN(MIN($E$19*WK$55/$X29,1),($W29*$E$19*WK$55/$E$21/WK$53/$X29)^(LOG($Z29,5.5))),0),0),0)</f>
        <v>0</v>
      </c>
      <c r="WL6" s="136">
        <f>IFERROR(IF($R29=1,IF($T53&gt;WL$1,MIN(MIN($E$19*WL$55/$X29,1),($W29*$E$19*WL$55/$E$21/WL$53/$X29)^(LOG($Z29,5.5))),0),0),0)</f>
        <v>0</v>
      </c>
      <c r="WM6" s="136">
        <f>IFERROR(IF($R29=1,IF($T53&gt;WM$1,MIN(MIN($E$19*WM$55/$X29,1),($W29*$E$19*WM$55/$E$21/WM$53/$X29)^(LOG($Z29,5.5))),0),0),0)</f>
        <v>0</v>
      </c>
      <c r="WN6" s="136">
        <f>IFERROR(IF($R29=1,IF($T53&gt;WN$1,MIN(MIN($E$19*WN$55/$X29,1),($W29*$E$19*WN$55/$E$21/WN$53/$X29)^(LOG($Z29,5.5))),0),0),0)</f>
        <v>0</v>
      </c>
      <c r="WO6" s="136">
        <f>IFERROR(IF($R29=1,IF($T53&gt;WO$1,MIN(MIN($E$19*WO$55/$X29,1),($W29*$E$19*WO$55/$E$21/WO$53/$X29)^(LOG($Z29,5.5))),0),0),0)</f>
        <v>0</v>
      </c>
      <c r="WP6" s="136">
        <f>IFERROR(IF($R29=1,IF($T53&gt;WP$1,MIN(MIN($E$19*WP$55/$X29,1),($W29*$E$19*WP$55/$E$21/WP$53/$X29)^(LOG($Z29,5.5))),0),0),0)</f>
        <v>0</v>
      </c>
      <c r="WQ6" s="136">
        <f>IFERROR(IF($R29=1,IF($T53&gt;WQ$1,MIN(MIN($E$19*WQ$55/$X29,1),($W29*$E$19*WQ$55/$E$21/WQ$53/$X29)^(LOG($Z29,5.5))),0),0),0)</f>
        <v>0</v>
      </c>
      <c r="WR6" s="136">
        <f>IFERROR(IF($R29=1,IF($T53&gt;WR$1,MIN(MIN($E$19*WR$55/$X29,1),($W29*$E$19*WR$55/$E$21/WR$53/$X29)^(LOG($Z29,5.5))),0),0),0)</f>
        <v>0</v>
      </c>
      <c r="WS6" s="136">
        <f>IFERROR(IF($R29=1,IF($T53&gt;WS$1,MIN(MIN($E$19*WS$55/$X29,1),($W29*$E$19*WS$55/$E$21/WS$53/$X29)^(LOG($Z29,5.5))),0),0),0)</f>
        <v>0</v>
      </c>
      <c r="WT6" s="136">
        <f>IFERROR(IF($R29=1,IF($T53&gt;WT$1,MIN(MIN($E$19*WT$55/$X29,1),($W29*$E$19*WT$55/$E$21/WT$53/$X29)^(LOG($Z29,5.5))),0),0),0)</f>
        <v>0</v>
      </c>
      <c r="WU6" s="136">
        <f>IFERROR(IF($R29=1,IF($T53&gt;WU$1,MIN(MIN($E$19*WU$55/$X29,1),($W29*$E$19*WU$55/$E$21/WU$53/$X29)^(LOG($Z29,5.5))),0),0),0)</f>
        <v>0</v>
      </c>
      <c r="WV6" s="136">
        <f>IFERROR(IF($R29=1,IF($T53&gt;WV$1,MIN(MIN($E$19*WV$55/$X29,1),($W29*$E$19*WV$55/$E$21/WV$53/$X29)^(LOG($Z29,5.5))),0),0),0)</f>
        <v>0</v>
      </c>
      <c r="WW6" s="136">
        <f>IFERROR(IF($R29=1,IF($T53&gt;WW$1,MIN(MIN($E$19*WW$55/$X29,1),($W29*$E$19*WW$55/$E$21/WW$53/$X29)^(LOG($Z29,5.5))),0),0),0)</f>
        <v>0</v>
      </c>
      <c r="WX6" s="136">
        <f>IFERROR(IF($R29=1,IF($T53&gt;WX$1,MIN(MIN($E$19*WX$55/$X29,1),($W29*$E$19*WX$55/$E$21/WX$53/$X29)^(LOG($Z29,5.5))),0),0),0)</f>
        <v>0</v>
      </c>
      <c r="WY6" s="136">
        <f>IFERROR(IF($R29=1,IF($T53&gt;WY$1,MIN(MIN($E$19*WY$55/$X29,1),($W29*$E$19*WY$55/$E$21/WY$53/$X29)^(LOG($Z29,5.5))),0),0),0)</f>
        <v>0</v>
      </c>
      <c r="WZ6" s="136">
        <f>IFERROR(IF($R29=1,IF($T53&gt;WZ$1,MIN(MIN($E$19*WZ$55/$X29,1),($W29*$E$19*WZ$55/$E$21/WZ$53/$X29)^(LOG($Z29,5.5))),0),0),0)</f>
        <v>0</v>
      </c>
      <c r="XA6" s="136">
        <f>IFERROR(IF($R29=1,IF($T53&gt;XA$1,MIN(MIN($E$19*XA$55/$X29,1),($W29*$E$19*XA$55/$E$21/XA$53/$X29)^(LOG($Z29,5.5))),0),0),0)</f>
        <v>0</v>
      </c>
      <c r="XB6" s="136">
        <f>IFERROR(IF($R29=1,IF($T53&gt;XB$1,MIN(MIN($E$19*XB$55/$X29,1),($W29*$E$19*XB$55/$E$21/XB$53/$X29)^(LOG($Z29,5.5))),0),0),0)</f>
        <v>0</v>
      </c>
      <c r="XC6" s="136">
        <f>IFERROR(IF($R29=1,IF($T53&gt;XC$1,MIN(MIN($E$19*XC$55/$X29,1),($W29*$E$19*XC$55/$E$21/XC$53/$X29)^(LOG($Z29,5.5))),0),0),0)</f>
        <v>0</v>
      </c>
      <c r="XD6" s="136">
        <f>IFERROR(IF($R29=1,IF($T53&gt;XD$1,MIN(MIN($E$19*XD$55/$X29,1),($W29*$E$19*XD$55/$E$21/XD$53/$X29)^(LOG($Z29,5.5))),0),0),0)</f>
        <v>0</v>
      </c>
      <c r="XE6" s="136">
        <f>IFERROR(IF($R29=1,IF($T53&gt;XE$1,MIN(MIN($E$19*XE$55/$X29,1),($W29*$E$19*XE$55/$E$21/XE$53/$X29)^(LOG($Z29,5.5))),0),0),0)</f>
        <v>0</v>
      </c>
      <c r="XF6" s="136"/>
    </row>
    <row r="7" spans="6:630">
      <c r="F7" s="94"/>
      <c r="G7" s="95"/>
      <c r="H7" s="95"/>
      <c r="I7" s="95"/>
      <c r="J7" s="132">
        <f>V85-1</f>
        <v>0</v>
      </c>
      <c r="R7" s="136" t="s">
        <v>2803</v>
      </c>
      <c r="S7" s="136">
        <v>4.5</v>
      </c>
      <c r="T7" s="136">
        <f>F15*$U$6</f>
        <v>0</v>
      </c>
      <c r="U7" s="136">
        <f>G15*$U$6</f>
        <v>0</v>
      </c>
      <c r="V7" s="136">
        <f>H15*$U$6</f>
        <v>0</v>
      </c>
      <c r="W7" s="136">
        <f>I15*$U$6</f>
        <v>0</v>
      </c>
      <c r="X7" s="136">
        <f t="shared" si="28"/>
        <v>0</v>
      </c>
      <c r="Y7" s="136">
        <f t="shared" si="29"/>
        <v>0.00984264356816615</v>
      </c>
      <c r="Z7" s="136">
        <f t="shared" si="30"/>
        <v>0.0295279307044985</v>
      </c>
      <c r="AA7" s="136"/>
      <c r="AB7" s="136" t="s">
        <v>2804</v>
      </c>
      <c r="AC7" s="136">
        <f t="shared" si="9"/>
        <v>0</v>
      </c>
      <c r="AD7" s="136">
        <f t="shared" ref="AD7:CO7" si="49">IFERROR(IF($R30=1,IF($T54&gt;AD$1,MIN(MIN($E$19*AD$55/$X30,1),($W30*$E$19*AD$55/$E$21/AD$53/$X30)^(LOG($Z30,5.5))),0),0),0)</f>
        <v>0</v>
      </c>
      <c r="AE7" s="136">
        <f t="shared" si="49"/>
        <v>0</v>
      </c>
      <c r="AF7" s="136">
        <f t="shared" si="49"/>
        <v>0</v>
      </c>
      <c r="AG7" s="136">
        <f t="shared" si="49"/>
        <v>0</v>
      </c>
      <c r="AH7" s="136">
        <f t="shared" si="49"/>
        <v>0</v>
      </c>
      <c r="AI7" s="136">
        <f t="shared" si="49"/>
        <v>0</v>
      </c>
      <c r="AJ7" s="136">
        <f t="shared" si="49"/>
        <v>0</v>
      </c>
      <c r="AK7" s="136">
        <f t="shared" si="49"/>
        <v>0</v>
      </c>
      <c r="AL7" s="136">
        <f t="shared" si="49"/>
        <v>0</v>
      </c>
      <c r="AM7" s="136">
        <f t="shared" si="49"/>
        <v>0</v>
      </c>
      <c r="AN7" s="136">
        <f t="shared" si="49"/>
        <v>0</v>
      </c>
      <c r="AO7" s="136">
        <f t="shared" si="49"/>
        <v>0</v>
      </c>
      <c r="AP7" s="136">
        <f t="shared" si="49"/>
        <v>0</v>
      </c>
      <c r="AQ7" s="136">
        <f t="shared" si="49"/>
        <v>0</v>
      </c>
      <c r="AR7" s="136">
        <f t="shared" si="49"/>
        <v>0</v>
      </c>
      <c r="AS7" s="136">
        <f t="shared" si="49"/>
        <v>0</v>
      </c>
      <c r="AT7" s="136">
        <f t="shared" si="49"/>
        <v>0</v>
      </c>
      <c r="AU7" s="136">
        <f t="shared" si="49"/>
        <v>0</v>
      </c>
      <c r="AV7" s="136">
        <f t="shared" si="49"/>
        <v>0</v>
      </c>
      <c r="AW7" s="136">
        <f t="shared" si="49"/>
        <v>0</v>
      </c>
      <c r="AX7" s="136">
        <f t="shared" si="49"/>
        <v>0</v>
      </c>
      <c r="AY7" s="136">
        <f t="shared" si="49"/>
        <v>0</v>
      </c>
      <c r="AZ7" s="136">
        <f t="shared" si="49"/>
        <v>0</v>
      </c>
      <c r="BA7" s="136">
        <f t="shared" si="49"/>
        <v>0</v>
      </c>
      <c r="BB7" s="136">
        <f t="shared" si="49"/>
        <v>0</v>
      </c>
      <c r="BC7" s="136">
        <f t="shared" si="49"/>
        <v>0</v>
      </c>
      <c r="BD7" s="136">
        <f t="shared" si="49"/>
        <v>0</v>
      </c>
      <c r="BE7" s="136">
        <f t="shared" si="49"/>
        <v>0</v>
      </c>
      <c r="BF7" s="136">
        <f t="shared" si="49"/>
        <v>0</v>
      </c>
      <c r="BG7" s="136">
        <f t="shared" si="49"/>
        <v>0</v>
      </c>
      <c r="BH7" s="136">
        <f t="shared" si="49"/>
        <v>0</v>
      </c>
      <c r="BI7" s="136">
        <f t="shared" si="49"/>
        <v>0</v>
      </c>
      <c r="BJ7" s="136">
        <f t="shared" si="49"/>
        <v>0</v>
      </c>
      <c r="BK7" s="136">
        <f t="shared" si="49"/>
        <v>0</v>
      </c>
      <c r="BL7" s="136">
        <f t="shared" si="49"/>
        <v>0</v>
      </c>
      <c r="BM7" s="136">
        <f t="shared" si="49"/>
        <v>0</v>
      </c>
      <c r="BN7" s="136">
        <f t="shared" si="49"/>
        <v>0</v>
      </c>
      <c r="BO7" s="136">
        <f t="shared" si="49"/>
        <v>0</v>
      </c>
      <c r="BP7" s="136">
        <f t="shared" si="49"/>
        <v>0</v>
      </c>
      <c r="BQ7" s="136">
        <f t="shared" si="49"/>
        <v>0</v>
      </c>
      <c r="BR7" s="136">
        <f t="shared" si="49"/>
        <v>0</v>
      </c>
      <c r="BS7" s="136">
        <f t="shared" si="49"/>
        <v>0</v>
      </c>
      <c r="BT7" s="136">
        <f t="shared" si="49"/>
        <v>0</v>
      </c>
      <c r="BU7" s="136">
        <f t="shared" si="49"/>
        <v>0</v>
      </c>
      <c r="BV7" s="136">
        <f t="shared" si="49"/>
        <v>0</v>
      </c>
      <c r="BW7" s="136">
        <f t="shared" si="49"/>
        <v>0</v>
      </c>
      <c r="BX7" s="136">
        <f t="shared" si="49"/>
        <v>0</v>
      </c>
      <c r="BY7" s="136">
        <f t="shared" si="49"/>
        <v>0</v>
      </c>
      <c r="BZ7" s="136">
        <f t="shared" si="49"/>
        <v>0</v>
      </c>
      <c r="CA7" s="136">
        <f t="shared" si="49"/>
        <v>0</v>
      </c>
      <c r="CB7" s="136">
        <f t="shared" si="49"/>
        <v>0</v>
      </c>
      <c r="CC7" s="136">
        <f t="shared" si="49"/>
        <v>0</v>
      </c>
      <c r="CD7" s="136">
        <f t="shared" si="49"/>
        <v>0</v>
      </c>
      <c r="CE7" s="136">
        <f t="shared" si="49"/>
        <v>0</v>
      </c>
      <c r="CF7" s="136">
        <f t="shared" si="49"/>
        <v>0</v>
      </c>
      <c r="CG7" s="136">
        <f t="shared" si="49"/>
        <v>0</v>
      </c>
      <c r="CH7" s="136">
        <f t="shared" si="49"/>
        <v>0</v>
      </c>
      <c r="CI7" s="136">
        <f t="shared" si="49"/>
        <v>0</v>
      </c>
      <c r="CJ7" s="136">
        <f t="shared" si="49"/>
        <v>0</v>
      </c>
      <c r="CK7" s="136">
        <f t="shared" si="49"/>
        <v>0</v>
      </c>
      <c r="CL7" s="136">
        <f t="shared" si="49"/>
        <v>0</v>
      </c>
      <c r="CM7" s="136">
        <f t="shared" si="49"/>
        <v>0</v>
      </c>
      <c r="CN7" s="136">
        <f t="shared" si="49"/>
        <v>0</v>
      </c>
      <c r="CO7" s="136">
        <f t="shared" si="49"/>
        <v>0</v>
      </c>
      <c r="CP7" s="136">
        <f t="shared" ref="CP7:FA7" si="50">IFERROR(IF($R30=1,IF($T54&gt;CP$1,MIN(MIN($E$19*CP$55/$X30,1),($W30*$E$19*CP$55/$E$21/CP$53/$X30)^(LOG($Z30,5.5))),0),0),0)</f>
        <v>0</v>
      </c>
      <c r="CQ7" s="136">
        <f t="shared" si="50"/>
        <v>0</v>
      </c>
      <c r="CR7" s="136">
        <f t="shared" si="50"/>
        <v>0</v>
      </c>
      <c r="CS7" s="136">
        <f t="shared" si="50"/>
        <v>0</v>
      </c>
      <c r="CT7" s="136">
        <f t="shared" si="50"/>
        <v>0</v>
      </c>
      <c r="CU7" s="136">
        <f t="shared" si="50"/>
        <v>0</v>
      </c>
      <c r="CV7" s="136">
        <f t="shared" si="50"/>
        <v>0</v>
      </c>
      <c r="CW7" s="136">
        <f t="shared" si="50"/>
        <v>0</v>
      </c>
      <c r="CX7" s="136">
        <f t="shared" si="50"/>
        <v>0</v>
      </c>
      <c r="CY7" s="136">
        <f t="shared" si="50"/>
        <v>0</v>
      </c>
      <c r="CZ7" s="136">
        <f t="shared" si="50"/>
        <v>0</v>
      </c>
      <c r="DA7" s="136">
        <f t="shared" si="50"/>
        <v>0</v>
      </c>
      <c r="DB7" s="136">
        <f t="shared" si="50"/>
        <v>0</v>
      </c>
      <c r="DC7" s="136">
        <f t="shared" si="50"/>
        <v>0</v>
      </c>
      <c r="DD7" s="136">
        <f t="shared" si="50"/>
        <v>0</v>
      </c>
      <c r="DE7" s="136">
        <f t="shared" si="50"/>
        <v>0</v>
      </c>
      <c r="DF7" s="136">
        <f t="shared" si="50"/>
        <v>0</v>
      </c>
      <c r="DG7" s="136">
        <f t="shared" si="50"/>
        <v>0</v>
      </c>
      <c r="DH7" s="136">
        <f t="shared" si="50"/>
        <v>0</v>
      </c>
      <c r="DI7" s="136">
        <f t="shared" si="50"/>
        <v>0</v>
      </c>
      <c r="DJ7" s="136">
        <f t="shared" si="50"/>
        <v>0</v>
      </c>
      <c r="DK7" s="136">
        <f t="shared" si="50"/>
        <v>0</v>
      </c>
      <c r="DL7" s="136">
        <f t="shared" si="50"/>
        <v>0</v>
      </c>
      <c r="DM7" s="136">
        <f t="shared" si="50"/>
        <v>0</v>
      </c>
      <c r="DN7" s="136">
        <f t="shared" si="50"/>
        <v>0</v>
      </c>
      <c r="DO7" s="136">
        <f t="shared" si="50"/>
        <v>0</v>
      </c>
      <c r="DP7" s="136">
        <f t="shared" si="50"/>
        <v>0</v>
      </c>
      <c r="DQ7" s="136">
        <f t="shared" si="50"/>
        <v>0</v>
      </c>
      <c r="DR7" s="136">
        <f t="shared" si="50"/>
        <v>0</v>
      </c>
      <c r="DS7" s="136">
        <f t="shared" si="50"/>
        <v>0</v>
      </c>
      <c r="DT7" s="136">
        <f t="shared" si="50"/>
        <v>0</v>
      </c>
      <c r="DU7" s="136">
        <f t="shared" si="50"/>
        <v>0</v>
      </c>
      <c r="DV7" s="136">
        <f t="shared" si="50"/>
        <v>0</v>
      </c>
      <c r="DW7" s="136">
        <f t="shared" si="50"/>
        <v>0</v>
      </c>
      <c r="DX7" s="136">
        <f t="shared" si="50"/>
        <v>0</v>
      </c>
      <c r="DY7" s="136">
        <f t="shared" si="50"/>
        <v>0</v>
      </c>
      <c r="DZ7" s="136">
        <f t="shared" si="50"/>
        <v>0</v>
      </c>
      <c r="EA7" s="136">
        <f t="shared" si="50"/>
        <v>0</v>
      </c>
      <c r="EB7" s="136">
        <f t="shared" si="50"/>
        <v>0</v>
      </c>
      <c r="EC7" s="136">
        <f t="shared" si="50"/>
        <v>0</v>
      </c>
      <c r="ED7" s="136">
        <f t="shared" si="50"/>
        <v>0</v>
      </c>
      <c r="EE7" s="136">
        <f t="shared" si="50"/>
        <v>0</v>
      </c>
      <c r="EF7" s="136">
        <f t="shared" si="50"/>
        <v>0</v>
      </c>
      <c r="EG7" s="136">
        <f t="shared" si="50"/>
        <v>0</v>
      </c>
      <c r="EH7" s="136">
        <f t="shared" si="50"/>
        <v>0</v>
      </c>
      <c r="EI7" s="136">
        <f t="shared" si="50"/>
        <v>0</v>
      </c>
      <c r="EJ7" s="136">
        <f t="shared" si="50"/>
        <v>0</v>
      </c>
      <c r="EK7" s="136">
        <f t="shared" si="50"/>
        <v>0</v>
      </c>
      <c r="EL7" s="136">
        <f t="shared" si="50"/>
        <v>0</v>
      </c>
      <c r="EM7" s="136">
        <f t="shared" si="50"/>
        <v>0</v>
      </c>
      <c r="EN7" s="136">
        <f t="shared" si="50"/>
        <v>0</v>
      </c>
      <c r="EO7" s="136">
        <f t="shared" si="50"/>
        <v>0</v>
      </c>
      <c r="EP7" s="136">
        <f t="shared" si="50"/>
        <v>0</v>
      </c>
      <c r="EQ7" s="136">
        <f t="shared" si="50"/>
        <v>0</v>
      </c>
      <c r="ER7" s="136">
        <f t="shared" si="50"/>
        <v>0</v>
      </c>
      <c r="ES7" s="136">
        <f t="shared" si="50"/>
        <v>0</v>
      </c>
      <c r="ET7" s="136">
        <f t="shared" si="50"/>
        <v>0</v>
      </c>
      <c r="EU7" s="136">
        <f t="shared" si="50"/>
        <v>0</v>
      </c>
      <c r="EV7" s="136">
        <f t="shared" si="50"/>
        <v>0</v>
      </c>
      <c r="EW7" s="136">
        <f t="shared" si="50"/>
        <v>0</v>
      </c>
      <c r="EX7" s="136">
        <f t="shared" si="50"/>
        <v>0</v>
      </c>
      <c r="EY7" s="136">
        <f t="shared" si="50"/>
        <v>0</v>
      </c>
      <c r="EZ7" s="136">
        <f t="shared" si="50"/>
        <v>0</v>
      </c>
      <c r="FA7" s="136">
        <f t="shared" si="50"/>
        <v>0</v>
      </c>
      <c r="FB7" s="136">
        <f t="shared" ref="FB7:HM7" si="51">IFERROR(IF($R30=1,IF($T54&gt;FB$1,MIN(MIN($E$19*FB$55/$X30,1),($W30*$E$19*FB$55/$E$21/FB$53/$X30)^(LOG($Z30,5.5))),0),0),0)</f>
        <v>0</v>
      </c>
      <c r="FC7" s="136">
        <f t="shared" si="51"/>
        <v>0</v>
      </c>
      <c r="FD7" s="136">
        <f t="shared" si="51"/>
        <v>0</v>
      </c>
      <c r="FE7" s="136">
        <f t="shared" si="51"/>
        <v>0</v>
      </c>
      <c r="FF7" s="136">
        <f t="shared" si="51"/>
        <v>0</v>
      </c>
      <c r="FG7" s="136">
        <f t="shared" si="51"/>
        <v>0</v>
      </c>
      <c r="FH7" s="136">
        <f t="shared" si="51"/>
        <v>0</v>
      </c>
      <c r="FI7" s="136">
        <f t="shared" si="51"/>
        <v>0</v>
      </c>
      <c r="FJ7" s="136">
        <f t="shared" si="51"/>
        <v>0</v>
      </c>
      <c r="FK7" s="136">
        <f t="shared" si="51"/>
        <v>0</v>
      </c>
      <c r="FL7" s="136">
        <f t="shared" si="51"/>
        <v>0</v>
      </c>
      <c r="FM7" s="136">
        <f t="shared" si="51"/>
        <v>0</v>
      </c>
      <c r="FN7" s="136">
        <f t="shared" si="51"/>
        <v>0</v>
      </c>
      <c r="FO7" s="136">
        <f t="shared" si="51"/>
        <v>0</v>
      </c>
      <c r="FP7" s="136">
        <f t="shared" si="51"/>
        <v>0</v>
      </c>
      <c r="FQ7" s="136">
        <f t="shared" si="51"/>
        <v>0</v>
      </c>
      <c r="FR7" s="136">
        <f t="shared" si="51"/>
        <v>0</v>
      </c>
      <c r="FS7" s="136">
        <f t="shared" si="51"/>
        <v>0</v>
      </c>
      <c r="FT7" s="136">
        <f t="shared" si="51"/>
        <v>0</v>
      </c>
      <c r="FU7" s="136">
        <f t="shared" si="51"/>
        <v>0</v>
      </c>
      <c r="FV7" s="136">
        <f t="shared" si="51"/>
        <v>0</v>
      </c>
      <c r="FW7" s="136">
        <f t="shared" si="51"/>
        <v>0</v>
      </c>
      <c r="FX7" s="136">
        <f t="shared" si="51"/>
        <v>0</v>
      </c>
      <c r="FY7" s="136">
        <f t="shared" si="51"/>
        <v>0</v>
      </c>
      <c r="FZ7" s="136">
        <f t="shared" si="51"/>
        <v>0</v>
      </c>
      <c r="GA7" s="136">
        <f t="shared" si="51"/>
        <v>0</v>
      </c>
      <c r="GB7" s="136">
        <f t="shared" si="51"/>
        <v>0</v>
      </c>
      <c r="GC7" s="136">
        <f t="shared" si="51"/>
        <v>0</v>
      </c>
      <c r="GD7" s="136">
        <f t="shared" si="51"/>
        <v>0</v>
      </c>
      <c r="GE7" s="136">
        <f t="shared" si="51"/>
        <v>0</v>
      </c>
      <c r="GF7" s="136">
        <f t="shared" si="51"/>
        <v>0</v>
      </c>
      <c r="GG7" s="136">
        <f t="shared" si="51"/>
        <v>0</v>
      </c>
      <c r="GH7" s="136">
        <f t="shared" si="51"/>
        <v>0</v>
      </c>
      <c r="GI7" s="136">
        <f t="shared" si="51"/>
        <v>0</v>
      </c>
      <c r="GJ7" s="136">
        <f t="shared" si="51"/>
        <v>0</v>
      </c>
      <c r="GK7" s="136">
        <f t="shared" si="51"/>
        <v>0</v>
      </c>
      <c r="GL7" s="136">
        <f t="shared" si="51"/>
        <v>0</v>
      </c>
      <c r="GM7" s="136">
        <f t="shared" si="51"/>
        <v>0</v>
      </c>
      <c r="GN7" s="136">
        <f t="shared" si="51"/>
        <v>0</v>
      </c>
      <c r="GO7" s="136">
        <f t="shared" si="51"/>
        <v>0</v>
      </c>
      <c r="GP7" s="136">
        <f t="shared" si="51"/>
        <v>0</v>
      </c>
      <c r="GQ7" s="136">
        <f t="shared" si="51"/>
        <v>0</v>
      </c>
      <c r="GR7" s="136">
        <f t="shared" si="51"/>
        <v>0</v>
      </c>
      <c r="GS7" s="136">
        <f t="shared" si="51"/>
        <v>0</v>
      </c>
      <c r="GT7" s="136">
        <f t="shared" si="51"/>
        <v>0</v>
      </c>
      <c r="GU7" s="136">
        <f t="shared" si="51"/>
        <v>0</v>
      </c>
      <c r="GV7" s="136">
        <f t="shared" si="51"/>
        <v>0</v>
      </c>
      <c r="GW7" s="136">
        <f t="shared" si="51"/>
        <v>0</v>
      </c>
      <c r="GX7" s="136">
        <f t="shared" si="51"/>
        <v>0</v>
      </c>
      <c r="GY7" s="136">
        <f t="shared" si="51"/>
        <v>0</v>
      </c>
      <c r="GZ7" s="136">
        <f t="shared" si="51"/>
        <v>0</v>
      </c>
      <c r="HA7" s="136">
        <f t="shared" si="51"/>
        <v>0</v>
      </c>
      <c r="HB7" s="136">
        <f t="shared" si="51"/>
        <v>0</v>
      </c>
      <c r="HC7" s="136">
        <f t="shared" si="51"/>
        <v>0</v>
      </c>
      <c r="HD7" s="136">
        <f t="shared" si="51"/>
        <v>0</v>
      </c>
      <c r="HE7" s="136">
        <f t="shared" si="51"/>
        <v>0</v>
      </c>
      <c r="HF7" s="136">
        <f t="shared" si="51"/>
        <v>0</v>
      </c>
      <c r="HG7" s="136">
        <f t="shared" si="51"/>
        <v>0</v>
      </c>
      <c r="HH7" s="136">
        <f t="shared" si="51"/>
        <v>0</v>
      </c>
      <c r="HI7" s="136">
        <f t="shared" si="51"/>
        <v>0</v>
      </c>
      <c r="HJ7" s="136">
        <f t="shared" si="51"/>
        <v>0</v>
      </c>
      <c r="HK7" s="136">
        <f t="shared" si="51"/>
        <v>0</v>
      </c>
      <c r="HL7" s="136">
        <f t="shared" si="51"/>
        <v>0</v>
      </c>
      <c r="HM7" s="136">
        <f t="shared" si="51"/>
        <v>0</v>
      </c>
      <c r="HN7" s="136">
        <f t="shared" ref="HN7:JY7" si="52">IFERROR(IF($R30=1,IF($T54&gt;HN$1,MIN(MIN($E$19*HN$55/$X30,1),($W30*$E$19*HN$55/$E$21/HN$53/$X30)^(LOG($Z30,5.5))),0),0),0)</f>
        <v>0</v>
      </c>
      <c r="HO7" s="136">
        <f t="shared" si="52"/>
        <v>0</v>
      </c>
      <c r="HP7" s="136">
        <f t="shared" si="52"/>
        <v>0</v>
      </c>
      <c r="HQ7" s="136">
        <f t="shared" si="52"/>
        <v>0</v>
      </c>
      <c r="HR7" s="136">
        <f t="shared" si="52"/>
        <v>0</v>
      </c>
      <c r="HS7" s="136">
        <f t="shared" si="52"/>
        <v>0</v>
      </c>
      <c r="HT7" s="136">
        <f t="shared" si="52"/>
        <v>0</v>
      </c>
      <c r="HU7" s="136">
        <f t="shared" si="52"/>
        <v>0</v>
      </c>
      <c r="HV7" s="136">
        <f t="shared" si="52"/>
        <v>0</v>
      </c>
      <c r="HW7" s="136">
        <f t="shared" si="52"/>
        <v>0</v>
      </c>
      <c r="HX7" s="136">
        <f t="shared" si="52"/>
        <v>0</v>
      </c>
      <c r="HY7" s="136">
        <f t="shared" si="52"/>
        <v>0</v>
      </c>
      <c r="HZ7" s="136">
        <f t="shared" si="52"/>
        <v>0</v>
      </c>
      <c r="IA7" s="136">
        <f t="shared" si="52"/>
        <v>0</v>
      </c>
      <c r="IB7" s="136">
        <f t="shared" si="52"/>
        <v>0</v>
      </c>
      <c r="IC7" s="136">
        <f t="shared" si="52"/>
        <v>0</v>
      </c>
      <c r="ID7" s="136">
        <f t="shared" si="52"/>
        <v>0</v>
      </c>
      <c r="IE7" s="136">
        <f t="shared" si="52"/>
        <v>0</v>
      </c>
      <c r="IF7" s="136">
        <f t="shared" si="52"/>
        <v>0</v>
      </c>
      <c r="IG7" s="136">
        <f t="shared" si="52"/>
        <v>0</v>
      </c>
      <c r="IH7" s="136">
        <f t="shared" si="52"/>
        <v>0</v>
      </c>
      <c r="II7" s="136">
        <f t="shared" si="52"/>
        <v>0</v>
      </c>
      <c r="IJ7" s="136">
        <f t="shared" si="52"/>
        <v>0</v>
      </c>
      <c r="IK7" s="136">
        <f t="shared" si="52"/>
        <v>0</v>
      </c>
      <c r="IL7" s="136">
        <f t="shared" si="52"/>
        <v>0</v>
      </c>
      <c r="IM7" s="136">
        <f t="shared" si="52"/>
        <v>0</v>
      </c>
      <c r="IN7" s="136">
        <f t="shared" si="52"/>
        <v>0</v>
      </c>
      <c r="IO7" s="136">
        <f t="shared" si="52"/>
        <v>0</v>
      </c>
      <c r="IP7" s="136">
        <f t="shared" si="52"/>
        <v>0</v>
      </c>
      <c r="IQ7" s="136">
        <f t="shared" si="52"/>
        <v>0</v>
      </c>
      <c r="IR7" s="136">
        <f t="shared" si="52"/>
        <v>0</v>
      </c>
      <c r="IS7" s="136">
        <f t="shared" si="52"/>
        <v>0</v>
      </c>
      <c r="IT7" s="136">
        <f t="shared" si="52"/>
        <v>0</v>
      </c>
      <c r="IU7" s="136">
        <f t="shared" si="52"/>
        <v>0</v>
      </c>
      <c r="IV7" s="136">
        <f t="shared" si="52"/>
        <v>0</v>
      </c>
      <c r="IW7" s="136">
        <f t="shared" si="52"/>
        <v>0</v>
      </c>
      <c r="IX7" s="136">
        <f t="shared" si="52"/>
        <v>0</v>
      </c>
      <c r="IY7" s="136">
        <f t="shared" si="52"/>
        <v>0</v>
      </c>
      <c r="IZ7" s="136">
        <f t="shared" si="52"/>
        <v>0</v>
      </c>
      <c r="JA7" s="136">
        <f t="shared" si="52"/>
        <v>0</v>
      </c>
      <c r="JB7" s="136">
        <f t="shared" si="52"/>
        <v>0</v>
      </c>
      <c r="JC7" s="136">
        <f t="shared" si="52"/>
        <v>0</v>
      </c>
      <c r="JD7" s="136">
        <f t="shared" si="52"/>
        <v>0</v>
      </c>
      <c r="JE7" s="136">
        <f t="shared" si="52"/>
        <v>0</v>
      </c>
      <c r="JF7" s="136">
        <f t="shared" si="52"/>
        <v>0</v>
      </c>
      <c r="JG7" s="136">
        <f t="shared" si="52"/>
        <v>0</v>
      </c>
      <c r="JH7" s="136">
        <f t="shared" si="52"/>
        <v>0</v>
      </c>
      <c r="JI7" s="136">
        <f t="shared" si="52"/>
        <v>0</v>
      </c>
      <c r="JJ7" s="136">
        <f t="shared" si="52"/>
        <v>0</v>
      </c>
      <c r="JK7" s="136">
        <f t="shared" si="52"/>
        <v>0</v>
      </c>
      <c r="JL7" s="136">
        <f t="shared" si="52"/>
        <v>0</v>
      </c>
      <c r="JM7" s="136">
        <f t="shared" si="52"/>
        <v>0</v>
      </c>
      <c r="JN7" s="136">
        <f t="shared" si="52"/>
        <v>0</v>
      </c>
      <c r="JO7" s="136">
        <f t="shared" si="52"/>
        <v>0</v>
      </c>
      <c r="JP7" s="136">
        <f t="shared" si="52"/>
        <v>0</v>
      </c>
      <c r="JQ7" s="136">
        <f t="shared" si="52"/>
        <v>0</v>
      </c>
      <c r="JR7" s="136">
        <f t="shared" si="52"/>
        <v>0</v>
      </c>
      <c r="JS7" s="136">
        <f t="shared" si="52"/>
        <v>0</v>
      </c>
      <c r="JT7" s="136">
        <f t="shared" si="52"/>
        <v>0</v>
      </c>
      <c r="JU7" s="136">
        <f t="shared" si="52"/>
        <v>0</v>
      </c>
      <c r="JV7" s="136">
        <f t="shared" si="52"/>
        <v>0</v>
      </c>
      <c r="JW7" s="136">
        <f t="shared" si="52"/>
        <v>0</v>
      </c>
      <c r="JX7" s="136">
        <f t="shared" si="52"/>
        <v>0</v>
      </c>
      <c r="JY7" s="136">
        <f t="shared" si="52"/>
        <v>0</v>
      </c>
      <c r="JZ7" s="136">
        <f t="shared" ref="JZ7:MK7" si="53">IFERROR(IF($R30=1,IF($T54&gt;JZ$1,MIN(MIN($E$19*JZ$55/$X30,1),($W30*$E$19*JZ$55/$E$21/JZ$53/$X30)^(LOG($Z30,5.5))),0),0),0)</f>
        <v>0</v>
      </c>
      <c r="KA7" s="136">
        <f t="shared" si="53"/>
        <v>0</v>
      </c>
      <c r="KB7" s="136">
        <f t="shared" si="53"/>
        <v>0</v>
      </c>
      <c r="KC7" s="136">
        <f t="shared" si="53"/>
        <v>0</v>
      </c>
      <c r="KD7" s="136">
        <f t="shared" si="53"/>
        <v>0</v>
      </c>
      <c r="KE7" s="136">
        <f t="shared" si="53"/>
        <v>0</v>
      </c>
      <c r="KF7" s="136">
        <f t="shared" si="53"/>
        <v>0</v>
      </c>
      <c r="KG7" s="136">
        <f t="shared" si="53"/>
        <v>0</v>
      </c>
      <c r="KH7" s="136">
        <f t="shared" si="53"/>
        <v>0</v>
      </c>
      <c r="KI7" s="136">
        <f t="shared" si="53"/>
        <v>0</v>
      </c>
      <c r="KJ7" s="136">
        <f t="shared" si="53"/>
        <v>0</v>
      </c>
      <c r="KK7" s="136">
        <f t="shared" si="53"/>
        <v>0</v>
      </c>
      <c r="KL7" s="136">
        <f t="shared" si="53"/>
        <v>0</v>
      </c>
      <c r="KM7" s="136">
        <f t="shared" si="53"/>
        <v>0</v>
      </c>
      <c r="KN7" s="136">
        <f t="shared" si="53"/>
        <v>0</v>
      </c>
      <c r="KO7" s="136">
        <f t="shared" si="53"/>
        <v>0</v>
      </c>
      <c r="KP7" s="136">
        <f t="shared" si="53"/>
        <v>0</v>
      </c>
      <c r="KQ7" s="136">
        <f t="shared" si="53"/>
        <v>0</v>
      </c>
      <c r="KR7" s="136">
        <f t="shared" si="53"/>
        <v>0</v>
      </c>
      <c r="KS7" s="136">
        <f t="shared" si="53"/>
        <v>0</v>
      </c>
      <c r="KT7" s="136">
        <f t="shared" si="53"/>
        <v>0</v>
      </c>
      <c r="KU7" s="136">
        <f t="shared" si="53"/>
        <v>0</v>
      </c>
      <c r="KV7" s="136">
        <f t="shared" si="53"/>
        <v>0</v>
      </c>
      <c r="KW7" s="136">
        <f t="shared" si="53"/>
        <v>0</v>
      </c>
      <c r="KX7" s="136">
        <f t="shared" si="53"/>
        <v>0</v>
      </c>
      <c r="KY7" s="136">
        <f t="shared" si="53"/>
        <v>0</v>
      </c>
      <c r="KZ7" s="136">
        <f t="shared" si="53"/>
        <v>0</v>
      </c>
      <c r="LA7" s="136">
        <f t="shared" si="53"/>
        <v>0</v>
      </c>
      <c r="LB7" s="136">
        <f t="shared" si="53"/>
        <v>0</v>
      </c>
      <c r="LC7" s="136">
        <f t="shared" si="53"/>
        <v>0</v>
      </c>
      <c r="LD7" s="136">
        <f t="shared" si="53"/>
        <v>0</v>
      </c>
      <c r="LE7" s="136">
        <f t="shared" si="53"/>
        <v>0</v>
      </c>
      <c r="LF7" s="136">
        <f t="shared" si="53"/>
        <v>0</v>
      </c>
      <c r="LG7" s="136">
        <f t="shared" si="53"/>
        <v>0</v>
      </c>
      <c r="LH7" s="136">
        <f t="shared" si="53"/>
        <v>0</v>
      </c>
      <c r="LI7" s="136">
        <f t="shared" si="53"/>
        <v>0</v>
      </c>
      <c r="LJ7" s="136">
        <f t="shared" si="53"/>
        <v>0</v>
      </c>
      <c r="LK7" s="136">
        <f t="shared" si="53"/>
        <v>0</v>
      </c>
      <c r="LL7" s="136">
        <f t="shared" si="53"/>
        <v>0</v>
      </c>
      <c r="LM7" s="136">
        <f t="shared" si="53"/>
        <v>0</v>
      </c>
      <c r="LN7" s="136">
        <f t="shared" si="53"/>
        <v>0</v>
      </c>
      <c r="LO7" s="136">
        <f t="shared" si="53"/>
        <v>0</v>
      </c>
      <c r="LP7" s="136">
        <f t="shared" si="53"/>
        <v>0</v>
      </c>
      <c r="LQ7" s="136">
        <f t="shared" si="53"/>
        <v>0</v>
      </c>
      <c r="LR7" s="136">
        <f t="shared" si="53"/>
        <v>0</v>
      </c>
      <c r="LS7" s="136">
        <f t="shared" si="53"/>
        <v>0</v>
      </c>
      <c r="LT7" s="136">
        <f t="shared" si="53"/>
        <v>0</v>
      </c>
      <c r="LU7" s="136">
        <f t="shared" si="53"/>
        <v>0</v>
      </c>
      <c r="LV7" s="136">
        <f t="shared" si="53"/>
        <v>0</v>
      </c>
      <c r="LW7" s="136">
        <f t="shared" si="53"/>
        <v>0</v>
      </c>
      <c r="LX7" s="136">
        <f t="shared" si="53"/>
        <v>0</v>
      </c>
      <c r="LY7" s="136">
        <f t="shared" si="53"/>
        <v>0</v>
      </c>
      <c r="LZ7" s="136">
        <f t="shared" si="53"/>
        <v>0</v>
      </c>
      <c r="MA7" s="136">
        <f t="shared" si="53"/>
        <v>0</v>
      </c>
      <c r="MB7" s="136">
        <f t="shared" si="53"/>
        <v>0</v>
      </c>
      <c r="MC7" s="136">
        <f t="shared" si="53"/>
        <v>0</v>
      </c>
      <c r="MD7" s="136">
        <f t="shared" si="53"/>
        <v>0</v>
      </c>
      <c r="ME7" s="136">
        <f t="shared" si="53"/>
        <v>0</v>
      </c>
      <c r="MF7" s="136">
        <f t="shared" si="53"/>
        <v>0</v>
      </c>
      <c r="MG7" s="136">
        <f t="shared" si="53"/>
        <v>0</v>
      </c>
      <c r="MH7" s="136">
        <f t="shared" si="53"/>
        <v>0</v>
      </c>
      <c r="MI7" s="136">
        <f t="shared" si="53"/>
        <v>0</v>
      </c>
      <c r="MJ7" s="136">
        <f t="shared" si="53"/>
        <v>0</v>
      </c>
      <c r="MK7" s="136">
        <f t="shared" si="53"/>
        <v>0</v>
      </c>
      <c r="ML7" s="136">
        <f t="shared" ref="ML7:OW7" si="54">IFERROR(IF($R30=1,IF($T54&gt;ML$1,MIN(MIN($E$19*ML$55/$X30,1),($W30*$E$19*ML$55/$E$21/ML$53/$X30)^(LOG($Z30,5.5))),0),0),0)</f>
        <v>0</v>
      </c>
      <c r="MM7" s="136">
        <f t="shared" si="54"/>
        <v>0</v>
      </c>
      <c r="MN7" s="136">
        <f t="shared" si="54"/>
        <v>0</v>
      </c>
      <c r="MO7" s="136">
        <f t="shared" si="54"/>
        <v>0</v>
      </c>
      <c r="MP7" s="136">
        <f t="shared" si="54"/>
        <v>0</v>
      </c>
      <c r="MQ7" s="136">
        <f t="shared" si="54"/>
        <v>0</v>
      </c>
      <c r="MR7" s="136">
        <f t="shared" si="54"/>
        <v>0</v>
      </c>
      <c r="MS7" s="136">
        <f t="shared" si="54"/>
        <v>0</v>
      </c>
      <c r="MT7" s="136">
        <f t="shared" si="54"/>
        <v>0</v>
      </c>
      <c r="MU7" s="136">
        <f t="shared" si="54"/>
        <v>0</v>
      </c>
      <c r="MV7" s="136">
        <f t="shared" si="54"/>
        <v>0</v>
      </c>
      <c r="MW7" s="136">
        <f t="shared" si="54"/>
        <v>0</v>
      </c>
      <c r="MX7" s="136">
        <f t="shared" si="54"/>
        <v>0</v>
      </c>
      <c r="MY7" s="136">
        <f t="shared" si="54"/>
        <v>0</v>
      </c>
      <c r="MZ7" s="136">
        <f t="shared" si="54"/>
        <v>0</v>
      </c>
      <c r="NA7" s="136">
        <f t="shared" si="54"/>
        <v>0</v>
      </c>
      <c r="NB7" s="136">
        <f t="shared" si="54"/>
        <v>0</v>
      </c>
      <c r="NC7" s="136">
        <f t="shared" si="54"/>
        <v>0</v>
      </c>
      <c r="ND7" s="136">
        <f t="shared" si="54"/>
        <v>0</v>
      </c>
      <c r="NE7" s="136">
        <f t="shared" si="54"/>
        <v>0</v>
      </c>
      <c r="NF7" s="136">
        <f t="shared" si="54"/>
        <v>0</v>
      </c>
      <c r="NG7" s="136">
        <f t="shared" si="54"/>
        <v>0</v>
      </c>
      <c r="NH7" s="136">
        <f t="shared" si="54"/>
        <v>0</v>
      </c>
      <c r="NI7" s="136">
        <f t="shared" si="54"/>
        <v>0</v>
      </c>
      <c r="NJ7" s="136">
        <f t="shared" si="54"/>
        <v>0</v>
      </c>
      <c r="NK7" s="136">
        <f t="shared" si="54"/>
        <v>0</v>
      </c>
      <c r="NL7" s="136">
        <f t="shared" si="54"/>
        <v>0</v>
      </c>
      <c r="NM7" s="136">
        <f t="shared" si="54"/>
        <v>0</v>
      </c>
      <c r="NN7" s="136">
        <f t="shared" si="54"/>
        <v>0</v>
      </c>
      <c r="NO7" s="136">
        <f t="shared" si="54"/>
        <v>0</v>
      </c>
      <c r="NP7" s="136">
        <f t="shared" si="54"/>
        <v>0</v>
      </c>
      <c r="NQ7" s="136">
        <f t="shared" si="54"/>
        <v>0</v>
      </c>
      <c r="NR7" s="136">
        <f t="shared" si="54"/>
        <v>0</v>
      </c>
      <c r="NS7" s="136">
        <f t="shared" si="54"/>
        <v>0</v>
      </c>
      <c r="NT7" s="136">
        <f t="shared" si="54"/>
        <v>0</v>
      </c>
      <c r="NU7" s="136">
        <f t="shared" si="54"/>
        <v>0</v>
      </c>
      <c r="NV7" s="136">
        <f t="shared" si="54"/>
        <v>0</v>
      </c>
      <c r="NW7" s="136">
        <f t="shared" si="54"/>
        <v>0</v>
      </c>
      <c r="NX7" s="136">
        <f t="shared" si="54"/>
        <v>0</v>
      </c>
      <c r="NY7" s="136">
        <f t="shared" si="54"/>
        <v>0</v>
      </c>
      <c r="NZ7" s="136">
        <f t="shared" si="54"/>
        <v>0</v>
      </c>
      <c r="OA7" s="136">
        <f t="shared" si="54"/>
        <v>0</v>
      </c>
      <c r="OB7" s="136">
        <f t="shared" si="54"/>
        <v>0</v>
      </c>
      <c r="OC7" s="136">
        <f t="shared" si="54"/>
        <v>0</v>
      </c>
      <c r="OD7" s="136">
        <f t="shared" si="54"/>
        <v>0</v>
      </c>
      <c r="OE7" s="136">
        <f t="shared" si="54"/>
        <v>0</v>
      </c>
      <c r="OF7" s="136">
        <f t="shared" si="54"/>
        <v>0</v>
      </c>
      <c r="OG7" s="136">
        <f t="shared" si="54"/>
        <v>0</v>
      </c>
      <c r="OH7" s="136">
        <f t="shared" si="54"/>
        <v>0</v>
      </c>
      <c r="OI7" s="136">
        <f t="shared" si="54"/>
        <v>0</v>
      </c>
      <c r="OJ7" s="136">
        <f t="shared" si="54"/>
        <v>0</v>
      </c>
      <c r="OK7" s="136">
        <f t="shared" si="54"/>
        <v>0</v>
      </c>
      <c r="OL7" s="136">
        <f t="shared" si="54"/>
        <v>0</v>
      </c>
      <c r="OM7" s="136">
        <f t="shared" si="54"/>
        <v>0</v>
      </c>
      <c r="ON7" s="136">
        <f t="shared" si="54"/>
        <v>0</v>
      </c>
      <c r="OO7" s="136">
        <f t="shared" si="54"/>
        <v>0</v>
      </c>
      <c r="OP7" s="136">
        <f t="shared" si="54"/>
        <v>0</v>
      </c>
      <c r="OQ7" s="136">
        <f t="shared" si="54"/>
        <v>0</v>
      </c>
      <c r="OR7" s="136">
        <f t="shared" si="54"/>
        <v>0</v>
      </c>
      <c r="OS7" s="136">
        <f t="shared" si="54"/>
        <v>0</v>
      </c>
      <c r="OT7" s="136">
        <f t="shared" si="54"/>
        <v>0</v>
      </c>
      <c r="OU7" s="136">
        <f t="shared" si="54"/>
        <v>0</v>
      </c>
      <c r="OV7" s="136">
        <f t="shared" si="54"/>
        <v>0</v>
      </c>
      <c r="OW7" s="136">
        <f t="shared" si="54"/>
        <v>0</v>
      </c>
      <c r="OX7" s="136">
        <f t="shared" ref="OX7:RI7" si="55">IFERROR(IF($R30=1,IF($T54&gt;OX$1,MIN(MIN($E$19*OX$55/$X30,1),($W30*$E$19*OX$55/$E$21/OX$53/$X30)^(LOG($Z30,5.5))),0),0),0)</f>
        <v>0</v>
      </c>
      <c r="OY7" s="136">
        <f t="shared" si="55"/>
        <v>0</v>
      </c>
      <c r="OZ7" s="136">
        <f t="shared" si="55"/>
        <v>0</v>
      </c>
      <c r="PA7" s="136">
        <f t="shared" si="55"/>
        <v>0</v>
      </c>
      <c r="PB7" s="136">
        <f t="shared" si="55"/>
        <v>0</v>
      </c>
      <c r="PC7" s="136">
        <f t="shared" si="55"/>
        <v>0</v>
      </c>
      <c r="PD7" s="136">
        <f t="shared" si="55"/>
        <v>0</v>
      </c>
      <c r="PE7" s="136">
        <f t="shared" si="55"/>
        <v>0</v>
      </c>
      <c r="PF7" s="136">
        <f t="shared" si="55"/>
        <v>0</v>
      </c>
      <c r="PG7" s="136">
        <f t="shared" si="55"/>
        <v>0</v>
      </c>
      <c r="PH7" s="136">
        <f t="shared" si="55"/>
        <v>0</v>
      </c>
      <c r="PI7" s="136">
        <f t="shared" si="55"/>
        <v>0</v>
      </c>
      <c r="PJ7" s="136">
        <f t="shared" si="55"/>
        <v>0</v>
      </c>
      <c r="PK7" s="136">
        <f t="shared" si="55"/>
        <v>0</v>
      </c>
      <c r="PL7" s="136">
        <f t="shared" si="55"/>
        <v>0</v>
      </c>
      <c r="PM7" s="136">
        <f t="shared" si="55"/>
        <v>0</v>
      </c>
      <c r="PN7" s="136">
        <f t="shared" si="55"/>
        <v>0</v>
      </c>
      <c r="PO7" s="136">
        <f t="shared" si="55"/>
        <v>0</v>
      </c>
      <c r="PP7" s="136">
        <f t="shared" si="55"/>
        <v>0</v>
      </c>
      <c r="PQ7" s="136">
        <f t="shared" si="55"/>
        <v>0</v>
      </c>
      <c r="PR7" s="136">
        <f t="shared" si="55"/>
        <v>0</v>
      </c>
      <c r="PS7" s="136">
        <f t="shared" si="55"/>
        <v>0</v>
      </c>
      <c r="PT7" s="136">
        <f t="shared" si="55"/>
        <v>0</v>
      </c>
      <c r="PU7" s="136">
        <f t="shared" si="55"/>
        <v>0</v>
      </c>
      <c r="PV7" s="136">
        <f t="shared" si="55"/>
        <v>0</v>
      </c>
      <c r="PW7" s="136">
        <f t="shared" si="55"/>
        <v>0</v>
      </c>
      <c r="PX7" s="136">
        <f t="shared" si="55"/>
        <v>0</v>
      </c>
      <c r="PY7" s="136">
        <f t="shared" si="55"/>
        <v>0</v>
      </c>
      <c r="PZ7" s="136">
        <f t="shared" si="55"/>
        <v>0</v>
      </c>
      <c r="QA7" s="136">
        <f t="shared" si="55"/>
        <v>0</v>
      </c>
      <c r="QB7" s="136">
        <f t="shared" si="55"/>
        <v>0</v>
      </c>
      <c r="QC7" s="136">
        <f t="shared" si="55"/>
        <v>0</v>
      </c>
      <c r="QD7" s="136">
        <f t="shared" si="55"/>
        <v>0</v>
      </c>
      <c r="QE7" s="136">
        <f t="shared" si="55"/>
        <v>0</v>
      </c>
      <c r="QF7" s="136">
        <f t="shared" si="55"/>
        <v>0</v>
      </c>
      <c r="QG7" s="136">
        <f t="shared" si="55"/>
        <v>0</v>
      </c>
      <c r="QH7" s="136">
        <f t="shared" si="55"/>
        <v>0</v>
      </c>
      <c r="QI7" s="136">
        <f t="shared" si="55"/>
        <v>0</v>
      </c>
      <c r="QJ7" s="136">
        <f t="shared" si="55"/>
        <v>0</v>
      </c>
      <c r="QK7" s="136">
        <f t="shared" si="55"/>
        <v>0</v>
      </c>
      <c r="QL7" s="136">
        <f t="shared" si="55"/>
        <v>0</v>
      </c>
      <c r="QM7" s="136">
        <f t="shared" si="55"/>
        <v>0</v>
      </c>
      <c r="QN7" s="136">
        <f t="shared" si="55"/>
        <v>0</v>
      </c>
      <c r="QO7" s="136">
        <f t="shared" si="55"/>
        <v>0</v>
      </c>
      <c r="QP7" s="136">
        <f t="shared" si="55"/>
        <v>0</v>
      </c>
      <c r="QQ7" s="136">
        <f t="shared" si="55"/>
        <v>0</v>
      </c>
      <c r="QR7" s="136">
        <f t="shared" si="55"/>
        <v>0</v>
      </c>
      <c r="QS7" s="136">
        <f t="shared" si="55"/>
        <v>0</v>
      </c>
      <c r="QT7" s="136">
        <f t="shared" si="55"/>
        <v>0</v>
      </c>
      <c r="QU7" s="136">
        <f t="shared" si="55"/>
        <v>0</v>
      </c>
      <c r="QV7" s="136">
        <f t="shared" si="55"/>
        <v>0</v>
      </c>
      <c r="QW7" s="136">
        <f t="shared" si="55"/>
        <v>0</v>
      </c>
      <c r="QX7" s="136">
        <f t="shared" si="55"/>
        <v>0</v>
      </c>
      <c r="QY7" s="136">
        <f t="shared" si="55"/>
        <v>0</v>
      </c>
      <c r="QZ7" s="136">
        <f t="shared" si="55"/>
        <v>0</v>
      </c>
      <c r="RA7" s="136">
        <f t="shared" si="55"/>
        <v>0</v>
      </c>
      <c r="RB7" s="136">
        <f t="shared" si="55"/>
        <v>0</v>
      </c>
      <c r="RC7" s="136">
        <f t="shared" si="55"/>
        <v>0</v>
      </c>
      <c r="RD7" s="136">
        <f t="shared" si="55"/>
        <v>0</v>
      </c>
      <c r="RE7" s="136">
        <f t="shared" si="55"/>
        <v>0</v>
      </c>
      <c r="RF7" s="136">
        <f t="shared" si="55"/>
        <v>0</v>
      </c>
      <c r="RG7" s="136">
        <f t="shared" si="55"/>
        <v>0</v>
      </c>
      <c r="RH7" s="136">
        <f t="shared" si="55"/>
        <v>0</v>
      </c>
      <c r="RI7" s="136">
        <f t="shared" si="55"/>
        <v>0</v>
      </c>
      <c r="RJ7" s="136">
        <f t="shared" ref="RJ7:TU7" si="56">IFERROR(IF($R30=1,IF($T54&gt;RJ$1,MIN(MIN($E$19*RJ$55/$X30,1),($W30*$E$19*RJ$55/$E$21/RJ$53/$X30)^(LOG($Z30,5.5))),0),0),0)</f>
        <v>0</v>
      </c>
      <c r="RK7" s="136">
        <f t="shared" si="56"/>
        <v>0</v>
      </c>
      <c r="RL7" s="136">
        <f t="shared" si="56"/>
        <v>0</v>
      </c>
      <c r="RM7" s="136">
        <f t="shared" si="56"/>
        <v>0</v>
      </c>
      <c r="RN7" s="136">
        <f t="shared" si="56"/>
        <v>0</v>
      </c>
      <c r="RO7" s="136">
        <f t="shared" si="56"/>
        <v>0</v>
      </c>
      <c r="RP7" s="136">
        <f t="shared" si="56"/>
        <v>0</v>
      </c>
      <c r="RQ7" s="136">
        <f t="shared" si="56"/>
        <v>0</v>
      </c>
      <c r="RR7" s="136">
        <f t="shared" si="56"/>
        <v>0</v>
      </c>
      <c r="RS7" s="136">
        <f t="shared" si="56"/>
        <v>0</v>
      </c>
      <c r="RT7" s="136">
        <f t="shared" si="56"/>
        <v>0</v>
      </c>
      <c r="RU7" s="136">
        <f t="shared" si="56"/>
        <v>0</v>
      </c>
      <c r="RV7" s="136">
        <f t="shared" si="56"/>
        <v>0</v>
      </c>
      <c r="RW7" s="136">
        <f t="shared" si="56"/>
        <v>0</v>
      </c>
      <c r="RX7" s="136">
        <f t="shared" si="56"/>
        <v>0</v>
      </c>
      <c r="RY7" s="136">
        <f t="shared" si="56"/>
        <v>0</v>
      </c>
      <c r="RZ7" s="136">
        <f t="shared" si="56"/>
        <v>0</v>
      </c>
      <c r="SA7" s="136">
        <f t="shared" si="56"/>
        <v>0</v>
      </c>
      <c r="SB7" s="136">
        <f t="shared" si="56"/>
        <v>0</v>
      </c>
      <c r="SC7" s="136">
        <f t="shared" si="56"/>
        <v>0</v>
      </c>
      <c r="SD7" s="136">
        <f t="shared" si="56"/>
        <v>0</v>
      </c>
      <c r="SE7" s="136">
        <f t="shared" si="56"/>
        <v>0</v>
      </c>
      <c r="SF7" s="136">
        <f t="shared" si="56"/>
        <v>0</v>
      </c>
      <c r="SG7" s="136">
        <f t="shared" si="56"/>
        <v>0</v>
      </c>
      <c r="SH7" s="136">
        <f t="shared" si="56"/>
        <v>0</v>
      </c>
      <c r="SI7" s="136">
        <f t="shared" si="56"/>
        <v>0</v>
      </c>
      <c r="SJ7" s="136">
        <f t="shared" si="56"/>
        <v>0</v>
      </c>
      <c r="SK7" s="136">
        <f t="shared" si="56"/>
        <v>0</v>
      </c>
      <c r="SL7" s="136">
        <f t="shared" si="56"/>
        <v>0</v>
      </c>
      <c r="SM7" s="136">
        <f t="shared" si="56"/>
        <v>0</v>
      </c>
      <c r="SN7" s="136">
        <f t="shared" si="56"/>
        <v>0</v>
      </c>
      <c r="SO7" s="136">
        <f t="shared" si="56"/>
        <v>0</v>
      </c>
      <c r="SP7" s="136">
        <f t="shared" si="56"/>
        <v>0</v>
      </c>
      <c r="SQ7" s="136">
        <f t="shared" si="56"/>
        <v>0</v>
      </c>
      <c r="SR7" s="136">
        <f t="shared" si="56"/>
        <v>0</v>
      </c>
      <c r="SS7" s="136">
        <f t="shared" si="56"/>
        <v>0</v>
      </c>
      <c r="ST7" s="136">
        <f t="shared" si="56"/>
        <v>0</v>
      </c>
      <c r="SU7" s="136">
        <f t="shared" si="56"/>
        <v>0</v>
      </c>
      <c r="SV7" s="136">
        <f t="shared" si="56"/>
        <v>0</v>
      </c>
      <c r="SW7" s="136">
        <f t="shared" si="56"/>
        <v>0</v>
      </c>
      <c r="SX7" s="136">
        <f t="shared" si="56"/>
        <v>0</v>
      </c>
      <c r="SY7" s="136">
        <f t="shared" si="56"/>
        <v>0</v>
      </c>
      <c r="SZ7" s="136">
        <f t="shared" si="56"/>
        <v>0</v>
      </c>
      <c r="TA7" s="136">
        <f t="shared" si="56"/>
        <v>0</v>
      </c>
      <c r="TB7" s="136">
        <f t="shared" si="56"/>
        <v>0</v>
      </c>
      <c r="TC7" s="136">
        <f t="shared" si="56"/>
        <v>0</v>
      </c>
      <c r="TD7" s="136">
        <f t="shared" si="56"/>
        <v>0</v>
      </c>
      <c r="TE7" s="136">
        <f t="shared" si="56"/>
        <v>0</v>
      </c>
      <c r="TF7" s="136">
        <f t="shared" si="56"/>
        <v>0</v>
      </c>
      <c r="TG7" s="136">
        <f t="shared" si="56"/>
        <v>0</v>
      </c>
      <c r="TH7" s="136">
        <f t="shared" si="56"/>
        <v>0</v>
      </c>
      <c r="TI7" s="136">
        <f t="shared" si="56"/>
        <v>0</v>
      </c>
      <c r="TJ7" s="136">
        <f t="shared" si="56"/>
        <v>0</v>
      </c>
      <c r="TK7" s="136">
        <f t="shared" si="56"/>
        <v>0</v>
      </c>
      <c r="TL7" s="136">
        <f t="shared" si="56"/>
        <v>0</v>
      </c>
      <c r="TM7" s="136">
        <f t="shared" si="56"/>
        <v>0</v>
      </c>
      <c r="TN7" s="136">
        <f t="shared" si="56"/>
        <v>0</v>
      </c>
      <c r="TO7" s="136">
        <f t="shared" si="56"/>
        <v>0</v>
      </c>
      <c r="TP7" s="136">
        <f t="shared" si="56"/>
        <v>0</v>
      </c>
      <c r="TQ7" s="136">
        <f t="shared" si="56"/>
        <v>0</v>
      </c>
      <c r="TR7" s="136">
        <f t="shared" si="56"/>
        <v>0</v>
      </c>
      <c r="TS7" s="136">
        <f t="shared" si="56"/>
        <v>0</v>
      </c>
      <c r="TT7" s="136">
        <f t="shared" si="56"/>
        <v>0</v>
      </c>
      <c r="TU7" s="136">
        <f t="shared" si="56"/>
        <v>0</v>
      </c>
      <c r="TV7" s="136">
        <f t="shared" ref="TV7:WG7" si="57">IFERROR(IF($R30=1,IF($T54&gt;TV$1,MIN(MIN($E$19*TV$55/$X30,1),($W30*$E$19*TV$55/$E$21/TV$53/$X30)^(LOG($Z30,5.5))),0),0),0)</f>
        <v>0</v>
      </c>
      <c r="TW7" s="136">
        <f t="shared" si="57"/>
        <v>0</v>
      </c>
      <c r="TX7" s="136">
        <f t="shared" si="57"/>
        <v>0</v>
      </c>
      <c r="TY7" s="136">
        <f t="shared" si="57"/>
        <v>0</v>
      </c>
      <c r="TZ7" s="136">
        <f t="shared" si="57"/>
        <v>0</v>
      </c>
      <c r="UA7" s="136">
        <f t="shared" si="57"/>
        <v>0</v>
      </c>
      <c r="UB7" s="136">
        <f t="shared" si="57"/>
        <v>0</v>
      </c>
      <c r="UC7" s="136">
        <f t="shared" si="57"/>
        <v>0</v>
      </c>
      <c r="UD7" s="136">
        <f t="shared" si="57"/>
        <v>0</v>
      </c>
      <c r="UE7" s="136">
        <f t="shared" si="57"/>
        <v>0</v>
      </c>
      <c r="UF7" s="136">
        <f t="shared" si="57"/>
        <v>0</v>
      </c>
      <c r="UG7" s="136">
        <f t="shared" si="57"/>
        <v>0</v>
      </c>
      <c r="UH7" s="136">
        <f t="shared" si="57"/>
        <v>0</v>
      </c>
      <c r="UI7" s="136">
        <f t="shared" si="57"/>
        <v>0</v>
      </c>
      <c r="UJ7" s="136">
        <f t="shared" si="57"/>
        <v>0</v>
      </c>
      <c r="UK7" s="136">
        <f t="shared" si="57"/>
        <v>0</v>
      </c>
      <c r="UL7" s="136">
        <f t="shared" si="57"/>
        <v>0</v>
      </c>
      <c r="UM7" s="136">
        <f t="shared" si="57"/>
        <v>0</v>
      </c>
      <c r="UN7" s="136">
        <f t="shared" si="57"/>
        <v>0</v>
      </c>
      <c r="UO7" s="136">
        <f t="shared" si="57"/>
        <v>0</v>
      </c>
      <c r="UP7" s="136">
        <f t="shared" si="57"/>
        <v>0</v>
      </c>
      <c r="UQ7" s="136">
        <f t="shared" si="57"/>
        <v>0</v>
      </c>
      <c r="UR7" s="136">
        <f t="shared" si="57"/>
        <v>0</v>
      </c>
      <c r="US7" s="136">
        <f t="shared" si="57"/>
        <v>0</v>
      </c>
      <c r="UT7" s="136">
        <f t="shared" si="57"/>
        <v>0</v>
      </c>
      <c r="UU7" s="136">
        <f t="shared" si="57"/>
        <v>0</v>
      </c>
      <c r="UV7" s="136">
        <f t="shared" si="57"/>
        <v>0</v>
      </c>
      <c r="UW7" s="136">
        <f t="shared" si="57"/>
        <v>0</v>
      </c>
      <c r="UX7" s="136">
        <f t="shared" si="57"/>
        <v>0</v>
      </c>
      <c r="UY7" s="136">
        <f t="shared" si="57"/>
        <v>0</v>
      </c>
      <c r="UZ7" s="136">
        <f t="shared" si="57"/>
        <v>0</v>
      </c>
      <c r="VA7" s="136">
        <f t="shared" si="57"/>
        <v>0</v>
      </c>
      <c r="VB7" s="136">
        <f t="shared" si="57"/>
        <v>0</v>
      </c>
      <c r="VC7" s="136">
        <f t="shared" si="57"/>
        <v>0</v>
      </c>
      <c r="VD7" s="136">
        <f t="shared" si="57"/>
        <v>0</v>
      </c>
      <c r="VE7" s="136">
        <f t="shared" si="57"/>
        <v>0</v>
      </c>
      <c r="VF7" s="136">
        <f t="shared" si="57"/>
        <v>0</v>
      </c>
      <c r="VG7" s="136">
        <f t="shared" si="57"/>
        <v>0</v>
      </c>
      <c r="VH7" s="136">
        <f t="shared" si="57"/>
        <v>0</v>
      </c>
      <c r="VI7" s="136">
        <f t="shared" si="57"/>
        <v>0</v>
      </c>
      <c r="VJ7" s="136">
        <f t="shared" si="57"/>
        <v>0</v>
      </c>
      <c r="VK7" s="136">
        <f t="shared" si="57"/>
        <v>0</v>
      </c>
      <c r="VL7" s="136">
        <f t="shared" si="57"/>
        <v>0</v>
      </c>
      <c r="VM7" s="136">
        <f t="shared" si="57"/>
        <v>0</v>
      </c>
      <c r="VN7" s="136">
        <f t="shared" si="57"/>
        <v>0</v>
      </c>
      <c r="VO7" s="136">
        <f t="shared" si="57"/>
        <v>0</v>
      </c>
      <c r="VP7" s="136">
        <f t="shared" si="57"/>
        <v>0</v>
      </c>
      <c r="VQ7" s="136">
        <f t="shared" si="57"/>
        <v>0</v>
      </c>
      <c r="VR7" s="136">
        <f t="shared" si="57"/>
        <v>0</v>
      </c>
      <c r="VS7" s="136">
        <f t="shared" si="57"/>
        <v>0</v>
      </c>
      <c r="VT7" s="136">
        <f t="shared" si="57"/>
        <v>0</v>
      </c>
      <c r="VU7" s="136">
        <f t="shared" si="57"/>
        <v>0</v>
      </c>
      <c r="VV7" s="136">
        <f t="shared" si="57"/>
        <v>0</v>
      </c>
      <c r="VW7" s="136">
        <f t="shared" si="57"/>
        <v>0</v>
      </c>
      <c r="VX7" s="136">
        <f t="shared" si="57"/>
        <v>0</v>
      </c>
      <c r="VY7" s="136">
        <f t="shared" si="57"/>
        <v>0</v>
      </c>
      <c r="VZ7" s="136">
        <f t="shared" si="57"/>
        <v>0</v>
      </c>
      <c r="WA7" s="136">
        <f t="shared" si="57"/>
        <v>0</v>
      </c>
      <c r="WB7" s="136">
        <f t="shared" si="57"/>
        <v>0</v>
      </c>
      <c r="WC7" s="136">
        <f t="shared" si="57"/>
        <v>0</v>
      </c>
      <c r="WD7" s="136">
        <f t="shared" si="57"/>
        <v>0</v>
      </c>
      <c r="WE7" s="136">
        <f t="shared" si="57"/>
        <v>0</v>
      </c>
      <c r="WF7" s="136">
        <f t="shared" si="57"/>
        <v>0</v>
      </c>
      <c r="WG7" s="136">
        <f t="shared" si="57"/>
        <v>0</v>
      </c>
      <c r="WH7" s="136">
        <f>IFERROR(IF($R30=1,IF($T54&gt;WH$1,MIN(MIN($E$19*WH$55/$X30,1),($W30*$E$19*WH$55/$E$21/WH$53/$X30)^(LOG($Z30,5.5))),0),0),0)</f>
        <v>0</v>
      </c>
      <c r="WI7" s="136">
        <f>IFERROR(IF($R30=1,IF($T54&gt;WI$1,MIN(MIN($E$19*WI$55/$X30,1),($W30*$E$19*WI$55/$E$21/WI$53/$X30)^(LOG($Z30,5.5))),0),0),0)</f>
        <v>0</v>
      </c>
      <c r="WJ7" s="136">
        <f>IFERROR(IF($R30=1,IF($T54&gt;WJ$1,MIN(MIN($E$19*WJ$55/$X30,1),($W30*$E$19*WJ$55/$E$21/WJ$53/$X30)^(LOG($Z30,5.5))),0),0),0)</f>
        <v>0</v>
      </c>
      <c r="WK7" s="136">
        <f>IFERROR(IF($R30=1,IF($T54&gt;WK$1,MIN(MIN($E$19*WK$55/$X30,1),($W30*$E$19*WK$55/$E$21/WK$53/$X30)^(LOG($Z30,5.5))),0),0),0)</f>
        <v>0</v>
      </c>
      <c r="WL7" s="136">
        <f>IFERROR(IF($R30=1,IF($T54&gt;WL$1,MIN(MIN($E$19*WL$55/$X30,1),($W30*$E$19*WL$55/$E$21/WL$53/$X30)^(LOG($Z30,5.5))),0),0),0)</f>
        <v>0</v>
      </c>
      <c r="WM7" s="136">
        <f>IFERROR(IF($R30=1,IF($T54&gt;WM$1,MIN(MIN($E$19*WM$55/$X30,1),($W30*$E$19*WM$55/$E$21/WM$53/$X30)^(LOG($Z30,5.5))),0),0),0)</f>
        <v>0</v>
      </c>
      <c r="WN7" s="136">
        <f>IFERROR(IF($R30=1,IF($T54&gt;WN$1,MIN(MIN($E$19*WN$55/$X30,1),($W30*$E$19*WN$55/$E$21/WN$53/$X30)^(LOG($Z30,5.5))),0),0),0)</f>
        <v>0</v>
      </c>
      <c r="WO7" s="136">
        <f>IFERROR(IF($R30=1,IF($T54&gt;WO$1,MIN(MIN($E$19*WO$55/$X30,1),($W30*$E$19*WO$55/$E$21/WO$53/$X30)^(LOG($Z30,5.5))),0),0),0)</f>
        <v>0</v>
      </c>
      <c r="WP7" s="136">
        <f>IFERROR(IF($R30=1,IF($T54&gt;WP$1,MIN(MIN($E$19*WP$55/$X30,1),($W30*$E$19*WP$55/$E$21/WP$53/$X30)^(LOG($Z30,5.5))),0),0),0)</f>
        <v>0</v>
      </c>
      <c r="WQ7" s="136">
        <f>IFERROR(IF($R30=1,IF($T54&gt;WQ$1,MIN(MIN($E$19*WQ$55/$X30,1),($W30*$E$19*WQ$55/$E$21/WQ$53/$X30)^(LOG($Z30,5.5))),0),0),0)</f>
        <v>0</v>
      </c>
      <c r="WR7" s="136">
        <f>IFERROR(IF($R30=1,IF($T54&gt;WR$1,MIN(MIN($E$19*WR$55/$X30,1),($W30*$E$19*WR$55/$E$21/WR$53/$X30)^(LOG($Z30,5.5))),0),0),0)</f>
        <v>0</v>
      </c>
      <c r="WS7" s="136">
        <f>IFERROR(IF($R30=1,IF($T54&gt;WS$1,MIN(MIN($E$19*WS$55/$X30,1),($W30*$E$19*WS$55/$E$21/WS$53/$X30)^(LOG($Z30,5.5))),0),0),0)</f>
        <v>0</v>
      </c>
      <c r="WT7" s="136">
        <f>IFERROR(IF($R30=1,IF($T54&gt;WT$1,MIN(MIN($E$19*WT$55/$X30,1),($W30*$E$19*WT$55/$E$21/WT$53/$X30)^(LOG($Z30,5.5))),0),0),0)</f>
        <v>0</v>
      </c>
      <c r="WU7" s="136">
        <f>IFERROR(IF($R30=1,IF($T54&gt;WU$1,MIN(MIN($E$19*WU$55/$X30,1),($W30*$E$19*WU$55/$E$21/WU$53/$X30)^(LOG($Z30,5.5))),0),0),0)</f>
        <v>0</v>
      </c>
      <c r="WV7" s="136">
        <f>IFERROR(IF($R30=1,IF($T54&gt;WV$1,MIN(MIN($E$19*WV$55/$X30,1),($W30*$E$19*WV$55/$E$21/WV$53/$X30)^(LOG($Z30,5.5))),0),0),0)</f>
        <v>0</v>
      </c>
      <c r="WW7" s="136">
        <f>IFERROR(IF($R30=1,IF($T54&gt;WW$1,MIN(MIN($E$19*WW$55/$X30,1),($W30*$E$19*WW$55/$E$21/WW$53/$X30)^(LOG($Z30,5.5))),0),0),0)</f>
        <v>0</v>
      </c>
      <c r="WX7" s="136">
        <f>IFERROR(IF($R30=1,IF($T54&gt;WX$1,MIN(MIN($E$19*WX$55/$X30,1),($W30*$E$19*WX$55/$E$21/WX$53/$X30)^(LOG($Z30,5.5))),0),0),0)</f>
        <v>0</v>
      </c>
      <c r="WY7" s="136">
        <f>IFERROR(IF($R30=1,IF($T54&gt;WY$1,MIN(MIN($E$19*WY$55/$X30,1),($W30*$E$19*WY$55/$E$21/WY$53/$X30)^(LOG($Z30,5.5))),0),0),0)</f>
        <v>0</v>
      </c>
      <c r="WZ7" s="136">
        <f>IFERROR(IF($R30=1,IF($T54&gt;WZ$1,MIN(MIN($E$19*WZ$55/$X30,1),($W30*$E$19*WZ$55/$E$21/WZ$53/$X30)^(LOG($Z30,5.5))),0),0),0)</f>
        <v>0</v>
      </c>
      <c r="XA7" s="136">
        <f>IFERROR(IF($R30=1,IF($T54&gt;XA$1,MIN(MIN($E$19*XA$55/$X30,1),($W30*$E$19*XA$55/$E$21/XA$53/$X30)^(LOG($Z30,5.5))),0),0),0)</f>
        <v>0</v>
      </c>
      <c r="XB7" s="136">
        <f>IFERROR(IF($R30=1,IF($T54&gt;XB$1,MIN(MIN($E$19*XB$55/$X30,1),($W30*$E$19*XB$55/$E$21/XB$53/$X30)^(LOG($Z30,5.5))),0),0),0)</f>
        <v>0</v>
      </c>
      <c r="XC7" s="136">
        <f>IFERROR(IF($R30=1,IF($T54&gt;XC$1,MIN(MIN($E$19*XC$55/$X30,1),($W30*$E$19*XC$55/$E$21/XC$53/$X30)^(LOG($Z30,5.5))),0),0),0)</f>
        <v>0</v>
      </c>
      <c r="XD7" s="136">
        <f>IFERROR(IF($R30=1,IF($T54&gt;XD$1,MIN(MIN($E$19*XD$55/$X30,1),($W30*$E$19*XD$55/$E$21/XD$53/$X30)^(LOG($Z30,5.5))),0),0),0)</f>
        <v>0</v>
      </c>
      <c r="XE7" s="136">
        <f>IFERROR(IF($R30=1,IF($T54&gt;XE$1,MIN(MIN($E$19*XE$55/$X30,1),($W30*$E$19*XE$55/$E$21/XE$53/$X30)^(LOG($Z30,5.5))),0),0),0)</f>
        <v>0</v>
      </c>
      <c r="XF7" s="136"/>
    </row>
    <row r="8" spans="6:630">
      <c r="F8" s="92" t="s">
        <v>2805</v>
      </c>
      <c r="G8" s="93" t="s">
        <v>2806</v>
      </c>
      <c r="H8" s="93" t="s">
        <v>2807</v>
      </c>
      <c r="I8" s="93" t="s">
        <v>2808</v>
      </c>
      <c r="J8" s="131" t="s">
        <v>1729</v>
      </c>
      <c r="R8" s="136" t="s">
        <v>2809</v>
      </c>
      <c r="S8" s="136">
        <v>5</v>
      </c>
      <c r="T8" s="136"/>
      <c r="U8" s="136"/>
      <c r="V8" s="136"/>
      <c r="W8" s="136"/>
      <c r="X8" s="136">
        <f t="shared" si="28"/>
        <v>0</v>
      </c>
      <c r="Y8" s="136">
        <f t="shared" si="29"/>
        <v>0.00984264356816615</v>
      </c>
      <c r="Z8" s="136">
        <f t="shared" si="30"/>
        <v>0.0295279307044985</v>
      </c>
      <c r="AA8" s="136"/>
      <c r="AB8" s="136" t="s">
        <v>2810</v>
      </c>
      <c r="AC8" s="136">
        <f t="shared" si="9"/>
        <v>0</v>
      </c>
      <c r="AD8" s="136">
        <f t="shared" ref="AD8:CO8" si="58">IFERROR(IF($R31=1,IF($T55&gt;AD$1,MIN(MIN($E$19*AD$55/$X31,1),($W31*$E$19*AD$55/$E$21/AD$53/$X31)^(LOG($Z31,5.5))),0),0),0)</f>
        <v>0</v>
      </c>
      <c r="AE8" s="136">
        <f t="shared" si="58"/>
        <v>0</v>
      </c>
      <c r="AF8" s="136">
        <f t="shared" si="58"/>
        <v>0</v>
      </c>
      <c r="AG8" s="136">
        <f t="shared" si="58"/>
        <v>0</v>
      </c>
      <c r="AH8" s="136">
        <f t="shared" si="58"/>
        <v>0</v>
      </c>
      <c r="AI8" s="136">
        <f t="shared" si="58"/>
        <v>0</v>
      </c>
      <c r="AJ8" s="136">
        <f t="shared" si="58"/>
        <v>0</v>
      </c>
      <c r="AK8" s="136">
        <f t="shared" si="58"/>
        <v>0</v>
      </c>
      <c r="AL8" s="136">
        <f t="shared" si="58"/>
        <v>0</v>
      </c>
      <c r="AM8" s="136">
        <f t="shared" si="58"/>
        <v>0</v>
      </c>
      <c r="AN8" s="136">
        <f t="shared" si="58"/>
        <v>0</v>
      </c>
      <c r="AO8" s="136">
        <f t="shared" si="58"/>
        <v>0</v>
      </c>
      <c r="AP8" s="136">
        <f t="shared" si="58"/>
        <v>0</v>
      </c>
      <c r="AQ8" s="136">
        <f t="shared" si="58"/>
        <v>0</v>
      </c>
      <c r="AR8" s="136">
        <f t="shared" si="58"/>
        <v>0</v>
      </c>
      <c r="AS8" s="136">
        <f t="shared" si="58"/>
        <v>0</v>
      </c>
      <c r="AT8" s="136">
        <f t="shared" si="58"/>
        <v>0</v>
      </c>
      <c r="AU8" s="136">
        <f t="shared" si="58"/>
        <v>0</v>
      </c>
      <c r="AV8" s="136">
        <f t="shared" si="58"/>
        <v>0</v>
      </c>
      <c r="AW8" s="136">
        <f t="shared" si="58"/>
        <v>0</v>
      </c>
      <c r="AX8" s="136">
        <f t="shared" si="58"/>
        <v>0</v>
      </c>
      <c r="AY8" s="136">
        <f t="shared" si="58"/>
        <v>0</v>
      </c>
      <c r="AZ8" s="136">
        <f t="shared" si="58"/>
        <v>0</v>
      </c>
      <c r="BA8" s="136">
        <f t="shared" si="58"/>
        <v>0</v>
      </c>
      <c r="BB8" s="136">
        <f t="shared" si="58"/>
        <v>0</v>
      </c>
      <c r="BC8" s="136">
        <f t="shared" si="58"/>
        <v>0</v>
      </c>
      <c r="BD8" s="136">
        <f t="shared" si="58"/>
        <v>0</v>
      </c>
      <c r="BE8" s="136">
        <f t="shared" si="58"/>
        <v>0</v>
      </c>
      <c r="BF8" s="136">
        <f t="shared" si="58"/>
        <v>0</v>
      </c>
      <c r="BG8" s="136">
        <f t="shared" si="58"/>
        <v>0</v>
      </c>
      <c r="BH8" s="136">
        <f t="shared" si="58"/>
        <v>0</v>
      </c>
      <c r="BI8" s="136">
        <f t="shared" si="58"/>
        <v>0</v>
      </c>
      <c r="BJ8" s="136">
        <f t="shared" si="58"/>
        <v>0</v>
      </c>
      <c r="BK8" s="136">
        <f t="shared" si="58"/>
        <v>0</v>
      </c>
      <c r="BL8" s="136">
        <f t="shared" si="58"/>
        <v>0</v>
      </c>
      <c r="BM8" s="136">
        <f t="shared" si="58"/>
        <v>0</v>
      </c>
      <c r="BN8" s="136">
        <f t="shared" si="58"/>
        <v>0</v>
      </c>
      <c r="BO8" s="136">
        <f t="shared" si="58"/>
        <v>0</v>
      </c>
      <c r="BP8" s="136">
        <f t="shared" si="58"/>
        <v>0</v>
      </c>
      <c r="BQ8" s="136">
        <f t="shared" si="58"/>
        <v>0</v>
      </c>
      <c r="BR8" s="136">
        <f t="shared" si="58"/>
        <v>0</v>
      </c>
      <c r="BS8" s="136">
        <f t="shared" si="58"/>
        <v>0</v>
      </c>
      <c r="BT8" s="136">
        <f t="shared" si="58"/>
        <v>0</v>
      </c>
      <c r="BU8" s="136">
        <f t="shared" si="58"/>
        <v>0</v>
      </c>
      <c r="BV8" s="136">
        <f t="shared" si="58"/>
        <v>0</v>
      </c>
      <c r="BW8" s="136">
        <f t="shared" si="58"/>
        <v>0</v>
      </c>
      <c r="BX8" s="136">
        <f t="shared" si="58"/>
        <v>0</v>
      </c>
      <c r="BY8" s="136">
        <f t="shared" si="58"/>
        <v>0</v>
      </c>
      <c r="BZ8" s="136">
        <f t="shared" si="58"/>
        <v>0</v>
      </c>
      <c r="CA8" s="136">
        <f t="shared" si="58"/>
        <v>0</v>
      </c>
      <c r="CB8" s="136">
        <f t="shared" si="58"/>
        <v>0</v>
      </c>
      <c r="CC8" s="136">
        <f t="shared" si="58"/>
        <v>0</v>
      </c>
      <c r="CD8" s="136">
        <f t="shared" si="58"/>
        <v>0</v>
      </c>
      <c r="CE8" s="136">
        <f t="shared" si="58"/>
        <v>0</v>
      </c>
      <c r="CF8" s="136">
        <f t="shared" si="58"/>
        <v>0</v>
      </c>
      <c r="CG8" s="136">
        <f t="shared" si="58"/>
        <v>0</v>
      </c>
      <c r="CH8" s="136">
        <f t="shared" si="58"/>
        <v>0</v>
      </c>
      <c r="CI8" s="136">
        <f t="shared" si="58"/>
        <v>0</v>
      </c>
      <c r="CJ8" s="136">
        <f t="shared" si="58"/>
        <v>0</v>
      </c>
      <c r="CK8" s="136">
        <f t="shared" si="58"/>
        <v>0</v>
      </c>
      <c r="CL8" s="136">
        <f t="shared" si="58"/>
        <v>0</v>
      </c>
      <c r="CM8" s="136">
        <f t="shared" si="58"/>
        <v>0</v>
      </c>
      <c r="CN8" s="136">
        <f t="shared" si="58"/>
        <v>0</v>
      </c>
      <c r="CO8" s="136">
        <f t="shared" si="58"/>
        <v>0</v>
      </c>
      <c r="CP8" s="136">
        <f t="shared" ref="CP8:FA8" si="59">IFERROR(IF($R31=1,IF($T55&gt;CP$1,MIN(MIN($E$19*CP$55/$X31,1),($W31*$E$19*CP$55/$E$21/CP$53/$X31)^(LOG($Z31,5.5))),0),0),0)</f>
        <v>0</v>
      </c>
      <c r="CQ8" s="136">
        <f t="shared" si="59"/>
        <v>0</v>
      </c>
      <c r="CR8" s="136">
        <f t="shared" si="59"/>
        <v>0</v>
      </c>
      <c r="CS8" s="136">
        <f t="shared" si="59"/>
        <v>0</v>
      </c>
      <c r="CT8" s="136">
        <f t="shared" si="59"/>
        <v>0</v>
      </c>
      <c r="CU8" s="136">
        <f t="shared" si="59"/>
        <v>0</v>
      </c>
      <c r="CV8" s="136">
        <f t="shared" si="59"/>
        <v>0</v>
      </c>
      <c r="CW8" s="136">
        <f t="shared" si="59"/>
        <v>0</v>
      </c>
      <c r="CX8" s="136">
        <f t="shared" si="59"/>
        <v>0</v>
      </c>
      <c r="CY8" s="136">
        <f t="shared" si="59"/>
        <v>0</v>
      </c>
      <c r="CZ8" s="136">
        <f t="shared" si="59"/>
        <v>0</v>
      </c>
      <c r="DA8" s="136">
        <f t="shared" si="59"/>
        <v>0</v>
      </c>
      <c r="DB8" s="136">
        <f t="shared" si="59"/>
        <v>0</v>
      </c>
      <c r="DC8" s="136">
        <f t="shared" si="59"/>
        <v>0</v>
      </c>
      <c r="DD8" s="136">
        <f t="shared" si="59"/>
        <v>0</v>
      </c>
      <c r="DE8" s="136">
        <f t="shared" si="59"/>
        <v>0</v>
      </c>
      <c r="DF8" s="136">
        <f t="shared" si="59"/>
        <v>0</v>
      </c>
      <c r="DG8" s="136">
        <f t="shared" si="59"/>
        <v>0</v>
      </c>
      <c r="DH8" s="136">
        <f t="shared" si="59"/>
        <v>0</v>
      </c>
      <c r="DI8" s="136">
        <f t="shared" si="59"/>
        <v>0</v>
      </c>
      <c r="DJ8" s="136">
        <f t="shared" si="59"/>
        <v>0</v>
      </c>
      <c r="DK8" s="136">
        <f t="shared" si="59"/>
        <v>0</v>
      </c>
      <c r="DL8" s="136">
        <f t="shared" si="59"/>
        <v>0</v>
      </c>
      <c r="DM8" s="136">
        <f t="shared" si="59"/>
        <v>0</v>
      </c>
      <c r="DN8" s="136">
        <f t="shared" si="59"/>
        <v>0</v>
      </c>
      <c r="DO8" s="136">
        <f t="shared" si="59"/>
        <v>0</v>
      </c>
      <c r="DP8" s="136">
        <f t="shared" si="59"/>
        <v>0</v>
      </c>
      <c r="DQ8" s="136">
        <f t="shared" si="59"/>
        <v>0</v>
      </c>
      <c r="DR8" s="136">
        <f t="shared" si="59"/>
        <v>0</v>
      </c>
      <c r="DS8" s="136">
        <f t="shared" si="59"/>
        <v>0</v>
      </c>
      <c r="DT8" s="136">
        <f t="shared" si="59"/>
        <v>0</v>
      </c>
      <c r="DU8" s="136">
        <f t="shared" si="59"/>
        <v>0</v>
      </c>
      <c r="DV8" s="136">
        <f t="shared" si="59"/>
        <v>0</v>
      </c>
      <c r="DW8" s="136">
        <f t="shared" si="59"/>
        <v>0</v>
      </c>
      <c r="DX8" s="136">
        <f t="shared" si="59"/>
        <v>0</v>
      </c>
      <c r="DY8" s="136">
        <f t="shared" si="59"/>
        <v>0</v>
      </c>
      <c r="DZ8" s="136">
        <f t="shared" si="59"/>
        <v>0</v>
      </c>
      <c r="EA8" s="136">
        <f t="shared" si="59"/>
        <v>0</v>
      </c>
      <c r="EB8" s="136">
        <f t="shared" si="59"/>
        <v>0</v>
      </c>
      <c r="EC8" s="136">
        <f t="shared" si="59"/>
        <v>0</v>
      </c>
      <c r="ED8" s="136">
        <f t="shared" si="59"/>
        <v>0</v>
      </c>
      <c r="EE8" s="136">
        <f t="shared" si="59"/>
        <v>0</v>
      </c>
      <c r="EF8" s="136">
        <f t="shared" si="59"/>
        <v>0</v>
      </c>
      <c r="EG8" s="136">
        <f t="shared" si="59"/>
        <v>0</v>
      </c>
      <c r="EH8" s="136">
        <f t="shared" si="59"/>
        <v>0</v>
      </c>
      <c r="EI8" s="136">
        <f t="shared" si="59"/>
        <v>0</v>
      </c>
      <c r="EJ8" s="136">
        <f t="shared" si="59"/>
        <v>0</v>
      </c>
      <c r="EK8" s="136">
        <f t="shared" si="59"/>
        <v>0</v>
      </c>
      <c r="EL8" s="136">
        <f t="shared" si="59"/>
        <v>0</v>
      </c>
      <c r="EM8" s="136">
        <f t="shared" si="59"/>
        <v>0</v>
      </c>
      <c r="EN8" s="136">
        <f t="shared" si="59"/>
        <v>0</v>
      </c>
      <c r="EO8" s="136">
        <f t="shared" si="59"/>
        <v>0</v>
      </c>
      <c r="EP8" s="136">
        <f t="shared" si="59"/>
        <v>0</v>
      </c>
      <c r="EQ8" s="136">
        <f t="shared" si="59"/>
        <v>0</v>
      </c>
      <c r="ER8" s="136">
        <f t="shared" si="59"/>
        <v>0</v>
      </c>
      <c r="ES8" s="136">
        <f t="shared" si="59"/>
        <v>0</v>
      </c>
      <c r="ET8" s="136">
        <f t="shared" si="59"/>
        <v>0</v>
      </c>
      <c r="EU8" s="136">
        <f t="shared" si="59"/>
        <v>0</v>
      </c>
      <c r="EV8" s="136">
        <f t="shared" si="59"/>
        <v>0</v>
      </c>
      <c r="EW8" s="136">
        <f t="shared" si="59"/>
        <v>0</v>
      </c>
      <c r="EX8" s="136">
        <f t="shared" si="59"/>
        <v>0</v>
      </c>
      <c r="EY8" s="136">
        <f t="shared" si="59"/>
        <v>0</v>
      </c>
      <c r="EZ8" s="136">
        <f t="shared" si="59"/>
        <v>0</v>
      </c>
      <c r="FA8" s="136">
        <f t="shared" si="59"/>
        <v>0</v>
      </c>
      <c r="FB8" s="136">
        <f t="shared" ref="FB8:HM8" si="60">IFERROR(IF($R31=1,IF($T55&gt;FB$1,MIN(MIN($E$19*FB$55/$X31,1),($W31*$E$19*FB$55/$E$21/FB$53/$X31)^(LOG($Z31,5.5))),0),0),0)</f>
        <v>0</v>
      </c>
      <c r="FC8" s="136">
        <f t="shared" si="60"/>
        <v>0</v>
      </c>
      <c r="FD8" s="136">
        <f t="shared" si="60"/>
        <v>0</v>
      </c>
      <c r="FE8" s="136">
        <f t="shared" si="60"/>
        <v>0</v>
      </c>
      <c r="FF8" s="136">
        <f t="shared" si="60"/>
        <v>0</v>
      </c>
      <c r="FG8" s="136">
        <f t="shared" si="60"/>
        <v>0</v>
      </c>
      <c r="FH8" s="136">
        <f t="shared" si="60"/>
        <v>0</v>
      </c>
      <c r="FI8" s="136">
        <f t="shared" si="60"/>
        <v>0</v>
      </c>
      <c r="FJ8" s="136">
        <f t="shared" si="60"/>
        <v>0</v>
      </c>
      <c r="FK8" s="136">
        <f t="shared" si="60"/>
        <v>0</v>
      </c>
      <c r="FL8" s="136">
        <f t="shared" si="60"/>
        <v>0</v>
      </c>
      <c r="FM8" s="136">
        <f t="shared" si="60"/>
        <v>0</v>
      </c>
      <c r="FN8" s="136">
        <f t="shared" si="60"/>
        <v>0</v>
      </c>
      <c r="FO8" s="136">
        <f t="shared" si="60"/>
        <v>0</v>
      </c>
      <c r="FP8" s="136">
        <f t="shared" si="60"/>
        <v>0</v>
      </c>
      <c r="FQ8" s="136">
        <f t="shared" si="60"/>
        <v>0</v>
      </c>
      <c r="FR8" s="136">
        <f t="shared" si="60"/>
        <v>0</v>
      </c>
      <c r="FS8" s="136">
        <f t="shared" si="60"/>
        <v>0</v>
      </c>
      <c r="FT8" s="136">
        <f t="shared" si="60"/>
        <v>0</v>
      </c>
      <c r="FU8" s="136">
        <f t="shared" si="60"/>
        <v>0</v>
      </c>
      <c r="FV8" s="136">
        <f t="shared" si="60"/>
        <v>0</v>
      </c>
      <c r="FW8" s="136">
        <f t="shared" si="60"/>
        <v>0</v>
      </c>
      <c r="FX8" s="136">
        <f t="shared" si="60"/>
        <v>0</v>
      </c>
      <c r="FY8" s="136">
        <f t="shared" si="60"/>
        <v>0</v>
      </c>
      <c r="FZ8" s="136">
        <f t="shared" si="60"/>
        <v>0</v>
      </c>
      <c r="GA8" s="136">
        <f t="shared" si="60"/>
        <v>0</v>
      </c>
      <c r="GB8" s="136">
        <f t="shared" si="60"/>
        <v>0</v>
      </c>
      <c r="GC8" s="136">
        <f t="shared" si="60"/>
        <v>0</v>
      </c>
      <c r="GD8" s="136">
        <f t="shared" si="60"/>
        <v>0</v>
      </c>
      <c r="GE8" s="136">
        <f t="shared" si="60"/>
        <v>0</v>
      </c>
      <c r="GF8" s="136">
        <f t="shared" si="60"/>
        <v>0</v>
      </c>
      <c r="GG8" s="136">
        <f t="shared" si="60"/>
        <v>0</v>
      </c>
      <c r="GH8" s="136">
        <f t="shared" si="60"/>
        <v>0</v>
      </c>
      <c r="GI8" s="136">
        <f t="shared" si="60"/>
        <v>0</v>
      </c>
      <c r="GJ8" s="136">
        <f t="shared" si="60"/>
        <v>0</v>
      </c>
      <c r="GK8" s="136">
        <f t="shared" si="60"/>
        <v>0</v>
      </c>
      <c r="GL8" s="136">
        <f t="shared" si="60"/>
        <v>0</v>
      </c>
      <c r="GM8" s="136">
        <f t="shared" si="60"/>
        <v>0</v>
      </c>
      <c r="GN8" s="136">
        <f t="shared" si="60"/>
        <v>0</v>
      </c>
      <c r="GO8" s="136">
        <f t="shared" si="60"/>
        <v>0</v>
      </c>
      <c r="GP8" s="136">
        <f t="shared" si="60"/>
        <v>0</v>
      </c>
      <c r="GQ8" s="136">
        <f t="shared" si="60"/>
        <v>0</v>
      </c>
      <c r="GR8" s="136">
        <f t="shared" si="60"/>
        <v>0</v>
      </c>
      <c r="GS8" s="136">
        <f t="shared" si="60"/>
        <v>0</v>
      </c>
      <c r="GT8" s="136">
        <f t="shared" si="60"/>
        <v>0</v>
      </c>
      <c r="GU8" s="136">
        <f t="shared" si="60"/>
        <v>0</v>
      </c>
      <c r="GV8" s="136">
        <f t="shared" si="60"/>
        <v>0</v>
      </c>
      <c r="GW8" s="136">
        <f t="shared" si="60"/>
        <v>0</v>
      </c>
      <c r="GX8" s="136">
        <f t="shared" si="60"/>
        <v>0</v>
      </c>
      <c r="GY8" s="136">
        <f t="shared" si="60"/>
        <v>0</v>
      </c>
      <c r="GZ8" s="136">
        <f t="shared" si="60"/>
        <v>0</v>
      </c>
      <c r="HA8" s="136">
        <f t="shared" si="60"/>
        <v>0</v>
      </c>
      <c r="HB8" s="136">
        <f t="shared" si="60"/>
        <v>0</v>
      </c>
      <c r="HC8" s="136">
        <f t="shared" si="60"/>
        <v>0</v>
      </c>
      <c r="HD8" s="136">
        <f t="shared" si="60"/>
        <v>0</v>
      </c>
      <c r="HE8" s="136">
        <f t="shared" si="60"/>
        <v>0</v>
      </c>
      <c r="HF8" s="136">
        <f t="shared" si="60"/>
        <v>0</v>
      </c>
      <c r="HG8" s="136">
        <f t="shared" si="60"/>
        <v>0</v>
      </c>
      <c r="HH8" s="136">
        <f t="shared" si="60"/>
        <v>0</v>
      </c>
      <c r="HI8" s="136">
        <f t="shared" si="60"/>
        <v>0</v>
      </c>
      <c r="HJ8" s="136">
        <f t="shared" si="60"/>
        <v>0</v>
      </c>
      <c r="HK8" s="136">
        <f t="shared" si="60"/>
        <v>0</v>
      </c>
      <c r="HL8" s="136">
        <f t="shared" si="60"/>
        <v>0</v>
      </c>
      <c r="HM8" s="136">
        <f t="shared" si="60"/>
        <v>0</v>
      </c>
      <c r="HN8" s="136">
        <f t="shared" ref="HN8:JY8" si="61">IFERROR(IF($R31=1,IF($T55&gt;HN$1,MIN(MIN($E$19*HN$55/$X31,1),($W31*$E$19*HN$55/$E$21/HN$53/$X31)^(LOG($Z31,5.5))),0),0),0)</f>
        <v>0</v>
      </c>
      <c r="HO8" s="136">
        <f t="shared" si="61"/>
        <v>0</v>
      </c>
      <c r="HP8" s="136">
        <f t="shared" si="61"/>
        <v>0</v>
      </c>
      <c r="HQ8" s="136">
        <f t="shared" si="61"/>
        <v>0</v>
      </c>
      <c r="HR8" s="136">
        <f t="shared" si="61"/>
        <v>0</v>
      </c>
      <c r="HS8" s="136">
        <f t="shared" si="61"/>
        <v>0</v>
      </c>
      <c r="HT8" s="136">
        <f t="shared" si="61"/>
        <v>0</v>
      </c>
      <c r="HU8" s="136">
        <f t="shared" si="61"/>
        <v>0</v>
      </c>
      <c r="HV8" s="136">
        <f t="shared" si="61"/>
        <v>0</v>
      </c>
      <c r="HW8" s="136">
        <f t="shared" si="61"/>
        <v>0</v>
      </c>
      <c r="HX8" s="136">
        <f t="shared" si="61"/>
        <v>0</v>
      </c>
      <c r="HY8" s="136">
        <f t="shared" si="61"/>
        <v>0</v>
      </c>
      <c r="HZ8" s="136">
        <f t="shared" si="61"/>
        <v>0</v>
      </c>
      <c r="IA8" s="136">
        <f t="shared" si="61"/>
        <v>0</v>
      </c>
      <c r="IB8" s="136">
        <f t="shared" si="61"/>
        <v>0</v>
      </c>
      <c r="IC8" s="136">
        <f t="shared" si="61"/>
        <v>0</v>
      </c>
      <c r="ID8" s="136">
        <f t="shared" si="61"/>
        <v>0</v>
      </c>
      <c r="IE8" s="136">
        <f t="shared" si="61"/>
        <v>0</v>
      </c>
      <c r="IF8" s="136">
        <f t="shared" si="61"/>
        <v>0</v>
      </c>
      <c r="IG8" s="136">
        <f t="shared" si="61"/>
        <v>0</v>
      </c>
      <c r="IH8" s="136">
        <f t="shared" si="61"/>
        <v>0</v>
      </c>
      <c r="II8" s="136">
        <f t="shared" si="61"/>
        <v>0</v>
      </c>
      <c r="IJ8" s="136">
        <f t="shared" si="61"/>
        <v>0</v>
      </c>
      <c r="IK8" s="136">
        <f t="shared" si="61"/>
        <v>0</v>
      </c>
      <c r="IL8" s="136">
        <f t="shared" si="61"/>
        <v>0</v>
      </c>
      <c r="IM8" s="136">
        <f t="shared" si="61"/>
        <v>0</v>
      </c>
      <c r="IN8" s="136">
        <f t="shared" si="61"/>
        <v>0</v>
      </c>
      <c r="IO8" s="136">
        <f t="shared" si="61"/>
        <v>0</v>
      </c>
      <c r="IP8" s="136">
        <f t="shared" si="61"/>
        <v>0</v>
      </c>
      <c r="IQ8" s="136">
        <f t="shared" si="61"/>
        <v>0</v>
      </c>
      <c r="IR8" s="136">
        <f t="shared" si="61"/>
        <v>0</v>
      </c>
      <c r="IS8" s="136">
        <f t="shared" si="61"/>
        <v>0</v>
      </c>
      <c r="IT8" s="136">
        <f t="shared" si="61"/>
        <v>0</v>
      </c>
      <c r="IU8" s="136">
        <f t="shared" si="61"/>
        <v>0</v>
      </c>
      <c r="IV8" s="136">
        <f t="shared" si="61"/>
        <v>0</v>
      </c>
      <c r="IW8" s="136">
        <f t="shared" si="61"/>
        <v>0</v>
      </c>
      <c r="IX8" s="136">
        <f t="shared" si="61"/>
        <v>0</v>
      </c>
      <c r="IY8" s="136">
        <f t="shared" si="61"/>
        <v>0</v>
      </c>
      <c r="IZ8" s="136">
        <f t="shared" si="61"/>
        <v>0</v>
      </c>
      <c r="JA8" s="136">
        <f t="shared" si="61"/>
        <v>0</v>
      </c>
      <c r="JB8" s="136">
        <f t="shared" si="61"/>
        <v>0</v>
      </c>
      <c r="JC8" s="136">
        <f t="shared" si="61"/>
        <v>0</v>
      </c>
      <c r="JD8" s="136">
        <f t="shared" si="61"/>
        <v>0</v>
      </c>
      <c r="JE8" s="136">
        <f t="shared" si="61"/>
        <v>0</v>
      </c>
      <c r="JF8" s="136">
        <f t="shared" si="61"/>
        <v>0</v>
      </c>
      <c r="JG8" s="136">
        <f t="shared" si="61"/>
        <v>0</v>
      </c>
      <c r="JH8" s="136">
        <f t="shared" si="61"/>
        <v>0</v>
      </c>
      <c r="JI8" s="136">
        <f t="shared" si="61"/>
        <v>0</v>
      </c>
      <c r="JJ8" s="136">
        <f t="shared" si="61"/>
        <v>0</v>
      </c>
      <c r="JK8" s="136">
        <f t="shared" si="61"/>
        <v>0</v>
      </c>
      <c r="JL8" s="136">
        <f t="shared" si="61"/>
        <v>0</v>
      </c>
      <c r="JM8" s="136">
        <f t="shared" si="61"/>
        <v>0</v>
      </c>
      <c r="JN8" s="136">
        <f t="shared" si="61"/>
        <v>0</v>
      </c>
      <c r="JO8" s="136">
        <f t="shared" si="61"/>
        <v>0</v>
      </c>
      <c r="JP8" s="136">
        <f t="shared" si="61"/>
        <v>0</v>
      </c>
      <c r="JQ8" s="136">
        <f t="shared" si="61"/>
        <v>0</v>
      </c>
      <c r="JR8" s="136">
        <f t="shared" si="61"/>
        <v>0</v>
      </c>
      <c r="JS8" s="136">
        <f t="shared" si="61"/>
        <v>0</v>
      </c>
      <c r="JT8" s="136">
        <f t="shared" si="61"/>
        <v>0</v>
      </c>
      <c r="JU8" s="136">
        <f t="shared" si="61"/>
        <v>0</v>
      </c>
      <c r="JV8" s="136">
        <f t="shared" si="61"/>
        <v>0</v>
      </c>
      <c r="JW8" s="136">
        <f t="shared" si="61"/>
        <v>0</v>
      </c>
      <c r="JX8" s="136">
        <f t="shared" si="61"/>
        <v>0</v>
      </c>
      <c r="JY8" s="136">
        <f t="shared" si="61"/>
        <v>0</v>
      </c>
      <c r="JZ8" s="136">
        <f t="shared" ref="JZ8:MK8" si="62">IFERROR(IF($R31=1,IF($T55&gt;JZ$1,MIN(MIN($E$19*JZ$55/$X31,1),($W31*$E$19*JZ$55/$E$21/JZ$53/$X31)^(LOG($Z31,5.5))),0),0),0)</f>
        <v>0</v>
      </c>
      <c r="KA8" s="136">
        <f t="shared" si="62"/>
        <v>0</v>
      </c>
      <c r="KB8" s="136">
        <f t="shared" si="62"/>
        <v>0</v>
      </c>
      <c r="KC8" s="136">
        <f t="shared" si="62"/>
        <v>0</v>
      </c>
      <c r="KD8" s="136">
        <f t="shared" si="62"/>
        <v>0</v>
      </c>
      <c r="KE8" s="136">
        <f t="shared" si="62"/>
        <v>0</v>
      </c>
      <c r="KF8" s="136">
        <f t="shared" si="62"/>
        <v>0</v>
      </c>
      <c r="KG8" s="136">
        <f t="shared" si="62"/>
        <v>0</v>
      </c>
      <c r="KH8" s="136">
        <f t="shared" si="62"/>
        <v>0</v>
      </c>
      <c r="KI8" s="136">
        <f t="shared" si="62"/>
        <v>0</v>
      </c>
      <c r="KJ8" s="136">
        <f t="shared" si="62"/>
        <v>0</v>
      </c>
      <c r="KK8" s="136">
        <f t="shared" si="62"/>
        <v>0</v>
      </c>
      <c r="KL8" s="136">
        <f t="shared" si="62"/>
        <v>0</v>
      </c>
      <c r="KM8" s="136">
        <f t="shared" si="62"/>
        <v>0</v>
      </c>
      <c r="KN8" s="136">
        <f t="shared" si="62"/>
        <v>0</v>
      </c>
      <c r="KO8" s="136">
        <f t="shared" si="62"/>
        <v>0</v>
      </c>
      <c r="KP8" s="136">
        <f t="shared" si="62"/>
        <v>0</v>
      </c>
      <c r="KQ8" s="136">
        <f t="shared" si="62"/>
        <v>0</v>
      </c>
      <c r="KR8" s="136">
        <f t="shared" si="62"/>
        <v>0</v>
      </c>
      <c r="KS8" s="136">
        <f t="shared" si="62"/>
        <v>0</v>
      </c>
      <c r="KT8" s="136">
        <f t="shared" si="62"/>
        <v>0</v>
      </c>
      <c r="KU8" s="136">
        <f t="shared" si="62"/>
        <v>0</v>
      </c>
      <c r="KV8" s="136">
        <f t="shared" si="62"/>
        <v>0</v>
      </c>
      <c r="KW8" s="136">
        <f t="shared" si="62"/>
        <v>0</v>
      </c>
      <c r="KX8" s="136">
        <f t="shared" si="62"/>
        <v>0</v>
      </c>
      <c r="KY8" s="136">
        <f t="shared" si="62"/>
        <v>0</v>
      </c>
      <c r="KZ8" s="136">
        <f t="shared" si="62"/>
        <v>0</v>
      </c>
      <c r="LA8" s="136">
        <f t="shared" si="62"/>
        <v>0</v>
      </c>
      <c r="LB8" s="136">
        <f t="shared" si="62"/>
        <v>0</v>
      </c>
      <c r="LC8" s="136">
        <f t="shared" si="62"/>
        <v>0</v>
      </c>
      <c r="LD8" s="136">
        <f t="shared" si="62"/>
        <v>0</v>
      </c>
      <c r="LE8" s="136">
        <f t="shared" si="62"/>
        <v>0</v>
      </c>
      <c r="LF8" s="136">
        <f t="shared" si="62"/>
        <v>0</v>
      </c>
      <c r="LG8" s="136">
        <f t="shared" si="62"/>
        <v>0</v>
      </c>
      <c r="LH8" s="136">
        <f t="shared" si="62"/>
        <v>0</v>
      </c>
      <c r="LI8" s="136">
        <f t="shared" si="62"/>
        <v>0</v>
      </c>
      <c r="LJ8" s="136">
        <f t="shared" si="62"/>
        <v>0</v>
      </c>
      <c r="LK8" s="136">
        <f t="shared" si="62"/>
        <v>0</v>
      </c>
      <c r="LL8" s="136">
        <f t="shared" si="62"/>
        <v>0</v>
      </c>
      <c r="LM8" s="136">
        <f t="shared" si="62"/>
        <v>0</v>
      </c>
      <c r="LN8" s="136">
        <f t="shared" si="62"/>
        <v>0</v>
      </c>
      <c r="LO8" s="136">
        <f t="shared" si="62"/>
        <v>0</v>
      </c>
      <c r="LP8" s="136">
        <f t="shared" si="62"/>
        <v>0</v>
      </c>
      <c r="LQ8" s="136">
        <f t="shared" si="62"/>
        <v>0</v>
      </c>
      <c r="LR8" s="136">
        <f t="shared" si="62"/>
        <v>0</v>
      </c>
      <c r="LS8" s="136">
        <f t="shared" si="62"/>
        <v>0</v>
      </c>
      <c r="LT8" s="136">
        <f t="shared" si="62"/>
        <v>0</v>
      </c>
      <c r="LU8" s="136">
        <f t="shared" si="62"/>
        <v>0</v>
      </c>
      <c r="LV8" s="136">
        <f t="shared" si="62"/>
        <v>0</v>
      </c>
      <c r="LW8" s="136">
        <f t="shared" si="62"/>
        <v>0</v>
      </c>
      <c r="LX8" s="136">
        <f t="shared" si="62"/>
        <v>0</v>
      </c>
      <c r="LY8" s="136">
        <f t="shared" si="62"/>
        <v>0</v>
      </c>
      <c r="LZ8" s="136">
        <f t="shared" si="62"/>
        <v>0</v>
      </c>
      <c r="MA8" s="136">
        <f t="shared" si="62"/>
        <v>0</v>
      </c>
      <c r="MB8" s="136">
        <f t="shared" si="62"/>
        <v>0</v>
      </c>
      <c r="MC8" s="136">
        <f t="shared" si="62"/>
        <v>0</v>
      </c>
      <c r="MD8" s="136">
        <f t="shared" si="62"/>
        <v>0</v>
      </c>
      <c r="ME8" s="136">
        <f t="shared" si="62"/>
        <v>0</v>
      </c>
      <c r="MF8" s="136">
        <f t="shared" si="62"/>
        <v>0</v>
      </c>
      <c r="MG8" s="136">
        <f t="shared" si="62"/>
        <v>0</v>
      </c>
      <c r="MH8" s="136">
        <f t="shared" si="62"/>
        <v>0</v>
      </c>
      <c r="MI8" s="136">
        <f t="shared" si="62"/>
        <v>0</v>
      </c>
      <c r="MJ8" s="136">
        <f t="shared" si="62"/>
        <v>0</v>
      </c>
      <c r="MK8" s="136">
        <f t="shared" si="62"/>
        <v>0</v>
      </c>
      <c r="ML8" s="136">
        <f t="shared" ref="ML8:OW8" si="63">IFERROR(IF($R31=1,IF($T55&gt;ML$1,MIN(MIN($E$19*ML$55/$X31,1),($W31*$E$19*ML$55/$E$21/ML$53/$X31)^(LOG($Z31,5.5))),0),0),0)</f>
        <v>0</v>
      </c>
      <c r="MM8" s="136">
        <f t="shared" si="63"/>
        <v>0</v>
      </c>
      <c r="MN8" s="136">
        <f t="shared" si="63"/>
        <v>0</v>
      </c>
      <c r="MO8" s="136">
        <f t="shared" si="63"/>
        <v>0</v>
      </c>
      <c r="MP8" s="136">
        <f t="shared" si="63"/>
        <v>0</v>
      </c>
      <c r="MQ8" s="136">
        <f t="shared" si="63"/>
        <v>0</v>
      </c>
      <c r="MR8" s="136">
        <f t="shared" si="63"/>
        <v>0</v>
      </c>
      <c r="MS8" s="136">
        <f t="shared" si="63"/>
        <v>0</v>
      </c>
      <c r="MT8" s="136">
        <f t="shared" si="63"/>
        <v>0</v>
      </c>
      <c r="MU8" s="136">
        <f t="shared" si="63"/>
        <v>0</v>
      </c>
      <c r="MV8" s="136">
        <f t="shared" si="63"/>
        <v>0</v>
      </c>
      <c r="MW8" s="136">
        <f t="shared" si="63"/>
        <v>0</v>
      </c>
      <c r="MX8" s="136">
        <f t="shared" si="63"/>
        <v>0</v>
      </c>
      <c r="MY8" s="136">
        <f t="shared" si="63"/>
        <v>0</v>
      </c>
      <c r="MZ8" s="136">
        <f t="shared" si="63"/>
        <v>0</v>
      </c>
      <c r="NA8" s="136">
        <f t="shared" si="63"/>
        <v>0</v>
      </c>
      <c r="NB8" s="136">
        <f t="shared" si="63"/>
        <v>0</v>
      </c>
      <c r="NC8" s="136">
        <f t="shared" si="63"/>
        <v>0</v>
      </c>
      <c r="ND8" s="136">
        <f t="shared" si="63"/>
        <v>0</v>
      </c>
      <c r="NE8" s="136">
        <f t="shared" si="63"/>
        <v>0</v>
      </c>
      <c r="NF8" s="136">
        <f t="shared" si="63"/>
        <v>0</v>
      </c>
      <c r="NG8" s="136">
        <f t="shared" si="63"/>
        <v>0</v>
      </c>
      <c r="NH8" s="136">
        <f t="shared" si="63"/>
        <v>0</v>
      </c>
      <c r="NI8" s="136">
        <f t="shared" si="63"/>
        <v>0</v>
      </c>
      <c r="NJ8" s="136">
        <f t="shared" si="63"/>
        <v>0</v>
      </c>
      <c r="NK8" s="136">
        <f t="shared" si="63"/>
        <v>0</v>
      </c>
      <c r="NL8" s="136">
        <f t="shared" si="63"/>
        <v>0</v>
      </c>
      <c r="NM8" s="136">
        <f t="shared" si="63"/>
        <v>0</v>
      </c>
      <c r="NN8" s="136">
        <f t="shared" si="63"/>
        <v>0</v>
      </c>
      <c r="NO8" s="136">
        <f t="shared" si="63"/>
        <v>0</v>
      </c>
      <c r="NP8" s="136">
        <f t="shared" si="63"/>
        <v>0</v>
      </c>
      <c r="NQ8" s="136">
        <f t="shared" si="63"/>
        <v>0</v>
      </c>
      <c r="NR8" s="136">
        <f t="shared" si="63"/>
        <v>0</v>
      </c>
      <c r="NS8" s="136">
        <f t="shared" si="63"/>
        <v>0</v>
      </c>
      <c r="NT8" s="136">
        <f t="shared" si="63"/>
        <v>0</v>
      </c>
      <c r="NU8" s="136">
        <f t="shared" si="63"/>
        <v>0</v>
      </c>
      <c r="NV8" s="136">
        <f t="shared" si="63"/>
        <v>0</v>
      </c>
      <c r="NW8" s="136">
        <f t="shared" si="63"/>
        <v>0</v>
      </c>
      <c r="NX8" s="136">
        <f t="shared" si="63"/>
        <v>0</v>
      </c>
      <c r="NY8" s="136">
        <f t="shared" si="63"/>
        <v>0</v>
      </c>
      <c r="NZ8" s="136">
        <f t="shared" si="63"/>
        <v>0</v>
      </c>
      <c r="OA8" s="136">
        <f t="shared" si="63"/>
        <v>0</v>
      </c>
      <c r="OB8" s="136">
        <f t="shared" si="63"/>
        <v>0</v>
      </c>
      <c r="OC8" s="136">
        <f t="shared" si="63"/>
        <v>0</v>
      </c>
      <c r="OD8" s="136">
        <f t="shared" si="63"/>
        <v>0</v>
      </c>
      <c r="OE8" s="136">
        <f t="shared" si="63"/>
        <v>0</v>
      </c>
      <c r="OF8" s="136">
        <f t="shared" si="63"/>
        <v>0</v>
      </c>
      <c r="OG8" s="136">
        <f t="shared" si="63"/>
        <v>0</v>
      </c>
      <c r="OH8" s="136">
        <f t="shared" si="63"/>
        <v>0</v>
      </c>
      <c r="OI8" s="136">
        <f t="shared" si="63"/>
        <v>0</v>
      </c>
      <c r="OJ8" s="136">
        <f t="shared" si="63"/>
        <v>0</v>
      </c>
      <c r="OK8" s="136">
        <f t="shared" si="63"/>
        <v>0</v>
      </c>
      <c r="OL8" s="136">
        <f t="shared" si="63"/>
        <v>0</v>
      </c>
      <c r="OM8" s="136">
        <f t="shared" si="63"/>
        <v>0</v>
      </c>
      <c r="ON8" s="136">
        <f t="shared" si="63"/>
        <v>0</v>
      </c>
      <c r="OO8" s="136">
        <f t="shared" si="63"/>
        <v>0</v>
      </c>
      <c r="OP8" s="136">
        <f t="shared" si="63"/>
        <v>0</v>
      </c>
      <c r="OQ8" s="136">
        <f t="shared" si="63"/>
        <v>0</v>
      </c>
      <c r="OR8" s="136">
        <f t="shared" si="63"/>
        <v>0</v>
      </c>
      <c r="OS8" s="136">
        <f t="shared" si="63"/>
        <v>0</v>
      </c>
      <c r="OT8" s="136">
        <f t="shared" si="63"/>
        <v>0</v>
      </c>
      <c r="OU8" s="136">
        <f t="shared" si="63"/>
        <v>0</v>
      </c>
      <c r="OV8" s="136">
        <f t="shared" si="63"/>
        <v>0</v>
      </c>
      <c r="OW8" s="136">
        <f t="shared" si="63"/>
        <v>0</v>
      </c>
      <c r="OX8" s="136">
        <f t="shared" ref="OX8:RI8" si="64">IFERROR(IF($R31=1,IF($T55&gt;OX$1,MIN(MIN($E$19*OX$55/$X31,1),($W31*$E$19*OX$55/$E$21/OX$53/$X31)^(LOG($Z31,5.5))),0),0),0)</f>
        <v>0</v>
      </c>
      <c r="OY8" s="136">
        <f t="shared" si="64"/>
        <v>0</v>
      </c>
      <c r="OZ8" s="136">
        <f t="shared" si="64"/>
        <v>0</v>
      </c>
      <c r="PA8" s="136">
        <f t="shared" si="64"/>
        <v>0</v>
      </c>
      <c r="PB8" s="136">
        <f t="shared" si="64"/>
        <v>0</v>
      </c>
      <c r="PC8" s="136">
        <f t="shared" si="64"/>
        <v>0</v>
      </c>
      <c r="PD8" s="136">
        <f t="shared" si="64"/>
        <v>0</v>
      </c>
      <c r="PE8" s="136">
        <f t="shared" si="64"/>
        <v>0</v>
      </c>
      <c r="PF8" s="136">
        <f t="shared" si="64"/>
        <v>0</v>
      </c>
      <c r="PG8" s="136">
        <f t="shared" si="64"/>
        <v>0</v>
      </c>
      <c r="PH8" s="136">
        <f t="shared" si="64"/>
        <v>0</v>
      </c>
      <c r="PI8" s="136">
        <f t="shared" si="64"/>
        <v>0</v>
      </c>
      <c r="PJ8" s="136">
        <f t="shared" si="64"/>
        <v>0</v>
      </c>
      <c r="PK8" s="136">
        <f t="shared" si="64"/>
        <v>0</v>
      </c>
      <c r="PL8" s="136">
        <f t="shared" si="64"/>
        <v>0</v>
      </c>
      <c r="PM8" s="136">
        <f t="shared" si="64"/>
        <v>0</v>
      </c>
      <c r="PN8" s="136">
        <f t="shared" si="64"/>
        <v>0</v>
      </c>
      <c r="PO8" s="136">
        <f t="shared" si="64"/>
        <v>0</v>
      </c>
      <c r="PP8" s="136">
        <f t="shared" si="64"/>
        <v>0</v>
      </c>
      <c r="PQ8" s="136">
        <f t="shared" si="64"/>
        <v>0</v>
      </c>
      <c r="PR8" s="136">
        <f t="shared" si="64"/>
        <v>0</v>
      </c>
      <c r="PS8" s="136">
        <f t="shared" si="64"/>
        <v>0</v>
      </c>
      <c r="PT8" s="136">
        <f t="shared" si="64"/>
        <v>0</v>
      </c>
      <c r="PU8" s="136">
        <f t="shared" si="64"/>
        <v>0</v>
      </c>
      <c r="PV8" s="136">
        <f t="shared" si="64"/>
        <v>0</v>
      </c>
      <c r="PW8" s="136">
        <f t="shared" si="64"/>
        <v>0</v>
      </c>
      <c r="PX8" s="136">
        <f t="shared" si="64"/>
        <v>0</v>
      </c>
      <c r="PY8" s="136">
        <f t="shared" si="64"/>
        <v>0</v>
      </c>
      <c r="PZ8" s="136">
        <f t="shared" si="64"/>
        <v>0</v>
      </c>
      <c r="QA8" s="136">
        <f t="shared" si="64"/>
        <v>0</v>
      </c>
      <c r="QB8" s="136">
        <f t="shared" si="64"/>
        <v>0</v>
      </c>
      <c r="QC8" s="136">
        <f t="shared" si="64"/>
        <v>0</v>
      </c>
      <c r="QD8" s="136">
        <f t="shared" si="64"/>
        <v>0</v>
      </c>
      <c r="QE8" s="136">
        <f t="shared" si="64"/>
        <v>0</v>
      </c>
      <c r="QF8" s="136">
        <f t="shared" si="64"/>
        <v>0</v>
      </c>
      <c r="QG8" s="136">
        <f t="shared" si="64"/>
        <v>0</v>
      </c>
      <c r="QH8" s="136">
        <f t="shared" si="64"/>
        <v>0</v>
      </c>
      <c r="QI8" s="136">
        <f t="shared" si="64"/>
        <v>0</v>
      </c>
      <c r="QJ8" s="136">
        <f t="shared" si="64"/>
        <v>0</v>
      </c>
      <c r="QK8" s="136">
        <f t="shared" si="64"/>
        <v>0</v>
      </c>
      <c r="QL8" s="136">
        <f t="shared" si="64"/>
        <v>0</v>
      </c>
      <c r="QM8" s="136">
        <f t="shared" si="64"/>
        <v>0</v>
      </c>
      <c r="QN8" s="136">
        <f t="shared" si="64"/>
        <v>0</v>
      </c>
      <c r="QO8" s="136">
        <f t="shared" si="64"/>
        <v>0</v>
      </c>
      <c r="QP8" s="136">
        <f t="shared" si="64"/>
        <v>0</v>
      </c>
      <c r="QQ8" s="136">
        <f t="shared" si="64"/>
        <v>0</v>
      </c>
      <c r="QR8" s="136">
        <f t="shared" si="64"/>
        <v>0</v>
      </c>
      <c r="QS8" s="136">
        <f t="shared" si="64"/>
        <v>0</v>
      </c>
      <c r="QT8" s="136">
        <f t="shared" si="64"/>
        <v>0</v>
      </c>
      <c r="QU8" s="136">
        <f t="shared" si="64"/>
        <v>0</v>
      </c>
      <c r="QV8" s="136">
        <f t="shared" si="64"/>
        <v>0</v>
      </c>
      <c r="QW8" s="136">
        <f t="shared" si="64"/>
        <v>0</v>
      </c>
      <c r="QX8" s="136">
        <f t="shared" si="64"/>
        <v>0</v>
      </c>
      <c r="QY8" s="136">
        <f t="shared" si="64"/>
        <v>0</v>
      </c>
      <c r="QZ8" s="136">
        <f t="shared" si="64"/>
        <v>0</v>
      </c>
      <c r="RA8" s="136">
        <f t="shared" si="64"/>
        <v>0</v>
      </c>
      <c r="RB8" s="136">
        <f t="shared" si="64"/>
        <v>0</v>
      </c>
      <c r="RC8" s="136">
        <f t="shared" si="64"/>
        <v>0</v>
      </c>
      <c r="RD8" s="136">
        <f t="shared" si="64"/>
        <v>0</v>
      </c>
      <c r="RE8" s="136">
        <f t="shared" si="64"/>
        <v>0</v>
      </c>
      <c r="RF8" s="136">
        <f t="shared" si="64"/>
        <v>0</v>
      </c>
      <c r="RG8" s="136">
        <f t="shared" si="64"/>
        <v>0</v>
      </c>
      <c r="RH8" s="136">
        <f t="shared" si="64"/>
        <v>0</v>
      </c>
      <c r="RI8" s="136">
        <f t="shared" si="64"/>
        <v>0</v>
      </c>
      <c r="RJ8" s="136">
        <f t="shared" ref="RJ8:TU8" si="65">IFERROR(IF($R31=1,IF($T55&gt;RJ$1,MIN(MIN($E$19*RJ$55/$X31,1),($W31*$E$19*RJ$55/$E$21/RJ$53/$X31)^(LOG($Z31,5.5))),0),0),0)</f>
        <v>0</v>
      </c>
      <c r="RK8" s="136">
        <f t="shared" si="65"/>
        <v>0</v>
      </c>
      <c r="RL8" s="136">
        <f t="shared" si="65"/>
        <v>0</v>
      </c>
      <c r="RM8" s="136">
        <f t="shared" si="65"/>
        <v>0</v>
      </c>
      <c r="RN8" s="136">
        <f t="shared" si="65"/>
        <v>0</v>
      </c>
      <c r="RO8" s="136">
        <f t="shared" si="65"/>
        <v>0</v>
      </c>
      <c r="RP8" s="136">
        <f t="shared" si="65"/>
        <v>0</v>
      </c>
      <c r="RQ8" s="136">
        <f t="shared" si="65"/>
        <v>0</v>
      </c>
      <c r="RR8" s="136">
        <f t="shared" si="65"/>
        <v>0</v>
      </c>
      <c r="RS8" s="136">
        <f t="shared" si="65"/>
        <v>0</v>
      </c>
      <c r="RT8" s="136">
        <f t="shared" si="65"/>
        <v>0</v>
      </c>
      <c r="RU8" s="136">
        <f t="shared" si="65"/>
        <v>0</v>
      </c>
      <c r="RV8" s="136">
        <f t="shared" si="65"/>
        <v>0</v>
      </c>
      <c r="RW8" s="136">
        <f t="shared" si="65"/>
        <v>0</v>
      </c>
      <c r="RX8" s="136">
        <f t="shared" si="65"/>
        <v>0</v>
      </c>
      <c r="RY8" s="136">
        <f t="shared" si="65"/>
        <v>0</v>
      </c>
      <c r="RZ8" s="136">
        <f t="shared" si="65"/>
        <v>0</v>
      </c>
      <c r="SA8" s="136">
        <f t="shared" si="65"/>
        <v>0</v>
      </c>
      <c r="SB8" s="136">
        <f t="shared" si="65"/>
        <v>0</v>
      </c>
      <c r="SC8" s="136">
        <f t="shared" si="65"/>
        <v>0</v>
      </c>
      <c r="SD8" s="136">
        <f t="shared" si="65"/>
        <v>0</v>
      </c>
      <c r="SE8" s="136">
        <f t="shared" si="65"/>
        <v>0</v>
      </c>
      <c r="SF8" s="136">
        <f t="shared" si="65"/>
        <v>0</v>
      </c>
      <c r="SG8" s="136">
        <f t="shared" si="65"/>
        <v>0</v>
      </c>
      <c r="SH8" s="136">
        <f t="shared" si="65"/>
        <v>0</v>
      </c>
      <c r="SI8" s="136">
        <f t="shared" si="65"/>
        <v>0</v>
      </c>
      <c r="SJ8" s="136">
        <f t="shared" si="65"/>
        <v>0</v>
      </c>
      <c r="SK8" s="136">
        <f t="shared" si="65"/>
        <v>0</v>
      </c>
      <c r="SL8" s="136">
        <f t="shared" si="65"/>
        <v>0</v>
      </c>
      <c r="SM8" s="136">
        <f t="shared" si="65"/>
        <v>0</v>
      </c>
      <c r="SN8" s="136">
        <f t="shared" si="65"/>
        <v>0</v>
      </c>
      <c r="SO8" s="136">
        <f t="shared" si="65"/>
        <v>0</v>
      </c>
      <c r="SP8" s="136">
        <f t="shared" si="65"/>
        <v>0</v>
      </c>
      <c r="SQ8" s="136">
        <f t="shared" si="65"/>
        <v>0</v>
      </c>
      <c r="SR8" s="136">
        <f t="shared" si="65"/>
        <v>0</v>
      </c>
      <c r="SS8" s="136">
        <f t="shared" si="65"/>
        <v>0</v>
      </c>
      <c r="ST8" s="136">
        <f t="shared" si="65"/>
        <v>0</v>
      </c>
      <c r="SU8" s="136">
        <f t="shared" si="65"/>
        <v>0</v>
      </c>
      <c r="SV8" s="136">
        <f t="shared" si="65"/>
        <v>0</v>
      </c>
      <c r="SW8" s="136">
        <f t="shared" si="65"/>
        <v>0</v>
      </c>
      <c r="SX8" s="136">
        <f t="shared" si="65"/>
        <v>0</v>
      </c>
      <c r="SY8" s="136">
        <f t="shared" si="65"/>
        <v>0</v>
      </c>
      <c r="SZ8" s="136">
        <f t="shared" si="65"/>
        <v>0</v>
      </c>
      <c r="TA8" s="136">
        <f t="shared" si="65"/>
        <v>0</v>
      </c>
      <c r="TB8" s="136">
        <f t="shared" si="65"/>
        <v>0</v>
      </c>
      <c r="TC8" s="136">
        <f t="shared" si="65"/>
        <v>0</v>
      </c>
      <c r="TD8" s="136">
        <f t="shared" si="65"/>
        <v>0</v>
      </c>
      <c r="TE8" s="136">
        <f t="shared" si="65"/>
        <v>0</v>
      </c>
      <c r="TF8" s="136">
        <f t="shared" si="65"/>
        <v>0</v>
      </c>
      <c r="TG8" s="136">
        <f t="shared" si="65"/>
        <v>0</v>
      </c>
      <c r="TH8" s="136">
        <f t="shared" si="65"/>
        <v>0</v>
      </c>
      <c r="TI8" s="136">
        <f t="shared" si="65"/>
        <v>0</v>
      </c>
      <c r="TJ8" s="136">
        <f t="shared" si="65"/>
        <v>0</v>
      </c>
      <c r="TK8" s="136">
        <f t="shared" si="65"/>
        <v>0</v>
      </c>
      <c r="TL8" s="136">
        <f t="shared" si="65"/>
        <v>0</v>
      </c>
      <c r="TM8" s="136">
        <f t="shared" si="65"/>
        <v>0</v>
      </c>
      <c r="TN8" s="136">
        <f t="shared" si="65"/>
        <v>0</v>
      </c>
      <c r="TO8" s="136">
        <f t="shared" si="65"/>
        <v>0</v>
      </c>
      <c r="TP8" s="136">
        <f t="shared" si="65"/>
        <v>0</v>
      </c>
      <c r="TQ8" s="136">
        <f t="shared" si="65"/>
        <v>0</v>
      </c>
      <c r="TR8" s="136">
        <f t="shared" si="65"/>
        <v>0</v>
      </c>
      <c r="TS8" s="136">
        <f t="shared" si="65"/>
        <v>0</v>
      </c>
      <c r="TT8" s="136">
        <f t="shared" si="65"/>
        <v>0</v>
      </c>
      <c r="TU8" s="136">
        <f t="shared" si="65"/>
        <v>0</v>
      </c>
      <c r="TV8" s="136">
        <f t="shared" ref="TV8:WG8" si="66">IFERROR(IF($R31=1,IF($T55&gt;TV$1,MIN(MIN($E$19*TV$55/$X31,1),($W31*$E$19*TV$55/$E$21/TV$53/$X31)^(LOG($Z31,5.5))),0),0),0)</f>
        <v>0</v>
      </c>
      <c r="TW8" s="136">
        <f t="shared" si="66"/>
        <v>0</v>
      </c>
      <c r="TX8" s="136">
        <f t="shared" si="66"/>
        <v>0</v>
      </c>
      <c r="TY8" s="136">
        <f t="shared" si="66"/>
        <v>0</v>
      </c>
      <c r="TZ8" s="136">
        <f t="shared" si="66"/>
        <v>0</v>
      </c>
      <c r="UA8" s="136">
        <f t="shared" si="66"/>
        <v>0</v>
      </c>
      <c r="UB8" s="136">
        <f t="shared" si="66"/>
        <v>0</v>
      </c>
      <c r="UC8" s="136">
        <f t="shared" si="66"/>
        <v>0</v>
      </c>
      <c r="UD8" s="136">
        <f t="shared" si="66"/>
        <v>0</v>
      </c>
      <c r="UE8" s="136">
        <f t="shared" si="66"/>
        <v>0</v>
      </c>
      <c r="UF8" s="136">
        <f t="shared" si="66"/>
        <v>0</v>
      </c>
      <c r="UG8" s="136">
        <f t="shared" si="66"/>
        <v>0</v>
      </c>
      <c r="UH8" s="136">
        <f t="shared" si="66"/>
        <v>0</v>
      </c>
      <c r="UI8" s="136">
        <f t="shared" si="66"/>
        <v>0</v>
      </c>
      <c r="UJ8" s="136">
        <f t="shared" si="66"/>
        <v>0</v>
      </c>
      <c r="UK8" s="136">
        <f t="shared" si="66"/>
        <v>0</v>
      </c>
      <c r="UL8" s="136">
        <f t="shared" si="66"/>
        <v>0</v>
      </c>
      <c r="UM8" s="136">
        <f t="shared" si="66"/>
        <v>0</v>
      </c>
      <c r="UN8" s="136">
        <f t="shared" si="66"/>
        <v>0</v>
      </c>
      <c r="UO8" s="136">
        <f t="shared" si="66"/>
        <v>0</v>
      </c>
      <c r="UP8" s="136">
        <f t="shared" si="66"/>
        <v>0</v>
      </c>
      <c r="UQ8" s="136">
        <f t="shared" si="66"/>
        <v>0</v>
      </c>
      <c r="UR8" s="136">
        <f t="shared" si="66"/>
        <v>0</v>
      </c>
      <c r="US8" s="136">
        <f t="shared" si="66"/>
        <v>0</v>
      </c>
      <c r="UT8" s="136">
        <f t="shared" si="66"/>
        <v>0</v>
      </c>
      <c r="UU8" s="136">
        <f t="shared" si="66"/>
        <v>0</v>
      </c>
      <c r="UV8" s="136">
        <f t="shared" si="66"/>
        <v>0</v>
      </c>
      <c r="UW8" s="136">
        <f t="shared" si="66"/>
        <v>0</v>
      </c>
      <c r="UX8" s="136">
        <f t="shared" si="66"/>
        <v>0</v>
      </c>
      <c r="UY8" s="136">
        <f t="shared" si="66"/>
        <v>0</v>
      </c>
      <c r="UZ8" s="136">
        <f t="shared" si="66"/>
        <v>0</v>
      </c>
      <c r="VA8" s="136">
        <f t="shared" si="66"/>
        <v>0</v>
      </c>
      <c r="VB8" s="136">
        <f t="shared" si="66"/>
        <v>0</v>
      </c>
      <c r="VC8" s="136">
        <f t="shared" si="66"/>
        <v>0</v>
      </c>
      <c r="VD8" s="136">
        <f t="shared" si="66"/>
        <v>0</v>
      </c>
      <c r="VE8" s="136">
        <f t="shared" si="66"/>
        <v>0</v>
      </c>
      <c r="VF8" s="136">
        <f t="shared" si="66"/>
        <v>0</v>
      </c>
      <c r="VG8" s="136">
        <f t="shared" si="66"/>
        <v>0</v>
      </c>
      <c r="VH8" s="136">
        <f t="shared" si="66"/>
        <v>0</v>
      </c>
      <c r="VI8" s="136">
        <f t="shared" si="66"/>
        <v>0</v>
      </c>
      <c r="VJ8" s="136">
        <f t="shared" si="66"/>
        <v>0</v>
      </c>
      <c r="VK8" s="136">
        <f t="shared" si="66"/>
        <v>0</v>
      </c>
      <c r="VL8" s="136">
        <f t="shared" si="66"/>
        <v>0</v>
      </c>
      <c r="VM8" s="136">
        <f t="shared" si="66"/>
        <v>0</v>
      </c>
      <c r="VN8" s="136">
        <f t="shared" si="66"/>
        <v>0</v>
      </c>
      <c r="VO8" s="136">
        <f t="shared" si="66"/>
        <v>0</v>
      </c>
      <c r="VP8" s="136">
        <f t="shared" si="66"/>
        <v>0</v>
      </c>
      <c r="VQ8" s="136">
        <f t="shared" si="66"/>
        <v>0</v>
      </c>
      <c r="VR8" s="136">
        <f t="shared" si="66"/>
        <v>0</v>
      </c>
      <c r="VS8" s="136">
        <f t="shared" si="66"/>
        <v>0</v>
      </c>
      <c r="VT8" s="136">
        <f t="shared" si="66"/>
        <v>0</v>
      </c>
      <c r="VU8" s="136">
        <f t="shared" si="66"/>
        <v>0</v>
      </c>
      <c r="VV8" s="136">
        <f t="shared" si="66"/>
        <v>0</v>
      </c>
      <c r="VW8" s="136">
        <f t="shared" si="66"/>
        <v>0</v>
      </c>
      <c r="VX8" s="136">
        <f t="shared" si="66"/>
        <v>0</v>
      </c>
      <c r="VY8" s="136">
        <f t="shared" si="66"/>
        <v>0</v>
      </c>
      <c r="VZ8" s="136">
        <f t="shared" si="66"/>
        <v>0</v>
      </c>
      <c r="WA8" s="136">
        <f t="shared" si="66"/>
        <v>0</v>
      </c>
      <c r="WB8" s="136">
        <f t="shared" si="66"/>
        <v>0</v>
      </c>
      <c r="WC8" s="136">
        <f t="shared" si="66"/>
        <v>0</v>
      </c>
      <c r="WD8" s="136">
        <f t="shared" si="66"/>
        <v>0</v>
      </c>
      <c r="WE8" s="136">
        <f t="shared" si="66"/>
        <v>0</v>
      </c>
      <c r="WF8" s="136">
        <f t="shared" si="66"/>
        <v>0</v>
      </c>
      <c r="WG8" s="136">
        <f t="shared" si="66"/>
        <v>0</v>
      </c>
      <c r="WH8" s="136">
        <f>IFERROR(IF($R31=1,IF($T55&gt;WH$1,MIN(MIN($E$19*WH$55/$X31,1),($W31*$E$19*WH$55/$E$21/WH$53/$X31)^(LOG($Z31,5.5))),0),0),0)</f>
        <v>0</v>
      </c>
      <c r="WI8" s="136">
        <f>IFERROR(IF($R31=1,IF($T55&gt;WI$1,MIN(MIN($E$19*WI$55/$X31,1),($W31*$E$19*WI$55/$E$21/WI$53/$X31)^(LOG($Z31,5.5))),0),0),0)</f>
        <v>0</v>
      </c>
      <c r="WJ8" s="136">
        <f>IFERROR(IF($R31=1,IF($T55&gt;WJ$1,MIN(MIN($E$19*WJ$55/$X31,1),($W31*$E$19*WJ$55/$E$21/WJ$53/$X31)^(LOG($Z31,5.5))),0),0),0)</f>
        <v>0</v>
      </c>
      <c r="WK8" s="136">
        <f>IFERROR(IF($R31=1,IF($T55&gt;WK$1,MIN(MIN($E$19*WK$55/$X31,1),($W31*$E$19*WK$55/$E$21/WK$53/$X31)^(LOG($Z31,5.5))),0),0),0)</f>
        <v>0</v>
      </c>
      <c r="WL8" s="136">
        <f>IFERROR(IF($R31=1,IF($T55&gt;WL$1,MIN(MIN($E$19*WL$55/$X31,1),($W31*$E$19*WL$55/$E$21/WL$53/$X31)^(LOG($Z31,5.5))),0),0),0)</f>
        <v>0</v>
      </c>
      <c r="WM8" s="136">
        <f>IFERROR(IF($R31=1,IF($T55&gt;WM$1,MIN(MIN($E$19*WM$55/$X31,1),($W31*$E$19*WM$55/$E$21/WM$53/$X31)^(LOG($Z31,5.5))),0),0),0)</f>
        <v>0</v>
      </c>
      <c r="WN8" s="136">
        <f>IFERROR(IF($R31=1,IF($T55&gt;WN$1,MIN(MIN($E$19*WN$55/$X31,1),($W31*$E$19*WN$55/$E$21/WN$53/$X31)^(LOG($Z31,5.5))),0),0),0)</f>
        <v>0</v>
      </c>
      <c r="WO8" s="136">
        <f>IFERROR(IF($R31=1,IF($T55&gt;WO$1,MIN(MIN($E$19*WO$55/$X31,1),($W31*$E$19*WO$55/$E$21/WO$53/$X31)^(LOG($Z31,5.5))),0),0),0)</f>
        <v>0</v>
      </c>
      <c r="WP8" s="136">
        <f>IFERROR(IF($R31=1,IF($T55&gt;WP$1,MIN(MIN($E$19*WP$55/$X31,1),($W31*$E$19*WP$55/$E$21/WP$53/$X31)^(LOG($Z31,5.5))),0),0),0)</f>
        <v>0</v>
      </c>
      <c r="WQ8" s="136">
        <f>IFERROR(IF($R31=1,IF($T55&gt;WQ$1,MIN(MIN($E$19*WQ$55/$X31,1),($W31*$E$19*WQ$55/$E$21/WQ$53/$X31)^(LOG($Z31,5.5))),0),0),0)</f>
        <v>0</v>
      </c>
      <c r="WR8" s="136">
        <f>IFERROR(IF($R31=1,IF($T55&gt;WR$1,MIN(MIN($E$19*WR$55/$X31,1),($W31*$E$19*WR$55/$E$21/WR$53/$X31)^(LOG($Z31,5.5))),0),0),0)</f>
        <v>0</v>
      </c>
      <c r="WS8" s="136">
        <f>IFERROR(IF($R31=1,IF($T55&gt;WS$1,MIN(MIN($E$19*WS$55/$X31,1),($W31*$E$19*WS$55/$E$21/WS$53/$X31)^(LOG($Z31,5.5))),0),0),0)</f>
        <v>0</v>
      </c>
      <c r="WT8" s="136">
        <f>IFERROR(IF($R31=1,IF($T55&gt;WT$1,MIN(MIN($E$19*WT$55/$X31,1),($W31*$E$19*WT$55/$E$21/WT$53/$X31)^(LOG($Z31,5.5))),0),0),0)</f>
        <v>0</v>
      </c>
      <c r="WU8" s="136">
        <f>IFERROR(IF($R31=1,IF($T55&gt;WU$1,MIN(MIN($E$19*WU$55/$X31,1),($W31*$E$19*WU$55/$E$21/WU$53/$X31)^(LOG($Z31,5.5))),0),0),0)</f>
        <v>0</v>
      </c>
      <c r="WV8" s="136">
        <f>IFERROR(IF($R31=1,IF($T55&gt;WV$1,MIN(MIN($E$19*WV$55/$X31,1),($W31*$E$19*WV$55/$E$21/WV$53/$X31)^(LOG($Z31,5.5))),0),0),0)</f>
        <v>0</v>
      </c>
      <c r="WW8" s="136">
        <f>IFERROR(IF($R31=1,IF($T55&gt;WW$1,MIN(MIN($E$19*WW$55/$X31,1),($W31*$E$19*WW$55/$E$21/WW$53/$X31)^(LOG($Z31,5.5))),0),0),0)</f>
        <v>0</v>
      </c>
      <c r="WX8" s="136">
        <f>IFERROR(IF($R31=1,IF($T55&gt;WX$1,MIN(MIN($E$19*WX$55/$X31,1),($W31*$E$19*WX$55/$E$21/WX$53/$X31)^(LOG($Z31,5.5))),0),0),0)</f>
        <v>0</v>
      </c>
      <c r="WY8" s="136">
        <f>IFERROR(IF($R31=1,IF($T55&gt;WY$1,MIN(MIN($E$19*WY$55/$X31,1),($W31*$E$19*WY$55/$E$21/WY$53/$X31)^(LOG($Z31,5.5))),0),0),0)</f>
        <v>0</v>
      </c>
      <c r="WZ8" s="136">
        <f>IFERROR(IF($R31=1,IF($T55&gt;WZ$1,MIN(MIN($E$19*WZ$55/$X31,1),($W31*$E$19*WZ$55/$E$21/WZ$53/$X31)^(LOG($Z31,5.5))),0),0),0)</f>
        <v>0</v>
      </c>
      <c r="XA8" s="136">
        <f>IFERROR(IF($R31=1,IF($T55&gt;XA$1,MIN(MIN($E$19*XA$55/$X31,1),($W31*$E$19*XA$55/$E$21/XA$53/$X31)^(LOG($Z31,5.5))),0),0),0)</f>
        <v>0</v>
      </c>
      <c r="XB8" s="136">
        <f>IFERROR(IF($R31=1,IF($T55&gt;XB$1,MIN(MIN($E$19*XB$55/$X31,1),($W31*$E$19*XB$55/$E$21/XB$53/$X31)^(LOG($Z31,5.5))),0),0),0)</f>
        <v>0</v>
      </c>
      <c r="XC8" s="136">
        <f>IFERROR(IF($R31=1,IF($T55&gt;XC$1,MIN(MIN($E$19*XC$55/$X31,1),($W31*$E$19*XC$55/$E$21/XC$53/$X31)^(LOG($Z31,5.5))),0),0),0)</f>
        <v>0</v>
      </c>
      <c r="XD8" s="136">
        <f>IFERROR(IF($R31=1,IF($T55&gt;XD$1,MIN(MIN($E$19*XD$55/$X31,1),($W31*$E$19*XD$55/$E$21/XD$53/$X31)^(LOG($Z31,5.5))),0),0),0)</f>
        <v>0</v>
      </c>
      <c r="XE8" s="136">
        <f>IFERROR(IF($R31=1,IF($T55&gt;XE$1,MIN(MIN($E$19*XE$55/$X31,1),($W31*$E$19*XE$55/$E$21/XE$53/$X31)^(LOG($Z31,5.5))),0),0),0)</f>
        <v>0</v>
      </c>
      <c r="XF8" s="136"/>
    </row>
    <row r="9" spans="6:630">
      <c r="F9" s="94">
        <v>50</v>
      </c>
      <c r="G9" s="95">
        <v>50</v>
      </c>
      <c r="H9" s="95">
        <v>50</v>
      </c>
      <c r="I9" s="95">
        <v>50</v>
      </c>
      <c r="J9" s="132">
        <f>V86-1</f>
        <v>0</v>
      </c>
      <c r="R9" s="136"/>
      <c r="S9" s="136"/>
      <c r="T9" s="136">
        <f>IFERROR(0.5^((F19*T14/G17/I17/B19/1000)^2),0)</f>
        <v>0.99999973767037</v>
      </c>
      <c r="U9" s="136">
        <f>IFERROR(IF(T9&gt;=0.01,(T9^2+T9+0.0499)/2,T9*3),0)</f>
        <v>1.02494960650559</v>
      </c>
      <c r="V9" s="136">
        <f>IFERROR(IF(F19&lt;B$21,IF(F19&lt;B$17,0,(F19^2-$B$17^2)^(1/2)),$A$17*0.98),0)</f>
        <v>0</v>
      </c>
      <c r="W9" s="136"/>
      <c r="X9" s="136">
        <f t="shared" si="28"/>
        <v>0</v>
      </c>
      <c r="Y9" s="136">
        <f t="shared" si="29"/>
        <v>0.00984264356816615</v>
      </c>
      <c r="Z9" s="136">
        <f t="shared" si="30"/>
        <v>0.0295279307044985</v>
      </c>
      <c r="AA9" s="136"/>
      <c r="AB9" s="136" t="s">
        <v>2811</v>
      </c>
      <c r="AC9" s="136">
        <f t="shared" si="9"/>
        <v>0</v>
      </c>
      <c r="AD9" s="136">
        <f t="shared" ref="AD9:CO9" si="67">IFERROR(IF($R32=1,IF($T56&gt;AD$1,MIN(MIN($E$19*AD$55/$X32,1),($W32*$E$19*AD$55/$E$21/AD$53/$X32)^(LOG($Z32,5.5))),0),0),0)</f>
        <v>0</v>
      </c>
      <c r="AE9" s="136">
        <f t="shared" si="67"/>
        <v>0</v>
      </c>
      <c r="AF9" s="136">
        <f t="shared" si="67"/>
        <v>0</v>
      </c>
      <c r="AG9" s="136">
        <f t="shared" si="67"/>
        <v>0</v>
      </c>
      <c r="AH9" s="136">
        <f t="shared" si="67"/>
        <v>0</v>
      </c>
      <c r="AI9" s="136">
        <f t="shared" si="67"/>
        <v>0</v>
      </c>
      <c r="AJ9" s="136">
        <f t="shared" si="67"/>
        <v>0</v>
      </c>
      <c r="AK9" s="136">
        <f t="shared" si="67"/>
        <v>0</v>
      </c>
      <c r="AL9" s="136">
        <f t="shared" si="67"/>
        <v>0</v>
      </c>
      <c r="AM9" s="136">
        <f t="shared" si="67"/>
        <v>0</v>
      </c>
      <c r="AN9" s="136">
        <f t="shared" si="67"/>
        <v>0</v>
      </c>
      <c r="AO9" s="136">
        <f t="shared" si="67"/>
        <v>0</v>
      </c>
      <c r="AP9" s="136">
        <f t="shared" si="67"/>
        <v>0</v>
      </c>
      <c r="AQ9" s="136">
        <f t="shared" si="67"/>
        <v>0</v>
      </c>
      <c r="AR9" s="136">
        <f t="shared" si="67"/>
        <v>0</v>
      </c>
      <c r="AS9" s="136">
        <f t="shared" si="67"/>
        <v>0</v>
      </c>
      <c r="AT9" s="136">
        <f t="shared" si="67"/>
        <v>0</v>
      </c>
      <c r="AU9" s="136">
        <f t="shared" si="67"/>
        <v>0</v>
      </c>
      <c r="AV9" s="136">
        <f t="shared" si="67"/>
        <v>0</v>
      </c>
      <c r="AW9" s="136">
        <f t="shared" si="67"/>
        <v>0</v>
      </c>
      <c r="AX9" s="136">
        <f t="shared" si="67"/>
        <v>0</v>
      </c>
      <c r="AY9" s="136">
        <f t="shared" si="67"/>
        <v>0</v>
      </c>
      <c r="AZ9" s="136">
        <f t="shared" si="67"/>
        <v>0</v>
      </c>
      <c r="BA9" s="136">
        <f t="shared" si="67"/>
        <v>0</v>
      </c>
      <c r="BB9" s="136">
        <f t="shared" si="67"/>
        <v>0</v>
      </c>
      <c r="BC9" s="136">
        <f t="shared" si="67"/>
        <v>0</v>
      </c>
      <c r="BD9" s="136">
        <f t="shared" si="67"/>
        <v>0</v>
      </c>
      <c r="BE9" s="136">
        <f t="shared" si="67"/>
        <v>0</v>
      </c>
      <c r="BF9" s="136">
        <f t="shared" si="67"/>
        <v>0</v>
      </c>
      <c r="BG9" s="136">
        <f t="shared" si="67"/>
        <v>0</v>
      </c>
      <c r="BH9" s="136">
        <f t="shared" si="67"/>
        <v>0</v>
      </c>
      <c r="BI9" s="136">
        <f t="shared" si="67"/>
        <v>0</v>
      </c>
      <c r="BJ9" s="136">
        <f t="shared" si="67"/>
        <v>0</v>
      </c>
      <c r="BK9" s="136">
        <f t="shared" si="67"/>
        <v>0</v>
      </c>
      <c r="BL9" s="136">
        <f t="shared" si="67"/>
        <v>0</v>
      </c>
      <c r="BM9" s="136">
        <f t="shared" si="67"/>
        <v>0</v>
      </c>
      <c r="BN9" s="136">
        <f t="shared" si="67"/>
        <v>0</v>
      </c>
      <c r="BO9" s="136">
        <f t="shared" si="67"/>
        <v>0</v>
      </c>
      <c r="BP9" s="136">
        <f t="shared" si="67"/>
        <v>0</v>
      </c>
      <c r="BQ9" s="136">
        <f t="shared" si="67"/>
        <v>0</v>
      </c>
      <c r="BR9" s="136">
        <f t="shared" si="67"/>
        <v>0</v>
      </c>
      <c r="BS9" s="136">
        <f t="shared" si="67"/>
        <v>0</v>
      </c>
      <c r="BT9" s="136">
        <f t="shared" si="67"/>
        <v>0</v>
      </c>
      <c r="BU9" s="136">
        <f t="shared" si="67"/>
        <v>0</v>
      </c>
      <c r="BV9" s="136">
        <f t="shared" si="67"/>
        <v>0</v>
      </c>
      <c r="BW9" s="136">
        <f t="shared" si="67"/>
        <v>0</v>
      </c>
      <c r="BX9" s="136">
        <f t="shared" si="67"/>
        <v>0</v>
      </c>
      <c r="BY9" s="136">
        <f t="shared" si="67"/>
        <v>0</v>
      </c>
      <c r="BZ9" s="136">
        <f t="shared" si="67"/>
        <v>0</v>
      </c>
      <c r="CA9" s="136">
        <f t="shared" si="67"/>
        <v>0</v>
      </c>
      <c r="CB9" s="136">
        <f t="shared" si="67"/>
        <v>0</v>
      </c>
      <c r="CC9" s="136">
        <f t="shared" si="67"/>
        <v>0</v>
      </c>
      <c r="CD9" s="136">
        <f t="shared" si="67"/>
        <v>0</v>
      </c>
      <c r="CE9" s="136">
        <f t="shared" si="67"/>
        <v>0</v>
      </c>
      <c r="CF9" s="136">
        <f t="shared" si="67"/>
        <v>0</v>
      </c>
      <c r="CG9" s="136">
        <f t="shared" si="67"/>
        <v>0</v>
      </c>
      <c r="CH9" s="136">
        <f t="shared" si="67"/>
        <v>0</v>
      </c>
      <c r="CI9" s="136">
        <f t="shared" si="67"/>
        <v>0</v>
      </c>
      <c r="CJ9" s="136">
        <f t="shared" si="67"/>
        <v>0</v>
      </c>
      <c r="CK9" s="136">
        <f t="shared" si="67"/>
        <v>0</v>
      </c>
      <c r="CL9" s="136">
        <f t="shared" si="67"/>
        <v>0</v>
      </c>
      <c r="CM9" s="136">
        <f t="shared" si="67"/>
        <v>0</v>
      </c>
      <c r="CN9" s="136">
        <f t="shared" si="67"/>
        <v>0</v>
      </c>
      <c r="CO9" s="136">
        <f t="shared" si="67"/>
        <v>0</v>
      </c>
      <c r="CP9" s="136">
        <f t="shared" ref="CP9:FA9" si="68">IFERROR(IF($R32=1,IF($T56&gt;CP$1,MIN(MIN($E$19*CP$55/$X32,1),($W32*$E$19*CP$55/$E$21/CP$53/$X32)^(LOG($Z32,5.5))),0),0),0)</f>
        <v>0</v>
      </c>
      <c r="CQ9" s="136">
        <f t="shared" si="68"/>
        <v>0</v>
      </c>
      <c r="CR9" s="136">
        <f t="shared" si="68"/>
        <v>0</v>
      </c>
      <c r="CS9" s="136">
        <f t="shared" si="68"/>
        <v>0</v>
      </c>
      <c r="CT9" s="136">
        <f t="shared" si="68"/>
        <v>0</v>
      </c>
      <c r="CU9" s="136">
        <f t="shared" si="68"/>
        <v>0</v>
      </c>
      <c r="CV9" s="136">
        <f t="shared" si="68"/>
        <v>0</v>
      </c>
      <c r="CW9" s="136">
        <f t="shared" si="68"/>
        <v>0</v>
      </c>
      <c r="CX9" s="136">
        <f t="shared" si="68"/>
        <v>0</v>
      </c>
      <c r="CY9" s="136">
        <f t="shared" si="68"/>
        <v>0</v>
      </c>
      <c r="CZ9" s="136">
        <f t="shared" si="68"/>
        <v>0</v>
      </c>
      <c r="DA9" s="136">
        <f t="shared" si="68"/>
        <v>0</v>
      </c>
      <c r="DB9" s="136">
        <f t="shared" si="68"/>
        <v>0</v>
      </c>
      <c r="DC9" s="136">
        <f t="shared" si="68"/>
        <v>0</v>
      </c>
      <c r="DD9" s="136">
        <f t="shared" si="68"/>
        <v>0</v>
      </c>
      <c r="DE9" s="136">
        <f t="shared" si="68"/>
        <v>0</v>
      </c>
      <c r="DF9" s="136">
        <f t="shared" si="68"/>
        <v>0</v>
      </c>
      <c r="DG9" s="136">
        <f t="shared" si="68"/>
        <v>0</v>
      </c>
      <c r="DH9" s="136">
        <f t="shared" si="68"/>
        <v>0</v>
      </c>
      <c r="DI9" s="136">
        <f t="shared" si="68"/>
        <v>0</v>
      </c>
      <c r="DJ9" s="136">
        <f t="shared" si="68"/>
        <v>0</v>
      </c>
      <c r="DK9" s="136">
        <f t="shared" si="68"/>
        <v>0</v>
      </c>
      <c r="DL9" s="136">
        <f t="shared" si="68"/>
        <v>0</v>
      </c>
      <c r="DM9" s="136">
        <f t="shared" si="68"/>
        <v>0</v>
      </c>
      <c r="DN9" s="136">
        <f t="shared" si="68"/>
        <v>0</v>
      </c>
      <c r="DO9" s="136">
        <f t="shared" si="68"/>
        <v>0</v>
      </c>
      <c r="DP9" s="136">
        <f t="shared" si="68"/>
        <v>0</v>
      </c>
      <c r="DQ9" s="136">
        <f t="shared" si="68"/>
        <v>0</v>
      </c>
      <c r="DR9" s="136">
        <f t="shared" si="68"/>
        <v>0</v>
      </c>
      <c r="DS9" s="136">
        <f t="shared" si="68"/>
        <v>0</v>
      </c>
      <c r="DT9" s="136">
        <f t="shared" si="68"/>
        <v>0</v>
      </c>
      <c r="DU9" s="136">
        <f t="shared" si="68"/>
        <v>0</v>
      </c>
      <c r="DV9" s="136">
        <f t="shared" si="68"/>
        <v>0</v>
      </c>
      <c r="DW9" s="136">
        <f t="shared" si="68"/>
        <v>0</v>
      </c>
      <c r="DX9" s="136">
        <f t="shared" si="68"/>
        <v>0</v>
      </c>
      <c r="DY9" s="136">
        <f t="shared" si="68"/>
        <v>0</v>
      </c>
      <c r="DZ9" s="136">
        <f t="shared" si="68"/>
        <v>0</v>
      </c>
      <c r="EA9" s="136">
        <f t="shared" si="68"/>
        <v>0</v>
      </c>
      <c r="EB9" s="136">
        <f t="shared" si="68"/>
        <v>0</v>
      </c>
      <c r="EC9" s="136">
        <f t="shared" si="68"/>
        <v>0</v>
      </c>
      <c r="ED9" s="136">
        <f t="shared" si="68"/>
        <v>0</v>
      </c>
      <c r="EE9" s="136">
        <f t="shared" si="68"/>
        <v>0</v>
      </c>
      <c r="EF9" s="136">
        <f t="shared" si="68"/>
        <v>0</v>
      </c>
      <c r="EG9" s="136">
        <f t="shared" si="68"/>
        <v>0</v>
      </c>
      <c r="EH9" s="136">
        <f t="shared" si="68"/>
        <v>0</v>
      </c>
      <c r="EI9" s="136">
        <f t="shared" si="68"/>
        <v>0</v>
      </c>
      <c r="EJ9" s="136">
        <f t="shared" si="68"/>
        <v>0</v>
      </c>
      <c r="EK9" s="136">
        <f t="shared" si="68"/>
        <v>0</v>
      </c>
      <c r="EL9" s="136">
        <f t="shared" si="68"/>
        <v>0</v>
      </c>
      <c r="EM9" s="136">
        <f t="shared" si="68"/>
        <v>0</v>
      </c>
      <c r="EN9" s="136">
        <f t="shared" si="68"/>
        <v>0</v>
      </c>
      <c r="EO9" s="136">
        <f t="shared" si="68"/>
        <v>0</v>
      </c>
      <c r="EP9" s="136">
        <f t="shared" si="68"/>
        <v>0</v>
      </c>
      <c r="EQ9" s="136">
        <f t="shared" si="68"/>
        <v>0</v>
      </c>
      <c r="ER9" s="136">
        <f t="shared" si="68"/>
        <v>0</v>
      </c>
      <c r="ES9" s="136">
        <f t="shared" si="68"/>
        <v>0</v>
      </c>
      <c r="ET9" s="136">
        <f t="shared" si="68"/>
        <v>0</v>
      </c>
      <c r="EU9" s="136">
        <f t="shared" si="68"/>
        <v>0</v>
      </c>
      <c r="EV9" s="136">
        <f t="shared" si="68"/>
        <v>0</v>
      </c>
      <c r="EW9" s="136">
        <f t="shared" si="68"/>
        <v>0</v>
      </c>
      <c r="EX9" s="136">
        <f t="shared" si="68"/>
        <v>0</v>
      </c>
      <c r="EY9" s="136">
        <f t="shared" si="68"/>
        <v>0</v>
      </c>
      <c r="EZ9" s="136">
        <f t="shared" si="68"/>
        <v>0</v>
      </c>
      <c r="FA9" s="136">
        <f t="shared" si="68"/>
        <v>0</v>
      </c>
      <c r="FB9" s="136">
        <f t="shared" ref="FB9:HM9" si="69">IFERROR(IF($R32=1,IF($T56&gt;FB$1,MIN(MIN($E$19*FB$55/$X32,1),($W32*$E$19*FB$55/$E$21/FB$53/$X32)^(LOG($Z32,5.5))),0),0),0)</f>
        <v>0</v>
      </c>
      <c r="FC9" s="136">
        <f t="shared" si="69"/>
        <v>0</v>
      </c>
      <c r="FD9" s="136">
        <f t="shared" si="69"/>
        <v>0</v>
      </c>
      <c r="FE9" s="136">
        <f t="shared" si="69"/>
        <v>0</v>
      </c>
      <c r="FF9" s="136">
        <f t="shared" si="69"/>
        <v>0</v>
      </c>
      <c r="FG9" s="136">
        <f t="shared" si="69"/>
        <v>0</v>
      </c>
      <c r="FH9" s="136">
        <f t="shared" si="69"/>
        <v>0</v>
      </c>
      <c r="FI9" s="136">
        <f t="shared" si="69"/>
        <v>0</v>
      </c>
      <c r="FJ9" s="136">
        <f t="shared" si="69"/>
        <v>0</v>
      </c>
      <c r="FK9" s="136">
        <f t="shared" si="69"/>
        <v>0</v>
      </c>
      <c r="FL9" s="136">
        <f t="shared" si="69"/>
        <v>0</v>
      </c>
      <c r="FM9" s="136">
        <f t="shared" si="69"/>
        <v>0</v>
      </c>
      <c r="FN9" s="136">
        <f t="shared" si="69"/>
        <v>0</v>
      </c>
      <c r="FO9" s="136">
        <f t="shared" si="69"/>
        <v>0</v>
      </c>
      <c r="FP9" s="136">
        <f t="shared" si="69"/>
        <v>0</v>
      </c>
      <c r="FQ9" s="136">
        <f t="shared" si="69"/>
        <v>0</v>
      </c>
      <c r="FR9" s="136">
        <f t="shared" si="69"/>
        <v>0</v>
      </c>
      <c r="FS9" s="136">
        <f t="shared" si="69"/>
        <v>0</v>
      </c>
      <c r="FT9" s="136">
        <f t="shared" si="69"/>
        <v>0</v>
      </c>
      <c r="FU9" s="136">
        <f t="shared" si="69"/>
        <v>0</v>
      </c>
      <c r="FV9" s="136">
        <f t="shared" si="69"/>
        <v>0</v>
      </c>
      <c r="FW9" s="136">
        <f t="shared" si="69"/>
        <v>0</v>
      </c>
      <c r="FX9" s="136">
        <f t="shared" si="69"/>
        <v>0</v>
      </c>
      <c r="FY9" s="136">
        <f t="shared" si="69"/>
        <v>0</v>
      </c>
      <c r="FZ9" s="136">
        <f t="shared" si="69"/>
        <v>0</v>
      </c>
      <c r="GA9" s="136">
        <f t="shared" si="69"/>
        <v>0</v>
      </c>
      <c r="GB9" s="136">
        <f t="shared" si="69"/>
        <v>0</v>
      </c>
      <c r="GC9" s="136">
        <f t="shared" si="69"/>
        <v>0</v>
      </c>
      <c r="GD9" s="136">
        <f t="shared" si="69"/>
        <v>0</v>
      </c>
      <c r="GE9" s="136">
        <f t="shared" si="69"/>
        <v>0</v>
      </c>
      <c r="GF9" s="136">
        <f t="shared" si="69"/>
        <v>0</v>
      </c>
      <c r="GG9" s="136">
        <f t="shared" si="69"/>
        <v>0</v>
      </c>
      <c r="GH9" s="136">
        <f t="shared" si="69"/>
        <v>0</v>
      </c>
      <c r="GI9" s="136">
        <f t="shared" si="69"/>
        <v>0</v>
      </c>
      <c r="GJ9" s="136">
        <f t="shared" si="69"/>
        <v>0</v>
      </c>
      <c r="GK9" s="136">
        <f t="shared" si="69"/>
        <v>0</v>
      </c>
      <c r="GL9" s="136">
        <f t="shared" si="69"/>
        <v>0</v>
      </c>
      <c r="GM9" s="136">
        <f t="shared" si="69"/>
        <v>0</v>
      </c>
      <c r="GN9" s="136">
        <f t="shared" si="69"/>
        <v>0</v>
      </c>
      <c r="GO9" s="136">
        <f t="shared" si="69"/>
        <v>0</v>
      </c>
      <c r="GP9" s="136">
        <f t="shared" si="69"/>
        <v>0</v>
      </c>
      <c r="GQ9" s="136">
        <f t="shared" si="69"/>
        <v>0</v>
      </c>
      <c r="GR9" s="136">
        <f t="shared" si="69"/>
        <v>0</v>
      </c>
      <c r="GS9" s="136">
        <f t="shared" si="69"/>
        <v>0</v>
      </c>
      <c r="GT9" s="136">
        <f t="shared" si="69"/>
        <v>0</v>
      </c>
      <c r="GU9" s="136">
        <f t="shared" si="69"/>
        <v>0</v>
      </c>
      <c r="GV9" s="136">
        <f t="shared" si="69"/>
        <v>0</v>
      </c>
      <c r="GW9" s="136">
        <f t="shared" si="69"/>
        <v>0</v>
      </c>
      <c r="GX9" s="136">
        <f t="shared" si="69"/>
        <v>0</v>
      </c>
      <c r="GY9" s="136">
        <f t="shared" si="69"/>
        <v>0</v>
      </c>
      <c r="GZ9" s="136">
        <f t="shared" si="69"/>
        <v>0</v>
      </c>
      <c r="HA9" s="136">
        <f t="shared" si="69"/>
        <v>0</v>
      </c>
      <c r="HB9" s="136">
        <f t="shared" si="69"/>
        <v>0</v>
      </c>
      <c r="HC9" s="136">
        <f t="shared" si="69"/>
        <v>0</v>
      </c>
      <c r="HD9" s="136">
        <f t="shared" si="69"/>
        <v>0</v>
      </c>
      <c r="HE9" s="136">
        <f t="shared" si="69"/>
        <v>0</v>
      </c>
      <c r="HF9" s="136">
        <f t="shared" si="69"/>
        <v>0</v>
      </c>
      <c r="HG9" s="136">
        <f t="shared" si="69"/>
        <v>0</v>
      </c>
      <c r="HH9" s="136">
        <f t="shared" si="69"/>
        <v>0</v>
      </c>
      <c r="HI9" s="136">
        <f t="shared" si="69"/>
        <v>0</v>
      </c>
      <c r="HJ9" s="136">
        <f t="shared" si="69"/>
        <v>0</v>
      </c>
      <c r="HK9" s="136">
        <f t="shared" si="69"/>
        <v>0</v>
      </c>
      <c r="HL9" s="136">
        <f t="shared" si="69"/>
        <v>0</v>
      </c>
      <c r="HM9" s="136">
        <f t="shared" si="69"/>
        <v>0</v>
      </c>
      <c r="HN9" s="136">
        <f t="shared" ref="HN9:JY9" si="70">IFERROR(IF($R32=1,IF($T56&gt;HN$1,MIN(MIN($E$19*HN$55/$X32,1),($W32*$E$19*HN$55/$E$21/HN$53/$X32)^(LOG($Z32,5.5))),0),0),0)</f>
        <v>0</v>
      </c>
      <c r="HO9" s="136">
        <f t="shared" si="70"/>
        <v>0</v>
      </c>
      <c r="HP9" s="136">
        <f t="shared" si="70"/>
        <v>0</v>
      </c>
      <c r="HQ9" s="136">
        <f t="shared" si="70"/>
        <v>0</v>
      </c>
      <c r="HR9" s="136">
        <f t="shared" si="70"/>
        <v>0</v>
      </c>
      <c r="HS9" s="136">
        <f t="shared" si="70"/>
        <v>0</v>
      </c>
      <c r="HT9" s="136">
        <f t="shared" si="70"/>
        <v>0</v>
      </c>
      <c r="HU9" s="136">
        <f t="shared" si="70"/>
        <v>0</v>
      </c>
      <c r="HV9" s="136">
        <f t="shared" si="70"/>
        <v>0</v>
      </c>
      <c r="HW9" s="136">
        <f t="shared" si="70"/>
        <v>0</v>
      </c>
      <c r="HX9" s="136">
        <f t="shared" si="70"/>
        <v>0</v>
      </c>
      <c r="HY9" s="136">
        <f t="shared" si="70"/>
        <v>0</v>
      </c>
      <c r="HZ9" s="136">
        <f t="shared" si="70"/>
        <v>0</v>
      </c>
      <c r="IA9" s="136">
        <f t="shared" si="70"/>
        <v>0</v>
      </c>
      <c r="IB9" s="136">
        <f t="shared" si="70"/>
        <v>0</v>
      </c>
      <c r="IC9" s="136">
        <f t="shared" si="70"/>
        <v>0</v>
      </c>
      <c r="ID9" s="136">
        <f t="shared" si="70"/>
        <v>0</v>
      </c>
      <c r="IE9" s="136">
        <f t="shared" si="70"/>
        <v>0</v>
      </c>
      <c r="IF9" s="136">
        <f t="shared" si="70"/>
        <v>0</v>
      </c>
      <c r="IG9" s="136">
        <f t="shared" si="70"/>
        <v>0</v>
      </c>
      <c r="IH9" s="136">
        <f t="shared" si="70"/>
        <v>0</v>
      </c>
      <c r="II9" s="136">
        <f t="shared" si="70"/>
        <v>0</v>
      </c>
      <c r="IJ9" s="136">
        <f t="shared" si="70"/>
        <v>0</v>
      </c>
      <c r="IK9" s="136">
        <f t="shared" si="70"/>
        <v>0</v>
      </c>
      <c r="IL9" s="136">
        <f t="shared" si="70"/>
        <v>0</v>
      </c>
      <c r="IM9" s="136">
        <f t="shared" si="70"/>
        <v>0</v>
      </c>
      <c r="IN9" s="136">
        <f t="shared" si="70"/>
        <v>0</v>
      </c>
      <c r="IO9" s="136">
        <f t="shared" si="70"/>
        <v>0</v>
      </c>
      <c r="IP9" s="136">
        <f t="shared" si="70"/>
        <v>0</v>
      </c>
      <c r="IQ9" s="136">
        <f t="shared" si="70"/>
        <v>0</v>
      </c>
      <c r="IR9" s="136">
        <f t="shared" si="70"/>
        <v>0</v>
      </c>
      <c r="IS9" s="136">
        <f t="shared" si="70"/>
        <v>0</v>
      </c>
      <c r="IT9" s="136">
        <f t="shared" si="70"/>
        <v>0</v>
      </c>
      <c r="IU9" s="136">
        <f t="shared" si="70"/>
        <v>0</v>
      </c>
      <c r="IV9" s="136">
        <f t="shared" si="70"/>
        <v>0</v>
      </c>
      <c r="IW9" s="136">
        <f t="shared" si="70"/>
        <v>0</v>
      </c>
      <c r="IX9" s="136">
        <f t="shared" si="70"/>
        <v>0</v>
      </c>
      <c r="IY9" s="136">
        <f t="shared" si="70"/>
        <v>0</v>
      </c>
      <c r="IZ9" s="136">
        <f t="shared" si="70"/>
        <v>0</v>
      </c>
      <c r="JA9" s="136">
        <f t="shared" si="70"/>
        <v>0</v>
      </c>
      <c r="JB9" s="136">
        <f t="shared" si="70"/>
        <v>0</v>
      </c>
      <c r="JC9" s="136">
        <f t="shared" si="70"/>
        <v>0</v>
      </c>
      <c r="JD9" s="136">
        <f t="shared" si="70"/>
        <v>0</v>
      </c>
      <c r="JE9" s="136">
        <f t="shared" si="70"/>
        <v>0</v>
      </c>
      <c r="JF9" s="136">
        <f t="shared" si="70"/>
        <v>0</v>
      </c>
      <c r="JG9" s="136">
        <f t="shared" si="70"/>
        <v>0</v>
      </c>
      <c r="JH9" s="136">
        <f t="shared" si="70"/>
        <v>0</v>
      </c>
      <c r="JI9" s="136">
        <f t="shared" si="70"/>
        <v>0</v>
      </c>
      <c r="JJ9" s="136">
        <f t="shared" si="70"/>
        <v>0</v>
      </c>
      <c r="JK9" s="136">
        <f t="shared" si="70"/>
        <v>0</v>
      </c>
      <c r="JL9" s="136">
        <f t="shared" si="70"/>
        <v>0</v>
      </c>
      <c r="JM9" s="136">
        <f t="shared" si="70"/>
        <v>0</v>
      </c>
      <c r="JN9" s="136">
        <f t="shared" si="70"/>
        <v>0</v>
      </c>
      <c r="JO9" s="136">
        <f t="shared" si="70"/>
        <v>0</v>
      </c>
      <c r="JP9" s="136">
        <f t="shared" si="70"/>
        <v>0</v>
      </c>
      <c r="JQ9" s="136">
        <f t="shared" si="70"/>
        <v>0</v>
      </c>
      <c r="JR9" s="136">
        <f t="shared" si="70"/>
        <v>0</v>
      </c>
      <c r="JS9" s="136">
        <f t="shared" si="70"/>
        <v>0</v>
      </c>
      <c r="JT9" s="136">
        <f t="shared" si="70"/>
        <v>0</v>
      </c>
      <c r="JU9" s="136">
        <f t="shared" si="70"/>
        <v>0</v>
      </c>
      <c r="JV9" s="136">
        <f t="shared" si="70"/>
        <v>0</v>
      </c>
      <c r="JW9" s="136">
        <f t="shared" si="70"/>
        <v>0</v>
      </c>
      <c r="JX9" s="136">
        <f t="shared" si="70"/>
        <v>0</v>
      </c>
      <c r="JY9" s="136">
        <f t="shared" si="70"/>
        <v>0</v>
      </c>
      <c r="JZ9" s="136">
        <f t="shared" ref="JZ9:MK9" si="71">IFERROR(IF($R32=1,IF($T56&gt;JZ$1,MIN(MIN($E$19*JZ$55/$X32,1),($W32*$E$19*JZ$55/$E$21/JZ$53/$X32)^(LOG($Z32,5.5))),0),0),0)</f>
        <v>0</v>
      </c>
      <c r="KA9" s="136">
        <f t="shared" si="71"/>
        <v>0</v>
      </c>
      <c r="KB9" s="136">
        <f t="shared" si="71"/>
        <v>0</v>
      </c>
      <c r="KC9" s="136">
        <f t="shared" si="71"/>
        <v>0</v>
      </c>
      <c r="KD9" s="136">
        <f t="shared" si="71"/>
        <v>0</v>
      </c>
      <c r="KE9" s="136">
        <f t="shared" si="71"/>
        <v>0</v>
      </c>
      <c r="KF9" s="136">
        <f t="shared" si="71"/>
        <v>0</v>
      </c>
      <c r="KG9" s="136">
        <f t="shared" si="71"/>
        <v>0</v>
      </c>
      <c r="KH9" s="136">
        <f t="shared" si="71"/>
        <v>0</v>
      </c>
      <c r="KI9" s="136">
        <f t="shared" si="71"/>
        <v>0</v>
      </c>
      <c r="KJ9" s="136">
        <f t="shared" si="71"/>
        <v>0</v>
      </c>
      <c r="KK9" s="136">
        <f t="shared" si="71"/>
        <v>0</v>
      </c>
      <c r="KL9" s="136">
        <f t="shared" si="71"/>
        <v>0</v>
      </c>
      <c r="KM9" s="136">
        <f t="shared" si="71"/>
        <v>0</v>
      </c>
      <c r="KN9" s="136">
        <f t="shared" si="71"/>
        <v>0</v>
      </c>
      <c r="KO9" s="136">
        <f t="shared" si="71"/>
        <v>0</v>
      </c>
      <c r="KP9" s="136">
        <f t="shared" si="71"/>
        <v>0</v>
      </c>
      <c r="KQ9" s="136">
        <f t="shared" si="71"/>
        <v>0</v>
      </c>
      <c r="KR9" s="136">
        <f t="shared" si="71"/>
        <v>0</v>
      </c>
      <c r="KS9" s="136">
        <f t="shared" si="71"/>
        <v>0</v>
      </c>
      <c r="KT9" s="136">
        <f t="shared" si="71"/>
        <v>0</v>
      </c>
      <c r="KU9" s="136">
        <f t="shared" si="71"/>
        <v>0</v>
      </c>
      <c r="KV9" s="136">
        <f t="shared" si="71"/>
        <v>0</v>
      </c>
      <c r="KW9" s="136">
        <f t="shared" si="71"/>
        <v>0</v>
      </c>
      <c r="KX9" s="136">
        <f t="shared" si="71"/>
        <v>0</v>
      </c>
      <c r="KY9" s="136">
        <f t="shared" si="71"/>
        <v>0</v>
      </c>
      <c r="KZ9" s="136">
        <f t="shared" si="71"/>
        <v>0</v>
      </c>
      <c r="LA9" s="136">
        <f t="shared" si="71"/>
        <v>0</v>
      </c>
      <c r="LB9" s="136">
        <f t="shared" si="71"/>
        <v>0</v>
      </c>
      <c r="LC9" s="136">
        <f t="shared" si="71"/>
        <v>0</v>
      </c>
      <c r="LD9" s="136">
        <f t="shared" si="71"/>
        <v>0</v>
      </c>
      <c r="LE9" s="136">
        <f t="shared" si="71"/>
        <v>0</v>
      </c>
      <c r="LF9" s="136">
        <f t="shared" si="71"/>
        <v>0</v>
      </c>
      <c r="LG9" s="136">
        <f t="shared" si="71"/>
        <v>0</v>
      </c>
      <c r="LH9" s="136">
        <f t="shared" si="71"/>
        <v>0</v>
      </c>
      <c r="LI9" s="136">
        <f t="shared" si="71"/>
        <v>0</v>
      </c>
      <c r="LJ9" s="136">
        <f t="shared" si="71"/>
        <v>0</v>
      </c>
      <c r="LK9" s="136">
        <f t="shared" si="71"/>
        <v>0</v>
      </c>
      <c r="LL9" s="136">
        <f t="shared" si="71"/>
        <v>0</v>
      </c>
      <c r="LM9" s="136">
        <f t="shared" si="71"/>
        <v>0</v>
      </c>
      <c r="LN9" s="136">
        <f t="shared" si="71"/>
        <v>0</v>
      </c>
      <c r="LO9" s="136">
        <f t="shared" si="71"/>
        <v>0</v>
      </c>
      <c r="LP9" s="136">
        <f t="shared" si="71"/>
        <v>0</v>
      </c>
      <c r="LQ9" s="136">
        <f t="shared" si="71"/>
        <v>0</v>
      </c>
      <c r="LR9" s="136">
        <f t="shared" si="71"/>
        <v>0</v>
      </c>
      <c r="LS9" s="136">
        <f t="shared" si="71"/>
        <v>0</v>
      </c>
      <c r="LT9" s="136">
        <f t="shared" si="71"/>
        <v>0</v>
      </c>
      <c r="LU9" s="136">
        <f t="shared" si="71"/>
        <v>0</v>
      </c>
      <c r="LV9" s="136">
        <f t="shared" si="71"/>
        <v>0</v>
      </c>
      <c r="LW9" s="136">
        <f t="shared" si="71"/>
        <v>0</v>
      </c>
      <c r="LX9" s="136">
        <f t="shared" si="71"/>
        <v>0</v>
      </c>
      <c r="LY9" s="136">
        <f t="shared" si="71"/>
        <v>0</v>
      </c>
      <c r="LZ9" s="136">
        <f t="shared" si="71"/>
        <v>0</v>
      </c>
      <c r="MA9" s="136">
        <f t="shared" si="71"/>
        <v>0</v>
      </c>
      <c r="MB9" s="136">
        <f t="shared" si="71"/>
        <v>0</v>
      </c>
      <c r="MC9" s="136">
        <f t="shared" si="71"/>
        <v>0</v>
      </c>
      <c r="MD9" s="136">
        <f t="shared" si="71"/>
        <v>0</v>
      </c>
      <c r="ME9" s="136">
        <f t="shared" si="71"/>
        <v>0</v>
      </c>
      <c r="MF9" s="136">
        <f t="shared" si="71"/>
        <v>0</v>
      </c>
      <c r="MG9" s="136">
        <f t="shared" si="71"/>
        <v>0</v>
      </c>
      <c r="MH9" s="136">
        <f t="shared" si="71"/>
        <v>0</v>
      </c>
      <c r="MI9" s="136">
        <f t="shared" si="71"/>
        <v>0</v>
      </c>
      <c r="MJ9" s="136">
        <f t="shared" si="71"/>
        <v>0</v>
      </c>
      <c r="MK9" s="136">
        <f t="shared" si="71"/>
        <v>0</v>
      </c>
      <c r="ML9" s="136">
        <f t="shared" ref="ML9:OW9" si="72">IFERROR(IF($R32=1,IF($T56&gt;ML$1,MIN(MIN($E$19*ML$55/$X32,1),($W32*$E$19*ML$55/$E$21/ML$53/$X32)^(LOG($Z32,5.5))),0),0),0)</f>
        <v>0</v>
      </c>
      <c r="MM9" s="136">
        <f t="shared" si="72"/>
        <v>0</v>
      </c>
      <c r="MN9" s="136">
        <f t="shared" si="72"/>
        <v>0</v>
      </c>
      <c r="MO9" s="136">
        <f t="shared" si="72"/>
        <v>0</v>
      </c>
      <c r="MP9" s="136">
        <f t="shared" si="72"/>
        <v>0</v>
      </c>
      <c r="MQ9" s="136">
        <f t="shared" si="72"/>
        <v>0</v>
      </c>
      <c r="MR9" s="136">
        <f t="shared" si="72"/>
        <v>0</v>
      </c>
      <c r="MS9" s="136">
        <f t="shared" si="72"/>
        <v>0</v>
      </c>
      <c r="MT9" s="136">
        <f t="shared" si="72"/>
        <v>0</v>
      </c>
      <c r="MU9" s="136">
        <f t="shared" si="72"/>
        <v>0</v>
      </c>
      <c r="MV9" s="136">
        <f t="shared" si="72"/>
        <v>0</v>
      </c>
      <c r="MW9" s="136">
        <f t="shared" si="72"/>
        <v>0</v>
      </c>
      <c r="MX9" s="136">
        <f t="shared" si="72"/>
        <v>0</v>
      </c>
      <c r="MY9" s="136">
        <f t="shared" si="72"/>
        <v>0</v>
      </c>
      <c r="MZ9" s="136">
        <f t="shared" si="72"/>
        <v>0</v>
      </c>
      <c r="NA9" s="136">
        <f t="shared" si="72"/>
        <v>0</v>
      </c>
      <c r="NB9" s="136">
        <f t="shared" si="72"/>
        <v>0</v>
      </c>
      <c r="NC9" s="136">
        <f t="shared" si="72"/>
        <v>0</v>
      </c>
      <c r="ND9" s="136">
        <f t="shared" si="72"/>
        <v>0</v>
      </c>
      <c r="NE9" s="136">
        <f t="shared" si="72"/>
        <v>0</v>
      </c>
      <c r="NF9" s="136">
        <f t="shared" si="72"/>
        <v>0</v>
      </c>
      <c r="NG9" s="136">
        <f t="shared" si="72"/>
        <v>0</v>
      </c>
      <c r="NH9" s="136">
        <f t="shared" si="72"/>
        <v>0</v>
      </c>
      <c r="NI9" s="136">
        <f t="shared" si="72"/>
        <v>0</v>
      </c>
      <c r="NJ9" s="136">
        <f t="shared" si="72"/>
        <v>0</v>
      </c>
      <c r="NK9" s="136">
        <f t="shared" si="72"/>
        <v>0</v>
      </c>
      <c r="NL9" s="136">
        <f t="shared" si="72"/>
        <v>0</v>
      </c>
      <c r="NM9" s="136">
        <f t="shared" si="72"/>
        <v>0</v>
      </c>
      <c r="NN9" s="136">
        <f t="shared" si="72"/>
        <v>0</v>
      </c>
      <c r="NO9" s="136">
        <f t="shared" si="72"/>
        <v>0</v>
      </c>
      <c r="NP9" s="136">
        <f t="shared" si="72"/>
        <v>0</v>
      </c>
      <c r="NQ9" s="136">
        <f t="shared" si="72"/>
        <v>0</v>
      </c>
      <c r="NR9" s="136">
        <f t="shared" si="72"/>
        <v>0</v>
      </c>
      <c r="NS9" s="136">
        <f t="shared" si="72"/>
        <v>0</v>
      </c>
      <c r="NT9" s="136">
        <f t="shared" si="72"/>
        <v>0</v>
      </c>
      <c r="NU9" s="136">
        <f t="shared" si="72"/>
        <v>0</v>
      </c>
      <c r="NV9" s="136">
        <f t="shared" si="72"/>
        <v>0</v>
      </c>
      <c r="NW9" s="136">
        <f t="shared" si="72"/>
        <v>0</v>
      </c>
      <c r="NX9" s="136">
        <f t="shared" si="72"/>
        <v>0</v>
      </c>
      <c r="NY9" s="136">
        <f t="shared" si="72"/>
        <v>0</v>
      </c>
      <c r="NZ9" s="136">
        <f t="shared" si="72"/>
        <v>0</v>
      </c>
      <c r="OA9" s="136">
        <f t="shared" si="72"/>
        <v>0</v>
      </c>
      <c r="OB9" s="136">
        <f t="shared" si="72"/>
        <v>0</v>
      </c>
      <c r="OC9" s="136">
        <f t="shared" si="72"/>
        <v>0</v>
      </c>
      <c r="OD9" s="136">
        <f t="shared" si="72"/>
        <v>0</v>
      </c>
      <c r="OE9" s="136">
        <f t="shared" si="72"/>
        <v>0</v>
      </c>
      <c r="OF9" s="136">
        <f t="shared" si="72"/>
        <v>0</v>
      </c>
      <c r="OG9" s="136">
        <f t="shared" si="72"/>
        <v>0</v>
      </c>
      <c r="OH9" s="136">
        <f t="shared" si="72"/>
        <v>0</v>
      </c>
      <c r="OI9" s="136">
        <f t="shared" si="72"/>
        <v>0</v>
      </c>
      <c r="OJ9" s="136">
        <f t="shared" si="72"/>
        <v>0</v>
      </c>
      <c r="OK9" s="136">
        <f t="shared" si="72"/>
        <v>0</v>
      </c>
      <c r="OL9" s="136">
        <f t="shared" si="72"/>
        <v>0</v>
      </c>
      <c r="OM9" s="136">
        <f t="shared" si="72"/>
        <v>0</v>
      </c>
      <c r="ON9" s="136">
        <f t="shared" si="72"/>
        <v>0</v>
      </c>
      <c r="OO9" s="136">
        <f t="shared" si="72"/>
        <v>0</v>
      </c>
      <c r="OP9" s="136">
        <f t="shared" si="72"/>
        <v>0</v>
      </c>
      <c r="OQ9" s="136">
        <f t="shared" si="72"/>
        <v>0</v>
      </c>
      <c r="OR9" s="136">
        <f t="shared" si="72"/>
        <v>0</v>
      </c>
      <c r="OS9" s="136">
        <f t="shared" si="72"/>
        <v>0</v>
      </c>
      <c r="OT9" s="136">
        <f t="shared" si="72"/>
        <v>0</v>
      </c>
      <c r="OU9" s="136">
        <f t="shared" si="72"/>
        <v>0</v>
      </c>
      <c r="OV9" s="136">
        <f t="shared" si="72"/>
        <v>0</v>
      </c>
      <c r="OW9" s="136">
        <f t="shared" si="72"/>
        <v>0</v>
      </c>
      <c r="OX9" s="136">
        <f t="shared" ref="OX9:RI9" si="73">IFERROR(IF($R32=1,IF($T56&gt;OX$1,MIN(MIN($E$19*OX$55/$X32,1),($W32*$E$19*OX$55/$E$21/OX$53/$X32)^(LOG($Z32,5.5))),0),0),0)</f>
        <v>0</v>
      </c>
      <c r="OY9" s="136">
        <f t="shared" si="73"/>
        <v>0</v>
      </c>
      <c r="OZ9" s="136">
        <f t="shared" si="73"/>
        <v>0</v>
      </c>
      <c r="PA9" s="136">
        <f t="shared" si="73"/>
        <v>0</v>
      </c>
      <c r="PB9" s="136">
        <f t="shared" si="73"/>
        <v>0</v>
      </c>
      <c r="PC9" s="136">
        <f t="shared" si="73"/>
        <v>0</v>
      </c>
      <c r="PD9" s="136">
        <f t="shared" si="73"/>
        <v>0</v>
      </c>
      <c r="PE9" s="136">
        <f t="shared" si="73"/>
        <v>0</v>
      </c>
      <c r="PF9" s="136">
        <f t="shared" si="73"/>
        <v>0</v>
      </c>
      <c r="PG9" s="136">
        <f t="shared" si="73"/>
        <v>0</v>
      </c>
      <c r="PH9" s="136">
        <f t="shared" si="73"/>
        <v>0</v>
      </c>
      <c r="PI9" s="136">
        <f t="shared" si="73"/>
        <v>0</v>
      </c>
      <c r="PJ9" s="136">
        <f t="shared" si="73"/>
        <v>0</v>
      </c>
      <c r="PK9" s="136">
        <f t="shared" si="73"/>
        <v>0</v>
      </c>
      <c r="PL9" s="136">
        <f t="shared" si="73"/>
        <v>0</v>
      </c>
      <c r="PM9" s="136">
        <f t="shared" si="73"/>
        <v>0</v>
      </c>
      <c r="PN9" s="136">
        <f t="shared" si="73"/>
        <v>0</v>
      </c>
      <c r="PO9" s="136">
        <f t="shared" si="73"/>
        <v>0</v>
      </c>
      <c r="PP9" s="136">
        <f t="shared" si="73"/>
        <v>0</v>
      </c>
      <c r="PQ9" s="136">
        <f t="shared" si="73"/>
        <v>0</v>
      </c>
      <c r="PR9" s="136">
        <f t="shared" si="73"/>
        <v>0</v>
      </c>
      <c r="PS9" s="136">
        <f t="shared" si="73"/>
        <v>0</v>
      </c>
      <c r="PT9" s="136">
        <f t="shared" si="73"/>
        <v>0</v>
      </c>
      <c r="PU9" s="136">
        <f t="shared" si="73"/>
        <v>0</v>
      </c>
      <c r="PV9" s="136">
        <f t="shared" si="73"/>
        <v>0</v>
      </c>
      <c r="PW9" s="136">
        <f t="shared" si="73"/>
        <v>0</v>
      </c>
      <c r="PX9" s="136">
        <f t="shared" si="73"/>
        <v>0</v>
      </c>
      <c r="PY9" s="136">
        <f t="shared" si="73"/>
        <v>0</v>
      </c>
      <c r="PZ9" s="136">
        <f t="shared" si="73"/>
        <v>0</v>
      </c>
      <c r="QA9" s="136">
        <f t="shared" si="73"/>
        <v>0</v>
      </c>
      <c r="QB9" s="136">
        <f t="shared" si="73"/>
        <v>0</v>
      </c>
      <c r="QC9" s="136">
        <f t="shared" si="73"/>
        <v>0</v>
      </c>
      <c r="QD9" s="136">
        <f t="shared" si="73"/>
        <v>0</v>
      </c>
      <c r="QE9" s="136">
        <f t="shared" si="73"/>
        <v>0</v>
      </c>
      <c r="QF9" s="136">
        <f t="shared" si="73"/>
        <v>0</v>
      </c>
      <c r="QG9" s="136">
        <f t="shared" si="73"/>
        <v>0</v>
      </c>
      <c r="QH9" s="136">
        <f t="shared" si="73"/>
        <v>0</v>
      </c>
      <c r="QI9" s="136">
        <f t="shared" si="73"/>
        <v>0</v>
      </c>
      <c r="QJ9" s="136">
        <f t="shared" si="73"/>
        <v>0</v>
      </c>
      <c r="QK9" s="136">
        <f t="shared" si="73"/>
        <v>0</v>
      </c>
      <c r="QL9" s="136">
        <f t="shared" si="73"/>
        <v>0</v>
      </c>
      <c r="QM9" s="136">
        <f t="shared" si="73"/>
        <v>0</v>
      </c>
      <c r="QN9" s="136">
        <f t="shared" si="73"/>
        <v>0</v>
      </c>
      <c r="QO9" s="136">
        <f t="shared" si="73"/>
        <v>0</v>
      </c>
      <c r="QP9" s="136">
        <f t="shared" si="73"/>
        <v>0</v>
      </c>
      <c r="QQ9" s="136">
        <f t="shared" si="73"/>
        <v>0</v>
      </c>
      <c r="QR9" s="136">
        <f t="shared" si="73"/>
        <v>0</v>
      </c>
      <c r="QS9" s="136">
        <f t="shared" si="73"/>
        <v>0</v>
      </c>
      <c r="QT9" s="136">
        <f t="shared" si="73"/>
        <v>0</v>
      </c>
      <c r="QU9" s="136">
        <f t="shared" si="73"/>
        <v>0</v>
      </c>
      <c r="QV9" s="136">
        <f t="shared" si="73"/>
        <v>0</v>
      </c>
      <c r="QW9" s="136">
        <f t="shared" si="73"/>
        <v>0</v>
      </c>
      <c r="QX9" s="136">
        <f t="shared" si="73"/>
        <v>0</v>
      </c>
      <c r="QY9" s="136">
        <f t="shared" si="73"/>
        <v>0</v>
      </c>
      <c r="QZ9" s="136">
        <f t="shared" si="73"/>
        <v>0</v>
      </c>
      <c r="RA9" s="136">
        <f t="shared" si="73"/>
        <v>0</v>
      </c>
      <c r="RB9" s="136">
        <f t="shared" si="73"/>
        <v>0</v>
      </c>
      <c r="RC9" s="136">
        <f t="shared" si="73"/>
        <v>0</v>
      </c>
      <c r="RD9" s="136">
        <f t="shared" si="73"/>
        <v>0</v>
      </c>
      <c r="RE9" s="136">
        <f t="shared" si="73"/>
        <v>0</v>
      </c>
      <c r="RF9" s="136">
        <f t="shared" si="73"/>
        <v>0</v>
      </c>
      <c r="RG9" s="136">
        <f t="shared" si="73"/>
        <v>0</v>
      </c>
      <c r="RH9" s="136">
        <f t="shared" si="73"/>
        <v>0</v>
      </c>
      <c r="RI9" s="136">
        <f t="shared" si="73"/>
        <v>0</v>
      </c>
      <c r="RJ9" s="136">
        <f t="shared" ref="RJ9:TU9" si="74">IFERROR(IF($R32=1,IF($T56&gt;RJ$1,MIN(MIN($E$19*RJ$55/$X32,1),($W32*$E$19*RJ$55/$E$21/RJ$53/$X32)^(LOG($Z32,5.5))),0),0),0)</f>
        <v>0</v>
      </c>
      <c r="RK9" s="136">
        <f t="shared" si="74"/>
        <v>0</v>
      </c>
      <c r="RL9" s="136">
        <f t="shared" si="74"/>
        <v>0</v>
      </c>
      <c r="RM9" s="136">
        <f t="shared" si="74"/>
        <v>0</v>
      </c>
      <c r="RN9" s="136">
        <f t="shared" si="74"/>
        <v>0</v>
      </c>
      <c r="RO9" s="136">
        <f t="shared" si="74"/>
        <v>0</v>
      </c>
      <c r="RP9" s="136">
        <f t="shared" si="74"/>
        <v>0</v>
      </c>
      <c r="RQ9" s="136">
        <f t="shared" si="74"/>
        <v>0</v>
      </c>
      <c r="RR9" s="136">
        <f t="shared" si="74"/>
        <v>0</v>
      </c>
      <c r="RS9" s="136">
        <f t="shared" si="74"/>
        <v>0</v>
      </c>
      <c r="RT9" s="136">
        <f t="shared" si="74"/>
        <v>0</v>
      </c>
      <c r="RU9" s="136">
        <f t="shared" si="74"/>
        <v>0</v>
      </c>
      <c r="RV9" s="136">
        <f t="shared" si="74"/>
        <v>0</v>
      </c>
      <c r="RW9" s="136">
        <f t="shared" si="74"/>
        <v>0</v>
      </c>
      <c r="RX9" s="136">
        <f t="shared" si="74"/>
        <v>0</v>
      </c>
      <c r="RY9" s="136">
        <f t="shared" si="74"/>
        <v>0</v>
      </c>
      <c r="RZ9" s="136">
        <f t="shared" si="74"/>
        <v>0</v>
      </c>
      <c r="SA9" s="136">
        <f t="shared" si="74"/>
        <v>0</v>
      </c>
      <c r="SB9" s="136">
        <f t="shared" si="74"/>
        <v>0</v>
      </c>
      <c r="SC9" s="136">
        <f t="shared" si="74"/>
        <v>0</v>
      </c>
      <c r="SD9" s="136">
        <f t="shared" si="74"/>
        <v>0</v>
      </c>
      <c r="SE9" s="136">
        <f t="shared" si="74"/>
        <v>0</v>
      </c>
      <c r="SF9" s="136">
        <f t="shared" si="74"/>
        <v>0</v>
      </c>
      <c r="SG9" s="136">
        <f t="shared" si="74"/>
        <v>0</v>
      </c>
      <c r="SH9" s="136">
        <f t="shared" si="74"/>
        <v>0</v>
      </c>
      <c r="SI9" s="136">
        <f t="shared" si="74"/>
        <v>0</v>
      </c>
      <c r="SJ9" s="136">
        <f t="shared" si="74"/>
        <v>0</v>
      </c>
      <c r="SK9" s="136">
        <f t="shared" si="74"/>
        <v>0</v>
      </c>
      <c r="SL9" s="136">
        <f t="shared" si="74"/>
        <v>0</v>
      </c>
      <c r="SM9" s="136">
        <f t="shared" si="74"/>
        <v>0</v>
      </c>
      <c r="SN9" s="136">
        <f t="shared" si="74"/>
        <v>0</v>
      </c>
      <c r="SO9" s="136">
        <f t="shared" si="74"/>
        <v>0</v>
      </c>
      <c r="SP9" s="136">
        <f t="shared" si="74"/>
        <v>0</v>
      </c>
      <c r="SQ9" s="136">
        <f t="shared" si="74"/>
        <v>0</v>
      </c>
      <c r="SR9" s="136">
        <f t="shared" si="74"/>
        <v>0</v>
      </c>
      <c r="SS9" s="136">
        <f t="shared" si="74"/>
        <v>0</v>
      </c>
      <c r="ST9" s="136">
        <f t="shared" si="74"/>
        <v>0</v>
      </c>
      <c r="SU9" s="136">
        <f t="shared" si="74"/>
        <v>0</v>
      </c>
      <c r="SV9" s="136">
        <f t="shared" si="74"/>
        <v>0</v>
      </c>
      <c r="SW9" s="136">
        <f t="shared" si="74"/>
        <v>0</v>
      </c>
      <c r="SX9" s="136">
        <f t="shared" si="74"/>
        <v>0</v>
      </c>
      <c r="SY9" s="136">
        <f t="shared" si="74"/>
        <v>0</v>
      </c>
      <c r="SZ9" s="136">
        <f t="shared" si="74"/>
        <v>0</v>
      </c>
      <c r="TA9" s="136">
        <f t="shared" si="74"/>
        <v>0</v>
      </c>
      <c r="TB9" s="136">
        <f t="shared" si="74"/>
        <v>0</v>
      </c>
      <c r="TC9" s="136">
        <f t="shared" si="74"/>
        <v>0</v>
      </c>
      <c r="TD9" s="136">
        <f t="shared" si="74"/>
        <v>0</v>
      </c>
      <c r="TE9" s="136">
        <f t="shared" si="74"/>
        <v>0</v>
      </c>
      <c r="TF9" s="136">
        <f t="shared" si="74"/>
        <v>0</v>
      </c>
      <c r="TG9" s="136">
        <f t="shared" si="74"/>
        <v>0</v>
      </c>
      <c r="TH9" s="136">
        <f t="shared" si="74"/>
        <v>0</v>
      </c>
      <c r="TI9" s="136">
        <f t="shared" si="74"/>
        <v>0</v>
      </c>
      <c r="TJ9" s="136">
        <f t="shared" si="74"/>
        <v>0</v>
      </c>
      <c r="TK9" s="136">
        <f t="shared" si="74"/>
        <v>0</v>
      </c>
      <c r="TL9" s="136">
        <f t="shared" si="74"/>
        <v>0</v>
      </c>
      <c r="TM9" s="136">
        <f t="shared" si="74"/>
        <v>0</v>
      </c>
      <c r="TN9" s="136">
        <f t="shared" si="74"/>
        <v>0</v>
      </c>
      <c r="TO9" s="136">
        <f t="shared" si="74"/>
        <v>0</v>
      </c>
      <c r="TP9" s="136">
        <f t="shared" si="74"/>
        <v>0</v>
      </c>
      <c r="TQ9" s="136">
        <f t="shared" si="74"/>
        <v>0</v>
      </c>
      <c r="TR9" s="136">
        <f t="shared" si="74"/>
        <v>0</v>
      </c>
      <c r="TS9" s="136">
        <f t="shared" si="74"/>
        <v>0</v>
      </c>
      <c r="TT9" s="136">
        <f t="shared" si="74"/>
        <v>0</v>
      </c>
      <c r="TU9" s="136">
        <f t="shared" si="74"/>
        <v>0</v>
      </c>
      <c r="TV9" s="136">
        <f t="shared" ref="TV9:WG9" si="75">IFERROR(IF($R32=1,IF($T56&gt;TV$1,MIN(MIN($E$19*TV$55/$X32,1),($W32*$E$19*TV$55/$E$21/TV$53/$X32)^(LOG($Z32,5.5))),0),0),0)</f>
        <v>0</v>
      </c>
      <c r="TW9" s="136">
        <f t="shared" si="75"/>
        <v>0</v>
      </c>
      <c r="TX9" s="136">
        <f t="shared" si="75"/>
        <v>0</v>
      </c>
      <c r="TY9" s="136">
        <f t="shared" si="75"/>
        <v>0</v>
      </c>
      <c r="TZ9" s="136">
        <f t="shared" si="75"/>
        <v>0</v>
      </c>
      <c r="UA9" s="136">
        <f t="shared" si="75"/>
        <v>0</v>
      </c>
      <c r="UB9" s="136">
        <f t="shared" si="75"/>
        <v>0</v>
      </c>
      <c r="UC9" s="136">
        <f t="shared" si="75"/>
        <v>0</v>
      </c>
      <c r="UD9" s="136">
        <f t="shared" si="75"/>
        <v>0</v>
      </c>
      <c r="UE9" s="136">
        <f t="shared" si="75"/>
        <v>0</v>
      </c>
      <c r="UF9" s="136">
        <f t="shared" si="75"/>
        <v>0</v>
      </c>
      <c r="UG9" s="136">
        <f t="shared" si="75"/>
        <v>0</v>
      </c>
      <c r="UH9" s="136">
        <f t="shared" si="75"/>
        <v>0</v>
      </c>
      <c r="UI9" s="136">
        <f t="shared" si="75"/>
        <v>0</v>
      </c>
      <c r="UJ9" s="136">
        <f t="shared" si="75"/>
        <v>0</v>
      </c>
      <c r="UK9" s="136">
        <f t="shared" si="75"/>
        <v>0</v>
      </c>
      <c r="UL9" s="136">
        <f t="shared" si="75"/>
        <v>0</v>
      </c>
      <c r="UM9" s="136">
        <f t="shared" si="75"/>
        <v>0</v>
      </c>
      <c r="UN9" s="136">
        <f t="shared" si="75"/>
        <v>0</v>
      </c>
      <c r="UO9" s="136">
        <f t="shared" si="75"/>
        <v>0</v>
      </c>
      <c r="UP9" s="136">
        <f t="shared" si="75"/>
        <v>0</v>
      </c>
      <c r="UQ9" s="136">
        <f t="shared" si="75"/>
        <v>0</v>
      </c>
      <c r="UR9" s="136">
        <f t="shared" si="75"/>
        <v>0</v>
      </c>
      <c r="US9" s="136">
        <f t="shared" si="75"/>
        <v>0</v>
      </c>
      <c r="UT9" s="136">
        <f t="shared" si="75"/>
        <v>0</v>
      </c>
      <c r="UU9" s="136">
        <f t="shared" si="75"/>
        <v>0</v>
      </c>
      <c r="UV9" s="136">
        <f t="shared" si="75"/>
        <v>0</v>
      </c>
      <c r="UW9" s="136">
        <f t="shared" si="75"/>
        <v>0</v>
      </c>
      <c r="UX9" s="136">
        <f t="shared" si="75"/>
        <v>0</v>
      </c>
      <c r="UY9" s="136">
        <f t="shared" si="75"/>
        <v>0</v>
      </c>
      <c r="UZ9" s="136">
        <f t="shared" si="75"/>
        <v>0</v>
      </c>
      <c r="VA9" s="136">
        <f t="shared" si="75"/>
        <v>0</v>
      </c>
      <c r="VB9" s="136">
        <f t="shared" si="75"/>
        <v>0</v>
      </c>
      <c r="VC9" s="136">
        <f t="shared" si="75"/>
        <v>0</v>
      </c>
      <c r="VD9" s="136">
        <f t="shared" si="75"/>
        <v>0</v>
      </c>
      <c r="VE9" s="136">
        <f t="shared" si="75"/>
        <v>0</v>
      </c>
      <c r="VF9" s="136">
        <f t="shared" si="75"/>
        <v>0</v>
      </c>
      <c r="VG9" s="136">
        <f t="shared" si="75"/>
        <v>0</v>
      </c>
      <c r="VH9" s="136">
        <f t="shared" si="75"/>
        <v>0</v>
      </c>
      <c r="VI9" s="136">
        <f t="shared" si="75"/>
        <v>0</v>
      </c>
      <c r="VJ9" s="136">
        <f t="shared" si="75"/>
        <v>0</v>
      </c>
      <c r="VK9" s="136">
        <f t="shared" si="75"/>
        <v>0</v>
      </c>
      <c r="VL9" s="136">
        <f t="shared" si="75"/>
        <v>0</v>
      </c>
      <c r="VM9" s="136">
        <f t="shared" si="75"/>
        <v>0</v>
      </c>
      <c r="VN9" s="136">
        <f t="shared" si="75"/>
        <v>0</v>
      </c>
      <c r="VO9" s="136">
        <f t="shared" si="75"/>
        <v>0</v>
      </c>
      <c r="VP9" s="136">
        <f t="shared" si="75"/>
        <v>0</v>
      </c>
      <c r="VQ9" s="136">
        <f t="shared" si="75"/>
        <v>0</v>
      </c>
      <c r="VR9" s="136">
        <f t="shared" si="75"/>
        <v>0</v>
      </c>
      <c r="VS9" s="136">
        <f t="shared" si="75"/>
        <v>0</v>
      </c>
      <c r="VT9" s="136">
        <f t="shared" si="75"/>
        <v>0</v>
      </c>
      <c r="VU9" s="136">
        <f t="shared" si="75"/>
        <v>0</v>
      </c>
      <c r="VV9" s="136">
        <f t="shared" si="75"/>
        <v>0</v>
      </c>
      <c r="VW9" s="136">
        <f t="shared" si="75"/>
        <v>0</v>
      </c>
      <c r="VX9" s="136">
        <f t="shared" si="75"/>
        <v>0</v>
      </c>
      <c r="VY9" s="136">
        <f t="shared" si="75"/>
        <v>0</v>
      </c>
      <c r="VZ9" s="136">
        <f t="shared" si="75"/>
        <v>0</v>
      </c>
      <c r="WA9" s="136">
        <f t="shared" si="75"/>
        <v>0</v>
      </c>
      <c r="WB9" s="136">
        <f t="shared" si="75"/>
        <v>0</v>
      </c>
      <c r="WC9" s="136">
        <f t="shared" si="75"/>
        <v>0</v>
      </c>
      <c r="WD9" s="136">
        <f t="shared" si="75"/>
        <v>0</v>
      </c>
      <c r="WE9" s="136">
        <f t="shared" si="75"/>
        <v>0</v>
      </c>
      <c r="WF9" s="136">
        <f t="shared" si="75"/>
        <v>0</v>
      </c>
      <c r="WG9" s="136">
        <f t="shared" si="75"/>
        <v>0</v>
      </c>
      <c r="WH9" s="136">
        <f>IFERROR(IF($R32=1,IF($T56&gt;WH$1,MIN(MIN($E$19*WH$55/$X32,1),($W32*$E$19*WH$55/$E$21/WH$53/$X32)^(LOG($Z32,5.5))),0),0),0)</f>
        <v>0</v>
      </c>
      <c r="WI9" s="136">
        <f>IFERROR(IF($R32=1,IF($T56&gt;WI$1,MIN(MIN($E$19*WI$55/$X32,1),($W32*$E$19*WI$55/$E$21/WI$53/$X32)^(LOG($Z32,5.5))),0),0),0)</f>
        <v>0</v>
      </c>
      <c r="WJ9" s="136">
        <f>IFERROR(IF($R32=1,IF($T56&gt;WJ$1,MIN(MIN($E$19*WJ$55/$X32,1),($W32*$E$19*WJ$55/$E$21/WJ$53/$X32)^(LOG($Z32,5.5))),0),0),0)</f>
        <v>0</v>
      </c>
      <c r="WK9" s="136">
        <f>IFERROR(IF($R32=1,IF($T56&gt;WK$1,MIN(MIN($E$19*WK$55/$X32,1),($W32*$E$19*WK$55/$E$21/WK$53/$X32)^(LOG($Z32,5.5))),0),0),0)</f>
        <v>0</v>
      </c>
      <c r="WL9" s="136">
        <f>IFERROR(IF($R32=1,IF($T56&gt;WL$1,MIN(MIN($E$19*WL$55/$X32,1),($W32*$E$19*WL$55/$E$21/WL$53/$X32)^(LOG($Z32,5.5))),0),0),0)</f>
        <v>0</v>
      </c>
      <c r="WM9" s="136">
        <f>IFERROR(IF($R32=1,IF($T56&gt;WM$1,MIN(MIN($E$19*WM$55/$X32,1),($W32*$E$19*WM$55/$E$21/WM$53/$X32)^(LOG($Z32,5.5))),0),0),0)</f>
        <v>0</v>
      </c>
      <c r="WN9" s="136">
        <f>IFERROR(IF($R32=1,IF($T56&gt;WN$1,MIN(MIN($E$19*WN$55/$X32,1),($W32*$E$19*WN$55/$E$21/WN$53/$X32)^(LOG($Z32,5.5))),0),0),0)</f>
        <v>0</v>
      </c>
      <c r="WO9" s="136">
        <f>IFERROR(IF($R32=1,IF($T56&gt;WO$1,MIN(MIN($E$19*WO$55/$X32,1),($W32*$E$19*WO$55/$E$21/WO$53/$X32)^(LOG($Z32,5.5))),0),0),0)</f>
        <v>0</v>
      </c>
      <c r="WP9" s="136">
        <f>IFERROR(IF($R32=1,IF($T56&gt;WP$1,MIN(MIN($E$19*WP$55/$X32,1),($W32*$E$19*WP$55/$E$21/WP$53/$X32)^(LOG($Z32,5.5))),0),0),0)</f>
        <v>0</v>
      </c>
      <c r="WQ9" s="136">
        <f>IFERROR(IF($R32=1,IF($T56&gt;WQ$1,MIN(MIN($E$19*WQ$55/$X32,1),($W32*$E$19*WQ$55/$E$21/WQ$53/$X32)^(LOG($Z32,5.5))),0),0),0)</f>
        <v>0</v>
      </c>
      <c r="WR9" s="136">
        <f>IFERROR(IF($R32=1,IF($T56&gt;WR$1,MIN(MIN($E$19*WR$55/$X32,1),($W32*$E$19*WR$55/$E$21/WR$53/$X32)^(LOG($Z32,5.5))),0),0),0)</f>
        <v>0</v>
      </c>
      <c r="WS9" s="136">
        <f>IFERROR(IF($R32=1,IF($T56&gt;WS$1,MIN(MIN($E$19*WS$55/$X32,1),($W32*$E$19*WS$55/$E$21/WS$53/$X32)^(LOG($Z32,5.5))),0),0),0)</f>
        <v>0</v>
      </c>
      <c r="WT9" s="136">
        <f>IFERROR(IF($R32=1,IF($T56&gt;WT$1,MIN(MIN($E$19*WT$55/$X32,1),($W32*$E$19*WT$55/$E$21/WT$53/$X32)^(LOG($Z32,5.5))),0),0),0)</f>
        <v>0</v>
      </c>
      <c r="WU9" s="136">
        <f>IFERROR(IF($R32=1,IF($T56&gt;WU$1,MIN(MIN($E$19*WU$55/$X32,1),($W32*$E$19*WU$55/$E$21/WU$53/$X32)^(LOG($Z32,5.5))),0),0),0)</f>
        <v>0</v>
      </c>
      <c r="WV9" s="136">
        <f>IFERROR(IF($R32=1,IF($T56&gt;WV$1,MIN(MIN($E$19*WV$55/$X32,1),($W32*$E$19*WV$55/$E$21/WV$53/$X32)^(LOG($Z32,5.5))),0),0),0)</f>
        <v>0</v>
      </c>
      <c r="WW9" s="136">
        <f>IFERROR(IF($R32=1,IF($T56&gt;WW$1,MIN(MIN($E$19*WW$55/$X32,1),($W32*$E$19*WW$55/$E$21/WW$53/$X32)^(LOG($Z32,5.5))),0),0),0)</f>
        <v>0</v>
      </c>
      <c r="WX9" s="136">
        <f>IFERROR(IF($R32=1,IF($T56&gt;WX$1,MIN(MIN($E$19*WX$55/$X32,1),($W32*$E$19*WX$55/$E$21/WX$53/$X32)^(LOG($Z32,5.5))),0),0),0)</f>
        <v>0</v>
      </c>
      <c r="WY9" s="136">
        <f>IFERROR(IF($R32=1,IF($T56&gt;WY$1,MIN(MIN($E$19*WY$55/$X32,1),($W32*$E$19*WY$55/$E$21/WY$53/$X32)^(LOG($Z32,5.5))),0),0),0)</f>
        <v>0</v>
      </c>
      <c r="WZ9" s="136">
        <f>IFERROR(IF($R32=1,IF($T56&gt;WZ$1,MIN(MIN($E$19*WZ$55/$X32,1),($W32*$E$19*WZ$55/$E$21/WZ$53/$X32)^(LOG($Z32,5.5))),0),0),0)</f>
        <v>0</v>
      </c>
      <c r="XA9" s="136">
        <f>IFERROR(IF($R32=1,IF($T56&gt;XA$1,MIN(MIN($E$19*XA$55/$X32,1),($W32*$E$19*XA$55/$E$21/XA$53/$X32)^(LOG($Z32,5.5))),0),0),0)</f>
        <v>0</v>
      </c>
      <c r="XB9" s="136">
        <f>IFERROR(IF($R32=1,IF($T56&gt;XB$1,MIN(MIN($E$19*XB$55/$X32,1),($W32*$E$19*XB$55/$E$21/XB$53/$X32)^(LOG($Z32,5.5))),0),0),0)</f>
        <v>0</v>
      </c>
      <c r="XC9" s="136">
        <f>IFERROR(IF($R32=1,IF($T56&gt;XC$1,MIN(MIN($E$19*XC$55/$X32,1),($W32*$E$19*XC$55/$E$21/XC$53/$X32)^(LOG($Z32,5.5))),0),0),0)</f>
        <v>0</v>
      </c>
      <c r="XD9" s="136">
        <f>IFERROR(IF($R32=1,IF($T56&gt;XD$1,MIN(MIN($E$19*XD$55/$X32,1),($W32*$E$19*XD$55/$E$21/XD$53/$X32)^(LOG($Z32,5.5))),0),0),0)</f>
        <v>0</v>
      </c>
      <c r="XE9" s="136">
        <f>IFERROR(IF($R32=1,IF($T56&gt;XE$1,MIN(MIN($E$19*XE$55/$X32,1),($W32*$E$19*XE$55/$E$21/XE$53/$X32)^(LOG($Z32,5.5))),0),0),0)</f>
        <v>0</v>
      </c>
      <c r="XF9" s="136"/>
    </row>
    <row r="10" spans="6:630">
      <c r="F10" s="92" t="s">
        <v>2812</v>
      </c>
      <c r="G10" s="93" t="s">
        <v>2813</v>
      </c>
      <c r="H10" s="93" t="s">
        <v>2814</v>
      </c>
      <c r="I10" s="93" t="s">
        <v>2815</v>
      </c>
      <c r="J10" s="131" t="s">
        <v>1752</v>
      </c>
      <c r="R10" s="136"/>
      <c r="S10" s="136"/>
      <c r="T10" s="136">
        <f>F21*$U$9</f>
        <v>0</v>
      </c>
      <c r="U10" s="136">
        <f>G21*$U$9</f>
        <v>0</v>
      </c>
      <c r="V10" s="136">
        <f>H21*$U$9</f>
        <v>0</v>
      </c>
      <c r="W10" s="136">
        <f>I21*$U$9</f>
        <v>0</v>
      </c>
      <c r="X10" s="136">
        <f t="shared" si="28"/>
        <v>0</v>
      </c>
      <c r="Y10" s="136">
        <f t="shared" si="29"/>
        <v>0</v>
      </c>
      <c r="Z10" s="136">
        <f t="shared" si="30"/>
        <v>0</v>
      </c>
      <c r="AA10" s="136"/>
      <c r="AB10" s="136" t="s">
        <v>2816</v>
      </c>
      <c r="AC10" s="136">
        <f>IFERROR(IF($R33=1,0.5^((($D$17-$A$17)*AC$53*$Z33/$W33/AC$1/$E$19/AC$55)^2+(MAX(0,AC$1-$U33)/$V33)^2),0),0)</f>
        <v>0</v>
      </c>
      <c r="AD10" s="136">
        <f t="shared" ref="AD10:CO10" si="76">IFERROR(IF($R33=1,0.5^((($D$17-$A$17)*AD$53*$Z33/$W33/AD$1/$E$19/AD$55)^2+(MAX(0,AD$1-$U33)/$V33)^2),0),0)</f>
        <v>0</v>
      </c>
      <c r="AE10" s="136">
        <f t="shared" si="76"/>
        <v>0</v>
      </c>
      <c r="AF10" s="136">
        <f t="shared" si="76"/>
        <v>0</v>
      </c>
      <c r="AG10" s="136">
        <f t="shared" si="76"/>
        <v>0</v>
      </c>
      <c r="AH10" s="136">
        <f t="shared" si="76"/>
        <v>0</v>
      </c>
      <c r="AI10" s="136">
        <f t="shared" si="76"/>
        <v>0</v>
      </c>
      <c r="AJ10" s="136">
        <f t="shared" si="76"/>
        <v>7.51314013127945e-263</v>
      </c>
      <c r="AK10" s="136">
        <f t="shared" si="76"/>
        <v>2.04727332413275e-201</v>
      </c>
      <c r="AL10" s="136">
        <f t="shared" si="76"/>
        <v>2.69806560626654e-159</v>
      </c>
      <c r="AM10" s="136">
        <f t="shared" si="76"/>
        <v>3.62370245059474e-129</v>
      </c>
      <c r="AN10" s="136">
        <f t="shared" si="76"/>
        <v>7.08825414846616e-107</v>
      </c>
      <c r="AO10" s="136">
        <f t="shared" si="76"/>
        <v>6.38215040091186e-90</v>
      </c>
      <c r="AP10" s="136">
        <f t="shared" si="76"/>
        <v>9.98846008070822e-77</v>
      </c>
      <c r="AQ10" s="136">
        <f t="shared" si="76"/>
        <v>2.94411908322023e-66</v>
      </c>
      <c r="AR10" s="136">
        <f t="shared" si="76"/>
        <v>8.22581432112431e-58</v>
      </c>
      <c r="AS10" s="136">
        <f t="shared" si="76"/>
        <v>6.72657450517897e-51</v>
      </c>
      <c r="AT10" s="136">
        <f t="shared" si="76"/>
        <v>3.60412780751752e-45</v>
      </c>
      <c r="AU10" s="136">
        <f t="shared" si="76"/>
        <v>2.27909866349794e-40</v>
      </c>
      <c r="AV10" s="136">
        <f t="shared" si="76"/>
        <v>2.6352260517065e-36</v>
      </c>
      <c r="AW10" s="136">
        <f t="shared" si="76"/>
        <v>7.75868522162266e-33</v>
      </c>
      <c r="AX10" s="136">
        <f t="shared" si="76"/>
        <v>7.50051832718652e-30</v>
      </c>
      <c r="AY10" s="136">
        <f t="shared" si="76"/>
        <v>2.90158181128192e-27</v>
      </c>
      <c r="AZ10" s="136">
        <f t="shared" si="76"/>
        <v>5.24887996059965e-25</v>
      </c>
      <c r="BA10" s="136">
        <f t="shared" si="76"/>
        <v>5.02622306323248e-23</v>
      </c>
      <c r="BB10" s="136">
        <f t="shared" si="76"/>
        <v>2.81490929263748e-21</v>
      </c>
      <c r="BC10" s="136">
        <f t="shared" si="76"/>
        <v>9.99711377086968e-20</v>
      </c>
      <c r="BD10" s="136">
        <f t="shared" si="76"/>
        <v>2.40562570768123e-18</v>
      </c>
      <c r="BE10" s="136">
        <f t="shared" si="76"/>
        <v>4.14227419249963e-17</v>
      </c>
      <c r="BF10" s="136">
        <f t="shared" si="76"/>
        <v>5.34077575650028e-16</v>
      </c>
      <c r="BG10" s="136">
        <f t="shared" si="76"/>
        <v>5.35543466658736e-15</v>
      </c>
      <c r="BH10" s="136">
        <f t="shared" si="76"/>
        <v>4.31188606500083e-14</v>
      </c>
      <c r="BI10" s="136">
        <f t="shared" si="76"/>
        <v>2.86383827581019e-13</v>
      </c>
      <c r="BJ10" s="136">
        <f t="shared" si="76"/>
        <v>1.60551909680248e-12</v>
      </c>
      <c r="BK10" s="136">
        <f t="shared" si="76"/>
        <v>7.74818614523519e-12</v>
      </c>
      <c r="BL10" s="136">
        <f t="shared" si="76"/>
        <v>3.27365463050257e-11</v>
      </c>
      <c r="BM10" s="136">
        <f t="shared" si="76"/>
        <v>1.22868563726067e-10</v>
      </c>
      <c r="BN10" s="136">
        <f t="shared" si="76"/>
        <v>4.14865591431006e-10</v>
      </c>
      <c r="BO10" s="136">
        <f t="shared" si="76"/>
        <v>1.2741027961483e-9</v>
      </c>
      <c r="BP10" s="136">
        <f t="shared" si="76"/>
        <v>3.59335262374193e-9</v>
      </c>
      <c r="BQ10" s="136">
        <f t="shared" si="76"/>
        <v>9.38527566135982e-9</v>
      </c>
      <c r="BR10" s="136">
        <f t="shared" si="76"/>
        <v>2.2869650092139e-8</v>
      </c>
      <c r="BS10" s="136">
        <f t="shared" si="76"/>
        <v>5.23326611119187e-8</v>
      </c>
      <c r="BT10" s="136">
        <f t="shared" si="76"/>
        <v>1.13108858998e-7</v>
      </c>
      <c r="BU10" s="136">
        <f t="shared" si="76"/>
        <v>2.3209121658996e-7</v>
      </c>
      <c r="BV10" s="136">
        <f t="shared" si="76"/>
        <v>4.54194739848332e-7</v>
      </c>
      <c r="BW10" s="136">
        <f t="shared" si="76"/>
        <v>8.51170689770989e-7</v>
      </c>
      <c r="BX10" s="136">
        <f t="shared" si="76"/>
        <v>1.53308410683725e-6</v>
      </c>
      <c r="BY10" s="136">
        <f t="shared" si="76"/>
        <v>2.66262766251329e-6</v>
      </c>
      <c r="BZ10" s="136">
        <f t="shared" si="76"/>
        <v>4.47225923119893e-6</v>
      </c>
      <c r="CA10" s="136">
        <f t="shared" si="76"/>
        <v>7.28393566386073e-6</v>
      </c>
      <c r="CB10" s="136">
        <f t="shared" si="76"/>
        <v>1.15309924300908e-5</v>
      </c>
      <c r="CC10" s="136">
        <f t="shared" si="76"/>
        <v>1.77815108310292e-5</v>
      </c>
      <c r="CD10" s="136">
        <f t="shared" si="76"/>
        <v>2.67623422246714e-5</v>
      </c>
      <c r="CE10" s="136">
        <f t="shared" si="76"/>
        <v>3.93828384586553e-5</v>
      </c>
      <c r="CF10" s="136">
        <f t="shared" si="76"/>
        <v>5.67572795817082e-5</v>
      </c>
      <c r="CG10" s="136">
        <f t="shared" si="76"/>
        <v>8.02249972292221e-5</v>
      </c>
      <c r="CH10" s="136">
        <f t="shared" si="76"/>
        <v>0.000111367261787953</v>
      </c>
      <c r="CI10" s="136">
        <f t="shared" si="76"/>
        <v>0.000152020125210363</v>
      </c>
      <c r="CJ10" s="136">
        <f t="shared" si="76"/>
        <v>0.000204282577125694</v>
      </c>
      <c r="CK10" s="136">
        <f t="shared" si="76"/>
        <v>0.00027051956560989</v>
      </c>
      <c r="CL10" s="136">
        <f t="shared" si="76"/>
        <v>0.000353359641116976</v>
      </c>
      <c r="CM10" s="136">
        <f t="shared" si="76"/>
        <v>0.000455687189011388</v>
      </c>
      <c r="CN10" s="136">
        <f t="shared" si="76"/>
        <v>0.000580629411101651</v>
      </c>
      <c r="CO10" s="136">
        <f t="shared" si="76"/>
        <v>0.000731538390247035</v>
      </c>
      <c r="CP10" s="136">
        <f t="shared" ref="CP10:FA10" si="77">IFERROR(IF($R33=1,0.5^((($D$17-$A$17)*CP$53*$Z33/$W33/CP$1/$E$19/CP$55)^2+(MAX(0,CP$1-$U33)/$V33)^2),0),0)</f>
        <v>0.000911968717893565</v>
      </c>
      <c r="CQ10" s="136">
        <f t="shared" si="77"/>
        <v>0.00112565127838768</v>
      </c>
      <c r="CR10" s="136">
        <f t="shared" si="77"/>
        <v>0.00137646386466115</v>
      </c>
      <c r="CS10" s="136">
        <f t="shared" si="77"/>
        <v>0.0016683993480034</v>
      </c>
      <c r="CT10" s="136">
        <f t="shared" si="77"/>
        <v>0.002005532142393</v>
      </c>
      <c r="CU10" s="136">
        <f t="shared" si="77"/>
        <v>0.0023919836946765</v>
      </c>
      <c r="CV10" s="136">
        <f t="shared" si="77"/>
        <v>0.00283188769992442</v>
      </c>
      <c r="CW10" s="136">
        <f t="shared" si="77"/>
        <v>0.00332935569107615</v>
      </c>
      <c r="CX10" s="136">
        <f t="shared" si="77"/>
        <v>0.00388844358806191</v>
      </c>
      <c r="CY10" s="136">
        <f t="shared" si="77"/>
        <v>0.0045131197183024</v>
      </c>
      <c r="CZ10" s="136">
        <f t="shared" si="77"/>
        <v>0.00520723474179536</v>
      </c>
      <c r="DA10" s="136">
        <f t="shared" si="77"/>
        <v>0.00597449383336455</v>
      </c>
      <c r="DB10" s="136">
        <f t="shared" si="77"/>
        <v>0.00681843139497912</v>
      </c>
      <c r="DC10" s="136">
        <f t="shared" si="77"/>
        <v>0.00774238849468813</v>
      </c>
      <c r="DD10" s="136">
        <f t="shared" si="77"/>
        <v>0.00874949315744211</v>
      </c>
      <c r="DE10" s="136">
        <f t="shared" si="77"/>
        <v>0.00984264356816615</v>
      </c>
      <c r="DF10" s="136">
        <f t="shared" si="77"/>
        <v>0.0110244941897284</v>
      </c>
      <c r="DG10" s="136">
        <f t="shared" si="77"/>
        <v>0.0122974447483408</v>
      </c>
      <c r="DH10" s="136">
        <f t="shared" si="77"/>
        <v>0.0136636319965434</v>
      </c>
      <c r="DI10" s="136">
        <f t="shared" si="77"/>
        <v>0.0151249241290953</v>
      </c>
      <c r="DJ10" s="136">
        <f t="shared" si="77"/>
        <v>0.0166829176994843</v>
      </c>
      <c r="DK10" s="136">
        <f t="shared" si="77"/>
        <v>0.0183389368638496</v>
      </c>
      <c r="DL10" s="136">
        <f t="shared" si="77"/>
        <v>0.0200940347643185</v>
      </c>
      <c r="DM10" s="136">
        <f t="shared" si="77"/>
        <v>0.021948996854406</v>
      </c>
      <c r="DN10" s="136">
        <f t="shared" si="77"/>
        <v>0.0239043459645575</v>
      </c>
      <c r="DO10" s="136">
        <f t="shared" si="77"/>
        <v>0.0259603489054433</v>
      </c>
      <c r="DP10" s="136">
        <f t="shared" si="77"/>
        <v>0.0281170244095819</v>
      </c>
      <c r="DQ10" s="136">
        <f t="shared" si="77"/>
        <v>0.0303741522176678</v>
      </c>
      <c r="DR10" s="136">
        <f t="shared" si="77"/>
        <v>0.0327312831240264</v>
      </c>
      <c r="DS10" s="136">
        <f t="shared" si="77"/>
        <v>0.0351877498054073</v>
      </c>
      <c r="DT10" s="136">
        <f t="shared" si="77"/>
        <v>0.037742678268381</v>
      </c>
      <c r="DU10" s="136">
        <f t="shared" si="77"/>
        <v>0.0403949997625324</v>
      </c>
      <c r="DV10" s="136">
        <f t="shared" si="77"/>
        <v>0.043143463019085</v>
      </c>
      <c r="DW10" s="136">
        <f t="shared" si="77"/>
        <v>0.045986646687251</v>
      </c>
      <c r="DX10" s="136">
        <f t="shared" si="77"/>
        <v>0.0489229718532388</v>
      </c>
      <c r="DY10" s="136">
        <f t="shared" si="77"/>
        <v>0.0519507145392528</v>
      </c>
      <c r="DZ10" s="136">
        <f t="shared" si="77"/>
        <v>0.0550680180918348</v>
      </c>
      <c r="EA10" s="136">
        <f t="shared" si="77"/>
        <v>0.0582729053803929</v>
      </c>
      <c r="EB10" s="136">
        <f t="shared" si="77"/>
        <v>0.0615632907376548</v>
      </c>
      <c r="EC10" s="136">
        <f t="shared" si="77"/>
        <v>0.0649369915839949</v>
      </c>
      <c r="ED10" s="136">
        <f t="shared" si="77"/>
        <v>0.0683917396870826</v>
      </c>
      <c r="EE10" s="136">
        <f t="shared" si="77"/>
        <v>0.0719251920170619</v>
      </c>
      <c r="EF10" s="136">
        <f t="shared" si="77"/>
        <v>0.0755349411654836</v>
      </c>
      <c r="EG10" s="136">
        <f t="shared" si="77"/>
        <v>0.0792185253034936</v>
      </c>
      <c r="EH10" s="136">
        <f t="shared" si="77"/>
        <v>0.082973437661336</v>
      </c>
      <c r="EI10" s="136">
        <f t="shared" si="77"/>
        <v>0.0867971355171019</v>
      </c>
      <c r="EJ10" s="136">
        <f t="shared" si="77"/>
        <v>0.0906870486878535</v>
      </c>
      <c r="EK10" s="136">
        <f t="shared" si="77"/>
        <v>0.0946405875208413</v>
      </c>
      <c r="EL10" s="136">
        <f t="shared" si="77"/>
        <v>0.0986551503865247</v>
      </c>
      <c r="EM10" s="136">
        <f t="shared" si="77"/>
        <v>0.102728130678562</v>
      </c>
      <c r="EN10" s="136">
        <f t="shared" si="77"/>
        <v>0.106856923328892</v>
      </c>
      <c r="EO10" s="136">
        <f t="shared" si="77"/>
        <v>0.111038930848509</v>
      </c>
      <c r="EP10" s="136">
        <f t="shared" si="77"/>
        <v>0.115271568906629</v>
      </c>
      <c r="EQ10" s="136">
        <f t="shared" si="77"/>
        <v>0.119552271462621</v>
      </c>
      <c r="ER10" s="136">
        <f t="shared" si="77"/>
        <v>0.123837768897943</v>
      </c>
      <c r="ES10" s="136">
        <f t="shared" si="77"/>
        <v>0.128064190174203</v>
      </c>
      <c r="ET10" s="136">
        <f t="shared" si="77"/>
        <v>0.13221878764617</v>
      </c>
      <c r="EU10" s="136">
        <f t="shared" si="77"/>
        <v>0.13628926355918</v>
      </c>
      <c r="EV10" s="136">
        <f t="shared" si="77"/>
        <v>0.140263533413941</v>
      </c>
      <c r="EW10" s="136">
        <f t="shared" si="77"/>
        <v>0.144129785070207</v>
      </c>
      <c r="EX10" s="136">
        <f t="shared" si="77"/>
        <v>0.147876535970213</v>
      </c>
      <c r="EY10" s="136">
        <f t="shared" si="77"/>
        <v>0.151492688127453</v>
      </c>
      <c r="EZ10" s="136">
        <f t="shared" si="77"/>
        <v>0.154967580548194</v>
      </c>
      <c r="FA10" s="136">
        <f t="shared" si="77"/>
        <v>0.158291038777025</v>
      </c>
      <c r="FB10" s="136">
        <f t="shared" ref="FB10:HM10" si="78">IFERROR(IF($R33=1,0.5^((($D$17-$A$17)*FB$53*$Z33/$W33/FB$1/$E$19/FB$55)^2+(MAX(0,FB$1-$U33)/$V33)^2),0),0)</f>
        <v>0.16145342128358</v>
      </c>
      <c r="FC10" s="136">
        <f t="shared" si="78"/>
        <v>0.164445662435095</v>
      </c>
      <c r="FD10" s="136">
        <f t="shared" si="78"/>
        <v>0.167259311828265</v>
      </c>
      <c r="FE10" s="136">
        <f t="shared" si="78"/>
        <v>0.169886569783924</v>
      </c>
      <c r="FF10" s="136">
        <f t="shared" si="78"/>
        <v>0.172320318838856</v>
      </c>
      <c r="FG10" s="136">
        <f t="shared" si="78"/>
        <v>0.174554151100503</v>
      </c>
      <c r="FH10" s="136">
        <f t="shared" si="78"/>
        <v>0.176582391362034</v>
      </c>
      <c r="FI10" s="136">
        <f t="shared" si="78"/>
        <v>0.178400115907041</v>
      </c>
      <c r="FJ10" s="136">
        <f t="shared" si="78"/>
        <v>0.180003166964656</v>
      </c>
      <c r="FK10" s="136">
        <f t="shared" si="78"/>
        <v>0.181388162806996</v>
      </c>
      <c r="FL10" s="136">
        <f t="shared" si="78"/>
        <v>0.182552503511227</v>
      </c>
      <c r="FM10" s="136">
        <f t="shared" si="78"/>
        <v>0.183494372437969</v>
      </c>
      <c r="FN10" s="136">
        <f t="shared" si="78"/>
        <v>0.184212733506116</v>
      </c>
      <c r="FO10" s="136">
        <f t="shared" si="78"/>
        <v>0.184707324371054</v>
      </c>
      <c r="FP10" s="136">
        <f t="shared" si="78"/>
        <v>0.184978645638729</v>
      </c>
      <c r="FQ10" s="136">
        <f t="shared" si="78"/>
        <v>0.185027946271769</v>
      </c>
      <c r="FR10" s="136">
        <f t="shared" si="78"/>
        <v>0.184857205365757</v>
      </c>
      <c r="FS10" s="136">
        <f t="shared" si="78"/>
        <v>0.184469110493729</v>
      </c>
      <c r="FT10" s="136">
        <f t="shared" si="78"/>
        <v>0.183867032834902</v>
      </c>
      <c r="FU10" s="136">
        <f t="shared" si="78"/>
        <v>0.183054999319348</v>
      </c>
      <c r="FV10" s="136">
        <f t="shared" si="78"/>
        <v>0.182037662033976</v>
      </c>
      <c r="FW10" s="136">
        <f t="shared" si="78"/>
        <v>0.180820265146448</v>
      </c>
      <c r="FX10" s="136">
        <f t="shared" si="78"/>
        <v>0.179408609612778</v>
      </c>
      <c r="FY10" s="136">
        <f t="shared" si="78"/>
        <v>0.177809015941151</v>
      </c>
      <c r="FZ10" s="136">
        <f t="shared" si="78"/>
        <v>0.1760282852891</v>
      </c>
      <c r="GA10" s="136">
        <f t="shared" si="78"/>
        <v>0.174073659173567</v>
      </c>
      <c r="GB10" s="136">
        <f t="shared" si="78"/>
        <v>0.171952778073583</v>
      </c>
      <c r="GC10" s="136">
        <f t="shared" si="78"/>
        <v>0.169673639203537</v>
      </c>
      <c r="GD10" s="136">
        <f t="shared" si="78"/>
        <v>0.167244553731151</v>
      </c>
      <c r="GE10" s="136">
        <f t="shared" si="78"/>
        <v>0.164674103708627</v>
      </c>
      <c r="GF10" s="136">
        <f t="shared" si="78"/>
        <v>0.161971098977992</v>
      </c>
      <c r="GG10" s="136">
        <f t="shared" si="78"/>
        <v>0.159144534302567</v>
      </c>
      <c r="GH10" s="136">
        <f t="shared" si="78"/>
        <v>0.156203546965941</v>
      </c>
      <c r="GI10" s="136">
        <f t="shared" si="78"/>
        <v>0.153157375067859</v>
      </c>
      <c r="GJ10" s="136">
        <f t="shared" si="78"/>
        <v>0.150015316733308</v>
      </c>
      <c r="GK10" s="136">
        <f t="shared" si="78"/>
        <v>0.146786690436861</v>
      </c>
      <c r="GL10" s="136">
        <f t="shared" si="78"/>
        <v>0.14348079662924</v>
      </c>
      <c r="GM10" s="136">
        <f t="shared" si="78"/>
        <v>0.140106880837192</v>
      </c>
      <c r="GN10" s="136">
        <f t="shared" si="78"/>
        <v>0.136674098391342</v>
      </c>
      <c r="GO10" s="136">
        <f t="shared" si="78"/>
        <v>0.133191480919806</v>
      </c>
      <c r="GP10" s="136">
        <f t="shared" si="78"/>
        <v>0.129667904728181</v>
      </c>
      <c r="GQ10" s="136">
        <f t="shared" si="78"/>
        <v>0.126112061169259</v>
      </c>
      <c r="GR10" s="136">
        <f t="shared" si="78"/>
        <v>0.122532429088514</v>
      </c>
      <c r="GS10" s="136">
        <f t="shared" si="78"/>
        <v>0.118937249414301</v>
      </c>
      <c r="GT10" s="136">
        <f t="shared" si="78"/>
        <v>0.115334501944829</v>
      </c>
      <c r="GU10" s="136">
        <f t="shared" si="78"/>
        <v>0.111731884367519</v>
      </c>
      <c r="GV10" s="136">
        <f t="shared" si="78"/>
        <v>0.108136793530399</v>
      </c>
      <c r="GW10" s="136">
        <f t="shared" si="78"/>
        <v>0.104556308969849</v>
      </c>
      <c r="GX10" s="136">
        <f t="shared" si="78"/>
        <v>0.100997178684352</v>
      </c>
      <c r="GY10" s="136">
        <f t="shared" si="78"/>
        <v>0.0974658071300412</v>
      </c>
      <c r="GZ10" s="136">
        <f t="shared" si="78"/>
        <v>0.0939682454008223</v>
      </c>
      <c r="HA10" s="136">
        <f t="shared" si="78"/>
        <v>0.0905101835437456</v>
      </c>
      <c r="HB10" s="136">
        <f t="shared" si="78"/>
        <v>0.0870969449491455</v>
      </c>
      <c r="HC10" s="136">
        <f t="shared" si="78"/>
        <v>0.0837334827449277</v>
      </c>
      <c r="HD10" s="136">
        <f t="shared" si="78"/>
        <v>0.0804243781152502</v>
      </c>
      <c r="HE10" s="136">
        <f t="shared" si="78"/>
        <v>0.0771738404557685</v>
      </c>
      <c r="HF10" s="136">
        <f t="shared" si="78"/>
        <v>0.0739857092705743</v>
      </c>
      <c r="HG10" s="136">
        <f t="shared" si="78"/>
        <v>0.0708634577099795</v>
      </c>
      <c r="HH10" s="136">
        <f t="shared" si="78"/>
        <v>0.0678101976433409</v>
      </c>
      <c r="HI10" s="136">
        <f t="shared" si="78"/>
        <v>0.0648286861571962</v>
      </c>
      <c r="HJ10" s="136">
        <f t="shared" si="78"/>
        <v>0.0619213333660391</v>
      </c>
      <c r="HK10" s="136">
        <f t="shared" si="78"/>
        <v>0.0590902114210854</v>
      </c>
      <c r="HL10" s="136">
        <f t="shared" si="78"/>
        <v>0.0563370646013159</v>
      </c>
      <c r="HM10" s="136">
        <f t="shared" si="78"/>
        <v>0.0536633203708996</v>
      </c>
      <c r="HN10" s="136">
        <f t="shared" ref="HN10:JY10" si="79">IFERROR(IF($R33=1,0.5^((($D$17-$A$17)*HN$53*$Z33/$W33/HN$1/$E$19/HN$55)^2+(MAX(0,HN$1-$U33)/$V33)^2),0),0)</f>
        <v>0.0510701012877334</v>
      </c>
      <c r="HO10" s="136">
        <f t="shared" si="79"/>
        <v>0.0485582376492447</v>
      </c>
      <c r="HP10" s="136">
        <f t="shared" si="79"/>
        <v>0.0461282807637215</v>
      </c>
      <c r="HQ10" s="136">
        <f t="shared" si="79"/>
        <v>0.0437805167382105</v>
      </c>
      <c r="HR10" s="136">
        <f t="shared" si="79"/>
        <v>0.0415149806773879</v>
      </c>
      <c r="HS10" s="136">
        <f t="shared" si="79"/>
        <v>0.0393314711917045</v>
      </c>
      <c r="HT10" s="136">
        <f t="shared" si="79"/>
        <v>0.0372295651174681</v>
      </c>
      <c r="HU10" s="136">
        <f t="shared" si="79"/>
        <v>0.0352086323562894</v>
      </c>
      <c r="HV10" s="136">
        <f t="shared" si="79"/>
        <v>0.0332678507464261</v>
      </c>
      <c r="HW10" s="136">
        <f t="shared" si="79"/>
        <v>0.0314062208839411</v>
      </c>
      <c r="HX10" s="136">
        <f t="shared" si="79"/>
        <v>0.0296225808171966</v>
      </c>
      <c r="HY10" s="136">
        <f t="shared" si="79"/>
        <v>0.0279156205439742</v>
      </c>
      <c r="HZ10" s="136">
        <f t="shared" si="79"/>
        <v>0.0262838962463788</v>
      </c>
      <c r="IA10" s="136">
        <f t="shared" si="79"/>
        <v>0.0247258442046207</v>
      </c>
      <c r="IB10" s="136">
        <f t="shared" si="79"/>
        <v>0.0232397943366965</v>
      </c>
      <c r="IC10" s="136">
        <f t="shared" si="79"/>
        <v>0.0218239833168884</v>
      </c>
      <c r="ID10" s="136">
        <f t="shared" si="79"/>
        <v>0.0204765672318112</v>
      </c>
      <c r="IE10" s="136">
        <f t="shared" si="79"/>
        <v>0.0191956337384259</v>
      </c>
      <c r="IF10" s="136">
        <f t="shared" si="79"/>
        <v>0.0179792136939761</v>
      </c>
      <c r="IG10" s="136">
        <f t="shared" si="79"/>
        <v>0.0168252922331478</v>
      </c>
      <c r="IH10" s="136">
        <f t="shared" si="79"/>
        <v>0.0157318192728892</v>
      </c>
      <c r="II10" s="136">
        <f t="shared" si="79"/>
        <v>0.0146967194302202</v>
      </c>
      <c r="IJ10" s="136">
        <f t="shared" si="79"/>
        <v>0.0137179013430014</v>
      </c>
      <c r="IK10" s="136">
        <f t="shared" si="79"/>
        <v>0.0127932663879958</v>
      </c>
      <c r="IL10" s="136">
        <f t="shared" si="79"/>
        <v>0.0119207167946328</v>
      </c>
      <c r="IM10" s="136">
        <f t="shared" si="79"/>
        <v>0.0110981631566687</v>
      </c>
      <c r="IN10" s="136">
        <f t="shared" si="79"/>
        <v>0.0103235313474154</v>
      </c>
      <c r="IO10" s="136">
        <f t="shared" si="79"/>
        <v>0.00959476884738519</v>
      </c>
      <c r="IP10" s="136">
        <f t="shared" si="79"/>
        <v>0.00890985049606944</v>
      </c>
      <c r="IQ10" s="136">
        <f t="shared" si="79"/>
        <v>0.00826678368213289</v>
      </c>
      <c r="IR10" s="136">
        <f t="shared" si="79"/>
        <v>0.00766361298857445</v>
      </c>
      <c r="IS10" s="136">
        <f t="shared" si="79"/>
        <v>0.00709842431137936</v>
      </c>
      <c r="IT10" s="136">
        <f t="shared" si="79"/>
        <v>0.00656934847187867</v>
      </c>
      <c r="IU10" s="136">
        <f t="shared" si="79"/>
        <v>0.00607456434445027</v>
      </c>
      <c r="IV10" s="136">
        <f t="shared" si="79"/>
        <v>0.00561230152235067</v>
      </c>
      <c r="IW10" s="136">
        <f t="shared" si="79"/>
        <v>0.00518084254537435</v>
      </c>
      <c r="IX10" s="136">
        <f t="shared" si="79"/>
        <v>0.00477852471370804</v>
      </c>
      <c r="IY10" s="136">
        <f t="shared" si="79"/>
        <v>0.00440374151279881</v>
      </c>
      <c r="IZ10" s="136">
        <f t="shared" si="79"/>
        <v>0.00405494367429971</v>
      </c>
      <c r="JA10" s="136">
        <f t="shared" si="79"/>
        <v>0.00373063989821248</v>
      </c>
      <c r="JB10" s="136">
        <f t="shared" si="79"/>
        <v>0.00342939726122807</v>
      </c>
      <c r="JC10" s="136">
        <f t="shared" si="79"/>
        <v>0.0031498413359893</v>
      </c>
      <c r="JD10" s="136">
        <f t="shared" si="79"/>
        <v>0.00289065604558081</v>
      </c>
      <c r="JE10" s="136">
        <f t="shared" si="79"/>
        <v>0.00265058327700599</v>
      </c>
      <c r="JF10" s="136">
        <f t="shared" si="79"/>
        <v>0.0024284222767531</v>
      </c>
      <c r="JG10" s="136">
        <f t="shared" si="79"/>
        <v>0.00222302885079968</v>
      </c>
      <c r="JH10" s="136">
        <f t="shared" si="79"/>
        <v>0.00203331439056731</v>
      </c>
      <c r="JI10" s="136">
        <f t="shared" si="79"/>
        <v>0.00185824474543523</v>
      </c>
      <c r="JJ10" s="136">
        <f t="shared" si="79"/>
        <v>0.00169683896145965</v>
      </c>
      <c r="JK10" s="136">
        <f t="shared" si="79"/>
        <v>0.00154816790494281</v>
      </c>
      <c r="JL10" s="136">
        <f t="shared" si="79"/>
        <v>0.00141135278845926</v>
      </c>
      <c r="JM10" s="136">
        <f t="shared" si="79"/>
        <v>0.00128556361589013</v>
      </c>
      <c r="JN10" s="136">
        <f t="shared" si="79"/>
        <v>0.00117001756194765</v>
      </c>
      <c r="JO10" s="136">
        <f t="shared" si="79"/>
        <v>0.00106397730060104</v>
      </c>
      <c r="JP10" s="136">
        <f t="shared" si="79"/>
        <v>0.000966749295749792</v>
      </c>
      <c r="JQ10" s="136">
        <f t="shared" si="79"/>
        <v>0.000877682066438485</v>
      </c>
      <c r="JR10" s="136">
        <f t="shared" si="79"/>
        <v>0.000796164437874322</v>
      </c>
      <c r="JS10" s="136">
        <f t="shared" si="79"/>
        <v>0.000721623788501989</v>
      </c>
      <c r="JT10" s="136">
        <f t="shared" si="79"/>
        <v>0.000653524302413287</v>
      </c>
      <c r="JU10" s="136">
        <f t="shared" si="79"/>
        <v>0.000591365235426888</v>
      </c>
      <c r="JV10" s="136">
        <f t="shared" si="79"/>
        <v>0.000534679202269447</v>
      </c>
      <c r="JW10" s="136">
        <f t="shared" si="79"/>
        <v>0.000483030491426054</v>
      </c>
      <c r="JX10" s="136">
        <f t="shared" si="79"/>
        <v>0.000436013413408117</v>
      </c>
      <c r="JY10" s="136">
        <f t="shared" si="79"/>
        <v>0.000393250687411604</v>
      </c>
      <c r="JZ10" s="136">
        <f t="shared" ref="JZ10:MK10" si="80">IFERROR(IF($R33=1,0.5^((($D$17-$A$17)*JZ$53*$Z33/$W33/JZ$1/$E$19/JZ$55)^2+(MAX(0,JZ$1-$U33)/$V33)^2),0),0)</f>
        <v>0.000354391870609595</v>
      </c>
      <c r="KA10" s="136">
        <f t="shared" si="80"/>
        <v>0.000319111833640593</v>
      </c>
      <c r="KB10" s="136">
        <f t="shared" si="80"/>
        <v>0.000287109285218624</v>
      </c>
      <c r="KC10" s="136">
        <f t="shared" si="80"/>
        <v>0.000258105348202203</v>
      </c>
      <c r="KD10" s="136">
        <f t="shared" si="80"/>
        <v>0.000231842188916568</v>
      </c>
      <c r="KE10" s="136">
        <f t="shared" si="80"/>
        <v>0.00020808170102608</v>
      </c>
      <c r="KF10" s="136">
        <f t="shared" si="80"/>
        <v>0.000186604244800295</v>
      </c>
      <c r="KG10" s="136">
        <f t="shared" si="80"/>
        <v>0.000167207442206572</v>
      </c>
      <c r="KH10" s="136">
        <f t="shared" si="80"/>
        <v>0.000149705027892608</v>
      </c>
      <c r="KI10" s="136">
        <f t="shared" si="80"/>
        <v>0.000133925755792185</v>
      </c>
      <c r="KJ10" s="136">
        <f t="shared" si="80"/>
        <v>0.000119712360794923</v>
      </c>
      <c r="KK10" s="136">
        <f t="shared" si="80"/>
        <v>0.000106920574663902</v>
      </c>
      <c r="KL10" s="136">
        <f t="shared" si="80"/>
        <v>9.54181951616384e-5</v>
      </c>
      <c r="KM10" s="136">
        <f t="shared" si="80"/>
        <v>8.50842071530196e-5</v>
      </c>
      <c r="KN10" s="136">
        <f t="shared" si="80"/>
        <v>7.58079542912779e-5</v>
      </c>
      <c r="KO10" s="136">
        <f t="shared" si="80"/>
        <v>6.74883597578373e-5</v>
      </c>
      <c r="KP10" s="136">
        <f t="shared" si="80"/>
        <v>6.0033194416808e-5</v>
      </c>
      <c r="KQ10" s="136">
        <f t="shared" si="80"/>
        <v>5.33583906579888e-5</v>
      </c>
      <c r="KR10" s="136">
        <f t="shared" si="80"/>
        <v>4.73874001364364e-5</v>
      </c>
      <c r="KS10" s="136">
        <f t="shared" si="80"/>
        <v>4.20505935700744e-5</v>
      </c>
      <c r="KT10" s="136">
        <f t="shared" si="80"/>
        <v>3.72847007275242e-5</v>
      </c>
      <c r="KU10" s="136">
        <f t="shared" si="80"/>
        <v>3.30322887245903e-5</v>
      </c>
      <c r="KV10" s="136">
        <f t="shared" si="80"/>
        <v>2.92412767478792e-5</v>
      </c>
      <c r="KW10" s="136">
        <f t="shared" si="80"/>
        <v>2.58644853362929e-5</v>
      </c>
      <c r="KX10" s="136">
        <f t="shared" si="80"/>
        <v>2.28592183740431e-5</v>
      </c>
      <c r="KY10" s="136">
        <f t="shared" si="80"/>
        <v>2.01868759809968e-5</v>
      </c>
      <c r="KZ10" s="136">
        <f t="shared" si="80"/>
        <v>1.78125965262184e-5</v>
      </c>
      <c r="LA10" s="136">
        <f t="shared" si="80"/>
        <v>1.57049260373e-5</v>
      </c>
      <c r="LB10" s="136">
        <f t="shared" si="80"/>
        <v>1.38355133303239e-5</v>
      </c>
      <c r="LC10" s="136">
        <f t="shared" si="80"/>
        <v>1.2178829242031e-5</v>
      </c>
      <c r="LD10" s="136">
        <f t="shared" si="80"/>
        <v>1.07119084060261e-5</v>
      </c>
      <c r="LE10" s="136">
        <f t="shared" si="80"/>
        <v>9.41411207776196e-6</v>
      </c>
      <c r="LF10" s="136">
        <f t="shared" si="80"/>
        <v>8.26691057783884e-6</v>
      </c>
      <c r="LG10" s="136">
        <f t="shared" si="80"/>
        <v>7.25368398912534e-6</v>
      </c>
      <c r="LH10" s="136">
        <f t="shared" si="80"/>
        <v>6.35953980973598e-6</v>
      </c>
      <c r="LI10" s="136">
        <f t="shared" si="80"/>
        <v>5.57114633044278e-6</v>
      </c>
      <c r="LJ10" s="136">
        <f t="shared" si="80"/>
        <v>4.87658057116641e-6</v>
      </c>
      <c r="LK10" s="136">
        <f t="shared" si="80"/>
        <v>4.26518967638321e-6</v>
      </c>
      <c r="LL10" s="136">
        <f t="shared" si="80"/>
        <v>3.72746473323282e-6</v>
      </c>
      <c r="LM10" s="136">
        <f t="shared" si="80"/>
        <v>3.25492603852376e-6</v>
      </c>
      <c r="LN10" s="136">
        <f t="shared" si="80"/>
        <v>2.84001890145829e-6</v>
      </c>
      <c r="LO10" s="136">
        <f t="shared" si="80"/>
        <v>2.47601912753288e-6</v>
      </c>
      <c r="LP10" s="136">
        <f t="shared" si="80"/>
        <v>2.15694738555365e-6</v>
      </c>
      <c r="LQ10" s="136">
        <f t="shared" si="80"/>
        <v>1.8774917139161e-6</v>
      </c>
      <c r="LR10" s="136">
        <f t="shared" si="80"/>
        <v>1.6329374741453e-6</v>
      </c>
      <c r="LS10" s="136">
        <f t="shared" si="80"/>
        <v>1.41910410911823e-6</v>
      </c>
      <c r="LT10" s="136">
        <f t="shared" si="80"/>
        <v>1.23228811036296e-6</v>
      </c>
      <c r="LU10" s="136">
        <f t="shared" si="80"/>
        <v>1.06921164334082e-6</v>
      </c>
      <c r="LV10" s="136">
        <f t="shared" si="80"/>
        <v>9.2697632168073e-7</v>
      </c>
      <c r="LW10" s="136">
        <f t="shared" si="80"/>
        <v>8.03021660978517e-7</v>
      </c>
      <c r="LX10" s="136">
        <f t="shared" si="80"/>
        <v>6.95087780044166e-7</v>
      </c>
      <c r="LY10" s="136">
        <f t="shared" si="80"/>
        <v>6.01181952432901e-7</v>
      </c>
      <c r="LZ10" s="136">
        <f t="shared" si="80"/>
        <v>5.19548643800438e-7</v>
      </c>
      <c r="MA10" s="136">
        <f t="shared" si="80"/>
        <v>4.48642701154291e-7</v>
      </c>
      <c r="MB10" s="136">
        <f t="shared" si="80"/>
        <v>3.87105388514494e-7</v>
      </c>
      <c r="MC10" s="136">
        <f t="shared" si="80"/>
        <v>3.33742989936268e-7</v>
      </c>
      <c r="MD10" s="136">
        <f t="shared" si="80"/>
        <v>2.87507725374876e-7</v>
      </c>
      <c r="ME10" s="136">
        <f t="shared" si="80"/>
        <v>2.47480747582794e-7</v>
      </c>
      <c r="MF10" s="136">
        <f t="shared" si="80"/>
        <v>2.12857009215716e-7</v>
      </c>
      <c r="MG10" s="136">
        <f t="shared" si="80"/>
        <v>1.82931808681483e-7</v>
      </c>
      <c r="MH10" s="136">
        <f t="shared" si="80"/>
        <v>1.57088841088792e-7</v>
      </c>
      <c r="MI10" s="136">
        <f t="shared" si="80"/>
        <v>1.3478959703297e-7</v>
      </c>
      <c r="MJ10" s="136">
        <f t="shared" si="80"/>
        <v>1.15563966984965e-7</v>
      </c>
      <c r="MK10" s="136">
        <f t="shared" si="80"/>
        <v>9.90019228149724e-8</v>
      </c>
      <c r="ML10" s="136">
        <f t="shared" ref="ML10:OW10" si="81">IFERROR(IF($R33=1,0.5^((($D$17-$A$17)*ML$53*$Z33/$W33/ML$1/$E$19/ML$55)^2+(MAX(0,ML$1-$U33)/$V33)^2),0),0)</f>
        <v>8.47461605692405e-8</v>
      </c>
      <c r="MM10" s="136">
        <f t="shared" si="81"/>
        <v>7.24856001095177e-8</v>
      </c>
      <c r="MN10" s="136">
        <f t="shared" si="81"/>
        <v>6.19496476981548e-8</v>
      </c>
      <c r="MO10" s="136">
        <f t="shared" si="81"/>
        <v>5.29031371430651e-8</v>
      </c>
      <c r="MP10" s="136">
        <f t="shared" si="81"/>
        <v>4.51418737770518e-8</v>
      </c>
      <c r="MQ10" s="136">
        <f t="shared" si="81"/>
        <v>3.84887134030251e-8</v>
      </c>
      <c r="MR10" s="136">
        <f t="shared" si="81"/>
        <v>3.27901154542723e-8</v>
      </c>
      <c r="MS10" s="136">
        <f t="shared" si="81"/>
        <v>2.79131160572737e-8</v>
      </c>
      <c r="MT10" s="136">
        <f t="shared" si="81"/>
        <v>2.37426725000223e-8</v>
      </c>
      <c r="MU10" s="136">
        <f t="shared" si="81"/>
        <v>2.0179335854109e-8</v>
      </c>
      <c r="MV10" s="136">
        <f t="shared" si="81"/>
        <v>1.71372132232765e-8</v>
      </c>
      <c r="MW10" s="136">
        <f t="shared" si="81"/>
        <v>1.45421853404727e-8</v>
      </c>
      <c r="MX10" s="136">
        <f t="shared" si="81"/>
        <v>1.23303490522379e-8</v>
      </c>
      <c r="MY10" s="136">
        <f t="shared" si="81"/>
        <v>1.04466576528628e-8</v>
      </c>
      <c r="MZ10" s="136">
        <f t="shared" si="81"/>
        <v>8.84373509759564e-9</v>
      </c>
      <c r="NA10" s="136">
        <f t="shared" si="81"/>
        <v>7.48084286775711e-9</v>
      </c>
      <c r="NB10" s="136">
        <f t="shared" si="81"/>
        <v>6.3229807118183e-9</v>
      </c>
      <c r="NC10" s="136">
        <f t="shared" si="81"/>
        <v>5.34010467362085e-9</v>
      </c>
      <c r="ND10" s="136">
        <f t="shared" si="81"/>
        <v>4.5064477679134e-9</v>
      </c>
      <c r="NE10" s="136">
        <f t="shared" si="81"/>
        <v>3.7999303979656e-9</v>
      </c>
      <c r="NF10" s="136">
        <f t="shared" si="81"/>
        <v>3.20164915184195e-9</v>
      </c>
      <c r="NG10" s="136">
        <f t="shared" si="81"/>
        <v>2.69543398268305e-9</v>
      </c>
      <c r="NH10" s="136">
        <f t="shared" si="81"/>
        <v>2.26746499197625e-9</v>
      </c>
      <c r="NI10" s="136">
        <f t="shared" si="81"/>
        <v>1.90594110955913e-9</v>
      </c>
      <c r="NJ10" s="136">
        <f t="shared" si="81"/>
        <v>1.60079391472588e-9</v>
      </c>
      <c r="NK10" s="136">
        <f t="shared" si="81"/>
        <v>1.34344068261738e-9</v>
      </c>
      <c r="NL10" s="136">
        <f t="shared" si="81"/>
        <v>1.12657148110389e-9</v>
      </c>
      <c r="NM10" s="136">
        <f t="shared" si="81"/>
        <v>9.43965796455763e-10</v>
      </c>
      <c r="NN10" s="136">
        <f t="shared" si="81"/>
        <v>7.90334741000379e-10</v>
      </c>
      <c r="NO10" s="136">
        <f t="shared" si="81"/>
        <v>6.61185401450924e-10</v>
      </c>
      <c r="NP10" s="136">
        <f t="shared" si="81"/>
        <v>5.52704330527588e-10</v>
      </c>
      <c r="NQ10" s="136">
        <f t="shared" si="81"/>
        <v>4.61657573920972e-10</v>
      </c>
      <c r="NR10" s="136">
        <f t="shared" si="81"/>
        <v>3.85304965870034e-10</v>
      </c>
      <c r="NS10" s="136">
        <f t="shared" si="81"/>
        <v>3.21326725269844e-10</v>
      </c>
      <c r="NT10" s="136">
        <f t="shared" si="81"/>
        <v>2.67760645304867e-10</v>
      </c>
      <c r="NU10" s="136">
        <f t="shared" si="81"/>
        <v>2.22948397588897e-10</v>
      </c>
      <c r="NV10" s="136">
        <f t="shared" si="81"/>
        <v>1.85489670655533e-10</v>
      </c>
      <c r="NW10" s="136">
        <f t="shared" si="81"/>
        <v>1.5420303591016e-10</v>
      </c>
      <c r="NX10" s="136">
        <f t="shared" si="81"/>
        <v>1.28092584953147e-10</v>
      </c>
      <c r="NY10" s="136">
        <f t="shared" si="81"/>
        <v>1.06319513283388e-10</v>
      </c>
      <c r="NZ10" s="136">
        <f t="shared" si="81"/>
        <v>8.81779392401353e-11</v>
      </c>
      <c r="OA10" s="136">
        <f t="shared" si="81"/>
        <v>7.30743458012808e-11</v>
      </c>
      <c r="OB10" s="136">
        <f t="shared" si="81"/>
        <v>6.05101184348309e-11</v>
      </c>
      <c r="OC10" s="136">
        <f t="shared" si="81"/>
        <v>5.00667262765956e-11</v>
      </c>
      <c r="OD10" s="136">
        <f t="shared" si="81"/>
        <v>4.13931579582226e-11</v>
      </c>
      <c r="OE10" s="136">
        <f t="shared" si="81"/>
        <v>3.41952787332425e-11</v>
      </c>
      <c r="OF10" s="136">
        <f t="shared" si="81"/>
        <v>2.8226823283103e-11</v>
      </c>
      <c r="OG10" s="136">
        <f t="shared" si="81"/>
        <v>2.32817797277622e-11</v>
      </c>
      <c r="OH10" s="136">
        <f t="shared" si="81"/>
        <v>1.91879557891009e-11</v>
      </c>
      <c r="OI10" s="136">
        <f t="shared" si="81"/>
        <v>1.58015485231611e-11</v>
      </c>
      <c r="OJ10" s="136">
        <f t="shared" si="81"/>
        <v>1.30025652149352e-11</v>
      </c>
      <c r="OK10" s="136">
        <f t="shared" si="81"/>
        <v>1.06909654977891e-11</v>
      </c>
      <c r="OL10" s="136">
        <f t="shared" si="81"/>
        <v>8.7834140241723e-12</v>
      </c>
      <c r="OM10" s="136">
        <f t="shared" si="81"/>
        <v>7.21054951485126e-12</v>
      </c>
      <c r="ON10" s="136">
        <f t="shared" si="81"/>
        <v>5.91469013246801e-12</v>
      </c>
      <c r="OO10" s="136">
        <f t="shared" si="81"/>
        <v>4.84790719328717e-12</v>
      </c>
      <c r="OP10" s="136">
        <f t="shared" si="81"/>
        <v>3.97040953578782e-12</v>
      </c>
      <c r="OQ10" s="136">
        <f t="shared" si="81"/>
        <v>3.24918965496288e-12</v>
      </c>
      <c r="OR10" s="136">
        <f t="shared" si="81"/>
        <v>2.65689020180906e-12</v>
      </c>
      <c r="OS10" s="136">
        <f t="shared" si="81"/>
        <v>2.17085582420035e-12</v>
      </c>
      <c r="OT10" s="136">
        <f t="shared" si="81"/>
        <v>1.77234074831744e-12</v>
      </c>
      <c r="OU10" s="136">
        <f t="shared" si="81"/>
        <v>1.44584710705947e-12</v>
      </c>
      <c r="OV10" s="136">
        <f t="shared" si="81"/>
        <v>1.17857293217713e-12</v>
      </c>
      <c r="OW10" s="136">
        <f t="shared" si="81"/>
        <v>9.59952042346723e-13</v>
      </c>
      <c r="OX10" s="136">
        <f t="shared" ref="OX10:RI10" si="82">IFERROR(IF($R33=1,0.5^((($D$17-$A$17)*OX$53*$Z33/$W33/OX$1/$E$19/OX$55)^2+(MAX(0,OX$1-$U33)/$V33)^2),0),0)</f>
        <v>7.81270867742725e-13</v>
      </c>
      <c r="OY10" s="136">
        <f t="shared" si="82"/>
        <v>6.35349628071551e-13</v>
      </c>
      <c r="OZ10" s="136">
        <f t="shared" si="82"/>
        <v>5.16277289946582e-13</v>
      </c>
      <c r="PA10" s="136">
        <f t="shared" si="82"/>
        <v>4.19191426064332e-13</v>
      </c>
      <c r="PB10" s="136">
        <f t="shared" si="82"/>
        <v>3.40095530036714e-13</v>
      </c>
      <c r="PC10" s="136">
        <f t="shared" si="82"/>
        <v>2.75707547207884e-13</v>
      </c>
      <c r="PD10" s="136">
        <f t="shared" si="82"/>
        <v>2.23334397684912e-13</v>
      </c>
      <c r="PE10" s="136">
        <f t="shared" si="82"/>
        <v>1.80768122406308e-13</v>
      </c>
      <c r="PF10" s="136">
        <f t="shared" si="82"/>
        <v>1.46200001274198e-13</v>
      </c>
      <c r="PG10" s="136">
        <f t="shared" si="82"/>
        <v>1.18149595366667e-13</v>
      </c>
      <c r="PH10" s="136">
        <f t="shared" si="82"/>
        <v>9.54061710177735e-14</v>
      </c>
      <c r="PI10" s="136">
        <f t="shared" si="82"/>
        <v>7.69803873687303e-14</v>
      </c>
      <c r="PJ10" s="136">
        <f t="shared" si="82"/>
        <v>6.20644837924433e-14</v>
      </c>
      <c r="PK10" s="136">
        <f t="shared" si="82"/>
        <v>4.99995003285852e-14</v>
      </c>
      <c r="PL10" s="136">
        <f t="shared" si="82"/>
        <v>4.02483122018878e-14</v>
      </c>
      <c r="PM10" s="136">
        <f t="shared" si="82"/>
        <v>3.23734664593062e-14</v>
      </c>
      <c r="PN10" s="136">
        <f t="shared" si="82"/>
        <v>2.60189813581433e-14</v>
      </c>
      <c r="PO10" s="136">
        <f t="shared" si="82"/>
        <v>2.08954129365023e-14</v>
      </c>
      <c r="PP10" s="136">
        <f t="shared" si="82"/>
        <v>1.67676128903797e-14</v>
      </c>
      <c r="PQ10" s="136">
        <f t="shared" si="82"/>
        <v>1.34447014149692e-14</v>
      </c>
      <c r="PR10" s="136">
        <f t="shared" si="82"/>
        <v>1.07718613583531e-14</v>
      </c>
      <c r="PS10" s="136">
        <f t="shared" si="82"/>
        <v>8.62362866891567e-15</v>
      </c>
      <c r="PT10" s="136">
        <f t="shared" si="82"/>
        <v>6.89841102952564e-15</v>
      </c>
      <c r="PU10" s="136">
        <f t="shared" si="82"/>
        <v>5.51401371926193e-15</v>
      </c>
      <c r="PV10" s="136">
        <f t="shared" si="82"/>
        <v>4.40399076562967e-15</v>
      </c>
      <c r="PW10" s="136">
        <f t="shared" si="82"/>
        <v>3.51467171695435e-15</v>
      </c>
      <c r="PX10" s="136">
        <f t="shared" si="82"/>
        <v>2.80274102045526e-15</v>
      </c>
      <c r="PY10" s="136">
        <f t="shared" si="82"/>
        <v>2.23326899152588e-15</v>
      </c>
      <c r="PZ10" s="136">
        <f t="shared" si="82"/>
        <v>1.77811150024787e-15</v>
      </c>
      <c r="QA10" s="136">
        <f t="shared" si="82"/>
        <v>1.41461044531084e-15</v>
      </c>
      <c r="QB10" s="136">
        <f t="shared" si="82"/>
        <v>1.12453938506031e-15</v>
      </c>
      <c r="QC10" s="136">
        <f t="shared" si="82"/>
        <v>8.93248808968197e-16</v>
      </c>
      <c r="QD10" s="136">
        <f t="shared" si="82"/>
        <v>7.0897384122442e-16</v>
      </c>
      <c r="QE10" s="136">
        <f t="shared" si="82"/>
        <v>5.62273987281837e-16</v>
      </c>
      <c r="QF10" s="136">
        <f t="shared" si="82"/>
        <v>4.45580125836058e-16</v>
      </c>
      <c r="QG10" s="136">
        <f t="shared" si="82"/>
        <v>3.52828529617571e-16</v>
      </c>
      <c r="QH10" s="136">
        <f t="shared" si="82"/>
        <v>2.79165447770384e-16</v>
      </c>
      <c r="QI10" s="136">
        <f t="shared" si="82"/>
        <v>2.20708848600579e-16</v>
      </c>
      <c r="QJ10" s="136">
        <f t="shared" si="82"/>
        <v>1.74356426359827e-16</v>
      </c>
      <c r="QK10" s="136">
        <f t="shared" si="82"/>
        <v>1.3763102030521e-16</v>
      </c>
      <c r="QL10" s="136">
        <f t="shared" si="82"/>
        <v>1.08556261609498e-16</v>
      </c>
      <c r="QM10" s="136">
        <f t="shared" si="82"/>
        <v>8.55566221499319e-17</v>
      </c>
      <c r="QN10" s="136">
        <f t="shared" si="82"/>
        <v>6.73771449905822e-17</v>
      </c>
      <c r="QO10" s="136">
        <f t="shared" si="82"/>
        <v>5.30190356698213e-17</v>
      </c>
      <c r="QP10" s="136">
        <f t="shared" si="82"/>
        <v>4.16880241049995e-17</v>
      </c>
      <c r="QQ10" s="136">
        <f t="shared" si="82"/>
        <v>3.27530001000494e-17</v>
      </c>
      <c r="QR10" s="136">
        <f t="shared" si="82"/>
        <v>2.57129065365034e-17</v>
      </c>
      <c r="QS10" s="136">
        <f t="shared" si="82"/>
        <v>2.01702641682366e-17</v>
      </c>
      <c r="QT10" s="136">
        <f t="shared" si="82"/>
        <v>1.58100175492431e-17</v>
      </c>
      <c r="QU10" s="136">
        <f t="shared" si="82"/>
        <v>1.23826469058255e-17</v>
      </c>
      <c r="QV10" s="136">
        <f t="shared" si="82"/>
        <v>9.6906970648757e-18</v>
      </c>
      <c r="QW10" s="136">
        <f t="shared" si="82"/>
        <v>7.57804111667644e-18</v>
      </c>
      <c r="QX10" s="136">
        <f t="shared" si="82"/>
        <v>5.92133085568077e-18</v>
      </c>
      <c r="QY10" s="136">
        <f t="shared" si="82"/>
        <v>4.62319433416569e-18</v>
      </c>
      <c r="QZ10" s="136">
        <f t="shared" si="82"/>
        <v>3.60682806286121e-18</v>
      </c>
      <c r="RA10" s="136">
        <f t="shared" si="82"/>
        <v>2.81170154492685e-18</v>
      </c>
      <c r="RB10" s="136">
        <f t="shared" si="82"/>
        <v>2.19014821709885e-18</v>
      </c>
      <c r="RC10" s="136">
        <f t="shared" si="82"/>
        <v>1.70466215480446e-18</v>
      </c>
      <c r="RD10" s="136">
        <f t="shared" si="82"/>
        <v>1.32575623091936e-18</v>
      </c>
      <c r="RE10" s="136">
        <f t="shared" si="82"/>
        <v>1.03026654361329e-18</v>
      </c>
      <c r="RF10" s="136">
        <f t="shared" si="82"/>
        <v>8.00011256229944e-19</v>
      </c>
      <c r="RG10" s="136">
        <f t="shared" si="82"/>
        <v>6.20730659068307e-19</v>
      </c>
      <c r="RH10" s="136">
        <f t="shared" si="82"/>
        <v>4.81250187137195e-19</v>
      </c>
      <c r="RI10" s="136">
        <f t="shared" si="82"/>
        <v>3.72820049272466e-19</v>
      </c>
      <c r="RJ10" s="136">
        <f t="shared" ref="RJ10:TU10" si="83">IFERROR(IF($R33=1,0.5^((($D$17-$A$17)*RJ$53*$Z33/$W33/RJ$1/$E$19/RJ$55)^2+(MAX(0,RJ$1-$U33)/$V33)^2),0),0)</f>
        <v>2.88594638204485e-19</v>
      </c>
      <c r="RK10" s="136">
        <f t="shared" si="83"/>
        <v>2.23222477558828e-19</v>
      </c>
      <c r="RL10" s="136">
        <f t="shared" si="83"/>
        <v>1.72523505634774e-19</v>
      </c>
      <c r="RM10" s="136">
        <f t="shared" si="83"/>
        <v>1.33235306521311e-19</v>
      </c>
      <c r="RN10" s="136">
        <f t="shared" si="83"/>
        <v>1.02813724902505e-19</v>
      </c>
      <c r="RO10" s="136">
        <f t="shared" si="83"/>
        <v>7.92763407386641e-20</v>
      </c>
      <c r="RP10" s="136">
        <f t="shared" si="83"/>
        <v>6.10796932241037e-20</v>
      </c>
      <c r="RQ10" s="136">
        <f t="shared" si="83"/>
        <v>4.70230574998296e-20</v>
      </c>
      <c r="RR10" s="136">
        <f t="shared" si="83"/>
        <v>3.61730944443941e-20</v>
      </c>
      <c r="RS10" s="136">
        <f t="shared" si="83"/>
        <v>2.78048948615009e-20</v>
      </c>
      <c r="RT10" s="136">
        <f t="shared" si="83"/>
        <v>2.13558894630419e-20</v>
      </c>
      <c r="RU10" s="136">
        <f t="shared" si="83"/>
        <v>1.63898469742389e-20</v>
      </c>
      <c r="RV10" s="136">
        <f t="shared" si="83"/>
        <v>1.2568775689191e-20</v>
      </c>
      <c r="RW10" s="136">
        <f t="shared" si="83"/>
        <v>9.63101168388336e-21</v>
      </c>
      <c r="RX10" s="136">
        <f t="shared" si="83"/>
        <v>7.37414572773735e-21</v>
      </c>
      <c r="RY10" s="136">
        <f t="shared" si="83"/>
        <v>5.64173143684195e-21</v>
      </c>
      <c r="RZ10" s="136">
        <f t="shared" si="83"/>
        <v>4.31294581833971e-21</v>
      </c>
      <c r="SA10" s="136">
        <f t="shared" si="83"/>
        <v>3.29455309705187e-21</v>
      </c>
      <c r="SB10" s="136">
        <f t="shared" si="83"/>
        <v>2.51466391404739e-21</v>
      </c>
      <c r="SC10" s="136">
        <f t="shared" si="83"/>
        <v>1.91789281096013e-21</v>
      </c>
      <c r="SD10" s="136">
        <f t="shared" si="83"/>
        <v>1.46160382193397e-21</v>
      </c>
      <c r="SE10" s="136">
        <f t="shared" si="83"/>
        <v>1.11300208903291e-21</v>
      </c>
      <c r="SF10" s="136">
        <f t="shared" si="83"/>
        <v>8.46882723410841e-22</v>
      </c>
      <c r="SG10" s="136">
        <f t="shared" si="83"/>
        <v>6.43889828600918e-22</v>
      </c>
      <c r="SH10" s="136">
        <f t="shared" si="83"/>
        <v>4.89171185355037e-22</v>
      </c>
      <c r="SI10" s="136">
        <f t="shared" si="83"/>
        <v>3.71339538431671e-22</v>
      </c>
      <c r="SJ10" s="136">
        <f t="shared" si="83"/>
        <v>2.81671272926769e-22</v>
      </c>
      <c r="SK10" s="136">
        <f t="shared" si="83"/>
        <v>2.13488737699146e-22</v>
      </c>
      <c r="SL10" s="136">
        <f t="shared" si="83"/>
        <v>1.61684521127404e-22</v>
      </c>
      <c r="SM10" s="136">
        <f t="shared" si="83"/>
        <v>1.22355358826016e-22</v>
      </c>
      <c r="SN10" s="136">
        <f t="shared" si="83"/>
        <v>9.25206409362768e-23</v>
      </c>
      <c r="SO10" s="136">
        <f t="shared" si="83"/>
        <v>6.99061476676857e-23</v>
      </c>
      <c r="SP10" s="136">
        <f t="shared" si="83"/>
        <v>5.27780352945207e-23</v>
      </c>
      <c r="SQ10" s="136">
        <f t="shared" si="83"/>
        <v>3.98155016810182e-23</v>
      </c>
      <c r="SR10" s="136">
        <f t="shared" si="83"/>
        <v>3.00131999194421e-23</v>
      </c>
      <c r="SS10" s="136">
        <f t="shared" si="83"/>
        <v>2.26065118994254e-23</v>
      </c>
      <c r="ST10" s="136">
        <f t="shared" si="83"/>
        <v>1.70143739271514e-23</v>
      </c>
      <c r="SU10" s="136">
        <f t="shared" si="83"/>
        <v>1.27955677166702e-23</v>
      </c>
      <c r="SV10" s="136">
        <f t="shared" si="83"/>
        <v>9.61533297206966e-24</v>
      </c>
      <c r="SW10" s="136">
        <f t="shared" si="83"/>
        <v>7.21988516940876e-24</v>
      </c>
      <c r="SX10" s="136">
        <f t="shared" si="83"/>
        <v>5.4169828062279e-24</v>
      </c>
      <c r="SY10" s="136">
        <f t="shared" si="83"/>
        <v>4.06112016203424e-24</v>
      </c>
      <c r="SZ10" s="136">
        <f t="shared" si="83"/>
        <v>3.04225384847327e-24</v>
      </c>
      <c r="TA10" s="136">
        <f t="shared" si="83"/>
        <v>2.27722685210226e-24</v>
      </c>
      <c r="TB10" s="136">
        <f t="shared" si="83"/>
        <v>1.70324997635492e-24</v>
      </c>
      <c r="TC10" s="136">
        <f t="shared" si="83"/>
        <v>1.27295117412976e-24</v>
      </c>
      <c r="TD10" s="136">
        <f t="shared" si="83"/>
        <v>9.50618736560529e-25</v>
      </c>
      <c r="TE10" s="136">
        <f t="shared" si="83"/>
        <v>7.09352777922751e-25</v>
      </c>
      <c r="TF10" s="136">
        <f t="shared" si="83"/>
        <v>5.2890718650943e-25</v>
      </c>
      <c r="TG10" s="136">
        <f t="shared" si="83"/>
        <v>3.94056016459025e-25</v>
      </c>
      <c r="TH10" s="136">
        <f t="shared" si="83"/>
        <v>2.93357886457812e-25</v>
      </c>
      <c r="TI10" s="136">
        <f t="shared" si="83"/>
        <v>2.18222181998863e-25</v>
      </c>
      <c r="TJ10" s="136">
        <f t="shared" si="83"/>
        <v>1.62203921792676e-25</v>
      </c>
      <c r="TK10" s="136">
        <f t="shared" si="83"/>
        <v>1.20471730093767e-25</v>
      </c>
      <c r="TL10" s="136">
        <f t="shared" si="83"/>
        <v>8.94067471092074e-26</v>
      </c>
      <c r="TM10" s="136">
        <f t="shared" si="83"/>
        <v>6.63004995741369e-26</v>
      </c>
      <c r="TN10" s="136">
        <f t="shared" si="83"/>
        <v>4.9127501396703e-26</v>
      </c>
      <c r="TO10" s="136">
        <f t="shared" si="83"/>
        <v>3.63742402670902e-26</v>
      </c>
      <c r="TP10" s="136">
        <f t="shared" si="83"/>
        <v>2.69106739072386e-26</v>
      </c>
      <c r="TQ10" s="136">
        <f t="shared" si="83"/>
        <v>1.98937480505384e-26</v>
      </c>
      <c r="TR10" s="136">
        <f t="shared" si="83"/>
        <v>1.46950158740572e-26</v>
      </c>
      <c r="TS10" s="136">
        <f t="shared" si="83"/>
        <v>1.0846382632381e-26</v>
      </c>
      <c r="TT10" s="136">
        <f t="shared" si="83"/>
        <v>7.99946987445382e-27</v>
      </c>
      <c r="TU10" s="136">
        <f t="shared" si="83"/>
        <v>5.89520520015866e-27</v>
      </c>
      <c r="TV10" s="136">
        <f t="shared" ref="TV10:WG10" si="84">IFERROR(IF($R33=1,0.5^((($D$17-$A$17)*TV$53*$Z33/$W33/TV$1/$E$19/TV$55)^2+(MAX(0,TV$1-$U33)/$V33)^2),0),0)</f>
        <v>4.34108298662402e-27</v>
      </c>
      <c r="TW10" s="136">
        <f t="shared" si="84"/>
        <v>3.19417495798436e-27</v>
      </c>
      <c r="TX10" s="136">
        <f t="shared" si="84"/>
        <v>2.34844704863944e-27</v>
      </c>
      <c r="TY10" s="136">
        <f t="shared" si="84"/>
        <v>1.7252987686211e-27</v>
      </c>
      <c r="TZ10" s="136">
        <f t="shared" si="84"/>
        <v>1.26651205768534e-27</v>
      </c>
      <c r="UA10" s="136">
        <f t="shared" si="84"/>
        <v>9.29000248452039e-28</v>
      </c>
      <c r="UB10" s="136">
        <f t="shared" si="84"/>
        <v>6.80900769038386e-28</v>
      </c>
      <c r="UC10" s="136">
        <f t="shared" si="84"/>
        <v>4.986700905153e-28</v>
      </c>
      <c r="UD10" s="136">
        <f t="shared" si="84"/>
        <v>3.64925596195885e-28</v>
      </c>
      <c r="UE10" s="136">
        <f t="shared" si="84"/>
        <v>2.66843635830633e-28</v>
      </c>
      <c r="UF10" s="136">
        <f t="shared" si="84"/>
        <v>1.94971394655448e-28</v>
      </c>
      <c r="UG10" s="136">
        <f t="shared" si="84"/>
        <v>1.42346397548872e-28</v>
      </c>
      <c r="UH10" s="136">
        <f t="shared" si="84"/>
        <v>1.0384452507061e-28</v>
      </c>
      <c r="UI10" s="136">
        <f t="shared" si="84"/>
        <v>7.56976291113563e-29</v>
      </c>
      <c r="UJ10" s="136">
        <f t="shared" si="84"/>
        <v>5.51369206137343e-29</v>
      </c>
      <c r="UK10" s="136">
        <f t="shared" si="84"/>
        <v>4.01295510842161e-29</v>
      </c>
      <c r="UL10" s="136">
        <f t="shared" si="84"/>
        <v>2.91841915903842e-29</v>
      </c>
      <c r="UM10" s="136">
        <f t="shared" si="84"/>
        <v>2.12076532285202e-29</v>
      </c>
      <c r="UN10" s="136">
        <f t="shared" si="84"/>
        <v>1.53992349870274e-29</v>
      </c>
      <c r="UO10" s="136">
        <f t="shared" si="84"/>
        <v>1.11729350239655e-29</v>
      </c>
      <c r="UP10" s="136">
        <f t="shared" si="84"/>
        <v>8.10022349156135e-30</v>
      </c>
      <c r="UQ10" s="136">
        <f t="shared" si="84"/>
        <v>5.86797613236928e-30</v>
      </c>
      <c r="UR10" s="136">
        <f t="shared" si="84"/>
        <v>4.24757730504748e-30</v>
      </c>
      <c r="US10" s="136">
        <f t="shared" si="84"/>
        <v>3.07224515188843e-30</v>
      </c>
      <c r="UT10" s="136">
        <f t="shared" si="84"/>
        <v>2.22040436975031e-30</v>
      </c>
      <c r="UU10" s="136">
        <f t="shared" si="84"/>
        <v>1.60350351391409e-30</v>
      </c>
      <c r="UV10" s="136">
        <f t="shared" si="84"/>
        <v>1.15709602678399e-30</v>
      </c>
      <c r="UW10" s="136">
        <f t="shared" si="84"/>
        <v>8.34315936366332e-31</v>
      </c>
      <c r="UX10" s="136">
        <f t="shared" si="84"/>
        <v>6.01109142394001e-31</v>
      </c>
      <c r="UY10" s="136">
        <f t="shared" si="84"/>
        <v>4.32750712272715e-31</v>
      </c>
      <c r="UZ10" s="136">
        <f t="shared" si="84"/>
        <v>3.11303440142296e-31</v>
      </c>
      <c r="VA10" s="136">
        <f t="shared" si="84"/>
        <v>2.23764777434803e-31</v>
      </c>
      <c r="VB10" s="136">
        <f t="shared" si="84"/>
        <v>1.60716777231803e-31</v>
      </c>
      <c r="VC10" s="136">
        <f t="shared" si="84"/>
        <v>1.15343305865912e-31</v>
      </c>
      <c r="VD10" s="136">
        <f t="shared" si="84"/>
        <v>8.27151897803794e-32</v>
      </c>
      <c r="VE10" s="136">
        <f t="shared" si="84"/>
        <v>5.92706717252018e-32</v>
      </c>
      <c r="VF10" s="136">
        <f t="shared" si="84"/>
        <v>4.24381200419966e-32</v>
      </c>
      <c r="VG10" s="136">
        <f t="shared" si="84"/>
        <v>3.03622631445098e-32</v>
      </c>
      <c r="VH10" s="136">
        <f t="shared" si="84"/>
        <v>2.1705703401475e-32</v>
      </c>
      <c r="VI10" s="136">
        <f t="shared" si="84"/>
        <v>1.55051265833749e-32</v>
      </c>
      <c r="VJ10" s="136">
        <f t="shared" si="84"/>
        <v>1.10672189400634e-32</v>
      </c>
      <c r="VK10" s="136">
        <f t="shared" si="84"/>
        <v>7.89338755317269e-33</v>
      </c>
      <c r="VL10" s="136">
        <f t="shared" si="84"/>
        <v>5.62535710099867e-33</v>
      </c>
      <c r="VM10" s="136">
        <f t="shared" si="84"/>
        <v>4.00588537974791e-33</v>
      </c>
      <c r="VN10" s="136">
        <f t="shared" si="84"/>
        <v>2.85041895658321e-33</v>
      </c>
      <c r="VO10" s="136">
        <f t="shared" si="84"/>
        <v>2.0266588031701e-33</v>
      </c>
      <c r="VP10" s="136">
        <f t="shared" si="84"/>
        <v>1.43984038309665e-33</v>
      </c>
      <c r="VQ10" s="136">
        <f t="shared" si="84"/>
        <v>1.02213870740451e-33</v>
      </c>
      <c r="VR10" s="136">
        <f t="shared" si="84"/>
        <v>7.25048569052784e-34</v>
      </c>
      <c r="VS10" s="136">
        <f t="shared" si="84"/>
        <v>5.13908913238585e-34</v>
      </c>
      <c r="VT10" s="136">
        <f t="shared" si="84"/>
        <v>3.6397117576361e-34</v>
      </c>
      <c r="VU10" s="136">
        <f t="shared" si="84"/>
        <v>2.57578511759559e-34</v>
      </c>
      <c r="VV10" s="136">
        <f t="shared" si="84"/>
        <v>1.82143664401446e-34</v>
      </c>
      <c r="VW10" s="136">
        <f t="shared" si="84"/>
        <v>1.28700524507654e-34</v>
      </c>
      <c r="VX10" s="136">
        <f t="shared" si="84"/>
        <v>9.0867457556182e-35</v>
      </c>
      <c r="VY10" s="136">
        <f t="shared" si="84"/>
        <v>6.41059373397813e-35</v>
      </c>
      <c r="VZ10" s="136">
        <f t="shared" si="84"/>
        <v>4.51907923221979e-35</v>
      </c>
      <c r="WA10" s="136">
        <f t="shared" si="84"/>
        <v>3.18319676875199e-35</v>
      </c>
      <c r="WB10" s="136">
        <f t="shared" si="84"/>
        <v>2.2404685309216e-35</v>
      </c>
      <c r="WC10" s="136">
        <f t="shared" si="84"/>
        <v>1.5757091246105e-35</v>
      </c>
      <c r="WD10" s="136">
        <f t="shared" si="84"/>
        <v>1.1073249749887e-35</v>
      </c>
      <c r="WE10" s="136">
        <f t="shared" si="84"/>
        <v>7.77563720773046e-36</v>
      </c>
      <c r="WF10" s="136">
        <f t="shared" si="84"/>
        <v>5.45580371195485e-36</v>
      </c>
      <c r="WG10" s="136">
        <f t="shared" si="84"/>
        <v>3.82510484224062e-36</v>
      </c>
      <c r="WH10" s="136">
        <f>IFERROR(IF($R33=1,0.5^((($D$17-$A$17)*WH$53*$Z33/$W33/WH$1/$E$19/WH$55)^2+(MAX(0,WH$1-$U33)/$V33)^2),0),0)</f>
        <v>2.67972243949715e-36</v>
      </c>
      <c r="WI10" s="136">
        <f>IFERROR(IF($R33=1,0.5^((($D$17-$A$17)*WI$53*$Z33/$W33/WI$1/$E$19/WI$55)^2+(MAX(0,WI$1-$U33)/$V33)^2),0),0)</f>
        <v>1.87585018752314e-36</v>
      </c>
      <c r="WJ10" s="136">
        <f>IFERROR(IF($R33=1,0.5^((($D$17-$A$17)*WJ$53*$Z33/$W33/WJ$1/$E$19/WJ$55)^2+(MAX(0,WJ$1-$U33)/$V33)^2),0),0)</f>
        <v>1.31210431042867e-36</v>
      </c>
      <c r="WK10" s="136">
        <f>IFERROR(IF($R33=1,0.5^((($D$17-$A$17)*WK$53*$Z33/$W33/WK$1/$E$19/WK$55)^2+(MAX(0,WK$1-$U33)/$V33)^2),0),0)</f>
        <v>9.17065701990575e-37</v>
      </c>
      <c r="WL10" s="136">
        <f>IFERROR(IF($R33=1,0.5^((($D$17-$A$17)*WL$53*$Z33/$W33/WL$1/$E$19/WL$55)^2+(MAX(0,WL$1-$U33)/$V33)^2),0),0)</f>
        <v>6.40463556828418e-37</v>
      </c>
      <c r="WM10" s="136">
        <f>IFERROR(IF($R33=1,0.5^((($D$17-$A$17)*WM$53*$Z33/$W33/WM$1/$E$19/WM$55)^2+(MAX(0,WM$1-$U33)/$V33)^2),0),0)</f>
        <v>4.4694108791299e-37</v>
      </c>
      <c r="WN10" s="136">
        <f>IFERROR(IF($R33=1,0.5^((($D$17-$A$17)*WN$53*$Z33/$W33/WN$1/$E$19/WN$55)^2+(MAX(0,WN$1-$U33)/$V33)^2),0),0)</f>
        <v>3.11650646818586e-37</v>
      </c>
      <c r="WO10" s="136">
        <f>IFERROR(IF($R33=1,0.5^((($D$17-$A$17)*WO$53*$Z33/$W33/WO$1/$E$19/WO$55)^2+(MAX(0,WO$1-$U33)/$V33)^2),0),0)</f>
        <v>2.17143923103224e-37</v>
      </c>
      <c r="WP10" s="136">
        <f>IFERROR(IF($R33=1,0.5^((($D$17-$A$17)*WP$53*$Z33/$W33/WP$1/$E$19/WP$55)^2+(MAX(0,WP$1-$U33)/$V33)^2),0),0)</f>
        <v>1.51178220233359e-37</v>
      </c>
      <c r="WQ10" s="136">
        <f>IFERROR(IF($R33=1,0.5^((($D$17-$A$17)*WQ$53*$Z33/$W33/WQ$1/$E$19/WQ$55)^2+(MAX(0,WQ$1-$U33)/$V33)^2),0),0)</f>
        <v>1.05170195728843e-37</v>
      </c>
      <c r="WR10" s="136">
        <f>IFERROR(IF($R33=1,0.5^((($D$17-$A$17)*WR$53*$Z33/$W33/WR$1/$E$19/WR$55)^2+(MAX(0,WR$1-$U33)/$V33)^2),0),0)</f>
        <v>7.31068457175651e-38</v>
      </c>
      <c r="WS10" s="136">
        <f>IFERROR(IF($R33=1,0.5^((($D$17-$A$17)*WS$53*$Z33/$W33/WS$1/$E$19/WS$55)^2+(MAX(0,WS$1-$U33)/$V33)^2),0),0)</f>
        <v>5.07791380450564e-38</v>
      </c>
      <c r="WT10" s="136">
        <f>IFERROR(IF($R33=1,0.5^((($D$17-$A$17)*WT$53*$Z33/$W33/WT$1/$E$19/WT$55)^2+(MAX(0,WT$1-$U33)/$V33)^2),0),0)</f>
        <v>3.52431340698543e-38</v>
      </c>
      <c r="WU10" s="136">
        <f>IFERROR(IF($R33=1,0.5^((($D$17-$A$17)*WU$53*$Z33/$W33/WU$1/$E$19/WU$55)^2+(MAX(0,WU$1-$U33)/$V33)^2),0),0)</f>
        <v>2.44413754649901e-38</v>
      </c>
      <c r="WV10" s="136">
        <f>IFERROR(IF($R33=1,0.5^((($D$17-$A$17)*WV$53*$Z33/$W33/WV$1/$E$19/WV$55)^2+(MAX(0,WV$1-$U33)/$V33)^2),0),0)</f>
        <v>1.69370859290557e-38</v>
      </c>
      <c r="WW10" s="136">
        <f>IFERROR(IF($R33=1,0.5^((($D$17-$A$17)*WW$53*$Z33/$W33/WW$1/$E$19/WW$55)^2+(MAX(0,WW$1-$U33)/$V33)^2),0),0)</f>
        <v>1.17277222254752e-38</v>
      </c>
      <c r="WX10" s="136">
        <f>IFERROR(IF($R33=1,0.5^((($D$17-$A$17)*WX$53*$Z33/$W33/WX$1/$E$19/WX$55)^2+(MAX(0,WX$1-$U33)/$V33)^2),0),0)</f>
        <v>8.11429116270785e-39</v>
      </c>
      <c r="WY10" s="136">
        <f>IFERROR(IF($R33=1,0.5^((($D$17-$A$17)*WY$53*$Z33/$W33/WY$1/$E$19/WY$55)^2+(MAX(0,WY$1-$U33)/$V33)^2),0),0)</f>
        <v>5.60982668471005e-39</v>
      </c>
      <c r="WZ10" s="136">
        <f>IFERROR(IF($R33=1,0.5^((($D$17-$A$17)*WZ$53*$Z33/$W33/WZ$1/$E$19/WZ$55)^2+(MAX(0,WZ$1-$U33)/$V33)^2),0),0)</f>
        <v>3.87534387411302e-39</v>
      </c>
      <c r="XA10" s="136">
        <f>IFERROR(IF($R33=1,0.5^((($D$17-$A$17)*XA$53*$Z33/$W33/XA$1/$E$19/XA$55)^2+(MAX(0,XA$1-$U33)/$V33)^2),0),0)</f>
        <v>2.67505672094585e-39</v>
      </c>
      <c r="XB10" s="136">
        <f>IFERROR(IF($R33=1,0.5^((($D$17-$A$17)*XB$53*$Z33/$W33/XB$1/$E$19/XB$55)^2+(MAX(0,XB$1-$U33)/$V33)^2),0),0)</f>
        <v>1.8450906064358e-39</v>
      </c>
      <c r="XC10" s="136">
        <f>IFERROR(IF($R33=1,0.5^((($D$17-$A$17)*XC$53*$Z33/$W33/XC$1/$E$19/XC$55)^2+(MAX(0,XC$1-$U33)/$V33)^2),0),0)</f>
        <v>1.27164051849057e-39</v>
      </c>
      <c r="XD10" s="136">
        <f>IFERROR(IF($R33=1,0.5^((($D$17-$A$17)*XD$53*$Z33/$W33/XD$1/$E$19/XD$55)^2+(MAX(0,XD$1-$U33)/$V33)^2),0),0)</f>
        <v>8.75735546059261e-40</v>
      </c>
      <c r="XE10" s="136">
        <f>IFERROR(IF($R33=1,0.5^((($D$17-$A$17)*XE$53*$Z33/$W33/XE$1/$E$19/XE$55)^2+(MAX(0,XE$1-$U33)/$V33)^2),0),0)</f>
        <v>6.0262003121854e-40</v>
      </c>
      <c r="XF10" s="136"/>
    </row>
    <row r="11" spans="6:630">
      <c r="F11" s="94" t="s">
        <v>2817</v>
      </c>
      <c r="G11" s="95">
        <v>30</v>
      </c>
      <c r="H11" s="95">
        <v>10</v>
      </c>
      <c r="I11" s="95">
        <v>20</v>
      </c>
      <c r="J11" s="132">
        <f>V87-1</f>
        <v>0</v>
      </c>
      <c r="R11" s="136"/>
      <c r="S11" s="136"/>
      <c r="T11" s="136"/>
      <c r="U11" s="136"/>
      <c r="V11" s="136"/>
      <c r="W11" s="136"/>
      <c r="X11" s="136">
        <f t="shared" si="28"/>
        <v>0</v>
      </c>
      <c r="Y11" s="136">
        <f t="shared" si="29"/>
        <v>0</v>
      </c>
      <c r="Z11" s="136">
        <f t="shared" si="30"/>
        <v>0</v>
      </c>
      <c r="AA11" s="136"/>
      <c r="AB11" s="136" t="s">
        <v>2818</v>
      </c>
      <c r="AC11" s="136">
        <f t="shared" ref="AC11:AC17" si="85">IFERROR(IF($R34=1,0.5^((($D$17-$A$17)*AC$53*$Z34/$W34/AC$1/$E$19/AC$55)^2+(MAX(0,AC$1-$U34)/$V34)^2),0),0)</f>
        <v>0</v>
      </c>
      <c r="AD11" s="136">
        <f t="shared" ref="AD11:CO11" si="86">IFERROR(IF($R34=1,0.5^((($D$17-$A$17)*AD$53*$Z34/$W34/AD$1/$E$19/AD$55)^2+(MAX(0,AD$1-$U34)/$V34)^2),0),0)</f>
        <v>0</v>
      </c>
      <c r="AE11" s="136">
        <f t="shared" si="86"/>
        <v>0</v>
      </c>
      <c r="AF11" s="136">
        <f t="shared" si="86"/>
        <v>0</v>
      </c>
      <c r="AG11" s="136">
        <f t="shared" si="86"/>
        <v>0</v>
      </c>
      <c r="AH11" s="136">
        <f t="shared" si="86"/>
        <v>0</v>
      </c>
      <c r="AI11" s="136">
        <f t="shared" si="86"/>
        <v>0</v>
      </c>
      <c r="AJ11" s="136">
        <f t="shared" si="86"/>
        <v>7.51314013127945e-263</v>
      </c>
      <c r="AK11" s="136">
        <f t="shared" si="86"/>
        <v>2.04727332413275e-201</v>
      </c>
      <c r="AL11" s="136">
        <f t="shared" si="86"/>
        <v>2.69806560626654e-159</v>
      </c>
      <c r="AM11" s="136">
        <f t="shared" si="86"/>
        <v>3.62370245059474e-129</v>
      </c>
      <c r="AN11" s="136">
        <f t="shared" si="86"/>
        <v>7.08825414846616e-107</v>
      </c>
      <c r="AO11" s="136">
        <f t="shared" si="86"/>
        <v>6.38215040091186e-90</v>
      </c>
      <c r="AP11" s="136">
        <f t="shared" si="86"/>
        <v>9.98846008070822e-77</v>
      </c>
      <c r="AQ11" s="136">
        <f t="shared" si="86"/>
        <v>2.94411908322023e-66</v>
      </c>
      <c r="AR11" s="136">
        <f t="shared" si="86"/>
        <v>8.22581432112431e-58</v>
      </c>
      <c r="AS11" s="136">
        <f t="shared" si="86"/>
        <v>6.72657450517897e-51</v>
      </c>
      <c r="AT11" s="136">
        <f t="shared" si="86"/>
        <v>3.60412780751752e-45</v>
      </c>
      <c r="AU11" s="136">
        <f t="shared" si="86"/>
        <v>2.27909866349794e-40</v>
      </c>
      <c r="AV11" s="136">
        <f t="shared" si="86"/>
        <v>2.6352260517065e-36</v>
      </c>
      <c r="AW11" s="136">
        <f t="shared" si="86"/>
        <v>7.75868522162266e-33</v>
      </c>
      <c r="AX11" s="136">
        <f t="shared" si="86"/>
        <v>7.50051832718652e-30</v>
      </c>
      <c r="AY11" s="136">
        <f t="shared" si="86"/>
        <v>2.90158181128192e-27</v>
      </c>
      <c r="AZ11" s="136">
        <f t="shared" si="86"/>
        <v>5.24887996059965e-25</v>
      </c>
      <c r="BA11" s="136">
        <f t="shared" si="86"/>
        <v>5.02622306323248e-23</v>
      </c>
      <c r="BB11" s="136">
        <f t="shared" si="86"/>
        <v>2.81490929263748e-21</v>
      </c>
      <c r="BC11" s="136">
        <f t="shared" si="86"/>
        <v>9.99711377086968e-20</v>
      </c>
      <c r="BD11" s="136">
        <f t="shared" si="86"/>
        <v>2.40562570768123e-18</v>
      </c>
      <c r="BE11" s="136">
        <f t="shared" si="86"/>
        <v>4.14227419249963e-17</v>
      </c>
      <c r="BF11" s="136">
        <f t="shared" si="86"/>
        <v>5.34077575650028e-16</v>
      </c>
      <c r="BG11" s="136">
        <f t="shared" si="86"/>
        <v>5.35543466658736e-15</v>
      </c>
      <c r="BH11" s="136">
        <f t="shared" si="86"/>
        <v>4.31188606500083e-14</v>
      </c>
      <c r="BI11" s="136">
        <f t="shared" si="86"/>
        <v>2.86383827581019e-13</v>
      </c>
      <c r="BJ11" s="136">
        <f t="shared" si="86"/>
        <v>1.60551909680248e-12</v>
      </c>
      <c r="BK11" s="136">
        <f t="shared" si="86"/>
        <v>7.74818614523519e-12</v>
      </c>
      <c r="BL11" s="136">
        <f t="shared" si="86"/>
        <v>3.27365463050257e-11</v>
      </c>
      <c r="BM11" s="136">
        <f t="shared" si="86"/>
        <v>1.22868563726067e-10</v>
      </c>
      <c r="BN11" s="136">
        <f t="shared" si="86"/>
        <v>4.14865591431006e-10</v>
      </c>
      <c r="BO11" s="136">
        <f t="shared" si="86"/>
        <v>1.2741027961483e-9</v>
      </c>
      <c r="BP11" s="136">
        <f t="shared" si="86"/>
        <v>3.59335262374193e-9</v>
      </c>
      <c r="BQ11" s="136">
        <f t="shared" si="86"/>
        <v>9.38527566135982e-9</v>
      </c>
      <c r="BR11" s="136">
        <f t="shared" si="86"/>
        <v>2.2869650092139e-8</v>
      </c>
      <c r="BS11" s="136">
        <f t="shared" si="86"/>
        <v>5.23326611119187e-8</v>
      </c>
      <c r="BT11" s="136">
        <f t="shared" si="86"/>
        <v>1.13108858998e-7</v>
      </c>
      <c r="BU11" s="136">
        <f t="shared" si="86"/>
        <v>2.3209121658996e-7</v>
      </c>
      <c r="BV11" s="136">
        <f t="shared" si="86"/>
        <v>4.54194739848332e-7</v>
      </c>
      <c r="BW11" s="136">
        <f t="shared" si="86"/>
        <v>8.51170689770989e-7</v>
      </c>
      <c r="BX11" s="136">
        <f t="shared" si="86"/>
        <v>1.53308410683725e-6</v>
      </c>
      <c r="BY11" s="136">
        <f t="shared" si="86"/>
        <v>2.66262766251329e-6</v>
      </c>
      <c r="BZ11" s="136">
        <f t="shared" si="86"/>
        <v>4.47225923119893e-6</v>
      </c>
      <c r="CA11" s="136">
        <f t="shared" si="86"/>
        <v>7.28393566386073e-6</v>
      </c>
      <c r="CB11" s="136">
        <f t="shared" si="86"/>
        <v>1.15309924300908e-5</v>
      </c>
      <c r="CC11" s="136">
        <f t="shared" si="86"/>
        <v>1.77815108310292e-5</v>
      </c>
      <c r="CD11" s="136">
        <f t="shared" si="86"/>
        <v>2.67623422246714e-5</v>
      </c>
      <c r="CE11" s="136">
        <f t="shared" si="86"/>
        <v>3.93828384586553e-5</v>
      </c>
      <c r="CF11" s="136">
        <f t="shared" si="86"/>
        <v>5.67572795817082e-5</v>
      </c>
      <c r="CG11" s="136">
        <f t="shared" si="86"/>
        <v>8.02249972292221e-5</v>
      </c>
      <c r="CH11" s="136">
        <f t="shared" si="86"/>
        <v>0.000111367261787953</v>
      </c>
      <c r="CI11" s="136">
        <f t="shared" si="86"/>
        <v>0.000152020125210363</v>
      </c>
      <c r="CJ11" s="136">
        <f t="shared" si="86"/>
        <v>0.000204282577125694</v>
      </c>
      <c r="CK11" s="136">
        <f t="shared" si="86"/>
        <v>0.00027051956560989</v>
      </c>
      <c r="CL11" s="136">
        <f t="shared" si="86"/>
        <v>0.000353359641116976</v>
      </c>
      <c r="CM11" s="136">
        <f t="shared" si="86"/>
        <v>0.000455687189011388</v>
      </c>
      <c r="CN11" s="136">
        <f t="shared" si="86"/>
        <v>0.000580629411101651</v>
      </c>
      <c r="CO11" s="136">
        <f t="shared" si="86"/>
        <v>0.000731538390247035</v>
      </c>
      <c r="CP11" s="136">
        <f t="shared" ref="CP11:FA11" si="87">IFERROR(IF($R34=1,0.5^((($D$17-$A$17)*CP$53*$Z34/$W34/CP$1/$E$19/CP$55)^2+(MAX(0,CP$1-$U34)/$V34)^2),0),0)</f>
        <v>0.000911968717893565</v>
      </c>
      <c r="CQ11" s="136">
        <f t="shared" si="87"/>
        <v>0.00112565127838768</v>
      </c>
      <c r="CR11" s="136">
        <f t="shared" si="87"/>
        <v>0.00137646386466115</v>
      </c>
      <c r="CS11" s="136">
        <f t="shared" si="87"/>
        <v>0.0016683993480034</v>
      </c>
      <c r="CT11" s="136">
        <f t="shared" si="87"/>
        <v>0.002005532142393</v>
      </c>
      <c r="CU11" s="136">
        <f t="shared" si="87"/>
        <v>0.0023919836946765</v>
      </c>
      <c r="CV11" s="136">
        <f t="shared" si="87"/>
        <v>0.00283188769992442</v>
      </c>
      <c r="CW11" s="136">
        <f t="shared" si="87"/>
        <v>0.00332935569107615</v>
      </c>
      <c r="CX11" s="136">
        <f t="shared" si="87"/>
        <v>0.00388844358806191</v>
      </c>
      <c r="CY11" s="136">
        <f t="shared" si="87"/>
        <v>0.0045131197183024</v>
      </c>
      <c r="CZ11" s="136">
        <f t="shared" si="87"/>
        <v>0.00520723474179536</v>
      </c>
      <c r="DA11" s="136">
        <f t="shared" si="87"/>
        <v>0.00597449383336455</v>
      </c>
      <c r="DB11" s="136">
        <f t="shared" si="87"/>
        <v>0.00681843139497912</v>
      </c>
      <c r="DC11" s="136">
        <f t="shared" si="87"/>
        <v>0.00774238849468813</v>
      </c>
      <c r="DD11" s="136">
        <f t="shared" si="87"/>
        <v>0.00874949315744211</v>
      </c>
      <c r="DE11" s="136">
        <f t="shared" si="87"/>
        <v>0.00984264356816615</v>
      </c>
      <c r="DF11" s="136">
        <f t="shared" si="87"/>
        <v>0.0110244941897284</v>
      </c>
      <c r="DG11" s="136">
        <f t="shared" si="87"/>
        <v>0.0122974447483408</v>
      </c>
      <c r="DH11" s="136">
        <f t="shared" si="87"/>
        <v>0.0136636319965434</v>
      </c>
      <c r="DI11" s="136">
        <f t="shared" si="87"/>
        <v>0.0151249241290953</v>
      </c>
      <c r="DJ11" s="136">
        <f t="shared" si="87"/>
        <v>0.0166829176994843</v>
      </c>
      <c r="DK11" s="136">
        <f t="shared" si="87"/>
        <v>0.0183389368638496</v>
      </c>
      <c r="DL11" s="136">
        <f t="shared" si="87"/>
        <v>0.0200940347643185</v>
      </c>
      <c r="DM11" s="136">
        <f t="shared" si="87"/>
        <v>0.021948996854406</v>
      </c>
      <c r="DN11" s="136">
        <f t="shared" si="87"/>
        <v>0.0239043459645575</v>
      </c>
      <c r="DO11" s="136">
        <f t="shared" si="87"/>
        <v>0.0259603489054433</v>
      </c>
      <c r="DP11" s="136">
        <f t="shared" si="87"/>
        <v>0.0281170244095819</v>
      </c>
      <c r="DQ11" s="136">
        <f t="shared" si="87"/>
        <v>0.0303741522176678</v>
      </c>
      <c r="DR11" s="136">
        <f t="shared" si="87"/>
        <v>0.0327312831240264</v>
      </c>
      <c r="DS11" s="136">
        <f t="shared" si="87"/>
        <v>0.0351877498054073</v>
      </c>
      <c r="DT11" s="136">
        <f t="shared" si="87"/>
        <v>0.037742678268381</v>
      </c>
      <c r="DU11" s="136">
        <f t="shared" si="87"/>
        <v>0.0403949997625324</v>
      </c>
      <c r="DV11" s="136">
        <f t="shared" si="87"/>
        <v>0.043143463019085</v>
      </c>
      <c r="DW11" s="136">
        <f t="shared" si="87"/>
        <v>0.045986646687251</v>
      </c>
      <c r="DX11" s="136">
        <f t="shared" si="87"/>
        <v>0.0489229718532388</v>
      </c>
      <c r="DY11" s="136">
        <f t="shared" si="87"/>
        <v>0.0519507145392528</v>
      </c>
      <c r="DZ11" s="136">
        <f t="shared" si="87"/>
        <v>0.0550680180918348</v>
      </c>
      <c r="EA11" s="136">
        <f t="shared" si="87"/>
        <v>0.0582729053803929</v>
      </c>
      <c r="EB11" s="136">
        <f t="shared" si="87"/>
        <v>0.0615632907376548</v>
      </c>
      <c r="EC11" s="136">
        <f t="shared" si="87"/>
        <v>0.0649369915839949</v>
      </c>
      <c r="ED11" s="136">
        <f t="shared" si="87"/>
        <v>0.0683917396870826</v>
      </c>
      <c r="EE11" s="136">
        <f t="shared" si="87"/>
        <v>0.0719251920170619</v>
      </c>
      <c r="EF11" s="136">
        <f t="shared" si="87"/>
        <v>0.0755349411654836</v>
      </c>
      <c r="EG11" s="136">
        <f t="shared" si="87"/>
        <v>0.0792185253034936</v>
      </c>
      <c r="EH11" s="136">
        <f t="shared" si="87"/>
        <v>0.082973437661336</v>
      </c>
      <c r="EI11" s="136">
        <f t="shared" si="87"/>
        <v>0.0867971355171019</v>
      </c>
      <c r="EJ11" s="136">
        <f t="shared" si="87"/>
        <v>0.0906870486878535</v>
      </c>
      <c r="EK11" s="136">
        <f t="shared" si="87"/>
        <v>0.0946405875208413</v>
      </c>
      <c r="EL11" s="136">
        <f t="shared" si="87"/>
        <v>0.0986551503865247</v>
      </c>
      <c r="EM11" s="136">
        <f t="shared" si="87"/>
        <v>0.102728130678562</v>
      </c>
      <c r="EN11" s="136">
        <f t="shared" si="87"/>
        <v>0.106856923328892</v>
      </c>
      <c r="EO11" s="136">
        <f t="shared" si="87"/>
        <v>0.111038930848509</v>
      </c>
      <c r="EP11" s="136">
        <f t="shared" si="87"/>
        <v>0.115271568906629</v>
      </c>
      <c r="EQ11" s="136">
        <f t="shared" si="87"/>
        <v>0.119552271462621</v>
      </c>
      <c r="ER11" s="136">
        <f t="shared" si="87"/>
        <v>0.123837768897943</v>
      </c>
      <c r="ES11" s="136">
        <f t="shared" si="87"/>
        <v>0.128064190174203</v>
      </c>
      <c r="ET11" s="136">
        <f t="shared" si="87"/>
        <v>0.13221878764617</v>
      </c>
      <c r="EU11" s="136">
        <f t="shared" si="87"/>
        <v>0.13628926355918</v>
      </c>
      <c r="EV11" s="136">
        <f t="shared" si="87"/>
        <v>0.140263533413941</v>
      </c>
      <c r="EW11" s="136">
        <f t="shared" si="87"/>
        <v>0.144129785070207</v>
      </c>
      <c r="EX11" s="136">
        <f t="shared" si="87"/>
        <v>0.147876535970213</v>
      </c>
      <c r="EY11" s="136">
        <f t="shared" si="87"/>
        <v>0.151492688127453</v>
      </c>
      <c r="EZ11" s="136">
        <f t="shared" si="87"/>
        <v>0.154967580548194</v>
      </c>
      <c r="FA11" s="136">
        <f t="shared" si="87"/>
        <v>0.158291038777025</v>
      </c>
      <c r="FB11" s="136">
        <f t="shared" ref="FB11:HM11" si="88">IFERROR(IF($R34=1,0.5^((($D$17-$A$17)*FB$53*$Z34/$W34/FB$1/$E$19/FB$55)^2+(MAX(0,FB$1-$U34)/$V34)^2),0),0)</f>
        <v>0.16145342128358</v>
      </c>
      <c r="FC11" s="136">
        <f t="shared" si="88"/>
        <v>0.164445662435095</v>
      </c>
      <c r="FD11" s="136">
        <f t="shared" si="88"/>
        <v>0.167259311828265</v>
      </c>
      <c r="FE11" s="136">
        <f t="shared" si="88"/>
        <v>0.169886569783924</v>
      </c>
      <c r="FF11" s="136">
        <f t="shared" si="88"/>
        <v>0.172320318838856</v>
      </c>
      <c r="FG11" s="136">
        <f t="shared" si="88"/>
        <v>0.174554151100503</v>
      </c>
      <c r="FH11" s="136">
        <f t="shared" si="88"/>
        <v>0.176582391362034</v>
      </c>
      <c r="FI11" s="136">
        <f t="shared" si="88"/>
        <v>0.178400115907041</v>
      </c>
      <c r="FJ11" s="136">
        <f t="shared" si="88"/>
        <v>0.180003166964656</v>
      </c>
      <c r="FK11" s="136">
        <f t="shared" si="88"/>
        <v>0.181388162806996</v>
      </c>
      <c r="FL11" s="136">
        <f t="shared" si="88"/>
        <v>0.182552503511227</v>
      </c>
      <c r="FM11" s="136">
        <f t="shared" si="88"/>
        <v>0.183494372437969</v>
      </c>
      <c r="FN11" s="136">
        <f t="shared" si="88"/>
        <v>0.184212733506116</v>
      </c>
      <c r="FO11" s="136">
        <f t="shared" si="88"/>
        <v>0.184707324371054</v>
      </c>
      <c r="FP11" s="136">
        <f t="shared" si="88"/>
        <v>0.184978645638729</v>
      </c>
      <c r="FQ11" s="136">
        <f t="shared" si="88"/>
        <v>0.185027946271769</v>
      </c>
      <c r="FR11" s="136">
        <f t="shared" si="88"/>
        <v>0.184857205365757</v>
      </c>
      <c r="FS11" s="136">
        <f t="shared" si="88"/>
        <v>0.184469110493729</v>
      </c>
      <c r="FT11" s="136">
        <f t="shared" si="88"/>
        <v>0.183867032834902</v>
      </c>
      <c r="FU11" s="136">
        <f t="shared" si="88"/>
        <v>0.183054999319348</v>
      </c>
      <c r="FV11" s="136">
        <f t="shared" si="88"/>
        <v>0.182037662033976</v>
      </c>
      <c r="FW11" s="136">
        <f t="shared" si="88"/>
        <v>0.180820265146448</v>
      </c>
      <c r="FX11" s="136">
        <f t="shared" si="88"/>
        <v>0.179408609612778</v>
      </c>
      <c r="FY11" s="136">
        <f t="shared" si="88"/>
        <v>0.177809015941151</v>
      </c>
      <c r="FZ11" s="136">
        <f t="shared" si="88"/>
        <v>0.1760282852891</v>
      </c>
      <c r="GA11" s="136">
        <f t="shared" si="88"/>
        <v>0.174073659173567</v>
      </c>
      <c r="GB11" s="136">
        <f t="shared" si="88"/>
        <v>0.171952778073583</v>
      </c>
      <c r="GC11" s="136">
        <f t="shared" si="88"/>
        <v>0.169673639203537</v>
      </c>
      <c r="GD11" s="136">
        <f t="shared" si="88"/>
        <v>0.167244553731151</v>
      </c>
      <c r="GE11" s="136">
        <f t="shared" si="88"/>
        <v>0.164674103708627</v>
      </c>
      <c r="GF11" s="136">
        <f t="shared" si="88"/>
        <v>0.161971098977992</v>
      </c>
      <c r="GG11" s="136">
        <f t="shared" si="88"/>
        <v>0.159144534302567</v>
      </c>
      <c r="GH11" s="136">
        <f t="shared" si="88"/>
        <v>0.156203546965941</v>
      </c>
      <c r="GI11" s="136">
        <f t="shared" si="88"/>
        <v>0.153157375067859</v>
      </c>
      <c r="GJ11" s="136">
        <f t="shared" si="88"/>
        <v>0.150015316733308</v>
      </c>
      <c r="GK11" s="136">
        <f t="shared" si="88"/>
        <v>0.146786690436861</v>
      </c>
      <c r="GL11" s="136">
        <f t="shared" si="88"/>
        <v>0.14348079662924</v>
      </c>
      <c r="GM11" s="136">
        <f t="shared" si="88"/>
        <v>0.140106880837192</v>
      </c>
      <c r="GN11" s="136">
        <f t="shared" si="88"/>
        <v>0.136674098391342</v>
      </c>
      <c r="GO11" s="136">
        <f t="shared" si="88"/>
        <v>0.133191480919806</v>
      </c>
      <c r="GP11" s="136">
        <f t="shared" si="88"/>
        <v>0.129667904728181</v>
      </c>
      <c r="GQ11" s="136">
        <f t="shared" si="88"/>
        <v>0.126112061169259</v>
      </c>
      <c r="GR11" s="136">
        <f t="shared" si="88"/>
        <v>0.122532429088514</v>
      </c>
      <c r="GS11" s="136">
        <f t="shared" si="88"/>
        <v>0.118937249414301</v>
      </c>
      <c r="GT11" s="136">
        <f t="shared" si="88"/>
        <v>0.115334501944829</v>
      </c>
      <c r="GU11" s="136">
        <f t="shared" si="88"/>
        <v>0.111731884367519</v>
      </c>
      <c r="GV11" s="136">
        <f t="shared" si="88"/>
        <v>0.108136793530399</v>
      </c>
      <c r="GW11" s="136">
        <f t="shared" si="88"/>
        <v>0.104556308969849</v>
      </c>
      <c r="GX11" s="136">
        <f t="shared" si="88"/>
        <v>0.100997178684352</v>
      </c>
      <c r="GY11" s="136">
        <f t="shared" si="88"/>
        <v>0.0974658071300412</v>
      </c>
      <c r="GZ11" s="136">
        <f t="shared" si="88"/>
        <v>0.0939682454008223</v>
      </c>
      <c r="HA11" s="136">
        <f t="shared" si="88"/>
        <v>0.0905101835437456</v>
      </c>
      <c r="HB11" s="136">
        <f t="shared" si="88"/>
        <v>0.0870969449491455</v>
      </c>
      <c r="HC11" s="136">
        <f t="shared" si="88"/>
        <v>0.0837334827449277</v>
      </c>
      <c r="HD11" s="136">
        <f t="shared" si="88"/>
        <v>0.0804243781152502</v>
      </c>
      <c r="HE11" s="136">
        <f t="shared" si="88"/>
        <v>0.0771738404557685</v>
      </c>
      <c r="HF11" s="136">
        <f t="shared" si="88"/>
        <v>0.0739857092705743</v>
      </c>
      <c r="HG11" s="136">
        <f t="shared" si="88"/>
        <v>0.0708634577099795</v>
      </c>
      <c r="HH11" s="136">
        <f t="shared" si="88"/>
        <v>0.0678101976433409</v>
      </c>
      <c r="HI11" s="136">
        <f t="shared" si="88"/>
        <v>0.0648286861571962</v>
      </c>
      <c r="HJ11" s="136">
        <f t="shared" si="88"/>
        <v>0.0619213333660391</v>
      </c>
      <c r="HK11" s="136">
        <f t="shared" si="88"/>
        <v>0.0590902114210854</v>
      </c>
      <c r="HL11" s="136">
        <f t="shared" si="88"/>
        <v>0.0563370646013159</v>
      </c>
      <c r="HM11" s="136">
        <f t="shared" si="88"/>
        <v>0.0536633203708996</v>
      </c>
      <c r="HN11" s="136">
        <f t="shared" ref="HN11:JY11" si="89">IFERROR(IF($R34=1,0.5^((($D$17-$A$17)*HN$53*$Z34/$W34/HN$1/$E$19/HN$55)^2+(MAX(0,HN$1-$U34)/$V34)^2),0),0)</f>
        <v>0.0510701012877334</v>
      </c>
      <c r="HO11" s="136">
        <f t="shared" si="89"/>
        <v>0.0485582376492447</v>
      </c>
      <c r="HP11" s="136">
        <f t="shared" si="89"/>
        <v>0.0461282807637215</v>
      </c>
      <c r="HQ11" s="136">
        <f t="shared" si="89"/>
        <v>0.0437805167382105</v>
      </c>
      <c r="HR11" s="136">
        <f t="shared" si="89"/>
        <v>0.0415149806773879</v>
      </c>
      <c r="HS11" s="136">
        <f t="shared" si="89"/>
        <v>0.0393314711917045</v>
      </c>
      <c r="HT11" s="136">
        <f t="shared" si="89"/>
        <v>0.0372295651174681</v>
      </c>
      <c r="HU11" s="136">
        <f t="shared" si="89"/>
        <v>0.0352086323562894</v>
      </c>
      <c r="HV11" s="136">
        <f t="shared" si="89"/>
        <v>0.0332678507464261</v>
      </c>
      <c r="HW11" s="136">
        <f t="shared" si="89"/>
        <v>0.0314062208839411</v>
      </c>
      <c r="HX11" s="136">
        <f t="shared" si="89"/>
        <v>0.0296225808171966</v>
      </c>
      <c r="HY11" s="136">
        <f t="shared" si="89"/>
        <v>0.0279156205439742</v>
      </c>
      <c r="HZ11" s="136">
        <f t="shared" si="89"/>
        <v>0.0262838962463788</v>
      </c>
      <c r="IA11" s="136">
        <f t="shared" si="89"/>
        <v>0.0247258442046207</v>
      </c>
      <c r="IB11" s="136">
        <f t="shared" si="89"/>
        <v>0.0232397943366965</v>
      </c>
      <c r="IC11" s="136">
        <f t="shared" si="89"/>
        <v>0.0218239833168884</v>
      </c>
      <c r="ID11" s="136">
        <f t="shared" si="89"/>
        <v>0.0204765672318112</v>
      </c>
      <c r="IE11" s="136">
        <f t="shared" si="89"/>
        <v>0.0191956337384259</v>
      </c>
      <c r="IF11" s="136">
        <f t="shared" si="89"/>
        <v>0.0179792136939761</v>
      </c>
      <c r="IG11" s="136">
        <f t="shared" si="89"/>
        <v>0.0168252922331478</v>
      </c>
      <c r="IH11" s="136">
        <f t="shared" si="89"/>
        <v>0.0157318192728892</v>
      </c>
      <c r="II11" s="136">
        <f t="shared" si="89"/>
        <v>0.0146967194302202</v>
      </c>
      <c r="IJ11" s="136">
        <f t="shared" si="89"/>
        <v>0.0137179013430014</v>
      </c>
      <c r="IK11" s="136">
        <f t="shared" si="89"/>
        <v>0.0127932663879958</v>
      </c>
      <c r="IL11" s="136">
        <f t="shared" si="89"/>
        <v>0.0119207167946328</v>
      </c>
      <c r="IM11" s="136">
        <f t="shared" si="89"/>
        <v>0.0110981631566687</v>
      </c>
      <c r="IN11" s="136">
        <f t="shared" si="89"/>
        <v>0.0103235313474154</v>
      </c>
      <c r="IO11" s="136">
        <f t="shared" si="89"/>
        <v>0.00959476884738519</v>
      </c>
      <c r="IP11" s="136">
        <f t="shared" si="89"/>
        <v>0.00890985049606944</v>
      </c>
      <c r="IQ11" s="136">
        <f t="shared" si="89"/>
        <v>0.00826678368213289</v>
      </c>
      <c r="IR11" s="136">
        <f t="shared" si="89"/>
        <v>0.00766361298857445</v>
      </c>
      <c r="IS11" s="136">
        <f t="shared" si="89"/>
        <v>0.00709842431137936</v>
      </c>
      <c r="IT11" s="136">
        <f t="shared" si="89"/>
        <v>0.00656934847187867</v>
      </c>
      <c r="IU11" s="136">
        <f t="shared" si="89"/>
        <v>0.00607456434445027</v>
      </c>
      <c r="IV11" s="136">
        <f t="shared" si="89"/>
        <v>0.00561230152235067</v>
      </c>
      <c r="IW11" s="136">
        <f t="shared" si="89"/>
        <v>0.00518084254537435</v>
      </c>
      <c r="IX11" s="136">
        <f t="shared" si="89"/>
        <v>0.00477852471370804</v>
      </c>
      <c r="IY11" s="136">
        <f t="shared" si="89"/>
        <v>0.00440374151279881</v>
      </c>
      <c r="IZ11" s="136">
        <f t="shared" si="89"/>
        <v>0.00405494367429971</v>
      </c>
      <c r="JA11" s="136">
        <f t="shared" si="89"/>
        <v>0.00373063989821248</v>
      </c>
      <c r="JB11" s="136">
        <f t="shared" si="89"/>
        <v>0.00342939726122807</v>
      </c>
      <c r="JC11" s="136">
        <f t="shared" si="89"/>
        <v>0.0031498413359893</v>
      </c>
      <c r="JD11" s="136">
        <f t="shared" si="89"/>
        <v>0.00289065604558081</v>
      </c>
      <c r="JE11" s="136">
        <f t="shared" si="89"/>
        <v>0.00265058327700599</v>
      </c>
      <c r="JF11" s="136">
        <f t="shared" si="89"/>
        <v>0.0024284222767531</v>
      </c>
      <c r="JG11" s="136">
        <f t="shared" si="89"/>
        <v>0.00222302885079968</v>
      </c>
      <c r="JH11" s="136">
        <f t="shared" si="89"/>
        <v>0.00203331439056731</v>
      </c>
      <c r="JI11" s="136">
        <f t="shared" si="89"/>
        <v>0.00185824474543523</v>
      </c>
      <c r="JJ11" s="136">
        <f t="shared" si="89"/>
        <v>0.00169683896145965</v>
      </c>
      <c r="JK11" s="136">
        <f t="shared" si="89"/>
        <v>0.00154816790494281</v>
      </c>
      <c r="JL11" s="136">
        <f t="shared" si="89"/>
        <v>0.00141135278845926</v>
      </c>
      <c r="JM11" s="136">
        <f t="shared" si="89"/>
        <v>0.00128556361589013</v>
      </c>
      <c r="JN11" s="136">
        <f t="shared" si="89"/>
        <v>0.00117001756194765</v>
      </c>
      <c r="JO11" s="136">
        <f t="shared" si="89"/>
        <v>0.00106397730060104</v>
      </c>
      <c r="JP11" s="136">
        <f t="shared" si="89"/>
        <v>0.000966749295749792</v>
      </c>
      <c r="JQ11" s="136">
        <f t="shared" si="89"/>
        <v>0.000877682066438485</v>
      </c>
      <c r="JR11" s="136">
        <f t="shared" si="89"/>
        <v>0.000796164437874322</v>
      </c>
      <c r="JS11" s="136">
        <f t="shared" si="89"/>
        <v>0.000721623788501989</v>
      </c>
      <c r="JT11" s="136">
        <f t="shared" si="89"/>
        <v>0.000653524302413287</v>
      </c>
      <c r="JU11" s="136">
        <f t="shared" si="89"/>
        <v>0.000591365235426888</v>
      </c>
      <c r="JV11" s="136">
        <f t="shared" si="89"/>
        <v>0.000534679202269447</v>
      </c>
      <c r="JW11" s="136">
        <f t="shared" si="89"/>
        <v>0.000483030491426054</v>
      </c>
      <c r="JX11" s="136">
        <f t="shared" si="89"/>
        <v>0.000436013413408117</v>
      </c>
      <c r="JY11" s="136">
        <f t="shared" si="89"/>
        <v>0.000393250687411604</v>
      </c>
      <c r="JZ11" s="136">
        <f t="shared" ref="JZ11:MK11" si="90">IFERROR(IF($R34=1,0.5^((($D$17-$A$17)*JZ$53*$Z34/$W34/JZ$1/$E$19/JZ$55)^2+(MAX(0,JZ$1-$U34)/$V34)^2),0),0)</f>
        <v>0.000354391870609595</v>
      </c>
      <c r="KA11" s="136">
        <f t="shared" si="90"/>
        <v>0.000319111833640593</v>
      </c>
      <c r="KB11" s="136">
        <f t="shared" si="90"/>
        <v>0.000287109285218624</v>
      </c>
      <c r="KC11" s="136">
        <f t="shared" si="90"/>
        <v>0.000258105348202203</v>
      </c>
      <c r="KD11" s="136">
        <f t="shared" si="90"/>
        <v>0.000231842188916568</v>
      </c>
      <c r="KE11" s="136">
        <f t="shared" si="90"/>
        <v>0.00020808170102608</v>
      </c>
      <c r="KF11" s="136">
        <f t="shared" si="90"/>
        <v>0.000186604244800295</v>
      </c>
      <c r="KG11" s="136">
        <f t="shared" si="90"/>
        <v>0.000167207442206572</v>
      </c>
      <c r="KH11" s="136">
        <f t="shared" si="90"/>
        <v>0.000149705027892608</v>
      </c>
      <c r="KI11" s="136">
        <f t="shared" si="90"/>
        <v>0.000133925755792185</v>
      </c>
      <c r="KJ11" s="136">
        <f t="shared" si="90"/>
        <v>0.000119712360794923</v>
      </c>
      <c r="KK11" s="136">
        <f t="shared" si="90"/>
        <v>0.000106920574663902</v>
      </c>
      <c r="KL11" s="136">
        <f t="shared" si="90"/>
        <v>9.54181951616384e-5</v>
      </c>
      <c r="KM11" s="136">
        <f t="shared" si="90"/>
        <v>8.50842071530196e-5</v>
      </c>
      <c r="KN11" s="136">
        <f t="shared" si="90"/>
        <v>7.58079542912779e-5</v>
      </c>
      <c r="KO11" s="136">
        <f t="shared" si="90"/>
        <v>6.74883597578373e-5</v>
      </c>
      <c r="KP11" s="136">
        <f t="shared" si="90"/>
        <v>6.0033194416808e-5</v>
      </c>
      <c r="KQ11" s="136">
        <f t="shared" si="90"/>
        <v>5.33583906579888e-5</v>
      </c>
      <c r="KR11" s="136">
        <f t="shared" si="90"/>
        <v>4.73874001364364e-5</v>
      </c>
      <c r="KS11" s="136">
        <f t="shared" si="90"/>
        <v>4.20505935700744e-5</v>
      </c>
      <c r="KT11" s="136">
        <f t="shared" si="90"/>
        <v>3.72847007275242e-5</v>
      </c>
      <c r="KU11" s="136">
        <f t="shared" si="90"/>
        <v>3.30322887245903e-5</v>
      </c>
      <c r="KV11" s="136">
        <f t="shared" si="90"/>
        <v>2.92412767478792e-5</v>
      </c>
      <c r="KW11" s="136">
        <f t="shared" si="90"/>
        <v>2.58644853362929e-5</v>
      </c>
      <c r="KX11" s="136">
        <f t="shared" si="90"/>
        <v>2.28592183740431e-5</v>
      </c>
      <c r="KY11" s="136">
        <f t="shared" si="90"/>
        <v>2.01868759809968e-5</v>
      </c>
      <c r="KZ11" s="136">
        <f t="shared" si="90"/>
        <v>1.78125965262184e-5</v>
      </c>
      <c r="LA11" s="136">
        <f t="shared" si="90"/>
        <v>1.57049260373e-5</v>
      </c>
      <c r="LB11" s="136">
        <f t="shared" si="90"/>
        <v>1.38355133303239e-5</v>
      </c>
      <c r="LC11" s="136">
        <f t="shared" si="90"/>
        <v>1.2178829242031e-5</v>
      </c>
      <c r="LD11" s="136">
        <f t="shared" si="90"/>
        <v>1.07119084060261e-5</v>
      </c>
      <c r="LE11" s="136">
        <f t="shared" si="90"/>
        <v>9.41411207776196e-6</v>
      </c>
      <c r="LF11" s="136">
        <f t="shared" si="90"/>
        <v>8.26691057783884e-6</v>
      </c>
      <c r="LG11" s="136">
        <f t="shared" si="90"/>
        <v>7.25368398912534e-6</v>
      </c>
      <c r="LH11" s="136">
        <f t="shared" si="90"/>
        <v>6.35953980973598e-6</v>
      </c>
      <c r="LI11" s="136">
        <f t="shared" si="90"/>
        <v>5.57114633044278e-6</v>
      </c>
      <c r="LJ11" s="136">
        <f t="shared" si="90"/>
        <v>4.87658057116641e-6</v>
      </c>
      <c r="LK11" s="136">
        <f t="shared" si="90"/>
        <v>4.26518967638321e-6</v>
      </c>
      <c r="LL11" s="136">
        <f t="shared" si="90"/>
        <v>3.72746473323282e-6</v>
      </c>
      <c r="LM11" s="136">
        <f t="shared" si="90"/>
        <v>3.25492603852376e-6</v>
      </c>
      <c r="LN11" s="136">
        <f t="shared" si="90"/>
        <v>2.84001890145829e-6</v>
      </c>
      <c r="LO11" s="136">
        <f t="shared" si="90"/>
        <v>2.47601912753288e-6</v>
      </c>
      <c r="LP11" s="136">
        <f t="shared" si="90"/>
        <v>2.15694738555365e-6</v>
      </c>
      <c r="LQ11" s="136">
        <f t="shared" si="90"/>
        <v>1.8774917139161e-6</v>
      </c>
      <c r="LR11" s="136">
        <f t="shared" si="90"/>
        <v>1.6329374741453e-6</v>
      </c>
      <c r="LS11" s="136">
        <f t="shared" si="90"/>
        <v>1.41910410911823e-6</v>
      </c>
      <c r="LT11" s="136">
        <f t="shared" si="90"/>
        <v>1.23228811036296e-6</v>
      </c>
      <c r="LU11" s="136">
        <f t="shared" si="90"/>
        <v>1.06921164334082e-6</v>
      </c>
      <c r="LV11" s="136">
        <f t="shared" si="90"/>
        <v>9.2697632168073e-7</v>
      </c>
      <c r="LW11" s="136">
        <f t="shared" si="90"/>
        <v>8.03021660978517e-7</v>
      </c>
      <c r="LX11" s="136">
        <f t="shared" si="90"/>
        <v>6.95087780044166e-7</v>
      </c>
      <c r="LY11" s="136">
        <f t="shared" si="90"/>
        <v>6.01181952432901e-7</v>
      </c>
      <c r="LZ11" s="136">
        <f t="shared" si="90"/>
        <v>5.19548643800438e-7</v>
      </c>
      <c r="MA11" s="136">
        <f t="shared" si="90"/>
        <v>4.48642701154291e-7</v>
      </c>
      <c r="MB11" s="136">
        <f t="shared" si="90"/>
        <v>3.87105388514494e-7</v>
      </c>
      <c r="MC11" s="136">
        <f t="shared" si="90"/>
        <v>3.33742989936268e-7</v>
      </c>
      <c r="MD11" s="136">
        <f t="shared" si="90"/>
        <v>2.87507725374876e-7</v>
      </c>
      <c r="ME11" s="136">
        <f t="shared" si="90"/>
        <v>2.47480747582794e-7</v>
      </c>
      <c r="MF11" s="136">
        <f t="shared" si="90"/>
        <v>2.12857009215716e-7</v>
      </c>
      <c r="MG11" s="136">
        <f t="shared" si="90"/>
        <v>1.82931808681483e-7</v>
      </c>
      <c r="MH11" s="136">
        <f t="shared" si="90"/>
        <v>1.57088841088792e-7</v>
      </c>
      <c r="MI11" s="136">
        <f t="shared" si="90"/>
        <v>1.3478959703297e-7</v>
      </c>
      <c r="MJ11" s="136">
        <f t="shared" si="90"/>
        <v>1.15563966984965e-7</v>
      </c>
      <c r="MK11" s="136">
        <f t="shared" si="90"/>
        <v>9.90019228149724e-8</v>
      </c>
      <c r="ML11" s="136">
        <f t="shared" ref="ML11:OW11" si="91">IFERROR(IF($R34=1,0.5^((($D$17-$A$17)*ML$53*$Z34/$W34/ML$1/$E$19/ML$55)^2+(MAX(0,ML$1-$U34)/$V34)^2),0),0)</f>
        <v>8.47461605692405e-8</v>
      </c>
      <c r="MM11" s="136">
        <f t="shared" si="91"/>
        <v>7.24856001095177e-8</v>
      </c>
      <c r="MN11" s="136">
        <f t="shared" si="91"/>
        <v>6.19496476981548e-8</v>
      </c>
      <c r="MO11" s="136">
        <f t="shared" si="91"/>
        <v>5.29031371430651e-8</v>
      </c>
      <c r="MP11" s="136">
        <f t="shared" si="91"/>
        <v>4.51418737770518e-8</v>
      </c>
      <c r="MQ11" s="136">
        <f t="shared" si="91"/>
        <v>3.84887134030251e-8</v>
      </c>
      <c r="MR11" s="136">
        <f t="shared" si="91"/>
        <v>3.27901154542723e-8</v>
      </c>
      <c r="MS11" s="136">
        <f t="shared" si="91"/>
        <v>2.79131160572737e-8</v>
      </c>
      <c r="MT11" s="136">
        <f t="shared" si="91"/>
        <v>2.37426725000223e-8</v>
      </c>
      <c r="MU11" s="136">
        <f t="shared" si="91"/>
        <v>2.0179335854109e-8</v>
      </c>
      <c r="MV11" s="136">
        <f t="shared" si="91"/>
        <v>1.71372132232765e-8</v>
      </c>
      <c r="MW11" s="136">
        <f t="shared" si="91"/>
        <v>1.45421853404727e-8</v>
      </c>
      <c r="MX11" s="136">
        <f t="shared" si="91"/>
        <v>1.23303490522379e-8</v>
      </c>
      <c r="MY11" s="136">
        <f t="shared" si="91"/>
        <v>1.04466576528628e-8</v>
      </c>
      <c r="MZ11" s="136">
        <f t="shared" si="91"/>
        <v>8.84373509759564e-9</v>
      </c>
      <c r="NA11" s="136">
        <f t="shared" si="91"/>
        <v>7.48084286775711e-9</v>
      </c>
      <c r="NB11" s="136">
        <f t="shared" si="91"/>
        <v>6.3229807118183e-9</v>
      </c>
      <c r="NC11" s="136">
        <f t="shared" si="91"/>
        <v>5.34010467362085e-9</v>
      </c>
      <c r="ND11" s="136">
        <f t="shared" si="91"/>
        <v>4.5064477679134e-9</v>
      </c>
      <c r="NE11" s="136">
        <f t="shared" si="91"/>
        <v>3.7999303979656e-9</v>
      </c>
      <c r="NF11" s="136">
        <f t="shared" si="91"/>
        <v>3.20164915184195e-9</v>
      </c>
      <c r="NG11" s="136">
        <f t="shared" si="91"/>
        <v>2.69543398268305e-9</v>
      </c>
      <c r="NH11" s="136">
        <f t="shared" si="91"/>
        <v>2.26746499197625e-9</v>
      </c>
      <c r="NI11" s="136">
        <f t="shared" si="91"/>
        <v>1.90594110955913e-9</v>
      </c>
      <c r="NJ11" s="136">
        <f t="shared" si="91"/>
        <v>1.60079391472588e-9</v>
      </c>
      <c r="NK11" s="136">
        <f t="shared" si="91"/>
        <v>1.34344068261738e-9</v>
      </c>
      <c r="NL11" s="136">
        <f t="shared" si="91"/>
        <v>1.12657148110389e-9</v>
      </c>
      <c r="NM11" s="136">
        <f t="shared" si="91"/>
        <v>9.43965796455763e-10</v>
      </c>
      <c r="NN11" s="136">
        <f t="shared" si="91"/>
        <v>7.90334741000379e-10</v>
      </c>
      <c r="NO11" s="136">
        <f t="shared" si="91"/>
        <v>6.61185401450924e-10</v>
      </c>
      <c r="NP11" s="136">
        <f t="shared" si="91"/>
        <v>5.52704330527588e-10</v>
      </c>
      <c r="NQ11" s="136">
        <f t="shared" si="91"/>
        <v>4.61657573920972e-10</v>
      </c>
      <c r="NR11" s="136">
        <f t="shared" si="91"/>
        <v>3.85304965870034e-10</v>
      </c>
      <c r="NS11" s="136">
        <f t="shared" si="91"/>
        <v>3.21326725269844e-10</v>
      </c>
      <c r="NT11" s="136">
        <f t="shared" si="91"/>
        <v>2.67760645304867e-10</v>
      </c>
      <c r="NU11" s="136">
        <f t="shared" si="91"/>
        <v>2.22948397588897e-10</v>
      </c>
      <c r="NV11" s="136">
        <f t="shared" si="91"/>
        <v>1.85489670655533e-10</v>
      </c>
      <c r="NW11" s="136">
        <f t="shared" si="91"/>
        <v>1.5420303591016e-10</v>
      </c>
      <c r="NX11" s="136">
        <f t="shared" si="91"/>
        <v>1.28092584953147e-10</v>
      </c>
      <c r="NY11" s="136">
        <f t="shared" si="91"/>
        <v>1.06319513283388e-10</v>
      </c>
      <c r="NZ11" s="136">
        <f t="shared" si="91"/>
        <v>8.81779392401353e-11</v>
      </c>
      <c r="OA11" s="136">
        <f t="shared" si="91"/>
        <v>7.30743458012808e-11</v>
      </c>
      <c r="OB11" s="136">
        <f t="shared" si="91"/>
        <v>6.05101184348309e-11</v>
      </c>
      <c r="OC11" s="136">
        <f t="shared" si="91"/>
        <v>5.00667262765956e-11</v>
      </c>
      <c r="OD11" s="136">
        <f t="shared" si="91"/>
        <v>4.13931579582226e-11</v>
      </c>
      <c r="OE11" s="136">
        <f t="shared" si="91"/>
        <v>3.41952787332425e-11</v>
      </c>
      <c r="OF11" s="136">
        <f t="shared" si="91"/>
        <v>2.8226823283103e-11</v>
      </c>
      <c r="OG11" s="136">
        <f t="shared" si="91"/>
        <v>2.32817797277622e-11</v>
      </c>
      <c r="OH11" s="136">
        <f t="shared" si="91"/>
        <v>1.91879557891009e-11</v>
      </c>
      <c r="OI11" s="136">
        <f t="shared" si="91"/>
        <v>1.58015485231611e-11</v>
      </c>
      <c r="OJ11" s="136">
        <f t="shared" si="91"/>
        <v>1.30025652149352e-11</v>
      </c>
      <c r="OK11" s="136">
        <f t="shared" si="91"/>
        <v>1.06909654977891e-11</v>
      </c>
      <c r="OL11" s="136">
        <f t="shared" si="91"/>
        <v>8.7834140241723e-12</v>
      </c>
      <c r="OM11" s="136">
        <f t="shared" si="91"/>
        <v>7.21054951485126e-12</v>
      </c>
      <c r="ON11" s="136">
        <f t="shared" si="91"/>
        <v>5.91469013246801e-12</v>
      </c>
      <c r="OO11" s="136">
        <f t="shared" si="91"/>
        <v>4.84790719328717e-12</v>
      </c>
      <c r="OP11" s="136">
        <f t="shared" si="91"/>
        <v>3.97040953578782e-12</v>
      </c>
      <c r="OQ11" s="136">
        <f t="shared" si="91"/>
        <v>3.24918965496288e-12</v>
      </c>
      <c r="OR11" s="136">
        <f t="shared" si="91"/>
        <v>2.65689020180906e-12</v>
      </c>
      <c r="OS11" s="136">
        <f t="shared" si="91"/>
        <v>2.17085582420035e-12</v>
      </c>
      <c r="OT11" s="136">
        <f t="shared" si="91"/>
        <v>1.77234074831744e-12</v>
      </c>
      <c r="OU11" s="136">
        <f t="shared" si="91"/>
        <v>1.44584710705947e-12</v>
      </c>
      <c r="OV11" s="136">
        <f t="shared" si="91"/>
        <v>1.17857293217713e-12</v>
      </c>
      <c r="OW11" s="136">
        <f t="shared" si="91"/>
        <v>9.59952042346723e-13</v>
      </c>
      <c r="OX11" s="136">
        <f t="shared" ref="OX11:RI11" si="92">IFERROR(IF($R34=1,0.5^((($D$17-$A$17)*OX$53*$Z34/$W34/OX$1/$E$19/OX$55)^2+(MAX(0,OX$1-$U34)/$V34)^2),0),0)</f>
        <v>7.81270867742725e-13</v>
      </c>
      <c r="OY11" s="136">
        <f t="shared" si="92"/>
        <v>6.35349628071551e-13</v>
      </c>
      <c r="OZ11" s="136">
        <f t="shared" si="92"/>
        <v>5.16277289946582e-13</v>
      </c>
      <c r="PA11" s="136">
        <f t="shared" si="92"/>
        <v>4.19191426064332e-13</v>
      </c>
      <c r="PB11" s="136">
        <f t="shared" si="92"/>
        <v>3.40095530036714e-13</v>
      </c>
      <c r="PC11" s="136">
        <f t="shared" si="92"/>
        <v>2.75707547207884e-13</v>
      </c>
      <c r="PD11" s="136">
        <f t="shared" si="92"/>
        <v>2.23334397684912e-13</v>
      </c>
      <c r="PE11" s="136">
        <f t="shared" si="92"/>
        <v>1.80768122406308e-13</v>
      </c>
      <c r="PF11" s="136">
        <f t="shared" si="92"/>
        <v>1.46200001274198e-13</v>
      </c>
      <c r="PG11" s="136">
        <f t="shared" si="92"/>
        <v>1.18149595366667e-13</v>
      </c>
      <c r="PH11" s="136">
        <f t="shared" si="92"/>
        <v>9.54061710177735e-14</v>
      </c>
      <c r="PI11" s="136">
        <f t="shared" si="92"/>
        <v>7.69803873687303e-14</v>
      </c>
      <c r="PJ11" s="136">
        <f t="shared" si="92"/>
        <v>6.20644837924433e-14</v>
      </c>
      <c r="PK11" s="136">
        <f t="shared" si="92"/>
        <v>4.99995003285852e-14</v>
      </c>
      <c r="PL11" s="136">
        <f t="shared" si="92"/>
        <v>4.02483122018878e-14</v>
      </c>
      <c r="PM11" s="136">
        <f t="shared" si="92"/>
        <v>3.23734664593062e-14</v>
      </c>
      <c r="PN11" s="136">
        <f t="shared" si="92"/>
        <v>2.60189813581433e-14</v>
      </c>
      <c r="PO11" s="136">
        <f t="shared" si="92"/>
        <v>2.08954129365023e-14</v>
      </c>
      <c r="PP11" s="136">
        <f t="shared" si="92"/>
        <v>1.67676128903797e-14</v>
      </c>
      <c r="PQ11" s="136">
        <f t="shared" si="92"/>
        <v>1.34447014149692e-14</v>
      </c>
      <c r="PR11" s="136">
        <f t="shared" si="92"/>
        <v>1.07718613583531e-14</v>
      </c>
      <c r="PS11" s="136">
        <f t="shared" si="92"/>
        <v>8.62362866891567e-15</v>
      </c>
      <c r="PT11" s="136">
        <f t="shared" si="92"/>
        <v>6.89841102952564e-15</v>
      </c>
      <c r="PU11" s="136">
        <f t="shared" si="92"/>
        <v>5.51401371926193e-15</v>
      </c>
      <c r="PV11" s="136">
        <f t="shared" si="92"/>
        <v>4.40399076562967e-15</v>
      </c>
      <c r="PW11" s="136">
        <f t="shared" si="92"/>
        <v>3.51467171695435e-15</v>
      </c>
      <c r="PX11" s="136">
        <f t="shared" si="92"/>
        <v>2.80274102045526e-15</v>
      </c>
      <c r="PY11" s="136">
        <f t="shared" si="92"/>
        <v>2.23326899152588e-15</v>
      </c>
      <c r="PZ11" s="136">
        <f t="shared" si="92"/>
        <v>1.77811150024787e-15</v>
      </c>
      <c r="QA11" s="136">
        <f t="shared" si="92"/>
        <v>1.41461044531084e-15</v>
      </c>
      <c r="QB11" s="136">
        <f t="shared" si="92"/>
        <v>1.12453938506031e-15</v>
      </c>
      <c r="QC11" s="136">
        <f t="shared" si="92"/>
        <v>8.93248808968197e-16</v>
      </c>
      <c r="QD11" s="136">
        <f t="shared" si="92"/>
        <v>7.0897384122442e-16</v>
      </c>
      <c r="QE11" s="136">
        <f t="shared" si="92"/>
        <v>5.62273987281837e-16</v>
      </c>
      <c r="QF11" s="136">
        <f t="shared" si="92"/>
        <v>4.45580125836058e-16</v>
      </c>
      <c r="QG11" s="136">
        <f t="shared" si="92"/>
        <v>3.52828529617571e-16</v>
      </c>
      <c r="QH11" s="136">
        <f t="shared" si="92"/>
        <v>2.79165447770384e-16</v>
      </c>
      <c r="QI11" s="136">
        <f t="shared" si="92"/>
        <v>2.20708848600579e-16</v>
      </c>
      <c r="QJ11" s="136">
        <f t="shared" si="92"/>
        <v>1.74356426359827e-16</v>
      </c>
      <c r="QK11" s="136">
        <f t="shared" si="92"/>
        <v>1.3763102030521e-16</v>
      </c>
      <c r="QL11" s="136">
        <f t="shared" si="92"/>
        <v>1.08556261609498e-16</v>
      </c>
      <c r="QM11" s="136">
        <f t="shared" si="92"/>
        <v>8.55566221499319e-17</v>
      </c>
      <c r="QN11" s="136">
        <f t="shared" si="92"/>
        <v>6.73771449905822e-17</v>
      </c>
      <c r="QO11" s="136">
        <f t="shared" si="92"/>
        <v>5.30190356698213e-17</v>
      </c>
      <c r="QP11" s="136">
        <f t="shared" si="92"/>
        <v>4.16880241049995e-17</v>
      </c>
      <c r="QQ11" s="136">
        <f t="shared" si="92"/>
        <v>3.27530001000494e-17</v>
      </c>
      <c r="QR11" s="136">
        <f t="shared" si="92"/>
        <v>2.57129065365034e-17</v>
      </c>
      <c r="QS11" s="136">
        <f t="shared" si="92"/>
        <v>2.01702641682366e-17</v>
      </c>
      <c r="QT11" s="136">
        <f t="shared" si="92"/>
        <v>1.58100175492431e-17</v>
      </c>
      <c r="QU11" s="136">
        <f t="shared" si="92"/>
        <v>1.23826469058255e-17</v>
      </c>
      <c r="QV11" s="136">
        <f t="shared" si="92"/>
        <v>9.6906970648757e-18</v>
      </c>
      <c r="QW11" s="136">
        <f t="shared" si="92"/>
        <v>7.57804111667644e-18</v>
      </c>
      <c r="QX11" s="136">
        <f t="shared" si="92"/>
        <v>5.92133085568077e-18</v>
      </c>
      <c r="QY11" s="136">
        <f t="shared" si="92"/>
        <v>4.62319433416569e-18</v>
      </c>
      <c r="QZ11" s="136">
        <f t="shared" si="92"/>
        <v>3.60682806286121e-18</v>
      </c>
      <c r="RA11" s="136">
        <f t="shared" si="92"/>
        <v>2.81170154492685e-18</v>
      </c>
      <c r="RB11" s="136">
        <f t="shared" si="92"/>
        <v>2.19014821709885e-18</v>
      </c>
      <c r="RC11" s="136">
        <f t="shared" si="92"/>
        <v>1.70466215480446e-18</v>
      </c>
      <c r="RD11" s="136">
        <f t="shared" si="92"/>
        <v>1.32575623091936e-18</v>
      </c>
      <c r="RE11" s="136">
        <f t="shared" si="92"/>
        <v>1.03026654361329e-18</v>
      </c>
      <c r="RF11" s="136">
        <f t="shared" si="92"/>
        <v>8.00011256229944e-19</v>
      </c>
      <c r="RG11" s="136">
        <f t="shared" si="92"/>
        <v>6.20730659068307e-19</v>
      </c>
      <c r="RH11" s="136">
        <f t="shared" si="92"/>
        <v>4.81250187137195e-19</v>
      </c>
      <c r="RI11" s="136">
        <f t="shared" si="92"/>
        <v>3.72820049272466e-19</v>
      </c>
      <c r="RJ11" s="136">
        <f t="shared" ref="RJ11:TU11" si="93">IFERROR(IF($R34=1,0.5^((($D$17-$A$17)*RJ$53*$Z34/$W34/RJ$1/$E$19/RJ$55)^2+(MAX(0,RJ$1-$U34)/$V34)^2),0),0)</f>
        <v>2.88594638204485e-19</v>
      </c>
      <c r="RK11" s="136">
        <f t="shared" si="93"/>
        <v>2.23222477558828e-19</v>
      </c>
      <c r="RL11" s="136">
        <f t="shared" si="93"/>
        <v>1.72523505634774e-19</v>
      </c>
      <c r="RM11" s="136">
        <f t="shared" si="93"/>
        <v>1.33235306521311e-19</v>
      </c>
      <c r="RN11" s="136">
        <f t="shared" si="93"/>
        <v>1.02813724902505e-19</v>
      </c>
      <c r="RO11" s="136">
        <f t="shared" si="93"/>
        <v>7.92763407386641e-20</v>
      </c>
      <c r="RP11" s="136">
        <f t="shared" si="93"/>
        <v>6.10796932241037e-20</v>
      </c>
      <c r="RQ11" s="136">
        <f t="shared" si="93"/>
        <v>4.70230574998296e-20</v>
      </c>
      <c r="RR11" s="136">
        <f t="shared" si="93"/>
        <v>3.61730944443941e-20</v>
      </c>
      <c r="RS11" s="136">
        <f t="shared" si="93"/>
        <v>2.78048948615009e-20</v>
      </c>
      <c r="RT11" s="136">
        <f t="shared" si="93"/>
        <v>2.13558894630419e-20</v>
      </c>
      <c r="RU11" s="136">
        <f t="shared" si="93"/>
        <v>1.63898469742389e-20</v>
      </c>
      <c r="RV11" s="136">
        <f t="shared" si="93"/>
        <v>1.2568775689191e-20</v>
      </c>
      <c r="RW11" s="136">
        <f t="shared" si="93"/>
        <v>9.63101168388336e-21</v>
      </c>
      <c r="RX11" s="136">
        <f t="shared" si="93"/>
        <v>7.37414572773735e-21</v>
      </c>
      <c r="RY11" s="136">
        <f t="shared" si="93"/>
        <v>5.64173143684195e-21</v>
      </c>
      <c r="RZ11" s="136">
        <f t="shared" si="93"/>
        <v>4.31294581833971e-21</v>
      </c>
      <c r="SA11" s="136">
        <f t="shared" si="93"/>
        <v>3.29455309705187e-21</v>
      </c>
      <c r="SB11" s="136">
        <f t="shared" si="93"/>
        <v>2.51466391404739e-21</v>
      </c>
      <c r="SC11" s="136">
        <f t="shared" si="93"/>
        <v>1.91789281096013e-21</v>
      </c>
      <c r="SD11" s="136">
        <f t="shared" si="93"/>
        <v>1.46160382193397e-21</v>
      </c>
      <c r="SE11" s="136">
        <f t="shared" si="93"/>
        <v>1.11300208903291e-21</v>
      </c>
      <c r="SF11" s="136">
        <f t="shared" si="93"/>
        <v>8.46882723410841e-22</v>
      </c>
      <c r="SG11" s="136">
        <f t="shared" si="93"/>
        <v>6.43889828600918e-22</v>
      </c>
      <c r="SH11" s="136">
        <f t="shared" si="93"/>
        <v>4.89171185355037e-22</v>
      </c>
      <c r="SI11" s="136">
        <f t="shared" si="93"/>
        <v>3.71339538431671e-22</v>
      </c>
      <c r="SJ11" s="136">
        <f t="shared" si="93"/>
        <v>2.81671272926769e-22</v>
      </c>
      <c r="SK11" s="136">
        <f t="shared" si="93"/>
        <v>2.13488737699146e-22</v>
      </c>
      <c r="SL11" s="136">
        <f t="shared" si="93"/>
        <v>1.61684521127404e-22</v>
      </c>
      <c r="SM11" s="136">
        <f t="shared" si="93"/>
        <v>1.22355358826016e-22</v>
      </c>
      <c r="SN11" s="136">
        <f t="shared" si="93"/>
        <v>9.25206409362768e-23</v>
      </c>
      <c r="SO11" s="136">
        <f t="shared" si="93"/>
        <v>6.99061476676857e-23</v>
      </c>
      <c r="SP11" s="136">
        <f t="shared" si="93"/>
        <v>5.27780352945207e-23</v>
      </c>
      <c r="SQ11" s="136">
        <f t="shared" si="93"/>
        <v>3.98155016810182e-23</v>
      </c>
      <c r="SR11" s="136">
        <f t="shared" si="93"/>
        <v>3.00131999194421e-23</v>
      </c>
      <c r="SS11" s="136">
        <f t="shared" si="93"/>
        <v>2.26065118994254e-23</v>
      </c>
      <c r="ST11" s="136">
        <f t="shared" si="93"/>
        <v>1.70143739271514e-23</v>
      </c>
      <c r="SU11" s="136">
        <f t="shared" si="93"/>
        <v>1.27955677166702e-23</v>
      </c>
      <c r="SV11" s="136">
        <f t="shared" si="93"/>
        <v>9.61533297206966e-24</v>
      </c>
      <c r="SW11" s="136">
        <f t="shared" si="93"/>
        <v>7.21988516940876e-24</v>
      </c>
      <c r="SX11" s="136">
        <f t="shared" si="93"/>
        <v>5.4169828062279e-24</v>
      </c>
      <c r="SY11" s="136">
        <f t="shared" si="93"/>
        <v>4.06112016203424e-24</v>
      </c>
      <c r="SZ11" s="136">
        <f t="shared" si="93"/>
        <v>3.04225384847327e-24</v>
      </c>
      <c r="TA11" s="136">
        <f t="shared" si="93"/>
        <v>2.27722685210226e-24</v>
      </c>
      <c r="TB11" s="136">
        <f t="shared" si="93"/>
        <v>1.70324997635492e-24</v>
      </c>
      <c r="TC11" s="136">
        <f t="shared" si="93"/>
        <v>1.27295117412976e-24</v>
      </c>
      <c r="TD11" s="136">
        <f t="shared" si="93"/>
        <v>9.50618736560529e-25</v>
      </c>
      <c r="TE11" s="136">
        <f t="shared" si="93"/>
        <v>7.09352777922751e-25</v>
      </c>
      <c r="TF11" s="136">
        <f t="shared" si="93"/>
        <v>5.2890718650943e-25</v>
      </c>
      <c r="TG11" s="136">
        <f t="shared" si="93"/>
        <v>3.94056016459025e-25</v>
      </c>
      <c r="TH11" s="136">
        <f t="shared" si="93"/>
        <v>2.93357886457812e-25</v>
      </c>
      <c r="TI11" s="136">
        <f t="shared" si="93"/>
        <v>2.18222181998863e-25</v>
      </c>
      <c r="TJ11" s="136">
        <f t="shared" si="93"/>
        <v>1.62203921792676e-25</v>
      </c>
      <c r="TK11" s="136">
        <f t="shared" si="93"/>
        <v>1.20471730093767e-25</v>
      </c>
      <c r="TL11" s="136">
        <f t="shared" si="93"/>
        <v>8.94067471092074e-26</v>
      </c>
      <c r="TM11" s="136">
        <f t="shared" si="93"/>
        <v>6.63004995741369e-26</v>
      </c>
      <c r="TN11" s="136">
        <f t="shared" si="93"/>
        <v>4.9127501396703e-26</v>
      </c>
      <c r="TO11" s="136">
        <f t="shared" si="93"/>
        <v>3.63742402670902e-26</v>
      </c>
      <c r="TP11" s="136">
        <f t="shared" si="93"/>
        <v>2.69106739072386e-26</v>
      </c>
      <c r="TQ11" s="136">
        <f t="shared" si="93"/>
        <v>1.98937480505384e-26</v>
      </c>
      <c r="TR11" s="136">
        <f t="shared" si="93"/>
        <v>1.46950158740572e-26</v>
      </c>
      <c r="TS11" s="136">
        <f t="shared" si="93"/>
        <v>1.0846382632381e-26</v>
      </c>
      <c r="TT11" s="136">
        <f t="shared" si="93"/>
        <v>7.99946987445382e-27</v>
      </c>
      <c r="TU11" s="136">
        <f t="shared" si="93"/>
        <v>5.89520520015866e-27</v>
      </c>
      <c r="TV11" s="136">
        <f t="shared" ref="TV11:WG11" si="94">IFERROR(IF($R34=1,0.5^((($D$17-$A$17)*TV$53*$Z34/$W34/TV$1/$E$19/TV$55)^2+(MAX(0,TV$1-$U34)/$V34)^2),0),0)</f>
        <v>4.34108298662402e-27</v>
      </c>
      <c r="TW11" s="136">
        <f t="shared" si="94"/>
        <v>3.19417495798436e-27</v>
      </c>
      <c r="TX11" s="136">
        <f t="shared" si="94"/>
        <v>2.34844704863944e-27</v>
      </c>
      <c r="TY11" s="136">
        <f t="shared" si="94"/>
        <v>1.7252987686211e-27</v>
      </c>
      <c r="TZ11" s="136">
        <f t="shared" si="94"/>
        <v>1.26651205768534e-27</v>
      </c>
      <c r="UA11" s="136">
        <f t="shared" si="94"/>
        <v>9.29000248452039e-28</v>
      </c>
      <c r="UB11" s="136">
        <f t="shared" si="94"/>
        <v>6.80900769038386e-28</v>
      </c>
      <c r="UC11" s="136">
        <f t="shared" si="94"/>
        <v>4.986700905153e-28</v>
      </c>
      <c r="UD11" s="136">
        <f t="shared" si="94"/>
        <v>3.64925596195885e-28</v>
      </c>
      <c r="UE11" s="136">
        <f t="shared" si="94"/>
        <v>2.66843635830633e-28</v>
      </c>
      <c r="UF11" s="136">
        <f t="shared" si="94"/>
        <v>1.94971394655448e-28</v>
      </c>
      <c r="UG11" s="136">
        <f t="shared" si="94"/>
        <v>1.42346397548872e-28</v>
      </c>
      <c r="UH11" s="136">
        <f t="shared" si="94"/>
        <v>1.0384452507061e-28</v>
      </c>
      <c r="UI11" s="136">
        <f t="shared" si="94"/>
        <v>7.56976291113563e-29</v>
      </c>
      <c r="UJ11" s="136">
        <f t="shared" si="94"/>
        <v>5.51369206137343e-29</v>
      </c>
      <c r="UK11" s="136">
        <f t="shared" si="94"/>
        <v>4.01295510842161e-29</v>
      </c>
      <c r="UL11" s="136">
        <f t="shared" si="94"/>
        <v>2.91841915903842e-29</v>
      </c>
      <c r="UM11" s="136">
        <f t="shared" si="94"/>
        <v>2.12076532285202e-29</v>
      </c>
      <c r="UN11" s="136">
        <f t="shared" si="94"/>
        <v>1.53992349870274e-29</v>
      </c>
      <c r="UO11" s="136">
        <f t="shared" si="94"/>
        <v>1.11729350239655e-29</v>
      </c>
      <c r="UP11" s="136">
        <f t="shared" si="94"/>
        <v>8.10022349156135e-30</v>
      </c>
      <c r="UQ11" s="136">
        <f t="shared" si="94"/>
        <v>5.86797613236928e-30</v>
      </c>
      <c r="UR11" s="136">
        <f t="shared" si="94"/>
        <v>4.24757730504748e-30</v>
      </c>
      <c r="US11" s="136">
        <f t="shared" si="94"/>
        <v>3.07224515188843e-30</v>
      </c>
      <c r="UT11" s="136">
        <f t="shared" si="94"/>
        <v>2.22040436975031e-30</v>
      </c>
      <c r="UU11" s="136">
        <f t="shared" si="94"/>
        <v>1.60350351391409e-30</v>
      </c>
      <c r="UV11" s="136">
        <f t="shared" si="94"/>
        <v>1.15709602678399e-30</v>
      </c>
      <c r="UW11" s="136">
        <f t="shared" si="94"/>
        <v>8.34315936366332e-31</v>
      </c>
      <c r="UX11" s="136">
        <f t="shared" si="94"/>
        <v>6.01109142394001e-31</v>
      </c>
      <c r="UY11" s="136">
        <f t="shared" si="94"/>
        <v>4.32750712272715e-31</v>
      </c>
      <c r="UZ11" s="136">
        <f t="shared" si="94"/>
        <v>3.11303440142296e-31</v>
      </c>
      <c r="VA11" s="136">
        <f t="shared" si="94"/>
        <v>2.23764777434803e-31</v>
      </c>
      <c r="VB11" s="136">
        <f t="shared" si="94"/>
        <v>1.60716777231803e-31</v>
      </c>
      <c r="VC11" s="136">
        <f t="shared" si="94"/>
        <v>1.15343305865912e-31</v>
      </c>
      <c r="VD11" s="136">
        <f t="shared" si="94"/>
        <v>8.27151897803794e-32</v>
      </c>
      <c r="VE11" s="136">
        <f t="shared" si="94"/>
        <v>5.92706717252018e-32</v>
      </c>
      <c r="VF11" s="136">
        <f t="shared" si="94"/>
        <v>4.24381200419966e-32</v>
      </c>
      <c r="VG11" s="136">
        <f t="shared" si="94"/>
        <v>3.03622631445098e-32</v>
      </c>
      <c r="VH11" s="136">
        <f t="shared" si="94"/>
        <v>2.1705703401475e-32</v>
      </c>
      <c r="VI11" s="136">
        <f t="shared" si="94"/>
        <v>1.55051265833749e-32</v>
      </c>
      <c r="VJ11" s="136">
        <f t="shared" si="94"/>
        <v>1.10672189400634e-32</v>
      </c>
      <c r="VK11" s="136">
        <f t="shared" si="94"/>
        <v>7.89338755317269e-33</v>
      </c>
      <c r="VL11" s="136">
        <f t="shared" si="94"/>
        <v>5.62535710099867e-33</v>
      </c>
      <c r="VM11" s="136">
        <f t="shared" si="94"/>
        <v>4.00588537974791e-33</v>
      </c>
      <c r="VN11" s="136">
        <f t="shared" si="94"/>
        <v>2.85041895658321e-33</v>
      </c>
      <c r="VO11" s="136">
        <f t="shared" si="94"/>
        <v>2.0266588031701e-33</v>
      </c>
      <c r="VP11" s="136">
        <f t="shared" si="94"/>
        <v>1.43984038309665e-33</v>
      </c>
      <c r="VQ11" s="136">
        <f t="shared" si="94"/>
        <v>1.02213870740451e-33</v>
      </c>
      <c r="VR11" s="136">
        <f t="shared" si="94"/>
        <v>7.25048569052784e-34</v>
      </c>
      <c r="VS11" s="136">
        <f t="shared" si="94"/>
        <v>5.13908913238585e-34</v>
      </c>
      <c r="VT11" s="136">
        <f t="shared" si="94"/>
        <v>3.6397117576361e-34</v>
      </c>
      <c r="VU11" s="136">
        <f t="shared" si="94"/>
        <v>2.57578511759559e-34</v>
      </c>
      <c r="VV11" s="136">
        <f t="shared" si="94"/>
        <v>1.82143664401446e-34</v>
      </c>
      <c r="VW11" s="136">
        <f t="shared" si="94"/>
        <v>1.28700524507654e-34</v>
      </c>
      <c r="VX11" s="136">
        <f t="shared" si="94"/>
        <v>9.0867457556182e-35</v>
      </c>
      <c r="VY11" s="136">
        <f t="shared" si="94"/>
        <v>6.41059373397813e-35</v>
      </c>
      <c r="VZ11" s="136">
        <f t="shared" si="94"/>
        <v>4.51907923221979e-35</v>
      </c>
      <c r="WA11" s="136">
        <f t="shared" si="94"/>
        <v>3.18319676875199e-35</v>
      </c>
      <c r="WB11" s="136">
        <f t="shared" si="94"/>
        <v>2.2404685309216e-35</v>
      </c>
      <c r="WC11" s="136">
        <f t="shared" si="94"/>
        <v>1.5757091246105e-35</v>
      </c>
      <c r="WD11" s="136">
        <f t="shared" si="94"/>
        <v>1.1073249749887e-35</v>
      </c>
      <c r="WE11" s="136">
        <f t="shared" si="94"/>
        <v>7.77563720773046e-36</v>
      </c>
      <c r="WF11" s="136">
        <f t="shared" si="94"/>
        <v>5.45580371195485e-36</v>
      </c>
      <c r="WG11" s="136">
        <f t="shared" si="94"/>
        <v>3.82510484224062e-36</v>
      </c>
      <c r="WH11" s="136">
        <f>IFERROR(IF($R34=1,0.5^((($D$17-$A$17)*WH$53*$Z34/$W34/WH$1/$E$19/WH$55)^2+(MAX(0,WH$1-$U34)/$V34)^2),0),0)</f>
        <v>2.67972243949715e-36</v>
      </c>
      <c r="WI11" s="136">
        <f>IFERROR(IF($R34=1,0.5^((($D$17-$A$17)*WI$53*$Z34/$W34/WI$1/$E$19/WI$55)^2+(MAX(0,WI$1-$U34)/$V34)^2),0),0)</f>
        <v>1.87585018752314e-36</v>
      </c>
      <c r="WJ11" s="136">
        <f>IFERROR(IF($R34=1,0.5^((($D$17-$A$17)*WJ$53*$Z34/$W34/WJ$1/$E$19/WJ$55)^2+(MAX(0,WJ$1-$U34)/$V34)^2),0),0)</f>
        <v>1.31210431042867e-36</v>
      </c>
      <c r="WK11" s="136">
        <f>IFERROR(IF($R34=1,0.5^((($D$17-$A$17)*WK$53*$Z34/$W34/WK$1/$E$19/WK$55)^2+(MAX(0,WK$1-$U34)/$V34)^2),0),0)</f>
        <v>9.17065701990575e-37</v>
      </c>
      <c r="WL11" s="136">
        <f>IFERROR(IF($R34=1,0.5^((($D$17-$A$17)*WL$53*$Z34/$W34/WL$1/$E$19/WL$55)^2+(MAX(0,WL$1-$U34)/$V34)^2),0),0)</f>
        <v>6.40463556828418e-37</v>
      </c>
      <c r="WM11" s="136">
        <f>IFERROR(IF($R34=1,0.5^((($D$17-$A$17)*WM$53*$Z34/$W34/WM$1/$E$19/WM$55)^2+(MAX(0,WM$1-$U34)/$V34)^2),0),0)</f>
        <v>4.4694108791299e-37</v>
      </c>
      <c r="WN11" s="136">
        <f>IFERROR(IF($R34=1,0.5^((($D$17-$A$17)*WN$53*$Z34/$W34/WN$1/$E$19/WN$55)^2+(MAX(0,WN$1-$U34)/$V34)^2),0),0)</f>
        <v>3.11650646818586e-37</v>
      </c>
      <c r="WO11" s="136">
        <f>IFERROR(IF($R34=1,0.5^((($D$17-$A$17)*WO$53*$Z34/$W34/WO$1/$E$19/WO$55)^2+(MAX(0,WO$1-$U34)/$V34)^2),0),0)</f>
        <v>2.17143923103224e-37</v>
      </c>
      <c r="WP11" s="136">
        <f>IFERROR(IF($R34=1,0.5^((($D$17-$A$17)*WP$53*$Z34/$W34/WP$1/$E$19/WP$55)^2+(MAX(0,WP$1-$U34)/$V34)^2),0),0)</f>
        <v>1.51178220233359e-37</v>
      </c>
      <c r="WQ11" s="136">
        <f>IFERROR(IF($R34=1,0.5^((($D$17-$A$17)*WQ$53*$Z34/$W34/WQ$1/$E$19/WQ$55)^2+(MAX(0,WQ$1-$U34)/$V34)^2),0),0)</f>
        <v>1.05170195728843e-37</v>
      </c>
      <c r="WR11" s="136">
        <f>IFERROR(IF($R34=1,0.5^((($D$17-$A$17)*WR$53*$Z34/$W34/WR$1/$E$19/WR$55)^2+(MAX(0,WR$1-$U34)/$V34)^2),0),0)</f>
        <v>7.31068457175651e-38</v>
      </c>
      <c r="WS11" s="136">
        <f>IFERROR(IF($R34=1,0.5^((($D$17-$A$17)*WS$53*$Z34/$W34/WS$1/$E$19/WS$55)^2+(MAX(0,WS$1-$U34)/$V34)^2),0),0)</f>
        <v>5.07791380450564e-38</v>
      </c>
      <c r="WT11" s="136">
        <f>IFERROR(IF($R34=1,0.5^((($D$17-$A$17)*WT$53*$Z34/$W34/WT$1/$E$19/WT$55)^2+(MAX(0,WT$1-$U34)/$V34)^2),0),0)</f>
        <v>3.52431340698543e-38</v>
      </c>
      <c r="WU11" s="136">
        <f>IFERROR(IF($R34=1,0.5^((($D$17-$A$17)*WU$53*$Z34/$W34/WU$1/$E$19/WU$55)^2+(MAX(0,WU$1-$U34)/$V34)^2),0),0)</f>
        <v>2.44413754649901e-38</v>
      </c>
      <c r="WV11" s="136">
        <f>IFERROR(IF($R34=1,0.5^((($D$17-$A$17)*WV$53*$Z34/$W34/WV$1/$E$19/WV$55)^2+(MAX(0,WV$1-$U34)/$V34)^2),0),0)</f>
        <v>1.69370859290557e-38</v>
      </c>
      <c r="WW11" s="136">
        <f>IFERROR(IF($R34=1,0.5^((($D$17-$A$17)*WW$53*$Z34/$W34/WW$1/$E$19/WW$55)^2+(MAX(0,WW$1-$U34)/$V34)^2),0),0)</f>
        <v>1.17277222254752e-38</v>
      </c>
      <c r="WX11" s="136">
        <f>IFERROR(IF($R34=1,0.5^((($D$17-$A$17)*WX$53*$Z34/$W34/WX$1/$E$19/WX$55)^2+(MAX(0,WX$1-$U34)/$V34)^2),0),0)</f>
        <v>8.11429116270785e-39</v>
      </c>
      <c r="WY11" s="136">
        <f>IFERROR(IF($R34=1,0.5^((($D$17-$A$17)*WY$53*$Z34/$W34/WY$1/$E$19/WY$55)^2+(MAX(0,WY$1-$U34)/$V34)^2),0),0)</f>
        <v>5.60982668471005e-39</v>
      </c>
      <c r="WZ11" s="136">
        <f>IFERROR(IF($R34=1,0.5^((($D$17-$A$17)*WZ$53*$Z34/$W34/WZ$1/$E$19/WZ$55)^2+(MAX(0,WZ$1-$U34)/$V34)^2),0),0)</f>
        <v>3.87534387411302e-39</v>
      </c>
      <c r="XA11" s="136">
        <f>IFERROR(IF($R34=1,0.5^((($D$17-$A$17)*XA$53*$Z34/$W34/XA$1/$E$19/XA$55)^2+(MAX(0,XA$1-$U34)/$V34)^2),0),0)</f>
        <v>2.67505672094585e-39</v>
      </c>
      <c r="XB11" s="136">
        <f>IFERROR(IF($R34=1,0.5^((($D$17-$A$17)*XB$53*$Z34/$W34/XB$1/$E$19/XB$55)^2+(MAX(0,XB$1-$U34)/$V34)^2),0),0)</f>
        <v>1.8450906064358e-39</v>
      </c>
      <c r="XC11" s="136">
        <f>IFERROR(IF($R34=1,0.5^((($D$17-$A$17)*XC$53*$Z34/$W34/XC$1/$E$19/XC$55)^2+(MAX(0,XC$1-$U34)/$V34)^2),0),0)</f>
        <v>1.27164051849057e-39</v>
      </c>
      <c r="XD11" s="136">
        <f>IFERROR(IF($R34=1,0.5^((($D$17-$A$17)*XD$53*$Z34/$W34/XD$1/$E$19/XD$55)^2+(MAX(0,XD$1-$U34)/$V34)^2),0),0)</f>
        <v>8.75735546059261e-40</v>
      </c>
      <c r="XE11" s="136">
        <f>IFERROR(IF($R34=1,0.5^((($D$17-$A$17)*XE$53*$Z34/$W34/XE$1/$E$19/XE$55)^2+(MAX(0,XE$1-$U34)/$V34)^2),0),0)</f>
        <v>6.0262003121854e-40</v>
      </c>
      <c r="XF11" s="136"/>
    </row>
    <row r="12" spans="6:630">
      <c r="F12" s="92" t="s">
        <v>2797</v>
      </c>
      <c r="G12" s="93" t="s">
        <v>2798</v>
      </c>
      <c r="H12" s="93" t="s">
        <v>2799</v>
      </c>
      <c r="I12" s="93" t="s">
        <v>2800</v>
      </c>
      <c r="J12" s="131" t="s">
        <v>1677</v>
      </c>
      <c r="R12" s="136" t="s">
        <v>2819</v>
      </c>
      <c r="S12" s="136">
        <v>45</v>
      </c>
      <c r="T12" s="136"/>
      <c r="U12" s="136"/>
      <c r="V12" s="136"/>
      <c r="W12" s="136"/>
      <c r="X12" s="136">
        <f>SUM(R25:R32)</f>
        <v>0</v>
      </c>
      <c r="Y12" s="136">
        <f>SUM(R33:R40)</f>
        <v>6</v>
      </c>
      <c r="Z12" s="136"/>
      <c r="AA12" s="136"/>
      <c r="AB12" s="136" t="s">
        <v>2820</v>
      </c>
      <c r="AC12" s="136">
        <f t="shared" si="85"/>
        <v>0</v>
      </c>
      <c r="AD12" s="136">
        <f t="shared" ref="AD12:CO12" si="95">IFERROR(IF($R35=1,0.5^((($D$17-$A$17)*AD$53*$Z35/$W35/AD$1/$E$19/AD$55)^2+(MAX(0,AD$1-$U35)/$V35)^2),0),0)</f>
        <v>0</v>
      </c>
      <c r="AE12" s="136">
        <f t="shared" si="95"/>
        <v>0</v>
      </c>
      <c r="AF12" s="136">
        <f t="shared" si="95"/>
        <v>0</v>
      </c>
      <c r="AG12" s="136">
        <f t="shared" si="95"/>
        <v>0</v>
      </c>
      <c r="AH12" s="136">
        <f t="shared" si="95"/>
        <v>0</v>
      </c>
      <c r="AI12" s="136">
        <f t="shared" si="95"/>
        <v>0</v>
      </c>
      <c r="AJ12" s="136">
        <f t="shared" si="95"/>
        <v>7.51314013127945e-263</v>
      </c>
      <c r="AK12" s="136">
        <f t="shared" si="95"/>
        <v>2.04727332413275e-201</v>
      </c>
      <c r="AL12" s="136">
        <f t="shared" si="95"/>
        <v>2.69806560626654e-159</v>
      </c>
      <c r="AM12" s="136">
        <f t="shared" si="95"/>
        <v>3.62370245059474e-129</v>
      </c>
      <c r="AN12" s="136">
        <f t="shared" si="95"/>
        <v>7.08825414846616e-107</v>
      </c>
      <c r="AO12" s="136">
        <f t="shared" si="95"/>
        <v>6.38215040091186e-90</v>
      </c>
      <c r="AP12" s="136">
        <f t="shared" si="95"/>
        <v>9.98846008070822e-77</v>
      </c>
      <c r="AQ12" s="136">
        <f t="shared" si="95"/>
        <v>2.94411908322023e-66</v>
      </c>
      <c r="AR12" s="136">
        <f t="shared" si="95"/>
        <v>8.22581432112431e-58</v>
      </c>
      <c r="AS12" s="136">
        <f t="shared" si="95"/>
        <v>6.72657450517897e-51</v>
      </c>
      <c r="AT12" s="136">
        <f t="shared" si="95"/>
        <v>3.60412780751752e-45</v>
      </c>
      <c r="AU12" s="136">
        <f t="shared" si="95"/>
        <v>2.27909866349794e-40</v>
      </c>
      <c r="AV12" s="136">
        <f t="shared" si="95"/>
        <v>2.6352260517065e-36</v>
      </c>
      <c r="AW12" s="136">
        <f t="shared" si="95"/>
        <v>7.75868522162266e-33</v>
      </c>
      <c r="AX12" s="136">
        <f t="shared" si="95"/>
        <v>7.50051832718652e-30</v>
      </c>
      <c r="AY12" s="136">
        <f t="shared" si="95"/>
        <v>2.90158181128192e-27</v>
      </c>
      <c r="AZ12" s="136">
        <f t="shared" si="95"/>
        <v>5.24887996059965e-25</v>
      </c>
      <c r="BA12" s="136">
        <f t="shared" si="95"/>
        <v>5.02622306323248e-23</v>
      </c>
      <c r="BB12" s="136">
        <f t="shared" si="95"/>
        <v>2.81490929263748e-21</v>
      </c>
      <c r="BC12" s="136">
        <f t="shared" si="95"/>
        <v>9.99711377086968e-20</v>
      </c>
      <c r="BD12" s="136">
        <f t="shared" si="95"/>
        <v>2.40562570768123e-18</v>
      </c>
      <c r="BE12" s="136">
        <f t="shared" si="95"/>
        <v>4.14227419249963e-17</v>
      </c>
      <c r="BF12" s="136">
        <f t="shared" si="95"/>
        <v>5.34077575650028e-16</v>
      </c>
      <c r="BG12" s="136">
        <f t="shared" si="95"/>
        <v>5.35543466658736e-15</v>
      </c>
      <c r="BH12" s="136">
        <f t="shared" si="95"/>
        <v>4.31188606500083e-14</v>
      </c>
      <c r="BI12" s="136">
        <f t="shared" si="95"/>
        <v>2.86383827581019e-13</v>
      </c>
      <c r="BJ12" s="136">
        <f t="shared" si="95"/>
        <v>1.60551909680248e-12</v>
      </c>
      <c r="BK12" s="136">
        <f t="shared" si="95"/>
        <v>7.74818614523519e-12</v>
      </c>
      <c r="BL12" s="136">
        <f t="shared" si="95"/>
        <v>3.27365463050257e-11</v>
      </c>
      <c r="BM12" s="136">
        <f t="shared" si="95"/>
        <v>1.22868563726067e-10</v>
      </c>
      <c r="BN12" s="136">
        <f t="shared" si="95"/>
        <v>4.14865591431006e-10</v>
      </c>
      <c r="BO12" s="136">
        <f t="shared" si="95"/>
        <v>1.2741027961483e-9</v>
      </c>
      <c r="BP12" s="136">
        <f t="shared" si="95"/>
        <v>3.59335262374193e-9</v>
      </c>
      <c r="BQ12" s="136">
        <f t="shared" si="95"/>
        <v>9.38527566135982e-9</v>
      </c>
      <c r="BR12" s="136">
        <f t="shared" si="95"/>
        <v>2.2869650092139e-8</v>
      </c>
      <c r="BS12" s="136">
        <f t="shared" si="95"/>
        <v>5.23326611119187e-8</v>
      </c>
      <c r="BT12" s="136">
        <f t="shared" si="95"/>
        <v>1.13108858998e-7</v>
      </c>
      <c r="BU12" s="136">
        <f t="shared" si="95"/>
        <v>2.3209121658996e-7</v>
      </c>
      <c r="BV12" s="136">
        <f t="shared" si="95"/>
        <v>4.54194739848332e-7</v>
      </c>
      <c r="BW12" s="136">
        <f t="shared" si="95"/>
        <v>8.51170689770989e-7</v>
      </c>
      <c r="BX12" s="136">
        <f t="shared" si="95"/>
        <v>1.53308410683725e-6</v>
      </c>
      <c r="BY12" s="136">
        <f t="shared" si="95"/>
        <v>2.66262766251329e-6</v>
      </c>
      <c r="BZ12" s="136">
        <f t="shared" si="95"/>
        <v>4.47225923119893e-6</v>
      </c>
      <c r="CA12" s="136">
        <f t="shared" si="95"/>
        <v>7.28393566386073e-6</v>
      </c>
      <c r="CB12" s="136">
        <f t="shared" si="95"/>
        <v>1.15309924300908e-5</v>
      </c>
      <c r="CC12" s="136">
        <f t="shared" si="95"/>
        <v>1.77815108310292e-5</v>
      </c>
      <c r="CD12" s="136">
        <f t="shared" si="95"/>
        <v>2.67623422246714e-5</v>
      </c>
      <c r="CE12" s="136">
        <f t="shared" si="95"/>
        <v>3.93828384586553e-5</v>
      </c>
      <c r="CF12" s="136">
        <f t="shared" si="95"/>
        <v>5.67572795817082e-5</v>
      </c>
      <c r="CG12" s="136">
        <f t="shared" si="95"/>
        <v>8.02249972292221e-5</v>
      </c>
      <c r="CH12" s="136">
        <f t="shared" si="95"/>
        <v>0.000111367261787953</v>
      </c>
      <c r="CI12" s="136">
        <f t="shared" si="95"/>
        <v>0.000152020125210363</v>
      </c>
      <c r="CJ12" s="136">
        <f t="shared" si="95"/>
        <v>0.000204282577125694</v>
      </c>
      <c r="CK12" s="136">
        <f t="shared" si="95"/>
        <v>0.00027051956560989</v>
      </c>
      <c r="CL12" s="136">
        <f t="shared" si="95"/>
        <v>0.000353359641116976</v>
      </c>
      <c r="CM12" s="136">
        <f t="shared" si="95"/>
        <v>0.000455687189011388</v>
      </c>
      <c r="CN12" s="136">
        <f t="shared" si="95"/>
        <v>0.000580629411101651</v>
      </c>
      <c r="CO12" s="136">
        <f t="shared" si="95"/>
        <v>0.000731538390247035</v>
      </c>
      <c r="CP12" s="136">
        <f t="shared" ref="CP12:FA12" si="96">IFERROR(IF($R35=1,0.5^((($D$17-$A$17)*CP$53*$Z35/$W35/CP$1/$E$19/CP$55)^2+(MAX(0,CP$1-$U35)/$V35)^2),0),0)</f>
        <v>0.000911968717893565</v>
      </c>
      <c r="CQ12" s="136">
        <f t="shared" si="96"/>
        <v>0.00112565127838768</v>
      </c>
      <c r="CR12" s="136">
        <f t="shared" si="96"/>
        <v>0.00137646386466115</v>
      </c>
      <c r="CS12" s="136">
        <f t="shared" si="96"/>
        <v>0.0016683993480034</v>
      </c>
      <c r="CT12" s="136">
        <f t="shared" si="96"/>
        <v>0.002005532142393</v>
      </c>
      <c r="CU12" s="136">
        <f t="shared" si="96"/>
        <v>0.0023919836946765</v>
      </c>
      <c r="CV12" s="136">
        <f t="shared" si="96"/>
        <v>0.00283188769992442</v>
      </c>
      <c r="CW12" s="136">
        <f t="shared" si="96"/>
        <v>0.00332935569107615</v>
      </c>
      <c r="CX12" s="136">
        <f t="shared" si="96"/>
        <v>0.00388844358806191</v>
      </c>
      <c r="CY12" s="136">
        <f t="shared" si="96"/>
        <v>0.0045131197183024</v>
      </c>
      <c r="CZ12" s="136">
        <f t="shared" si="96"/>
        <v>0.00520723474179536</v>
      </c>
      <c r="DA12" s="136">
        <f t="shared" si="96"/>
        <v>0.00597449383336455</v>
      </c>
      <c r="DB12" s="136">
        <f t="shared" si="96"/>
        <v>0.00681843139497912</v>
      </c>
      <c r="DC12" s="136">
        <f t="shared" si="96"/>
        <v>0.00774238849468813</v>
      </c>
      <c r="DD12" s="136">
        <f t="shared" si="96"/>
        <v>0.00874949315744211</v>
      </c>
      <c r="DE12" s="136">
        <f t="shared" si="96"/>
        <v>0.00984264356816615</v>
      </c>
      <c r="DF12" s="136">
        <f t="shared" si="96"/>
        <v>0.0110244941897284</v>
      </c>
      <c r="DG12" s="136">
        <f t="shared" si="96"/>
        <v>0.0122974447483408</v>
      </c>
      <c r="DH12" s="136">
        <f t="shared" si="96"/>
        <v>0.0136636319965434</v>
      </c>
      <c r="DI12" s="136">
        <f t="shared" si="96"/>
        <v>0.0151249241290953</v>
      </c>
      <c r="DJ12" s="136">
        <f t="shared" si="96"/>
        <v>0.0166829176994843</v>
      </c>
      <c r="DK12" s="136">
        <f t="shared" si="96"/>
        <v>0.0183389368638496</v>
      </c>
      <c r="DL12" s="136">
        <f t="shared" si="96"/>
        <v>0.0200940347643185</v>
      </c>
      <c r="DM12" s="136">
        <f t="shared" si="96"/>
        <v>0.021948996854406</v>
      </c>
      <c r="DN12" s="136">
        <f t="shared" si="96"/>
        <v>0.0239043459645575</v>
      </c>
      <c r="DO12" s="136">
        <f t="shared" si="96"/>
        <v>0.0259603489054433</v>
      </c>
      <c r="DP12" s="136">
        <f t="shared" si="96"/>
        <v>0.0281170244095819</v>
      </c>
      <c r="DQ12" s="136">
        <f t="shared" si="96"/>
        <v>0.0303741522176678</v>
      </c>
      <c r="DR12" s="136">
        <f t="shared" si="96"/>
        <v>0.0327312831240264</v>
      </c>
      <c r="DS12" s="136">
        <f t="shared" si="96"/>
        <v>0.0351877498054073</v>
      </c>
      <c r="DT12" s="136">
        <f t="shared" si="96"/>
        <v>0.037742678268381</v>
      </c>
      <c r="DU12" s="136">
        <f t="shared" si="96"/>
        <v>0.0403949997625324</v>
      </c>
      <c r="DV12" s="136">
        <f t="shared" si="96"/>
        <v>0.043143463019085</v>
      </c>
      <c r="DW12" s="136">
        <f t="shared" si="96"/>
        <v>0.045986646687251</v>
      </c>
      <c r="DX12" s="136">
        <f t="shared" si="96"/>
        <v>0.0489229718532388</v>
      </c>
      <c r="DY12" s="136">
        <f t="shared" si="96"/>
        <v>0.0519507145392528</v>
      </c>
      <c r="DZ12" s="136">
        <f t="shared" si="96"/>
        <v>0.0550680180918348</v>
      </c>
      <c r="EA12" s="136">
        <f t="shared" si="96"/>
        <v>0.0582729053803929</v>
      </c>
      <c r="EB12" s="136">
        <f t="shared" si="96"/>
        <v>0.0615632907376548</v>
      </c>
      <c r="EC12" s="136">
        <f t="shared" si="96"/>
        <v>0.0649369915839949</v>
      </c>
      <c r="ED12" s="136">
        <f t="shared" si="96"/>
        <v>0.0683917396870826</v>
      </c>
      <c r="EE12" s="136">
        <f t="shared" si="96"/>
        <v>0.0719251920170619</v>
      </c>
      <c r="EF12" s="136">
        <f t="shared" si="96"/>
        <v>0.0755349411654836</v>
      </c>
      <c r="EG12" s="136">
        <f t="shared" si="96"/>
        <v>0.0792185253034936</v>
      </c>
      <c r="EH12" s="136">
        <f t="shared" si="96"/>
        <v>0.082973437661336</v>
      </c>
      <c r="EI12" s="136">
        <f t="shared" si="96"/>
        <v>0.0867971355171019</v>
      </c>
      <c r="EJ12" s="136">
        <f t="shared" si="96"/>
        <v>0.0906870486878535</v>
      </c>
      <c r="EK12" s="136">
        <f t="shared" si="96"/>
        <v>0.0946405875208413</v>
      </c>
      <c r="EL12" s="136">
        <f t="shared" si="96"/>
        <v>0.0986551503865247</v>
      </c>
      <c r="EM12" s="136">
        <f t="shared" si="96"/>
        <v>0.102728130678562</v>
      </c>
      <c r="EN12" s="136">
        <f t="shared" si="96"/>
        <v>0.106856923328892</v>
      </c>
      <c r="EO12" s="136">
        <f t="shared" si="96"/>
        <v>0.111038930848509</v>
      </c>
      <c r="EP12" s="136">
        <f t="shared" si="96"/>
        <v>0.115271568906629</v>
      </c>
      <c r="EQ12" s="136">
        <f t="shared" si="96"/>
        <v>0.119552271462621</v>
      </c>
      <c r="ER12" s="136">
        <f t="shared" si="96"/>
        <v>0.123837768897943</v>
      </c>
      <c r="ES12" s="136">
        <f t="shared" si="96"/>
        <v>0.128064190174203</v>
      </c>
      <c r="ET12" s="136">
        <f t="shared" si="96"/>
        <v>0.13221878764617</v>
      </c>
      <c r="EU12" s="136">
        <f t="shared" si="96"/>
        <v>0.13628926355918</v>
      </c>
      <c r="EV12" s="136">
        <f t="shared" si="96"/>
        <v>0.140263533413941</v>
      </c>
      <c r="EW12" s="136">
        <f t="shared" si="96"/>
        <v>0.144129785070207</v>
      </c>
      <c r="EX12" s="136">
        <f t="shared" si="96"/>
        <v>0.147876535970213</v>
      </c>
      <c r="EY12" s="136">
        <f t="shared" si="96"/>
        <v>0.151492688127453</v>
      </c>
      <c r="EZ12" s="136">
        <f t="shared" si="96"/>
        <v>0.154967580548194</v>
      </c>
      <c r="FA12" s="136">
        <f t="shared" si="96"/>
        <v>0.158291038777025</v>
      </c>
      <c r="FB12" s="136">
        <f t="shared" ref="FB12:HM12" si="97">IFERROR(IF($R35=1,0.5^((($D$17-$A$17)*FB$53*$Z35/$W35/FB$1/$E$19/FB$55)^2+(MAX(0,FB$1-$U35)/$V35)^2),0),0)</f>
        <v>0.16145342128358</v>
      </c>
      <c r="FC12" s="136">
        <f t="shared" si="97"/>
        <v>0.164445662435095</v>
      </c>
      <c r="FD12" s="136">
        <f t="shared" si="97"/>
        <v>0.167259311828265</v>
      </c>
      <c r="FE12" s="136">
        <f t="shared" si="97"/>
        <v>0.169886569783924</v>
      </c>
      <c r="FF12" s="136">
        <f t="shared" si="97"/>
        <v>0.172320318838856</v>
      </c>
      <c r="FG12" s="136">
        <f t="shared" si="97"/>
        <v>0.174554151100503</v>
      </c>
      <c r="FH12" s="136">
        <f t="shared" si="97"/>
        <v>0.176582391362034</v>
      </c>
      <c r="FI12" s="136">
        <f t="shared" si="97"/>
        <v>0.178400115907041</v>
      </c>
      <c r="FJ12" s="136">
        <f t="shared" si="97"/>
        <v>0.180003166964656</v>
      </c>
      <c r="FK12" s="136">
        <f t="shared" si="97"/>
        <v>0.181388162806996</v>
      </c>
      <c r="FL12" s="136">
        <f t="shared" si="97"/>
        <v>0.182552503511227</v>
      </c>
      <c r="FM12" s="136">
        <f t="shared" si="97"/>
        <v>0.183494372437969</v>
      </c>
      <c r="FN12" s="136">
        <f t="shared" si="97"/>
        <v>0.184212733506116</v>
      </c>
      <c r="FO12" s="136">
        <f t="shared" si="97"/>
        <v>0.184707324371054</v>
      </c>
      <c r="FP12" s="136">
        <f t="shared" si="97"/>
        <v>0.184978645638729</v>
      </c>
      <c r="FQ12" s="136">
        <f t="shared" si="97"/>
        <v>0.185027946271769</v>
      </c>
      <c r="FR12" s="136">
        <f t="shared" si="97"/>
        <v>0.184857205365757</v>
      </c>
      <c r="FS12" s="136">
        <f t="shared" si="97"/>
        <v>0.184469110493729</v>
      </c>
      <c r="FT12" s="136">
        <f t="shared" si="97"/>
        <v>0.183867032834902</v>
      </c>
      <c r="FU12" s="136">
        <f t="shared" si="97"/>
        <v>0.183054999319348</v>
      </c>
      <c r="FV12" s="136">
        <f t="shared" si="97"/>
        <v>0.182037662033976</v>
      </c>
      <c r="FW12" s="136">
        <f t="shared" si="97"/>
        <v>0.180820265146448</v>
      </c>
      <c r="FX12" s="136">
        <f t="shared" si="97"/>
        <v>0.179408609612778</v>
      </c>
      <c r="FY12" s="136">
        <f t="shared" si="97"/>
        <v>0.177809015941151</v>
      </c>
      <c r="FZ12" s="136">
        <f t="shared" si="97"/>
        <v>0.1760282852891</v>
      </c>
      <c r="GA12" s="136">
        <f t="shared" si="97"/>
        <v>0.174073659173567</v>
      </c>
      <c r="GB12" s="136">
        <f t="shared" si="97"/>
        <v>0.171952778073583</v>
      </c>
      <c r="GC12" s="136">
        <f t="shared" si="97"/>
        <v>0.169673639203537</v>
      </c>
      <c r="GD12" s="136">
        <f t="shared" si="97"/>
        <v>0.167244553731151</v>
      </c>
      <c r="GE12" s="136">
        <f t="shared" si="97"/>
        <v>0.164674103708627</v>
      </c>
      <c r="GF12" s="136">
        <f t="shared" si="97"/>
        <v>0.161971098977992</v>
      </c>
      <c r="GG12" s="136">
        <f t="shared" si="97"/>
        <v>0.159144534302567</v>
      </c>
      <c r="GH12" s="136">
        <f t="shared" si="97"/>
        <v>0.156203546965941</v>
      </c>
      <c r="GI12" s="136">
        <f t="shared" si="97"/>
        <v>0.153157375067859</v>
      </c>
      <c r="GJ12" s="136">
        <f t="shared" si="97"/>
        <v>0.150015316733308</v>
      </c>
      <c r="GK12" s="136">
        <f t="shared" si="97"/>
        <v>0.146786690436861</v>
      </c>
      <c r="GL12" s="136">
        <f t="shared" si="97"/>
        <v>0.14348079662924</v>
      </c>
      <c r="GM12" s="136">
        <f t="shared" si="97"/>
        <v>0.140106880837192</v>
      </c>
      <c r="GN12" s="136">
        <f t="shared" si="97"/>
        <v>0.136674098391342</v>
      </c>
      <c r="GO12" s="136">
        <f t="shared" si="97"/>
        <v>0.133191480919806</v>
      </c>
      <c r="GP12" s="136">
        <f t="shared" si="97"/>
        <v>0.129667904728181</v>
      </c>
      <c r="GQ12" s="136">
        <f t="shared" si="97"/>
        <v>0.126112061169259</v>
      </c>
      <c r="GR12" s="136">
        <f t="shared" si="97"/>
        <v>0.122532429088514</v>
      </c>
      <c r="GS12" s="136">
        <f t="shared" si="97"/>
        <v>0.118937249414301</v>
      </c>
      <c r="GT12" s="136">
        <f t="shared" si="97"/>
        <v>0.115334501944829</v>
      </c>
      <c r="GU12" s="136">
        <f t="shared" si="97"/>
        <v>0.111731884367519</v>
      </c>
      <c r="GV12" s="136">
        <f t="shared" si="97"/>
        <v>0.108136793530399</v>
      </c>
      <c r="GW12" s="136">
        <f t="shared" si="97"/>
        <v>0.104556308969849</v>
      </c>
      <c r="GX12" s="136">
        <f t="shared" si="97"/>
        <v>0.100997178684352</v>
      </c>
      <c r="GY12" s="136">
        <f t="shared" si="97"/>
        <v>0.0974658071300412</v>
      </c>
      <c r="GZ12" s="136">
        <f t="shared" si="97"/>
        <v>0.0939682454008223</v>
      </c>
      <c r="HA12" s="136">
        <f t="shared" si="97"/>
        <v>0.0905101835437456</v>
      </c>
      <c r="HB12" s="136">
        <f t="shared" si="97"/>
        <v>0.0870969449491455</v>
      </c>
      <c r="HC12" s="136">
        <f t="shared" si="97"/>
        <v>0.0837334827449277</v>
      </c>
      <c r="HD12" s="136">
        <f t="shared" si="97"/>
        <v>0.0804243781152502</v>
      </c>
      <c r="HE12" s="136">
        <f t="shared" si="97"/>
        <v>0.0771738404557685</v>
      </c>
      <c r="HF12" s="136">
        <f t="shared" si="97"/>
        <v>0.0739857092705743</v>
      </c>
      <c r="HG12" s="136">
        <f t="shared" si="97"/>
        <v>0.0708634577099795</v>
      </c>
      <c r="HH12" s="136">
        <f t="shared" si="97"/>
        <v>0.0678101976433409</v>
      </c>
      <c r="HI12" s="136">
        <f t="shared" si="97"/>
        <v>0.0648286861571962</v>
      </c>
      <c r="HJ12" s="136">
        <f t="shared" si="97"/>
        <v>0.0619213333660391</v>
      </c>
      <c r="HK12" s="136">
        <f t="shared" si="97"/>
        <v>0.0590902114210854</v>
      </c>
      <c r="HL12" s="136">
        <f t="shared" si="97"/>
        <v>0.0563370646013159</v>
      </c>
      <c r="HM12" s="136">
        <f t="shared" si="97"/>
        <v>0.0536633203708996</v>
      </c>
      <c r="HN12" s="136">
        <f t="shared" ref="HN12:JY12" si="98">IFERROR(IF($R35=1,0.5^((($D$17-$A$17)*HN$53*$Z35/$W35/HN$1/$E$19/HN$55)^2+(MAX(0,HN$1-$U35)/$V35)^2),0),0)</f>
        <v>0.0510701012877334</v>
      </c>
      <c r="HO12" s="136">
        <f t="shared" si="98"/>
        <v>0.0485582376492447</v>
      </c>
      <c r="HP12" s="136">
        <f t="shared" si="98"/>
        <v>0.0461282807637215</v>
      </c>
      <c r="HQ12" s="136">
        <f t="shared" si="98"/>
        <v>0.0437805167382105</v>
      </c>
      <c r="HR12" s="136">
        <f t="shared" si="98"/>
        <v>0.0415149806773879</v>
      </c>
      <c r="HS12" s="136">
        <f t="shared" si="98"/>
        <v>0.0393314711917045</v>
      </c>
      <c r="HT12" s="136">
        <f t="shared" si="98"/>
        <v>0.0372295651174681</v>
      </c>
      <c r="HU12" s="136">
        <f t="shared" si="98"/>
        <v>0.0352086323562894</v>
      </c>
      <c r="HV12" s="136">
        <f t="shared" si="98"/>
        <v>0.0332678507464261</v>
      </c>
      <c r="HW12" s="136">
        <f t="shared" si="98"/>
        <v>0.0314062208839411</v>
      </c>
      <c r="HX12" s="136">
        <f t="shared" si="98"/>
        <v>0.0296225808171966</v>
      </c>
      <c r="HY12" s="136">
        <f t="shared" si="98"/>
        <v>0.0279156205439742</v>
      </c>
      <c r="HZ12" s="136">
        <f t="shared" si="98"/>
        <v>0.0262838962463788</v>
      </c>
      <c r="IA12" s="136">
        <f t="shared" si="98"/>
        <v>0.0247258442046207</v>
      </c>
      <c r="IB12" s="136">
        <f t="shared" si="98"/>
        <v>0.0232397943366965</v>
      </c>
      <c r="IC12" s="136">
        <f t="shared" si="98"/>
        <v>0.0218239833168884</v>
      </c>
      <c r="ID12" s="136">
        <f t="shared" si="98"/>
        <v>0.0204765672318112</v>
      </c>
      <c r="IE12" s="136">
        <f t="shared" si="98"/>
        <v>0.0191956337384259</v>
      </c>
      <c r="IF12" s="136">
        <f t="shared" si="98"/>
        <v>0.0179792136939761</v>
      </c>
      <c r="IG12" s="136">
        <f t="shared" si="98"/>
        <v>0.0168252922331478</v>
      </c>
      <c r="IH12" s="136">
        <f t="shared" si="98"/>
        <v>0.0157318192728892</v>
      </c>
      <c r="II12" s="136">
        <f t="shared" si="98"/>
        <v>0.0146967194302202</v>
      </c>
      <c r="IJ12" s="136">
        <f t="shared" si="98"/>
        <v>0.0137179013430014</v>
      </c>
      <c r="IK12" s="136">
        <f t="shared" si="98"/>
        <v>0.0127932663879958</v>
      </c>
      <c r="IL12" s="136">
        <f t="shared" si="98"/>
        <v>0.0119207167946328</v>
      </c>
      <c r="IM12" s="136">
        <f t="shared" si="98"/>
        <v>0.0110981631566687</v>
      </c>
      <c r="IN12" s="136">
        <f t="shared" si="98"/>
        <v>0.0103235313474154</v>
      </c>
      <c r="IO12" s="136">
        <f t="shared" si="98"/>
        <v>0.00959476884738519</v>
      </c>
      <c r="IP12" s="136">
        <f t="shared" si="98"/>
        <v>0.00890985049606944</v>
      </c>
      <c r="IQ12" s="136">
        <f t="shared" si="98"/>
        <v>0.00826678368213289</v>
      </c>
      <c r="IR12" s="136">
        <f t="shared" si="98"/>
        <v>0.00766361298857445</v>
      </c>
      <c r="IS12" s="136">
        <f t="shared" si="98"/>
        <v>0.00709842431137936</v>
      </c>
      <c r="IT12" s="136">
        <f t="shared" si="98"/>
        <v>0.00656934847187867</v>
      </c>
      <c r="IU12" s="136">
        <f t="shared" si="98"/>
        <v>0.00607456434445027</v>
      </c>
      <c r="IV12" s="136">
        <f t="shared" si="98"/>
        <v>0.00561230152235067</v>
      </c>
      <c r="IW12" s="136">
        <f t="shared" si="98"/>
        <v>0.00518084254537435</v>
      </c>
      <c r="IX12" s="136">
        <f t="shared" si="98"/>
        <v>0.00477852471370804</v>
      </c>
      <c r="IY12" s="136">
        <f t="shared" si="98"/>
        <v>0.00440374151279881</v>
      </c>
      <c r="IZ12" s="136">
        <f t="shared" si="98"/>
        <v>0.00405494367429971</v>
      </c>
      <c r="JA12" s="136">
        <f t="shared" si="98"/>
        <v>0.00373063989821248</v>
      </c>
      <c r="JB12" s="136">
        <f t="shared" si="98"/>
        <v>0.00342939726122807</v>
      </c>
      <c r="JC12" s="136">
        <f t="shared" si="98"/>
        <v>0.0031498413359893</v>
      </c>
      <c r="JD12" s="136">
        <f t="shared" si="98"/>
        <v>0.00289065604558081</v>
      </c>
      <c r="JE12" s="136">
        <f t="shared" si="98"/>
        <v>0.00265058327700599</v>
      </c>
      <c r="JF12" s="136">
        <f t="shared" si="98"/>
        <v>0.0024284222767531</v>
      </c>
      <c r="JG12" s="136">
        <f t="shared" si="98"/>
        <v>0.00222302885079968</v>
      </c>
      <c r="JH12" s="136">
        <f t="shared" si="98"/>
        <v>0.00203331439056731</v>
      </c>
      <c r="JI12" s="136">
        <f t="shared" si="98"/>
        <v>0.00185824474543523</v>
      </c>
      <c r="JJ12" s="136">
        <f t="shared" si="98"/>
        <v>0.00169683896145965</v>
      </c>
      <c r="JK12" s="136">
        <f t="shared" si="98"/>
        <v>0.00154816790494281</v>
      </c>
      <c r="JL12" s="136">
        <f t="shared" si="98"/>
        <v>0.00141135278845926</v>
      </c>
      <c r="JM12" s="136">
        <f t="shared" si="98"/>
        <v>0.00128556361589013</v>
      </c>
      <c r="JN12" s="136">
        <f t="shared" si="98"/>
        <v>0.00117001756194765</v>
      </c>
      <c r="JO12" s="136">
        <f t="shared" si="98"/>
        <v>0.00106397730060104</v>
      </c>
      <c r="JP12" s="136">
        <f t="shared" si="98"/>
        <v>0.000966749295749792</v>
      </c>
      <c r="JQ12" s="136">
        <f t="shared" si="98"/>
        <v>0.000877682066438485</v>
      </c>
      <c r="JR12" s="136">
        <f t="shared" si="98"/>
        <v>0.000796164437874322</v>
      </c>
      <c r="JS12" s="136">
        <f t="shared" si="98"/>
        <v>0.000721623788501989</v>
      </c>
      <c r="JT12" s="136">
        <f t="shared" si="98"/>
        <v>0.000653524302413287</v>
      </c>
      <c r="JU12" s="136">
        <f t="shared" si="98"/>
        <v>0.000591365235426888</v>
      </c>
      <c r="JV12" s="136">
        <f t="shared" si="98"/>
        <v>0.000534679202269447</v>
      </c>
      <c r="JW12" s="136">
        <f t="shared" si="98"/>
        <v>0.000483030491426054</v>
      </c>
      <c r="JX12" s="136">
        <f t="shared" si="98"/>
        <v>0.000436013413408117</v>
      </c>
      <c r="JY12" s="136">
        <f t="shared" si="98"/>
        <v>0.000393250687411604</v>
      </c>
      <c r="JZ12" s="136">
        <f t="shared" ref="JZ12:MK12" si="99">IFERROR(IF($R35=1,0.5^((($D$17-$A$17)*JZ$53*$Z35/$W35/JZ$1/$E$19/JZ$55)^2+(MAX(0,JZ$1-$U35)/$V35)^2),0),0)</f>
        <v>0.000354391870609595</v>
      </c>
      <c r="KA12" s="136">
        <f t="shared" si="99"/>
        <v>0.000319111833640593</v>
      </c>
      <c r="KB12" s="136">
        <f t="shared" si="99"/>
        <v>0.000287109285218624</v>
      </c>
      <c r="KC12" s="136">
        <f t="shared" si="99"/>
        <v>0.000258105348202203</v>
      </c>
      <c r="KD12" s="136">
        <f t="shared" si="99"/>
        <v>0.000231842188916568</v>
      </c>
      <c r="KE12" s="136">
        <f t="shared" si="99"/>
        <v>0.00020808170102608</v>
      </c>
      <c r="KF12" s="136">
        <f t="shared" si="99"/>
        <v>0.000186604244800295</v>
      </c>
      <c r="KG12" s="136">
        <f t="shared" si="99"/>
        <v>0.000167207442206572</v>
      </c>
      <c r="KH12" s="136">
        <f t="shared" si="99"/>
        <v>0.000149705027892608</v>
      </c>
      <c r="KI12" s="136">
        <f t="shared" si="99"/>
        <v>0.000133925755792185</v>
      </c>
      <c r="KJ12" s="136">
        <f t="shared" si="99"/>
        <v>0.000119712360794923</v>
      </c>
      <c r="KK12" s="136">
        <f t="shared" si="99"/>
        <v>0.000106920574663902</v>
      </c>
      <c r="KL12" s="136">
        <f t="shared" si="99"/>
        <v>9.54181951616384e-5</v>
      </c>
      <c r="KM12" s="136">
        <f t="shared" si="99"/>
        <v>8.50842071530196e-5</v>
      </c>
      <c r="KN12" s="136">
        <f t="shared" si="99"/>
        <v>7.58079542912779e-5</v>
      </c>
      <c r="KO12" s="136">
        <f t="shared" si="99"/>
        <v>6.74883597578373e-5</v>
      </c>
      <c r="KP12" s="136">
        <f t="shared" si="99"/>
        <v>6.0033194416808e-5</v>
      </c>
      <c r="KQ12" s="136">
        <f t="shared" si="99"/>
        <v>5.33583906579888e-5</v>
      </c>
      <c r="KR12" s="136">
        <f t="shared" si="99"/>
        <v>4.73874001364364e-5</v>
      </c>
      <c r="KS12" s="136">
        <f t="shared" si="99"/>
        <v>4.20505935700744e-5</v>
      </c>
      <c r="KT12" s="136">
        <f t="shared" si="99"/>
        <v>3.72847007275242e-5</v>
      </c>
      <c r="KU12" s="136">
        <f t="shared" si="99"/>
        <v>3.30322887245903e-5</v>
      </c>
      <c r="KV12" s="136">
        <f t="shared" si="99"/>
        <v>2.92412767478792e-5</v>
      </c>
      <c r="KW12" s="136">
        <f t="shared" si="99"/>
        <v>2.58644853362929e-5</v>
      </c>
      <c r="KX12" s="136">
        <f t="shared" si="99"/>
        <v>2.28592183740431e-5</v>
      </c>
      <c r="KY12" s="136">
        <f t="shared" si="99"/>
        <v>2.01868759809968e-5</v>
      </c>
      <c r="KZ12" s="136">
        <f t="shared" si="99"/>
        <v>1.78125965262184e-5</v>
      </c>
      <c r="LA12" s="136">
        <f t="shared" si="99"/>
        <v>1.57049260373e-5</v>
      </c>
      <c r="LB12" s="136">
        <f t="shared" si="99"/>
        <v>1.38355133303239e-5</v>
      </c>
      <c r="LC12" s="136">
        <f t="shared" si="99"/>
        <v>1.2178829242031e-5</v>
      </c>
      <c r="LD12" s="136">
        <f t="shared" si="99"/>
        <v>1.07119084060261e-5</v>
      </c>
      <c r="LE12" s="136">
        <f t="shared" si="99"/>
        <v>9.41411207776196e-6</v>
      </c>
      <c r="LF12" s="136">
        <f t="shared" si="99"/>
        <v>8.26691057783884e-6</v>
      </c>
      <c r="LG12" s="136">
        <f t="shared" si="99"/>
        <v>7.25368398912534e-6</v>
      </c>
      <c r="LH12" s="136">
        <f t="shared" si="99"/>
        <v>6.35953980973598e-6</v>
      </c>
      <c r="LI12" s="136">
        <f t="shared" si="99"/>
        <v>5.57114633044278e-6</v>
      </c>
      <c r="LJ12" s="136">
        <f t="shared" si="99"/>
        <v>4.87658057116641e-6</v>
      </c>
      <c r="LK12" s="136">
        <f t="shared" si="99"/>
        <v>4.26518967638321e-6</v>
      </c>
      <c r="LL12" s="136">
        <f t="shared" si="99"/>
        <v>3.72746473323282e-6</v>
      </c>
      <c r="LM12" s="136">
        <f t="shared" si="99"/>
        <v>3.25492603852376e-6</v>
      </c>
      <c r="LN12" s="136">
        <f t="shared" si="99"/>
        <v>2.84001890145829e-6</v>
      </c>
      <c r="LO12" s="136">
        <f t="shared" si="99"/>
        <v>2.47601912753288e-6</v>
      </c>
      <c r="LP12" s="136">
        <f t="shared" si="99"/>
        <v>2.15694738555365e-6</v>
      </c>
      <c r="LQ12" s="136">
        <f t="shared" si="99"/>
        <v>1.8774917139161e-6</v>
      </c>
      <c r="LR12" s="136">
        <f t="shared" si="99"/>
        <v>1.6329374741453e-6</v>
      </c>
      <c r="LS12" s="136">
        <f t="shared" si="99"/>
        <v>1.41910410911823e-6</v>
      </c>
      <c r="LT12" s="136">
        <f t="shared" si="99"/>
        <v>1.23228811036296e-6</v>
      </c>
      <c r="LU12" s="136">
        <f t="shared" si="99"/>
        <v>1.06921164334082e-6</v>
      </c>
      <c r="LV12" s="136">
        <f t="shared" si="99"/>
        <v>9.2697632168073e-7</v>
      </c>
      <c r="LW12" s="136">
        <f t="shared" si="99"/>
        <v>8.03021660978517e-7</v>
      </c>
      <c r="LX12" s="136">
        <f t="shared" si="99"/>
        <v>6.95087780044166e-7</v>
      </c>
      <c r="LY12" s="136">
        <f t="shared" si="99"/>
        <v>6.01181952432901e-7</v>
      </c>
      <c r="LZ12" s="136">
        <f t="shared" si="99"/>
        <v>5.19548643800438e-7</v>
      </c>
      <c r="MA12" s="136">
        <f t="shared" si="99"/>
        <v>4.48642701154291e-7</v>
      </c>
      <c r="MB12" s="136">
        <f t="shared" si="99"/>
        <v>3.87105388514494e-7</v>
      </c>
      <c r="MC12" s="136">
        <f t="shared" si="99"/>
        <v>3.33742989936268e-7</v>
      </c>
      <c r="MD12" s="136">
        <f t="shared" si="99"/>
        <v>2.87507725374876e-7</v>
      </c>
      <c r="ME12" s="136">
        <f t="shared" si="99"/>
        <v>2.47480747582794e-7</v>
      </c>
      <c r="MF12" s="136">
        <f t="shared" si="99"/>
        <v>2.12857009215716e-7</v>
      </c>
      <c r="MG12" s="136">
        <f t="shared" si="99"/>
        <v>1.82931808681483e-7</v>
      </c>
      <c r="MH12" s="136">
        <f t="shared" si="99"/>
        <v>1.57088841088792e-7</v>
      </c>
      <c r="MI12" s="136">
        <f t="shared" si="99"/>
        <v>1.3478959703297e-7</v>
      </c>
      <c r="MJ12" s="136">
        <f t="shared" si="99"/>
        <v>1.15563966984965e-7</v>
      </c>
      <c r="MK12" s="136">
        <f t="shared" si="99"/>
        <v>9.90019228149724e-8</v>
      </c>
      <c r="ML12" s="136">
        <f t="shared" ref="ML12:OW12" si="100">IFERROR(IF($R35=1,0.5^((($D$17-$A$17)*ML$53*$Z35/$W35/ML$1/$E$19/ML$55)^2+(MAX(0,ML$1-$U35)/$V35)^2),0),0)</f>
        <v>8.47461605692405e-8</v>
      </c>
      <c r="MM12" s="136">
        <f t="shared" si="100"/>
        <v>7.24856001095177e-8</v>
      </c>
      <c r="MN12" s="136">
        <f t="shared" si="100"/>
        <v>6.19496476981548e-8</v>
      </c>
      <c r="MO12" s="136">
        <f t="shared" si="100"/>
        <v>5.29031371430651e-8</v>
      </c>
      <c r="MP12" s="136">
        <f t="shared" si="100"/>
        <v>4.51418737770518e-8</v>
      </c>
      <c r="MQ12" s="136">
        <f t="shared" si="100"/>
        <v>3.84887134030251e-8</v>
      </c>
      <c r="MR12" s="136">
        <f t="shared" si="100"/>
        <v>3.27901154542723e-8</v>
      </c>
      <c r="MS12" s="136">
        <f t="shared" si="100"/>
        <v>2.79131160572737e-8</v>
      </c>
      <c r="MT12" s="136">
        <f t="shared" si="100"/>
        <v>2.37426725000223e-8</v>
      </c>
      <c r="MU12" s="136">
        <f t="shared" si="100"/>
        <v>2.0179335854109e-8</v>
      </c>
      <c r="MV12" s="136">
        <f t="shared" si="100"/>
        <v>1.71372132232765e-8</v>
      </c>
      <c r="MW12" s="136">
        <f t="shared" si="100"/>
        <v>1.45421853404727e-8</v>
      </c>
      <c r="MX12" s="136">
        <f t="shared" si="100"/>
        <v>1.23303490522379e-8</v>
      </c>
      <c r="MY12" s="136">
        <f t="shared" si="100"/>
        <v>1.04466576528628e-8</v>
      </c>
      <c r="MZ12" s="136">
        <f t="shared" si="100"/>
        <v>8.84373509759564e-9</v>
      </c>
      <c r="NA12" s="136">
        <f t="shared" si="100"/>
        <v>7.48084286775711e-9</v>
      </c>
      <c r="NB12" s="136">
        <f t="shared" si="100"/>
        <v>6.3229807118183e-9</v>
      </c>
      <c r="NC12" s="136">
        <f t="shared" si="100"/>
        <v>5.34010467362085e-9</v>
      </c>
      <c r="ND12" s="136">
        <f t="shared" si="100"/>
        <v>4.5064477679134e-9</v>
      </c>
      <c r="NE12" s="136">
        <f t="shared" si="100"/>
        <v>3.7999303979656e-9</v>
      </c>
      <c r="NF12" s="136">
        <f t="shared" si="100"/>
        <v>3.20164915184195e-9</v>
      </c>
      <c r="NG12" s="136">
        <f t="shared" si="100"/>
        <v>2.69543398268305e-9</v>
      </c>
      <c r="NH12" s="136">
        <f t="shared" si="100"/>
        <v>2.26746499197625e-9</v>
      </c>
      <c r="NI12" s="136">
        <f t="shared" si="100"/>
        <v>1.90594110955913e-9</v>
      </c>
      <c r="NJ12" s="136">
        <f t="shared" si="100"/>
        <v>1.60079391472588e-9</v>
      </c>
      <c r="NK12" s="136">
        <f t="shared" si="100"/>
        <v>1.34344068261738e-9</v>
      </c>
      <c r="NL12" s="136">
        <f t="shared" si="100"/>
        <v>1.12657148110389e-9</v>
      </c>
      <c r="NM12" s="136">
        <f t="shared" si="100"/>
        <v>9.43965796455763e-10</v>
      </c>
      <c r="NN12" s="136">
        <f t="shared" si="100"/>
        <v>7.90334741000379e-10</v>
      </c>
      <c r="NO12" s="136">
        <f t="shared" si="100"/>
        <v>6.61185401450924e-10</v>
      </c>
      <c r="NP12" s="136">
        <f t="shared" si="100"/>
        <v>5.52704330527588e-10</v>
      </c>
      <c r="NQ12" s="136">
        <f t="shared" si="100"/>
        <v>4.61657573920972e-10</v>
      </c>
      <c r="NR12" s="136">
        <f t="shared" si="100"/>
        <v>3.85304965870034e-10</v>
      </c>
      <c r="NS12" s="136">
        <f t="shared" si="100"/>
        <v>3.21326725269844e-10</v>
      </c>
      <c r="NT12" s="136">
        <f t="shared" si="100"/>
        <v>2.67760645304867e-10</v>
      </c>
      <c r="NU12" s="136">
        <f t="shared" si="100"/>
        <v>2.22948397588897e-10</v>
      </c>
      <c r="NV12" s="136">
        <f t="shared" si="100"/>
        <v>1.85489670655533e-10</v>
      </c>
      <c r="NW12" s="136">
        <f t="shared" si="100"/>
        <v>1.5420303591016e-10</v>
      </c>
      <c r="NX12" s="136">
        <f t="shared" si="100"/>
        <v>1.28092584953147e-10</v>
      </c>
      <c r="NY12" s="136">
        <f t="shared" si="100"/>
        <v>1.06319513283388e-10</v>
      </c>
      <c r="NZ12" s="136">
        <f t="shared" si="100"/>
        <v>8.81779392401353e-11</v>
      </c>
      <c r="OA12" s="136">
        <f t="shared" si="100"/>
        <v>7.30743458012808e-11</v>
      </c>
      <c r="OB12" s="136">
        <f t="shared" si="100"/>
        <v>6.05101184348309e-11</v>
      </c>
      <c r="OC12" s="136">
        <f t="shared" si="100"/>
        <v>5.00667262765956e-11</v>
      </c>
      <c r="OD12" s="136">
        <f t="shared" si="100"/>
        <v>4.13931579582226e-11</v>
      </c>
      <c r="OE12" s="136">
        <f t="shared" si="100"/>
        <v>3.41952787332425e-11</v>
      </c>
      <c r="OF12" s="136">
        <f t="shared" si="100"/>
        <v>2.8226823283103e-11</v>
      </c>
      <c r="OG12" s="136">
        <f t="shared" si="100"/>
        <v>2.32817797277622e-11</v>
      </c>
      <c r="OH12" s="136">
        <f t="shared" si="100"/>
        <v>1.91879557891009e-11</v>
      </c>
      <c r="OI12" s="136">
        <f t="shared" si="100"/>
        <v>1.58015485231611e-11</v>
      </c>
      <c r="OJ12" s="136">
        <f t="shared" si="100"/>
        <v>1.30025652149352e-11</v>
      </c>
      <c r="OK12" s="136">
        <f t="shared" si="100"/>
        <v>1.06909654977891e-11</v>
      </c>
      <c r="OL12" s="136">
        <f t="shared" si="100"/>
        <v>8.7834140241723e-12</v>
      </c>
      <c r="OM12" s="136">
        <f t="shared" si="100"/>
        <v>7.21054951485126e-12</v>
      </c>
      <c r="ON12" s="136">
        <f t="shared" si="100"/>
        <v>5.91469013246801e-12</v>
      </c>
      <c r="OO12" s="136">
        <f t="shared" si="100"/>
        <v>4.84790719328717e-12</v>
      </c>
      <c r="OP12" s="136">
        <f t="shared" si="100"/>
        <v>3.97040953578782e-12</v>
      </c>
      <c r="OQ12" s="136">
        <f t="shared" si="100"/>
        <v>3.24918965496288e-12</v>
      </c>
      <c r="OR12" s="136">
        <f t="shared" si="100"/>
        <v>2.65689020180906e-12</v>
      </c>
      <c r="OS12" s="136">
        <f t="shared" si="100"/>
        <v>2.17085582420035e-12</v>
      </c>
      <c r="OT12" s="136">
        <f t="shared" si="100"/>
        <v>1.77234074831744e-12</v>
      </c>
      <c r="OU12" s="136">
        <f t="shared" si="100"/>
        <v>1.44584710705947e-12</v>
      </c>
      <c r="OV12" s="136">
        <f t="shared" si="100"/>
        <v>1.17857293217713e-12</v>
      </c>
      <c r="OW12" s="136">
        <f t="shared" si="100"/>
        <v>9.59952042346723e-13</v>
      </c>
      <c r="OX12" s="136">
        <f t="shared" ref="OX12:RI12" si="101">IFERROR(IF($R35=1,0.5^((($D$17-$A$17)*OX$53*$Z35/$W35/OX$1/$E$19/OX$55)^2+(MAX(0,OX$1-$U35)/$V35)^2),0),0)</f>
        <v>7.81270867742725e-13</v>
      </c>
      <c r="OY12" s="136">
        <f t="shared" si="101"/>
        <v>6.35349628071551e-13</v>
      </c>
      <c r="OZ12" s="136">
        <f t="shared" si="101"/>
        <v>5.16277289946582e-13</v>
      </c>
      <c r="PA12" s="136">
        <f t="shared" si="101"/>
        <v>4.19191426064332e-13</v>
      </c>
      <c r="PB12" s="136">
        <f t="shared" si="101"/>
        <v>3.40095530036714e-13</v>
      </c>
      <c r="PC12" s="136">
        <f t="shared" si="101"/>
        <v>2.75707547207884e-13</v>
      </c>
      <c r="PD12" s="136">
        <f t="shared" si="101"/>
        <v>2.23334397684912e-13</v>
      </c>
      <c r="PE12" s="136">
        <f t="shared" si="101"/>
        <v>1.80768122406308e-13</v>
      </c>
      <c r="PF12" s="136">
        <f t="shared" si="101"/>
        <v>1.46200001274198e-13</v>
      </c>
      <c r="PG12" s="136">
        <f t="shared" si="101"/>
        <v>1.18149595366667e-13</v>
      </c>
      <c r="PH12" s="136">
        <f t="shared" si="101"/>
        <v>9.54061710177735e-14</v>
      </c>
      <c r="PI12" s="136">
        <f t="shared" si="101"/>
        <v>7.69803873687303e-14</v>
      </c>
      <c r="PJ12" s="136">
        <f t="shared" si="101"/>
        <v>6.20644837924433e-14</v>
      </c>
      <c r="PK12" s="136">
        <f t="shared" si="101"/>
        <v>4.99995003285852e-14</v>
      </c>
      <c r="PL12" s="136">
        <f t="shared" si="101"/>
        <v>4.02483122018878e-14</v>
      </c>
      <c r="PM12" s="136">
        <f t="shared" si="101"/>
        <v>3.23734664593062e-14</v>
      </c>
      <c r="PN12" s="136">
        <f t="shared" si="101"/>
        <v>2.60189813581433e-14</v>
      </c>
      <c r="PO12" s="136">
        <f t="shared" si="101"/>
        <v>2.08954129365023e-14</v>
      </c>
      <c r="PP12" s="136">
        <f t="shared" si="101"/>
        <v>1.67676128903797e-14</v>
      </c>
      <c r="PQ12" s="136">
        <f t="shared" si="101"/>
        <v>1.34447014149692e-14</v>
      </c>
      <c r="PR12" s="136">
        <f t="shared" si="101"/>
        <v>1.07718613583531e-14</v>
      </c>
      <c r="PS12" s="136">
        <f t="shared" si="101"/>
        <v>8.62362866891567e-15</v>
      </c>
      <c r="PT12" s="136">
        <f t="shared" si="101"/>
        <v>6.89841102952564e-15</v>
      </c>
      <c r="PU12" s="136">
        <f t="shared" si="101"/>
        <v>5.51401371926193e-15</v>
      </c>
      <c r="PV12" s="136">
        <f t="shared" si="101"/>
        <v>4.40399076562967e-15</v>
      </c>
      <c r="PW12" s="136">
        <f t="shared" si="101"/>
        <v>3.51467171695435e-15</v>
      </c>
      <c r="PX12" s="136">
        <f t="shared" si="101"/>
        <v>2.80274102045526e-15</v>
      </c>
      <c r="PY12" s="136">
        <f t="shared" si="101"/>
        <v>2.23326899152588e-15</v>
      </c>
      <c r="PZ12" s="136">
        <f t="shared" si="101"/>
        <v>1.77811150024787e-15</v>
      </c>
      <c r="QA12" s="136">
        <f t="shared" si="101"/>
        <v>1.41461044531084e-15</v>
      </c>
      <c r="QB12" s="136">
        <f t="shared" si="101"/>
        <v>1.12453938506031e-15</v>
      </c>
      <c r="QC12" s="136">
        <f t="shared" si="101"/>
        <v>8.93248808968197e-16</v>
      </c>
      <c r="QD12" s="136">
        <f t="shared" si="101"/>
        <v>7.0897384122442e-16</v>
      </c>
      <c r="QE12" s="136">
        <f t="shared" si="101"/>
        <v>5.62273987281837e-16</v>
      </c>
      <c r="QF12" s="136">
        <f t="shared" si="101"/>
        <v>4.45580125836058e-16</v>
      </c>
      <c r="QG12" s="136">
        <f t="shared" si="101"/>
        <v>3.52828529617571e-16</v>
      </c>
      <c r="QH12" s="136">
        <f t="shared" si="101"/>
        <v>2.79165447770384e-16</v>
      </c>
      <c r="QI12" s="136">
        <f t="shared" si="101"/>
        <v>2.20708848600579e-16</v>
      </c>
      <c r="QJ12" s="136">
        <f t="shared" si="101"/>
        <v>1.74356426359827e-16</v>
      </c>
      <c r="QK12" s="136">
        <f t="shared" si="101"/>
        <v>1.3763102030521e-16</v>
      </c>
      <c r="QL12" s="136">
        <f t="shared" si="101"/>
        <v>1.08556261609498e-16</v>
      </c>
      <c r="QM12" s="136">
        <f t="shared" si="101"/>
        <v>8.55566221499319e-17</v>
      </c>
      <c r="QN12" s="136">
        <f t="shared" si="101"/>
        <v>6.73771449905822e-17</v>
      </c>
      <c r="QO12" s="136">
        <f t="shared" si="101"/>
        <v>5.30190356698213e-17</v>
      </c>
      <c r="QP12" s="136">
        <f t="shared" si="101"/>
        <v>4.16880241049995e-17</v>
      </c>
      <c r="QQ12" s="136">
        <f t="shared" si="101"/>
        <v>3.27530001000494e-17</v>
      </c>
      <c r="QR12" s="136">
        <f t="shared" si="101"/>
        <v>2.57129065365034e-17</v>
      </c>
      <c r="QS12" s="136">
        <f t="shared" si="101"/>
        <v>2.01702641682366e-17</v>
      </c>
      <c r="QT12" s="136">
        <f t="shared" si="101"/>
        <v>1.58100175492431e-17</v>
      </c>
      <c r="QU12" s="136">
        <f t="shared" si="101"/>
        <v>1.23826469058255e-17</v>
      </c>
      <c r="QV12" s="136">
        <f t="shared" si="101"/>
        <v>9.6906970648757e-18</v>
      </c>
      <c r="QW12" s="136">
        <f t="shared" si="101"/>
        <v>7.57804111667644e-18</v>
      </c>
      <c r="QX12" s="136">
        <f t="shared" si="101"/>
        <v>5.92133085568077e-18</v>
      </c>
      <c r="QY12" s="136">
        <f t="shared" si="101"/>
        <v>4.62319433416569e-18</v>
      </c>
      <c r="QZ12" s="136">
        <f t="shared" si="101"/>
        <v>3.60682806286121e-18</v>
      </c>
      <c r="RA12" s="136">
        <f t="shared" si="101"/>
        <v>2.81170154492685e-18</v>
      </c>
      <c r="RB12" s="136">
        <f t="shared" si="101"/>
        <v>2.19014821709885e-18</v>
      </c>
      <c r="RC12" s="136">
        <f t="shared" si="101"/>
        <v>1.70466215480446e-18</v>
      </c>
      <c r="RD12" s="136">
        <f t="shared" si="101"/>
        <v>1.32575623091936e-18</v>
      </c>
      <c r="RE12" s="136">
        <f t="shared" si="101"/>
        <v>1.03026654361329e-18</v>
      </c>
      <c r="RF12" s="136">
        <f t="shared" si="101"/>
        <v>8.00011256229944e-19</v>
      </c>
      <c r="RG12" s="136">
        <f t="shared" si="101"/>
        <v>6.20730659068307e-19</v>
      </c>
      <c r="RH12" s="136">
        <f t="shared" si="101"/>
        <v>4.81250187137195e-19</v>
      </c>
      <c r="RI12" s="136">
        <f t="shared" si="101"/>
        <v>3.72820049272466e-19</v>
      </c>
      <c r="RJ12" s="136">
        <f t="shared" ref="RJ12:TU12" si="102">IFERROR(IF($R35=1,0.5^((($D$17-$A$17)*RJ$53*$Z35/$W35/RJ$1/$E$19/RJ$55)^2+(MAX(0,RJ$1-$U35)/$V35)^2),0),0)</f>
        <v>2.88594638204485e-19</v>
      </c>
      <c r="RK12" s="136">
        <f t="shared" si="102"/>
        <v>2.23222477558828e-19</v>
      </c>
      <c r="RL12" s="136">
        <f t="shared" si="102"/>
        <v>1.72523505634774e-19</v>
      </c>
      <c r="RM12" s="136">
        <f t="shared" si="102"/>
        <v>1.33235306521311e-19</v>
      </c>
      <c r="RN12" s="136">
        <f t="shared" si="102"/>
        <v>1.02813724902505e-19</v>
      </c>
      <c r="RO12" s="136">
        <f t="shared" si="102"/>
        <v>7.92763407386641e-20</v>
      </c>
      <c r="RP12" s="136">
        <f t="shared" si="102"/>
        <v>6.10796932241037e-20</v>
      </c>
      <c r="RQ12" s="136">
        <f t="shared" si="102"/>
        <v>4.70230574998296e-20</v>
      </c>
      <c r="RR12" s="136">
        <f t="shared" si="102"/>
        <v>3.61730944443941e-20</v>
      </c>
      <c r="RS12" s="136">
        <f t="shared" si="102"/>
        <v>2.78048948615009e-20</v>
      </c>
      <c r="RT12" s="136">
        <f t="shared" si="102"/>
        <v>2.13558894630419e-20</v>
      </c>
      <c r="RU12" s="136">
        <f t="shared" si="102"/>
        <v>1.63898469742389e-20</v>
      </c>
      <c r="RV12" s="136">
        <f t="shared" si="102"/>
        <v>1.2568775689191e-20</v>
      </c>
      <c r="RW12" s="136">
        <f t="shared" si="102"/>
        <v>9.63101168388336e-21</v>
      </c>
      <c r="RX12" s="136">
        <f t="shared" si="102"/>
        <v>7.37414572773735e-21</v>
      </c>
      <c r="RY12" s="136">
        <f t="shared" si="102"/>
        <v>5.64173143684195e-21</v>
      </c>
      <c r="RZ12" s="136">
        <f t="shared" si="102"/>
        <v>4.31294581833971e-21</v>
      </c>
      <c r="SA12" s="136">
        <f t="shared" si="102"/>
        <v>3.29455309705187e-21</v>
      </c>
      <c r="SB12" s="136">
        <f t="shared" si="102"/>
        <v>2.51466391404739e-21</v>
      </c>
      <c r="SC12" s="136">
        <f t="shared" si="102"/>
        <v>1.91789281096013e-21</v>
      </c>
      <c r="SD12" s="136">
        <f t="shared" si="102"/>
        <v>1.46160382193397e-21</v>
      </c>
      <c r="SE12" s="136">
        <f t="shared" si="102"/>
        <v>1.11300208903291e-21</v>
      </c>
      <c r="SF12" s="136">
        <f t="shared" si="102"/>
        <v>8.46882723410841e-22</v>
      </c>
      <c r="SG12" s="136">
        <f t="shared" si="102"/>
        <v>6.43889828600918e-22</v>
      </c>
      <c r="SH12" s="136">
        <f t="shared" si="102"/>
        <v>4.89171185355037e-22</v>
      </c>
      <c r="SI12" s="136">
        <f t="shared" si="102"/>
        <v>3.71339538431671e-22</v>
      </c>
      <c r="SJ12" s="136">
        <f t="shared" si="102"/>
        <v>2.81671272926769e-22</v>
      </c>
      <c r="SK12" s="136">
        <f t="shared" si="102"/>
        <v>2.13488737699146e-22</v>
      </c>
      <c r="SL12" s="136">
        <f t="shared" si="102"/>
        <v>1.61684521127404e-22</v>
      </c>
      <c r="SM12" s="136">
        <f t="shared" si="102"/>
        <v>1.22355358826016e-22</v>
      </c>
      <c r="SN12" s="136">
        <f t="shared" si="102"/>
        <v>9.25206409362768e-23</v>
      </c>
      <c r="SO12" s="136">
        <f t="shared" si="102"/>
        <v>6.99061476676857e-23</v>
      </c>
      <c r="SP12" s="136">
        <f t="shared" si="102"/>
        <v>5.27780352945207e-23</v>
      </c>
      <c r="SQ12" s="136">
        <f t="shared" si="102"/>
        <v>3.98155016810182e-23</v>
      </c>
      <c r="SR12" s="136">
        <f t="shared" si="102"/>
        <v>3.00131999194421e-23</v>
      </c>
      <c r="SS12" s="136">
        <f t="shared" si="102"/>
        <v>2.26065118994254e-23</v>
      </c>
      <c r="ST12" s="136">
        <f t="shared" si="102"/>
        <v>1.70143739271514e-23</v>
      </c>
      <c r="SU12" s="136">
        <f t="shared" si="102"/>
        <v>1.27955677166702e-23</v>
      </c>
      <c r="SV12" s="136">
        <f t="shared" si="102"/>
        <v>9.61533297206966e-24</v>
      </c>
      <c r="SW12" s="136">
        <f t="shared" si="102"/>
        <v>7.21988516940876e-24</v>
      </c>
      <c r="SX12" s="136">
        <f t="shared" si="102"/>
        <v>5.4169828062279e-24</v>
      </c>
      <c r="SY12" s="136">
        <f t="shared" si="102"/>
        <v>4.06112016203424e-24</v>
      </c>
      <c r="SZ12" s="136">
        <f t="shared" si="102"/>
        <v>3.04225384847327e-24</v>
      </c>
      <c r="TA12" s="136">
        <f t="shared" si="102"/>
        <v>2.27722685210226e-24</v>
      </c>
      <c r="TB12" s="136">
        <f t="shared" si="102"/>
        <v>1.70324997635492e-24</v>
      </c>
      <c r="TC12" s="136">
        <f t="shared" si="102"/>
        <v>1.27295117412976e-24</v>
      </c>
      <c r="TD12" s="136">
        <f t="shared" si="102"/>
        <v>9.50618736560529e-25</v>
      </c>
      <c r="TE12" s="136">
        <f t="shared" si="102"/>
        <v>7.09352777922751e-25</v>
      </c>
      <c r="TF12" s="136">
        <f t="shared" si="102"/>
        <v>5.2890718650943e-25</v>
      </c>
      <c r="TG12" s="136">
        <f t="shared" si="102"/>
        <v>3.94056016459025e-25</v>
      </c>
      <c r="TH12" s="136">
        <f t="shared" si="102"/>
        <v>2.93357886457812e-25</v>
      </c>
      <c r="TI12" s="136">
        <f t="shared" si="102"/>
        <v>2.18222181998863e-25</v>
      </c>
      <c r="TJ12" s="136">
        <f t="shared" si="102"/>
        <v>1.62203921792676e-25</v>
      </c>
      <c r="TK12" s="136">
        <f t="shared" si="102"/>
        <v>1.20471730093767e-25</v>
      </c>
      <c r="TL12" s="136">
        <f t="shared" si="102"/>
        <v>8.94067471092074e-26</v>
      </c>
      <c r="TM12" s="136">
        <f t="shared" si="102"/>
        <v>6.63004995741369e-26</v>
      </c>
      <c r="TN12" s="136">
        <f t="shared" si="102"/>
        <v>4.9127501396703e-26</v>
      </c>
      <c r="TO12" s="136">
        <f t="shared" si="102"/>
        <v>3.63742402670902e-26</v>
      </c>
      <c r="TP12" s="136">
        <f t="shared" si="102"/>
        <v>2.69106739072386e-26</v>
      </c>
      <c r="TQ12" s="136">
        <f t="shared" si="102"/>
        <v>1.98937480505384e-26</v>
      </c>
      <c r="TR12" s="136">
        <f t="shared" si="102"/>
        <v>1.46950158740572e-26</v>
      </c>
      <c r="TS12" s="136">
        <f t="shared" si="102"/>
        <v>1.0846382632381e-26</v>
      </c>
      <c r="TT12" s="136">
        <f t="shared" si="102"/>
        <v>7.99946987445382e-27</v>
      </c>
      <c r="TU12" s="136">
        <f t="shared" si="102"/>
        <v>5.89520520015866e-27</v>
      </c>
      <c r="TV12" s="136">
        <f t="shared" ref="TV12:WG12" si="103">IFERROR(IF($R35=1,0.5^((($D$17-$A$17)*TV$53*$Z35/$W35/TV$1/$E$19/TV$55)^2+(MAX(0,TV$1-$U35)/$V35)^2),0),0)</f>
        <v>4.34108298662402e-27</v>
      </c>
      <c r="TW12" s="136">
        <f t="shared" si="103"/>
        <v>3.19417495798436e-27</v>
      </c>
      <c r="TX12" s="136">
        <f t="shared" si="103"/>
        <v>2.34844704863944e-27</v>
      </c>
      <c r="TY12" s="136">
        <f t="shared" si="103"/>
        <v>1.7252987686211e-27</v>
      </c>
      <c r="TZ12" s="136">
        <f t="shared" si="103"/>
        <v>1.26651205768534e-27</v>
      </c>
      <c r="UA12" s="136">
        <f t="shared" si="103"/>
        <v>9.29000248452039e-28</v>
      </c>
      <c r="UB12" s="136">
        <f t="shared" si="103"/>
        <v>6.80900769038386e-28</v>
      </c>
      <c r="UC12" s="136">
        <f t="shared" si="103"/>
        <v>4.986700905153e-28</v>
      </c>
      <c r="UD12" s="136">
        <f t="shared" si="103"/>
        <v>3.64925596195885e-28</v>
      </c>
      <c r="UE12" s="136">
        <f t="shared" si="103"/>
        <v>2.66843635830633e-28</v>
      </c>
      <c r="UF12" s="136">
        <f t="shared" si="103"/>
        <v>1.94971394655448e-28</v>
      </c>
      <c r="UG12" s="136">
        <f t="shared" si="103"/>
        <v>1.42346397548872e-28</v>
      </c>
      <c r="UH12" s="136">
        <f t="shared" si="103"/>
        <v>1.0384452507061e-28</v>
      </c>
      <c r="UI12" s="136">
        <f t="shared" si="103"/>
        <v>7.56976291113563e-29</v>
      </c>
      <c r="UJ12" s="136">
        <f t="shared" si="103"/>
        <v>5.51369206137343e-29</v>
      </c>
      <c r="UK12" s="136">
        <f t="shared" si="103"/>
        <v>4.01295510842161e-29</v>
      </c>
      <c r="UL12" s="136">
        <f t="shared" si="103"/>
        <v>2.91841915903842e-29</v>
      </c>
      <c r="UM12" s="136">
        <f t="shared" si="103"/>
        <v>2.12076532285202e-29</v>
      </c>
      <c r="UN12" s="136">
        <f t="shared" si="103"/>
        <v>1.53992349870274e-29</v>
      </c>
      <c r="UO12" s="136">
        <f t="shared" si="103"/>
        <v>1.11729350239655e-29</v>
      </c>
      <c r="UP12" s="136">
        <f t="shared" si="103"/>
        <v>8.10022349156135e-30</v>
      </c>
      <c r="UQ12" s="136">
        <f t="shared" si="103"/>
        <v>5.86797613236928e-30</v>
      </c>
      <c r="UR12" s="136">
        <f t="shared" si="103"/>
        <v>4.24757730504748e-30</v>
      </c>
      <c r="US12" s="136">
        <f t="shared" si="103"/>
        <v>3.07224515188843e-30</v>
      </c>
      <c r="UT12" s="136">
        <f t="shared" si="103"/>
        <v>2.22040436975031e-30</v>
      </c>
      <c r="UU12" s="136">
        <f t="shared" si="103"/>
        <v>1.60350351391409e-30</v>
      </c>
      <c r="UV12" s="136">
        <f t="shared" si="103"/>
        <v>1.15709602678399e-30</v>
      </c>
      <c r="UW12" s="136">
        <f t="shared" si="103"/>
        <v>8.34315936366332e-31</v>
      </c>
      <c r="UX12" s="136">
        <f t="shared" si="103"/>
        <v>6.01109142394001e-31</v>
      </c>
      <c r="UY12" s="136">
        <f t="shared" si="103"/>
        <v>4.32750712272715e-31</v>
      </c>
      <c r="UZ12" s="136">
        <f t="shared" si="103"/>
        <v>3.11303440142296e-31</v>
      </c>
      <c r="VA12" s="136">
        <f t="shared" si="103"/>
        <v>2.23764777434803e-31</v>
      </c>
      <c r="VB12" s="136">
        <f t="shared" si="103"/>
        <v>1.60716777231803e-31</v>
      </c>
      <c r="VC12" s="136">
        <f t="shared" si="103"/>
        <v>1.15343305865912e-31</v>
      </c>
      <c r="VD12" s="136">
        <f t="shared" si="103"/>
        <v>8.27151897803794e-32</v>
      </c>
      <c r="VE12" s="136">
        <f t="shared" si="103"/>
        <v>5.92706717252018e-32</v>
      </c>
      <c r="VF12" s="136">
        <f t="shared" si="103"/>
        <v>4.24381200419966e-32</v>
      </c>
      <c r="VG12" s="136">
        <f t="shared" si="103"/>
        <v>3.03622631445098e-32</v>
      </c>
      <c r="VH12" s="136">
        <f t="shared" si="103"/>
        <v>2.1705703401475e-32</v>
      </c>
      <c r="VI12" s="136">
        <f t="shared" si="103"/>
        <v>1.55051265833749e-32</v>
      </c>
      <c r="VJ12" s="136">
        <f t="shared" si="103"/>
        <v>1.10672189400634e-32</v>
      </c>
      <c r="VK12" s="136">
        <f t="shared" si="103"/>
        <v>7.89338755317269e-33</v>
      </c>
      <c r="VL12" s="136">
        <f t="shared" si="103"/>
        <v>5.62535710099867e-33</v>
      </c>
      <c r="VM12" s="136">
        <f t="shared" si="103"/>
        <v>4.00588537974791e-33</v>
      </c>
      <c r="VN12" s="136">
        <f t="shared" si="103"/>
        <v>2.85041895658321e-33</v>
      </c>
      <c r="VO12" s="136">
        <f t="shared" si="103"/>
        <v>2.0266588031701e-33</v>
      </c>
      <c r="VP12" s="136">
        <f t="shared" si="103"/>
        <v>1.43984038309665e-33</v>
      </c>
      <c r="VQ12" s="136">
        <f t="shared" si="103"/>
        <v>1.02213870740451e-33</v>
      </c>
      <c r="VR12" s="136">
        <f t="shared" si="103"/>
        <v>7.25048569052784e-34</v>
      </c>
      <c r="VS12" s="136">
        <f t="shared" si="103"/>
        <v>5.13908913238585e-34</v>
      </c>
      <c r="VT12" s="136">
        <f t="shared" si="103"/>
        <v>3.6397117576361e-34</v>
      </c>
      <c r="VU12" s="136">
        <f t="shared" si="103"/>
        <v>2.57578511759559e-34</v>
      </c>
      <c r="VV12" s="136">
        <f t="shared" si="103"/>
        <v>1.82143664401446e-34</v>
      </c>
      <c r="VW12" s="136">
        <f t="shared" si="103"/>
        <v>1.28700524507654e-34</v>
      </c>
      <c r="VX12" s="136">
        <f t="shared" si="103"/>
        <v>9.0867457556182e-35</v>
      </c>
      <c r="VY12" s="136">
        <f t="shared" si="103"/>
        <v>6.41059373397813e-35</v>
      </c>
      <c r="VZ12" s="136">
        <f t="shared" si="103"/>
        <v>4.51907923221979e-35</v>
      </c>
      <c r="WA12" s="136">
        <f t="shared" si="103"/>
        <v>3.18319676875199e-35</v>
      </c>
      <c r="WB12" s="136">
        <f t="shared" si="103"/>
        <v>2.2404685309216e-35</v>
      </c>
      <c r="WC12" s="136">
        <f t="shared" si="103"/>
        <v>1.5757091246105e-35</v>
      </c>
      <c r="WD12" s="136">
        <f t="shared" si="103"/>
        <v>1.1073249749887e-35</v>
      </c>
      <c r="WE12" s="136">
        <f t="shared" si="103"/>
        <v>7.77563720773046e-36</v>
      </c>
      <c r="WF12" s="136">
        <f t="shared" si="103"/>
        <v>5.45580371195485e-36</v>
      </c>
      <c r="WG12" s="136">
        <f t="shared" si="103"/>
        <v>3.82510484224062e-36</v>
      </c>
      <c r="WH12" s="136">
        <f>IFERROR(IF($R35=1,0.5^((($D$17-$A$17)*WH$53*$Z35/$W35/WH$1/$E$19/WH$55)^2+(MAX(0,WH$1-$U35)/$V35)^2),0),0)</f>
        <v>2.67972243949715e-36</v>
      </c>
      <c r="WI12" s="136">
        <f>IFERROR(IF($R35=1,0.5^((($D$17-$A$17)*WI$53*$Z35/$W35/WI$1/$E$19/WI$55)^2+(MAX(0,WI$1-$U35)/$V35)^2),0),0)</f>
        <v>1.87585018752314e-36</v>
      </c>
      <c r="WJ12" s="136">
        <f>IFERROR(IF($R35=1,0.5^((($D$17-$A$17)*WJ$53*$Z35/$W35/WJ$1/$E$19/WJ$55)^2+(MAX(0,WJ$1-$U35)/$V35)^2),0),0)</f>
        <v>1.31210431042867e-36</v>
      </c>
      <c r="WK12" s="136">
        <f>IFERROR(IF($R35=1,0.5^((($D$17-$A$17)*WK$53*$Z35/$W35/WK$1/$E$19/WK$55)^2+(MAX(0,WK$1-$U35)/$V35)^2),0),0)</f>
        <v>9.17065701990575e-37</v>
      </c>
      <c r="WL12" s="136">
        <f>IFERROR(IF($R35=1,0.5^((($D$17-$A$17)*WL$53*$Z35/$W35/WL$1/$E$19/WL$55)^2+(MAX(0,WL$1-$U35)/$V35)^2),0),0)</f>
        <v>6.40463556828418e-37</v>
      </c>
      <c r="WM12" s="136">
        <f>IFERROR(IF($R35=1,0.5^((($D$17-$A$17)*WM$53*$Z35/$W35/WM$1/$E$19/WM$55)^2+(MAX(0,WM$1-$U35)/$V35)^2),0),0)</f>
        <v>4.4694108791299e-37</v>
      </c>
      <c r="WN12" s="136">
        <f>IFERROR(IF($R35=1,0.5^((($D$17-$A$17)*WN$53*$Z35/$W35/WN$1/$E$19/WN$55)^2+(MAX(0,WN$1-$U35)/$V35)^2),0),0)</f>
        <v>3.11650646818586e-37</v>
      </c>
      <c r="WO12" s="136">
        <f>IFERROR(IF($R35=1,0.5^((($D$17-$A$17)*WO$53*$Z35/$W35/WO$1/$E$19/WO$55)^2+(MAX(0,WO$1-$U35)/$V35)^2),0),0)</f>
        <v>2.17143923103224e-37</v>
      </c>
      <c r="WP12" s="136">
        <f>IFERROR(IF($R35=1,0.5^((($D$17-$A$17)*WP$53*$Z35/$W35/WP$1/$E$19/WP$55)^2+(MAX(0,WP$1-$U35)/$V35)^2),0),0)</f>
        <v>1.51178220233359e-37</v>
      </c>
      <c r="WQ12" s="136">
        <f>IFERROR(IF($R35=1,0.5^((($D$17-$A$17)*WQ$53*$Z35/$W35/WQ$1/$E$19/WQ$55)^2+(MAX(0,WQ$1-$U35)/$V35)^2),0),0)</f>
        <v>1.05170195728843e-37</v>
      </c>
      <c r="WR12" s="136">
        <f>IFERROR(IF($R35=1,0.5^((($D$17-$A$17)*WR$53*$Z35/$W35/WR$1/$E$19/WR$55)^2+(MAX(0,WR$1-$U35)/$V35)^2),0),0)</f>
        <v>7.31068457175651e-38</v>
      </c>
      <c r="WS12" s="136">
        <f>IFERROR(IF($R35=1,0.5^((($D$17-$A$17)*WS$53*$Z35/$W35/WS$1/$E$19/WS$55)^2+(MAX(0,WS$1-$U35)/$V35)^2),0),0)</f>
        <v>5.07791380450564e-38</v>
      </c>
      <c r="WT12" s="136">
        <f>IFERROR(IF($R35=1,0.5^((($D$17-$A$17)*WT$53*$Z35/$W35/WT$1/$E$19/WT$55)^2+(MAX(0,WT$1-$U35)/$V35)^2),0),0)</f>
        <v>3.52431340698543e-38</v>
      </c>
      <c r="WU12" s="136">
        <f>IFERROR(IF($R35=1,0.5^((($D$17-$A$17)*WU$53*$Z35/$W35/WU$1/$E$19/WU$55)^2+(MAX(0,WU$1-$U35)/$V35)^2),0),0)</f>
        <v>2.44413754649901e-38</v>
      </c>
      <c r="WV12" s="136">
        <f>IFERROR(IF($R35=1,0.5^((($D$17-$A$17)*WV$53*$Z35/$W35/WV$1/$E$19/WV$55)^2+(MAX(0,WV$1-$U35)/$V35)^2),0),0)</f>
        <v>1.69370859290557e-38</v>
      </c>
      <c r="WW12" s="136">
        <f>IFERROR(IF($R35=1,0.5^((($D$17-$A$17)*WW$53*$Z35/$W35/WW$1/$E$19/WW$55)^2+(MAX(0,WW$1-$U35)/$V35)^2),0),0)</f>
        <v>1.17277222254752e-38</v>
      </c>
      <c r="WX12" s="136">
        <f>IFERROR(IF($R35=1,0.5^((($D$17-$A$17)*WX$53*$Z35/$W35/WX$1/$E$19/WX$55)^2+(MAX(0,WX$1-$U35)/$V35)^2),0),0)</f>
        <v>8.11429116270785e-39</v>
      </c>
      <c r="WY12" s="136">
        <f>IFERROR(IF($R35=1,0.5^((($D$17-$A$17)*WY$53*$Z35/$W35/WY$1/$E$19/WY$55)^2+(MAX(0,WY$1-$U35)/$V35)^2),0),0)</f>
        <v>5.60982668471005e-39</v>
      </c>
      <c r="WZ12" s="136">
        <f>IFERROR(IF($R35=1,0.5^((($D$17-$A$17)*WZ$53*$Z35/$W35/WZ$1/$E$19/WZ$55)^2+(MAX(0,WZ$1-$U35)/$V35)^2),0),0)</f>
        <v>3.87534387411302e-39</v>
      </c>
      <c r="XA12" s="136">
        <f>IFERROR(IF($R35=1,0.5^((($D$17-$A$17)*XA$53*$Z35/$W35/XA$1/$E$19/XA$55)^2+(MAX(0,XA$1-$U35)/$V35)^2),0),0)</f>
        <v>2.67505672094585e-39</v>
      </c>
      <c r="XB12" s="136">
        <f>IFERROR(IF($R35=1,0.5^((($D$17-$A$17)*XB$53*$Z35/$W35/XB$1/$E$19/XB$55)^2+(MAX(0,XB$1-$U35)/$V35)^2),0),0)</f>
        <v>1.8450906064358e-39</v>
      </c>
      <c r="XC12" s="136">
        <f>IFERROR(IF($R35=1,0.5^((($D$17-$A$17)*XC$53*$Z35/$W35/XC$1/$E$19/XC$55)^2+(MAX(0,XC$1-$U35)/$V35)^2),0),0)</f>
        <v>1.27164051849057e-39</v>
      </c>
      <c r="XD12" s="136">
        <f>IFERROR(IF($R35=1,0.5^((($D$17-$A$17)*XD$53*$Z35/$W35/XD$1/$E$19/XD$55)^2+(MAX(0,XD$1-$U35)/$V35)^2),0),0)</f>
        <v>8.75735546059261e-40</v>
      </c>
      <c r="XE12" s="136">
        <f>IFERROR(IF($R35=1,0.5^((($D$17-$A$17)*XE$53*$Z35/$W35/XE$1/$E$19/XE$55)^2+(MAX(0,XE$1-$U35)/$V35)^2),0),0)</f>
        <v>6.0262003121854e-40</v>
      </c>
      <c r="XF12" s="136"/>
    </row>
    <row r="13" spans="6:630">
      <c r="F13" s="94"/>
      <c r="G13" s="95"/>
      <c r="H13" s="95"/>
      <c r="I13" s="95"/>
      <c r="J13" s="132">
        <f>V88-1</f>
        <v>0</v>
      </c>
      <c r="R13" s="136" t="s">
        <v>2817</v>
      </c>
      <c r="S13" s="136">
        <v>125</v>
      </c>
      <c r="T13" s="136"/>
      <c r="U13" s="136" t="str">
        <f t="shared" ref="U13:U20" si="104">TEXT(W13,"0.00%")&amp;REPT(" ",8-LEN(TEXT(W13,"0.00%")))&amp;V13</f>
        <v>50.01%  未命中</v>
      </c>
      <c r="V13" s="136" t="s">
        <v>2821</v>
      </c>
      <c r="W13" s="136">
        <f>MAX(1-SUM(W14:W20),0)</f>
        <v>0.500053476883835</v>
      </c>
      <c r="X13" s="136">
        <f>SUM(X4:X11)</f>
        <v>0</v>
      </c>
      <c r="Y13" s="136">
        <f>SUM(Y4:Y11)</f>
        <v>0.0590558614089969</v>
      </c>
      <c r="Z13" s="136"/>
      <c r="AA13" s="136"/>
      <c r="AB13" s="136" t="s">
        <v>2822</v>
      </c>
      <c r="AC13" s="136">
        <f t="shared" si="85"/>
        <v>0</v>
      </c>
      <c r="AD13" s="136">
        <f t="shared" ref="AD13:CO13" si="105">IFERROR(IF($R36=1,0.5^((($D$17-$A$17)*AD$53*$Z36/$W36/AD$1/$E$19/AD$55)^2+(MAX(0,AD$1-$U36)/$V36)^2),0),0)</f>
        <v>0</v>
      </c>
      <c r="AE13" s="136">
        <f t="shared" si="105"/>
        <v>0</v>
      </c>
      <c r="AF13" s="136">
        <f t="shared" si="105"/>
        <v>0</v>
      </c>
      <c r="AG13" s="136">
        <f t="shared" si="105"/>
        <v>0</v>
      </c>
      <c r="AH13" s="136">
        <f t="shared" si="105"/>
        <v>0</v>
      </c>
      <c r="AI13" s="136">
        <f t="shared" si="105"/>
        <v>0</v>
      </c>
      <c r="AJ13" s="136">
        <f t="shared" si="105"/>
        <v>7.51314013127945e-263</v>
      </c>
      <c r="AK13" s="136">
        <f t="shared" si="105"/>
        <v>2.04727332413275e-201</v>
      </c>
      <c r="AL13" s="136">
        <f t="shared" si="105"/>
        <v>2.69806560626654e-159</v>
      </c>
      <c r="AM13" s="136">
        <f t="shared" si="105"/>
        <v>3.62370245059474e-129</v>
      </c>
      <c r="AN13" s="136">
        <f t="shared" si="105"/>
        <v>7.08825414846616e-107</v>
      </c>
      <c r="AO13" s="136">
        <f t="shared" si="105"/>
        <v>6.38215040091186e-90</v>
      </c>
      <c r="AP13" s="136">
        <f t="shared" si="105"/>
        <v>9.98846008070822e-77</v>
      </c>
      <c r="AQ13" s="136">
        <f t="shared" si="105"/>
        <v>2.94411908322023e-66</v>
      </c>
      <c r="AR13" s="136">
        <f t="shared" si="105"/>
        <v>8.22581432112431e-58</v>
      </c>
      <c r="AS13" s="136">
        <f t="shared" si="105"/>
        <v>6.72657450517897e-51</v>
      </c>
      <c r="AT13" s="136">
        <f t="shared" si="105"/>
        <v>3.60412780751752e-45</v>
      </c>
      <c r="AU13" s="136">
        <f t="shared" si="105"/>
        <v>2.27909866349794e-40</v>
      </c>
      <c r="AV13" s="136">
        <f t="shared" si="105"/>
        <v>2.6352260517065e-36</v>
      </c>
      <c r="AW13" s="136">
        <f t="shared" si="105"/>
        <v>7.75868522162266e-33</v>
      </c>
      <c r="AX13" s="136">
        <f t="shared" si="105"/>
        <v>7.50051832718652e-30</v>
      </c>
      <c r="AY13" s="136">
        <f t="shared" si="105"/>
        <v>2.90158181128192e-27</v>
      </c>
      <c r="AZ13" s="136">
        <f t="shared" si="105"/>
        <v>5.24887996059965e-25</v>
      </c>
      <c r="BA13" s="136">
        <f t="shared" si="105"/>
        <v>5.02622306323248e-23</v>
      </c>
      <c r="BB13" s="136">
        <f t="shared" si="105"/>
        <v>2.81490929263748e-21</v>
      </c>
      <c r="BC13" s="136">
        <f t="shared" si="105"/>
        <v>9.99711377086968e-20</v>
      </c>
      <c r="BD13" s="136">
        <f t="shared" si="105"/>
        <v>2.40562570768123e-18</v>
      </c>
      <c r="BE13" s="136">
        <f t="shared" si="105"/>
        <v>4.14227419249963e-17</v>
      </c>
      <c r="BF13" s="136">
        <f t="shared" si="105"/>
        <v>5.34077575650028e-16</v>
      </c>
      <c r="BG13" s="136">
        <f t="shared" si="105"/>
        <v>5.35543466658736e-15</v>
      </c>
      <c r="BH13" s="136">
        <f t="shared" si="105"/>
        <v>4.31188606500083e-14</v>
      </c>
      <c r="BI13" s="136">
        <f t="shared" si="105"/>
        <v>2.86383827581019e-13</v>
      </c>
      <c r="BJ13" s="136">
        <f t="shared" si="105"/>
        <v>1.60551909680248e-12</v>
      </c>
      <c r="BK13" s="136">
        <f t="shared" si="105"/>
        <v>7.74818614523519e-12</v>
      </c>
      <c r="BL13" s="136">
        <f t="shared" si="105"/>
        <v>3.27365463050257e-11</v>
      </c>
      <c r="BM13" s="136">
        <f t="shared" si="105"/>
        <v>1.22868563726067e-10</v>
      </c>
      <c r="BN13" s="136">
        <f t="shared" si="105"/>
        <v>4.14865591431006e-10</v>
      </c>
      <c r="BO13" s="136">
        <f t="shared" si="105"/>
        <v>1.2741027961483e-9</v>
      </c>
      <c r="BP13" s="136">
        <f t="shared" si="105"/>
        <v>3.59335262374193e-9</v>
      </c>
      <c r="BQ13" s="136">
        <f t="shared" si="105"/>
        <v>9.38527566135982e-9</v>
      </c>
      <c r="BR13" s="136">
        <f t="shared" si="105"/>
        <v>2.2869650092139e-8</v>
      </c>
      <c r="BS13" s="136">
        <f t="shared" si="105"/>
        <v>5.23326611119187e-8</v>
      </c>
      <c r="BT13" s="136">
        <f t="shared" si="105"/>
        <v>1.13108858998e-7</v>
      </c>
      <c r="BU13" s="136">
        <f t="shared" si="105"/>
        <v>2.3209121658996e-7</v>
      </c>
      <c r="BV13" s="136">
        <f t="shared" si="105"/>
        <v>4.54194739848332e-7</v>
      </c>
      <c r="BW13" s="136">
        <f t="shared" si="105"/>
        <v>8.51170689770989e-7</v>
      </c>
      <c r="BX13" s="136">
        <f t="shared" si="105"/>
        <v>1.53308410683725e-6</v>
      </c>
      <c r="BY13" s="136">
        <f t="shared" si="105"/>
        <v>2.66262766251329e-6</v>
      </c>
      <c r="BZ13" s="136">
        <f t="shared" si="105"/>
        <v>4.47225923119893e-6</v>
      </c>
      <c r="CA13" s="136">
        <f t="shared" si="105"/>
        <v>7.28393566386073e-6</v>
      </c>
      <c r="CB13" s="136">
        <f t="shared" si="105"/>
        <v>1.15309924300908e-5</v>
      </c>
      <c r="CC13" s="136">
        <f t="shared" si="105"/>
        <v>1.77815108310292e-5</v>
      </c>
      <c r="CD13" s="136">
        <f t="shared" si="105"/>
        <v>2.67623422246714e-5</v>
      </c>
      <c r="CE13" s="136">
        <f t="shared" si="105"/>
        <v>3.93828384586553e-5</v>
      </c>
      <c r="CF13" s="136">
        <f t="shared" si="105"/>
        <v>5.67572795817082e-5</v>
      </c>
      <c r="CG13" s="136">
        <f t="shared" si="105"/>
        <v>8.02249972292221e-5</v>
      </c>
      <c r="CH13" s="136">
        <f t="shared" si="105"/>
        <v>0.000111367261787953</v>
      </c>
      <c r="CI13" s="136">
        <f t="shared" si="105"/>
        <v>0.000152020125210363</v>
      </c>
      <c r="CJ13" s="136">
        <f t="shared" si="105"/>
        <v>0.000204282577125694</v>
      </c>
      <c r="CK13" s="136">
        <f t="shared" si="105"/>
        <v>0.00027051956560989</v>
      </c>
      <c r="CL13" s="136">
        <f t="shared" si="105"/>
        <v>0.000353359641116976</v>
      </c>
      <c r="CM13" s="136">
        <f t="shared" si="105"/>
        <v>0.000455687189011388</v>
      </c>
      <c r="CN13" s="136">
        <f t="shared" si="105"/>
        <v>0.000580629411101651</v>
      </c>
      <c r="CO13" s="136">
        <f t="shared" si="105"/>
        <v>0.000731538390247035</v>
      </c>
      <c r="CP13" s="136">
        <f t="shared" ref="CP13:FA13" si="106">IFERROR(IF($R36=1,0.5^((($D$17-$A$17)*CP$53*$Z36/$W36/CP$1/$E$19/CP$55)^2+(MAX(0,CP$1-$U36)/$V36)^2),0),0)</f>
        <v>0.000911968717893565</v>
      </c>
      <c r="CQ13" s="136">
        <f t="shared" si="106"/>
        <v>0.00112565127838768</v>
      </c>
      <c r="CR13" s="136">
        <f t="shared" si="106"/>
        <v>0.00137646386466115</v>
      </c>
      <c r="CS13" s="136">
        <f t="shared" si="106"/>
        <v>0.0016683993480034</v>
      </c>
      <c r="CT13" s="136">
        <f t="shared" si="106"/>
        <v>0.002005532142393</v>
      </c>
      <c r="CU13" s="136">
        <f t="shared" si="106"/>
        <v>0.0023919836946765</v>
      </c>
      <c r="CV13" s="136">
        <f t="shared" si="106"/>
        <v>0.00283188769992442</v>
      </c>
      <c r="CW13" s="136">
        <f t="shared" si="106"/>
        <v>0.00332935569107615</v>
      </c>
      <c r="CX13" s="136">
        <f t="shared" si="106"/>
        <v>0.00388844358806191</v>
      </c>
      <c r="CY13" s="136">
        <f t="shared" si="106"/>
        <v>0.0045131197183024</v>
      </c>
      <c r="CZ13" s="136">
        <f t="shared" si="106"/>
        <v>0.00520723474179536</v>
      </c>
      <c r="DA13" s="136">
        <f t="shared" si="106"/>
        <v>0.00597449383336455</v>
      </c>
      <c r="DB13" s="136">
        <f t="shared" si="106"/>
        <v>0.00681843139497912</v>
      </c>
      <c r="DC13" s="136">
        <f t="shared" si="106"/>
        <v>0.00774238849468813</v>
      </c>
      <c r="DD13" s="136">
        <f t="shared" si="106"/>
        <v>0.00874949315744211</v>
      </c>
      <c r="DE13" s="136">
        <f t="shared" si="106"/>
        <v>0.00984264356816615</v>
      </c>
      <c r="DF13" s="136">
        <f t="shared" si="106"/>
        <v>0.0110244941897284</v>
      </c>
      <c r="DG13" s="136">
        <f t="shared" si="106"/>
        <v>0.0122974447483408</v>
      </c>
      <c r="DH13" s="136">
        <f t="shared" si="106"/>
        <v>0.0136636319965434</v>
      </c>
      <c r="DI13" s="136">
        <f t="shared" si="106"/>
        <v>0.0151249241290953</v>
      </c>
      <c r="DJ13" s="136">
        <f t="shared" si="106"/>
        <v>0.0166829176994843</v>
      </c>
      <c r="DK13" s="136">
        <f t="shared" si="106"/>
        <v>0.0183389368638496</v>
      </c>
      <c r="DL13" s="136">
        <f t="shared" si="106"/>
        <v>0.0200940347643185</v>
      </c>
      <c r="DM13" s="136">
        <f t="shared" si="106"/>
        <v>0.021948996854406</v>
      </c>
      <c r="DN13" s="136">
        <f t="shared" si="106"/>
        <v>0.0239043459645575</v>
      </c>
      <c r="DO13" s="136">
        <f t="shared" si="106"/>
        <v>0.0259603489054433</v>
      </c>
      <c r="DP13" s="136">
        <f t="shared" si="106"/>
        <v>0.0281170244095819</v>
      </c>
      <c r="DQ13" s="136">
        <f t="shared" si="106"/>
        <v>0.0303741522176678</v>
      </c>
      <c r="DR13" s="136">
        <f t="shared" si="106"/>
        <v>0.0327312831240264</v>
      </c>
      <c r="DS13" s="136">
        <f t="shared" si="106"/>
        <v>0.0351877498054073</v>
      </c>
      <c r="DT13" s="136">
        <f t="shared" si="106"/>
        <v>0.037742678268381</v>
      </c>
      <c r="DU13" s="136">
        <f t="shared" si="106"/>
        <v>0.0403949997625324</v>
      </c>
      <c r="DV13" s="136">
        <f t="shared" si="106"/>
        <v>0.043143463019085</v>
      </c>
      <c r="DW13" s="136">
        <f t="shared" si="106"/>
        <v>0.045986646687251</v>
      </c>
      <c r="DX13" s="136">
        <f t="shared" si="106"/>
        <v>0.0489229718532388</v>
      </c>
      <c r="DY13" s="136">
        <f t="shared" si="106"/>
        <v>0.0519507145392528</v>
      </c>
      <c r="DZ13" s="136">
        <f t="shared" si="106"/>
        <v>0.0550680180918348</v>
      </c>
      <c r="EA13" s="136">
        <f t="shared" si="106"/>
        <v>0.0582729053803929</v>
      </c>
      <c r="EB13" s="136">
        <f t="shared" si="106"/>
        <v>0.0615632907376548</v>
      </c>
      <c r="EC13" s="136">
        <f t="shared" si="106"/>
        <v>0.0649369915839949</v>
      </c>
      <c r="ED13" s="136">
        <f t="shared" si="106"/>
        <v>0.0683917396870826</v>
      </c>
      <c r="EE13" s="136">
        <f t="shared" si="106"/>
        <v>0.0719251920170619</v>
      </c>
      <c r="EF13" s="136">
        <f t="shared" si="106"/>
        <v>0.0755349411654836</v>
      </c>
      <c r="EG13" s="136">
        <f t="shared" si="106"/>
        <v>0.0792185253034936</v>
      </c>
      <c r="EH13" s="136">
        <f t="shared" si="106"/>
        <v>0.082973437661336</v>
      </c>
      <c r="EI13" s="136">
        <f t="shared" si="106"/>
        <v>0.0867971355171019</v>
      </c>
      <c r="EJ13" s="136">
        <f t="shared" si="106"/>
        <v>0.0906870486878535</v>
      </c>
      <c r="EK13" s="136">
        <f t="shared" si="106"/>
        <v>0.0946405875208413</v>
      </c>
      <c r="EL13" s="136">
        <f t="shared" si="106"/>
        <v>0.0986551503865247</v>
      </c>
      <c r="EM13" s="136">
        <f t="shared" si="106"/>
        <v>0.102728130678562</v>
      </c>
      <c r="EN13" s="136">
        <f t="shared" si="106"/>
        <v>0.106856923328892</v>
      </c>
      <c r="EO13" s="136">
        <f t="shared" si="106"/>
        <v>0.111038930848509</v>
      </c>
      <c r="EP13" s="136">
        <f t="shared" si="106"/>
        <v>0.115271568906629</v>
      </c>
      <c r="EQ13" s="136">
        <f t="shared" si="106"/>
        <v>0.119552271462621</v>
      </c>
      <c r="ER13" s="136">
        <f t="shared" si="106"/>
        <v>0.123837768897943</v>
      </c>
      <c r="ES13" s="136">
        <f t="shared" si="106"/>
        <v>0.128064190174203</v>
      </c>
      <c r="ET13" s="136">
        <f t="shared" si="106"/>
        <v>0.13221878764617</v>
      </c>
      <c r="EU13" s="136">
        <f t="shared" si="106"/>
        <v>0.13628926355918</v>
      </c>
      <c r="EV13" s="136">
        <f t="shared" si="106"/>
        <v>0.140263533413941</v>
      </c>
      <c r="EW13" s="136">
        <f t="shared" si="106"/>
        <v>0.144129785070207</v>
      </c>
      <c r="EX13" s="136">
        <f t="shared" si="106"/>
        <v>0.147876535970213</v>
      </c>
      <c r="EY13" s="136">
        <f t="shared" si="106"/>
        <v>0.151492688127453</v>
      </c>
      <c r="EZ13" s="136">
        <f t="shared" si="106"/>
        <v>0.154967580548194</v>
      </c>
      <c r="FA13" s="136">
        <f t="shared" si="106"/>
        <v>0.158291038777025</v>
      </c>
      <c r="FB13" s="136">
        <f t="shared" ref="FB13:HM13" si="107">IFERROR(IF($R36=1,0.5^((($D$17-$A$17)*FB$53*$Z36/$W36/FB$1/$E$19/FB$55)^2+(MAX(0,FB$1-$U36)/$V36)^2),0),0)</f>
        <v>0.16145342128358</v>
      </c>
      <c r="FC13" s="136">
        <f t="shared" si="107"/>
        <v>0.164445662435095</v>
      </c>
      <c r="FD13" s="136">
        <f t="shared" si="107"/>
        <v>0.167259311828265</v>
      </c>
      <c r="FE13" s="136">
        <f t="shared" si="107"/>
        <v>0.169886569783924</v>
      </c>
      <c r="FF13" s="136">
        <f t="shared" si="107"/>
        <v>0.172320318838856</v>
      </c>
      <c r="FG13" s="136">
        <f t="shared" si="107"/>
        <v>0.174554151100503</v>
      </c>
      <c r="FH13" s="136">
        <f t="shared" si="107"/>
        <v>0.176582391362034</v>
      </c>
      <c r="FI13" s="136">
        <f t="shared" si="107"/>
        <v>0.178400115907041</v>
      </c>
      <c r="FJ13" s="136">
        <f t="shared" si="107"/>
        <v>0.180003166964656</v>
      </c>
      <c r="FK13" s="136">
        <f t="shared" si="107"/>
        <v>0.181388162806996</v>
      </c>
      <c r="FL13" s="136">
        <f t="shared" si="107"/>
        <v>0.182552503511227</v>
      </c>
      <c r="FM13" s="136">
        <f t="shared" si="107"/>
        <v>0.183494372437969</v>
      </c>
      <c r="FN13" s="136">
        <f t="shared" si="107"/>
        <v>0.184212733506116</v>
      </c>
      <c r="FO13" s="136">
        <f t="shared" si="107"/>
        <v>0.184707324371054</v>
      </c>
      <c r="FP13" s="136">
        <f t="shared" si="107"/>
        <v>0.184978645638729</v>
      </c>
      <c r="FQ13" s="136">
        <f t="shared" si="107"/>
        <v>0.185027946271769</v>
      </c>
      <c r="FR13" s="136">
        <f t="shared" si="107"/>
        <v>0.184857205365757</v>
      </c>
      <c r="FS13" s="136">
        <f t="shared" si="107"/>
        <v>0.184469110493729</v>
      </c>
      <c r="FT13" s="136">
        <f t="shared" si="107"/>
        <v>0.183867032834902</v>
      </c>
      <c r="FU13" s="136">
        <f t="shared" si="107"/>
        <v>0.183054999319348</v>
      </c>
      <c r="FV13" s="136">
        <f t="shared" si="107"/>
        <v>0.182037662033976</v>
      </c>
      <c r="FW13" s="136">
        <f t="shared" si="107"/>
        <v>0.180820265146448</v>
      </c>
      <c r="FX13" s="136">
        <f t="shared" si="107"/>
        <v>0.179408609612778</v>
      </c>
      <c r="FY13" s="136">
        <f t="shared" si="107"/>
        <v>0.177809015941151</v>
      </c>
      <c r="FZ13" s="136">
        <f t="shared" si="107"/>
        <v>0.1760282852891</v>
      </c>
      <c r="GA13" s="136">
        <f t="shared" si="107"/>
        <v>0.174073659173567</v>
      </c>
      <c r="GB13" s="136">
        <f t="shared" si="107"/>
        <v>0.171952778073583</v>
      </c>
      <c r="GC13" s="136">
        <f t="shared" si="107"/>
        <v>0.169673639203537</v>
      </c>
      <c r="GD13" s="136">
        <f t="shared" si="107"/>
        <v>0.167244553731151</v>
      </c>
      <c r="GE13" s="136">
        <f t="shared" si="107"/>
        <v>0.164674103708627</v>
      </c>
      <c r="GF13" s="136">
        <f t="shared" si="107"/>
        <v>0.161971098977992</v>
      </c>
      <c r="GG13" s="136">
        <f t="shared" si="107"/>
        <v>0.159144534302567</v>
      </c>
      <c r="GH13" s="136">
        <f t="shared" si="107"/>
        <v>0.156203546965941</v>
      </c>
      <c r="GI13" s="136">
        <f t="shared" si="107"/>
        <v>0.153157375067859</v>
      </c>
      <c r="GJ13" s="136">
        <f t="shared" si="107"/>
        <v>0.150015316733308</v>
      </c>
      <c r="GK13" s="136">
        <f t="shared" si="107"/>
        <v>0.146786690436861</v>
      </c>
      <c r="GL13" s="136">
        <f t="shared" si="107"/>
        <v>0.14348079662924</v>
      </c>
      <c r="GM13" s="136">
        <f t="shared" si="107"/>
        <v>0.140106880837192</v>
      </c>
      <c r="GN13" s="136">
        <f t="shared" si="107"/>
        <v>0.136674098391342</v>
      </c>
      <c r="GO13" s="136">
        <f t="shared" si="107"/>
        <v>0.133191480919806</v>
      </c>
      <c r="GP13" s="136">
        <f t="shared" si="107"/>
        <v>0.129667904728181</v>
      </c>
      <c r="GQ13" s="136">
        <f t="shared" si="107"/>
        <v>0.126112061169259</v>
      </c>
      <c r="GR13" s="136">
        <f t="shared" si="107"/>
        <v>0.122532429088514</v>
      </c>
      <c r="GS13" s="136">
        <f t="shared" si="107"/>
        <v>0.118937249414301</v>
      </c>
      <c r="GT13" s="136">
        <f t="shared" si="107"/>
        <v>0.115334501944829</v>
      </c>
      <c r="GU13" s="136">
        <f t="shared" si="107"/>
        <v>0.111731884367519</v>
      </c>
      <c r="GV13" s="136">
        <f t="shared" si="107"/>
        <v>0.108136793530399</v>
      </c>
      <c r="GW13" s="136">
        <f t="shared" si="107"/>
        <v>0.104556308969849</v>
      </c>
      <c r="GX13" s="136">
        <f t="shared" si="107"/>
        <v>0.100997178684352</v>
      </c>
      <c r="GY13" s="136">
        <f t="shared" si="107"/>
        <v>0.0974658071300412</v>
      </c>
      <c r="GZ13" s="136">
        <f t="shared" si="107"/>
        <v>0.0939682454008223</v>
      </c>
      <c r="HA13" s="136">
        <f t="shared" si="107"/>
        <v>0.0905101835437456</v>
      </c>
      <c r="HB13" s="136">
        <f t="shared" si="107"/>
        <v>0.0870969449491455</v>
      </c>
      <c r="HC13" s="136">
        <f t="shared" si="107"/>
        <v>0.0837334827449277</v>
      </c>
      <c r="HD13" s="136">
        <f t="shared" si="107"/>
        <v>0.0804243781152502</v>
      </c>
      <c r="HE13" s="136">
        <f t="shared" si="107"/>
        <v>0.0771738404557685</v>
      </c>
      <c r="HF13" s="136">
        <f t="shared" si="107"/>
        <v>0.0739857092705743</v>
      </c>
      <c r="HG13" s="136">
        <f t="shared" si="107"/>
        <v>0.0708634577099795</v>
      </c>
      <c r="HH13" s="136">
        <f t="shared" si="107"/>
        <v>0.0678101976433409</v>
      </c>
      <c r="HI13" s="136">
        <f t="shared" si="107"/>
        <v>0.0648286861571962</v>
      </c>
      <c r="HJ13" s="136">
        <f t="shared" si="107"/>
        <v>0.0619213333660391</v>
      </c>
      <c r="HK13" s="136">
        <f t="shared" si="107"/>
        <v>0.0590902114210854</v>
      </c>
      <c r="HL13" s="136">
        <f t="shared" si="107"/>
        <v>0.0563370646013159</v>
      </c>
      <c r="HM13" s="136">
        <f t="shared" si="107"/>
        <v>0.0536633203708996</v>
      </c>
      <c r="HN13" s="136">
        <f t="shared" ref="HN13:JY13" si="108">IFERROR(IF($R36=1,0.5^((($D$17-$A$17)*HN$53*$Z36/$W36/HN$1/$E$19/HN$55)^2+(MAX(0,HN$1-$U36)/$V36)^2),0),0)</f>
        <v>0.0510701012877334</v>
      </c>
      <c r="HO13" s="136">
        <f t="shared" si="108"/>
        <v>0.0485582376492447</v>
      </c>
      <c r="HP13" s="136">
        <f t="shared" si="108"/>
        <v>0.0461282807637215</v>
      </c>
      <c r="HQ13" s="136">
        <f t="shared" si="108"/>
        <v>0.0437805167382105</v>
      </c>
      <c r="HR13" s="136">
        <f t="shared" si="108"/>
        <v>0.0415149806773879</v>
      </c>
      <c r="HS13" s="136">
        <f t="shared" si="108"/>
        <v>0.0393314711917045</v>
      </c>
      <c r="HT13" s="136">
        <f t="shared" si="108"/>
        <v>0.0372295651174681</v>
      </c>
      <c r="HU13" s="136">
        <f t="shared" si="108"/>
        <v>0.0352086323562894</v>
      </c>
      <c r="HV13" s="136">
        <f t="shared" si="108"/>
        <v>0.0332678507464261</v>
      </c>
      <c r="HW13" s="136">
        <f t="shared" si="108"/>
        <v>0.0314062208839411</v>
      </c>
      <c r="HX13" s="136">
        <f t="shared" si="108"/>
        <v>0.0296225808171966</v>
      </c>
      <c r="HY13" s="136">
        <f t="shared" si="108"/>
        <v>0.0279156205439742</v>
      </c>
      <c r="HZ13" s="136">
        <f t="shared" si="108"/>
        <v>0.0262838962463788</v>
      </c>
      <c r="IA13" s="136">
        <f t="shared" si="108"/>
        <v>0.0247258442046207</v>
      </c>
      <c r="IB13" s="136">
        <f t="shared" si="108"/>
        <v>0.0232397943366965</v>
      </c>
      <c r="IC13" s="136">
        <f t="shared" si="108"/>
        <v>0.0218239833168884</v>
      </c>
      <c r="ID13" s="136">
        <f t="shared" si="108"/>
        <v>0.0204765672318112</v>
      </c>
      <c r="IE13" s="136">
        <f t="shared" si="108"/>
        <v>0.0191956337384259</v>
      </c>
      <c r="IF13" s="136">
        <f t="shared" si="108"/>
        <v>0.0179792136939761</v>
      </c>
      <c r="IG13" s="136">
        <f t="shared" si="108"/>
        <v>0.0168252922331478</v>
      </c>
      <c r="IH13" s="136">
        <f t="shared" si="108"/>
        <v>0.0157318192728892</v>
      </c>
      <c r="II13" s="136">
        <f t="shared" si="108"/>
        <v>0.0146967194302202</v>
      </c>
      <c r="IJ13" s="136">
        <f t="shared" si="108"/>
        <v>0.0137179013430014</v>
      </c>
      <c r="IK13" s="136">
        <f t="shared" si="108"/>
        <v>0.0127932663879958</v>
      </c>
      <c r="IL13" s="136">
        <f t="shared" si="108"/>
        <v>0.0119207167946328</v>
      </c>
      <c r="IM13" s="136">
        <f t="shared" si="108"/>
        <v>0.0110981631566687</v>
      </c>
      <c r="IN13" s="136">
        <f t="shared" si="108"/>
        <v>0.0103235313474154</v>
      </c>
      <c r="IO13" s="136">
        <f t="shared" si="108"/>
        <v>0.00959476884738519</v>
      </c>
      <c r="IP13" s="136">
        <f t="shared" si="108"/>
        <v>0.00890985049606944</v>
      </c>
      <c r="IQ13" s="136">
        <f t="shared" si="108"/>
        <v>0.00826678368213289</v>
      </c>
      <c r="IR13" s="136">
        <f t="shared" si="108"/>
        <v>0.00766361298857445</v>
      </c>
      <c r="IS13" s="136">
        <f t="shared" si="108"/>
        <v>0.00709842431137936</v>
      </c>
      <c r="IT13" s="136">
        <f t="shared" si="108"/>
        <v>0.00656934847187867</v>
      </c>
      <c r="IU13" s="136">
        <f t="shared" si="108"/>
        <v>0.00607456434445027</v>
      </c>
      <c r="IV13" s="136">
        <f t="shared" si="108"/>
        <v>0.00561230152235067</v>
      </c>
      <c r="IW13" s="136">
        <f t="shared" si="108"/>
        <v>0.00518084254537435</v>
      </c>
      <c r="IX13" s="136">
        <f t="shared" si="108"/>
        <v>0.00477852471370804</v>
      </c>
      <c r="IY13" s="136">
        <f t="shared" si="108"/>
        <v>0.00440374151279881</v>
      </c>
      <c r="IZ13" s="136">
        <f t="shared" si="108"/>
        <v>0.00405494367429971</v>
      </c>
      <c r="JA13" s="136">
        <f t="shared" si="108"/>
        <v>0.00373063989821248</v>
      </c>
      <c r="JB13" s="136">
        <f t="shared" si="108"/>
        <v>0.00342939726122807</v>
      </c>
      <c r="JC13" s="136">
        <f t="shared" si="108"/>
        <v>0.0031498413359893</v>
      </c>
      <c r="JD13" s="136">
        <f t="shared" si="108"/>
        <v>0.00289065604558081</v>
      </c>
      <c r="JE13" s="136">
        <f t="shared" si="108"/>
        <v>0.00265058327700599</v>
      </c>
      <c r="JF13" s="136">
        <f t="shared" si="108"/>
        <v>0.0024284222767531</v>
      </c>
      <c r="JG13" s="136">
        <f t="shared" si="108"/>
        <v>0.00222302885079968</v>
      </c>
      <c r="JH13" s="136">
        <f t="shared" si="108"/>
        <v>0.00203331439056731</v>
      </c>
      <c r="JI13" s="136">
        <f t="shared" si="108"/>
        <v>0.00185824474543523</v>
      </c>
      <c r="JJ13" s="136">
        <f t="shared" si="108"/>
        <v>0.00169683896145965</v>
      </c>
      <c r="JK13" s="136">
        <f t="shared" si="108"/>
        <v>0.00154816790494281</v>
      </c>
      <c r="JL13" s="136">
        <f t="shared" si="108"/>
        <v>0.00141135278845926</v>
      </c>
      <c r="JM13" s="136">
        <f t="shared" si="108"/>
        <v>0.00128556361589013</v>
      </c>
      <c r="JN13" s="136">
        <f t="shared" si="108"/>
        <v>0.00117001756194765</v>
      </c>
      <c r="JO13" s="136">
        <f t="shared" si="108"/>
        <v>0.00106397730060104</v>
      </c>
      <c r="JP13" s="136">
        <f t="shared" si="108"/>
        <v>0.000966749295749792</v>
      </c>
      <c r="JQ13" s="136">
        <f t="shared" si="108"/>
        <v>0.000877682066438485</v>
      </c>
      <c r="JR13" s="136">
        <f t="shared" si="108"/>
        <v>0.000796164437874322</v>
      </c>
      <c r="JS13" s="136">
        <f t="shared" si="108"/>
        <v>0.000721623788501989</v>
      </c>
      <c r="JT13" s="136">
        <f t="shared" si="108"/>
        <v>0.000653524302413287</v>
      </c>
      <c r="JU13" s="136">
        <f t="shared" si="108"/>
        <v>0.000591365235426888</v>
      </c>
      <c r="JV13" s="136">
        <f t="shared" si="108"/>
        <v>0.000534679202269447</v>
      </c>
      <c r="JW13" s="136">
        <f t="shared" si="108"/>
        <v>0.000483030491426054</v>
      </c>
      <c r="JX13" s="136">
        <f t="shared" si="108"/>
        <v>0.000436013413408117</v>
      </c>
      <c r="JY13" s="136">
        <f t="shared" si="108"/>
        <v>0.000393250687411604</v>
      </c>
      <c r="JZ13" s="136">
        <f t="shared" ref="JZ13:MK13" si="109">IFERROR(IF($R36=1,0.5^((($D$17-$A$17)*JZ$53*$Z36/$W36/JZ$1/$E$19/JZ$55)^2+(MAX(0,JZ$1-$U36)/$V36)^2),0),0)</f>
        <v>0.000354391870609595</v>
      </c>
      <c r="KA13" s="136">
        <f t="shared" si="109"/>
        <v>0.000319111833640593</v>
      </c>
      <c r="KB13" s="136">
        <f t="shared" si="109"/>
        <v>0.000287109285218624</v>
      </c>
      <c r="KC13" s="136">
        <f t="shared" si="109"/>
        <v>0.000258105348202203</v>
      </c>
      <c r="KD13" s="136">
        <f t="shared" si="109"/>
        <v>0.000231842188916568</v>
      </c>
      <c r="KE13" s="136">
        <f t="shared" si="109"/>
        <v>0.00020808170102608</v>
      </c>
      <c r="KF13" s="136">
        <f t="shared" si="109"/>
        <v>0.000186604244800295</v>
      </c>
      <c r="KG13" s="136">
        <f t="shared" si="109"/>
        <v>0.000167207442206572</v>
      </c>
      <c r="KH13" s="136">
        <f t="shared" si="109"/>
        <v>0.000149705027892608</v>
      </c>
      <c r="KI13" s="136">
        <f t="shared" si="109"/>
        <v>0.000133925755792185</v>
      </c>
      <c r="KJ13" s="136">
        <f t="shared" si="109"/>
        <v>0.000119712360794923</v>
      </c>
      <c r="KK13" s="136">
        <f t="shared" si="109"/>
        <v>0.000106920574663902</v>
      </c>
      <c r="KL13" s="136">
        <f t="shared" si="109"/>
        <v>9.54181951616384e-5</v>
      </c>
      <c r="KM13" s="136">
        <f t="shared" si="109"/>
        <v>8.50842071530196e-5</v>
      </c>
      <c r="KN13" s="136">
        <f t="shared" si="109"/>
        <v>7.58079542912779e-5</v>
      </c>
      <c r="KO13" s="136">
        <f t="shared" si="109"/>
        <v>6.74883597578373e-5</v>
      </c>
      <c r="KP13" s="136">
        <f t="shared" si="109"/>
        <v>6.0033194416808e-5</v>
      </c>
      <c r="KQ13" s="136">
        <f t="shared" si="109"/>
        <v>5.33583906579888e-5</v>
      </c>
      <c r="KR13" s="136">
        <f t="shared" si="109"/>
        <v>4.73874001364364e-5</v>
      </c>
      <c r="KS13" s="136">
        <f t="shared" si="109"/>
        <v>4.20505935700744e-5</v>
      </c>
      <c r="KT13" s="136">
        <f t="shared" si="109"/>
        <v>3.72847007275242e-5</v>
      </c>
      <c r="KU13" s="136">
        <f t="shared" si="109"/>
        <v>3.30322887245903e-5</v>
      </c>
      <c r="KV13" s="136">
        <f t="shared" si="109"/>
        <v>2.92412767478792e-5</v>
      </c>
      <c r="KW13" s="136">
        <f t="shared" si="109"/>
        <v>2.58644853362929e-5</v>
      </c>
      <c r="KX13" s="136">
        <f t="shared" si="109"/>
        <v>2.28592183740431e-5</v>
      </c>
      <c r="KY13" s="136">
        <f t="shared" si="109"/>
        <v>2.01868759809968e-5</v>
      </c>
      <c r="KZ13" s="136">
        <f t="shared" si="109"/>
        <v>1.78125965262184e-5</v>
      </c>
      <c r="LA13" s="136">
        <f t="shared" si="109"/>
        <v>1.57049260373e-5</v>
      </c>
      <c r="LB13" s="136">
        <f t="shared" si="109"/>
        <v>1.38355133303239e-5</v>
      </c>
      <c r="LC13" s="136">
        <f t="shared" si="109"/>
        <v>1.2178829242031e-5</v>
      </c>
      <c r="LD13" s="136">
        <f t="shared" si="109"/>
        <v>1.07119084060261e-5</v>
      </c>
      <c r="LE13" s="136">
        <f t="shared" si="109"/>
        <v>9.41411207776196e-6</v>
      </c>
      <c r="LF13" s="136">
        <f t="shared" si="109"/>
        <v>8.26691057783884e-6</v>
      </c>
      <c r="LG13" s="136">
        <f t="shared" si="109"/>
        <v>7.25368398912534e-6</v>
      </c>
      <c r="LH13" s="136">
        <f t="shared" si="109"/>
        <v>6.35953980973598e-6</v>
      </c>
      <c r="LI13" s="136">
        <f t="shared" si="109"/>
        <v>5.57114633044278e-6</v>
      </c>
      <c r="LJ13" s="136">
        <f t="shared" si="109"/>
        <v>4.87658057116641e-6</v>
      </c>
      <c r="LK13" s="136">
        <f t="shared" si="109"/>
        <v>4.26518967638321e-6</v>
      </c>
      <c r="LL13" s="136">
        <f t="shared" si="109"/>
        <v>3.72746473323282e-6</v>
      </c>
      <c r="LM13" s="136">
        <f t="shared" si="109"/>
        <v>3.25492603852376e-6</v>
      </c>
      <c r="LN13" s="136">
        <f t="shared" si="109"/>
        <v>2.84001890145829e-6</v>
      </c>
      <c r="LO13" s="136">
        <f t="shared" si="109"/>
        <v>2.47601912753288e-6</v>
      </c>
      <c r="LP13" s="136">
        <f t="shared" si="109"/>
        <v>2.15694738555365e-6</v>
      </c>
      <c r="LQ13" s="136">
        <f t="shared" si="109"/>
        <v>1.8774917139161e-6</v>
      </c>
      <c r="LR13" s="136">
        <f t="shared" si="109"/>
        <v>1.6329374741453e-6</v>
      </c>
      <c r="LS13" s="136">
        <f t="shared" si="109"/>
        <v>1.41910410911823e-6</v>
      </c>
      <c r="LT13" s="136">
        <f t="shared" si="109"/>
        <v>1.23228811036296e-6</v>
      </c>
      <c r="LU13" s="136">
        <f t="shared" si="109"/>
        <v>1.06921164334082e-6</v>
      </c>
      <c r="LV13" s="136">
        <f t="shared" si="109"/>
        <v>9.2697632168073e-7</v>
      </c>
      <c r="LW13" s="136">
        <f t="shared" si="109"/>
        <v>8.03021660978517e-7</v>
      </c>
      <c r="LX13" s="136">
        <f t="shared" si="109"/>
        <v>6.95087780044166e-7</v>
      </c>
      <c r="LY13" s="136">
        <f t="shared" si="109"/>
        <v>6.01181952432901e-7</v>
      </c>
      <c r="LZ13" s="136">
        <f t="shared" si="109"/>
        <v>5.19548643800438e-7</v>
      </c>
      <c r="MA13" s="136">
        <f t="shared" si="109"/>
        <v>4.48642701154291e-7</v>
      </c>
      <c r="MB13" s="136">
        <f t="shared" si="109"/>
        <v>3.87105388514494e-7</v>
      </c>
      <c r="MC13" s="136">
        <f t="shared" si="109"/>
        <v>3.33742989936268e-7</v>
      </c>
      <c r="MD13" s="136">
        <f t="shared" si="109"/>
        <v>2.87507725374876e-7</v>
      </c>
      <c r="ME13" s="136">
        <f t="shared" si="109"/>
        <v>2.47480747582794e-7</v>
      </c>
      <c r="MF13" s="136">
        <f t="shared" si="109"/>
        <v>2.12857009215716e-7</v>
      </c>
      <c r="MG13" s="136">
        <f t="shared" si="109"/>
        <v>1.82931808681483e-7</v>
      </c>
      <c r="MH13" s="136">
        <f t="shared" si="109"/>
        <v>1.57088841088792e-7</v>
      </c>
      <c r="MI13" s="136">
        <f t="shared" si="109"/>
        <v>1.3478959703297e-7</v>
      </c>
      <c r="MJ13" s="136">
        <f t="shared" si="109"/>
        <v>1.15563966984965e-7</v>
      </c>
      <c r="MK13" s="136">
        <f t="shared" si="109"/>
        <v>9.90019228149724e-8</v>
      </c>
      <c r="ML13" s="136">
        <f t="shared" ref="ML13:OW13" si="110">IFERROR(IF($R36=1,0.5^((($D$17-$A$17)*ML$53*$Z36/$W36/ML$1/$E$19/ML$55)^2+(MAX(0,ML$1-$U36)/$V36)^2),0),0)</f>
        <v>8.47461605692405e-8</v>
      </c>
      <c r="MM13" s="136">
        <f t="shared" si="110"/>
        <v>7.24856001095177e-8</v>
      </c>
      <c r="MN13" s="136">
        <f t="shared" si="110"/>
        <v>6.19496476981548e-8</v>
      </c>
      <c r="MO13" s="136">
        <f t="shared" si="110"/>
        <v>5.29031371430651e-8</v>
      </c>
      <c r="MP13" s="136">
        <f t="shared" si="110"/>
        <v>4.51418737770518e-8</v>
      </c>
      <c r="MQ13" s="136">
        <f t="shared" si="110"/>
        <v>3.84887134030251e-8</v>
      </c>
      <c r="MR13" s="136">
        <f t="shared" si="110"/>
        <v>3.27901154542723e-8</v>
      </c>
      <c r="MS13" s="136">
        <f t="shared" si="110"/>
        <v>2.79131160572737e-8</v>
      </c>
      <c r="MT13" s="136">
        <f t="shared" si="110"/>
        <v>2.37426725000223e-8</v>
      </c>
      <c r="MU13" s="136">
        <f t="shared" si="110"/>
        <v>2.0179335854109e-8</v>
      </c>
      <c r="MV13" s="136">
        <f t="shared" si="110"/>
        <v>1.71372132232765e-8</v>
      </c>
      <c r="MW13" s="136">
        <f t="shared" si="110"/>
        <v>1.45421853404727e-8</v>
      </c>
      <c r="MX13" s="136">
        <f t="shared" si="110"/>
        <v>1.23303490522379e-8</v>
      </c>
      <c r="MY13" s="136">
        <f t="shared" si="110"/>
        <v>1.04466576528628e-8</v>
      </c>
      <c r="MZ13" s="136">
        <f t="shared" si="110"/>
        <v>8.84373509759564e-9</v>
      </c>
      <c r="NA13" s="136">
        <f t="shared" si="110"/>
        <v>7.48084286775711e-9</v>
      </c>
      <c r="NB13" s="136">
        <f t="shared" si="110"/>
        <v>6.3229807118183e-9</v>
      </c>
      <c r="NC13" s="136">
        <f t="shared" si="110"/>
        <v>5.34010467362085e-9</v>
      </c>
      <c r="ND13" s="136">
        <f t="shared" si="110"/>
        <v>4.5064477679134e-9</v>
      </c>
      <c r="NE13" s="136">
        <f t="shared" si="110"/>
        <v>3.7999303979656e-9</v>
      </c>
      <c r="NF13" s="136">
        <f t="shared" si="110"/>
        <v>3.20164915184195e-9</v>
      </c>
      <c r="NG13" s="136">
        <f t="shared" si="110"/>
        <v>2.69543398268305e-9</v>
      </c>
      <c r="NH13" s="136">
        <f t="shared" si="110"/>
        <v>2.26746499197625e-9</v>
      </c>
      <c r="NI13" s="136">
        <f t="shared" si="110"/>
        <v>1.90594110955913e-9</v>
      </c>
      <c r="NJ13" s="136">
        <f t="shared" si="110"/>
        <v>1.60079391472588e-9</v>
      </c>
      <c r="NK13" s="136">
        <f t="shared" si="110"/>
        <v>1.34344068261738e-9</v>
      </c>
      <c r="NL13" s="136">
        <f t="shared" si="110"/>
        <v>1.12657148110389e-9</v>
      </c>
      <c r="NM13" s="136">
        <f t="shared" si="110"/>
        <v>9.43965796455763e-10</v>
      </c>
      <c r="NN13" s="136">
        <f t="shared" si="110"/>
        <v>7.90334741000379e-10</v>
      </c>
      <c r="NO13" s="136">
        <f t="shared" si="110"/>
        <v>6.61185401450924e-10</v>
      </c>
      <c r="NP13" s="136">
        <f t="shared" si="110"/>
        <v>5.52704330527588e-10</v>
      </c>
      <c r="NQ13" s="136">
        <f t="shared" si="110"/>
        <v>4.61657573920972e-10</v>
      </c>
      <c r="NR13" s="136">
        <f t="shared" si="110"/>
        <v>3.85304965870034e-10</v>
      </c>
      <c r="NS13" s="136">
        <f t="shared" si="110"/>
        <v>3.21326725269844e-10</v>
      </c>
      <c r="NT13" s="136">
        <f t="shared" si="110"/>
        <v>2.67760645304867e-10</v>
      </c>
      <c r="NU13" s="136">
        <f t="shared" si="110"/>
        <v>2.22948397588897e-10</v>
      </c>
      <c r="NV13" s="136">
        <f t="shared" si="110"/>
        <v>1.85489670655533e-10</v>
      </c>
      <c r="NW13" s="136">
        <f t="shared" si="110"/>
        <v>1.5420303591016e-10</v>
      </c>
      <c r="NX13" s="136">
        <f t="shared" si="110"/>
        <v>1.28092584953147e-10</v>
      </c>
      <c r="NY13" s="136">
        <f t="shared" si="110"/>
        <v>1.06319513283388e-10</v>
      </c>
      <c r="NZ13" s="136">
        <f t="shared" si="110"/>
        <v>8.81779392401353e-11</v>
      </c>
      <c r="OA13" s="136">
        <f t="shared" si="110"/>
        <v>7.30743458012808e-11</v>
      </c>
      <c r="OB13" s="136">
        <f t="shared" si="110"/>
        <v>6.05101184348309e-11</v>
      </c>
      <c r="OC13" s="136">
        <f t="shared" si="110"/>
        <v>5.00667262765956e-11</v>
      </c>
      <c r="OD13" s="136">
        <f t="shared" si="110"/>
        <v>4.13931579582226e-11</v>
      </c>
      <c r="OE13" s="136">
        <f t="shared" si="110"/>
        <v>3.41952787332425e-11</v>
      </c>
      <c r="OF13" s="136">
        <f t="shared" si="110"/>
        <v>2.8226823283103e-11</v>
      </c>
      <c r="OG13" s="136">
        <f t="shared" si="110"/>
        <v>2.32817797277622e-11</v>
      </c>
      <c r="OH13" s="136">
        <f t="shared" si="110"/>
        <v>1.91879557891009e-11</v>
      </c>
      <c r="OI13" s="136">
        <f t="shared" si="110"/>
        <v>1.58015485231611e-11</v>
      </c>
      <c r="OJ13" s="136">
        <f t="shared" si="110"/>
        <v>1.30025652149352e-11</v>
      </c>
      <c r="OK13" s="136">
        <f t="shared" si="110"/>
        <v>1.06909654977891e-11</v>
      </c>
      <c r="OL13" s="136">
        <f t="shared" si="110"/>
        <v>8.7834140241723e-12</v>
      </c>
      <c r="OM13" s="136">
        <f t="shared" si="110"/>
        <v>7.21054951485126e-12</v>
      </c>
      <c r="ON13" s="136">
        <f t="shared" si="110"/>
        <v>5.91469013246801e-12</v>
      </c>
      <c r="OO13" s="136">
        <f t="shared" si="110"/>
        <v>4.84790719328717e-12</v>
      </c>
      <c r="OP13" s="136">
        <f t="shared" si="110"/>
        <v>3.97040953578782e-12</v>
      </c>
      <c r="OQ13" s="136">
        <f t="shared" si="110"/>
        <v>3.24918965496288e-12</v>
      </c>
      <c r="OR13" s="136">
        <f t="shared" si="110"/>
        <v>2.65689020180906e-12</v>
      </c>
      <c r="OS13" s="136">
        <f t="shared" si="110"/>
        <v>2.17085582420035e-12</v>
      </c>
      <c r="OT13" s="136">
        <f t="shared" si="110"/>
        <v>1.77234074831744e-12</v>
      </c>
      <c r="OU13" s="136">
        <f t="shared" si="110"/>
        <v>1.44584710705947e-12</v>
      </c>
      <c r="OV13" s="136">
        <f t="shared" si="110"/>
        <v>1.17857293217713e-12</v>
      </c>
      <c r="OW13" s="136">
        <f t="shared" si="110"/>
        <v>9.59952042346723e-13</v>
      </c>
      <c r="OX13" s="136">
        <f t="shared" ref="OX13:RI13" si="111">IFERROR(IF($R36=1,0.5^((($D$17-$A$17)*OX$53*$Z36/$W36/OX$1/$E$19/OX$55)^2+(MAX(0,OX$1-$U36)/$V36)^2),0),0)</f>
        <v>7.81270867742725e-13</v>
      </c>
      <c r="OY13" s="136">
        <f t="shared" si="111"/>
        <v>6.35349628071551e-13</v>
      </c>
      <c r="OZ13" s="136">
        <f t="shared" si="111"/>
        <v>5.16277289946582e-13</v>
      </c>
      <c r="PA13" s="136">
        <f t="shared" si="111"/>
        <v>4.19191426064332e-13</v>
      </c>
      <c r="PB13" s="136">
        <f t="shared" si="111"/>
        <v>3.40095530036714e-13</v>
      </c>
      <c r="PC13" s="136">
        <f t="shared" si="111"/>
        <v>2.75707547207884e-13</v>
      </c>
      <c r="PD13" s="136">
        <f t="shared" si="111"/>
        <v>2.23334397684912e-13</v>
      </c>
      <c r="PE13" s="136">
        <f t="shared" si="111"/>
        <v>1.80768122406308e-13</v>
      </c>
      <c r="PF13" s="136">
        <f t="shared" si="111"/>
        <v>1.46200001274198e-13</v>
      </c>
      <c r="PG13" s="136">
        <f t="shared" si="111"/>
        <v>1.18149595366667e-13</v>
      </c>
      <c r="PH13" s="136">
        <f t="shared" si="111"/>
        <v>9.54061710177735e-14</v>
      </c>
      <c r="PI13" s="136">
        <f t="shared" si="111"/>
        <v>7.69803873687303e-14</v>
      </c>
      <c r="PJ13" s="136">
        <f t="shared" si="111"/>
        <v>6.20644837924433e-14</v>
      </c>
      <c r="PK13" s="136">
        <f t="shared" si="111"/>
        <v>4.99995003285852e-14</v>
      </c>
      <c r="PL13" s="136">
        <f t="shared" si="111"/>
        <v>4.02483122018878e-14</v>
      </c>
      <c r="PM13" s="136">
        <f t="shared" si="111"/>
        <v>3.23734664593062e-14</v>
      </c>
      <c r="PN13" s="136">
        <f t="shared" si="111"/>
        <v>2.60189813581433e-14</v>
      </c>
      <c r="PO13" s="136">
        <f t="shared" si="111"/>
        <v>2.08954129365023e-14</v>
      </c>
      <c r="PP13" s="136">
        <f t="shared" si="111"/>
        <v>1.67676128903797e-14</v>
      </c>
      <c r="PQ13" s="136">
        <f t="shared" si="111"/>
        <v>1.34447014149692e-14</v>
      </c>
      <c r="PR13" s="136">
        <f t="shared" si="111"/>
        <v>1.07718613583531e-14</v>
      </c>
      <c r="PS13" s="136">
        <f t="shared" si="111"/>
        <v>8.62362866891567e-15</v>
      </c>
      <c r="PT13" s="136">
        <f t="shared" si="111"/>
        <v>6.89841102952564e-15</v>
      </c>
      <c r="PU13" s="136">
        <f t="shared" si="111"/>
        <v>5.51401371926193e-15</v>
      </c>
      <c r="PV13" s="136">
        <f t="shared" si="111"/>
        <v>4.40399076562967e-15</v>
      </c>
      <c r="PW13" s="136">
        <f t="shared" si="111"/>
        <v>3.51467171695435e-15</v>
      </c>
      <c r="PX13" s="136">
        <f t="shared" si="111"/>
        <v>2.80274102045526e-15</v>
      </c>
      <c r="PY13" s="136">
        <f t="shared" si="111"/>
        <v>2.23326899152588e-15</v>
      </c>
      <c r="PZ13" s="136">
        <f t="shared" si="111"/>
        <v>1.77811150024787e-15</v>
      </c>
      <c r="QA13" s="136">
        <f t="shared" si="111"/>
        <v>1.41461044531084e-15</v>
      </c>
      <c r="QB13" s="136">
        <f t="shared" si="111"/>
        <v>1.12453938506031e-15</v>
      </c>
      <c r="QC13" s="136">
        <f t="shared" si="111"/>
        <v>8.93248808968197e-16</v>
      </c>
      <c r="QD13" s="136">
        <f t="shared" si="111"/>
        <v>7.0897384122442e-16</v>
      </c>
      <c r="QE13" s="136">
        <f t="shared" si="111"/>
        <v>5.62273987281837e-16</v>
      </c>
      <c r="QF13" s="136">
        <f t="shared" si="111"/>
        <v>4.45580125836058e-16</v>
      </c>
      <c r="QG13" s="136">
        <f t="shared" si="111"/>
        <v>3.52828529617571e-16</v>
      </c>
      <c r="QH13" s="136">
        <f t="shared" si="111"/>
        <v>2.79165447770384e-16</v>
      </c>
      <c r="QI13" s="136">
        <f t="shared" si="111"/>
        <v>2.20708848600579e-16</v>
      </c>
      <c r="QJ13" s="136">
        <f t="shared" si="111"/>
        <v>1.74356426359827e-16</v>
      </c>
      <c r="QK13" s="136">
        <f t="shared" si="111"/>
        <v>1.3763102030521e-16</v>
      </c>
      <c r="QL13" s="136">
        <f t="shared" si="111"/>
        <v>1.08556261609498e-16</v>
      </c>
      <c r="QM13" s="136">
        <f t="shared" si="111"/>
        <v>8.55566221499319e-17</v>
      </c>
      <c r="QN13" s="136">
        <f t="shared" si="111"/>
        <v>6.73771449905822e-17</v>
      </c>
      <c r="QO13" s="136">
        <f t="shared" si="111"/>
        <v>5.30190356698213e-17</v>
      </c>
      <c r="QP13" s="136">
        <f t="shared" si="111"/>
        <v>4.16880241049995e-17</v>
      </c>
      <c r="QQ13" s="136">
        <f t="shared" si="111"/>
        <v>3.27530001000494e-17</v>
      </c>
      <c r="QR13" s="136">
        <f t="shared" si="111"/>
        <v>2.57129065365034e-17</v>
      </c>
      <c r="QS13" s="136">
        <f t="shared" si="111"/>
        <v>2.01702641682366e-17</v>
      </c>
      <c r="QT13" s="136">
        <f t="shared" si="111"/>
        <v>1.58100175492431e-17</v>
      </c>
      <c r="QU13" s="136">
        <f t="shared" si="111"/>
        <v>1.23826469058255e-17</v>
      </c>
      <c r="QV13" s="136">
        <f t="shared" si="111"/>
        <v>9.6906970648757e-18</v>
      </c>
      <c r="QW13" s="136">
        <f t="shared" si="111"/>
        <v>7.57804111667644e-18</v>
      </c>
      <c r="QX13" s="136">
        <f t="shared" si="111"/>
        <v>5.92133085568077e-18</v>
      </c>
      <c r="QY13" s="136">
        <f t="shared" si="111"/>
        <v>4.62319433416569e-18</v>
      </c>
      <c r="QZ13" s="136">
        <f t="shared" si="111"/>
        <v>3.60682806286121e-18</v>
      </c>
      <c r="RA13" s="136">
        <f t="shared" si="111"/>
        <v>2.81170154492685e-18</v>
      </c>
      <c r="RB13" s="136">
        <f t="shared" si="111"/>
        <v>2.19014821709885e-18</v>
      </c>
      <c r="RC13" s="136">
        <f t="shared" si="111"/>
        <v>1.70466215480446e-18</v>
      </c>
      <c r="RD13" s="136">
        <f t="shared" si="111"/>
        <v>1.32575623091936e-18</v>
      </c>
      <c r="RE13" s="136">
        <f t="shared" si="111"/>
        <v>1.03026654361329e-18</v>
      </c>
      <c r="RF13" s="136">
        <f t="shared" si="111"/>
        <v>8.00011256229944e-19</v>
      </c>
      <c r="RG13" s="136">
        <f t="shared" si="111"/>
        <v>6.20730659068307e-19</v>
      </c>
      <c r="RH13" s="136">
        <f t="shared" si="111"/>
        <v>4.81250187137195e-19</v>
      </c>
      <c r="RI13" s="136">
        <f t="shared" si="111"/>
        <v>3.72820049272466e-19</v>
      </c>
      <c r="RJ13" s="136">
        <f t="shared" ref="RJ13:TU13" si="112">IFERROR(IF($R36=1,0.5^((($D$17-$A$17)*RJ$53*$Z36/$W36/RJ$1/$E$19/RJ$55)^2+(MAX(0,RJ$1-$U36)/$V36)^2),0),0)</f>
        <v>2.88594638204485e-19</v>
      </c>
      <c r="RK13" s="136">
        <f t="shared" si="112"/>
        <v>2.23222477558828e-19</v>
      </c>
      <c r="RL13" s="136">
        <f t="shared" si="112"/>
        <v>1.72523505634774e-19</v>
      </c>
      <c r="RM13" s="136">
        <f t="shared" si="112"/>
        <v>1.33235306521311e-19</v>
      </c>
      <c r="RN13" s="136">
        <f t="shared" si="112"/>
        <v>1.02813724902505e-19</v>
      </c>
      <c r="RO13" s="136">
        <f t="shared" si="112"/>
        <v>7.92763407386641e-20</v>
      </c>
      <c r="RP13" s="136">
        <f t="shared" si="112"/>
        <v>6.10796932241037e-20</v>
      </c>
      <c r="RQ13" s="136">
        <f t="shared" si="112"/>
        <v>4.70230574998296e-20</v>
      </c>
      <c r="RR13" s="136">
        <f t="shared" si="112"/>
        <v>3.61730944443941e-20</v>
      </c>
      <c r="RS13" s="136">
        <f t="shared" si="112"/>
        <v>2.78048948615009e-20</v>
      </c>
      <c r="RT13" s="136">
        <f t="shared" si="112"/>
        <v>2.13558894630419e-20</v>
      </c>
      <c r="RU13" s="136">
        <f t="shared" si="112"/>
        <v>1.63898469742389e-20</v>
      </c>
      <c r="RV13" s="136">
        <f t="shared" si="112"/>
        <v>1.2568775689191e-20</v>
      </c>
      <c r="RW13" s="136">
        <f t="shared" si="112"/>
        <v>9.63101168388336e-21</v>
      </c>
      <c r="RX13" s="136">
        <f t="shared" si="112"/>
        <v>7.37414572773735e-21</v>
      </c>
      <c r="RY13" s="136">
        <f t="shared" si="112"/>
        <v>5.64173143684195e-21</v>
      </c>
      <c r="RZ13" s="136">
        <f t="shared" si="112"/>
        <v>4.31294581833971e-21</v>
      </c>
      <c r="SA13" s="136">
        <f t="shared" si="112"/>
        <v>3.29455309705187e-21</v>
      </c>
      <c r="SB13" s="136">
        <f t="shared" si="112"/>
        <v>2.51466391404739e-21</v>
      </c>
      <c r="SC13" s="136">
        <f t="shared" si="112"/>
        <v>1.91789281096013e-21</v>
      </c>
      <c r="SD13" s="136">
        <f t="shared" si="112"/>
        <v>1.46160382193397e-21</v>
      </c>
      <c r="SE13" s="136">
        <f t="shared" si="112"/>
        <v>1.11300208903291e-21</v>
      </c>
      <c r="SF13" s="136">
        <f t="shared" si="112"/>
        <v>8.46882723410841e-22</v>
      </c>
      <c r="SG13" s="136">
        <f t="shared" si="112"/>
        <v>6.43889828600918e-22</v>
      </c>
      <c r="SH13" s="136">
        <f t="shared" si="112"/>
        <v>4.89171185355037e-22</v>
      </c>
      <c r="SI13" s="136">
        <f t="shared" si="112"/>
        <v>3.71339538431671e-22</v>
      </c>
      <c r="SJ13" s="136">
        <f t="shared" si="112"/>
        <v>2.81671272926769e-22</v>
      </c>
      <c r="SK13" s="136">
        <f t="shared" si="112"/>
        <v>2.13488737699146e-22</v>
      </c>
      <c r="SL13" s="136">
        <f t="shared" si="112"/>
        <v>1.61684521127404e-22</v>
      </c>
      <c r="SM13" s="136">
        <f t="shared" si="112"/>
        <v>1.22355358826016e-22</v>
      </c>
      <c r="SN13" s="136">
        <f t="shared" si="112"/>
        <v>9.25206409362768e-23</v>
      </c>
      <c r="SO13" s="136">
        <f t="shared" si="112"/>
        <v>6.99061476676857e-23</v>
      </c>
      <c r="SP13" s="136">
        <f t="shared" si="112"/>
        <v>5.27780352945207e-23</v>
      </c>
      <c r="SQ13" s="136">
        <f t="shared" si="112"/>
        <v>3.98155016810182e-23</v>
      </c>
      <c r="SR13" s="136">
        <f t="shared" si="112"/>
        <v>3.00131999194421e-23</v>
      </c>
      <c r="SS13" s="136">
        <f t="shared" si="112"/>
        <v>2.26065118994254e-23</v>
      </c>
      <c r="ST13" s="136">
        <f t="shared" si="112"/>
        <v>1.70143739271514e-23</v>
      </c>
      <c r="SU13" s="136">
        <f t="shared" si="112"/>
        <v>1.27955677166702e-23</v>
      </c>
      <c r="SV13" s="136">
        <f t="shared" si="112"/>
        <v>9.61533297206966e-24</v>
      </c>
      <c r="SW13" s="136">
        <f t="shared" si="112"/>
        <v>7.21988516940876e-24</v>
      </c>
      <c r="SX13" s="136">
        <f t="shared" si="112"/>
        <v>5.4169828062279e-24</v>
      </c>
      <c r="SY13" s="136">
        <f t="shared" si="112"/>
        <v>4.06112016203424e-24</v>
      </c>
      <c r="SZ13" s="136">
        <f t="shared" si="112"/>
        <v>3.04225384847327e-24</v>
      </c>
      <c r="TA13" s="136">
        <f t="shared" si="112"/>
        <v>2.27722685210226e-24</v>
      </c>
      <c r="TB13" s="136">
        <f t="shared" si="112"/>
        <v>1.70324997635492e-24</v>
      </c>
      <c r="TC13" s="136">
        <f t="shared" si="112"/>
        <v>1.27295117412976e-24</v>
      </c>
      <c r="TD13" s="136">
        <f t="shared" si="112"/>
        <v>9.50618736560529e-25</v>
      </c>
      <c r="TE13" s="136">
        <f t="shared" si="112"/>
        <v>7.09352777922751e-25</v>
      </c>
      <c r="TF13" s="136">
        <f t="shared" si="112"/>
        <v>5.2890718650943e-25</v>
      </c>
      <c r="TG13" s="136">
        <f t="shared" si="112"/>
        <v>3.94056016459025e-25</v>
      </c>
      <c r="TH13" s="136">
        <f t="shared" si="112"/>
        <v>2.93357886457812e-25</v>
      </c>
      <c r="TI13" s="136">
        <f t="shared" si="112"/>
        <v>2.18222181998863e-25</v>
      </c>
      <c r="TJ13" s="136">
        <f t="shared" si="112"/>
        <v>1.62203921792676e-25</v>
      </c>
      <c r="TK13" s="136">
        <f t="shared" si="112"/>
        <v>1.20471730093767e-25</v>
      </c>
      <c r="TL13" s="136">
        <f t="shared" si="112"/>
        <v>8.94067471092074e-26</v>
      </c>
      <c r="TM13" s="136">
        <f t="shared" si="112"/>
        <v>6.63004995741369e-26</v>
      </c>
      <c r="TN13" s="136">
        <f t="shared" si="112"/>
        <v>4.9127501396703e-26</v>
      </c>
      <c r="TO13" s="136">
        <f t="shared" si="112"/>
        <v>3.63742402670902e-26</v>
      </c>
      <c r="TP13" s="136">
        <f t="shared" si="112"/>
        <v>2.69106739072386e-26</v>
      </c>
      <c r="TQ13" s="136">
        <f t="shared" si="112"/>
        <v>1.98937480505384e-26</v>
      </c>
      <c r="TR13" s="136">
        <f t="shared" si="112"/>
        <v>1.46950158740572e-26</v>
      </c>
      <c r="TS13" s="136">
        <f t="shared" si="112"/>
        <v>1.0846382632381e-26</v>
      </c>
      <c r="TT13" s="136">
        <f t="shared" si="112"/>
        <v>7.99946987445382e-27</v>
      </c>
      <c r="TU13" s="136">
        <f t="shared" si="112"/>
        <v>5.89520520015866e-27</v>
      </c>
      <c r="TV13" s="136">
        <f t="shared" ref="TV13:WG13" si="113">IFERROR(IF($R36=1,0.5^((($D$17-$A$17)*TV$53*$Z36/$W36/TV$1/$E$19/TV$55)^2+(MAX(0,TV$1-$U36)/$V36)^2),0),0)</f>
        <v>4.34108298662402e-27</v>
      </c>
      <c r="TW13" s="136">
        <f t="shared" si="113"/>
        <v>3.19417495798436e-27</v>
      </c>
      <c r="TX13" s="136">
        <f t="shared" si="113"/>
        <v>2.34844704863944e-27</v>
      </c>
      <c r="TY13" s="136">
        <f t="shared" si="113"/>
        <v>1.7252987686211e-27</v>
      </c>
      <c r="TZ13" s="136">
        <f t="shared" si="113"/>
        <v>1.26651205768534e-27</v>
      </c>
      <c r="UA13" s="136">
        <f t="shared" si="113"/>
        <v>9.29000248452039e-28</v>
      </c>
      <c r="UB13" s="136">
        <f t="shared" si="113"/>
        <v>6.80900769038386e-28</v>
      </c>
      <c r="UC13" s="136">
        <f t="shared" si="113"/>
        <v>4.986700905153e-28</v>
      </c>
      <c r="UD13" s="136">
        <f t="shared" si="113"/>
        <v>3.64925596195885e-28</v>
      </c>
      <c r="UE13" s="136">
        <f t="shared" si="113"/>
        <v>2.66843635830633e-28</v>
      </c>
      <c r="UF13" s="136">
        <f t="shared" si="113"/>
        <v>1.94971394655448e-28</v>
      </c>
      <c r="UG13" s="136">
        <f t="shared" si="113"/>
        <v>1.42346397548872e-28</v>
      </c>
      <c r="UH13" s="136">
        <f t="shared" si="113"/>
        <v>1.0384452507061e-28</v>
      </c>
      <c r="UI13" s="136">
        <f t="shared" si="113"/>
        <v>7.56976291113563e-29</v>
      </c>
      <c r="UJ13" s="136">
        <f t="shared" si="113"/>
        <v>5.51369206137343e-29</v>
      </c>
      <c r="UK13" s="136">
        <f t="shared" si="113"/>
        <v>4.01295510842161e-29</v>
      </c>
      <c r="UL13" s="136">
        <f t="shared" si="113"/>
        <v>2.91841915903842e-29</v>
      </c>
      <c r="UM13" s="136">
        <f t="shared" si="113"/>
        <v>2.12076532285202e-29</v>
      </c>
      <c r="UN13" s="136">
        <f t="shared" si="113"/>
        <v>1.53992349870274e-29</v>
      </c>
      <c r="UO13" s="136">
        <f t="shared" si="113"/>
        <v>1.11729350239655e-29</v>
      </c>
      <c r="UP13" s="136">
        <f t="shared" si="113"/>
        <v>8.10022349156135e-30</v>
      </c>
      <c r="UQ13" s="136">
        <f t="shared" si="113"/>
        <v>5.86797613236928e-30</v>
      </c>
      <c r="UR13" s="136">
        <f t="shared" si="113"/>
        <v>4.24757730504748e-30</v>
      </c>
      <c r="US13" s="136">
        <f t="shared" si="113"/>
        <v>3.07224515188843e-30</v>
      </c>
      <c r="UT13" s="136">
        <f t="shared" si="113"/>
        <v>2.22040436975031e-30</v>
      </c>
      <c r="UU13" s="136">
        <f t="shared" si="113"/>
        <v>1.60350351391409e-30</v>
      </c>
      <c r="UV13" s="136">
        <f t="shared" si="113"/>
        <v>1.15709602678399e-30</v>
      </c>
      <c r="UW13" s="136">
        <f t="shared" si="113"/>
        <v>8.34315936366332e-31</v>
      </c>
      <c r="UX13" s="136">
        <f t="shared" si="113"/>
        <v>6.01109142394001e-31</v>
      </c>
      <c r="UY13" s="136">
        <f t="shared" si="113"/>
        <v>4.32750712272715e-31</v>
      </c>
      <c r="UZ13" s="136">
        <f t="shared" si="113"/>
        <v>3.11303440142296e-31</v>
      </c>
      <c r="VA13" s="136">
        <f t="shared" si="113"/>
        <v>2.23764777434803e-31</v>
      </c>
      <c r="VB13" s="136">
        <f t="shared" si="113"/>
        <v>1.60716777231803e-31</v>
      </c>
      <c r="VC13" s="136">
        <f t="shared" si="113"/>
        <v>1.15343305865912e-31</v>
      </c>
      <c r="VD13" s="136">
        <f t="shared" si="113"/>
        <v>8.27151897803794e-32</v>
      </c>
      <c r="VE13" s="136">
        <f t="shared" si="113"/>
        <v>5.92706717252018e-32</v>
      </c>
      <c r="VF13" s="136">
        <f t="shared" si="113"/>
        <v>4.24381200419966e-32</v>
      </c>
      <c r="VG13" s="136">
        <f t="shared" si="113"/>
        <v>3.03622631445098e-32</v>
      </c>
      <c r="VH13" s="136">
        <f t="shared" si="113"/>
        <v>2.1705703401475e-32</v>
      </c>
      <c r="VI13" s="136">
        <f t="shared" si="113"/>
        <v>1.55051265833749e-32</v>
      </c>
      <c r="VJ13" s="136">
        <f t="shared" si="113"/>
        <v>1.10672189400634e-32</v>
      </c>
      <c r="VK13" s="136">
        <f t="shared" si="113"/>
        <v>7.89338755317269e-33</v>
      </c>
      <c r="VL13" s="136">
        <f t="shared" si="113"/>
        <v>5.62535710099867e-33</v>
      </c>
      <c r="VM13" s="136">
        <f t="shared" si="113"/>
        <v>4.00588537974791e-33</v>
      </c>
      <c r="VN13" s="136">
        <f t="shared" si="113"/>
        <v>2.85041895658321e-33</v>
      </c>
      <c r="VO13" s="136">
        <f t="shared" si="113"/>
        <v>2.0266588031701e-33</v>
      </c>
      <c r="VP13" s="136">
        <f t="shared" si="113"/>
        <v>1.43984038309665e-33</v>
      </c>
      <c r="VQ13" s="136">
        <f t="shared" si="113"/>
        <v>1.02213870740451e-33</v>
      </c>
      <c r="VR13" s="136">
        <f t="shared" si="113"/>
        <v>7.25048569052784e-34</v>
      </c>
      <c r="VS13" s="136">
        <f t="shared" si="113"/>
        <v>5.13908913238585e-34</v>
      </c>
      <c r="VT13" s="136">
        <f t="shared" si="113"/>
        <v>3.6397117576361e-34</v>
      </c>
      <c r="VU13" s="136">
        <f t="shared" si="113"/>
        <v>2.57578511759559e-34</v>
      </c>
      <c r="VV13" s="136">
        <f t="shared" si="113"/>
        <v>1.82143664401446e-34</v>
      </c>
      <c r="VW13" s="136">
        <f t="shared" si="113"/>
        <v>1.28700524507654e-34</v>
      </c>
      <c r="VX13" s="136">
        <f t="shared" si="113"/>
        <v>9.0867457556182e-35</v>
      </c>
      <c r="VY13" s="136">
        <f t="shared" si="113"/>
        <v>6.41059373397813e-35</v>
      </c>
      <c r="VZ13" s="136">
        <f t="shared" si="113"/>
        <v>4.51907923221979e-35</v>
      </c>
      <c r="WA13" s="136">
        <f t="shared" si="113"/>
        <v>3.18319676875199e-35</v>
      </c>
      <c r="WB13" s="136">
        <f t="shared" si="113"/>
        <v>2.2404685309216e-35</v>
      </c>
      <c r="WC13" s="136">
        <f t="shared" si="113"/>
        <v>1.5757091246105e-35</v>
      </c>
      <c r="WD13" s="136">
        <f t="shared" si="113"/>
        <v>1.1073249749887e-35</v>
      </c>
      <c r="WE13" s="136">
        <f t="shared" si="113"/>
        <v>7.77563720773046e-36</v>
      </c>
      <c r="WF13" s="136">
        <f t="shared" si="113"/>
        <v>5.45580371195485e-36</v>
      </c>
      <c r="WG13" s="136">
        <f t="shared" si="113"/>
        <v>3.82510484224062e-36</v>
      </c>
      <c r="WH13" s="136">
        <f>IFERROR(IF($R36=1,0.5^((($D$17-$A$17)*WH$53*$Z36/$W36/WH$1/$E$19/WH$55)^2+(MAX(0,WH$1-$U36)/$V36)^2),0),0)</f>
        <v>2.67972243949715e-36</v>
      </c>
      <c r="WI13" s="136">
        <f>IFERROR(IF($R36=1,0.5^((($D$17-$A$17)*WI$53*$Z36/$W36/WI$1/$E$19/WI$55)^2+(MAX(0,WI$1-$U36)/$V36)^2),0),0)</f>
        <v>1.87585018752314e-36</v>
      </c>
      <c r="WJ13" s="136">
        <f>IFERROR(IF($R36=1,0.5^((($D$17-$A$17)*WJ$53*$Z36/$W36/WJ$1/$E$19/WJ$55)^2+(MAX(0,WJ$1-$U36)/$V36)^2),0),0)</f>
        <v>1.31210431042867e-36</v>
      </c>
      <c r="WK13" s="136">
        <f>IFERROR(IF($R36=1,0.5^((($D$17-$A$17)*WK$53*$Z36/$W36/WK$1/$E$19/WK$55)^2+(MAX(0,WK$1-$U36)/$V36)^2),0),0)</f>
        <v>9.17065701990575e-37</v>
      </c>
      <c r="WL13" s="136">
        <f>IFERROR(IF($R36=1,0.5^((($D$17-$A$17)*WL$53*$Z36/$W36/WL$1/$E$19/WL$55)^2+(MAX(0,WL$1-$U36)/$V36)^2),0),0)</f>
        <v>6.40463556828418e-37</v>
      </c>
      <c r="WM13" s="136">
        <f>IFERROR(IF($R36=1,0.5^((($D$17-$A$17)*WM$53*$Z36/$W36/WM$1/$E$19/WM$55)^2+(MAX(0,WM$1-$U36)/$V36)^2),0),0)</f>
        <v>4.4694108791299e-37</v>
      </c>
      <c r="WN13" s="136">
        <f>IFERROR(IF($R36=1,0.5^((($D$17-$A$17)*WN$53*$Z36/$W36/WN$1/$E$19/WN$55)^2+(MAX(0,WN$1-$U36)/$V36)^2),0),0)</f>
        <v>3.11650646818586e-37</v>
      </c>
      <c r="WO13" s="136">
        <f>IFERROR(IF($R36=1,0.5^((($D$17-$A$17)*WO$53*$Z36/$W36/WO$1/$E$19/WO$55)^2+(MAX(0,WO$1-$U36)/$V36)^2),0),0)</f>
        <v>2.17143923103224e-37</v>
      </c>
      <c r="WP13" s="136">
        <f>IFERROR(IF($R36=1,0.5^((($D$17-$A$17)*WP$53*$Z36/$W36/WP$1/$E$19/WP$55)^2+(MAX(0,WP$1-$U36)/$V36)^2),0),0)</f>
        <v>1.51178220233359e-37</v>
      </c>
      <c r="WQ13" s="136">
        <f>IFERROR(IF($R36=1,0.5^((($D$17-$A$17)*WQ$53*$Z36/$W36/WQ$1/$E$19/WQ$55)^2+(MAX(0,WQ$1-$U36)/$V36)^2),0),0)</f>
        <v>1.05170195728843e-37</v>
      </c>
      <c r="WR13" s="136">
        <f>IFERROR(IF($R36=1,0.5^((($D$17-$A$17)*WR$53*$Z36/$W36/WR$1/$E$19/WR$55)^2+(MAX(0,WR$1-$U36)/$V36)^2),0),0)</f>
        <v>7.31068457175651e-38</v>
      </c>
      <c r="WS13" s="136">
        <f>IFERROR(IF($R36=1,0.5^((($D$17-$A$17)*WS$53*$Z36/$W36/WS$1/$E$19/WS$55)^2+(MAX(0,WS$1-$U36)/$V36)^2),0),0)</f>
        <v>5.07791380450564e-38</v>
      </c>
      <c r="WT13" s="136">
        <f>IFERROR(IF($R36=1,0.5^((($D$17-$A$17)*WT$53*$Z36/$W36/WT$1/$E$19/WT$55)^2+(MAX(0,WT$1-$U36)/$V36)^2),0),0)</f>
        <v>3.52431340698543e-38</v>
      </c>
      <c r="WU13" s="136">
        <f>IFERROR(IF($R36=1,0.5^((($D$17-$A$17)*WU$53*$Z36/$W36/WU$1/$E$19/WU$55)^2+(MAX(0,WU$1-$U36)/$V36)^2),0),0)</f>
        <v>2.44413754649901e-38</v>
      </c>
      <c r="WV13" s="136">
        <f>IFERROR(IF($R36=1,0.5^((($D$17-$A$17)*WV$53*$Z36/$W36/WV$1/$E$19/WV$55)^2+(MAX(0,WV$1-$U36)/$V36)^2),0),0)</f>
        <v>1.69370859290557e-38</v>
      </c>
      <c r="WW13" s="136">
        <f>IFERROR(IF($R36=1,0.5^((($D$17-$A$17)*WW$53*$Z36/$W36/WW$1/$E$19/WW$55)^2+(MAX(0,WW$1-$U36)/$V36)^2),0),0)</f>
        <v>1.17277222254752e-38</v>
      </c>
      <c r="WX13" s="136">
        <f>IFERROR(IF($R36=1,0.5^((($D$17-$A$17)*WX$53*$Z36/$W36/WX$1/$E$19/WX$55)^2+(MAX(0,WX$1-$U36)/$V36)^2),0),0)</f>
        <v>8.11429116270785e-39</v>
      </c>
      <c r="WY13" s="136">
        <f>IFERROR(IF($R36=1,0.5^((($D$17-$A$17)*WY$53*$Z36/$W36/WY$1/$E$19/WY$55)^2+(MAX(0,WY$1-$U36)/$V36)^2),0),0)</f>
        <v>5.60982668471005e-39</v>
      </c>
      <c r="WZ13" s="136">
        <f>IFERROR(IF($R36=1,0.5^((($D$17-$A$17)*WZ$53*$Z36/$W36/WZ$1/$E$19/WZ$55)^2+(MAX(0,WZ$1-$U36)/$V36)^2),0),0)</f>
        <v>3.87534387411302e-39</v>
      </c>
      <c r="XA13" s="136">
        <f>IFERROR(IF($R36=1,0.5^((($D$17-$A$17)*XA$53*$Z36/$W36/XA$1/$E$19/XA$55)^2+(MAX(0,XA$1-$U36)/$V36)^2),0),0)</f>
        <v>2.67505672094585e-39</v>
      </c>
      <c r="XB13" s="136">
        <f>IFERROR(IF($R36=1,0.5^((($D$17-$A$17)*XB$53*$Z36/$W36/XB$1/$E$19/XB$55)^2+(MAX(0,XB$1-$U36)/$V36)^2),0),0)</f>
        <v>1.8450906064358e-39</v>
      </c>
      <c r="XC13" s="136">
        <f>IFERROR(IF($R36=1,0.5^((($D$17-$A$17)*XC$53*$Z36/$W36/XC$1/$E$19/XC$55)^2+(MAX(0,XC$1-$U36)/$V36)^2),0),0)</f>
        <v>1.27164051849057e-39</v>
      </c>
      <c r="XD13" s="136">
        <f>IFERROR(IF($R36=1,0.5^((($D$17-$A$17)*XD$53*$Z36/$W36/XD$1/$E$19/XD$55)^2+(MAX(0,XD$1-$U36)/$V36)^2),0),0)</f>
        <v>8.75735546059261e-40</v>
      </c>
      <c r="XE13" s="136">
        <f>IFERROR(IF($R36=1,0.5^((($D$17-$A$17)*XE$53*$Z36/$W36/XE$1/$E$19/XE$55)^2+(MAX(0,XE$1-$U36)/$V36)^2),0),0)</f>
        <v>6.0262003121854e-40</v>
      </c>
      <c r="XF13" s="136"/>
    </row>
    <row r="14" spans="1:630">
      <c r="A14" s="1" t="s">
        <v>2823</v>
      </c>
      <c r="F14" s="92" t="s">
        <v>2805</v>
      </c>
      <c r="G14" s="93" t="s">
        <v>2806</v>
      </c>
      <c r="H14" s="93" t="s">
        <v>2807</v>
      </c>
      <c r="I14" s="93" t="s">
        <v>2808</v>
      </c>
      <c r="J14" s="131" t="s">
        <v>1705</v>
      </c>
      <c r="R14" s="136" t="s">
        <v>2824</v>
      </c>
      <c r="S14" s="136">
        <v>400</v>
      </c>
      <c r="T14" s="136">
        <f>IFERROR(VLOOKUP(F11,R12:S14,2,0),125)</f>
        <v>125</v>
      </c>
      <c r="U14" s="136" t="str">
        <f t="shared" si="104"/>
        <v>9.00%   轻轻擦过</v>
      </c>
      <c r="V14" s="136" t="s">
        <v>2825</v>
      </c>
      <c r="W14" s="136">
        <f>IF($D$25&gt;0.1,0.09,MAX($D$25-0.01,0))</f>
        <v>0.09</v>
      </c>
      <c r="X14" s="136"/>
      <c r="Y14" s="136"/>
      <c r="Z14" s="136"/>
      <c r="AA14" s="136"/>
      <c r="AB14" s="136" t="s">
        <v>2826</v>
      </c>
      <c r="AC14" s="136">
        <f t="shared" si="85"/>
        <v>0</v>
      </c>
      <c r="AD14" s="136">
        <f t="shared" ref="AD14:CO14" si="114">IFERROR(IF($R37=1,0.5^((($D$17-$A$17)*AD$53*$Z37/$W37/AD$1/$E$19/AD$55)^2+(MAX(0,AD$1-$U37)/$V37)^2),0),0)</f>
        <v>0</v>
      </c>
      <c r="AE14" s="136">
        <f t="shared" si="114"/>
        <v>0</v>
      </c>
      <c r="AF14" s="136">
        <f t="shared" si="114"/>
        <v>0</v>
      </c>
      <c r="AG14" s="136">
        <f t="shared" si="114"/>
        <v>0</v>
      </c>
      <c r="AH14" s="136">
        <f t="shared" si="114"/>
        <v>0</v>
      </c>
      <c r="AI14" s="136">
        <f t="shared" si="114"/>
        <v>0</v>
      </c>
      <c r="AJ14" s="136">
        <f t="shared" si="114"/>
        <v>7.51314013127945e-263</v>
      </c>
      <c r="AK14" s="136">
        <f t="shared" si="114"/>
        <v>2.04727332413275e-201</v>
      </c>
      <c r="AL14" s="136">
        <f t="shared" si="114"/>
        <v>2.69806560626654e-159</v>
      </c>
      <c r="AM14" s="136">
        <f t="shared" si="114"/>
        <v>3.62370245059474e-129</v>
      </c>
      <c r="AN14" s="136">
        <f t="shared" si="114"/>
        <v>7.08825414846616e-107</v>
      </c>
      <c r="AO14" s="136">
        <f t="shared" si="114"/>
        <v>6.38215040091186e-90</v>
      </c>
      <c r="AP14" s="136">
        <f t="shared" si="114"/>
        <v>9.98846008070822e-77</v>
      </c>
      <c r="AQ14" s="136">
        <f t="shared" si="114"/>
        <v>2.94411908322023e-66</v>
      </c>
      <c r="AR14" s="136">
        <f t="shared" si="114"/>
        <v>8.22581432112431e-58</v>
      </c>
      <c r="AS14" s="136">
        <f t="shared" si="114"/>
        <v>6.72657450517897e-51</v>
      </c>
      <c r="AT14" s="136">
        <f t="shared" si="114"/>
        <v>3.60412780751752e-45</v>
      </c>
      <c r="AU14" s="136">
        <f t="shared" si="114"/>
        <v>2.27909866349794e-40</v>
      </c>
      <c r="AV14" s="136">
        <f t="shared" si="114"/>
        <v>2.6352260517065e-36</v>
      </c>
      <c r="AW14" s="136">
        <f t="shared" si="114"/>
        <v>7.75868522162266e-33</v>
      </c>
      <c r="AX14" s="136">
        <f t="shared" si="114"/>
        <v>7.50051832718652e-30</v>
      </c>
      <c r="AY14" s="136">
        <f t="shared" si="114"/>
        <v>2.90158181128192e-27</v>
      </c>
      <c r="AZ14" s="136">
        <f t="shared" si="114"/>
        <v>5.24887996059965e-25</v>
      </c>
      <c r="BA14" s="136">
        <f t="shared" si="114"/>
        <v>5.02622306323248e-23</v>
      </c>
      <c r="BB14" s="136">
        <f t="shared" si="114"/>
        <v>2.81490929263748e-21</v>
      </c>
      <c r="BC14" s="136">
        <f t="shared" si="114"/>
        <v>9.99711377086968e-20</v>
      </c>
      <c r="BD14" s="136">
        <f t="shared" si="114"/>
        <v>2.40562570768123e-18</v>
      </c>
      <c r="BE14" s="136">
        <f t="shared" si="114"/>
        <v>4.14227419249963e-17</v>
      </c>
      <c r="BF14" s="136">
        <f t="shared" si="114"/>
        <v>5.34077575650028e-16</v>
      </c>
      <c r="BG14" s="136">
        <f t="shared" si="114"/>
        <v>5.35543466658736e-15</v>
      </c>
      <c r="BH14" s="136">
        <f t="shared" si="114"/>
        <v>4.31188606500083e-14</v>
      </c>
      <c r="BI14" s="136">
        <f t="shared" si="114"/>
        <v>2.86383827581019e-13</v>
      </c>
      <c r="BJ14" s="136">
        <f t="shared" si="114"/>
        <v>1.60551909680248e-12</v>
      </c>
      <c r="BK14" s="136">
        <f t="shared" si="114"/>
        <v>7.74818614523519e-12</v>
      </c>
      <c r="BL14" s="136">
        <f t="shared" si="114"/>
        <v>3.27365463050257e-11</v>
      </c>
      <c r="BM14" s="136">
        <f t="shared" si="114"/>
        <v>1.22868563726067e-10</v>
      </c>
      <c r="BN14" s="136">
        <f t="shared" si="114"/>
        <v>4.14865591431006e-10</v>
      </c>
      <c r="BO14" s="136">
        <f t="shared" si="114"/>
        <v>1.2741027961483e-9</v>
      </c>
      <c r="BP14" s="136">
        <f t="shared" si="114"/>
        <v>3.59335262374193e-9</v>
      </c>
      <c r="BQ14" s="136">
        <f t="shared" si="114"/>
        <v>9.38527566135982e-9</v>
      </c>
      <c r="BR14" s="136">
        <f t="shared" si="114"/>
        <v>2.2869650092139e-8</v>
      </c>
      <c r="BS14" s="136">
        <f t="shared" si="114"/>
        <v>5.23326611119187e-8</v>
      </c>
      <c r="BT14" s="136">
        <f t="shared" si="114"/>
        <v>1.13108858998e-7</v>
      </c>
      <c r="BU14" s="136">
        <f t="shared" si="114"/>
        <v>2.3209121658996e-7</v>
      </c>
      <c r="BV14" s="136">
        <f t="shared" si="114"/>
        <v>4.54194739848332e-7</v>
      </c>
      <c r="BW14" s="136">
        <f t="shared" si="114"/>
        <v>8.51170689770989e-7</v>
      </c>
      <c r="BX14" s="136">
        <f t="shared" si="114"/>
        <v>1.53308410683725e-6</v>
      </c>
      <c r="BY14" s="136">
        <f t="shared" si="114"/>
        <v>2.66262766251329e-6</v>
      </c>
      <c r="BZ14" s="136">
        <f t="shared" si="114"/>
        <v>4.47225923119893e-6</v>
      </c>
      <c r="CA14" s="136">
        <f t="shared" si="114"/>
        <v>7.28393566386073e-6</v>
      </c>
      <c r="CB14" s="136">
        <f t="shared" si="114"/>
        <v>1.15309924300908e-5</v>
      </c>
      <c r="CC14" s="136">
        <f t="shared" si="114"/>
        <v>1.77815108310292e-5</v>
      </c>
      <c r="CD14" s="136">
        <f t="shared" si="114"/>
        <v>2.67623422246714e-5</v>
      </c>
      <c r="CE14" s="136">
        <f t="shared" si="114"/>
        <v>3.93828384586553e-5</v>
      </c>
      <c r="CF14" s="136">
        <f t="shared" si="114"/>
        <v>5.67572795817082e-5</v>
      </c>
      <c r="CG14" s="136">
        <f t="shared" si="114"/>
        <v>8.02249972292221e-5</v>
      </c>
      <c r="CH14" s="136">
        <f t="shared" si="114"/>
        <v>0.000111367261787953</v>
      </c>
      <c r="CI14" s="136">
        <f t="shared" si="114"/>
        <v>0.000152020125210363</v>
      </c>
      <c r="CJ14" s="136">
        <f t="shared" si="114"/>
        <v>0.000204282577125694</v>
      </c>
      <c r="CK14" s="136">
        <f t="shared" si="114"/>
        <v>0.00027051956560989</v>
      </c>
      <c r="CL14" s="136">
        <f t="shared" si="114"/>
        <v>0.000353359641116976</v>
      </c>
      <c r="CM14" s="136">
        <f t="shared" si="114"/>
        <v>0.000455687189011388</v>
      </c>
      <c r="CN14" s="136">
        <f t="shared" si="114"/>
        <v>0.000580629411101651</v>
      </c>
      <c r="CO14" s="136">
        <f t="shared" si="114"/>
        <v>0.000731538390247035</v>
      </c>
      <c r="CP14" s="136">
        <f t="shared" ref="CP14:FA14" si="115">IFERROR(IF($R37=1,0.5^((($D$17-$A$17)*CP$53*$Z37/$W37/CP$1/$E$19/CP$55)^2+(MAX(0,CP$1-$U37)/$V37)^2),0),0)</f>
        <v>0.000911968717893565</v>
      </c>
      <c r="CQ14" s="136">
        <f t="shared" si="115"/>
        <v>0.00112565127838768</v>
      </c>
      <c r="CR14" s="136">
        <f t="shared" si="115"/>
        <v>0.00137646386466115</v>
      </c>
      <c r="CS14" s="136">
        <f t="shared" si="115"/>
        <v>0.0016683993480034</v>
      </c>
      <c r="CT14" s="136">
        <f t="shared" si="115"/>
        <v>0.002005532142393</v>
      </c>
      <c r="CU14" s="136">
        <f t="shared" si="115"/>
        <v>0.0023919836946765</v>
      </c>
      <c r="CV14" s="136">
        <f t="shared" si="115"/>
        <v>0.00283188769992442</v>
      </c>
      <c r="CW14" s="136">
        <f t="shared" si="115"/>
        <v>0.00332935569107615</v>
      </c>
      <c r="CX14" s="136">
        <f t="shared" si="115"/>
        <v>0.00388844358806191</v>
      </c>
      <c r="CY14" s="136">
        <f t="shared" si="115"/>
        <v>0.0045131197183024</v>
      </c>
      <c r="CZ14" s="136">
        <f t="shared" si="115"/>
        <v>0.00520723474179536</v>
      </c>
      <c r="DA14" s="136">
        <f t="shared" si="115"/>
        <v>0.00597449383336455</v>
      </c>
      <c r="DB14" s="136">
        <f t="shared" si="115"/>
        <v>0.00681843139497912</v>
      </c>
      <c r="DC14" s="136">
        <f t="shared" si="115"/>
        <v>0.00774238849468813</v>
      </c>
      <c r="DD14" s="136">
        <f t="shared" si="115"/>
        <v>0.00874949315744211</v>
      </c>
      <c r="DE14" s="136">
        <f t="shared" si="115"/>
        <v>0.00984264356816615</v>
      </c>
      <c r="DF14" s="136">
        <f t="shared" si="115"/>
        <v>0.0110244941897284</v>
      </c>
      <c r="DG14" s="136">
        <f t="shared" si="115"/>
        <v>0.0122974447483408</v>
      </c>
      <c r="DH14" s="136">
        <f t="shared" si="115"/>
        <v>0.0136636319965434</v>
      </c>
      <c r="DI14" s="136">
        <f t="shared" si="115"/>
        <v>0.0151249241290953</v>
      </c>
      <c r="DJ14" s="136">
        <f t="shared" si="115"/>
        <v>0.0166829176994843</v>
      </c>
      <c r="DK14" s="136">
        <f t="shared" si="115"/>
        <v>0.0183389368638496</v>
      </c>
      <c r="DL14" s="136">
        <f t="shared" si="115"/>
        <v>0.0200940347643185</v>
      </c>
      <c r="DM14" s="136">
        <f t="shared" si="115"/>
        <v>0.021948996854406</v>
      </c>
      <c r="DN14" s="136">
        <f t="shared" si="115"/>
        <v>0.0239043459645575</v>
      </c>
      <c r="DO14" s="136">
        <f t="shared" si="115"/>
        <v>0.0259603489054433</v>
      </c>
      <c r="DP14" s="136">
        <f t="shared" si="115"/>
        <v>0.0281170244095819</v>
      </c>
      <c r="DQ14" s="136">
        <f t="shared" si="115"/>
        <v>0.0303741522176678</v>
      </c>
      <c r="DR14" s="136">
        <f t="shared" si="115"/>
        <v>0.0327312831240264</v>
      </c>
      <c r="DS14" s="136">
        <f t="shared" si="115"/>
        <v>0.0351877498054073</v>
      </c>
      <c r="DT14" s="136">
        <f t="shared" si="115"/>
        <v>0.037742678268381</v>
      </c>
      <c r="DU14" s="136">
        <f t="shared" si="115"/>
        <v>0.0403949997625324</v>
      </c>
      <c r="DV14" s="136">
        <f t="shared" si="115"/>
        <v>0.043143463019085</v>
      </c>
      <c r="DW14" s="136">
        <f t="shared" si="115"/>
        <v>0.045986646687251</v>
      </c>
      <c r="DX14" s="136">
        <f t="shared" si="115"/>
        <v>0.0489229718532388</v>
      </c>
      <c r="DY14" s="136">
        <f t="shared" si="115"/>
        <v>0.0519507145392528</v>
      </c>
      <c r="DZ14" s="136">
        <f t="shared" si="115"/>
        <v>0.0550680180918348</v>
      </c>
      <c r="EA14" s="136">
        <f t="shared" si="115"/>
        <v>0.0582729053803929</v>
      </c>
      <c r="EB14" s="136">
        <f t="shared" si="115"/>
        <v>0.0615632907376548</v>
      </c>
      <c r="EC14" s="136">
        <f t="shared" si="115"/>
        <v>0.0649369915839949</v>
      </c>
      <c r="ED14" s="136">
        <f t="shared" si="115"/>
        <v>0.0683917396870826</v>
      </c>
      <c r="EE14" s="136">
        <f t="shared" si="115"/>
        <v>0.0719251920170619</v>
      </c>
      <c r="EF14" s="136">
        <f t="shared" si="115"/>
        <v>0.0755349411654836</v>
      </c>
      <c r="EG14" s="136">
        <f t="shared" si="115"/>
        <v>0.0792185253034936</v>
      </c>
      <c r="EH14" s="136">
        <f t="shared" si="115"/>
        <v>0.082973437661336</v>
      </c>
      <c r="EI14" s="136">
        <f t="shared" si="115"/>
        <v>0.0867971355171019</v>
      </c>
      <c r="EJ14" s="136">
        <f t="shared" si="115"/>
        <v>0.0906870486878535</v>
      </c>
      <c r="EK14" s="136">
        <f t="shared" si="115"/>
        <v>0.0946405875208413</v>
      </c>
      <c r="EL14" s="136">
        <f t="shared" si="115"/>
        <v>0.0986551503865247</v>
      </c>
      <c r="EM14" s="136">
        <f t="shared" si="115"/>
        <v>0.102728130678562</v>
      </c>
      <c r="EN14" s="136">
        <f t="shared" si="115"/>
        <v>0.106856923328892</v>
      </c>
      <c r="EO14" s="136">
        <f t="shared" si="115"/>
        <v>0.111038930848509</v>
      </c>
      <c r="EP14" s="136">
        <f t="shared" si="115"/>
        <v>0.115271568906629</v>
      </c>
      <c r="EQ14" s="136">
        <f t="shared" si="115"/>
        <v>0.119552271462621</v>
      </c>
      <c r="ER14" s="136">
        <f t="shared" si="115"/>
        <v>0.123837768897943</v>
      </c>
      <c r="ES14" s="136">
        <f t="shared" si="115"/>
        <v>0.128064190174203</v>
      </c>
      <c r="ET14" s="136">
        <f t="shared" si="115"/>
        <v>0.13221878764617</v>
      </c>
      <c r="EU14" s="136">
        <f t="shared" si="115"/>
        <v>0.13628926355918</v>
      </c>
      <c r="EV14" s="136">
        <f t="shared" si="115"/>
        <v>0.140263533413941</v>
      </c>
      <c r="EW14" s="136">
        <f t="shared" si="115"/>
        <v>0.144129785070207</v>
      </c>
      <c r="EX14" s="136">
        <f t="shared" si="115"/>
        <v>0.147876535970213</v>
      </c>
      <c r="EY14" s="136">
        <f t="shared" si="115"/>
        <v>0.151492688127453</v>
      </c>
      <c r="EZ14" s="136">
        <f t="shared" si="115"/>
        <v>0.154967580548194</v>
      </c>
      <c r="FA14" s="136">
        <f t="shared" si="115"/>
        <v>0.158291038777025</v>
      </c>
      <c r="FB14" s="136">
        <f t="shared" ref="FB14:HM14" si="116">IFERROR(IF($R37=1,0.5^((($D$17-$A$17)*FB$53*$Z37/$W37/FB$1/$E$19/FB$55)^2+(MAX(0,FB$1-$U37)/$V37)^2),0),0)</f>
        <v>0.16145342128358</v>
      </c>
      <c r="FC14" s="136">
        <f t="shared" si="116"/>
        <v>0.164445662435095</v>
      </c>
      <c r="FD14" s="136">
        <f t="shared" si="116"/>
        <v>0.167259311828265</v>
      </c>
      <c r="FE14" s="136">
        <f t="shared" si="116"/>
        <v>0.169886569783924</v>
      </c>
      <c r="FF14" s="136">
        <f t="shared" si="116"/>
        <v>0.172320318838856</v>
      </c>
      <c r="FG14" s="136">
        <f t="shared" si="116"/>
        <v>0.174554151100503</v>
      </c>
      <c r="FH14" s="136">
        <f t="shared" si="116"/>
        <v>0.176582391362034</v>
      </c>
      <c r="FI14" s="136">
        <f t="shared" si="116"/>
        <v>0.178400115907041</v>
      </c>
      <c r="FJ14" s="136">
        <f t="shared" si="116"/>
        <v>0.180003166964656</v>
      </c>
      <c r="FK14" s="136">
        <f t="shared" si="116"/>
        <v>0.181388162806996</v>
      </c>
      <c r="FL14" s="136">
        <f t="shared" si="116"/>
        <v>0.182552503511227</v>
      </c>
      <c r="FM14" s="136">
        <f t="shared" si="116"/>
        <v>0.183494372437969</v>
      </c>
      <c r="FN14" s="136">
        <f t="shared" si="116"/>
        <v>0.184212733506116</v>
      </c>
      <c r="FO14" s="136">
        <f t="shared" si="116"/>
        <v>0.184707324371054</v>
      </c>
      <c r="FP14" s="136">
        <f t="shared" si="116"/>
        <v>0.184978645638729</v>
      </c>
      <c r="FQ14" s="136">
        <f t="shared" si="116"/>
        <v>0.185027946271769</v>
      </c>
      <c r="FR14" s="136">
        <f t="shared" si="116"/>
        <v>0.184857205365757</v>
      </c>
      <c r="FS14" s="136">
        <f t="shared" si="116"/>
        <v>0.184469110493729</v>
      </c>
      <c r="FT14" s="136">
        <f t="shared" si="116"/>
        <v>0.183867032834902</v>
      </c>
      <c r="FU14" s="136">
        <f t="shared" si="116"/>
        <v>0.183054999319348</v>
      </c>
      <c r="FV14" s="136">
        <f t="shared" si="116"/>
        <v>0.182037662033976</v>
      </c>
      <c r="FW14" s="136">
        <f t="shared" si="116"/>
        <v>0.180820265146448</v>
      </c>
      <c r="FX14" s="136">
        <f t="shared" si="116"/>
        <v>0.179408609612778</v>
      </c>
      <c r="FY14" s="136">
        <f t="shared" si="116"/>
        <v>0.177809015941151</v>
      </c>
      <c r="FZ14" s="136">
        <f t="shared" si="116"/>
        <v>0.1760282852891</v>
      </c>
      <c r="GA14" s="136">
        <f t="shared" si="116"/>
        <v>0.174073659173567</v>
      </c>
      <c r="GB14" s="136">
        <f t="shared" si="116"/>
        <v>0.171952778073583</v>
      </c>
      <c r="GC14" s="136">
        <f t="shared" si="116"/>
        <v>0.169673639203537</v>
      </c>
      <c r="GD14" s="136">
        <f t="shared" si="116"/>
        <v>0.167244553731151</v>
      </c>
      <c r="GE14" s="136">
        <f t="shared" si="116"/>
        <v>0.164674103708627</v>
      </c>
      <c r="GF14" s="136">
        <f t="shared" si="116"/>
        <v>0.161971098977992</v>
      </c>
      <c r="GG14" s="136">
        <f t="shared" si="116"/>
        <v>0.159144534302567</v>
      </c>
      <c r="GH14" s="136">
        <f t="shared" si="116"/>
        <v>0.156203546965941</v>
      </c>
      <c r="GI14" s="136">
        <f t="shared" si="116"/>
        <v>0.153157375067859</v>
      </c>
      <c r="GJ14" s="136">
        <f t="shared" si="116"/>
        <v>0.150015316733308</v>
      </c>
      <c r="GK14" s="136">
        <f t="shared" si="116"/>
        <v>0.146786690436861</v>
      </c>
      <c r="GL14" s="136">
        <f t="shared" si="116"/>
        <v>0.14348079662924</v>
      </c>
      <c r="GM14" s="136">
        <f t="shared" si="116"/>
        <v>0.140106880837192</v>
      </c>
      <c r="GN14" s="136">
        <f t="shared" si="116"/>
        <v>0.136674098391342</v>
      </c>
      <c r="GO14" s="136">
        <f t="shared" si="116"/>
        <v>0.133191480919806</v>
      </c>
      <c r="GP14" s="136">
        <f t="shared" si="116"/>
        <v>0.129667904728181</v>
      </c>
      <c r="GQ14" s="136">
        <f t="shared" si="116"/>
        <v>0.126112061169259</v>
      </c>
      <c r="GR14" s="136">
        <f t="shared" si="116"/>
        <v>0.122532429088514</v>
      </c>
      <c r="GS14" s="136">
        <f t="shared" si="116"/>
        <v>0.118937249414301</v>
      </c>
      <c r="GT14" s="136">
        <f t="shared" si="116"/>
        <v>0.115334501944829</v>
      </c>
      <c r="GU14" s="136">
        <f t="shared" si="116"/>
        <v>0.111731884367519</v>
      </c>
      <c r="GV14" s="136">
        <f t="shared" si="116"/>
        <v>0.108136793530399</v>
      </c>
      <c r="GW14" s="136">
        <f t="shared" si="116"/>
        <v>0.104556308969849</v>
      </c>
      <c r="GX14" s="136">
        <f t="shared" si="116"/>
        <v>0.100997178684352</v>
      </c>
      <c r="GY14" s="136">
        <f t="shared" si="116"/>
        <v>0.0974658071300412</v>
      </c>
      <c r="GZ14" s="136">
        <f t="shared" si="116"/>
        <v>0.0939682454008223</v>
      </c>
      <c r="HA14" s="136">
        <f t="shared" si="116"/>
        <v>0.0905101835437456</v>
      </c>
      <c r="HB14" s="136">
        <f t="shared" si="116"/>
        <v>0.0870969449491455</v>
      </c>
      <c r="HC14" s="136">
        <f t="shared" si="116"/>
        <v>0.0837334827449277</v>
      </c>
      <c r="HD14" s="136">
        <f t="shared" si="116"/>
        <v>0.0804243781152502</v>
      </c>
      <c r="HE14" s="136">
        <f t="shared" si="116"/>
        <v>0.0771738404557685</v>
      </c>
      <c r="HF14" s="136">
        <f t="shared" si="116"/>
        <v>0.0739857092705743</v>
      </c>
      <c r="HG14" s="136">
        <f t="shared" si="116"/>
        <v>0.0708634577099795</v>
      </c>
      <c r="HH14" s="136">
        <f t="shared" si="116"/>
        <v>0.0678101976433409</v>
      </c>
      <c r="HI14" s="136">
        <f t="shared" si="116"/>
        <v>0.0648286861571962</v>
      </c>
      <c r="HJ14" s="136">
        <f t="shared" si="116"/>
        <v>0.0619213333660391</v>
      </c>
      <c r="HK14" s="136">
        <f t="shared" si="116"/>
        <v>0.0590902114210854</v>
      </c>
      <c r="HL14" s="136">
        <f t="shared" si="116"/>
        <v>0.0563370646013159</v>
      </c>
      <c r="HM14" s="136">
        <f t="shared" si="116"/>
        <v>0.0536633203708996</v>
      </c>
      <c r="HN14" s="136">
        <f t="shared" ref="HN14:JY14" si="117">IFERROR(IF($R37=1,0.5^((($D$17-$A$17)*HN$53*$Z37/$W37/HN$1/$E$19/HN$55)^2+(MAX(0,HN$1-$U37)/$V37)^2),0),0)</f>
        <v>0.0510701012877334</v>
      </c>
      <c r="HO14" s="136">
        <f t="shared" si="117"/>
        <v>0.0485582376492447</v>
      </c>
      <c r="HP14" s="136">
        <f t="shared" si="117"/>
        <v>0.0461282807637215</v>
      </c>
      <c r="HQ14" s="136">
        <f t="shared" si="117"/>
        <v>0.0437805167382105</v>
      </c>
      <c r="HR14" s="136">
        <f t="shared" si="117"/>
        <v>0.0415149806773879</v>
      </c>
      <c r="HS14" s="136">
        <f t="shared" si="117"/>
        <v>0.0393314711917045</v>
      </c>
      <c r="HT14" s="136">
        <f t="shared" si="117"/>
        <v>0.0372295651174681</v>
      </c>
      <c r="HU14" s="136">
        <f t="shared" si="117"/>
        <v>0.0352086323562894</v>
      </c>
      <c r="HV14" s="136">
        <f t="shared" si="117"/>
        <v>0.0332678507464261</v>
      </c>
      <c r="HW14" s="136">
        <f t="shared" si="117"/>
        <v>0.0314062208839411</v>
      </c>
      <c r="HX14" s="136">
        <f t="shared" si="117"/>
        <v>0.0296225808171966</v>
      </c>
      <c r="HY14" s="136">
        <f t="shared" si="117"/>
        <v>0.0279156205439742</v>
      </c>
      <c r="HZ14" s="136">
        <f t="shared" si="117"/>
        <v>0.0262838962463788</v>
      </c>
      <c r="IA14" s="136">
        <f t="shared" si="117"/>
        <v>0.0247258442046207</v>
      </c>
      <c r="IB14" s="136">
        <f t="shared" si="117"/>
        <v>0.0232397943366965</v>
      </c>
      <c r="IC14" s="136">
        <f t="shared" si="117"/>
        <v>0.0218239833168884</v>
      </c>
      <c r="ID14" s="136">
        <f t="shared" si="117"/>
        <v>0.0204765672318112</v>
      </c>
      <c r="IE14" s="136">
        <f t="shared" si="117"/>
        <v>0.0191956337384259</v>
      </c>
      <c r="IF14" s="136">
        <f t="shared" si="117"/>
        <v>0.0179792136939761</v>
      </c>
      <c r="IG14" s="136">
        <f t="shared" si="117"/>
        <v>0.0168252922331478</v>
      </c>
      <c r="IH14" s="136">
        <f t="shared" si="117"/>
        <v>0.0157318192728892</v>
      </c>
      <c r="II14" s="136">
        <f t="shared" si="117"/>
        <v>0.0146967194302202</v>
      </c>
      <c r="IJ14" s="136">
        <f t="shared" si="117"/>
        <v>0.0137179013430014</v>
      </c>
      <c r="IK14" s="136">
        <f t="shared" si="117"/>
        <v>0.0127932663879958</v>
      </c>
      <c r="IL14" s="136">
        <f t="shared" si="117"/>
        <v>0.0119207167946328</v>
      </c>
      <c r="IM14" s="136">
        <f t="shared" si="117"/>
        <v>0.0110981631566687</v>
      </c>
      <c r="IN14" s="136">
        <f t="shared" si="117"/>
        <v>0.0103235313474154</v>
      </c>
      <c r="IO14" s="136">
        <f t="shared" si="117"/>
        <v>0.00959476884738519</v>
      </c>
      <c r="IP14" s="136">
        <f t="shared" si="117"/>
        <v>0.00890985049606944</v>
      </c>
      <c r="IQ14" s="136">
        <f t="shared" si="117"/>
        <v>0.00826678368213289</v>
      </c>
      <c r="IR14" s="136">
        <f t="shared" si="117"/>
        <v>0.00766361298857445</v>
      </c>
      <c r="IS14" s="136">
        <f t="shared" si="117"/>
        <v>0.00709842431137936</v>
      </c>
      <c r="IT14" s="136">
        <f t="shared" si="117"/>
        <v>0.00656934847187867</v>
      </c>
      <c r="IU14" s="136">
        <f t="shared" si="117"/>
        <v>0.00607456434445027</v>
      </c>
      <c r="IV14" s="136">
        <f t="shared" si="117"/>
        <v>0.00561230152235067</v>
      </c>
      <c r="IW14" s="136">
        <f t="shared" si="117"/>
        <v>0.00518084254537435</v>
      </c>
      <c r="IX14" s="136">
        <f t="shared" si="117"/>
        <v>0.00477852471370804</v>
      </c>
      <c r="IY14" s="136">
        <f t="shared" si="117"/>
        <v>0.00440374151279881</v>
      </c>
      <c r="IZ14" s="136">
        <f t="shared" si="117"/>
        <v>0.00405494367429971</v>
      </c>
      <c r="JA14" s="136">
        <f t="shared" si="117"/>
        <v>0.00373063989821248</v>
      </c>
      <c r="JB14" s="136">
        <f t="shared" si="117"/>
        <v>0.00342939726122807</v>
      </c>
      <c r="JC14" s="136">
        <f t="shared" si="117"/>
        <v>0.0031498413359893</v>
      </c>
      <c r="JD14" s="136">
        <f t="shared" si="117"/>
        <v>0.00289065604558081</v>
      </c>
      <c r="JE14" s="136">
        <f t="shared" si="117"/>
        <v>0.00265058327700599</v>
      </c>
      <c r="JF14" s="136">
        <f t="shared" si="117"/>
        <v>0.0024284222767531</v>
      </c>
      <c r="JG14" s="136">
        <f t="shared" si="117"/>
        <v>0.00222302885079968</v>
      </c>
      <c r="JH14" s="136">
        <f t="shared" si="117"/>
        <v>0.00203331439056731</v>
      </c>
      <c r="JI14" s="136">
        <f t="shared" si="117"/>
        <v>0.00185824474543523</v>
      </c>
      <c r="JJ14" s="136">
        <f t="shared" si="117"/>
        <v>0.00169683896145965</v>
      </c>
      <c r="JK14" s="136">
        <f t="shared" si="117"/>
        <v>0.00154816790494281</v>
      </c>
      <c r="JL14" s="136">
        <f t="shared" si="117"/>
        <v>0.00141135278845926</v>
      </c>
      <c r="JM14" s="136">
        <f t="shared" si="117"/>
        <v>0.00128556361589013</v>
      </c>
      <c r="JN14" s="136">
        <f t="shared" si="117"/>
        <v>0.00117001756194765</v>
      </c>
      <c r="JO14" s="136">
        <f t="shared" si="117"/>
        <v>0.00106397730060104</v>
      </c>
      <c r="JP14" s="136">
        <f t="shared" si="117"/>
        <v>0.000966749295749792</v>
      </c>
      <c r="JQ14" s="136">
        <f t="shared" si="117"/>
        <v>0.000877682066438485</v>
      </c>
      <c r="JR14" s="136">
        <f t="shared" si="117"/>
        <v>0.000796164437874322</v>
      </c>
      <c r="JS14" s="136">
        <f t="shared" si="117"/>
        <v>0.000721623788501989</v>
      </c>
      <c r="JT14" s="136">
        <f t="shared" si="117"/>
        <v>0.000653524302413287</v>
      </c>
      <c r="JU14" s="136">
        <f t="shared" si="117"/>
        <v>0.000591365235426888</v>
      </c>
      <c r="JV14" s="136">
        <f t="shared" si="117"/>
        <v>0.000534679202269447</v>
      </c>
      <c r="JW14" s="136">
        <f t="shared" si="117"/>
        <v>0.000483030491426054</v>
      </c>
      <c r="JX14" s="136">
        <f t="shared" si="117"/>
        <v>0.000436013413408117</v>
      </c>
      <c r="JY14" s="136">
        <f t="shared" si="117"/>
        <v>0.000393250687411604</v>
      </c>
      <c r="JZ14" s="136">
        <f t="shared" ref="JZ14:MK14" si="118">IFERROR(IF($R37=1,0.5^((($D$17-$A$17)*JZ$53*$Z37/$W37/JZ$1/$E$19/JZ$55)^2+(MAX(0,JZ$1-$U37)/$V37)^2),0),0)</f>
        <v>0.000354391870609595</v>
      </c>
      <c r="KA14" s="136">
        <f t="shared" si="118"/>
        <v>0.000319111833640593</v>
      </c>
      <c r="KB14" s="136">
        <f t="shared" si="118"/>
        <v>0.000287109285218624</v>
      </c>
      <c r="KC14" s="136">
        <f t="shared" si="118"/>
        <v>0.000258105348202203</v>
      </c>
      <c r="KD14" s="136">
        <f t="shared" si="118"/>
        <v>0.000231842188916568</v>
      </c>
      <c r="KE14" s="136">
        <f t="shared" si="118"/>
        <v>0.00020808170102608</v>
      </c>
      <c r="KF14" s="136">
        <f t="shared" si="118"/>
        <v>0.000186604244800295</v>
      </c>
      <c r="KG14" s="136">
        <f t="shared" si="118"/>
        <v>0.000167207442206572</v>
      </c>
      <c r="KH14" s="136">
        <f t="shared" si="118"/>
        <v>0.000149705027892608</v>
      </c>
      <c r="KI14" s="136">
        <f t="shared" si="118"/>
        <v>0.000133925755792185</v>
      </c>
      <c r="KJ14" s="136">
        <f t="shared" si="118"/>
        <v>0.000119712360794923</v>
      </c>
      <c r="KK14" s="136">
        <f t="shared" si="118"/>
        <v>0.000106920574663902</v>
      </c>
      <c r="KL14" s="136">
        <f t="shared" si="118"/>
        <v>9.54181951616384e-5</v>
      </c>
      <c r="KM14" s="136">
        <f t="shared" si="118"/>
        <v>8.50842071530196e-5</v>
      </c>
      <c r="KN14" s="136">
        <f t="shared" si="118"/>
        <v>7.58079542912779e-5</v>
      </c>
      <c r="KO14" s="136">
        <f t="shared" si="118"/>
        <v>6.74883597578373e-5</v>
      </c>
      <c r="KP14" s="136">
        <f t="shared" si="118"/>
        <v>6.0033194416808e-5</v>
      </c>
      <c r="KQ14" s="136">
        <f t="shared" si="118"/>
        <v>5.33583906579888e-5</v>
      </c>
      <c r="KR14" s="136">
        <f t="shared" si="118"/>
        <v>4.73874001364364e-5</v>
      </c>
      <c r="KS14" s="136">
        <f t="shared" si="118"/>
        <v>4.20505935700744e-5</v>
      </c>
      <c r="KT14" s="136">
        <f t="shared" si="118"/>
        <v>3.72847007275242e-5</v>
      </c>
      <c r="KU14" s="136">
        <f t="shared" si="118"/>
        <v>3.30322887245903e-5</v>
      </c>
      <c r="KV14" s="136">
        <f t="shared" si="118"/>
        <v>2.92412767478792e-5</v>
      </c>
      <c r="KW14" s="136">
        <f t="shared" si="118"/>
        <v>2.58644853362929e-5</v>
      </c>
      <c r="KX14" s="136">
        <f t="shared" si="118"/>
        <v>2.28592183740431e-5</v>
      </c>
      <c r="KY14" s="136">
        <f t="shared" si="118"/>
        <v>2.01868759809968e-5</v>
      </c>
      <c r="KZ14" s="136">
        <f t="shared" si="118"/>
        <v>1.78125965262184e-5</v>
      </c>
      <c r="LA14" s="136">
        <f t="shared" si="118"/>
        <v>1.57049260373e-5</v>
      </c>
      <c r="LB14" s="136">
        <f t="shared" si="118"/>
        <v>1.38355133303239e-5</v>
      </c>
      <c r="LC14" s="136">
        <f t="shared" si="118"/>
        <v>1.2178829242031e-5</v>
      </c>
      <c r="LD14" s="136">
        <f t="shared" si="118"/>
        <v>1.07119084060261e-5</v>
      </c>
      <c r="LE14" s="136">
        <f t="shared" si="118"/>
        <v>9.41411207776196e-6</v>
      </c>
      <c r="LF14" s="136">
        <f t="shared" si="118"/>
        <v>8.26691057783884e-6</v>
      </c>
      <c r="LG14" s="136">
        <f t="shared" si="118"/>
        <v>7.25368398912534e-6</v>
      </c>
      <c r="LH14" s="136">
        <f t="shared" si="118"/>
        <v>6.35953980973598e-6</v>
      </c>
      <c r="LI14" s="136">
        <f t="shared" si="118"/>
        <v>5.57114633044278e-6</v>
      </c>
      <c r="LJ14" s="136">
        <f t="shared" si="118"/>
        <v>4.87658057116641e-6</v>
      </c>
      <c r="LK14" s="136">
        <f t="shared" si="118"/>
        <v>4.26518967638321e-6</v>
      </c>
      <c r="LL14" s="136">
        <f t="shared" si="118"/>
        <v>3.72746473323282e-6</v>
      </c>
      <c r="LM14" s="136">
        <f t="shared" si="118"/>
        <v>3.25492603852376e-6</v>
      </c>
      <c r="LN14" s="136">
        <f t="shared" si="118"/>
        <v>2.84001890145829e-6</v>
      </c>
      <c r="LO14" s="136">
        <f t="shared" si="118"/>
        <v>2.47601912753288e-6</v>
      </c>
      <c r="LP14" s="136">
        <f t="shared" si="118"/>
        <v>2.15694738555365e-6</v>
      </c>
      <c r="LQ14" s="136">
        <f t="shared" si="118"/>
        <v>1.8774917139161e-6</v>
      </c>
      <c r="LR14" s="136">
        <f t="shared" si="118"/>
        <v>1.6329374741453e-6</v>
      </c>
      <c r="LS14" s="136">
        <f t="shared" si="118"/>
        <v>1.41910410911823e-6</v>
      </c>
      <c r="LT14" s="136">
        <f t="shared" si="118"/>
        <v>1.23228811036296e-6</v>
      </c>
      <c r="LU14" s="136">
        <f t="shared" si="118"/>
        <v>1.06921164334082e-6</v>
      </c>
      <c r="LV14" s="136">
        <f t="shared" si="118"/>
        <v>9.2697632168073e-7</v>
      </c>
      <c r="LW14" s="136">
        <f t="shared" si="118"/>
        <v>8.03021660978517e-7</v>
      </c>
      <c r="LX14" s="136">
        <f t="shared" si="118"/>
        <v>6.95087780044166e-7</v>
      </c>
      <c r="LY14" s="136">
        <f t="shared" si="118"/>
        <v>6.01181952432901e-7</v>
      </c>
      <c r="LZ14" s="136">
        <f t="shared" si="118"/>
        <v>5.19548643800438e-7</v>
      </c>
      <c r="MA14" s="136">
        <f t="shared" si="118"/>
        <v>4.48642701154291e-7</v>
      </c>
      <c r="MB14" s="136">
        <f t="shared" si="118"/>
        <v>3.87105388514494e-7</v>
      </c>
      <c r="MC14" s="136">
        <f t="shared" si="118"/>
        <v>3.33742989936268e-7</v>
      </c>
      <c r="MD14" s="136">
        <f t="shared" si="118"/>
        <v>2.87507725374876e-7</v>
      </c>
      <c r="ME14" s="136">
        <f t="shared" si="118"/>
        <v>2.47480747582794e-7</v>
      </c>
      <c r="MF14" s="136">
        <f t="shared" si="118"/>
        <v>2.12857009215716e-7</v>
      </c>
      <c r="MG14" s="136">
        <f t="shared" si="118"/>
        <v>1.82931808681483e-7</v>
      </c>
      <c r="MH14" s="136">
        <f t="shared" si="118"/>
        <v>1.57088841088792e-7</v>
      </c>
      <c r="MI14" s="136">
        <f t="shared" si="118"/>
        <v>1.3478959703297e-7</v>
      </c>
      <c r="MJ14" s="136">
        <f t="shared" si="118"/>
        <v>1.15563966984965e-7</v>
      </c>
      <c r="MK14" s="136">
        <f t="shared" si="118"/>
        <v>9.90019228149724e-8</v>
      </c>
      <c r="ML14" s="136">
        <f t="shared" ref="ML14:OW14" si="119">IFERROR(IF($R37=1,0.5^((($D$17-$A$17)*ML$53*$Z37/$W37/ML$1/$E$19/ML$55)^2+(MAX(0,ML$1-$U37)/$V37)^2),0),0)</f>
        <v>8.47461605692405e-8</v>
      </c>
      <c r="MM14" s="136">
        <f t="shared" si="119"/>
        <v>7.24856001095177e-8</v>
      </c>
      <c r="MN14" s="136">
        <f t="shared" si="119"/>
        <v>6.19496476981548e-8</v>
      </c>
      <c r="MO14" s="136">
        <f t="shared" si="119"/>
        <v>5.29031371430651e-8</v>
      </c>
      <c r="MP14" s="136">
        <f t="shared" si="119"/>
        <v>4.51418737770518e-8</v>
      </c>
      <c r="MQ14" s="136">
        <f t="shared" si="119"/>
        <v>3.84887134030251e-8</v>
      </c>
      <c r="MR14" s="136">
        <f t="shared" si="119"/>
        <v>3.27901154542723e-8</v>
      </c>
      <c r="MS14" s="136">
        <f t="shared" si="119"/>
        <v>2.79131160572737e-8</v>
      </c>
      <c r="MT14" s="136">
        <f t="shared" si="119"/>
        <v>2.37426725000223e-8</v>
      </c>
      <c r="MU14" s="136">
        <f t="shared" si="119"/>
        <v>2.0179335854109e-8</v>
      </c>
      <c r="MV14" s="136">
        <f t="shared" si="119"/>
        <v>1.71372132232765e-8</v>
      </c>
      <c r="MW14" s="136">
        <f t="shared" si="119"/>
        <v>1.45421853404727e-8</v>
      </c>
      <c r="MX14" s="136">
        <f t="shared" si="119"/>
        <v>1.23303490522379e-8</v>
      </c>
      <c r="MY14" s="136">
        <f t="shared" si="119"/>
        <v>1.04466576528628e-8</v>
      </c>
      <c r="MZ14" s="136">
        <f t="shared" si="119"/>
        <v>8.84373509759564e-9</v>
      </c>
      <c r="NA14" s="136">
        <f t="shared" si="119"/>
        <v>7.48084286775711e-9</v>
      </c>
      <c r="NB14" s="136">
        <f t="shared" si="119"/>
        <v>6.3229807118183e-9</v>
      </c>
      <c r="NC14" s="136">
        <f t="shared" si="119"/>
        <v>5.34010467362085e-9</v>
      </c>
      <c r="ND14" s="136">
        <f t="shared" si="119"/>
        <v>4.5064477679134e-9</v>
      </c>
      <c r="NE14" s="136">
        <f t="shared" si="119"/>
        <v>3.7999303979656e-9</v>
      </c>
      <c r="NF14" s="136">
        <f t="shared" si="119"/>
        <v>3.20164915184195e-9</v>
      </c>
      <c r="NG14" s="136">
        <f t="shared" si="119"/>
        <v>2.69543398268305e-9</v>
      </c>
      <c r="NH14" s="136">
        <f t="shared" si="119"/>
        <v>2.26746499197625e-9</v>
      </c>
      <c r="NI14" s="136">
        <f t="shared" si="119"/>
        <v>1.90594110955913e-9</v>
      </c>
      <c r="NJ14" s="136">
        <f t="shared" si="119"/>
        <v>1.60079391472588e-9</v>
      </c>
      <c r="NK14" s="136">
        <f t="shared" si="119"/>
        <v>1.34344068261738e-9</v>
      </c>
      <c r="NL14" s="136">
        <f t="shared" si="119"/>
        <v>1.12657148110389e-9</v>
      </c>
      <c r="NM14" s="136">
        <f t="shared" si="119"/>
        <v>9.43965796455763e-10</v>
      </c>
      <c r="NN14" s="136">
        <f t="shared" si="119"/>
        <v>7.90334741000379e-10</v>
      </c>
      <c r="NO14" s="136">
        <f t="shared" si="119"/>
        <v>6.61185401450924e-10</v>
      </c>
      <c r="NP14" s="136">
        <f t="shared" si="119"/>
        <v>5.52704330527588e-10</v>
      </c>
      <c r="NQ14" s="136">
        <f t="shared" si="119"/>
        <v>4.61657573920972e-10</v>
      </c>
      <c r="NR14" s="136">
        <f t="shared" si="119"/>
        <v>3.85304965870034e-10</v>
      </c>
      <c r="NS14" s="136">
        <f t="shared" si="119"/>
        <v>3.21326725269844e-10</v>
      </c>
      <c r="NT14" s="136">
        <f t="shared" si="119"/>
        <v>2.67760645304867e-10</v>
      </c>
      <c r="NU14" s="136">
        <f t="shared" si="119"/>
        <v>2.22948397588897e-10</v>
      </c>
      <c r="NV14" s="136">
        <f t="shared" si="119"/>
        <v>1.85489670655533e-10</v>
      </c>
      <c r="NW14" s="136">
        <f t="shared" si="119"/>
        <v>1.5420303591016e-10</v>
      </c>
      <c r="NX14" s="136">
        <f t="shared" si="119"/>
        <v>1.28092584953147e-10</v>
      </c>
      <c r="NY14" s="136">
        <f t="shared" si="119"/>
        <v>1.06319513283388e-10</v>
      </c>
      <c r="NZ14" s="136">
        <f t="shared" si="119"/>
        <v>8.81779392401353e-11</v>
      </c>
      <c r="OA14" s="136">
        <f t="shared" si="119"/>
        <v>7.30743458012808e-11</v>
      </c>
      <c r="OB14" s="136">
        <f t="shared" si="119"/>
        <v>6.05101184348309e-11</v>
      </c>
      <c r="OC14" s="136">
        <f t="shared" si="119"/>
        <v>5.00667262765956e-11</v>
      </c>
      <c r="OD14" s="136">
        <f t="shared" si="119"/>
        <v>4.13931579582226e-11</v>
      </c>
      <c r="OE14" s="136">
        <f t="shared" si="119"/>
        <v>3.41952787332425e-11</v>
      </c>
      <c r="OF14" s="136">
        <f t="shared" si="119"/>
        <v>2.8226823283103e-11</v>
      </c>
      <c r="OG14" s="136">
        <f t="shared" si="119"/>
        <v>2.32817797277622e-11</v>
      </c>
      <c r="OH14" s="136">
        <f t="shared" si="119"/>
        <v>1.91879557891009e-11</v>
      </c>
      <c r="OI14" s="136">
        <f t="shared" si="119"/>
        <v>1.58015485231611e-11</v>
      </c>
      <c r="OJ14" s="136">
        <f t="shared" si="119"/>
        <v>1.30025652149352e-11</v>
      </c>
      <c r="OK14" s="136">
        <f t="shared" si="119"/>
        <v>1.06909654977891e-11</v>
      </c>
      <c r="OL14" s="136">
        <f t="shared" si="119"/>
        <v>8.7834140241723e-12</v>
      </c>
      <c r="OM14" s="136">
        <f t="shared" si="119"/>
        <v>7.21054951485126e-12</v>
      </c>
      <c r="ON14" s="136">
        <f t="shared" si="119"/>
        <v>5.91469013246801e-12</v>
      </c>
      <c r="OO14" s="136">
        <f t="shared" si="119"/>
        <v>4.84790719328717e-12</v>
      </c>
      <c r="OP14" s="136">
        <f t="shared" si="119"/>
        <v>3.97040953578782e-12</v>
      </c>
      <c r="OQ14" s="136">
        <f t="shared" si="119"/>
        <v>3.24918965496288e-12</v>
      </c>
      <c r="OR14" s="136">
        <f t="shared" si="119"/>
        <v>2.65689020180906e-12</v>
      </c>
      <c r="OS14" s="136">
        <f t="shared" si="119"/>
        <v>2.17085582420035e-12</v>
      </c>
      <c r="OT14" s="136">
        <f t="shared" si="119"/>
        <v>1.77234074831744e-12</v>
      </c>
      <c r="OU14" s="136">
        <f t="shared" si="119"/>
        <v>1.44584710705947e-12</v>
      </c>
      <c r="OV14" s="136">
        <f t="shared" si="119"/>
        <v>1.17857293217713e-12</v>
      </c>
      <c r="OW14" s="136">
        <f t="shared" si="119"/>
        <v>9.59952042346723e-13</v>
      </c>
      <c r="OX14" s="136">
        <f t="shared" ref="OX14:RI14" si="120">IFERROR(IF($R37=1,0.5^((($D$17-$A$17)*OX$53*$Z37/$W37/OX$1/$E$19/OX$55)^2+(MAX(0,OX$1-$U37)/$V37)^2),0),0)</f>
        <v>7.81270867742725e-13</v>
      </c>
      <c r="OY14" s="136">
        <f t="shared" si="120"/>
        <v>6.35349628071551e-13</v>
      </c>
      <c r="OZ14" s="136">
        <f t="shared" si="120"/>
        <v>5.16277289946582e-13</v>
      </c>
      <c r="PA14" s="136">
        <f t="shared" si="120"/>
        <v>4.19191426064332e-13</v>
      </c>
      <c r="PB14" s="136">
        <f t="shared" si="120"/>
        <v>3.40095530036714e-13</v>
      </c>
      <c r="PC14" s="136">
        <f t="shared" si="120"/>
        <v>2.75707547207884e-13</v>
      </c>
      <c r="PD14" s="136">
        <f t="shared" si="120"/>
        <v>2.23334397684912e-13</v>
      </c>
      <c r="PE14" s="136">
        <f t="shared" si="120"/>
        <v>1.80768122406308e-13</v>
      </c>
      <c r="PF14" s="136">
        <f t="shared" si="120"/>
        <v>1.46200001274198e-13</v>
      </c>
      <c r="PG14" s="136">
        <f t="shared" si="120"/>
        <v>1.18149595366667e-13</v>
      </c>
      <c r="PH14" s="136">
        <f t="shared" si="120"/>
        <v>9.54061710177735e-14</v>
      </c>
      <c r="PI14" s="136">
        <f t="shared" si="120"/>
        <v>7.69803873687303e-14</v>
      </c>
      <c r="PJ14" s="136">
        <f t="shared" si="120"/>
        <v>6.20644837924433e-14</v>
      </c>
      <c r="PK14" s="136">
        <f t="shared" si="120"/>
        <v>4.99995003285852e-14</v>
      </c>
      <c r="PL14" s="136">
        <f t="shared" si="120"/>
        <v>4.02483122018878e-14</v>
      </c>
      <c r="PM14" s="136">
        <f t="shared" si="120"/>
        <v>3.23734664593062e-14</v>
      </c>
      <c r="PN14" s="136">
        <f t="shared" si="120"/>
        <v>2.60189813581433e-14</v>
      </c>
      <c r="PO14" s="136">
        <f t="shared" si="120"/>
        <v>2.08954129365023e-14</v>
      </c>
      <c r="PP14" s="136">
        <f t="shared" si="120"/>
        <v>1.67676128903797e-14</v>
      </c>
      <c r="PQ14" s="136">
        <f t="shared" si="120"/>
        <v>1.34447014149692e-14</v>
      </c>
      <c r="PR14" s="136">
        <f t="shared" si="120"/>
        <v>1.07718613583531e-14</v>
      </c>
      <c r="PS14" s="136">
        <f t="shared" si="120"/>
        <v>8.62362866891567e-15</v>
      </c>
      <c r="PT14" s="136">
        <f t="shared" si="120"/>
        <v>6.89841102952564e-15</v>
      </c>
      <c r="PU14" s="136">
        <f t="shared" si="120"/>
        <v>5.51401371926193e-15</v>
      </c>
      <c r="PV14" s="136">
        <f t="shared" si="120"/>
        <v>4.40399076562967e-15</v>
      </c>
      <c r="PW14" s="136">
        <f t="shared" si="120"/>
        <v>3.51467171695435e-15</v>
      </c>
      <c r="PX14" s="136">
        <f t="shared" si="120"/>
        <v>2.80274102045526e-15</v>
      </c>
      <c r="PY14" s="136">
        <f t="shared" si="120"/>
        <v>2.23326899152588e-15</v>
      </c>
      <c r="PZ14" s="136">
        <f t="shared" si="120"/>
        <v>1.77811150024787e-15</v>
      </c>
      <c r="QA14" s="136">
        <f t="shared" si="120"/>
        <v>1.41461044531084e-15</v>
      </c>
      <c r="QB14" s="136">
        <f t="shared" si="120"/>
        <v>1.12453938506031e-15</v>
      </c>
      <c r="QC14" s="136">
        <f t="shared" si="120"/>
        <v>8.93248808968197e-16</v>
      </c>
      <c r="QD14" s="136">
        <f t="shared" si="120"/>
        <v>7.0897384122442e-16</v>
      </c>
      <c r="QE14" s="136">
        <f t="shared" si="120"/>
        <v>5.62273987281837e-16</v>
      </c>
      <c r="QF14" s="136">
        <f t="shared" si="120"/>
        <v>4.45580125836058e-16</v>
      </c>
      <c r="QG14" s="136">
        <f t="shared" si="120"/>
        <v>3.52828529617571e-16</v>
      </c>
      <c r="QH14" s="136">
        <f t="shared" si="120"/>
        <v>2.79165447770384e-16</v>
      </c>
      <c r="QI14" s="136">
        <f t="shared" si="120"/>
        <v>2.20708848600579e-16</v>
      </c>
      <c r="QJ14" s="136">
        <f t="shared" si="120"/>
        <v>1.74356426359827e-16</v>
      </c>
      <c r="QK14" s="136">
        <f t="shared" si="120"/>
        <v>1.3763102030521e-16</v>
      </c>
      <c r="QL14" s="136">
        <f t="shared" si="120"/>
        <v>1.08556261609498e-16</v>
      </c>
      <c r="QM14" s="136">
        <f t="shared" si="120"/>
        <v>8.55566221499319e-17</v>
      </c>
      <c r="QN14" s="136">
        <f t="shared" si="120"/>
        <v>6.73771449905822e-17</v>
      </c>
      <c r="QO14" s="136">
        <f t="shared" si="120"/>
        <v>5.30190356698213e-17</v>
      </c>
      <c r="QP14" s="136">
        <f t="shared" si="120"/>
        <v>4.16880241049995e-17</v>
      </c>
      <c r="QQ14" s="136">
        <f t="shared" si="120"/>
        <v>3.27530001000494e-17</v>
      </c>
      <c r="QR14" s="136">
        <f t="shared" si="120"/>
        <v>2.57129065365034e-17</v>
      </c>
      <c r="QS14" s="136">
        <f t="shared" si="120"/>
        <v>2.01702641682366e-17</v>
      </c>
      <c r="QT14" s="136">
        <f t="shared" si="120"/>
        <v>1.58100175492431e-17</v>
      </c>
      <c r="QU14" s="136">
        <f t="shared" si="120"/>
        <v>1.23826469058255e-17</v>
      </c>
      <c r="QV14" s="136">
        <f t="shared" si="120"/>
        <v>9.6906970648757e-18</v>
      </c>
      <c r="QW14" s="136">
        <f t="shared" si="120"/>
        <v>7.57804111667644e-18</v>
      </c>
      <c r="QX14" s="136">
        <f t="shared" si="120"/>
        <v>5.92133085568077e-18</v>
      </c>
      <c r="QY14" s="136">
        <f t="shared" si="120"/>
        <v>4.62319433416569e-18</v>
      </c>
      <c r="QZ14" s="136">
        <f t="shared" si="120"/>
        <v>3.60682806286121e-18</v>
      </c>
      <c r="RA14" s="136">
        <f t="shared" si="120"/>
        <v>2.81170154492685e-18</v>
      </c>
      <c r="RB14" s="136">
        <f t="shared" si="120"/>
        <v>2.19014821709885e-18</v>
      </c>
      <c r="RC14" s="136">
        <f t="shared" si="120"/>
        <v>1.70466215480446e-18</v>
      </c>
      <c r="RD14" s="136">
        <f t="shared" si="120"/>
        <v>1.32575623091936e-18</v>
      </c>
      <c r="RE14" s="136">
        <f t="shared" si="120"/>
        <v>1.03026654361329e-18</v>
      </c>
      <c r="RF14" s="136">
        <f t="shared" si="120"/>
        <v>8.00011256229944e-19</v>
      </c>
      <c r="RG14" s="136">
        <f t="shared" si="120"/>
        <v>6.20730659068307e-19</v>
      </c>
      <c r="RH14" s="136">
        <f t="shared" si="120"/>
        <v>4.81250187137195e-19</v>
      </c>
      <c r="RI14" s="136">
        <f t="shared" si="120"/>
        <v>3.72820049272466e-19</v>
      </c>
      <c r="RJ14" s="136">
        <f t="shared" ref="RJ14:TU14" si="121">IFERROR(IF($R37=1,0.5^((($D$17-$A$17)*RJ$53*$Z37/$W37/RJ$1/$E$19/RJ$55)^2+(MAX(0,RJ$1-$U37)/$V37)^2),0),0)</f>
        <v>2.88594638204485e-19</v>
      </c>
      <c r="RK14" s="136">
        <f t="shared" si="121"/>
        <v>2.23222477558828e-19</v>
      </c>
      <c r="RL14" s="136">
        <f t="shared" si="121"/>
        <v>1.72523505634774e-19</v>
      </c>
      <c r="RM14" s="136">
        <f t="shared" si="121"/>
        <v>1.33235306521311e-19</v>
      </c>
      <c r="RN14" s="136">
        <f t="shared" si="121"/>
        <v>1.02813724902505e-19</v>
      </c>
      <c r="RO14" s="136">
        <f t="shared" si="121"/>
        <v>7.92763407386641e-20</v>
      </c>
      <c r="RP14" s="136">
        <f t="shared" si="121"/>
        <v>6.10796932241037e-20</v>
      </c>
      <c r="RQ14" s="136">
        <f t="shared" si="121"/>
        <v>4.70230574998296e-20</v>
      </c>
      <c r="RR14" s="136">
        <f t="shared" si="121"/>
        <v>3.61730944443941e-20</v>
      </c>
      <c r="RS14" s="136">
        <f t="shared" si="121"/>
        <v>2.78048948615009e-20</v>
      </c>
      <c r="RT14" s="136">
        <f t="shared" si="121"/>
        <v>2.13558894630419e-20</v>
      </c>
      <c r="RU14" s="136">
        <f t="shared" si="121"/>
        <v>1.63898469742389e-20</v>
      </c>
      <c r="RV14" s="136">
        <f t="shared" si="121"/>
        <v>1.2568775689191e-20</v>
      </c>
      <c r="RW14" s="136">
        <f t="shared" si="121"/>
        <v>9.63101168388336e-21</v>
      </c>
      <c r="RX14" s="136">
        <f t="shared" si="121"/>
        <v>7.37414572773735e-21</v>
      </c>
      <c r="RY14" s="136">
        <f t="shared" si="121"/>
        <v>5.64173143684195e-21</v>
      </c>
      <c r="RZ14" s="136">
        <f t="shared" si="121"/>
        <v>4.31294581833971e-21</v>
      </c>
      <c r="SA14" s="136">
        <f t="shared" si="121"/>
        <v>3.29455309705187e-21</v>
      </c>
      <c r="SB14" s="136">
        <f t="shared" si="121"/>
        <v>2.51466391404739e-21</v>
      </c>
      <c r="SC14" s="136">
        <f t="shared" si="121"/>
        <v>1.91789281096013e-21</v>
      </c>
      <c r="SD14" s="136">
        <f t="shared" si="121"/>
        <v>1.46160382193397e-21</v>
      </c>
      <c r="SE14" s="136">
        <f t="shared" si="121"/>
        <v>1.11300208903291e-21</v>
      </c>
      <c r="SF14" s="136">
        <f t="shared" si="121"/>
        <v>8.46882723410841e-22</v>
      </c>
      <c r="SG14" s="136">
        <f t="shared" si="121"/>
        <v>6.43889828600918e-22</v>
      </c>
      <c r="SH14" s="136">
        <f t="shared" si="121"/>
        <v>4.89171185355037e-22</v>
      </c>
      <c r="SI14" s="136">
        <f t="shared" si="121"/>
        <v>3.71339538431671e-22</v>
      </c>
      <c r="SJ14" s="136">
        <f t="shared" si="121"/>
        <v>2.81671272926769e-22</v>
      </c>
      <c r="SK14" s="136">
        <f t="shared" si="121"/>
        <v>2.13488737699146e-22</v>
      </c>
      <c r="SL14" s="136">
        <f t="shared" si="121"/>
        <v>1.61684521127404e-22</v>
      </c>
      <c r="SM14" s="136">
        <f t="shared" si="121"/>
        <v>1.22355358826016e-22</v>
      </c>
      <c r="SN14" s="136">
        <f t="shared" si="121"/>
        <v>9.25206409362768e-23</v>
      </c>
      <c r="SO14" s="136">
        <f t="shared" si="121"/>
        <v>6.99061476676857e-23</v>
      </c>
      <c r="SP14" s="136">
        <f t="shared" si="121"/>
        <v>5.27780352945207e-23</v>
      </c>
      <c r="SQ14" s="136">
        <f t="shared" si="121"/>
        <v>3.98155016810182e-23</v>
      </c>
      <c r="SR14" s="136">
        <f t="shared" si="121"/>
        <v>3.00131999194421e-23</v>
      </c>
      <c r="SS14" s="136">
        <f t="shared" si="121"/>
        <v>2.26065118994254e-23</v>
      </c>
      <c r="ST14" s="136">
        <f t="shared" si="121"/>
        <v>1.70143739271514e-23</v>
      </c>
      <c r="SU14" s="136">
        <f t="shared" si="121"/>
        <v>1.27955677166702e-23</v>
      </c>
      <c r="SV14" s="136">
        <f t="shared" si="121"/>
        <v>9.61533297206966e-24</v>
      </c>
      <c r="SW14" s="136">
        <f t="shared" si="121"/>
        <v>7.21988516940876e-24</v>
      </c>
      <c r="SX14" s="136">
        <f t="shared" si="121"/>
        <v>5.4169828062279e-24</v>
      </c>
      <c r="SY14" s="136">
        <f t="shared" si="121"/>
        <v>4.06112016203424e-24</v>
      </c>
      <c r="SZ14" s="136">
        <f t="shared" si="121"/>
        <v>3.04225384847327e-24</v>
      </c>
      <c r="TA14" s="136">
        <f t="shared" si="121"/>
        <v>2.27722685210226e-24</v>
      </c>
      <c r="TB14" s="136">
        <f t="shared" si="121"/>
        <v>1.70324997635492e-24</v>
      </c>
      <c r="TC14" s="136">
        <f t="shared" si="121"/>
        <v>1.27295117412976e-24</v>
      </c>
      <c r="TD14" s="136">
        <f t="shared" si="121"/>
        <v>9.50618736560529e-25</v>
      </c>
      <c r="TE14" s="136">
        <f t="shared" si="121"/>
        <v>7.09352777922751e-25</v>
      </c>
      <c r="TF14" s="136">
        <f t="shared" si="121"/>
        <v>5.2890718650943e-25</v>
      </c>
      <c r="TG14" s="136">
        <f t="shared" si="121"/>
        <v>3.94056016459025e-25</v>
      </c>
      <c r="TH14" s="136">
        <f t="shared" si="121"/>
        <v>2.93357886457812e-25</v>
      </c>
      <c r="TI14" s="136">
        <f t="shared" si="121"/>
        <v>2.18222181998863e-25</v>
      </c>
      <c r="TJ14" s="136">
        <f t="shared" si="121"/>
        <v>1.62203921792676e-25</v>
      </c>
      <c r="TK14" s="136">
        <f t="shared" si="121"/>
        <v>1.20471730093767e-25</v>
      </c>
      <c r="TL14" s="136">
        <f t="shared" si="121"/>
        <v>8.94067471092074e-26</v>
      </c>
      <c r="TM14" s="136">
        <f t="shared" si="121"/>
        <v>6.63004995741369e-26</v>
      </c>
      <c r="TN14" s="136">
        <f t="shared" si="121"/>
        <v>4.9127501396703e-26</v>
      </c>
      <c r="TO14" s="136">
        <f t="shared" si="121"/>
        <v>3.63742402670902e-26</v>
      </c>
      <c r="TP14" s="136">
        <f t="shared" si="121"/>
        <v>2.69106739072386e-26</v>
      </c>
      <c r="TQ14" s="136">
        <f t="shared" si="121"/>
        <v>1.98937480505384e-26</v>
      </c>
      <c r="TR14" s="136">
        <f t="shared" si="121"/>
        <v>1.46950158740572e-26</v>
      </c>
      <c r="TS14" s="136">
        <f t="shared" si="121"/>
        <v>1.0846382632381e-26</v>
      </c>
      <c r="TT14" s="136">
        <f t="shared" si="121"/>
        <v>7.99946987445382e-27</v>
      </c>
      <c r="TU14" s="136">
        <f t="shared" si="121"/>
        <v>5.89520520015866e-27</v>
      </c>
      <c r="TV14" s="136">
        <f t="shared" ref="TV14:WG14" si="122">IFERROR(IF($R37=1,0.5^((($D$17-$A$17)*TV$53*$Z37/$W37/TV$1/$E$19/TV$55)^2+(MAX(0,TV$1-$U37)/$V37)^2),0),0)</f>
        <v>4.34108298662402e-27</v>
      </c>
      <c r="TW14" s="136">
        <f t="shared" si="122"/>
        <v>3.19417495798436e-27</v>
      </c>
      <c r="TX14" s="136">
        <f t="shared" si="122"/>
        <v>2.34844704863944e-27</v>
      </c>
      <c r="TY14" s="136">
        <f t="shared" si="122"/>
        <v>1.7252987686211e-27</v>
      </c>
      <c r="TZ14" s="136">
        <f t="shared" si="122"/>
        <v>1.26651205768534e-27</v>
      </c>
      <c r="UA14" s="136">
        <f t="shared" si="122"/>
        <v>9.29000248452039e-28</v>
      </c>
      <c r="UB14" s="136">
        <f t="shared" si="122"/>
        <v>6.80900769038386e-28</v>
      </c>
      <c r="UC14" s="136">
        <f t="shared" si="122"/>
        <v>4.986700905153e-28</v>
      </c>
      <c r="UD14" s="136">
        <f t="shared" si="122"/>
        <v>3.64925596195885e-28</v>
      </c>
      <c r="UE14" s="136">
        <f t="shared" si="122"/>
        <v>2.66843635830633e-28</v>
      </c>
      <c r="UF14" s="136">
        <f t="shared" si="122"/>
        <v>1.94971394655448e-28</v>
      </c>
      <c r="UG14" s="136">
        <f t="shared" si="122"/>
        <v>1.42346397548872e-28</v>
      </c>
      <c r="UH14" s="136">
        <f t="shared" si="122"/>
        <v>1.0384452507061e-28</v>
      </c>
      <c r="UI14" s="136">
        <f t="shared" si="122"/>
        <v>7.56976291113563e-29</v>
      </c>
      <c r="UJ14" s="136">
        <f t="shared" si="122"/>
        <v>5.51369206137343e-29</v>
      </c>
      <c r="UK14" s="136">
        <f t="shared" si="122"/>
        <v>4.01295510842161e-29</v>
      </c>
      <c r="UL14" s="136">
        <f t="shared" si="122"/>
        <v>2.91841915903842e-29</v>
      </c>
      <c r="UM14" s="136">
        <f t="shared" si="122"/>
        <v>2.12076532285202e-29</v>
      </c>
      <c r="UN14" s="136">
        <f t="shared" si="122"/>
        <v>1.53992349870274e-29</v>
      </c>
      <c r="UO14" s="136">
        <f t="shared" si="122"/>
        <v>1.11729350239655e-29</v>
      </c>
      <c r="UP14" s="136">
        <f t="shared" si="122"/>
        <v>8.10022349156135e-30</v>
      </c>
      <c r="UQ14" s="136">
        <f t="shared" si="122"/>
        <v>5.86797613236928e-30</v>
      </c>
      <c r="UR14" s="136">
        <f t="shared" si="122"/>
        <v>4.24757730504748e-30</v>
      </c>
      <c r="US14" s="136">
        <f t="shared" si="122"/>
        <v>3.07224515188843e-30</v>
      </c>
      <c r="UT14" s="136">
        <f t="shared" si="122"/>
        <v>2.22040436975031e-30</v>
      </c>
      <c r="UU14" s="136">
        <f t="shared" si="122"/>
        <v>1.60350351391409e-30</v>
      </c>
      <c r="UV14" s="136">
        <f t="shared" si="122"/>
        <v>1.15709602678399e-30</v>
      </c>
      <c r="UW14" s="136">
        <f t="shared" si="122"/>
        <v>8.34315936366332e-31</v>
      </c>
      <c r="UX14" s="136">
        <f t="shared" si="122"/>
        <v>6.01109142394001e-31</v>
      </c>
      <c r="UY14" s="136">
        <f t="shared" si="122"/>
        <v>4.32750712272715e-31</v>
      </c>
      <c r="UZ14" s="136">
        <f t="shared" si="122"/>
        <v>3.11303440142296e-31</v>
      </c>
      <c r="VA14" s="136">
        <f t="shared" si="122"/>
        <v>2.23764777434803e-31</v>
      </c>
      <c r="VB14" s="136">
        <f t="shared" si="122"/>
        <v>1.60716777231803e-31</v>
      </c>
      <c r="VC14" s="136">
        <f t="shared" si="122"/>
        <v>1.15343305865912e-31</v>
      </c>
      <c r="VD14" s="136">
        <f t="shared" si="122"/>
        <v>8.27151897803794e-32</v>
      </c>
      <c r="VE14" s="136">
        <f t="shared" si="122"/>
        <v>5.92706717252018e-32</v>
      </c>
      <c r="VF14" s="136">
        <f t="shared" si="122"/>
        <v>4.24381200419966e-32</v>
      </c>
      <c r="VG14" s="136">
        <f t="shared" si="122"/>
        <v>3.03622631445098e-32</v>
      </c>
      <c r="VH14" s="136">
        <f t="shared" si="122"/>
        <v>2.1705703401475e-32</v>
      </c>
      <c r="VI14" s="136">
        <f t="shared" si="122"/>
        <v>1.55051265833749e-32</v>
      </c>
      <c r="VJ14" s="136">
        <f t="shared" si="122"/>
        <v>1.10672189400634e-32</v>
      </c>
      <c r="VK14" s="136">
        <f t="shared" si="122"/>
        <v>7.89338755317269e-33</v>
      </c>
      <c r="VL14" s="136">
        <f t="shared" si="122"/>
        <v>5.62535710099867e-33</v>
      </c>
      <c r="VM14" s="136">
        <f t="shared" si="122"/>
        <v>4.00588537974791e-33</v>
      </c>
      <c r="VN14" s="136">
        <f t="shared" si="122"/>
        <v>2.85041895658321e-33</v>
      </c>
      <c r="VO14" s="136">
        <f t="shared" si="122"/>
        <v>2.0266588031701e-33</v>
      </c>
      <c r="VP14" s="136">
        <f t="shared" si="122"/>
        <v>1.43984038309665e-33</v>
      </c>
      <c r="VQ14" s="136">
        <f t="shared" si="122"/>
        <v>1.02213870740451e-33</v>
      </c>
      <c r="VR14" s="136">
        <f t="shared" si="122"/>
        <v>7.25048569052784e-34</v>
      </c>
      <c r="VS14" s="136">
        <f t="shared" si="122"/>
        <v>5.13908913238585e-34</v>
      </c>
      <c r="VT14" s="136">
        <f t="shared" si="122"/>
        <v>3.6397117576361e-34</v>
      </c>
      <c r="VU14" s="136">
        <f t="shared" si="122"/>
        <v>2.57578511759559e-34</v>
      </c>
      <c r="VV14" s="136">
        <f t="shared" si="122"/>
        <v>1.82143664401446e-34</v>
      </c>
      <c r="VW14" s="136">
        <f t="shared" si="122"/>
        <v>1.28700524507654e-34</v>
      </c>
      <c r="VX14" s="136">
        <f t="shared" si="122"/>
        <v>9.0867457556182e-35</v>
      </c>
      <c r="VY14" s="136">
        <f t="shared" si="122"/>
        <v>6.41059373397813e-35</v>
      </c>
      <c r="VZ14" s="136">
        <f t="shared" si="122"/>
        <v>4.51907923221979e-35</v>
      </c>
      <c r="WA14" s="136">
        <f t="shared" si="122"/>
        <v>3.18319676875199e-35</v>
      </c>
      <c r="WB14" s="136">
        <f t="shared" si="122"/>
        <v>2.2404685309216e-35</v>
      </c>
      <c r="WC14" s="136">
        <f t="shared" si="122"/>
        <v>1.5757091246105e-35</v>
      </c>
      <c r="WD14" s="136">
        <f t="shared" si="122"/>
        <v>1.1073249749887e-35</v>
      </c>
      <c r="WE14" s="136">
        <f t="shared" si="122"/>
        <v>7.77563720773046e-36</v>
      </c>
      <c r="WF14" s="136">
        <f t="shared" si="122"/>
        <v>5.45580371195485e-36</v>
      </c>
      <c r="WG14" s="136">
        <f t="shared" si="122"/>
        <v>3.82510484224062e-36</v>
      </c>
      <c r="WH14" s="136">
        <f>IFERROR(IF($R37=1,0.5^((($D$17-$A$17)*WH$53*$Z37/$W37/WH$1/$E$19/WH$55)^2+(MAX(0,WH$1-$U37)/$V37)^2),0),0)</f>
        <v>2.67972243949715e-36</v>
      </c>
      <c r="WI14" s="136">
        <f>IFERROR(IF($R37=1,0.5^((($D$17-$A$17)*WI$53*$Z37/$W37/WI$1/$E$19/WI$55)^2+(MAX(0,WI$1-$U37)/$V37)^2),0),0)</f>
        <v>1.87585018752314e-36</v>
      </c>
      <c r="WJ14" s="136">
        <f>IFERROR(IF($R37=1,0.5^((($D$17-$A$17)*WJ$53*$Z37/$W37/WJ$1/$E$19/WJ$55)^2+(MAX(0,WJ$1-$U37)/$V37)^2),0),0)</f>
        <v>1.31210431042867e-36</v>
      </c>
      <c r="WK14" s="136">
        <f>IFERROR(IF($R37=1,0.5^((($D$17-$A$17)*WK$53*$Z37/$W37/WK$1/$E$19/WK$55)^2+(MAX(0,WK$1-$U37)/$V37)^2),0),0)</f>
        <v>9.17065701990575e-37</v>
      </c>
      <c r="WL14" s="136">
        <f>IFERROR(IF($R37=1,0.5^((($D$17-$A$17)*WL$53*$Z37/$W37/WL$1/$E$19/WL$55)^2+(MAX(0,WL$1-$U37)/$V37)^2),0),0)</f>
        <v>6.40463556828418e-37</v>
      </c>
      <c r="WM14" s="136">
        <f>IFERROR(IF($R37=1,0.5^((($D$17-$A$17)*WM$53*$Z37/$W37/WM$1/$E$19/WM$55)^2+(MAX(0,WM$1-$U37)/$V37)^2),0),0)</f>
        <v>4.4694108791299e-37</v>
      </c>
      <c r="WN14" s="136">
        <f>IFERROR(IF($R37=1,0.5^((($D$17-$A$17)*WN$53*$Z37/$W37/WN$1/$E$19/WN$55)^2+(MAX(0,WN$1-$U37)/$V37)^2),0),0)</f>
        <v>3.11650646818586e-37</v>
      </c>
      <c r="WO14" s="136">
        <f>IFERROR(IF($R37=1,0.5^((($D$17-$A$17)*WO$53*$Z37/$W37/WO$1/$E$19/WO$55)^2+(MAX(0,WO$1-$U37)/$V37)^2),0),0)</f>
        <v>2.17143923103224e-37</v>
      </c>
      <c r="WP14" s="136">
        <f>IFERROR(IF($R37=1,0.5^((($D$17-$A$17)*WP$53*$Z37/$W37/WP$1/$E$19/WP$55)^2+(MAX(0,WP$1-$U37)/$V37)^2),0),0)</f>
        <v>1.51178220233359e-37</v>
      </c>
      <c r="WQ14" s="136">
        <f>IFERROR(IF($R37=1,0.5^((($D$17-$A$17)*WQ$53*$Z37/$W37/WQ$1/$E$19/WQ$55)^2+(MAX(0,WQ$1-$U37)/$V37)^2),0),0)</f>
        <v>1.05170195728843e-37</v>
      </c>
      <c r="WR14" s="136">
        <f>IFERROR(IF($R37=1,0.5^((($D$17-$A$17)*WR$53*$Z37/$W37/WR$1/$E$19/WR$55)^2+(MAX(0,WR$1-$U37)/$V37)^2),0),0)</f>
        <v>7.31068457175651e-38</v>
      </c>
      <c r="WS14" s="136">
        <f>IFERROR(IF($R37=1,0.5^((($D$17-$A$17)*WS$53*$Z37/$W37/WS$1/$E$19/WS$55)^2+(MAX(0,WS$1-$U37)/$V37)^2),0),0)</f>
        <v>5.07791380450564e-38</v>
      </c>
      <c r="WT14" s="136">
        <f>IFERROR(IF($R37=1,0.5^((($D$17-$A$17)*WT$53*$Z37/$W37/WT$1/$E$19/WT$55)^2+(MAX(0,WT$1-$U37)/$V37)^2),0),0)</f>
        <v>3.52431340698543e-38</v>
      </c>
      <c r="WU14" s="136">
        <f>IFERROR(IF($R37=1,0.5^((($D$17-$A$17)*WU$53*$Z37/$W37/WU$1/$E$19/WU$55)^2+(MAX(0,WU$1-$U37)/$V37)^2),0),0)</f>
        <v>2.44413754649901e-38</v>
      </c>
      <c r="WV14" s="136">
        <f>IFERROR(IF($R37=1,0.5^((($D$17-$A$17)*WV$53*$Z37/$W37/WV$1/$E$19/WV$55)^2+(MAX(0,WV$1-$U37)/$V37)^2),0),0)</f>
        <v>1.69370859290557e-38</v>
      </c>
      <c r="WW14" s="136">
        <f>IFERROR(IF($R37=1,0.5^((($D$17-$A$17)*WW$53*$Z37/$W37/WW$1/$E$19/WW$55)^2+(MAX(0,WW$1-$U37)/$V37)^2),0),0)</f>
        <v>1.17277222254752e-38</v>
      </c>
      <c r="WX14" s="136">
        <f>IFERROR(IF($R37=1,0.5^((($D$17-$A$17)*WX$53*$Z37/$W37/WX$1/$E$19/WX$55)^2+(MAX(0,WX$1-$U37)/$V37)^2),0),0)</f>
        <v>8.11429116270785e-39</v>
      </c>
      <c r="WY14" s="136">
        <f>IFERROR(IF($R37=1,0.5^((($D$17-$A$17)*WY$53*$Z37/$W37/WY$1/$E$19/WY$55)^2+(MAX(0,WY$1-$U37)/$V37)^2),0),0)</f>
        <v>5.60982668471005e-39</v>
      </c>
      <c r="WZ14" s="136">
        <f>IFERROR(IF($R37=1,0.5^((($D$17-$A$17)*WZ$53*$Z37/$W37/WZ$1/$E$19/WZ$55)^2+(MAX(0,WZ$1-$U37)/$V37)^2),0),0)</f>
        <v>3.87534387411302e-39</v>
      </c>
      <c r="XA14" s="136">
        <f>IFERROR(IF($R37=1,0.5^((($D$17-$A$17)*XA$53*$Z37/$W37/XA$1/$E$19/XA$55)^2+(MAX(0,XA$1-$U37)/$V37)^2),0),0)</f>
        <v>2.67505672094585e-39</v>
      </c>
      <c r="XB14" s="136">
        <f>IFERROR(IF($R37=1,0.5^((($D$17-$A$17)*XB$53*$Z37/$W37/XB$1/$E$19/XB$55)^2+(MAX(0,XB$1-$U37)/$V37)^2),0),0)</f>
        <v>1.8450906064358e-39</v>
      </c>
      <c r="XC14" s="136">
        <f>IFERROR(IF($R37=1,0.5^((($D$17-$A$17)*XC$53*$Z37/$W37/XC$1/$E$19/XC$55)^2+(MAX(0,XC$1-$U37)/$V37)^2),0),0)</f>
        <v>1.27164051849057e-39</v>
      </c>
      <c r="XD14" s="136">
        <f>IFERROR(IF($R37=1,0.5^((($D$17-$A$17)*XD$53*$Z37/$W37/XD$1/$E$19/XD$55)^2+(MAX(0,XD$1-$U37)/$V37)^2),0),0)</f>
        <v>8.75735546059261e-40</v>
      </c>
      <c r="XE14" s="136">
        <f>IFERROR(IF($R37=1,0.5^((($D$17-$A$17)*XE$53*$Z37/$W37/XE$1/$E$19/XE$55)^2+(MAX(0,XE$1-$U37)/$V37)^2),0),0)</f>
        <v>6.0262003121854e-40</v>
      </c>
      <c r="XF14" s="136"/>
    </row>
    <row r="15" spans="1:630">
      <c r="A15" s="96" t="s">
        <v>2827</v>
      </c>
      <c r="B15" s="97"/>
      <c r="C15" s="98" t="s">
        <v>2828</v>
      </c>
      <c r="D15" s="99" t="s">
        <v>2829</v>
      </c>
      <c r="E15" s="100"/>
      <c r="F15" s="94">
        <v>0</v>
      </c>
      <c r="G15" s="95">
        <v>0</v>
      </c>
      <c r="H15" s="95">
        <v>0</v>
      </c>
      <c r="I15" s="95">
        <v>0</v>
      </c>
      <c r="J15" s="132">
        <f>V89-1</f>
        <v>0</v>
      </c>
      <c r="R15" s="136"/>
      <c r="S15" s="136"/>
      <c r="T15" s="136"/>
      <c r="U15" s="136" t="str">
        <f t="shared" si="104"/>
        <v>20.00%  擦过</v>
      </c>
      <c r="V15" s="136" t="s">
        <v>2830</v>
      </c>
      <c r="W15" s="136">
        <f>IF($D$25&gt;0.3,0.2,MAX($D$25-0.1,0))</f>
        <v>0.2</v>
      </c>
      <c r="X15" s="136"/>
      <c r="Y15" s="136"/>
      <c r="Z15" s="136"/>
      <c r="AA15" s="136"/>
      <c r="AB15" s="136" t="s">
        <v>2831</v>
      </c>
      <c r="AC15" s="136">
        <f t="shared" si="85"/>
        <v>0</v>
      </c>
      <c r="AD15" s="136">
        <f t="shared" ref="AD15:CO15" si="123">IFERROR(IF($R38=1,0.5^((($D$17-$A$17)*AD$53*$Z38/$W38/AD$1/$E$19/AD$55)^2+(MAX(0,AD$1-$U38)/$V38)^2),0),0)</f>
        <v>0</v>
      </c>
      <c r="AE15" s="136">
        <f t="shared" si="123"/>
        <v>0</v>
      </c>
      <c r="AF15" s="136">
        <f t="shared" si="123"/>
        <v>0</v>
      </c>
      <c r="AG15" s="136">
        <f t="shared" si="123"/>
        <v>0</v>
      </c>
      <c r="AH15" s="136">
        <f t="shared" si="123"/>
        <v>0</v>
      </c>
      <c r="AI15" s="136">
        <f t="shared" si="123"/>
        <v>0</v>
      </c>
      <c r="AJ15" s="136">
        <f t="shared" si="123"/>
        <v>7.51314013127945e-263</v>
      </c>
      <c r="AK15" s="136">
        <f t="shared" si="123"/>
        <v>2.04727332413275e-201</v>
      </c>
      <c r="AL15" s="136">
        <f t="shared" si="123"/>
        <v>2.69806560626654e-159</v>
      </c>
      <c r="AM15" s="136">
        <f t="shared" si="123"/>
        <v>3.62370245059474e-129</v>
      </c>
      <c r="AN15" s="136">
        <f t="shared" si="123"/>
        <v>7.08825414846616e-107</v>
      </c>
      <c r="AO15" s="136">
        <f t="shared" si="123"/>
        <v>6.38215040091186e-90</v>
      </c>
      <c r="AP15" s="136">
        <f t="shared" si="123"/>
        <v>9.98846008070822e-77</v>
      </c>
      <c r="AQ15" s="136">
        <f t="shared" si="123"/>
        <v>2.94411908322023e-66</v>
      </c>
      <c r="AR15" s="136">
        <f t="shared" si="123"/>
        <v>8.22581432112431e-58</v>
      </c>
      <c r="AS15" s="136">
        <f t="shared" si="123"/>
        <v>6.72657450517897e-51</v>
      </c>
      <c r="AT15" s="136">
        <f t="shared" si="123"/>
        <v>3.60412780751752e-45</v>
      </c>
      <c r="AU15" s="136">
        <f t="shared" si="123"/>
        <v>2.27909866349794e-40</v>
      </c>
      <c r="AV15" s="136">
        <f t="shared" si="123"/>
        <v>2.6352260517065e-36</v>
      </c>
      <c r="AW15" s="136">
        <f t="shared" si="123"/>
        <v>7.75868522162266e-33</v>
      </c>
      <c r="AX15" s="136">
        <f t="shared" si="123"/>
        <v>7.50051832718652e-30</v>
      </c>
      <c r="AY15" s="136">
        <f t="shared" si="123"/>
        <v>2.90158181128192e-27</v>
      </c>
      <c r="AZ15" s="136">
        <f t="shared" si="123"/>
        <v>5.24887996059965e-25</v>
      </c>
      <c r="BA15" s="136">
        <f t="shared" si="123"/>
        <v>5.02622306323248e-23</v>
      </c>
      <c r="BB15" s="136">
        <f t="shared" si="123"/>
        <v>2.81490929263748e-21</v>
      </c>
      <c r="BC15" s="136">
        <f t="shared" si="123"/>
        <v>9.99711377086968e-20</v>
      </c>
      <c r="BD15" s="136">
        <f t="shared" si="123"/>
        <v>2.40562570768123e-18</v>
      </c>
      <c r="BE15" s="136">
        <f t="shared" si="123"/>
        <v>4.14227419249963e-17</v>
      </c>
      <c r="BF15" s="136">
        <f t="shared" si="123"/>
        <v>5.34077575650028e-16</v>
      </c>
      <c r="BG15" s="136">
        <f t="shared" si="123"/>
        <v>5.35543466658736e-15</v>
      </c>
      <c r="BH15" s="136">
        <f t="shared" si="123"/>
        <v>4.31188606500083e-14</v>
      </c>
      <c r="BI15" s="136">
        <f t="shared" si="123"/>
        <v>2.86383827581019e-13</v>
      </c>
      <c r="BJ15" s="136">
        <f t="shared" si="123"/>
        <v>1.60551909680248e-12</v>
      </c>
      <c r="BK15" s="136">
        <f t="shared" si="123"/>
        <v>7.74818614523519e-12</v>
      </c>
      <c r="BL15" s="136">
        <f t="shared" si="123"/>
        <v>3.27365463050257e-11</v>
      </c>
      <c r="BM15" s="136">
        <f t="shared" si="123"/>
        <v>1.22868563726067e-10</v>
      </c>
      <c r="BN15" s="136">
        <f t="shared" si="123"/>
        <v>4.14865591431006e-10</v>
      </c>
      <c r="BO15" s="136">
        <f t="shared" si="123"/>
        <v>1.2741027961483e-9</v>
      </c>
      <c r="BP15" s="136">
        <f t="shared" si="123"/>
        <v>3.59335262374193e-9</v>
      </c>
      <c r="BQ15" s="136">
        <f t="shared" si="123"/>
        <v>9.38527566135982e-9</v>
      </c>
      <c r="BR15" s="136">
        <f t="shared" si="123"/>
        <v>2.2869650092139e-8</v>
      </c>
      <c r="BS15" s="136">
        <f t="shared" si="123"/>
        <v>5.23326611119187e-8</v>
      </c>
      <c r="BT15" s="136">
        <f t="shared" si="123"/>
        <v>1.13108858998e-7</v>
      </c>
      <c r="BU15" s="136">
        <f t="shared" si="123"/>
        <v>2.3209121658996e-7</v>
      </c>
      <c r="BV15" s="136">
        <f t="shared" si="123"/>
        <v>4.54194739848332e-7</v>
      </c>
      <c r="BW15" s="136">
        <f t="shared" si="123"/>
        <v>8.51170689770989e-7</v>
      </c>
      <c r="BX15" s="136">
        <f t="shared" si="123"/>
        <v>1.53308410683725e-6</v>
      </c>
      <c r="BY15" s="136">
        <f t="shared" si="123"/>
        <v>2.66262766251329e-6</v>
      </c>
      <c r="BZ15" s="136">
        <f t="shared" si="123"/>
        <v>4.47225923119893e-6</v>
      </c>
      <c r="CA15" s="136">
        <f t="shared" si="123"/>
        <v>7.28393566386073e-6</v>
      </c>
      <c r="CB15" s="136">
        <f t="shared" si="123"/>
        <v>1.15309924300908e-5</v>
      </c>
      <c r="CC15" s="136">
        <f t="shared" si="123"/>
        <v>1.77815108310292e-5</v>
      </c>
      <c r="CD15" s="136">
        <f t="shared" si="123"/>
        <v>2.67623422246714e-5</v>
      </c>
      <c r="CE15" s="136">
        <f t="shared" si="123"/>
        <v>3.93828384586553e-5</v>
      </c>
      <c r="CF15" s="136">
        <f t="shared" si="123"/>
        <v>5.67572795817082e-5</v>
      </c>
      <c r="CG15" s="136">
        <f t="shared" si="123"/>
        <v>8.02249972292221e-5</v>
      </c>
      <c r="CH15" s="136">
        <f t="shared" si="123"/>
        <v>0.000111367261787953</v>
      </c>
      <c r="CI15" s="136">
        <f t="shared" si="123"/>
        <v>0.000152020125210363</v>
      </c>
      <c r="CJ15" s="136">
        <f t="shared" si="123"/>
        <v>0.000204282577125694</v>
      </c>
      <c r="CK15" s="136">
        <f t="shared" si="123"/>
        <v>0.00027051956560989</v>
      </c>
      <c r="CL15" s="136">
        <f t="shared" si="123"/>
        <v>0.000353359641116976</v>
      </c>
      <c r="CM15" s="136">
        <f t="shared" si="123"/>
        <v>0.000455687189011388</v>
      </c>
      <c r="CN15" s="136">
        <f t="shared" si="123"/>
        <v>0.000580629411101651</v>
      </c>
      <c r="CO15" s="136">
        <f t="shared" si="123"/>
        <v>0.000731538390247035</v>
      </c>
      <c r="CP15" s="136">
        <f t="shared" ref="CP15:FA15" si="124">IFERROR(IF($R38=1,0.5^((($D$17-$A$17)*CP$53*$Z38/$W38/CP$1/$E$19/CP$55)^2+(MAX(0,CP$1-$U38)/$V38)^2),0),0)</f>
        <v>0.000911968717893565</v>
      </c>
      <c r="CQ15" s="136">
        <f t="shared" si="124"/>
        <v>0.00112565127838768</v>
      </c>
      <c r="CR15" s="136">
        <f t="shared" si="124"/>
        <v>0.00137646386466115</v>
      </c>
      <c r="CS15" s="136">
        <f t="shared" si="124"/>
        <v>0.0016683993480034</v>
      </c>
      <c r="CT15" s="136">
        <f t="shared" si="124"/>
        <v>0.002005532142393</v>
      </c>
      <c r="CU15" s="136">
        <f t="shared" si="124"/>
        <v>0.0023919836946765</v>
      </c>
      <c r="CV15" s="136">
        <f t="shared" si="124"/>
        <v>0.00283188769992442</v>
      </c>
      <c r="CW15" s="136">
        <f t="shared" si="124"/>
        <v>0.00332935569107615</v>
      </c>
      <c r="CX15" s="136">
        <f t="shared" si="124"/>
        <v>0.00388844358806191</v>
      </c>
      <c r="CY15" s="136">
        <f t="shared" si="124"/>
        <v>0.0045131197183024</v>
      </c>
      <c r="CZ15" s="136">
        <f t="shared" si="124"/>
        <v>0.00520723474179536</v>
      </c>
      <c r="DA15" s="136">
        <f t="shared" si="124"/>
        <v>0.00597449383336455</v>
      </c>
      <c r="DB15" s="136">
        <f t="shared" si="124"/>
        <v>0.00681843139497912</v>
      </c>
      <c r="DC15" s="136">
        <f t="shared" si="124"/>
        <v>0.00774238849468813</v>
      </c>
      <c r="DD15" s="136">
        <f t="shared" si="124"/>
        <v>0.00874949315744211</v>
      </c>
      <c r="DE15" s="136">
        <f t="shared" si="124"/>
        <v>0.00984264356816615</v>
      </c>
      <c r="DF15" s="136">
        <f t="shared" si="124"/>
        <v>0.0110244941897284</v>
      </c>
      <c r="DG15" s="136">
        <f t="shared" si="124"/>
        <v>0.0122974447483408</v>
      </c>
      <c r="DH15" s="136">
        <f t="shared" si="124"/>
        <v>0.0136636319965434</v>
      </c>
      <c r="DI15" s="136">
        <f t="shared" si="124"/>
        <v>0.0151249241290953</v>
      </c>
      <c r="DJ15" s="136">
        <f t="shared" si="124"/>
        <v>0.0166829176994843</v>
      </c>
      <c r="DK15" s="136">
        <f t="shared" si="124"/>
        <v>0.0183389368638496</v>
      </c>
      <c r="DL15" s="136">
        <f t="shared" si="124"/>
        <v>0.0200940347643185</v>
      </c>
      <c r="DM15" s="136">
        <f t="shared" si="124"/>
        <v>0.021948996854406</v>
      </c>
      <c r="DN15" s="136">
        <f t="shared" si="124"/>
        <v>0.0239043459645575</v>
      </c>
      <c r="DO15" s="136">
        <f t="shared" si="124"/>
        <v>0.0259603489054433</v>
      </c>
      <c r="DP15" s="136">
        <f t="shared" si="124"/>
        <v>0.0281170244095819</v>
      </c>
      <c r="DQ15" s="136">
        <f t="shared" si="124"/>
        <v>0.0303741522176678</v>
      </c>
      <c r="DR15" s="136">
        <f t="shared" si="124"/>
        <v>0.0327312831240264</v>
      </c>
      <c r="DS15" s="136">
        <f t="shared" si="124"/>
        <v>0.0351877498054073</v>
      </c>
      <c r="DT15" s="136">
        <f t="shared" si="124"/>
        <v>0.037742678268381</v>
      </c>
      <c r="DU15" s="136">
        <f t="shared" si="124"/>
        <v>0.0403949997625324</v>
      </c>
      <c r="DV15" s="136">
        <f t="shared" si="124"/>
        <v>0.043143463019085</v>
      </c>
      <c r="DW15" s="136">
        <f t="shared" si="124"/>
        <v>0.045986646687251</v>
      </c>
      <c r="DX15" s="136">
        <f t="shared" si="124"/>
        <v>0.0489229718532388</v>
      </c>
      <c r="DY15" s="136">
        <f t="shared" si="124"/>
        <v>0.0519507145392528</v>
      </c>
      <c r="DZ15" s="136">
        <f t="shared" si="124"/>
        <v>0.0550680180918348</v>
      </c>
      <c r="EA15" s="136">
        <f t="shared" si="124"/>
        <v>0.0582729053803929</v>
      </c>
      <c r="EB15" s="136">
        <f t="shared" si="124"/>
        <v>0.0615632907376548</v>
      </c>
      <c r="EC15" s="136">
        <f t="shared" si="124"/>
        <v>0.0649369915839949</v>
      </c>
      <c r="ED15" s="136">
        <f t="shared" si="124"/>
        <v>0.0683917396870826</v>
      </c>
      <c r="EE15" s="136">
        <f t="shared" si="124"/>
        <v>0.0719251920170619</v>
      </c>
      <c r="EF15" s="136">
        <f t="shared" si="124"/>
        <v>0.0755349411654836</v>
      </c>
      <c r="EG15" s="136">
        <f t="shared" si="124"/>
        <v>0.0792185253034936</v>
      </c>
      <c r="EH15" s="136">
        <f t="shared" si="124"/>
        <v>0.082973437661336</v>
      </c>
      <c r="EI15" s="136">
        <f t="shared" si="124"/>
        <v>0.0867971355171019</v>
      </c>
      <c r="EJ15" s="136">
        <f t="shared" si="124"/>
        <v>0.0906870486878535</v>
      </c>
      <c r="EK15" s="136">
        <f t="shared" si="124"/>
        <v>0.0946405875208413</v>
      </c>
      <c r="EL15" s="136">
        <f t="shared" si="124"/>
        <v>0.0986551503865247</v>
      </c>
      <c r="EM15" s="136">
        <f t="shared" si="124"/>
        <v>0.102728130678562</v>
      </c>
      <c r="EN15" s="136">
        <f t="shared" si="124"/>
        <v>0.106856923328892</v>
      </c>
      <c r="EO15" s="136">
        <f t="shared" si="124"/>
        <v>0.111038930848509</v>
      </c>
      <c r="EP15" s="136">
        <f t="shared" si="124"/>
        <v>0.115271568906629</v>
      </c>
      <c r="EQ15" s="136">
        <f t="shared" si="124"/>
        <v>0.119552271462621</v>
      </c>
      <c r="ER15" s="136">
        <f t="shared" si="124"/>
        <v>0.123837768897943</v>
      </c>
      <c r="ES15" s="136">
        <f t="shared" si="124"/>
        <v>0.128064190174203</v>
      </c>
      <c r="ET15" s="136">
        <f t="shared" si="124"/>
        <v>0.13221878764617</v>
      </c>
      <c r="EU15" s="136">
        <f t="shared" si="124"/>
        <v>0.13628926355918</v>
      </c>
      <c r="EV15" s="136">
        <f t="shared" si="124"/>
        <v>0.140263533413941</v>
      </c>
      <c r="EW15" s="136">
        <f t="shared" si="124"/>
        <v>0.144129785070207</v>
      </c>
      <c r="EX15" s="136">
        <f t="shared" si="124"/>
        <v>0.147876535970213</v>
      </c>
      <c r="EY15" s="136">
        <f t="shared" si="124"/>
        <v>0.151492688127453</v>
      </c>
      <c r="EZ15" s="136">
        <f t="shared" si="124"/>
        <v>0.154967580548194</v>
      </c>
      <c r="FA15" s="136">
        <f t="shared" si="124"/>
        <v>0.158291038777025</v>
      </c>
      <c r="FB15" s="136">
        <f t="shared" ref="FB15:HM15" si="125">IFERROR(IF($R38=1,0.5^((($D$17-$A$17)*FB$53*$Z38/$W38/FB$1/$E$19/FB$55)^2+(MAX(0,FB$1-$U38)/$V38)^2),0),0)</f>
        <v>0.16145342128358</v>
      </c>
      <c r="FC15" s="136">
        <f t="shared" si="125"/>
        <v>0.164445662435095</v>
      </c>
      <c r="FD15" s="136">
        <f t="shared" si="125"/>
        <v>0.167259311828265</v>
      </c>
      <c r="FE15" s="136">
        <f t="shared" si="125"/>
        <v>0.169886569783924</v>
      </c>
      <c r="FF15" s="136">
        <f t="shared" si="125"/>
        <v>0.172320318838856</v>
      </c>
      <c r="FG15" s="136">
        <f t="shared" si="125"/>
        <v>0.174554151100503</v>
      </c>
      <c r="FH15" s="136">
        <f t="shared" si="125"/>
        <v>0.176582391362034</v>
      </c>
      <c r="FI15" s="136">
        <f t="shared" si="125"/>
        <v>0.178400115907041</v>
      </c>
      <c r="FJ15" s="136">
        <f t="shared" si="125"/>
        <v>0.180003166964656</v>
      </c>
      <c r="FK15" s="136">
        <f t="shared" si="125"/>
        <v>0.181388162806996</v>
      </c>
      <c r="FL15" s="136">
        <f t="shared" si="125"/>
        <v>0.182552503511227</v>
      </c>
      <c r="FM15" s="136">
        <f t="shared" si="125"/>
        <v>0.183494372437969</v>
      </c>
      <c r="FN15" s="136">
        <f t="shared" si="125"/>
        <v>0.184212733506116</v>
      </c>
      <c r="FO15" s="136">
        <f t="shared" si="125"/>
        <v>0.184707324371054</v>
      </c>
      <c r="FP15" s="136">
        <f t="shared" si="125"/>
        <v>0.184978645638729</v>
      </c>
      <c r="FQ15" s="136">
        <f t="shared" si="125"/>
        <v>0.185027946271769</v>
      </c>
      <c r="FR15" s="136">
        <f t="shared" si="125"/>
        <v>0.184857205365757</v>
      </c>
      <c r="FS15" s="136">
        <f t="shared" si="125"/>
        <v>0.184469110493729</v>
      </c>
      <c r="FT15" s="136">
        <f t="shared" si="125"/>
        <v>0.183867032834902</v>
      </c>
      <c r="FU15" s="136">
        <f t="shared" si="125"/>
        <v>0.183054999319348</v>
      </c>
      <c r="FV15" s="136">
        <f t="shared" si="125"/>
        <v>0.182037662033976</v>
      </c>
      <c r="FW15" s="136">
        <f t="shared" si="125"/>
        <v>0.180820265146448</v>
      </c>
      <c r="FX15" s="136">
        <f t="shared" si="125"/>
        <v>0.179408609612778</v>
      </c>
      <c r="FY15" s="136">
        <f t="shared" si="125"/>
        <v>0.177809015941151</v>
      </c>
      <c r="FZ15" s="136">
        <f t="shared" si="125"/>
        <v>0.1760282852891</v>
      </c>
      <c r="GA15" s="136">
        <f t="shared" si="125"/>
        <v>0.174073659173567</v>
      </c>
      <c r="GB15" s="136">
        <f t="shared" si="125"/>
        <v>0.171952778073583</v>
      </c>
      <c r="GC15" s="136">
        <f t="shared" si="125"/>
        <v>0.169673639203537</v>
      </c>
      <c r="GD15" s="136">
        <f t="shared" si="125"/>
        <v>0.167244553731151</v>
      </c>
      <c r="GE15" s="136">
        <f t="shared" si="125"/>
        <v>0.164674103708627</v>
      </c>
      <c r="GF15" s="136">
        <f t="shared" si="125"/>
        <v>0.161971098977992</v>
      </c>
      <c r="GG15" s="136">
        <f t="shared" si="125"/>
        <v>0.159144534302567</v>
      </c>
      <c r="GH15" s="136">
        <f t="shared" si="125"/>
        <v>0.156203546965941</v>
      </c>
      <c r="GI15" s="136">
        <f t="shared" si="125"/>
        <v>0.153157375067859</v>
      </c>
      <c r="GJ15" s="136">
        <f t="shared" si="125"/>
        <v>0.150015316733308</v>
      </c>
      <c r="GK15" s="136">
        <f t="shared" si="125"/>
        <v>0.146786690436861</v>
      </c>
      <c r="GL15" s="136">
        <f t="shared" si="125"/>
        <v>0.14348079662924</v>
      </c>
      <c r="GM15" s="136">
        <f t="shared" si="125"/>
        <v>0.140106880837192</v>
      </c>
      <c r="GN15" s="136">
        <f t="shared" si="125"/>
        <v>0.136674098391342</v>
      </c>
      <c r="GO15" s="136">
        <f t="shared" si="125"/>
        <v>0.133191480919806</v>
      </c>
      <c r="GP15" s="136">
        <f t="shared" si="125"/>
        <v>0.129667904728181</v>
      </c>
      <c r="GQ15" s="136">
        <f t="shared" si="125"/>
        <v>0.126112061169259</v>
      </c>
      <c r="GR15" s="136">
        <f t="shared" si="125"/>
        <v>0.122532429088514</v>
      </c>
      <c r="GS15" s="136">
        <f t="shared" si="125"/>
        <v>0.118937249414301</v>
      </c>
      <c r="GT15" s="136">
        <f t="shared" si="125"/>
        <v>0.115334501944829</v>
      </c>
      <c r="GU15" s="136">
        <f t="shared" si="125"/>
        <v>0.111731884367519</v>
      </c>
      <c r="GV15" s="136">
        <f t="shared" si="125"/>
        <v>0.108136793530399</v>
      </c>
      <c r="GW15" s="136">
        <f t="shared" si="125"/>
        <v>0.104556308969849</v>
      </c>
      <c r="GX15" s="136">
        <f t="shared" si="125"/>
        <v>0.100997178684352</v>
      </c>
      <c r="GY15" s="136">
        <f t="shared" si="125"/>
        <v>0.0974658071300412</v>
      </c>
      <c r="GZ15" s="136">
        <f t="shared" si="125"/>
        <v>0.0939682454008223</v>
      </c>
      <c r="HA15" s="136">
        <f t="shared" si="125"/>
        <v>0.0905101835437456</v>
      </c>
      <c r="HB15" s="136">
        <f t="shared" si="125"/>
        <v>0.0870969449491455</v>
      </c>
      <c r="HC15" s="136">
        <f t="shared" si="125"/>
        <v>0.0837334827449277</v>
      </c>
      <c r="HD15" s="136">
        <f t="shared" si="125"/>
        <v>0.0804243781152502</v>
      </c>
      <c r="HE15" s="136">
        <f t="shared" si="125"/>
        <v>0.0771738404557685</v>
      </c>
      <c r="HF15" s="136">
        <f t="shared" si="125"/>
        <v>0.0739857092705743</v>
      </c>
      <c r="HG15" s="136">
        <f t="shared" si="125"/>
        <v>0.0708634577099795</v>
      </c>
      <c r="HH15" s="136">
        <f t="shared" si="125"/>
        <v>0.0678101976433409</v>
      </c>
      <c r="HI15" s="136">
        <f t="shared" si="125"/>
        <v>0.0648286861571962</v>
      </c>
      <c r="HJ15" s="136">
        <f t="shared" si="125"/>
        <v>0.0619213333660391</v>
      </c>
      <c r="HK15" s="136">
        <f t="shared" si="125"/>
        <v>0.0590902114210854</v>
      </c>
      <c r="HL15" s="136">
        <f t="shared" si="125"/>
        <v>0.0563370646013159</v>
      </c>
      <c r="HM15" s="136">
        <f t="shared" si="125"/>
        <v>0.0536633203708996</v>
      </c>
      <c r="HN15" s="136">
        <f t="shared" ref="HN15:JY15" si="126">IFERROR(IF($R38=1,0.5^((($D$17-$A$17)*HN$53*$Z38/$W38/HN$1/$E$19/HN$55)^2+(MAX(0,HN$1-$U38)/$V38)^2),0),0)</f>
        <v>0.0510701012877334</v>
      </c>
      <c r="HO15" s="136">
        <f t="shared" si="126"/>
        <v>0.0485582376492447</v>
      </c>
      <c r="HP15" s="136">
        <f t="shared" si="126"/>
        <v>0.0461282807637215</v>
      </c>
      <c r="HQ15" s="136">
        <f t="shared" si="126"/>
        <v>0.0437805167382105</v>
      </c>
      <c r="HR15" s="136">
        <f t="shared" si="126"/>
        <v>0.0415149806773879</v>
      </c>
      <c r="HS15" s="136">
        <f t="shared" si="126"/>
        <v>0.0393314711917045</v>
      </c>
      <c r="HT15" s="136">
        <f t="shared" si="126"/>
        <v>0.0372295651174681</v>
      </c>
      <c r="HU15" s="136">
        <f t="shared" si="126"/>
        <v>0.0352086323562894</v>
      </c>
      <c r="HV15" s="136">
        <f t="shared" si="126"/>
        <v>0.0332678507464261</v>
      </c>
      <c r="HW15" s="136">
        <f t="shared" si="126"/>
        <v>0.0314062208839411</v>
      </c>
      <c r="HX15" s="136">
        <f t="shared" si="126"/>
        <v>0.0296225808171966</v>
      </c>
      <c r="HY15" s="136">
        <f t="shared" si="126"/>
        <v>0.0279156205439742</v>
      </c>
      <c r="HZ15" s="136">
        <f t="shared" si="126"/>
        <v>0.0262838962463788</v>
      </c>
      <c r="IA15" s="136">
        <f t="shared" si="126"/>
        <v>0.0247258442046207</v>
      </c>
      <c r="IB15" s="136">
        <f t="shared" si="126"/>
        <v>0.0232397943366965</v>
      </c>
      <c r="IC15" s="136">
        <f t="shared" si="126"/>
        <v>0.0218239833168884</v>
      </c>
      <c r="ID15" s="136">
        <f t="shared" si="126"/>
        <v>0.0204765672318112</v>
      </c>
      <c r="IE15" s="136">
        <f t="shared" si="126"/>
        <v>0.0191956337384259</v>
      </c>
      <c r="IF15" s="136">
        <f t="shared" si="126"/>
        <v>0.0179792136939761</v>
      </c>
      <c r="IG15" s="136">
        <f t="shared" si="126"/>
        <v>0.0168252922331478</v>
      </c>
      <c r="IH15" s="136">
        <f t="shared" si="126"/>
        <v>0.0157318192728892</v>
      </c>
      <c r="II15" s="136">
        <f t="shared" si="126"/>
        <v>0.0146967194302202</v>
      </c>
      <c r="IJ15" s="136">
        <f t="shared" si="126"/>
        <v>0.0137179013430014</v>
      </c>
      <c r="IK15" s="136">
        <f t="shared" si="126"/>
        <v>0.0127932663879958</v>
      </c>
      <c r="IL15" s="136">
        <f t="shared" si="126"/>
        <v>0.0119207167946328</v>
      </c>
      <c r="IM15" s="136">
        <f t="shared" si="126"/>
        <v>0.0110981631566687</v>
      </c>
      <c r="IN15" s="136">
        <f t="shared" si="126"/>
        <v>0.0103235313474154</v>
      </c>
      <c r="IO15" s="136">
        <f t="shared" si="126"/>
        <v>0.00959476884738519</v>
      </c>
      <c r="IP15" s="136">
        <f t="shared" si="126"/>
        <v>0.00890985049606944</v>
      </c>
      <c r="IQ15" s="136">
        <f t="shared" si="126"/>
        <v>0.00826678368213289</v>
      </c>
      <c r="IR15" s="136">
        <f t="shared" si="126"/>
        <v>0.00766361298857445</v>
      </c>
      <c r="IS15" s="136">
        <f t="shared" si="126"/>
        <v>0.00709842431137936</v>
      </c>
      <c r="IT15" s="136">
        <f t="shared" si="126"/>
        <v>0.00656934847187867</v>
      </c>
      <c r="IU15" s="136">
        <f t="shared" si="126"/>
        <v>0.00607456434445027</v>
      </c>
      <c r="IV15" s="136">
        <f t="shared" si="126"/>
        <v>0.00561230152235067</v>
      </c>
      <c r="IW15" s="136">
        <f t="shared" si="126"/>
        <v>0.00518084254537435</v>
      </c>
      <c r="IX15" s="136">
        <f t="shared" si="126"/>
        <v>0.00477852471370804</v>
      </c>
      <c r="IY15" s="136">
        <f t="shared" si="126"/>
        <v>0.00440374151279881</v>
      </c>
      <c r="IZ15" s="136">
        <f t="shared" si="126"/>
        <v>0.00405494367429971</v>
      </c>
      <c r="JA15" s="136">
        <f t="shared" si="126"/>
        <v>0.00373063989821248</v>
      </c>
      <c r="JB15" s="136">
        <f t="shared" si="126"/>
        <v>0.00342939726122807</v>
      </c>
      <c r="JC15" s="136">
        <f t="shared" si="126"/>
        <v>0.0031498413359893</v>
      </c>
      <c r="JD15" s="136">
        <f t="shared" si="126"/>
        <v>0.00289065604558081</v>
      </c>
      <c r="JE15" s="136">
        <f t="shared" si="126"/>
        <v>0.00265058327700599</v>
      </c>
      <c r="JF15" s="136">
        <f t="shared" si="126"/>
        <v>0.0024284222767531</v>
      </c>
      <c r="JG15" s="136">
        <f t="shared" si="126"/>
        <v>0.00222302885079968</v>
      </c>
      <c r="JH15" s="136">
        <f t="shared" si="126"/>
        <v>0.00203331439056731</v>
      </c>
      <c r="JI15" s="136">
        <f t="shared" si="126"/>
        <v>0.00185824474543523</v>
      </c>
      <c r="JJ15" s="136">
        <f t="shared" si="126"/>
        <v>0.00169683896145965</v>
      </c>
      <c r="JK15" s="136">
        <f t="shared" si="126"/>
        <v>0.00154816790494281</v>
      </c>
      <c r="JL15" s="136">
        <f t="shared" si="126"/>
        <v>0.00141135278845926</v>
      </c>
      <c r="JM15" s="136">
        <f t="shared" si="126"/>
        <v>0.00128556361589013</v>
      </c>
      <c r="JN15" s="136">
        <f t="shared" si="126"/>
        <v>0.00117001756194765</v>
      </c>
      <c r="JO15" s="136">
        <f t="shared" si="126"/>
        <v>0.00106397730060104</v>
      </c>
      <c r="JP15" s="136">
        <f t="shared" si="126"/>
        <v>0.000966749295749792</v>
      </c>
      <c r="JQ15" s="136">
        <f t="shared" si="126"/>
        <v>0.000877682066438485</v>
      </c>
      <c r="JR15" s="136">
        <f t="shared" si="126"/>
        <v>0.000796164437874322</v>
      </c>
      <c r="JS15" s="136">
        <f t="shared" si="126"/>
        <v>0.000721623788501989</v>
      </c>
      <c r="JT15" s="136">
        <f t="shared" si="126"/>
        <v>0.000653524302413287</v>
      </c>
      <c r="JU15" s="136">
        <f t="shared" si="126"/>
        <v>0.000591365235426888</v>
      </c>
      <c r="JV15" s="136">
        <f t="shared" si="126"/>
        <v>0.000534679202269447</v>
      </c>
      <c r="JW15" s="136">
        <f t="shared" si="126"/>
        <v>0.000483030491426054</v>
      </c>
      <c r="JX15" s="136">
        <f t="shared" si="126"/>
        <v>0.000436013413408117</v>
      </c>
      <c r="JY15" s="136">
        <f t="shared" si="126"/>
        <v>0.000393250687411604</v>
      </c>
      <c r="JZ15" s="136">
        <f t="shared" ref="JZ15:MK15" si="127">IFERROR(IF($R38=1,0.5^((($D$17-$A$17)*JZ$53*$Z38/$W38/JZ$1/$E$19/JZ$55)^2+(MAX(0,JZ$1-$U38)/$V38)^2),0),0)</f>
        <v>0.000354391870609595</v>
      </c>
      <c r="KA15" s="136">
        <f t="shared" si="127"/>
        <v>0.000319111833640593</v>
      </c>
      <c r="KB15" s="136">
        <f t="shared" si="127"/>
        <v>0.000287109285218624</v>
      </c>
      <c r="KC15" s="136">
        <f t="shared" si="127"/>
        <v>0.000258105348202203</v>
      </c>
      <c r="KD15" s="136">
        <f t="shared" si="127"/>
        <v>0.000231842188916568</v>
      </c>
      <c r="KE15" s="136">
        <f t="shared" si="127"/>
        <v>0.00020808170102608</v>
      </c>
      <c r="KF15" s="136">
        <f t="shared" si="127"/>
        <v>0.000186604244800295</v>
      </c>
      <c r="KG15" s="136">
        <f t="shared" si="127"/>
        <v>0.000167207442206572</v>
      </c>
      <c r="KH15" s="136">
        <f t="shared" si="127"/>
        <v>0.000149705027892608</v>
      </c>
      <c r="KI15" s="136">
        <f t="shared" si="127"/>
        <v>0.000133925755792185</v>
      </c>
      <c r="KJ15" s="136">
        <f t="shared" si="127"/>
        <v>0.000119712360794923</v>
      </c>
      <c r="KK15" s="136">
        <f t="shared" si="127"/>
        <v>0.000106920574663902</v>
      </c>
      <c r="KL15" s="136">
        <f t="shared" si="127"/>
        <v>9.54181951616384e-5</v>
      </c>
      <c r="KM15" s="136">
        <f t="shared" si="127"/>
        <v>8.50842071530196e-5</v>
      </c>
      <c r="KN15" s="136">
        <f t="shared" si="127"/>
        <v>7.58079542912779e-5</v>
      </c>
      <c r="KO15" s="136">
        <f t="shared" si="127"/>
        <v>6.74883597578373e-5</v>
      </c>
      <c r="KP15" s="136">
        <f t="shared" si="127"/>
        <v>6.0033194416808e-5</v>
      </c>
      <c r="KQ15" s="136">
        <f t="shared" si="127"/>
        <v>5.33583906579888e-5</v>
      </c>
      <c r="KR15" s="136">
        <f t="shared" si="127"/>
        <v>4.73874001364364e-5</v>
      </c>
      <c r="KS15" s="136">
        <f t="shared" si="127"/>
        <v>4.20505935700744e-5</v>
      </c>
      <c r="KT15" s="136">
        <f t="shared" si="127"/>
        <v>3.72847007275242e-5</v>
      </c>
      <c r="KU15" s="136">
        <f t="shared" si="127"/>
        <v>3.30322887245903e-5</v>
      </c>
      <c r="KV15" s="136">
        <f t="shared" si="127"/>
        <v>2.92412767478792e-5</v>
      </c>
      <c r="KW15" s="136">
        <f t="shared" si="127"/>
        <v>2.58644853362929e-5</v>
      </c>
      <c r="KX15" s="136">
        <f t="shared" si="127"/>
        <v>2.28592183740431e-5</v>
      </c>
      <c r="KY15" s="136">
        <f t="shared" si="127"/>
        <v>2.01868759809968e-5</v>
      </c>
      <c r="KZ15" s="136">
        <f t="shared" si="127"/>
        <v>1.78125965262184e-5</v>
      </c>
      <c r="LA15" s="136">
        <f t="shared" si="127"/>
        <v>1.57049260373e-5</v>
      </c>
      <c r="LB15" s="136">
        <f t="shared" si="127"/>
        <v>1.38355133303239e-5</v>
      </c>
      <c r="LC15" s="136">
        <f t="shared" si="127"/>
        <v>1.2178829242031e-5</v>
      </c>
      <c r="LD15" s="136">
        <f t="shared" si="127"/>
        <v>1.07119084060261e-5</v>
      </c>
      <c r="LE15" s="136">
        <f t="shared" si="127"/>
        <v>9.41411207776196e-6</v>
      </c>
      <c r="LF15" s="136">
        <f t="shared" si="127"/>
        <v>8.26691057783884e-6</v>
      </c>
      <c r="LG15" s="136">
        <f t="shared" si="127"/>
        <v>7.25368398912534e-6</v>
      </c>
      <c r="LH15" s="136">
        <f t="shared" si="127"/>
        <v>6.35953980973598e-6</v>
      </c>
      <c r="LI15" s="136">
        <f t="shared" si="127"/>
        <v>5.57114633044278e-6</v>
      </c>
      <c r="LJ15" s="136">
        <f t="shared" si="127"/>
        <v>4.87658057116641e-6</v>
      </c>
      <c r="LK15" s="136">
        <f t="shared" si="127"/>
        <v>4.26518967638321e-6</v>
      </c>
      <c r="LL15" s="136">
        <f t="shared" si="127"/>
        <v>3.72746473323282e-6</v>
      </c>
      <c r="LM15" s="136">
        <f t="shared" si="127"/>
        <v>3.25492603852376e-6</v>
      </c>
      <c r="LN15" s="136">
        <f t="shared" si="127"/>
        <v>2.84001890145829e-6</v>
      </c>
      <c r="LO15" s="136">
        <f t="shared" si="127"/>
        <v>2.47601912753288e-6</v>
      </c>
      <c r="LP15" s="136">
        <f t="shared" si="127"/>
        <v>2.15694738555365e-6</v>
      </c>
      <c r="LQ15" s="136">
        <f t="shared" si="127"/>
        <v>1.8774917139161e-6</v>
      </c>
      <c r="LR15" s="136">
        <f t="shared" si="127"/>
        <v>1.6329374741453e-6</v>
      </c>
      <c r="LS15" s="136">
        <f t="shared" si="127"/>
        <v>1.41910410911823e-6</v>
      </c>
      <c r="LT15" s="136">
        <f t="shared" si="127"/>
        <v>1.23228811036296e-6</v>
      </c>
      <c r="LU15" s="136">
        <f t="shared" si="127"/>
        <v>1.06921164334082e-6</v>
      </c>
      <c r="LV15" s="136">
        <f t="shared" si="127"/>
        <v>9.2697632168073e-7</v>
      </c>
      <c r="LW15" s="136">
        <f t="shared" si="127"/>
        <v>8.03021660978517e-7</v>
      </c>
      <c r="LX15" s="136">
        <f t="shared" si="127"/>
        <v>6.95087780044166e-7</v>
      </c>
      <c r="LY15" s="136">
        <f t="shared" si="127"/>
        <v>6.01181952432901e-7</v>
      </c>
      <c r="LZ15" s="136">
        <f t="shared" si="127"/>
        <v>5.19548643800438e-7</v>
      </c>
      <c r="MA15" s="136">
        <f t="shared" si="127"/>
        <v>4.48642701154291e-7</v>
      </c>
      <c r="MB15" s="136">
        <f t="shared" si="127"/>
        <v>3.87105388514494e-7</v>
      </c>
      <c r="MC15" s="136">
        <f t="shared" si="127"/>
        <v>3.33742989936268e-7</v>
      </c>
      <c r="MD15" s="136">
        <f t="shared" si="127"/>
        <v>2.87507725374876e-7</v>
      </c>
      <c r="ME15" s="136">
        <f t="shared" si="127"/>
        <v>2.47480747582794e-7</v>
      </c>
      <c r="MF15" s="136">
        <f t="shared" si="127"/>
        <v>2.12857009215716e-7</v>
      </c>
      <c r="MG15" s="136">
        <f t="shared" si="127"/>
        <v>1.82931808681483e-7</v>
      </c>
      <c r="MH15" s="136">
        <f t="shared" si="127"/>
        <v>1.57088841088792e-7</v>
      </c>
      <c r="MI15" s="136">
        <f t="shared" si="127"/>
        <v>1.3478959703297e-7</v>
      </c>
      <c r="MJ15" s="136">
        <f t="shared" si="127"/>
        <v>1.15563966984965e-7</v>
      </c>
      <c r="MK15" s="136">
        <f t="shared" si="127"/>
        <v>9.90019228149724e-8</v>
      </c>
      <c r="ML15" s="136">
        <f t="shared" ref="ML15:OW15" si="128">IFERROR(IF($R38=1,0.5^((($D$17-$A$17)*ML$53*$Z38/$W38/ML$1/$E$19/ML$55)^2+(MAX(0,ML$1-$U38)/$V38)^2),0),0)</f>
        <v>8.47461605692405e-8</v>
      </c>
      <c r="MM15" s="136">
        <f t="shared" si="128"/>
        <v>7.24856001095177e-8</v>
      </c>
      <c r="MN15" s="136">
        <f t="shared" si="128"/>
        <v>6.19496476981548e-8</v>
      </c>
      <c r="MO15" s="136">
        <f t="shared" si="128"/>
        <v>5.29031371430651e-8</v>
      </c>
      <c r="MP15" s="136">
        <f t="shared" si="128"/>
        <v>4.51418737770518e-8</v>
      </c>
      <c r="MQ15" s="136">
        <f t="shared" si="128"/>
        <v>3.84887134030251e-8</v>
      </c>
      <c r="MR15" s="136">
        <f t="shared" si="128"/>
        <v>3.27901154542723e-8</v>
      </c>
      <c r="MS15" s="136">
        <f t="shared" si="128"/>
        <v>2.79131160572737e-8</v>
      </c>
      <c r="MT15" s="136">
        <f t="shared" si="128"/>
        <v>2.37426725000223e-8</v>
      </c>
      <c r="MU15" s="136">
        <f t="shared" si="128"/>
        <v>2.0179335854109e-8</v>
      </c>
      <c r="MV15" s="136">
        <f t="shared" si="128"/>
        <v>1.71372132232765e-8</v>
      </c>
      <c r="MW15" s="136">
        <f t="shared" si="128"/>
        <v>1.45421853404727e-8</v>
      </c>
      <c r="MX15" s="136">
        <f t="shared" si="128"/>
        <v>1.23303490522379e-8</v>
      </c>
      <c r="MY15" s="136">
        <f t="shared" si="128"/>
        <v>1.04466576528628e-8</v>
      </c>
      <c r="MZ15" s="136">
        <f t="shared" si="128"/>
        <v>8.84373509759564e-9</v>
      </c>
      <c r="NA15" s="136">
        <f t="shared" si="128"/>
        <v>7.48084286775711e-9</v>
      </c>
      <c r="NB15" s="136">
        <f t="shared" si="128"/>
        <v>6.3229807118183e-9</v>
      </c>
      <c r="NC15" s="136">
        <f t="shared" si="128"/>
        <v>5.34010467362085e-9</v>
      </c>
      <c r="ND15" s="136">
        <f t="shared" si="128"/>
        <v>4.5064477679134e-9</v>
      </c>
      <c r="NE15" s="136">
        <f t="shared" si="128"/>
        <v>3.7999303979656e-9</v>
      </c>
      <c r="NF15" s="136">
        <f t="shared" si="128"/>
        <v>3.20164915184195e-9</v>
      </c>
      <c r="NG15" s="136">
        <f t="shared" si="128"/>
        <v>2.69543398268305e-9</v>
      </c>
      <c r="NH15" s="136">
        <f t="shared" si="128"/>
        <v>2.26746499197625e-9</v>
      </c>
      <c r="NI15" s="136">
        <f t="shared" si="128"/>
        <v>1.90594110955913e-9</v>
      </c>
      <c r="NJ15" s="136">
        <f t="shared" si="128"/>
        <v>1.60079391472588e-9</v>
      </c>
      <c r="NK15" s="136">
        <f t="shared" si="128"/>
        <v>1.34344068261738e-9</v>
      </c>
      <c r="NL15" s="136">
        <f t="shared" si="128"/>
        <v>1.12657148110389e-9</v>
      </c>
      <c r="NM15" s="136">
        <f t="shared" si="128"/>
        <v>9.43965796455763e-10</v>
      </c>
      <c r="NN15" s="136">
        <f t="shared" si="128"/>
        <v>7.90334741000379e-10</v>
      </c>
      <c r="NO15" s="136">
        <f t="shared" si="128"/>
        <v>6.61185401450924e-10</v>
      </c>
      <c r="NP15" s="136">
        <f t="shared" si="128"/>
        <v>5.52704330527588e-10</v>
      </c>
      <c r="NQ15" s="136">
        <f t="shared" si="128"/>
        <v>4.61657573920972e-10</v>
      </c>
      <c r="NR15" s="136">
        <f t="shared" si="128"/>
        <v>3.85304965870034e-10</v>
      </c>
      <c r="NS15" s="136">
        <f t="shared" si="128"/>
        <v>3.21326725269844e-10</v>
      </c>
      <c r="NT15" s="136">
        <f t="shared" si="128"/>
        <v>2.67760645304867e-10</v>
      </c>
      <c r="NU15" s="136">
        <f t="shared" si="128"/>
        <v>2.22948397588897e-10</v>
      </c>
      <c r="NV15" s="136">
        <f t="shared" si="128"/>
        <v>1.85489670655533e-10</v>
      </c>
      <c r="NW15" s="136">
        <f t="shared" si="128"/>
        <v>1.5420303591016e-10</v>
      </c>
      <c r="NX15" s="136">
        <f t="shared" si="128"/>
        <v>1.28092584953147e-10</v>
      </c>
      <c r="NY15" s="136">
        <f t="shared" si="128"/>
        <v>1.06319513283388e-10</v>
      </c>
      <c r="NZ15" s="136">
        <f t="shared" si="128"/>
        <v>8.81779392401353e-11</v>
      </c>
      <c r="OA15" s="136">
        <f t="shared" si="128"/>
        <v>7.30743458012808e-11</v>
      </c>
      <c r="OB15" s="136">
        <f t="shared" si="128"/>
        <v>6.05101184348309e-11</v>
      </c>
      <c r="OC15" s="136">
        <f t="shared" si="128"/>
        <v>5.00667262765956e-11</v>
      </c>
      <c r="OD15" s="136">
        <f t="shared" si="128"/>
        <v>4.13931579582226e-11</v>
      </c>
      <c r="OE15" s="136">
        <f t="shared" si="128"/>
        <v>3.41952787332425e-11</v>
      </c>
      <c r="OF15" s="136">
        <f t="shared" si="128"/>
        <v>2.8226823283103e-11</v>
      </c>
      <c r="OG15" s="136">
        <f t="shared" si="128"/>
        <v>2.32817797277622e-11</v>
      </c>
      <c r="OH15" s="136">
        <f t="shared" si="128"/>
        <v>1.91879557891009e-11</v>
      </c>
      <c r="OI15" s="136">
        <f t="shared" si="128"/>
        <v>1.58015485231611e-11</v>
      </c>
      <c r="OJ15" s="136">
        <f t="shared" si="128"/>
        <v>1.30025652149352e-11</v>
      </c>
      <c r="OK15" s="136">
        <f t="shared" si="128"/>
        <v>1.06909654977891e-11</v>
      </c>
      <c r="OL15" s="136">
        <f t="shared" si="128"/>
        <v>8.7834140241723e-12</v>
      </c>
      <c r="OM15" s="136">
        <f t="shared" si="128"/>
        <v>7.21054951485126e-12</v>
      </c>
      <c r="ON15" s="136">
        <f t="shared" si="128"/>
        <v>5.91469013246801e-12</v>
      </c>
      <c r="OO15" s="136">
        <f t="shared" si="128"/>
        <v>4.84790719328717e-12</v>
      </c>
      <c r="OP15" s="136">
        <f t="shared" si="128"/>
        <v>3.97040953578782e-12</v>
      </c>
      <c r="OQ15" s="136">
        <f t="shared" si="128"/>
        <v>3.24918965496288e-12</v>
      </c>
      <c r="OR15" s="136">
        <f t="shared" si="128"/>
        <v>2.65689020180906e-12</v>
      </c>
      <c r="OS15" s="136">
        <f t="shared" si="128"/>
        <v>2.17085582420035e-12</v>
      </c>
      <c r="OT15" s="136">
        <f t="shared" si="128"/>
        <v>1.77234074831744e-12</v>
      </c>
      <c r="OU15" s="136">
        <f t="shared" si="128"/>
        <v>1.44584710705947e-12</v>
      </c>
      <c r="OV15" s="136">
        <f t="shared" si="128"/>
        <v>1.17857293217713e-12</v>
      </c>
      <c r="OW15" s="136">
        <f t="shared" si="128"/>
        <v>9.59952042346723e-13</v>
      </c>
      <c r="OX15" s="136">
        <f t="shared" ref="OX15:RI15" si="129">IFERROR(IF($R38=1,0.5^((($D$17-$A$17)*OX$53*$Z38/$W38/OX$1/$E$19/OX$55)^2+(MAX(0,OX$1-$U38)/$V38)^2),0),0)</f>
        <v>7.81270867742725e-13</v>
      </c>
      <c r="OY15" s="136">
        <f t="shared" si="129"/>
        <v>6.35349628071551e-13</v>
      </c>
      <c r="OZ15" s="136">
        <f t="shared" si="129"/>
        <v>5.16277289946582e-13</v>
      </c>
      <c r="PA15" s="136">
        <f t="shared" si="129"/>
        <v>4.19191426064332e-13</v>
      </c>
      <c r="PB15" s="136">
        <f t="shared" si="129"/>
        <v>3.40095530036714e-13</v>
      </c>
      <c r="PC15" s="136">
        <f t="shared" si="129"/>
        <v>2.75707547207884e-13</v>
      </c>
      <c r="PD15" s="136">
        <f t="shared" si="129"/>
        <v>2.23334397684912e-13</v>
      </c>
      <c r="PE15" s="136">
        <f t="shared" si="129"/>
        <v>1.80768122406308e-13</v>
      </c>
      <c r="PF15" s="136">
        <f t="shared" si="129"/>
        <v>1.46200001274198e-13</v>
      </c>
      <c r="PG15" s="136">
        <f t="shared" si="129"/>
        <v>1.18149595366667e-13</v>
      </c>
      <c r="PH15" s="136">
        <f t="shared" si="129"/>
        <v>9.54061710177735e-14</v>
      </c>
      <c r="PI15" s="136">
        <f t="shared" si="129"/>
        <v>7.69803873687303e-14</v>
      </c>
      <c r="PJ15" s="136">
        <f t="shared" si="129"/>
        <v>6.20644837924433e-14</v>
      </c>
      <c r="PK15" s="136">
        <f t="shared" si="129"/>
        <v>4.99995003285852e-14</v>
      </c>
      <c r="PL15" s="136">
        <f t="shared" si="129"/>
        <v>4.02483122018878e-14</v>
      </c>
      <c r="PM15" s="136">
        <f t="shared" si="129"/>
        <v>3.23734664593062e-14</v>
      </c>
      <c r="PN15" s="136">
        <f t="shared" si="129"/>
        <v>2.60189813581433e-14</v>
      </c>
      <c r="PO15" s="136">
        <f t="shared" si="129"/>
        <v>2.08954129365023e-14</v>
      </c>
      <c r="PP15" s="136">
        <f t="shared" si="129"/>
        <v>1.67676128903797e-14</v>
      </c>
      <c r="PQ15" s="136">
        <f t="shared" si="129"/>
        <v>1.34447014149692e-14</v>
      </c>
      <c r="PR15" s="136">
        <f t="shared" si="129"/>
        <v>1.07718613583531e-14</v>
      </c>
      <c r="PS15" s="136">
        <f t="shared" si="129"/>
        <v>8.62362866891567e-15</v>
      </c>
      <c r="PT15" s="136">
        <f t="shared" si="129"/>
        <v>6.89841102952564e-15</v>
      </c>
      <c r="PU15" s="136">
        <f t="shared" si="129"/>
        <v>5.51401371926193e-15</v>
      </c>
      <c r="PV15" s="136">
        <f t="shared" si="129"/>
        <v>4.40399076562967e-15</v>
      </c>
      <c r="PW15" s="136">
        <f t="shared" si="129"/>
        <v>3.51467171695435e-15</v>
      </c>
      <c r="PX15" s="136">
        <f t="shared" si="129"/>
        <v>2.80274102045526e-15</v>
      </c>
      <c r="PY15" s="136">
        <f t="shared" si="129"/>
        <v>2.23326899152588e-15</v>
      </c>
      <c r="PZ15" s="136">
        <f t="shared" si="129"/>
        <v>1.77811150024787e-15</v>
      </c>
      <c r="QA15" s="136">
        <f t="shared" si="129"/>
        <v>1.41461044531084e-15</v>
      </c>
      <c r="QB15" s="136">
        <f t="shared" si="129"/>
        <v>1.12453938506031e-15</v>
      </c>
      <c r="QC15" s="136">
        <f t="shared" si="129"/>
        <v>8.93248808968197e-16</v>
      </c>
      <c r="QD15" s="136">
        <f t="shared" si="129"/>
        <v>7.0897384122442e-16</v>
      </c>
      <c r="QE15" s="136">
        <f t="shared" si="129"/>
        <v>5.62273987281837e-16</v>
      </c>
      <c r="QF15" s="136">
        <f t="shared" si="129"/>
        <v>4.45580125836058e-16</v>
      </c>
      <c r="QG15" s="136">
        <f t="shared" si="129"/>
        <v>3.52828529617571e-16</v>
      </c>
      <c r="QH15" s="136">
        <f t="shared" si="129"/>
        <v>2.79165447770384e-16</v>
      </c>
      <c r="QI15" s="136">
        <f t="shared" si="129"/>
        <v>2.20708848600579e-16</v>
      </c>
      <c r="QJ15" s="136">
        <f t="shared" si="129"/>
        <v>1.74356426359827e-16</v>
      </c>
      <c r="QK15" s="136">
        <f t="shared" si="129"/>
        <v>1.3763102030521e-16</v>
      </c>
      <c r="QL15" s="136">
        <f t="shared" si="129"/>
        <v>1.08556261609498e-16</v>
      </c>
      <c r="QM15" s="136">
        <f t="shared" si="129"/>
        <v>8.55566221499319e-17</v>
      </c>
      <c r="QN15" s="136">
        <f t="shared" si="129"/>
        <v>6.73771449905822e-17</v>
      </c>
      <c r="QO15" s="136">
        <f t="shared" si="129"/>
        <v>5.30190356698213e-17</v>
      </c>
      <c r="QP15" s="136">
        <f t="shared" si="129"/>
        <v>4.16880241049995e-17</v>
      </c>
      <c r="QQ15" s="136">
        <f t="shared" si="129"/>
        <v>3.27530001000494e-17</v>
      </c>
      <c r="QR15" s="136">
        <f t="shared" si="129"/>
        <v>2.57129065365034e-17</v>
      </c>
      <c r="QS15" s="136">
        <f t="shared" si="129"/>
        <v>2.01702641682366e-17</v>
      </c>
      <c r="QT15" s="136">
        <f t="shared" si="129"/>
        <v>1.58100175492431e-17</v>
      </c>
      <c r="QU15" s="136">
        <f t="shared" si="129"/>
        <v>1.23826469058255e-17</v>
      </c>
      <c r="QV15" s="136">
        <f t="shared" si="129"/>
        <v>9.6906970648757e-18</v>
      </c>
      <c r="QW15" s="136">
        <f t="shared" si="129"/>
        <v>7.57804111667644e-18</v>
      </c>
      <c r="QX15" s="136">
        <f t="shared" si="129"/>
        <v>5.92133085568077e-18</v>
      </c>
      <c r="QY15" s="136">
        <f t="shared" si="129"/>
        <v>4.62319433416569e-18</v>
      </c>
      <c r="QZ15" s="136">
        <f t="shared" si="129"/>
        <v>3.60682806286121e-18</v>
      </c>
      <c r="RA15" s="136">
        <f t="shared" si="129"/>
        <v>2.81170154492685e-18</v>
      </c>
      <c r="RB15" s="136">
        <f t="shared" si="129"/>
        <v>2.19014821709885e-18</v>
      </c>
      <c r="RC15" s="136">
        <f t="shared" si="129"/>
        <v>1.70466215480446e-18</v>
      </c>
      <c r="RD15" s="136">
        <f t="shared" si="129"/>
        <v>1.32575623091936e-18</v>
      </c>
      <c r="RE15" s="136">
        <f t="shared" si="129"/>
        <v>1.03026654361329e-18</v>
      </c>
      <c r="RF15" s="136">
        <f t="shared" si="129"/>
        <v>8.00011256229944e-19</v>
      </c>
      <c r="RG15" s="136">
        <f t="shared" si="129"/>
        <v>6.20730659068307e-19</v>
      </c>
      <c r="RH15" s="136">
        <f t="shared" si="129"/>
        <v>4.81250187137195e-19</v>
      </c>
      <c r="RI15" s="136">
        <f t="shared" si="129"/>
        <v>3.72820049272466e-19</v>
      </c>
      <c r="RJ15" s="136">
        <f t="shared" ref="RJ15:TU15" si="130">IFERROR(IF($R38=1,0.5^((($D$17-$A$17)*RJ$53*$Z38/$W38/RJ$1/$E$19/RJ$55)^2+(MAX(0,RJ$1-$U38)/$V38)^2),0),0)</f>
        <v>2.88594638204485e-19</v>
      </c>
      <c r="RK15" s="136">
        <f t="shared" si="130"/>
        <v>2.23222477558828e-19</v>
      </c>
      <c r="RL15" s="136">
        <f t="shared" si="130"/>
        <v>1.72523505634774e-19</v>
      </c>
      <c r="RM15" s="136">
        <f t="shared" si="130"/>
        <v>1.33235306521311e-19</v>
      </c>
      <c r="RN15" s="136">
        <f t="shared" si="130"/>
        <v>1.02813724902505e-19</v>
      </c>
      <c r="RO15" s="136">
        <f t="shared" si="130"/>
        <v>7.92763407386641e-20</v>
      </c>
      <c r="RP15" s="136">
        <f t="shared" si="130"/>
        <v>6.10796932241037e-20</v>
      </c>
      <c r="RQ15" s="136">
        <f t="shared" si="130"/>
        <v>4.70230574998296e-20</v>
      </c>
      <c r="RR15" s="136">
        <f t="shared" si="130"/>
        <v>3.61730944443941e-20</v>
      </c>
      <c r="RS15" s="136">
        <f t="shared" si="130"/>
        <v>2.78048948615009e-20</v>
      </c>
      <c r="RT15" s="136">
        <f t="shared" si="130"/>
        <v>2.13558894630419e-20</v>
      </c>
      <c r="RU15" s="136">
        <f t="shared" si="130"/>
        <v>1.63898469742389e-20</v>
      </c>
      <c r="RV15" s="136">
        <f t="shared" si="130"/>
        <v>1.2568775689191e-20</v>
      </c>
      <c r="RW15" s="136">
        <f t="shared" si="130"/>
        <v>9.63101168388336e-21</v>
      </c>
      <c r="RX15" s="136">
        <f t="shared" si="130"/>
        <v>7.37414572773735e-21</v>
      </c>
      <c r="RY15" s="136">
        <f t="shared" si="130"/>
        <v>5.64173143684195e-21</v>
      </c>
      <c r="RZ15" s="136">
        <f t="shared" si="130"/>
        <v>4.31294581833971e-21</v>
      </c>
      <c r="SA15" s="136">
        <f t="shared" si="130"/>
        <v>3.29455309705187e-21</v>
      </c>
      <c r="SB15" s="136">
        <f t="shared" si="130"/>
        <v>2.51466391404739e-21</v>
      </c>
      <c r="SC15" s="136">
        <f t="shared" si="130"/>
        <v>1.91789281096013e-21</v>
      </c>
      <c r="SD15" s="136">
        <f t="shared" si="130"/>
        <v>1.46160382193397e-21</v>
      </c>
      <c r="SE15" s="136">
        <f t="shared" si="130"/>
        <v>1.11300208903291e-21</v>
      </c>
      <c r="SF15" s="136">
        <f t="shared" si="130"/>
        <v>8.46882723410841e-22</v>
      </c>
      <c r="SG15" s="136">
        <f t="shared" si="130"/>
        <v>6.43889828600918e-22</v>
      </c>
      <c r="SH15" s="136">
        <f t="shared" si="130"/>
        <v>4.89171185355037e-22</v>
      </c>
      <c r="SI15" s="136">
        <f t="shared" si="130"/>
        <v>3.71339538431671e-22</v>
      </c>
      <c r="SJ15" s="136">
        <f t="shared" si="130"/>
        <v>2.81671272926769e-22</v>
      </c>
      <c r="SK15" s="136">
        <f t="shared" si="130"/>
        <v>2.13488737699146e-22</v>
      </c>
      <c r="SL15" s="136">
        <f t="shared" si="130"/>
        <v>1.61684521127404e-22</v>
      </c>
      <c r="SM15" s="136">
        <f t="shared" si="130"/>
        <v>1.22355358826016e-22</v>
      </c>
      <c r="SN15" s="136">
        <f t="shared" si="130"/>
        <v>9.25206409362768e-23</v>
      </c>
      <c r="SO15" s="136">
        <f t="shared" si="130"/>
        <v>6.99061476676857e-23</v>
      </c>
      <c r="SP15" s="136">
        <f t="shared" si="130"/>
        <v>5.27780352945207e-23</v>
      </c>
      <c r="SQ15" s="136">
        <f t="shared" si="130"/>
        <v>3.98155016810182e-23</v>
      </c>
      <c r="SR15" s="136">
        <f t="shared" si="130"/>
        <v>3.00131999194421e-23</v>
      </c>
      <c r="SS15" s="136">
        <f t="shared" si="130"/>
        <v>2.26065118994254e-23</v>
      </c>
      <c r="ST15" s="136">
        <f t="shared" si="130"/>
        <v>1.70143739271514e-23</v>
      </c>
      <c r="SU15" s="136">
        <f t="shared" si="130"/>
        <v>1.27955677166702e-23</v>
      </c>
      <c r="SV15" s="136">
        <f t="shared" si="130"/>
        <v>9.61533297206966e-24</v>
      </c>
      <c r="SW15" s="136">
        <f t="shared" si="130"/>
        <v>7.21988516940876e-24</v>
      </c>
      <c r="SX15" s="136">
        <f t="shared" si="130"/>
        <v>5.4169828062279e-24</v>
      </c>
      <c r="SY15" s="136">
        <f t="shared" si="130"/>
        <v>4.06112016203424e-24</v>
      </c>
      <c r="SZ15" s="136">
        <f t="shared" si="130"/>
        <v>3.04225384847327e-24</v>
      </c>
      <c r="TA15" s="136">
        <f t="shared" si="130"/>
        <v>2.27722685210226e-24</v>
      </c>
      <c r="TB15" s="136">
        <f t="shared" si="130"/>
        <v>1.70324997635492e-24</v>
      </c>
      <c r="TC15" s="136">
        <f t="shared" si="130"/>
        <v>1.27295117412976e-24</v>
      </c>
      <c r="TD15" s="136">
        <f t="shared" si="130"/>
        <v>9.50618736560529e-25</v>
      </c>
      <c r="TE15" s="136">
        <f t="shared" si="130"/>
        <v>7.09352777922751e-25</v>
      </c>
      <c r="TF15" s="136">
        <f t="shared" si="130"/>
        <v>5.2890718650943e-25</v>
      </c>
      <c r="TG15" s="136">
        <f t="shared" si="130"/>
        <v>3.94056016459025e-25</v>
      </c>
      <c r="TH15" s="136">
        <f t="shared" si="130"/>
        <v>2.93357886457812e-25</v>
      </c>
      <c r="TI15" s="136">
        <f t="shared" si="130"/>
        <v>2.18222181998863e-25</v>
      </c>
      <c r="TJ15" s="136">
        <f t="shared" si="130"/>
        <v>1.62203921792676e-25</v>
      </c>
      <c r="TK15" s="136">
        <f t="shared" si="130"/>
        <v>1.20471730093767e-25</v>
      </c>
      <c r="TL15" s="136">
        <f t="shared" si="130"/>
        <v>8.94067471092074e-26</v>
      </c>
      <c r="TM15" s="136">
        <f t="shared" si="130"/>
        <v>6.63004995741369e-26</v>
      </c>
      <c r="TN15" s="136">
        <f t="shared" si="130"/>
        <v>4.9127501396703e-26</v>
      </c>
      <c r="TO15" s="136">
        <f t="shared" si="130"/>
        <v>3.63742402670902e-26</v>
      </c>
      <c r="TP15" s="136">
        <f t="shared" si="130"/>
        <v>2.69106739072386e-26</v>
      </c>
      <c r="TQ15" s="136">
        <f t="shared" si="130"/>
        <v>1.98937480505384e-26</v>
      </c>
      <c r="TR15" s="136">
        <f t="shared" si="130"/>
        <v>1.46950158740572e-26</v>
      </c>
      <c r="TS15" s="136">
        <f t="shared" si="130"/>
        <v>1.0846382632381e-26</v>
      </c>
      <c r="TT15" s="136">
        <f t="shared" si="130"/>
        <v>7.99946987445382e-27</v>
      </c>
      <c r="TU15" s="136">
        <f t="shared" si="130"/>
        <v>5.89520520015866e-27</v>
      </c>
      <c r="TV15" s="136">
        <f t="shared" ref="TV15:WG15" si="131">IFERROR(IF($R38=1,0.5^((($D$17-$A$17)*TV$53*$Z38/$W38/TV$1/$E$19/TV$55)^2+(MAX(0,TV$1-$U38)/$V38)^2),0),0)</f>
        <v>4.34108298662402e-27</v>
      </c>
      <c r="TW15" s="136">
        <f t="shared" si="131"/>
        <v>3.19417495798436e-27</v>
      </c>
      <c r="TX15" s="136">
        <f t="shared" si="131"/>
        <v>2.34844704863944e-27</v>
      </c>
      <c r="TY15" s="136">
        <f t="shared" si="131"/>
        <v>1.7252987686211e-27</v>
      </c>
      <c r="TZ15" s="136">
        <f t="shared" si="131"/>
        <v>1.26651205768534e-27</v>
      </c>
      <c r="UA15" s="136">
        <f t="shared" si="131"/>
        <v>9.29000248452039e-28</v>
      </c>
      <c r="UB15" s="136">
        <f t="shared" si="131"/>
        <v>6.80900769038386e-28</v>
      </c>
      <c r="UC15" s="136">
        <f t="shared" si="131"/>
        <v>4.986700905153e-28</v>
      </c>
      <c r="UD15" s="136">
        <f t="shared" si="131"/>
        <v>3.64925596195885e-28</v>
      </c>
      <c r="UE15" s="136">
        <f t="shared" si="131"/>
        <v>2.66843635830633e-28</v>
      </c>
      <c r="UF15" s="136">
        <f t="shared" si="131"/>
        <v>1.94971394655448e-28</v>
      </c>
      <c r="UG15" s="136">
        <f t="shared" si="131"/>
        <v>1.42346397548872e-28</v>
      </c>
      <c r="UH15" s="136">
        <f t="shared" si="131"/>
        <v>1.0384452507061e-28</v>
      </c>
      <c r="UI15" s="136">
        <f t="shared" si="131"/>
        <v>7.56976291113563e-29</v>
      </c>
      <c r="UJ15" s="136">
        <f t="shared" si="131"/>
        <v>5.51369206137343e-29</v>
      </c>
      <c r="UK15" s="136">
        <f t="shared" si="131"/>
        <v>4.01295510842161e-29</v>
      </c>
      <c r="UL15" s="136">
        <f t="shared" si="131"/>
        <v>2.91841915903842e-29</v>
      </c>
      <c r="UM15" s="136">
        <f t="shared" si="131"/>
        <v>2.12076532285202e-29</v>
      </c>
      <c r="UN15" s="136">
        <f t="shared" si="131"/>
        <v>1.53992349870274e-29</v>
      </c>
      <c r="UO15" s="136">
        <f t="shared" si="131"/>
        <v>1.11729350239655e-29</v>
      </c>
      <c r="UP15" s="136">
        <f t="shared" si="131"/>
        <v>8.10022349156135e-30</v>
      </c>
      <c r="UQ15" s="136">
        <f t="shared" si="131"/>
        <v>5.86797613236928e-30</v>
      </c>
      <c r="UR15" s="136">
        <f t="shared" si="131"/>
        <v>4.24757730504748e-30</v>
      </c>
      <c r="US15" s="136">
        <f t="shared" si="131"/>
        <v>3.07224515188843e-30</v>
      </c>
      <c r="UT15" s="136">
        <f t="shared" si="131"/>
        <v>2.22040436975031e-30</v>
      </c>
      <c r="UU15" s="136">
        <f t="shared" si="131"/>
        <v>1.60350351391409e-30</v>
      </c>
      <c r="UV15" s="136">
        <f t="shared" si="131"/>
        <v>1.15709602678399e-30</v>
      </c>
      <c r="UW15" s="136">
        <f t="shared" si="131"/>
        <v>8.34315936366332e-31</v>
      </c>
      <c r="UX15" s="136">
        <f t="shared" si="131"/>
        <v>6.01109142394001e-31</v>
      </c>
      <c r="UY15" s="136">
        <f t="shared" si="131"/>
        <v>4.32750712272715e-31</v>
      </c>
      <c r="UZ15" s="136">
        <f t="shared" si="131"/>
        <v>3.11303440142296e-31</v>
      </c>
      <c r="VA15" s="136">
        <f t="shared" si="131"/>
        <v>2.23764777434803e-31</v>
      </c>
      <c r="VB15" s="136">
        <f t="shared" si="131"/>
        <v>1.60716777231803e-31</v>
      </c>
      <c r="VC15" s="136">
        <f t="shared" si="131"/>
        <v>1.15343305865912e-31</v>
      </c>
      <c r="VD15" s="136">
        <f t="shared" si="131"/>
        <v>8.27151897803794e-32</v>
      </c>
      <c r="VE15" s="136">
        <f t="shared" si="131"/>
        <v>5.92706717252018e-32</v>
      </c>
      <c r="VF15" s="136">
        <f t="shared" si="131"/>
        <v>4.24381200419966e-32</v>
      </c>
      <c r="VG15" s="136">
        <f t="shared" si="131"/>
        <v>3.03622631445098e-32</v>
      </c>
      <c r="VH15" s="136">
        <f t="shared" si="131"/>
        <v>2.1705703401475e-32</v>
      </c>
      <c r="VI15" s="136">
        <f t="shared" si="131"/>
        <v>1.55051265833749e-32</v>
      </c>
      <c r="VJ15" s="136">
        <f t="shared" si="131"/>
        <v>1.10672189400634e-32</v>
      </c>
      <c r="VK15" s="136">
        <f t="shared" si="131"/>
        <v>7.89338755317269e-33</v>
      </c>
      <c r="VL15" s="136">
        <f t="shared" si="131"/>
        <v>5.62535710099867e-33</v>
      </c>
      <c r="VM15" s="136">
        <f t="shared" si="131"/>
        <v>4.00588537974791e-33</v>
      </c>
      <c r="VN15" s="136">
        <f t="shared" si="131"/>
        <v>2.85041895658321e-33</v>
      </c>
      <c r="VO15" s="136">
        <f t="shared" si="131"/>
        <v>2.0266588031701e-33</v>
      </c>
      <c r="VP15" s="136">
        <f t="shared" si="131"/>
        <v>1.43984038309665e-33</v>
      </c>
      <c r="VQ15" s="136">
        <f t="shared" si="131"/>
        <v>1.02213870740451e-33</v>
      </c>
      <c r="VR15" s="136">
        <f t="shared" si="131"/>
        <v>7.25048569052784e-34</v>
      </c>
      <c r="VS15" s="136">
        <f t="shared" si="131"/>
        <v>5.13908913238585e-34</v>
      </c>
      <c r="VT15" s="136">
        <f t="shared" si="131"/>
        <v>3.6397117576361e-34</v>
      </c>
      <c r="VU15" s="136">
        <f t="shared" si="131"/>
        <v>2.57578511759559e-34</v>
      </c>
      <c r="VV15" s="136">
        <f t="shared" si="131"/>
        <v>1.82143664401446e-34</v>
      </c>
      <c r="VW15" s="136">
        <f t="shared" si="131"/>
        <v>1.28700524507654e-34</v>
      </c>
      <c r="VX15" s="136">
        <f t="shared" si="131"/>
        <v>9.0867457556182e-35</v>
      </c>
      <c r="VY15" s="136">
        <f t="shared" si="131"/>
        <v>6.41059373397813e-35</v>
      </c>
      <c r="VZ15" s="136">
        <f t="shared" si="131"/>
        <v>4.51907923221979e-35</v>
      </c>
      <c r="WA15" s="136">
        <f t="shared" si="131"/>
        <v>3.18319676875199e-35</v>
      </c>
      <c r="WB15" s="136">
        <f t="shared" si="131"/>
        <v>2.2404685309216e-35</v>
      </c>
      <c r="WC15" s="136">
        <f t="shared" si="131"/>
        <v>1.5757091246105e-35</v>
      </c>
      <c r="WD15" s="136">
        <f t="shared" si="131"/>
        <v>1.1073249749887e-35</v>
      </c>
      <c r="WE15" s="136">
        <f t="shared" si="131"/>
        <v>7.77563720773046e-36</v>
      </c>
      <c r="WF15" s="136">
        <f t="shared" si="131"/>
        <v>5.45580371195485e-36</v>
      </c>
      <c r="WG15" s="136">
        <f t="shared" si="131"/>
        <v>3.82510484224062e-36</v>
      </c>
      <c r="WH15" s="136">
        <f>IFERROR(IF($R38=1,0.5^((($D$17-$A$17)*WH$53*$Z38/$W38/WH$1/$E$19/WH$55)^2+(MAX(0,WH$1-$U38)/$V38)^2),0),0)</f>
        <v>2.67972243949715e-36</v>
      </c>
      <c r="WI15" s="136">
        <f>IFERROR(IF($R38=1,0.5^((($D$17-$A$17)*WI$53*$Z38/$W38/WI$1/$E$19/WI$55)^2+(MAX(0,WI$1-$U38)/$V38)^2),0),0)</f>
        <v>1.87585018752314e-36</v>
      </c>
      <c r="WJ15" s="136">
        <f>IFERROR(IF($R38=1,0.5^((($D$17-$A$17)*WJ$53*$Z38/$W38/WJ$1/$E$19/WJ$55)^2+(MAX(0,WJ$1-$U38)/$V38)^2),0),0)</f>
        <v>1.31210431042867e-36</v>
      </c>
      <c r="WK15" s="136">
        <f>IFERROR(IF($R38=1,0.5^((($D$17-$A$17)*WK$53*$Z38/$W38/WK$1/$E$19/WK$55)^2+(MAX(0,WK$1-$U38)/$V38)^2),0),0)</f>
        <v>9.17065701990575e-37</v>
      </c>
      <c r="WL15" s="136">
        <f>IFERROR(IF($R38=1,0.5^((($D$17-$A$17)*WL$53*$Z38/$W38/WL$1/$E$19/WL$55)^2+(MAX(0,WL$1-$U38)/$V38)^2),0),0)</f>
        <v>6.40463556828418e-37</v>
      </c>
      <c r="WM15" s="136">
        <f>IFERROR(IF($R38=1,0.5^((($D$17-$A$17)*WM$53*$Z38/$W38/WM$1/$E$19/WM$55)^2+(MAX(0,WM$1-$U38)/$V38)^2),0),0)</f>
        <v>4.4694108791299e-37</v>
      </c>
      <c r="WN15" s="136">
        <f>IFERROR(IF($R38=1,0.5^((($D$17-$A$17)*WN$53*$Z38/$W38/WN$1/$E$19/WN$55)^2+(MAX(0,WN$1-$U38)/$V38)^2),0),0)</f>
        <v>3.11650646818586e-37</v>
      </c>
      <c r="WO15" s="136">
        <f>IFERROR(IF($R38=1,0.5^((($D$17-$A$17)*WO$53*$Z38/$W38/WO$1/$E$19/WO$55)^2+(MAX(0,WO$1-$U38)/$V38)^2),0),0)</f>
        <v>2.17143923103224e-37</v>
      </c>
      <c r="WP15" s="136">
        <f>IFERROR(IF($R38=1,0.5^((($D$17-$A$17)*WP$53*$Z38/$W38/WP$1/$E$19/WP$55)^2+(MAX(0,WP$1-$U38)/$V38)^2),0),0)</f>
        <v>1.51178220233359e-37</v>
      </c>
      <c r="WQ15" s="136">
        <f>IFERROR(IF($R38=1,0.5^((($D$17-$A$17)*WQ$53*$Z38/$W38/WQ$1/$E$19/WQ$55)^2+(MAX(0,WQ$1-$U38)/$V38)^2),0),0)</f>
        <v>1.05170195728843e-37</v>
      </c>
      <c r="WR15" s="136">
        <f>IFERROR(IF($R38=1,0.5^((($D$17-$A$17)*WR$53*$Z38/$W38/WR$1/$E$19/WR$55)^2+(MAX(0,WR$1-$U38)/$V38)^2),0),0)</f>
        <v>7.31068457175651e-38</v>
      </c>
      <c r="WS15" s="136">
        <f>IFERROR(IF($R38=1,0.5^((($D$17-$A$17)*WS$53*$Z38/$W38/WS$1/$E$19/WS$55)^2+(MAX(0,WS$1-$U38)/$V38)^2),0),0)</f>
        <v>5.07791380450564e-38</v>
      </c>
      <c r="WT15" s="136">
        <f>IFERROR(IF($R38=1,0.5^((($D$17-$A$17)*WT$53*$Z38/$W38/WT$1/$E$19/WT$55)^2+(MAX(0,WT$1-$U38)/$V38)^2),0),0)</f>
        <v>3.52431340698543e-38</v>
      </c>
      <c r="WU15" s="136">
        <f>IFERROR(IF($R38=1,0.5^((($D$17-$A$17)*WU$53*$Z38/$W38/WU$1/$E$19/WU$55)^2+(MAX(0,WU$1-$U38)/$V38)^2),0),0)</f>
        <v>2.44413754649901e-38</v>
      </c>
      <c r="WV15" s="136">
        <f>IFERROR(IF($R38=1,0.5^((($D$17-$A$17)*WV$53*$Z38/$W38/WV$1/$E$19/WV$55)^2+(MAX(0,WV$1-$U38)/$V38)^2),0),0)</f>
        <v>1.69370859290557e-38</v>
      </c>
      <c r="WW15" s="136">
        <f>IFERROR(IF($R38=1,0.5^((($D$17-$A$17)*WW$53*$Z38/$W38/WW$1/$E$19/WW$55)^2+(MAX(0,WW$1-$U38)/$V38)^2),0),0)</f>
        <v>1.17277222254752e-38</v>
      </c>
      <c r="WX15" s="136">
        <f>IFERROR(IF($R38=1,0.5^((($D$17-$A$17)*WX$53*$Z38/$W38/WX$1/$E$19/WX$55)^2+(MAX(0,WX$1-$U38)/$V38)^2),0),0)</f>
        <v>8.11429116270785e-39</v>
      </c>
      <c r="WY15" s="136">
        <f>IFERROR(IF($R38=1,0.5^((($D$17-$A$17)*WY$53*$Z38/$W38/WY$1/$E$19/WY$55)^2+(MAX(0,WY$1-$U38)/$V38)^2),0),0)</f>
        <v>5.60982668471005e-39</v>
      </c>
      <c r="WZ15" s="136">
        <f>IFERROR(IF($R38=1,0.5^((($D$17-$A$17)*WZ$53*$Z38/$W38/WZ$1/$E$19/WZ$55)^2+(MAX(0,WZ$1-$U38)/$V38)^2),0),0)</f>
        <v>3.87534387411302e-39</v>
      </c>
      <c r="XA15" s="136">
        <f>IFERROR(IF($R38=1,0.5^((($D$17-$A$17)*XA$53*$Z38/$W38/XA$1/$E$19/XA$55)^2+(MAX(0,XA$1-$U38)/$V38)^2),0),0)</f>
        <v>2.67505672094585e-39</v>
      </c>
      <c r="XB15" s="136">
        <f>IFERROR(IF($R38=1,0.5^((($D$17-$A$17)*XB$53*$Z38/$W38/XB$1/$E$19/XB$55)^2+(MAX(0,XB$1-$U38)/$V38)^2),0),0)</f>
        <v>1.8450906064358e-39</v>
      </c>
      <c r="XC15" s="136">
        <f>IFERROR(IF($R38=1,0.5^((($D$17-$A$17)*XC$53*$Z38/$W38/XC$1/$E$19/XC$55)^2+(MAX(0,XC$1-$U38)/$V38)^2),0),0)</f>
        <v>1.27164051849057e-39</v>
      </c>
      <c r="XD15" s="136">
        <f>IFERROR(IF($R38=1,0.5^((($D$17-$A$17)*XD$53*$Z38/$W38/XD$1/$E$19/XD$55)^2+(MAX(0,XD$1-$U38)/$V38)^2),0),0)</f>
        <v>8.75735546059261e-40</v>
      </c>
      <c r="XE15" s="136">
        <f>IFERROR(IF($R38=1,0.5^((($D$17-$A$17)*XE$53*$Z38/$W38/XE$1/$E$19/XE$55)^2+(MAX(0,XE$1-$U38)/$V38)^2),0),0)</f>
        <v>6.0262003121854e-40</v>
      </c>
      <c r="XF15" s="136"/>
    </row>
    <row r="16" spans="1:630">
      <c r="A16" s="101" t="s">
        <v>2832</v>
      </c>
      <c r="B16" s="93" t="s">
        <v>2833</v>
      </c>
      <c r="C16" s="102" t="s">
        <v>2834</v>
      </c>
      <c r="D16" s="103" t="s">
        <v>2835</v>
      </c>
      <c r="E16" s="93" t="s">
        <v>2836</v>
      </c>
      <c r="F16" s="92" t="s">
        <v>2837</v>
      </c>
      <c r="G16" s="93" t="s">
        <v>2813</v>
      </c>
      <c r="H16" s="93" t="s">
        <v>2814</v>
      </c>
      <c r="I16" s="93" t="s">
        <v>2815</v>
      </c>
      <c r="J16" s="131" t="s">
        <v>1730</v>
      </c>
      <c r="R16" s="136"/>
      <c r="S16" s="136"/>
      <c r="T16" s="136">
        <f>IF(配装模拟!$K$14=0,IF(配装模拟!$E$11=0,配装模拟!B12,配装模拟!E12),配装模拟!E12)/100</f>
        <v>0.902041498273254</v>
      </c>
      <c r="U16" s="136" t="str">
        <f t="shared" si="104"/>
        <v>19.99%  命中</v>
      </c>
      <c r="V16" s="136" t="s">
        <v>2838</v>
      </c>
      <c r="W16" s="136">
        <f>IF($D$25&gt;0.5,0.2,MAX($D$25-0.3,0))</f>
        <v>0.199946523116165</v>
      </c>
      <c r="X16" s="136"/>
      <c r="Y16" s="136">
        <f>MATCH(MAX(AC40:XE40),AC40:XE40,0)</f>
        <v>1</v>
      </c>
      <c r="Z16" s="136"/>
      <c r="AA16" s="136"/>
      <c r="AB16" s="136" t="s">
        <v>2839</v>
      </c>
      <c r="AC16" s="136">
        <f t="shared" si="85"/>
        <v>0</v>
      </c>
      <c r="AD16" s="136">
        <f t="shared" ref="AD16:CO16" si="132">IFERROR(IF($R39=1,0.5^((($D$17-$A$17)*AD$53*$Z39/$W39/AD$1/$E$19/AD$55)^2+(MAX(0,AD$1-$U39)/$V39)^2),0),0)</f>
        <v>0</v>
      </c>
      <c r="AE16" s="136">
        <f t="shared" si="132"/>
        <v>0</v>
      </c>
      <c r="AF16" s="136">
        <f t="shared" si="132"/>
        <v>0</v>
      </c>
      <c r="AG16" s="136">
        <f t="shared" si="132"/>
        <v>0</v>
      </c>
      <c r="AH16" s="136">
        <f t="shared" si="132"/>
        <v>0</v>
      </c>
      <c r="AI16" s="136">
        <f t="shared" si="132"/>
        <v>0</v>
      </c>
      <c r="AJ16" s="136">
        <f t="shared" si="132"/>
        <v>0</v>
      </c>
      <c r="AK16" s="136">
        <f t="shared" si="132"/>
        <v>0</v>
      </c>
      <c r="AL16" s="136">
        <f t="shared" si="132"/>
        <v>0</v>
      </c>
      <c r="AM16" s="136">
        <f t="shared" si="132"/>
        <v>0</v>
      </c>
      <c r="AN16" s="136">
        <f t="shared" si="132"/>
        <v>0</v>
      </c>
      <c r="AO16" s="136">
        <f t="shared" si="132"/>
        <v>0</v>
      </c>
      <c r="AP16" s="136">
        <f t="shared" si="132"/>
        <v>0</v>
      </c>
      <c r="AQ16" s="136">
        <f t="shared" si="132"/>
        <v>0</v>
      </c>
      <c r="AR16" s="136">
        <f t="shared" si="132"/>
        <v>0</v>
      </c>
      <c r="AS16" s="136">
        <f t="shared" si="132"/>
        <v>0</v>
      </c>
      <c r="AT16" s="136">
        <f t="shared" si="132"/>
        <v>0</v>
      </c>
      <c r="AU16" s="136">
        <f t="shared" si="132"/>
        <v>0</v>
      </c>
      <c r="AV16" s="136">
        <f t="shared" si="132"/>
        <v>0</v>
      </c>
      <c r="AW16" s="136">
        <f t="shared" si="132"/>
        <v>0</v>
      </c>
      <c r="AX16" s="136">
        <f t="shared" si="132"/>
        <v>0</v>
      </c>
      <c r="AY16" s="136">
        <f t="shared" si="132"/>
        <v>0</v>
      </c>
      <c r="AZ16" s="136">
        <f t="shared" si="132"/>
        <v>0</v>
      </c>
      <c r="BA16" s="136">
        <f t="shared" si="132"/>
        <v>0</v>
      </c>
      <c r="BB16" s="136">
        <f t="shared" si="132"/>
        <v>0</v>
      </c>
      <c r="BC16" s="136">
        <f t="shared" si="132"/>
        <v>0</v>
      </c>
      <c r="BD16" s="136">
        <f t="shared" si="132"/>
        <v>0</v>
      </c>
      <c r="BE16" s="136">
        <f t="shared" si="132"/>
        <v>0</v>
      </c>
      <c r="BF16" s="136">
        <f t="shared" si="132"/>
        <v>0</v>
      </c>
      <c r="BG16" s="136">
        <f t="shared" si="132"/>
        <v>0</v>
      </c>
      <c r="BH16" s="136">
        <f t="shared" si="132"/>
        <v>0</v>
      </c>
      <c r="BI16" s="136">
        <f t="shared" si="132"/>
        <v>0</v>
      </c>
      <c r="BJ16" s="136">
        <f t="shared" si="132"/>
        <v>0</v>
      </c>
      <c r="BK16" s="136">
        <f t="shared" si="132"/>
        <v>0</v>
      </c>
      <c r="BL16" s="136">
        <f t="shared" si="132"/>
        <v>0</v>
      </c>
      <c r="BM16" s="136">
        <f t="shared" si="132"/>
        <v>0</v>
      </c>
      <c r="BN16" s="136">
        <f t="shared" si="132"/>
        <v>0</v>
      </c>
      <c r="BO16" s="136">
        <f t="shared" si="132"/>
        <v>0</v>
      </c>
      <c r="BP16" s="136">
        <f t="shared" si="132"/>
        <v>0</v>
      </c>
      <c r="BQ16" s="136">
        <f t="shared" si="132"/>
        <v>0</v>
      </c>
      <c r="BR16" s="136">
        <f t="shared" si="132"/>
        <v>0</v>
      </c>
      <c r="BS16" s="136">
        <f t="shared" si="132"/>
        <v>0</v>
      </c>
      <c r="BT16" s="136">
        <f t="shared" si="132"/>
        <v>0</v>
      </c>
      <c r="BU16" s="136">
        <f t="shared" si="132"/>
        <v>0</v>
      </c>
      <c r="BV16" s="136">
        <f t="shared" si="132"/>
        <v>0</v>
      </c>
      <c r="BW16" s="136">
        <f t="shared" si="132"/>
        <v>0</v>
      </c>
      <c r="BX16" s="136">
        <f t="shared" si="132"/>
        <v>0</v>
      </c>
      <c r="BY16" s="136">
        <f t="shared" si="132"/>
        <v>0</v>
      </c>
      <c r="BZ16" s="136">
        <f t="shared" si="132"/>
        <v>0</v>
      </c>
      <c r="CA16" s="136">
        <f t="shared" si="132"/>
        <v>0</v>
      </c>
      <c r="CB16" s="136">
        <f t="shared" si="132"/>
        <v>0</v>
      </c>
      <c r="CC16" s="136">
        <f t="shared" si="132"/>
        <v>0</v>
      </c>
      <c r="CD16" s="136">
        <f t="shared" si="132"/>
        <v>0</v>
      </c>
      <c r="CE16" s="136">
        <f t="shared" si="132"/>
        <v>0</v>
      </c>
      <c r="CF16" s="136">
        <f t="shared" si="132"/>
        <v>0</v>
      </c>
      <c r="CG16" s="136">
        <f t="shared" si="132"/>
        <v>0</v>
      </c>
      <c r="CH16" s="136">
        <f t="shared" si="132"/>
        <v>0</v>
      </c>
      <c r="CI16" s="136">
        <f t="shared" si="132"/>
        <v>0</v>
      </c>
      <c r="CJ16" s="136">
        <f t="shared" si="132"/>
        <v>0</v>
      </c>
      <c r="CK16" s="136">
        <f t="shared" si="132"/>
        <v>0</v>
      </c>
      <c r="CL16" s="136">
        <f t="shared" si="132"/>
        <v>0</v>
      </c>
      <c r="CM16" s="136">
        <f t="shared" si="132"/>
        <v>0</v>
      </c>
      <c r="CN16" s="136">
        <f t="shared" si="132"/>
        <v>0</v>
      </c>
      <c r="CO16" s="136">
        <f t="shared" si="132"/>
        <v>0</v>
      </c>
      <c r="CP16" s="136">
        <f t="shared" ref="CP16:FA16" si="133">IFERROR(IF($R39=1,0.5^((($D$17-$A$17)*CP$53*$Z39/$W39/CP$1/$E$19/CP$55)^2+(MAX(0,CP$1-$U39)/$V39)^2),0),0)</f>
        <v>0</v>
      </c>
      <c r="CQ16" s="136">
        <f t="shared" si="133"/>
        <v>0</v>
      </c>
      <c r="CR16" s="136">
        <f t="shared" si="133"/>
        <v>0</v>
      </c>
      <c r="CS16" s="136">
        <f t="shared" si="133"/>
        <v>0</v>
      </c>
      <c r="CT16" s="136">
        <f t="shared" si="133"/>
        <v>0</v>
      </c>
      <c r="CU16" s="136">
        <f t="shared" si="133"/>
        <v>0</v>
      </c>
      <c r="CV16" s="136">
        <f t="shared" si="133"/>
        <v>0</v>
      </c>
      <c r="CW16" s="136">
        <f t="shared" si="133"/>
        <v>0</v>
      </c>
      <c r="CX16" s="136">
        <f t="shared" si="133"/>
        <v>0</v>
      </c>
      <c r="CY16" s="136">
        <f t="shared" si="133"/>
        <v>0</v>
      </c>
      <c r="CZ16" s="136">
        <f t="shared" si="133"/>
        <v>0</v>
      </c>
      <c r="DA16" s="136">
        <f t="shared" si="133"/>
        <v>0</v>
      </c>
      <c r="DB16" s="136">
        <f t="shared" si="133"/>
        <v>0</v>
      </c>
      <c r="DC16" s="136">
        <f t="shared" si="133"/>
        <v>0</v>
      </c>
      <c r="DD16" s="136">
        <f t="shared" si="133"/>
        <v>0</v>
      </c>
      <c r="DE16" s="136">
        <f t="shared" si="133"/>
        <v>0</v>
      </c>
      <c r="DF16" s="136">
        <f t="shared" si="133"/>
        <v>0</v>
      </c>
      <c r="DG16" s="136">
        <f t="shared" si="133"/>
        <v>0</v>
      </c>
      <c r="DH16" s="136">
        <f t="shared" si="133"/>
        <v>0</v>
      </c>
      <c r="DI16" s="136">
        <f t="shared" si="133"/>
        <v>0</v>
      </c>
      <c r="DJ16" s="136">
        <f t="shared" si="133"/>
        <v>0</v>
      </c>
      <c r="DK16" s="136">
        <f t="shared" si="133"/>
        <v>0</v>
      </c>
      <c r="DL16" s="136">
        <f t="shared" si="133"/>
        <v>0</v>
      </c>
      <c r="DM16" s="136">
        <f t="shared" si="133"/>
        <v>0</v>
      </c>
      <c r="DN16" s="136">
        <f t="shared" si="133"/>
        <v>0</v>
      </c>
      <c r="DO16" s="136">
        <f t="shared" si="133"/>
        <v>0</v>
      </c>
      <c r="DP16" s="136">
        <f t="shared" si="133"/>
        <v>0</v>
      </c>
      <c r="DQ16" s="136">
        <f t="shared" si="133"/>
        <v>0</v>
      </c>
      <c r="DR16" s="136">
        <f t="shared" si="133"/>
        <v>0</v>
      </c>
      <c r="DS16" s="136">
        <f t="shared" si="133"/>
        <v>0</v>
      </c>
      <c r="DT16" s="136">
        <f t="shared" si="133"/>
        <v>0</v>
      </c>
      <c r="DU16" s="136">
        <f t="shared" si="133"/>
        <v>0</v>
      </c>
      <c r="DV16" s="136">
        <f t="shared" si="133"/>
        <v>0</v>
      </c>
      <c r="DW16" s="136">
        <f t="shared" si="133"/>
        <v>0</v>
      </c>
      <c r="DX16" s="136">
        <f t="shared" si="133"/>
        <v>0</v>
      </c>
      <c r="DY16" s="136">
        <f t="shared" si="133"/>
        <v>0</v>
      </c>
      <c r="DZ16" s="136">
        <f t="shared" si="133"/>
        <v>0</v>
      </c>
      <c r="EA16" s="136">
        <f t="shared" si="133"/>
        <v>0</v>
      </c>
      <c r="EB16" s="136">
        <f t="shared" si="133"/>
        <v>0</v>
      </c>
      <c r="EC16" s="136">
        <f t="shared" si="133"/>
        <v>0</v>
      </c>
      <c r="ED16" s="136">
        <f t="shared" si="133"/>
        <v>0</v>
      </c>
      <c r="EE16" s="136">
        <f t="shared" si="133"/>
        <v>0</v>
      </c>
      <c r="EF16" s="136">
        <f t="shared" si="133"/>
        <v>0</v>
      </c>
      <c r="EG16" s="136">
        <f t="shared" si="133"/>
        <v>0</v>
      </c>
      <c r="EH16" s="136">
        <f t="shared" si="133"/>
        <v>0</v>
      </c>
      <c r="EI16" s="136">
        <f t="shared" si="133"/>
        <v>0</v>
      </c>
      <c r="EJ16" s="136">
        <f t="shared" si="133"/>
        <v>0</v>
      </c>
      <c r="EK16" s="136">
        <f t="shared" si="133"/>
        <v>0</v>
      </c>
      <c r="EL16" s="136">
        <f t="shared" si="133"/>
        <v>0</v>
      </c>
      <c r="EM16" s="136">
        <f t="shared" si="133"/>
        <v>0</v>
      </c>
      <c r="EN16" s="136">
        <f t="shared" si="133"/>
        <v>0</v>
      </c>
      <c r="EO16" s="136">
        <f t="shared" si="133"/>
        <v>0</v>
      </c>
      <c r="EP16" s="136">
        <f t="shared" si="133"/>
        <v>0</v>
      </c>
      <c r="EQ16" s="136">
        <f t="shared" si="133"/>
        <v>0</v>
      </c>
      <c r="ER16" s="136">
        <f t="shared" si="133"/>
        <v>0</v>
      </c>
      <c r="ES16" s="136">
        <f t="shared" si="133"/>
        <v>0</v>
      </c>
      <c r="ET16" s="136">
        <f t="shared" si="133"/>
        <v>0</v>
      </c>
      <c r="EU16" s="136">
        <f t="shared" si="133"/>
        <v>0</v>
      </c>
      <c r="EV16" s="136">
        <f t="shared" si="133"/>
        <v>0</v>
      </c>
      <c r="EW16" s="136">
        <f t="shared" si="133"/>
        <v>0</v>
      </c>
      <c r="EX16" s="136">
        <f t="shared" si="133"/>
        <v>0</v>
      </c>
      <c r="EY16" s="136">
        <f t="shared" si="133"/>
        <v>0</v>
      </c>
      <c r="EZ16" s="136">
        <f t="shared" si="133"/>
        <v>0</v>
      </c>
      <c r="FA16" s="136">
        <f t="shared" si="133"/>
        <v>0</v>
      </c>
      <c r="FB16" s="136">
        <f t="shared" ref="FB16:HM16" si="134">IFERROR(IF($R39=1,0.5^((($D$17-$A$17)*FB$53*$Z39/$W39/FB$1/$E$19/FB$55)^2+(MAX(0,FB$1-$U39)/$V39)^2),0),0)</f>
        <v>0</v>
      </c>
      <c r="FC16" s="136">
        <f t="shared" si="134"/>
        <v>0</v>
      </c>
      <c r="FD16" s="136">
        <f t="shared" si="134"/>
        <v>0</v>
      </c>
      <c r="FE16" s="136">
        <f t="shared" si="134"/>
        <v>0</v>
      </c>
      <c r="FF16" s="136">
        <f t="shared" si="134"/>
        <v>0</v>
      </c>
      <c r="FG16" s="136">
        <f t="shared" si="134"/>
        <v>0</v>
      </c>
      <c r="FH16" s="136">
        <f t="shared" si="134"/>
        <v>0</v>
      </c>
      <c r="FI16" s="136">
        <f t="shared" si="134"/>
        <v>0</v>
      </c>
      <c r="FJ16" s="136">
        <f t="shared" si="134"/>
        <v>0</v>
      </c>
      <c r="FK16" s="136">
        <f t="shared" si="134"/>
        <v>0</v>
      </c>
      <c r="FL16" s="136">
        <f t="shared" si="134"/>
        <v>0</v>
      </c>
      <c r="FM16" s="136">
        <f t="shared" si="134"/>
        <v>0</v>
      </c>
      <c r="FN16" s="136">
        <f t="shared" si="134"/>
        <v>0</v>
      </c>
      <c r="FO16" s="136">
        <f t="shared" si="134"/>
        <v>0</v>
      </c>
      <c r="FP16" s="136">
        <f t="shared" si="134"/>
        <v>0</v>
      </c>
      <c r="FQ16" s="136">
        <f t="shared" si="134"/>
        <v>0</v>
      </c>
      <c r="FR16" s="136">
        <f t="shared" si="134"/>
        <v>0</v>
      </c>
      <c r="FS16" s="136">
        <f t="shared" si="134"/>
        <v>0</v>
      </c>
      <c r="FT16" s="136">
        <f t="shared" si="134"/>
        <v>0</v>
      </c>
      <c r="FU16" s="136">
        <f t="shared" si="134"/>
        <v>0</v>
      </c>
      <c r="FV16" s="136">
        <f t="shared" si="134"/>
        <v>0</v>
      </c>
      <c r="FW16" s="136">
        <f t="shared" si="134"/>
        <v>0</v>
      </c>
      <c r="FX16" s="136">
        <f t="shared" si="134"/>
        <v>0</v>
      </c>
      <c r="FY16" s="136">
        <f t="shared" si="134"/>
        <v>0</v>
      </c>
      <c r="FZ16" s="136">
        <f t="shared" si="134"/>
        <v>0</v>
      </c>
      <c r="GA16" s="136">
        <f t="shared" si="134"/>
        <v>0</v>
      </c>
      <c r="GB16" s="136">
        <f t="shared" si="134"/>
        <v>0</v>
      </c>
      <c r="GC16" s="136">
        <f t="shared" si="134"/>
        <v>0</v>
      </c>
      <c r="GD16" s="136">
        <f t="shared" si="134"/>
        <v>0</v>
      </c>
      <c r="GE16" s="136">
        <f t="shared" si="134"/>
        <v>0</v>
      </c>
      <c r="GF16" s="136">
        <f t="shared" si="134"/>
        <v>0</v>
      </c>
      <c r="GG16" s="136">
        <f t="shared" si="134"/>
        <v>0</v>
      </c>
      <c r="GH16" s="136">
        <f t="shared" si="134"/>
        <v>0</v>
      </c>
      <c r="GI16" s="136">
        <f t="shared" si="134"/>
        <v>0</v>
      </c>
      <c r="GJ16" s="136">
        <f t="shared" si="134"/>
        <v>0</v>
      </c>
      <c r="GK16" s="136">
        <f t="shared" si="134"/>
        <v>0</v>
      </c>
      <c r="GL16" s="136">
        <f t="shared" si="134"/>
        <v>0</v>
      </c>
      <c r="GM16" s="136">
        <f t="shared" si="134"/>
        <v>0</v>
      </c>
      <c r="GN16" s="136">
        <f t="shared" si="134"/>
        <v>0</v>
      </c>
      <c r="GO16" s="136">
        <f t="shared" si="134"/>
        <v>0</v>
      </c>
      <c r="GP16" s="136">
        <f t="shared" si="134"/>
        <v>0</v>
      </c>
      <c r="GQ16" s="136">
        <f t="shared" si="134"/>
        <v>0</v>
      </c>
      <c r="GR16" s="136">
        <f t="shared" si="134"/>
        <v>0</v>
      </c>
      <c r="GS16" s="136">
        <f t="shared" si="134"/>
        <v>0</v>
      </c>
      <c r="GT16" s="136">
        <f t="shared" si="134"/>
        <v>0</v>
      </c>
      <c r="GU16" s="136">
        <f t="shared" si="134"/>
        <v>0</v>
      </c>
      <c r="GV16" s="136">
        <f t="shared" si="134"/>
        <v>0</v>
      </c>
      <c r="GW16" s="136">
        <f t="shared" si="134"/>
        <v>0</v>
      </c>
      <c r="GX16" s="136">
        <f t="shared" si="134"/>
        <v>0</v>
      </c>
      <c r="GY16" s="136">
        <f t="shared" si="134"/>
        <v>0</v>
      </c>
      <c r="GZ16" s="136">
        <f t="shared" si="134"/>
        <v>0</v>
      </c>
      <c r="HA16" s="136">
        <f t="shared" si="134"/>
        <v>0</v>
      </c>
      <c r="HB16" s="136">
        <f t="shared" si="134"/>
        <v>0</v>
      </c>
      <c r="HC16" s="136">
        <f t="shared" si="134"/>
        <v>0</v>
      </c>
      <c r="HD16" s="136">
        <f t="shared" si="134"/>
        <v>0</v>
      </c>
      <c r="HE16" s="136">
        <f t="shared" si="134"/>
        <v>0</v>
      </c>
      <c r="HF16" s="136">
        <f t="shared" si="134"/>
        <v>0</v>
      </c>
      <c r="HG16" s="136">
        <f t="shared" si="134"/>
        <v>0</v>
      </c>
      <c r="HH16" s="136">
        <f t="shared" si="134"/>
        <v>0</v>
      </c>
      <c r="HI16" s="136">
        <f t="shared" si="134"/>
        <v>0</v>
      </c>
      <c r="HJ16" s="136">
        <f t="shared" si="134"/>
        <v>0</v>
      </c>
      <c r="HK16" s="136">
        <f t="shared" si="134"/>
        <v>0</v>
      </c>
      <c r="HL16" s="136">
        <f t="shared" si="134"/>
        <v>0</v>
      </c>
      <c r="HM16" s="136">
        <f t="shared" si="134"/>
        <v>0</v>
      </c>
      <c r="HN16" s="136">
        <f t="shared" ref="HN16:JY16" si="135">IFERROR(IF($R39=1,0.5^((($D$17-$A$17)*HN$53*$Z39/$W39/HN$1/$E$19/HN$55)^2+(MAX(0,HN$1-$U39)/$V39)^2),0),0)</f>
        <v>0</v>
      </c>
      <c r="HO16" s="136">
        <f t="shared" si="135"/>
        <v>0</v>
      </c>
      <c r="HP16" s="136">
        <f t="shared" si="135"/>
        <v>0</v>
      </c>
      <c r="HQ16" s="136">
        <f t="shared" si="135"/>
        <v>0</v>
      </c>
      <c r="HR16" s="136">
        <f t="shared" si="135"/>
        <v>0</v>
      </c>
      <c r="HS16" s="136">
        <f t="shared" si="135"/>
        <v>0</v>
      </c>
      <c r="HT16" s="136">
        <f t="shared" si="135"/>
        <v>0</v>
      </c>
      <c r="HU16" s="136">
        <f t="shared" si="135"/>
        <v>0</v>
      </c>
      <c r="HV16" s="136">
        <f t="shared" si="135"/>
        <v>0</v>
      </c>
      <c r="HW16" s="136">
        <f t="shared" si="135"/>
        <v>0</v>
      </c>
      <c r="HX16" s="136">
        <f t="shared" si="135"/>
        <v>0</v>
      </c>
      <c r="HY16" s="136">
        <f t="shared" si="135"/>
        <v>0</v>
      </c>
      <c r="HZ16" s="136">
        <f t="shared" si="135"/>
        <v>0</v>
      </c>
      <c r="IA16" s="136">
        <f t="shared" si="135"/>
        <v>0</v>
      </c>
      <c r="IB16" s="136">
        <f t="shared" si="135"/>
        <v>0</v>
      </c>
      <c r="IC16" s="136">
        <f t="shared" si="135"/>
        <v>0</v>
      </c>
      <c r="ID16" s="136">
        <f t="shared" si="135"/>
        <v>0</v>
      </c>
      <c r="IE16" s="136">
        <f t="shared" si="135"/>
        <v>0</v>
      </c>
      <c r="IF16" s="136">
        <f t="shared" si="135"/>
        <v>0</v>
      </c>
      <c r="IG16" s="136">
        <f t="shared" si="135"/>
        <v>0</v>
      </c>
      <c r="IH16" s="136">
        <f t="shared" si="135"/>
        <v>0</v>
      </c>
      <c r="II16" s="136">
        <f t="shared" si="135"/>
        <v>0</v>
      </c>
      <c r="IJ16" s="136">
        <f t="shared" si="135"/>
        <v>0</v>
      </c>
      <c r="IK16" s="136">
        <f t="shared" si="135"/>
        <v>0</v>
      </c>
      <c r="IL16" s="136">
        <f t="shared" si="135"/>
        <v>0</v>
      </c>
      <c r="IM16" s="136">
        <f t="shared" si="135"/>
        <v>0</v>
      </c>
      <c r="IN16" s="136">
        <f t="shared" si="135"/>
        <v>0</v>
      </c>
      <c r="IO16" s="136">
        <f t="shared" si="135"/>
        <v>0</v>
      </c>
      <c r="IP16" s="136">
        <f t="shared" si="135"/>
        <v>0</v>
      </c>
      <c r="IQ16" s="136">
        <f t="shared" si="135"/>
        <v>0</v>
      </c>
      <c r="IR16" s="136">
        <f t="shared" si="135"/>
        <v>0</v>
      </c>
      <c r="IS16" s="136">
        <f t="shared" si="135"/>
        <v>0</v>
      </c>
      <c r="IT16" s="136">
        <f t="shared" si="135"/>
        <v>0</v>
      </c>
      <c r="IU16" s="136">
        <f t="shared" si="135"/>
        <v>0</v>
      </c>
      <c r="IV16" s="136">
        <f t="shared" si="135"/>
        <v>0</v>
      </c>
      <c r="IW16" s="136">
        <f t="shared" si="135"/>
        <v>0</v>
      </c>
      <c r="IX16" s="136">
        <f t="shared" si="135"/>
        <v>0</v>
      </c>
      <c r="IY16" s="136">
        <f t="shared" si="135"/>
        <v>0</v>
      </c>
      <c r="IZ16" s="136">
        <f t="shared" si="135"/>
        <v>0</v>
      </c>
      <c r="JA16" s="136">
        <f t="shared" si="135"/>
        <v>0</v>
      </c>
      <c r="JB16" s="136">
        <f t="shared" si="135"/>
        <v>0</v>
      </c>
      <c r="JC16" s="136">
        <f t="shared" si="135"/>
        <v>0</v>
      </c>
      <c r="JD16" s="136">
        <f t="shared" si="135"/>
        <v>0</v>
      </c>
      <c r="JE16" s="136">
        <f t="shared" si="135"/>
        <v>0</v>
      </c>
      <c r="JF16" s="136">
        <f t="shared" si="135"/>
        <v>0</v>
      </c>
      <c r="JG16" s="136">
        <f t="shared" si="135"/>
        <v>0</v>
      </c>
      <c r="JH16" s="136">
        <f t="shared" si="135"/>
        <v>0</v>
      </c>
      <c r="JI16" s="136">
        <f t="shared" si="135"/>
        <v>0</v>
      </c>
      <c r="JJ16" s="136">
        <f t="shared" si="135"/>
        <v>0</v>
      </c>
      <c r="JK16" s="136">
        <f t="shared" si="135"/>
        <v>0</v>
      </c>
      <c r="JL16" s="136">
        <f t="shared" si="135"/>
        <v>0</v>
      </c>
      <c r="JM16" s="136">
        <f t="shared" si="135"/>
        <v>0</v>
      </c>
      <c r="JN16" s="136">
        <f t="shared" si="135"/>
        <v>0</v>
      </c>
      <c r="JO16" s="136">
        <f t="shared" si="135"/>
        <v>0</v>
      </c>
      <c r="JP16" s="136">
        <f t="shared" si="135"/>
        <v>0</v>
      </c>
      <c r="JQ16" s="136">
        <f t="shared" si="135"/>
        <v>0</v>
      </c>
      <c r="JR16" s="136">
        <f t="shared" si="135"/>
        <v>0</v>
      </c>
      <c r="JS16" s="136">
        <f t="shared" si="135"/>
        <v>0</v>
      </c>
      <c r="JT16" s="136">
        <f t="shared" si="135"/>
        <v>0</v>
      </c>
      <c r="JU16" s="136">
        <f t="shared" si="135"/>
        <v>0</v>
      </c>
      <c r="JV16" s="136">
        <f t="shared" si="135"/>
        <v>0</v>
      </c>
      <c r="JW16" s="136">
        <f t="shared" si="135"/>
        <v>0</v>
      </c>
      <c r="JX16" s="136">
        <f t="shared" si="135"/>
        <v>0</v>
      </c>
      <c r="JY16" s="136">
        <f t="shared" si="135"/>
        <v>0</v>
      </c>
      <c r="JZ16" s="136">
        <f t="shared" ref="JZ16:MK16" si="136">IFERROR(IF($R39=1,0.5^((($D$17-$A$17)*JZ$53*$Z39/$W39/JZ$1/$E$19/JZ$55)^2+(MAX(0,JZ$1-$U39)/$V39)^2),0),0)</f>
        <v>0</v>
      </c>
      <c r="KA16" s="136">
        <f t="shared" si="136"/>
        <v>0</v>
      </c>
      <c r="KB16" s="136">
        <f t="shared" si="136"/>
        <v>0</v>
      </c>
      <c r="KC16" s="136">
        <f t="shared" si="136"/>
        <v>0</v>
      </c>
      <c r="KD16" s="136">
        <f t="shared" si="136"/>
        <v>0</v>
      </c>
      <c r="KE16" s="136">
        <f t="shared" si="136"/>
        <v>0</v>
      </c>
      <c r="KF16" s="136">
        <f t="shared" si="136"/>
        <v>0</v>
      </c>
      <c r="KG16" s="136">
        <f t="shared" si="136"/>
        <v>0</v>
      </c>
      <c r="KH16" s="136">
        <f t="shared" si="136"/>
        <v>0</v>
      </c>
      <c r="KI16" s="136">
        <f t="shared" si="136"/>
        <v>0</v>
      </c>
      <c r="KJ16" s="136">
        <f t="shared" si="136"/>
        <v>0</v>
      </c>
      <c r="KK16" s="136">
        <f t="shared" si="136"/>
        <v>0</v>
      </c>
      <c r="KL16" s="136">
        <f t="shared" si="136"/>
        <v>0</v>
      </c>
      <c r="KM16" s="136">
        <f t="shared" si="136"/>
        <v>0</v>
      </c>
      <c r="KN16" s="136">
        <f t="shared" si="136"/>
        <v>0</v>
      </c>
      <c r="KO16" s="136">
        <f t="shared" si="136"/>
        <v>0</v>
      </c>
      <c r="KP16" s="136">
        <f t="shared" si="136"/>
        <v>0</v>
      </c>
      <c r="KQ16" s="136">
        <f t="shared" si="136"/>
        <v>0</v>
      </c>
      <c r="KR16" s="136">
        <f t="shared" si="136"/>
        <v>0</v>
      </c>
      <c r="KS16" s="136">
        <f t="shared" si="136"/>
        <v>0</v>
      </c>
      <c r="KT16" s="136">
        <f t="shared" si="136"/>
        <v>0</v>
      </c>
      <c r="KU16" s="136">
        <f t="shared" si="136"/>
        <v>0</v>
      </c>
      <c r="KV16" s="136">
        <f t="shared" si="136"/>
        <v>0</v>
      </c>
      <c r="KW16" s="136">
        <f t="shared" si="136"/>
        <v>0</v>
      </c>
      <c r="KX16" s="136">
        <f t="shared" si="136"/>
        <v>0</v>
      </c>
      <c r="KY16" s="136">
        <f t="shared" si="136"/>
        <v>0</v>
      </c>
      <c r="KZ16" s="136">
        <f t="shared" si="136"/>
        <v>0</v>
      </c>
      <c r="LA16" s="136">
        <f t="shared" si="136"/>
        <v>0</v>
      </c>
      <c r="LB16" s="136">
        <f t="shared" si="136"/>
        <v>0</v>
      </c>
      <c r="LC16" s="136">
        <f t="shared" si="136"/>
        <v>0</v>
      </c>
      <c r="LD16" s="136">
        <f t="shared" si="136"/>
        <v>0</v>
      </c>
      <c r="LE16" s="136">
        <f t="shared" si="136"/>
        <v>0</v>
      </c>
      <c r="LF16" s="136">
        <f t="shared" si="136"/>
        <v>0</v>
      </c>
      <c r="LG16" s="136">
        <f t="shared" si="136"/>
        <v>0</v>
      </c>
      <c r="LH16" s="136">
        <f t="shared" si="136"/>
        <v>0</v>
      </c>
      <c r="LI16" s="136">
        <f t="shared" si="136"/>
        <v>0</v>
      </c>
      <c r="LJ16" s="136">
        <f t="shared" si="136"/>
        <v>0</v>
      </c>
      <c r="LK16" s="136">
        <f t="shared" si="136"/>
        <v>0</v>
      </c>
      <c r="LL16" s="136">
        <f t="shared" si="136"/>
        <v>0</v>
      </c>
      <c r="LM16" s="136">
        <f t="shared" si="136"/>
        <v>0</v>
      </c>
      <c r="LN16" s="136">
        <f t="shared" si="136"/>
        <v>0</v>
      </c>
      <c r="LO16" s="136">
        <f t="shared" si="136"/>
        <v>0</v>
      </c>
      <c r="LP16" s="136">
        <f t="shared" si="136"/>
        <v>0</v>
      </c>
      <c r="LQ16" s="136">
        <f t="shared" si="136"/>
        <v>0</v>
      </c>
      <c r="LR16" s="136">
        <f t="shared" si="136"/>
        <v>0</v>
      </c>
      <c r="LS16" s="136">
        <f t="shared" si="136"/>
        <v>0</v>
      </c>
      <c r="LT16" s="136">
        <f t="shared" si="136"/>
        <v>0</v>
      </c>
      <c r="LU16" s="136">
        <f t="shared" si="136"/>
        <v>0</v>
      </c>
      <c r="LV16" s="136">
        <f t="shared" si="136"/>
        <v>0</v>
      </c>
      <c r="LW16" s="136">
        <f t="shared" si="136"/>
        <v>0</v>
      </c>
      <c r="LX16" s="136">
        <f t="shared" si="136"/>
        <v>0</v>
      </c>
      <c r="LY16" s="136">
        <f t="shared" si="136"/>
        <v>0</v>
      </c>
      <c r="LZ16" s="136">
        <f t="shared" si="136"/>
        <v>0</v>
      </c>
      <c r="MA16" s="136">
        <f t="shared" si="136"/>
        <v>0</v>
      </c>
      <c r="MB16" s="136">
        <f t="shared" si="136"/>
        <v>0</v>
      </c>
      <c r="MC16" s="136">
        <f t="shared" si="136"/>
        <v>0</v>
      </c>
      <c r="MD16" s="136">
        <f t="shared" si="136"/>
        <v>0</v>
      </c>
      <c r="ME16" s="136">
        <f t="shared" si="136"/>
        <v>0</v>
      </c>
      <c r="MF16" s="136">
        <f t="shared" si="136"/>
        <v>0</v>
      </c>
      <c r="MG16" s="136">
        <f t="shared" si="136"/>
        <v>0</v>
      </c>
      <c r="MH16" s="136">
        <f t="shared" si="136"/>
        <v>0</v>
      </c>
      <c r="MI16" s="136">
        <f t="shared" si="136"/>
        <v>0</v>
      </c>
      <c r="MJ16" s="136">
        <f t="shared" si="136"/>
        <v>0</v>
      </c>
      <c r="MK16" s="136">
        <f t="shared" si="136"/>
        <v>0</v>
      </c>
      <c r="ML16" s="136">
        <f t="shared" ref="ML16:OW16" si="137">IFERROR(IF($R39=1,0.5^((($D$17-$A$17)*ML$53*$Z39/$W39/ML$1/$E$19/ML$55)^2+(MAX(0,ML$1-$U39)/$V39)^2),0),0)</f>
        <v>0</v>
      </c>
      <c r="MM16" s="136">
        <f t="shared" si="137"/>
        <v>0</v>
      </c>
      <c r="MN16" s="136">
        <f t="shared" si="137"/>
        <v>0</v>
      </c>
      <c r="MO16" s="136">
        <f t="shared" si="137"/>
        <v>0</v>
      </c>
      <c r="MP16" s="136">
        <f t="shared" si="137"/>
        <v>0</v>
      </c>
      <c r="MQ16" s="136">
        <f t="shared" si="137"/>
        <v>0</v>
      </c>
      <c r="MR16" s="136">
        <f t="shared" si="137"/>
        <v>0</v>
      </c>
      <c r="MS16" s="136">
        <f t="shared" si="137"/>
        <v>0</v>
      </c>
      <c r="MT16" s="136">
        <f t="shared" si="137"/>
        <v>0</v>
      </c>
      <c r="MU16" s="136">
        <f t="shared" si="137"/>
        <v>0</v>
      </c>
      <c r="MV16" s="136">
        <f t="shared" si="137"/>
        <v>0</v>
      </c>
      <c r="MW16" s="136">
        <f t="shared" si="137"/>
        <v>0</v>
      </c>
      <c r="MX16" s="136">
        <f t="shared" si="137"/>
        <v>0</v>
      </c>
      <c r="MY16" s="136">
        <f t="shared" si="137"/>
        <v>0</v>
      </c>
      <c r="MZ16" s="136">
        <f t="shared" si="137"/>
        <v>0</v>
      </c>
      <c r="NA16" s="136">
        <f t="shared" si="137"/>
        <v>0</v>
      </c>
      <c r="NB16" s="136">
        <f t="shared" si="137"/>
        <v>0</v>
      </c>
      <c r="NC16" s="136">
        <f t="shared" si="137"/>
        <v>0</v>
      </c>
      <c r="ND16" s="136">
        <f t="shared" si="137"/>
        <v>0</v>
      </c>
      <c r="NE16" s="136">
        <f t="shared" si="137"/>
        <v>0</v>
      </c>
      <c r="NF16" s="136">
        <f t="shared" si="137"/>
        <v>0</v>
      </c>
      <c r="NG16" s="136">
        <f t="shared" si="137"/>
        <v>0</v>
      </c>
      <c r="NH16" s="136">
        <f t="shared" si="137"/>
        <v>0</v>
      </c>
      <c r="NI16" s="136">
        <f t="shared" si="137"/>
        <v>0</v>
      </c>
      <c r="NJ16" s="136">
        <f t="shared" si="137"/>
        <v>0</v>
      </c>
      <c r="NK16" s="136">
        <f t="shared" si="137"/>
        <v>0</v>
      </c>
      <c r="NL16" s="136">
        <f t="shared" si="137"/>
        <v>0</v>
      </c>
      <c r="NM16" s="136">
        <f t="shared" si="137"/>
        <v>0</v>
      </c>
      <c r="NN16" s="136">
        <f t="shared" si="137"/>
        <v>0</v>
      </c>
      <c r="NO16" s="136">
        <f t="shared" si="137"/>
        <v>0</v>
      </c>
      <c r="NP16" s="136">
        <f t="shared" si="137"/>
        <v>0</v>
      </c>
      <c r="NQ16" s="136">
        <f t="shared" si="137"/>
        <v>0</v>
      </c>
      <c r="NR16" s="136">
        <f t="shared" si="137"/>
        <v>0</v>
      </c>
      <c r="NS16" s="136">
        <f t="shared" si="137"/>
        <v>0</v>
      </c>
      <c r="NT16" s="136">
        <f t="shared" si="137"/>
        <v>0</v>
      </c>
      <c r="NU16" s="136">
        <f t="shared" si="137"/>
        <v>0</v>
      </c>
      <c r="NV16" s="136">
        <f t="shared" si="137"/>
        <v>0</v>
      </c>
      <c r="NW16" s="136">
        <f t="shared" si="137"/>
        <v>0</v>
      </c>
      <c r="NX16" s="136">
        <f t="shared" si="137"/>
        <v>0</v>
      </c>
      <c r="NY16" s="136">
        <f t="shared" si="137"/>
        <v>0</v>
      </c>
      <c r="NZ16" s="136">
        <f t="shared" si="137"/>
        <v>0</v>
      </c>
      <c r="OA16" s="136">
        <f t="shared" si="137"/>
        <v>0</v>
      </c>
      <c r="OB16" s="136">
        <f t="shared" si="137"/>
        <v>0</v>
      </c>
      <c r="OC16" s="136">
        <f t="shared" si="137"/>
        <v>0</v>
      </c>
      <c r="OD16" s="136">
        <f t="shared" si="137"/>
        <v>0</v>
      </c>
      <c r="OE16" s="136">
        <f t="shared" si="137"/>
        <v>0</v>
      </c>
      <c r="OF16" s="136">
        <f t="shared" si="137"/>
        <v>0</v>
      </c>
      <c r="OG16" s="136">
        <f t="shared" si="137"/>
        <v>0</v>
      </c>
      <c r="OH16" s="136">
        <f t="shared" si="137"/>
        <v>0</v>
      </c>
      <c r="OI16" s="136">
        <f t="shared" si="137"/>
        <v>0</v>
      </c>
      <c r="OJ16" s="136">
        <f t="shared" si="137"/>
        <v>0</v>
      </c>
      <c r="OK16" s="136">
        <f t="shared" si="137"/>
        <v>0</v>
      </c>
      <c r="OL16" s="136">
        <f t="shared" si="137"/>
        <v>0</v>
      </c>
      <c r="OM16" s="136">
        <f t="shared" si="137"/>
        <v>0</v>
      </c>
      <c r="ON16" s="136">
        <f t="shared" si="137"/>
        <v>0</v>
      </c>
      <c r="OO16" s="136">
        <f t="shared" si="137"/>
        <v>0</v>
      </c>
      <c r="OP16" s="136">
        <f t="shared" si="137"/>
        <v>0</v>
      </c>
      <c r="OQ16" s="136">
        <f t="shared" si="137"/>
        <v>0</v>
      </c>
      <c r="OR16" s="136">
        <f t="shared" si="137"/>
        <v>0</v>
      </c>
      <c r="OS16" s="136">
        <f t="shared" si="137"/>
        <v>0</v>
      </c>
      <c r="OT16" s="136">
        <f t="shared" si="137"/>
        <v>0</v>
      </c>
      <c r="OU16" s="136">
        <f t="shared" si="137"/>
        <v>0</v>
      </c>
      <c r="OV16" s="136">
        <f t="shared" si="137"/>
        <v>0</v>
      </c>
      <c r="OW16" s="136">
        <f t="shared" si="137"/>
        <v>0</v>
      </c>
      <c r="OX16" s="136">
        <f t="shared" ref="OX16:RI16" si="138">IFERROR(IF($R39=1,0.5^((($D$17-$A$17)*OX$53*$Z39/$W39/OX$1/$E$19/OX$55)^2+(MAX(0,OX$1-$U39)/$V39)^2),0),0)</f>
        <v>0</v>
      </c>
      <c r="OY16" s="136">
        <f t="shared" si="138"/>
        <v>0</v>
      </c>
      <c r="OZ16" s="136">
        <f t="shared" si="138"/>
        <v>0</v>
      </c>
      <c r="PA16" s="136">
        <f t="shared" si="138"/>
        <v>0</v>
      </c>
      <c r="PB16" s="136">
        <f t="shared" si="138"/>
        <v>0</v>
      </c>
      <c r="PC16" s="136">
        <f t="shared" si="138"/>
        <v>0</v>
      </c>
      <c r="PD16" s="136">
        <f t="shared" si="138"/>
        <v>0</v>
      </c>
      <c r="PE16" s="136">
        <f t="shared" si="138"/>
        <v>0</v>
      </c>
      <c r="PF16" s="136">
        <f t="shared" si="138"/>
        <v>0</v>
      </c>
      <c r="PG16" s="136">
        <f t="shared" si="138"/>
        <v>0</v>
      </c>
      <c r="PH16" s="136">
        <f t="shared" si="138"/>
        <v>0</v>
      </c>
      <c r="PI16" s="136">
        <f t="shared" si="138"/>
        <v>0</v>
      </c>
      <c r="PJ16" s="136">
        <f t="shared" si="138"/>
        <v>0</v>
      </c>
      <c r="PK16" s="136">
        <f t="shared" si="138"/>
        <v>0</v>
      </c>
      <c r="PL16" s="136">
        <f t="shared" si="138"/>
        <v>0</v>
      </c>
      <c r="PM16" s="136">
        <f t="shared" si="138"/>
        <v>0</v>
      </c>
      <c r="PN16" s="136">
        <f t="shared" si="138"/>
        <v>0</v>
      </c>
      <c r="PO16" s="136">
        <f t="shared" si="138"/>
        <v>0</v>
      </c>
      <c r="PP16" s="136">
        <f t="shared" si="138"/>
        <v>0</v>
      </c>
      <c r="PQ16" s="136">
        <f t="shared" si="138"/>
        <v>0</v>
      </c>
      <c r="PR16" s="136">
        <f t="shared" si="138"/>
        <v>0</v>
      </c>
      <c r="PS16" s="136">
        <f t="shared" si="138"/>
        <v>0</v>
      </c>
      <c r="PT16" s="136">
        <f t="shared" si="138"/>
        <v>0</v>
      </c>
      <c r="PU16" s="136">
        <f t="shared" si="138"/>
        <v>0</v>
      </c>
      <c r="PV16" s="136">
        <f t="shared" si="138"/>
        <v>0</v>
      </c>
      <c r="PW16" s="136">
        <f t="shared" si="138"/>
        <v>0</v>
      </c>
      <c r="PX16" s="136">
        <f t="shared" si="138"/>
        <v>0</v>
      </c>
      <c r="PY16" s="136">
        <f t="shared" si="138"/>
        <v>0</v>
      </c>
      <c r="PZ16" s="136">
        <f t="shared" si="138"/>
        <v>0</v>
      </c>
      <c r="QA16" s="136">
        <f t="shared" si="138"/>
        <v>0</v>
      </c>
      <c r="QB16" s="136">
        <f t="shared" si="138"/>
        <v>0</v>
      </c>
      <c r="QC16" s="136">
        <f t="shared" si="138"/>
        <v>0</v>
      </c>
      <c r="QD16" s="136">
        <f t="shared" si="138"/>
        <v>0</v>
      </c>
      <c r="QE16" s="136">
        <f t="shared" si="138"/>
        <v>0</v>
      </c>
      <c r="QF16" s="136">
        <f t="shared" si="138"/>
        <v>0</v>
      </c>
      <c r="QG16" s="136">
        <f t="shared" si="138"/>
        <v>0</v>
      </c>
      <c r="QH16" s="136">
        <f t="shared" si="138"/>
        <v>0</v>
      </c>
      <c r="QI16" s="136">
        <f t="shared" si="138"/>
        <v>0</v>
      </c>
      <c r="QJ16" s="136">
        <f t="shared" si="138"/>
        <v>0</v>
      </c>
      <c r="QK16" s="136">
        <f t="shared" si="138"/>
        <v>0</v>
      </c>
      <c r="QL16" s="136">
        <f t="shared" si="138"/>
        <v>0</v>
      </c>
      <c r="QM16" s="136">
        <f t="shared" si="138"/>
        <v>0</v>
      </c>
      <c r="QN16" s="136">
        <f t="shared" si="138"/>
        <v>0</v>
      </c>
      <c r="QO16" s="136">
        <f t="shared" si="138"/>
        <v>0</v>
      </c>
      <c r="QP16" s="136">
        <f t="shared" si="138"/>
        <v>0</v>
      </c>
      <c r="QQ16" s="136">
        <f t="shared" si="138"/>
        <v>0</v>
      </c>
      <c r="QR16" s="136">
        <f t="shared" si="138"/>
        <v>0</v>
      </c>
      <c r="QS16" s="136">
        <f t="shared" si="138"/>
        <v>0</v>
      </c>
      <c r="QT16" s="136">
        <f t="shared" si="138"/>
        <v>0</v>
      </c>
      <c r="QU16" s="136">
        <f t="shared" si="138"/>
        <v>0</v>
      </c>
      <c r="QV16" s="136">
        <f t="shared" si="138"/>
        <v>0</v>
      </c>
      <c r="QW16" s="136">
        <f t="shared" si="138"/>
        <v>0</v>
      </c>
      <c r="QX16" s="136">
        <f t="shared" si="138"/>
        <v>0</v>
      </c>
      <c r="QY16" s="136">
        <f t="shared" si="138"/>
        <v>0</v>
      </c>
      <c r="QZ16" s="136">
        <f t="shared" si="138"/>
        <v>0</v>
      </c>
      <c r="RA16" s="136">
        <f t="shared" si="138"/>
        <v>0</v>
      </c>
      <c r="RB16" s="136">
        <f t="shared" si="138"/>
        <v>0</v>
      </c>
      <c r="RC16" s="136">
        <f t="shared" si="138"/>
        <v>0</v>
      </c>
      <c r="RD16" s="136">
        <f t="shared" si="138"/>
        <v>0</v>
      </c>
      <c r="RE16" s="136">
        <f t="shared" si="138"/>
        <v>0</v>
      </c>
      <c r="RF16" s="136">
        <f t="shared" si="138"/>
        <v>0</v>
      </c>
      <c r="RG16" s="136">
        <f t="shared" si="138"/>
        <v>0</v>
      </c>
      <c r="RH16" s="136">
        <f t="shared" si="138"/>
        <v>0</v>
      </c>
      <c r="RI16" s="136">
        <f t="shared" si="138"/>
        <v>0</v>
      </c>
      <c r="RJ16" s="136">
        <f t="shared" ref="RJ16:TU16" si="139">IFERROR(IF($R39=1,0.5^((($D$17-$A$17)*RJ$53*$Z39/$W39/RJ$1/$E$19/RJ$55)^2+(MAX(0,RJ$1-$U39)/$V39)^2),0),0)</f>
        <v>0</v>
      </c>
      <c r="RK16" s="136">
        <f t="shared" si="139"/>
        <v>0</v>
      </c>
      <c r="RL16" s="136">
        <f t="shared" si="139"/>
        <v>0</v>
      </c>
      <c r="RM16" s="136">
        <f t="shared" si="139"/>
        <v>0</v>
      </c>
      <c r="RN16" s="136">
        <f t="shared" si="139"/>
        <v>0</v>
      </c>
      <c r="RO16" s="136">
        <f t="shared" si="139"/>
        <v>0</v>
      </c>
      <c r="RP16" s="136">
        <f t="shared" si="139"/>
        <v>0</v>
      </c>
      <c r="RQ16" s="136">
        <f t="shared" si="139"/>
        <v>0</v>
      </c>
      <c r="RR16" s="136">
        <f t="shared" si="139"/>
        <v>0</v>
      </c>
      <c r="RS16" s="136">
        <f t="shared" si="139"/>
        <v>0</v>
      </c>
      <c r="RT16" s="136">
        <f t="shared" si="139"/>
        <v>0</v>
      </c>
      <c r="RU16" s="136">
        <f t="shared" si="139"/>
        <v>0</v>
      </c>
      <c r="RV16" s="136">
        <f t="shared" si="139"/>
        <v>0</v>
      </c>
      <c r="RW16" s="136">
        <f t="shared" si="139"/>
        <v>0</v>
      </c>
      <c r="RX16" s="136">
        <f t="shared" si="139"/>
        <v>0</v>
      </c>
      <c r="RY16" s="136">
        <f t="shared" si="139"/>
        <v>0</v>
      </c>
      <c r="RZ16" s="136">
        <f t="shared" si="139"/>
        <v>0</v>
      </c>
      <c r="SA16" s="136">
        <f t="shared" si="139"/>
        <v>0</v>
      </c>
      <c r="SB16" s="136">
        <f t="shared" si="139"/>
        <v>0</v>
      </c>
      <c r="SC16" s="136">
        <f t="shared" si="139"/>
        <v>0</v>
      </c>
      <c r="SD16" s="136">
        <f t="shared" si="139"/>
        <v>0</v>
      </c>
      <c r="SE16" s="136">
        <f t="shared" si="139"/>
        <v>0</v>
      </c>
      <c r="SF16" s="136">
        <f t="shared" si="139"/>
        <v>0</v>
      </c>
      <c r="SG16" s="136">
        <f t="shared" si="139"/>
        <v>0</v>
      </c>
      <c r="SH16" s="136">
        <f t="shared" si="139"/>
        <v>0</v>
      </c>
      <c r="SI16" s="136">
        <f t="shared" si="139"/>
        <v>0</v>
      </c>
      <c r="SJ16" s="136">
        <f t="shared" si="139"/>
        <v>0</v>
      </c>
      <c r="SK16" s="136">
        <f t="shared" si="139"/>
        <v>0</v>
      </c>
      <c r="SL16" s="136">
        <f t="shared" si="139"/>
        <v>0</v>
      </c>
      <c r="SM16" s="136">
        <f t="shared" si="139"/>
        <v>0</v>
      </c>
      <c r="SN16" s="136">
        <f t="shared" si="139"/>
        <v>0</v>
      </c>
      <c r="SO16" s="136">
        <f t="shared" si="139"/>
        <v>0</v>
      </c>
      <c r="SP16" s="136">
        <f t="shared" si="139"/>
        <v>0</v>
      </c>
      <c r="SQ16" s="136">
        <f t="shared" si="139"/>
        <v>0</v>
      </c>
      <c r="SR16" s="136">
        <f t="shared" si="139"/>
        <v>0</v>
      </c>
      <c r="SS16" s="136">
        <f t="shared" si="139"/>
        <v>0</v>
      </c>
      <c r="ST16" s="136">
        <f t="shared" si="139"/>
        <v>0</v>
      </c>
      <c r="SU16" s="136">
        <f t="shared" si="139"/>
        <v>0</v>
      </c>
      <c r="SV16" s="136">
        <f t="shared" si="139"/>
        <v>0</v>
      </c>
      <c r="SW16" s="136">
        <f t="shared" si="139"/>
        <v>0</v>
      </c>
      <c r="SX16" s="136">
        <f t="shared" si="139"/>
        <v>0</v>
      </c>
      <c r="SY16" s="136">
        <f t="shared" si="139"/>
        <v>0</v>
      </c>
      <c r="SZ16" s="136">
        <f t="shared" si="139"/>
        <v>0</v>
      </c>
      <c r="TA16" s="136">
        <f t="shared" si="139"/>
        <v>0</v>
      </c>
      <c r="TB16" s="136">
        <f t="shared" si="139"/>
        <v>0</v>
      </c>
      <c r="TC16" s="136">
        <f t="shared" si="139"/>
        <v>0</v>
      </c>
      <c r="TD16" s="136">
        <f t="shared" si="139"/>
        <v>0</v>
      </c>
      <c r="TE16" s="136">
        <f t="shared" si="139"/>
        <v>0</v>
      </c>
      <c r="TF16" s="136">
        <f t="shared" si="139"/>
        <v>0</v>
      </c>
      <c r="TG16" s="136">
        <f t="shared" si="139"/>
        <v>0</v>
      </c>
      <c r="TH16" s="136">
        <f t="shared" si="139"/>
        <v>0</v>
      </c>
      <c r="TI16" s="136">
        <f t="shared" si="139"/>
        <v>0</v>
      </c>
      <c r="TJ16" s="136">
        <f t="shared" si="139"/>
        <v>0</v>
      </c>
      <c r="TK16" s="136">
        <f t="shared" si="139"/>
        <v>0</v>
      </c>
      <c r="TL16" s="136">
        <f t="shared" si="139"/>
        <v>0</v>
      </c>
      <c r="TM16" s="136">
        <f t="shared" si="139"/>
        <v>0</v>
      </c>
      <c r="TN16" s="136">
        <f t="shared" si="139"/>
        <v>0</v>
      </c>
      <c r="TO16" s="136">
        <f t="shared" si="139"/>
        <v>0</v>
      </c>
      <c r="TP16" s="136">
        <f t="shared" si="139"/>
        <v>0</v>
      </c>
      <c r="TQ16" s="136">
        <f t="shared" si="139"/>
        <v>0</v>
      </c>
      <c r="TR16" s="136">
        <f t="shared" si="139"/>
        <v>0</v>
      </c>
      <c r="TS16" s="136">
        <f t="shared" si="139"/>
        <v>0</v>
      </c>
      <c r="TT16" s="136">
        <f t="shared" si="139"/>
        <v>0</v>
      </c>
      <c r="TU16" s="136">
        <f t="shared" si="139"/>
        <v>0</v>
      </c>
      <c r="TV16" s="136">
        <f t="shared" ref="TV16:WG16" si="140">IFERROR(IF($R39=1,0.5^((($D$17-$A$17)*TV$53*$Z39/$W39/TV$1/$E$19/TV$55)^2+(MAX(0,TV$1-$U39)/$V39)^2),0),0)</f>
        <v>0</v>
      </c>
      <c r="TW16" s="136">
        <f t="shared" si="140"/>
        <v>0</v>
      </c>
      <c r="TX16" s="136">
        <f t="shared" si="140"/>
        <v>0</v>
      </c>
      <c r="TY16" s="136">
        <f t="shared" si="140"/>
        <v>0</v>
      </c>
      <c r="TZ16" s="136">
        <f t="shared" si="140"/>
        <v>0</v>
      </c>
      <c r="UA16" s="136">
        <f t="shared" si="140"/>
        <v>0</v>
      </c>
      <c r="UB16" s="136">
        <f t="shared" si="140"/>
        <v>0</v>
      </c>
      <c r="UC16" s="136">
        <f t="shared" si="140"/>
        <v>0</v>
      </c>
      <c r="UD16" s="136">
        <f t="shared" si="140"/>
        <v>0</v>
      </c>
      <c r="UE16" s="136">
        <f t="shared" si="140"/>
        <v>0</v>
      </c>
      <c r="UF16" s="136">
        <f t="shared" si="140"/>
        <v>0</v>
      </c>
      <c r="UG16" s="136">
        <f t="shared" si="140"/>
        <v>0</v>
      </c>
      <c r="UH16" s="136">
        <f t="shared" si="140"/>
        <v>0</v>
      </c>
      <c r="UI16" s="136">
        <f t="shared" si="140"/>
        <v>0</v>
      </c>
      <c r="UJ16" s="136">
        <f t="shared" si="140"/>
        <v>0</v>
      </c>
      <c r="UK16" s="136">
        <f t="shared" si="140"/>
        <v>0</v>
      </c>
      <c r="UL16" s="136">
        <f t="shared" si="140"/>
        <v>0</v>
      </c>
      <c r="UM16" s="136">
        <f t="shared" si="140"/>
        <v>0</v>
      </c>
      <c r="UN16" s="136">
        <f t="shared" si="140"/>
        <v>0</v>
      </c>
      <c r="UO16" s="136">
        <f t="shared" si="140"/>
        <v>0</v>
      </c>
      <c r="UP16" s="136">
        <f t="shared" si="140"/>
        <v>0</v>
      </c>
      <c r="UQ16" s="136">
        <f t="shared" si="140"/>
        <v>0</v>
      </c>
      <c r="UR16" s="136">
        <f t="shared" si="140"/>
        <v>0</v>
      </c>
      <c r="US16" s="136">
        <f t="shared" si="140"/>
        <v>0</v>
      </c>
      <c r="UT16" s="136">
        <f t="shared" si="140"/>
        <v>0</v>
      </c>
      <c r="UU16" s="136">
        <f t="shared" si="140"/>
        <v>0</v>
      </c>
      <c r="UV16" s="136">
        <f t="shared" si="140"/>
        <v>0</v>
      </c>
      <c r="UW16" s="136">
        <f t="shared" si="140"/>
        <v>0</v>
      </c>
      <c r="UX16" s="136">
        <f t="shared" si="140"/>
        <v>0</v>
      </c>
      <c r="UY16" s="136">
        <f t="shared" si="140"/>
        <v>0</v>
      </c>
      <c r="UZ16" s="136">
        <f t="shared" si="140"/>
        <v>0</v>
      </c>
      <c r="VA16" s="136">
        <f t="shared" si="140"/>
        <v>0</v>
      </c>
      <c r="VB16" s="136">
        <f t="shared" si="140"/>
        <v>0</v>
      </c>
      <c r="VC16" s="136">
        <f t="shared" si="140"/>
        <v>0</v>
      </c>
      <c r="VD16" s="136">
        <f t="shared" si="140"/>
        <v>0</v>
      </c>
      <c r="VE16" s="136">
        <f t="shared" si="140"/>
        <v>0</v>
      </c>
      <c r="VF16" s="136">
        <f t="shared" si="140"/>
        <v>0</v>
      </c>
      <c r="VG16" s="136">
        <f t="shared" si="140"/>
        <v>0</v>
      </c>
      <c r="VH16" s="136">
        <f t="shared" si="140"/>
        <v>0</v>
      </c>
      <c r="VI16" s="136">
        <f t="shared" si="140"/>
        <v>0</v>
      </c>
      <c r="VJ16" s="136">
        <f t="shared" si="140"/>
        <v>0</v>
      </c>
      <c r="VK16" s="136">
        <f t="shared" si="140"/>
        <v>0</v>
      </c>
      <c r="VL16" s="136">
        <f t="shared" si="140"/>
        <v>0</v>
      </c>
      <c r="VM16" s="136">
        <f t="shared" si="140"/>
        <v>0</v>
      </c>
      <c r="VN16" s="136">
        <f t="shared" si="140"/>
        <v>0</v>
      </c>
      <c r="VO16" s="136">
        <f t="shared" si="140"/>
        <v>0</v>
      </c>
      <c r="VP16" s="136">
        <f t="shared" si="140"/>
        <v>0</v>
      </c>
      <c r="VQ16" s="136">
        <f t="shared" si="140"/>
        <v>0</v>
      </c>
      <c r="VR16" s="136">
        <f t="shared" si="140"/>
        <v>0</v>
      </c>
      <c r="VS16" s="136">
        <f t="shared" si="140"/>
        <v>0</v>
      </c>
      <c r="VT16" s="136">
        <f t="shared" si="140"/>
        <v>0</v>
      </c>
      <c r="VU16" s="136">
        <f t="shared" si="140"/>
        <v>0</v>
      </c>
      <c r="VV16" s="136">
        <f t="shared" si="140"/>
        <v>0</v>
      </c>
      <c r="VW16" s="136">
        <f t="shared" si="140"/>
        <v>0</v>
      </c>
      <c r="VX16" s="136">
        <f t="shared" si="140"/>
        <v>0</v>
      </c>
      <c r="VY16" s="136">
        <f t="shared" si="140"/>
        <v>0</v>
      </c>
      <c r="VZ16" s="136">
        <f t="shared" si="140"/>
        <v>0</v>
      </c>
      <c r="WA16" s="136">
        <f t="shared" si="140"/>
        <v>0</v>
      </c>
      <c r="WB16" s="136">
        <f t="shared" si="140"/>
        <v>0</v>
      </c>
      <c r="WC16" s="136">
        <f t="shared" si="140"/>
        <v>0</v>
      </c>
      <c r="WD16" s="136">
        <f t="shared" si="140"/>
        <v>0</v>
      </c>
      <c r="WE16" s="136">
        <f t="shared" si="140"/>
        <v>0</v>
      </c>
      <c r="WF16" s="136">
        <f t="shared" si="140"/>
        <v>0</v>
      </c>
      <c r="WG16" s="136">
        <f t="shared" si="140"/>
        <v>0</v>
      </c>
      <c r="WH16" s="136">
        <f>IFERROR(IF($R39=1,0.5^((($D$17-$A$17)*WH$53*$Z39/$W39/WH$1/$E$19/WH$55)^2+(MAX(0,WH$1-$U39)/$V39)^2),0),0)</f>
        <v>0</v>
      </c>
      <c r="WI16" s="136">
        <f>IFERROR(IF($R39=1,0.5^((($D$17-$A$17)*WI$53*$Z39/$W39/WI$1/$E$19/WI$55)^2+(MAX(0,WI$1-$U39)/$V39)^2),0),0)</f>
        <v>0</v>
      </c>
      <c r="WJ16" s="136">
        <f>IFERROR(IF($R39=1,0.5^((($D$17-$A$17)*WJ$53*$Z39/$W39/WJ$1/$E$19/WJ$55)^2+(MAX(0,WJ$1-$U39)/$V39)^2),0),0)</f>
        <v>0</v>
      </c>
      <c r="WK16" s="136">
        <f>IFERROR(IF($R39=1,0.5^((($D$17-$A$17)*WK$53*$Z39/$W39/WK$1/$E$19/WK$55)^2+(MAX(0,WK$1-$U39)/$V39)^2),0),0)</f>
        <v>0</v>
      </c>
      <c r="WL16" s="136">
        <f>IFERROR(IF($R39=1,0.5^((($D$17-$A$17)*WL$53*$Z39/$W39/WL$1/$E$19/WL$55)^2+(MAX(0,WL$1-$U39)/$V39)^2),0),0)</f>
        <v>0</v>
      </c>
      <c r="WM16" s="136">
        <f>IFERROR(IF($R39=1,0.5^((($D$17-$A$17)*WM$53*$Z39/$W39/WM$1/$E$19/WM$55)^2+(MAX(0,WM$1-$U39)/$V39)^2),0),0)</f>
        <v>0</v>
      </c>
      <c r="WN16" s="136">
        <f>IFERROR(IF($R39=1,0.5^((($D$17-$A$17)*WN$53*$Z39/$W39/WN$1/$E$19/WN$55)^2+(MAX(0,WN$1-$U39)/$V39)^2),0),0)</f>
        <v>0</v>
      </c>
      <c r="WO16" s="136">
        <f>IFERROR(IF($R39=1,0.5^((($D$17-$A$17)*WO$53*$Z39/$W39/WO$1/$E$19/WO$55)^2+(MAX(0,WO$1-$U39)/$V39)^2),0),0)</f>
        <v>0</v>
      </c>
      <c r="WP16" s="136">
        <f>IFERROR(IF($R39=1,0.5^((($D$17-$A$17)*WP$53*$Z39/$W39/WP$1/$E$19/WP$55)^2+(MAX(0,WP$1-$U39)/$V39)^2),0),0)</f>
        <v>0</v>
      </c>
      <c r="WQ16" s="136">
        <f>IFERROR(IF($R39=1,0.5^((($D$17-$A$17)*WQ$53*$Z39/$W39/WQ$1/$E$19/WQ$55)^2+(MAX(0,WQ$1-$U39)/$V39)^2),0),0)</f>
        <v>0</v>
      </c>
      <c r="WR16" s="136">
        <f>IFERROR(IF($R39=1,0.5^((($D$17-$A$17)*WR$53*$Z39/$W39/WR$1/$E$19/WR$55)^2+(MAX(0,WR$1-$U39)/$V39)^2),0),0)</f>
        <v>0</v>
      </c>
      <c r="WS16" s="136">
        <f>IFERROR(IF($R39=1,0.5^((($D$17-$A$17)*WS$53*$Z39/$W39/WS$1/$E$19/WS$55)^2+(MAX(0,WS$1-$U39)/$V39)^2),0),0)</f>
        <v>0</v>
      </c>
      <c r="WT16" s="136">
        <f>IFERROR(IF($R39=1,0.5^((($D$17-$A$17)*WT$53*$Z39/$W39/WT$1/$E$19/WT$55)^2+(MAX(0,WT$1-$U39)/$V39)^2),0),0)</f>
        <v>0</v>
      </c>
      <c r="WU16" s="136">
        <f>IFERROR(IF($R39=1,0.5^((($D$17-$A$17)*WU$53*$Z39/$W39/WU$1/$E$19/WU$55)^2+(MAX(0,WU$1-$U39)/$V39)^2),0),0)</f>
        <v>0</v>
      </c>
      <c r="WV16" s="136">
        <f>IFERROR(IF($R39=1,0.5^((($D$17-$A$17)*WV$53*$Z39/$W39/WV$1/$E$19/WV$55)^2+(MAX(0,WV$1-$U39)/$V39)^2),0),0)</f>
        <v>0</v>
      </c>
      <c r="WW16" s="136">
        <f>IFERROR(IF($R39=1,0.5^((($D$17-$A$17)*WW$53*$Z39/$W39/WW$1/$E$19/WW$55)^2+(MAX(0,WW$1-$U39)/$V39)^2),0),0)</f>
        <v>0</v>
      </c>
      <c r="WX16" s="136">
        <f>IFERROR(IF($R39=1,0.5^((($D$17-$A$17)*WX$53*$Z39/$W39/WX$1/$E$19/WX$55)^2+(MAX(0,WX$1-$U39)/$V39)^2),0),0)</f>
        <v>0</v>
      </c>
      <c r="WY16" s="136">
        <f>IFERROR(IF($R39=1,0.5^((($D$17-$A$17)*WY$53*$Z39/$W39/WY$1/$E$19/WY$55)^2+(MAX(0,WY$1-$U39)/$V39)^2),0),0)</f>
        <v>0</v>
      </c>
      <c r="WZ16" s="136">
        <f>IFERROR(IF($R39=1,0.5^((($D$17-$A$17)*WZ$53*$Z39/$W39/WZ$1/$E$19/WZ$55)^2+(MAX(0,WZ$1-$U39)/$V39)^2),0),0)</f>
        <v>0</v>
      </c>
      <c r="XA16" s="136">
        <f>IFERROR(IF($R39=1,0.5^((($D$17-$A$17)*XA$53*$Z39/$W39/XA$1/$E$19/XA$55)^2+(MAX(0,XA$1-$U39)/$V39)^2),0),0)</f>
        <v>0</v>
      </c>
      <c r="XB16" s="136">
        <f>IFERROR(IF($R39=1,0.5^((($D$17-$A$17)*XB$53*$Z39/$W39/XB$1/$E$19/XB$55)^2+(MAX(0,XB$1-$U39)/$V39)^2),0),0)</f>
        <v>0</v>
      </c>
      <c r="XC16" s="136">
        <f>IFERROR(IF($R39=1,0.5^((($D$17-$A$17)*XC$53*$Z39/$W39/XC$1/$E$19/XC$55)^2+(MAX(0,XC$1-$U39)/$V39)^2),0),0)</f>
        <v>0</v>
      </c>
      <c r="XD16" s="136">
        <f>IFERROR(IF($R39=1,0.5^((($D$17-$A$17)*XD$53*$Z39/$W39/XD$1/$E$19/XD$55)^2+(MAX(0,XD$1-$U39)/$V39)^2),0),0)</f>
        <v>0</v>
      </c>
      <c r="XE16" s="136">
        <f>IFERROR(IF($R39=1,0.5^((($D$17-$A$17)*XE$53*$Z39/$W39/XE$1/$E$19/XE$55)^2+(MAX(0,XE$1-$U39)/$V39)^2),0),0)</f>
        <v>0</v>
      </c>
      <c r="XF16" s="136"/>
    </row>
    <row r="17" spans="1:630">
      <c r="A17" s="104">
        <v>0</v>
      </c>
      <c r="B17" s="105">
        <v>0</v>
      </c>
      <c r="C17" s="106">
        <v>40</v>
      </c>
      <c r="D17" s="107">
        <v>1200</v>
      </c>
      <c r="E17" s="105">
        <v>0</v>
      </c>
      <c r="F17" s="94" t="s">
        <v>681</v>
      </c>
      <c r="G17" s="95">
        <v>2.5</v>
      </c>
      <c r="H17" s="95">
        <v>2.5</v>
      </c>
      <c r="I17" s="95">
        <v>3.5</v>
      </c>
      <c r="J17" s="132">
        <f>V90-1</f>
        <v>0</v>
      </c>
      <c r="R17" s="136"/>
      <c r="S17" s="136"/>
      <c r="T17" s="136">
        <f>IF(配装模拟!$K$14=0,IF(配装模拟!$E$11=0,配装模拟!B13,配装模拟!E13),配装模拟!E13)/100</f>
        <v>0.921633198618603</v>
      </c>
      <c r="U17" s="136" t="str">
        <f t="shared" si="104"/>
        <v>0.00%   穿透</v>
      </c>
      <c r="V17" s="136" t="s">
        <v>2840</v>
      </c>
      <c r="W17" s="136">
        <f>IF($D$25&gt;0.7,0.2,MAX($D$25-0.5,0))</f>
        <v>0</v>
      </c>
      <c r="X17" s="136"/>
      <c r="Y17" s="136">
        <f>MATCH(MAX(AC41:XE41),AC41:XE41,0)</f>
        <v>145</v>
      </c>
      <c r="Z17" s="136">
        <f>INDEX(AC$1:XE$1,1,Y17)</f>
        <v>72</v>
      </c>
      <c r="AA17" s="136"/>
      <c r="AB17" s="136" t="s">
        <v>2841</v>
      </c>
      <c r="AC17" s="136">
        <f t="shared" si="85"/>
        <v>0</v>
      </c>
      <c r="AD17" s="136">
        <f t="shared" ref="AD17:CO17" si="141">IFERROR(IF($R40=1,0.5^((($D$17-$A$17)*AD$53*$Z40/$W40/AD$1/$E$19/AD$55)^2+(MAX(0,AD$1-$U40)/$V40)^2),0),0)</f>
        <v>0</v>
      </c>
      <c r="AE17" s="136">
        <f t="shared" si="141"/>
        <v>0</v>
      </c>
      <c r="AF17" s="136">
        <f t="shared" si="141"/>
        <v>0</v>
      </c>
      <c r="AG17" s="136">
        <f t="shared" si="141"/>
        <v>0</v>
      </c>
      <c r="AH17" s="136">
        <f t="shared" si="141"/>
        <v>0</v>
      </c>
      <c r="AI17" s="136">
        <f t="shared" si="141"/>
        <v>0</v>
      </c>
      <c r="AJ17" s="136">
        <f t="shared" si="141"/>
        <v>0</v>
      </c>
      <c r="AK17" s="136">
        <f t="shared" si="141"/>
        <v>0</v>
      </c>
      <c r="AL17" s="136">
        <f t="shared" si="141"/>
        <v>0</v>
      </c>
      <c r="AM17" s="136">
        <f t="shared" si="141"/>
        <v>0</v>
      </c>
      <c r="AN17" s="136">
        <f t="shared" si="141"/>
        <v>0</v>
      </c>
      <c r="AO17" s="136">
        <f t="shared" si="141"/>
        <v>0</v>
      </c>
      <c r="AP17" s="136">
        <f t="shared" si="141"/>
        <v>0</v>
      </c>
      <c r="AQ17" s="136">
        <f t="shared" si="141"/>
        <v>0</v>
      </c>
      <c r="AR17" s="136">
        <f t="shared" si="141"/>
        <v>0</v>
      </c>
      <c r="AS17" s="136">
        <f t="shared" si="141"/>
        <v>0</v>
      </c>
      <c r="AT17" s="136">
        <f t="shared" si="141"/>
        <v>0</v>
      </c>
      <c r="AU17" s="136">
        <f t="shared" si="141"/>
        <v>0</v>
      </c>
      <c r="AV17" s="136">
        <f t="shared" si="141"/>
        <v>0</v>
      </c>
      <c r="AW17" s="136">
        <f t="shared" si="141"/>
        <v>0</v>
      </c>
      <c r="AX17" s="136">
        <f t="shared" si="141"/>
        <v>0</v>
      </c>
      <c r="AY17" s="136">
        <f t="shared" si="141"/>
        <v>0</v>
      </c>
      <c r="AZ17" s="136">
        <f t="shared" si="141"/>
        <v>0</v>
      </c>
      <c r="BA17" s="136">
        <f t="shared" si="141"/>
        <v>0</v>
      </c>
      <c r="BB17" s="136">
        <f t="shared" si="141"/>
        <v>0</v>
      </c>
      <c r="BC17" s="136">
        <f t="shared" si="141"/>
        <v>0</v>
      </c>
      <c r="BD17" s="136">
        <f t="shared" si="141"/>
        <v>0</v>
      </c>
      <c r="BE17" s="136">
        <f t="shared" si="141"/>
        <v>0</v>
      </c>
      <c r="BF17" s="136">
        <f t="shared" si="141"/>
        <v>0</v>
      </c>
      <c r="BG17" s="136">
        <f t="shared" si="141"/>
        <v>0</v>
      </c>
      <c r="BH17" s="136">
        <f t="shared" si="141"/>
        <v>0</v>
      </c>
      <c r="BI17" s="136">
        <f t="shared" si="141"/>
        <v>0</v>
      </c>
      <c r="BJ17" s="136">
        <f t="shared" si="141"/>
        <v>0</v>
      </c>
      <c r="BK17" s="136">
        <f t="shared" si="141"/>
        <v>0</v>
      </c>
      <c r="BL17" s="136">
        <f t="shared" si="141"/>
        <v>0</v>
      </c>
      <c r="BM17" s="136">
        <f t="shared" si="141"/>
        <v>0</v>
      </c>
      <c r="BN17" s="136">
        <f t="shared" si="141"/>
        <v>0</v>
      </c>
      <c r="BO17" s="136">
        <f t="shared" si="141"/>
        <v>0</v>
      </c>
      <c r="BP17" s="136">
        <f t="shared" si="141"/>
        <v>0</v>
      </c>
      <c r="BQ17" s="136">
        <f t="shared" si="141"/>
        <v>0</v>
      </c>
      <c r="BR17" s="136">
        <f t="shared" si="141"/>
        <v>0</v>
      </c>
      <c r="BS17" s="136">
        <f t="shared" si="141"/>
        <v>0</v>
      </c>
      <c r="BT17" s="136">
        <f t="shared" si="141"/>
        <v>0</v>
      </c>
      <c r="BU17" s="136">
        <f t="shared" si="141"/>
        <v>0</v>
      </c>
      <c r="BV17" s="136">
        <f t="shared" si="141"/>
        <v>0</v>
      </c>
      <c r="BW17" s="136">
        <f t="shared" si="141"/>
        <v>0</v>
      </c>
      <c r="BX17" s="136">
        <f t="shared" si="141"/>
        <v>0</v>
      </c>
      <c r="BY17" s="136">
        <f t="shared" si="141"/>
        <v>0</v>
      </c>
      <c r="BZ17" s="136">
        <f t="shared" si="141"/>
        <v>0</v>
      </c>
      <c r="CA17" s="136">
        <f t="shared" si="141"/>
        <v>0</v>
      </c>
      <c r="CB17" s="136">
        <f t="shared" si="141"/>
        <v>0</v>
      </c>
      <c r="CC17" s="136">
        <f t="shared" si="141"/>
        <v>0</v>
      </c>
      <c r="CD17" s="136">
        <f t="shared" si="141"/>
        <v>0</v>
      </c>
      <c r="CE17" s="136">
        <f t="shared" si="141"/>
        <v>0</v>
      </c>
      <c r="CF17" s="136">
        <f t="shared" si="141"/>
        <v>0</v>
      </c>
      <c r="CG17" s="136">
        <f t="shared" si="141"/>
        <v>0</v>
      </c>
      <c r="CH17" s="136">
        <f t="shared" si="141"/>
        <v>0</v>
      </c>
      <c r="CI17" s="136">
        <f t="shared" si="141"/>
        <v>0</v>
      </c>
      <c r="CJ17" s="136">
        <f t="shared" si="141"/>
        <v>0</v>
      </c>
      <c r="CK17" s="136">
        <f t="shared" si="141"/>
        <v>0</v>
      </c>
      <c r="CL17" s="136">
        <f t="shared" si="141"/>
        <v>0</v>
      </c>
      <c r="CM17" s="136">
        <f t="shared" si="141"/>
        <v>0</v>
      </c>
      <c r="CN17" s="136">
        <f t="shared" si="141"/>
        <v>0</v>
      </c>
      <c r="CO17" s="136">
        <f t="shared" si="141"/>
        <v>0</v>
      </c>
      <c r="CP17" s="136">
        <f t="shared" ref="CP17:FA17" si="142">IFERROR(IF($R40=1,0.5^((($D$17-$A$17)*CP$53*$Z40/$W40/CP$1/$E$19/CP$55)^2+(MAX(0,CP$1-$U40)/$V40)^2),0),0)</f>
        <v>0</v>
      </c>
      <c r="CQ17" s="136">
        <f t="shared" si="142"/>
        <v>0</v>
      </c>
      <c r="CR17" s="136">
        <f t="shared" si="142"/>
        <v>0</v>
      </c>
      <c r="CS17" s="136">
        <f t="shared" si="142"/>
        <v>0</v>
      </c>
      <c r="CT17" s="136">
        <f t="shared" si="142"/>
        <v>0</v>
      </c>
      <c r="CU17" s="136">
        <f t="shared" si="142"/>
        <v>0</v>
      </c>
      <c r="CV17" s="136">
        <f t="shared" si="142"/>
        <v>0</v>
      </c>
      <c r="CW17" s="136">
        <f t="shared" si="142"/>
        <v>0</v>
      </c>
      <c r="CX17" s="136">
        <f t="shared" si="142"/>
        <v>0</v>
      </c>
      <c r="CY17" s="136">
        <f t="shared" si="142"/>
        <v>0</v>
      </c>
      <c r="CZ17" s="136">
        <f t="shared" si="142"/>
        <v>0</v>
      </c>
      <c r="DA17" s="136">
        <f t="shared" si="142"/>
        <v>0</v>
      </c>
      <c r="DB17" s="136">
        <f t="shared" si="142"/>
        <v>0</v>
      </c>
      <c r="DC17" s="136">
        <f t="shared" si="142"/>
        <v>0</v>
      </c>
      <c r="DD17" s="136">
        <f t="shared" si="142"/>
        <v>0</v>
      </c>
      <c r="DE17" s="136">
        <f t="shared" si="142"/>
        <v>0</v>
      </c>
      <c r="DF17" s="136">
        <f t="shared" si="142"/>
        <v>0</v>
      </c>
      <c r="DG17" s="136">
        <f t="shared" si="142"/>
        <v>0</v>
      </c>
      <c r="DH17" s="136">
        <f t="shared" si="142"/>
        <v>0</v>
      </c>
      <c r="DI17" s="136">
        <f t="shared" si="142"/>
        <v>0</v>
      </c>
      <c r="DJ17" s="136">
        <f t="shared" si="142"/>
        <v>0</v>
      </c>
      <c r="DK17" s="136">
        <f t="shared" si="142"/>
        <v>0</v>
      </c>
      <c r="DL17" s="136">
        <f t="shared" si="142"/>
        <v>0</v>
      </c>
      <c r="DM17" s="136">
        <f t="shared" si="142"/>
        <v>0</v>
      </c>
      <c r="DN17" s="136">
        <f t="shared" si="142"/>
        <v>0</v>
      </c>
      <c r="DO17" s="136">
        <f t="shared" si="142"/>
        <v>0</v>
      </c>
      <c r="DP17" s="136">
        <f t="shared" si="142"/>
        <v>0</v>
      </c>
      <c r="DQ17" s="136">
        <f t="shared" si="142"/>
        <v>0</v>
      </c>
      <c r="DR17" s="136">
        <f t="shared" si="142"/>
        <v>0</v>
      </c>
      <c r="DS17" s="136">
        <f t="shared" si="142"/>
        <v>0</v>
      </c>
      <c r="DT17" s="136">
        <f t="shared" si="142"/>
        <v>0</v>
      </c>
      <c r="DU17" s="136">
        <f t="shared" si="142"/>
        <v>0</v>
      </c>
      <c r="DV17" s="136">
        <f t="shared" si="142"/>
        <v>0</v>
      </c>
      <c r="DW17" s="136">
        <f t="shared" si="142"/>
        <v>0</v>
      </c>
      <c r="DX17" s="136">
        <f t="shared" si="142"/>
        <v>0</v>
      </c>
      <c r="DY17" s="136">
        <f t="shared" si="142"/>
        <v>0</v>
      </c>
      <c r="DZ17" s="136">
        <f t="shared" si="142"/>
        <v>0</v>
      </c>
      <c r="EA17" s="136">
        <f t="shared" si="142"/>
        <v>0</v>
      </c>
      <c r="EB17" s="136">
        <f t="shared" si="142"/>
        <v>0</v>
      </c>
      <c r="EC17" s="136">
        <f t="shared" si="142"/>
        <v>0</v>
      </c>
      <c r="ED17" s="136">
        <f t="shared" si="142"/>
        <v>0</v>
      </c>
      <c r="EE17" s="136">
        <f t="shared" si="142"/>
        <v>0</v>
      </c>
      <c r="EF17" s="136">
        <f t="shared" si="142"/>
        <v>0</v>
      </c>
      <c r="EG17" s="136">
        <f t="shared" si="142"/>
        <v>0</v>
      </c>
      <c r="EH17" s="136">
        <f t="shared" si="142"/>
        <v>0</v>
      </c>
      <c r="EI17" s="136">
        <f t="shared" si="142"/>
        <v>0</v>
      </c>
      <c r="EJ17" s="136">
        <f t="shared" si="142"/>
        <v>0</v>
      </c>
      <c r="EK17" s="136">
        <f t="shared" si="142"/>
        <v>0</v>
      </c>
      <c r="EL17" s="136">
        <f t="shared" si="142"/>
        <v>0</v>
      </c>
      <c r="EM17" s="136">
        <f t="shared" si="142"/>
        <v>0</v>
      </c>
      <c r="EN17" s="136">
        <f t="shared" si="142"/>
        <v>0</v>
      </c>
      <c r="EO17" s="136">
        <f t="shared" si="142"/>
        <v>0</v>
      </c>
      <c r="EP17" s="136">
        <f t="shared" si="142"/>
        <v>0</v>
      </c>
      <c r="EQ17" s="136">
        <f t="shared" si="142"/>
        <v>0</v>
      </c>
      <c r="ER17" s="136">
        <f t="shared" si="142"/>
        <v>0</v>
      </c>
      <c r="ES17" s="136">
        <f t="shared" si="142"/>
        <v>0</v>
      </c>
      <c r="ET17" s="136">
        <f t="shared" si="142"/>
        <v>0</v>
      </c>
      <c r="EU17" s="136">
        <f t="shared" si="142"/>
        <v>0</v>
      </c>
      <c r="EV17" s="136">
        <f t="shared" si="142"/>
        <v>0</v>
      </c>
      <c r="EW17" s="136">
        <f t="shared" si="142"/>
        <v>0</v>
      </c>
      <c r="EX17" s="136">
        <f t="shared" si="142"/>
        <v>0</v>
      </c>
      <c r="EY17" s="136">
        <f t="shared" si="142"/>
        <v>0</v>
      </c>
      <c r="EZ17" s="136">
        <f t="shared" si="142"/>
        <v>0</v>
      </c>
      <c r="FA17" s="136">
        <f t="shared" si="142"/>
        <v>0</v>
      </c>
      <c r="FB17" s="136">
        <f t="shared" ref="FB17:HM17" si="143">IFERROR(IF($R40=1,0.5^((($D$17-$A$17)*FB$53*$Z40/$W40/FB$1/$E$19/FB$55)^2+(MAX(0,FB$1-$U40)/$V40)^2),0),0)</f>
        <v>0</v>
      </c>
      <c r="FC17" s="136">
        <f t="shared" si="143"/>
        <v>0</v>
      </c>
      <c r="FD17" s="136">
        <f t="shared" si="143"/>
        <v>0</v>
      </c>
      <c r="FE17" s="136">
        <f t="shared" si="143"/>
        <v>0</v>
      </c>
      <c r="FF17" s="136">
        <f t="shared" si="143"/>
        <v>0</v>
      </c>
      <c r="FG17" s="136">
        <f t="shared" si="143"/>
        <v>0</v>
      </c>
      <c r="FH17" s="136">
        <f t="shared" si="143"/>
        <v>0</v>
      </c>
      <c r="FI17" s="136">
        <f t="shared" si="143"/>
        <v>0</v>
      </c>
      <c r="FJ17" s="136">
        <f t="shared" si="143"/>
        <v>0</v>
      </c>
      <c r="FK17" s="136">
        <f t="shared" si="143"/>
        <v>0</v>
      </c>
      <c r="FL17" s="136">
        <f t="shared" si="143"/>
        <v>0</v>
      </c>
      <c r="FM17" s="136">
        <f t="shared" si="143"/>
        <v>0</v>
      </c>
      <c r="FN17" s="136">
        <f t="shared" si="143"/>
        <v>0</v>
      </c>
      <c r="FO17" s="136">
        <f t="shared" si="143"/>
        <v>0</v>
      </c>
      <c r="FP17" s="136">
        <f t="shared" si="143"/>
        <v>0</v>
      </c>
      <c r="FQ17" s="136">
        <f t="shared" si="143"/>
        <v>0</v>
      </c>
      <c r="FR17" s="136">
        <f t="shared" si="143"/>
        <v>0</v>
      </c>
      <c r="FS17" s="136">
        <f t="shared" si="143"/>
        <v>0</v>
      </c>
      <c r="FT17" s="136">
        <f t="shared" si="143"/>
        <v>0</v>
      </c>
      <c r="FU17" s="136">
        <f t="shared" si="143"/>
        <v>0</v>
      </c>
      <c r="FV17" s="136">
        <f t="shared" si="143"/>
        <v>0</v>
      </c>
      <c r="FW17" s="136">
        <f t="shared" si="143"/>
        <v>0</v>
      </c>
      <c r="FX17" s="136">
        <f t="shared" si="143"/>
        <v>0</v>
      </c>
      <c r="FY17" s="136">
        <f t="shared" si="143"/>
        <v>0</v>
      </c>
      <c r="FZ17" s="136">
        <f t="shared" si="143"/>
        <v>0</v>
      </c>
      <c r="GA17" s="136">
        <f t="shared" si="143"/>
        <v>0</v>
      </c>
      <c r="GB17" s="136">
        <f t="shared" si="143"/>
        <v>0</v>
      </c>
      <c r="GC17" s="136">
        <f t="shared" si="143"/>
        <v>0</v>
      </c>
      <c r="GD17" s="136">
        <f t="shared" si="143"/>
        <v>0</v>
      </c>
      <c r="GE17" s="136">
        <f t="shared" si="143"/>
        <v>0</v>
      </c>
      <c r="GF17" s="136">
        <f t="shared" si="143"/>
        <v>0</v>
      </c>
      <c r="GG17" s="136">
        <f t="shared" si="143"/>
        <v>0</v>
      </c>
      <c r="GH17" s="136">
        <f t="shared" si="143"/>
        <v>0</v>
      </c>
      <c r="GI17" s="136">
        <f t="shared" si="143"/>
        <v>0</v>
      </c>
      <c r="GJ17" s="136">
        <f t="shared" si="143"/>
        <v>0</v>
      </c>
      <c r="GK17" s="136">
        <f t="shared" si="143"/>
        <v>0</v>
      </c>
      <c r="GL17" s="136">
        <f t="shared" si="143"/>
        <v>0</v>
      </c>
      <c r="GM17" s="136">
        <f t="shared" si="143"/>
        <v>0</v>
      </c>
      <c r="GN17" s="136">
        <f t="shared" si="143"/>
        <v>0</v>
      </c>
      <c r="GO17" s="136">
        <f t="shared" si="143"/>
        <v>0</v>
      </c>
      <c r="GP17" s="136">
        <f t="shared" si="143"/>
        <v>0</v>
      </c>
      <c r="GQ17" s="136">
        <f t="shared" si="143"/>
        <v>0</v>
      </c>
      <c r="GR17" s="136">
        <f t="shared" si="143"/>
        <v>0</v>
      </c>
      <c r="GS17" s="136">
        <f t="shared" si="143"/>
        <v>0</v>
      </c>
      <c r="GT17" s="136">
        <f t="shared" si="143"/>
        <v>0</v>
      </c>
      <c r="GU17" s="136">
        <f t="shared" si="143"/>
        <v>0</v>
      </c>
      <c r="GV17" s="136">
        <f t="shared" si="143"/>
        <v>0</v>
      </c>
      <c r="GW17" s="136">
        <f t="shared" si="143"/>
        <v>0</v>
      </c>
      <c r="GX17" s="136">
        <f t="shared" si="143"/>
        <v>0</v>
      </c>
      <c r="GY17" s="136">
        <f t="shared" si="143"/>
        <v>0</v>
      </c>
      <c r="GZ17" s="136">
        <f t="shared" si="143"/>
        <v>0</v>
      </c>
      <c r="HA17" s="136">
        <f t="shared" si="143"/>
        <v>0</v>
      </c>
      <c r="HB17" s="136">
        <f t="shared" si="143"/>
        <v>0</v>
      </c>
      <c r="HC17" s="136">
        <f t="shared" si="143"/>
        <v>0</v>
      </c>
      <c r="HD17" s="136">
        <f t="shared" si="143"/>
        <v>0</v>
      </c>
      <c r="HE17" s="136">
        <f t="shared" si="143"/>
        <v>0</v>
      </c>
      <c r="HF17" s="136">
        <f t="shared" si="143"/>
        <v>0</v>
      </c>
      <c r="HG17" s="136">
        <f t="shared" si="143"/>
        <v>0</v>
      </c>
      <c r="HH17" s="136">
        <f t="shared" si="143"/>
        <v>0</v>
      </c>
      <c r="HI17" s="136">
        <f t="shared" si="143"/>
        <v>0</v>
      </c>
      <c r="HJ17" s="136">
        <f t="shared" si="143"/>
        <v>0</v>
      </c>
      <c r="HK17" s="136">
        <f t="shared" si="143"/>
        <v>0</v>
      </c>
      <c r="HL17" s="136">
        <f t="shared" si="143"/>
        <v>0</v>
      </c>
      <c r="HM17" s="136">
        <f t="shared" si="143"/>
        <v>0</v>
      </c>
      <c r="HN17" s="136">
        <f t="shared" ref="HN17:JY17" si="144">IFERROR(IF($R40=1,0.5^((($D$17-$A$17)*HN$53*$Z40/$W40/HN$1/$E$19/HN$55)^2+(MAX(0,HN$1-$U40)/$V40)^2),0),0)</f>
        <v>0</v>
      </c>
      <c r="HO17" s="136">
        <f t="shared" si="144"/>
        <v>0</v>
      </c>
      <c r="HP17" s="136">
        <f t="shared" si="144"/>
        <v>0</v>
      </c>
      <c r="HQ17" s="136">
        <f t="shared" si="144"/>
        <v>0</v>
      </c>
      <c r="HR17" s="136">
        <f t="shared" si="144"/>
        <v>0</v>
      </c>
      <c r="HS17" s="136">
        <f t="shared" si="144"/>
        <v>0</v>
      </c>
      <c r="HT17" s="136">
        <f t="shared" si="144"/>
        <v>0</v>
      </c>
      <c r="HU17" s="136">
        <f t="shared" si="144"/>
        <v>0</v>
      </c>
      <c r="HV17" s="136">
        <f t="shared" si="144"/>
        <v>0</v>
      </c>
      <c r="HW17" s="136">
        <f t="shared" si="144"/>
        <v>0</v>
      </c>
      <c r="HX17" s="136">
        <f t="shared" si="144"/>
        <v>0</v>
      </c>
      <c r="HY17" s="136">
        <f t="shared" si="144"/>
        <v>0</v>
      </c>
      <c r="HZ17" s="136">
        <f t="shared" si="144"/>
        <v>0</v>
      </c>
      <c r="IA17" s="136">
        <f t="shared" si="144"/>
        <v>0</v>
      </c>
      <c r="IB17" s="136">
        <f t="shared" si="144"/>
        <v>0</v>
      </c>
      <c r="IC17" s="136">
        <f t="shared" si="144"/>
        <v>0</v>
      </c>
      <c r="ID17" s="136">
        <f t="shared" si="144"/>
        <v>0</v>
      </c>
      <c r="IE17" s="136">
        <f t="shared" si="144"/>
        <v>0</v>
      </c>
      <c r="IF17" s="136">
        <f t="shared" si="144"/>
        <v>0</v>
      </c>
      <c r="IG17" s="136">
        <f t="shared" si="144"/>
        <v>0</v>
      </c>
      <c r="IH17" s="136">
        <f t="shared" si="144"/>
        <v>0</v>
      </c>
      <c r="II17" s="136">
        <f t="shared" si="144"/>
        <v>0</v>
      </c>
      <c r="IJ17" s="136">
        <f t="shared" si="144"/>
        <v>0</v>
      </c>
      <c r="IK17" s="136">
        <f t="shared" si="144"/>
        <v>0</v>
      </c>
      <c r="IL17" s="136">
        <f t="shared" si="144"/>
        <v>0</v>
      </c>
      <c r="IM17" s="136">
        <f t="shared" si="144"/>
        <v>0</v>
      </c>
      <c r="IN17" s="136">
        <f t="shared" si="144"/>
        <v>0</v>
      </c>
      <c r="IO17" s="136">
        <f t="shared" si="144"/>
        <v>0</v>
      </c>
      <c r="IP17" s="136">
        <f t="shared" si="144"/>
        <v>0</v>
      </c>
      <c r="IQ17" s="136">
        <f t="shared" si="144"/>
        <v>0</v>
      </c>
      <c r="IR17" s="136">
        <f t="shared" si="144"/>
        <v>0</v>
      </c>
      <c r="IS17" s="136">
        <f t="shared" si="144"/>
        <v>0</v>
      </c>
      <c r="IT17" s="136">
        <f t="shared" si="144"/>
        <v>0</v>
      </c>
      <c r="IU17" s="136">
        <f t="shared" si="144"/>
        <v>0</v>
      </c>
      <c r="IV17" s="136">
        <f t="shared" si="144"/>
        <v>0</v>
      </c>
      <c r="IW17" s="136">
        <f t="shared" si="144"/>
        <v>0</v>
      </c>
      <c r="IX17" s="136">
        <f t="shared" si="144"/>
        <v>0</v>
      </c>
      <c r="IY17" s="136">
        <f t="shared" si="144"/>
        <v>0</v>
      </c>
      <c r="IZ17" s="136">
        <f t="shared" si="144"/>
        <v>0</v>
      </c>
      <c r="JA17" s="136">
        <f t="shared" si="144"/>
        <v>0</v>
      </c>
      <c r="JB17" s="136">
        <f t="shared" si="144"/>
        <v>0</v>
      </c>
      <c r="JC17" s="136">
        <f t="shared" si="144"/>
        <v>0</v>
      </c>
      <c r="JD17" s="136">
        <f t="shared" si="144"/>
        <v>0</v>
      </c>
      <c r="JE17" s="136">
        <f t="shared" si="144"/>
        <v>0</v>
      </c>
      <c r="JF17" s="136">
        <f t="shared" si="144"/>
        <v>0</v>
      </c>
      <c r="JG17" s="136">
        <f t="shared" si="144"/>
        <v>0</v>
      </c>
      <c r="JH17" s="136">
        <f t="shared" si="144"/>
        <v>0</v>
      </c>
      <c r="JI17" s="136">
        <f t="shared" si="144"/>
        <v>0</v>
      </c>
      <c r="JJ17" s="136">
        <f t="shared" si="144"/>
        <v>0</v>
      </c>
      <c r="JK17" s="136">
        <f t="shared" si="144"/>
        <v>0</v>
      </c>
      <c r="JL17" s="136">
        <f t="shared" si="144"/>
        <v>0</v>
      </c>
      <c r="JM17" s="136">
        <f t="shared" si="144"/>
        <v>0</v>
      </c>
      <c r="JN17" s="136">
        <f t="shared" si="144"/>
        <v>0</v>
      </c>
      <c r="JO17" s="136">
        <f t="shared" si="144"/>
        <v>0</v>
      </c>
      <c r="JP17" s="136">
        <f t="shared" si="144"/>
        <v>0</v>
      </c>
      <c r="JQ17" s="136">
        <f t="shared" si="144"/>
        <v>0</v>
      </c>
      <c r="JR17" s="136">
        <f t="shared" si="144"/>
        <v>0</v>
      </c>
      <c r="JS17" s="136">
        <f t="shared" si="144"/>
        <v>0</v>
      </c>
      <c r="JT17" s="136">
        <f t="shared" si="144"/>
        <v>0</v>
      </c>
      <c r="JU17" s="136">
        <f t="shared" si="144"/>
        <v>0</v>
      </c>
      <c r="JV17" s="136">
        <f t="shared" si="144"/>
        <v>0</v>
      </c>
      <c r="JW17" s="136">
        <f t="shared" si="144"/>
        <v>0</v>
      </c>
      <c r="JX17" s="136">
        <f t="shared" si="144"/>
        <v>0</v>
      </c>
      <c r="JY17" s="136">
        <f t="shared" si="144"/>
        <v>0</v>
      </c>
      <c r="JZ17" s="136">
        <f t="shared" ref="JZ17:MK17" si="145">IFERROR(IF($R40=1,0.5^((($D$17-$A$17)*JZ$53*$Z40/$W40/JZ$1/$E$19/JZ$55)^2+(MAX(0,JZ$1-$U40)/$V40)^2),0),0)</f>
        <v>0</v>
      </c>
      <c r="KA17" s="136">
        <f t="shared" si="145"/>
        <v>0</v>
      </c>
      <c r="KB17" s="136">
        <f t="shared" si="145"/>
        <v>0</v>
      </c>
      <c r="KC17" s="136">
        <f t="shared" si="145"/>
        <v>0</v>
      </c>
      <c r="KD17" s="136">
        <f t="shared" si="145"/>
        <v>0</v>
      </c>
      <c r="KE17" s="136">
        <f t="shared" si="145"/>
        <v>0</v>
      </c>
      <c r="KF17" s="136">
        <f t="shared" si="145"/>
        <v>0</v>
      </c>
      <c r="KG17" s="136">
        <f t="shared" si="145"/>
        <v>0</v>
      </c>
      <c r="KH17" s="136">
        <f t="shared" si="145"/>
        <v>0</v>
      </c>
      <c r="KI17" s="136">
        <f t="shared" si="145"/>
        <v>0</v>
      </c>
      <c r="KJ17" s="136">
        <f t="shared" si="145"/>
        <v>0</v>
      </c>
      <c r="KK17" s="136">
        <f t="shared" si="145"/>
        <v>0</v>
      </c>
      <c r="KL17" s="136">
        <f t="shared" si="145"/>
        <v>0</v>
      </c>
      <c r="KM17" s="136">
        <f t="shared" si="145"/>
        <v>0</v>
      </c>
      <c r="KN17" s="136">
        <f t="shared" si="145"/>
        <v>0</v>
      </c>
      <c r="KO17" s="136">
        <f t="shared" si="145"/>
        <v>0</v>
      </c>
      <c r="KP17" s="136">
        <f t="shared" si="145"/>
        <v>0</v>
      </c>
      <c r="KQ17" s="136">
        <f t="shared" si="145"/>
        <v>0</v>
      </c>
      <c r="KR17" s="136">
        <f t="shared" si="145"/>
        <v>0</v>
      </c>
      <c r="KS17" s="136">
        <f t="shared" si="145"/>
        <v>0</v>
      </c>
      <c r="KT17" s="136">
        <f t="shared" si="145"/>
        <v>0</v>
      </c>
      <c r="KU17" s="136">
        <f t="shared" si="145"/>
        <v>0</v>
      </c>
      <c r="KV17" s="136">
        <f t="shared" si="145"/>
        <v>0</v>
      </c>
      <c r="KW17" s="136">
        <f t="shared" si="145"/>
        <v>0</v>
      </c>
      <c r="KX17" s="136">
        <f t="shared" si="145"/>
        <v>0</v>
      </c>
      <c r="KY17" s="136">
        <f t="shared" si="145"/>
        <v>0</v>
      </c>
      <c r="KZ17" s="136">
        <f t="shared" si="145"/>
        <v>0</v>
      </c>
      <c r="LA17" s="136">
        <f t="shared" si="145"/>
        <v>0</v>
      </c>
      <c r="LB17" s="136">
        <f t="shared" si="145"/>
        <v>0</v>
      </c>
      <c r="LC17" s="136">
        <f t="shared" si="145"/>
        <v>0</v>
      </c>
      <c r="LD17" s="136">
        <f t="shared" si="145"/>
        <v>0</v>
      </c>
      <c r="LE17" s="136">
        <f t="shared" si="145"/>
        <v>0</v>
      </c>
      <c r="LF17" s="136">
        <f t="shared" si="145"/>
        <v>0</v>
      </c>
      <c r="LG17" s="136">
        <f t="shared" si="145"/>
        <v>0</v>
      </c>
      <c r="LH17" s="136">
        <f t="shared" si="145"/>
        <v>0</v>
      </c>
      <c r="LI17" s="136">
        <f t="shared" si="145"/>
        <v>0</v>
      </c>
      <c r="LJ17" s="136">
        <f t="shared" si="145"/>
        <v>0</v>
      </c>
      <c r="LK17" s="136">
        <f t="shared" si="145"/>
        <v>0</v>
      </c>
      <c r="LL17" s="136">
        <f t="shared" si="145"/>
        <v>0</v>
      </c>
      <c r="LM17" s="136">
        <f t="shared" si="145"/>
        <v>0</v>
      </c>
      <c r="LN17" s="136">
        <f t="shared" si="145"/>
        <v>0</v>
      </c>
      <c r="LO17" s="136">
        <f t="shared" si="145"/>
        <v>0</v>
      </c>
      <c r="LP17" s="136">
        <f t="shared" si="145"/>
        <v>0</v>
      </c>
      <c r="LQ17" s="136">
        <f t="shared" si="145"/>
        <v>0</v>
      </c>
      <c r="LR17" s="136">
        <f t="shared" si="145"/>
        <v>0</v>
      </c>
      <c r="LS17" s="136">
        <f t="shared" si="145"/>
        <v>0</v>
      </c>
      <c r="LT17" s="136">
        <f t="shared" si="145"/>
        <v>0</v>
      </c>
      <c r="LU17" s="136">
        <f t="shared" si="145"/>
        <v>0</v>
      </c>
      <c r="LV17" s="136">
        <f t="shared" si="145"/>
        <v>0</v>
      </c>
      <c r="LW17" s="136">
        <f t="shared" si="145"/>
        <v>0</v>
      </c>
      <c r="LX17" s="136">
        <f t="shared" si="145"/>
        <v>0</v>
      </c>
      <c r="LY17" s="136">
        <f t="shared" si="145"/>
        <v>0</v>
      </c>
      <c r="LZ17" s="136">
        <f t="shared" si="145"/>
        <v>0</v>
      </c>
      <c r="MA17" s="136">
        <f t="shared" si="145"/>
        <v>0</v>
      </c>
      <c r="MB17" s="136">
        <f t="shared" si="145"/>
        <v>0</v>
      </c>
      <c r="MC17" s="136">
        <f t="shared" si="145"/>
        <v>0</v>
      </c>
      <c r="MD17" s="136">
        <f t="shared" si="145"/>
        <v>0</v>
      </c>
      <c r="ME17" s="136">
        <f t="shared" si="145"/>
        <v>0</v>
      </c>
      <c r="MF17" s="136">
        <f t="shared" si="145"/>
        <v>0</v>
      </c>
      <c r="MG17" s="136">
        <f t="shared" si="145"/>
        <v>0</v>
      </c>
      <c r="MH17" s="136">
        <f t="shared" si="145"/>
        <v>0</v>
      </c>
      <c r="MI17" s="136">
        <f t="shared" si="145"/>
        <v>0</v>
      </c>
      <c r="MJ17" s="136">
        <f t="shared" si="145"/>
        <v>0</v>
      </c>
      <c r="MK17" s="136">
        <f t="shared" si="145"/>
        <v>0</v>
      </c>
      <c r="ML17" s="136">
        <f t="shared" ref="ML17:OW17" si="146">IFERROR(IF($R40=1,0.5^((($D$17-$A$17)*ML$53*$Z40/$W40/ML$1/$E$19/ML$55)^2+(MAX(0,ML$1-$U40)/$V40)^2),0),0)</f>
        <v>0</v>
      </c>
      <c r="MM17" s="136">
        <f t="shared" si="146"/>
        <v>0</v>
      </c>
      <c r="MN17" s="136">
        <f t="shared" si="146"/>
        <v>0</v>
      </c>
      <c r="MO17" s="136">
        <f t="shared" si="146"/>
        <v>0</v>
      </c>
      <c r="MP17" s="136">
        <f t="shared" si="146"/>
        <v>0</v>
      </c>
      <c r="MQ17" s="136">
        <f t="shared" si="146"/>
        <v>0</v>
      </c>
      <c r="MR17" s="136">
        <f t="shared" si="146"/>
        <v>0</v>
      </c>
      <c r="MS17" s="136">
        <f t="shared" si="146"/>
        <v>0</v>
      </c>
      <c r="MT17" s="136">
        <f t="shared" si="146"/>
        <v>0</v>
      </c>
      <c r="MU17" s="136">
        <f t="shared" si="146"/>
        <v>0</v>
      </c>
      <c r="MV17" s="136">
        <f t="shared" si="146"/>
        <v>0</v>
      </c>
      <c r="MW17" s="136">
        <f t="shared" si="146"/>
        <v>0</v>
      </c>
      <c r="MX17" s="136">
        <f t="shared" si="146"/>
        <v>0</v>
      </c>
      <c r="MY17" s="136">
        <f t="shared" si="146"/>
        <v>0</v>
      </c>
      <c r="MZ17" s="136">
        <f t="shared" si="146"/>
        <v>0</v>
      </c>
      <c r="NA17" s="136">
        <f t="shared" si="146"/>
        <v>0</v>
      </c>
      <c r="NB17" s="136">
        <f t="shared" si="146"/>
        <v>0</v>
      </c>
      <c r="NC17" s="136">
        <f t="shared" si="146"/>
        <v>0</v>
      </c>
      <c r="ND17" s="136">
        <f t="shared" si="146"/>
        <v>0</v>
      </c>
      <c r="NE17" s="136">
        <f t="shared" si="146"/>
        <v>0</v>
      </c>
      <c r="NF17" s="136">
        <f t="shared" si="146"/>
        <v>0</v>
      </c>
      <c r="NG17" s="136">
        <f t="shared" si="146"/>
        <v>0</v>
      </c>
      <c r="NH17" s="136">
        <f t="shared" si="146"/>
        <v>0</v>
      </c>
      <c r="NI17" s="136">
        <f t="shared" si="146"/>
        <v>0</v>
      </c>
      <c r="NJ17" s="136">
        <f t="shared" si="146"/>
        <v>0</v>
      </c>
      <c r="NK17" s="136">
        <f t="shared" si="146"/>
        <v>0</v>
      </c>
      <c r="NL17" s="136">
        <f t="shared" si="146"/>
        <v>0</v>
      </c>
      <c r="NM17" s="136">
        <f t="shared" si="146"/>
        <v>0</v>
      </c>
      <c r="NN17" s="136">
        <f t="shared" si="146"/>
        <v>0</v>
      </c>
      <c r="NO17" s="136">
        <f t="shared" si="146"/>
        <v>0</v>
      </c>
      <c r="NP17" s="136">
        <f t="shared" si="146"/>
        <v>0</v>
      </c>
      <c r="NQ17" s="136">
        <f t="shared" si="146"/>
        <v>0</v>
      </c>
      <c r="NR17" s="136">
        <f t="shared" si="146"/>
        <v>0</v>
      </c>
      <c r="NS17" s="136">
        <f t="shared" si="146"/>
        <v>0</v>
      </c>
      <c r="NT17" s="136">
        <f t="shared" si="146"/>
        <v>0</v>
      </c>
      <c r="NU17" s="136">
        <f t="shared" si="146"/>
        <v>0</v>
      </c>
      <c r="NV17" s="136">
        <f t="shared" si="146"/>
        <v>0</v>
      </c>
      <c r="NW17" s="136">
        <f t="shared" si="146"/>
        <v>0</v>
      </c>
      <c r="NX17" s="136">
        <f t="shared" si="146"/>
        <v>0</v>
      </c>
      <c r="NY17" s="136">
        <f t="shared" si="146"/>
        <v>0</v>
      </c>
      <c r="NZ17" s="136">
        <f t="shared" si="146"/>
        <v>0</v>
      </c>
      <c r="OA17" s="136">
        <f t="shared" si="146"/>
        <v>0</v>
      </c>
      <c r="OB17" s="136">
        <f t="shared" si="146"/>
        <v>0</v>
      </c>
      <c r="OC17" s="136">
        <f t="shared" si="146"/>
        <v>0</v>
      </c>
      <c r="OD17" s="136">
        <f t="shared" si="146"/>
        <v>0</v>
      </c>
      <c r="OE17" s="136">
        <f t="shared" si="146"/>
        <v>0</v>
      </c>
      <c r="OF17" s="136">
        <f t="shared" si="146"/>
        <v>0</v>
      </c>
      <c r="OG17" s="136">
        <f t="shared" si="146"/>
        <v>0</v>
      </c>
      <c r="OH17" s="136">
        <f t="shared" si="146"/>
        <v>0</v>
      </c>
      <c r="OI17" s="136">
        <f t="shared" si="146"/>
        <v>0</v>
      </c>
      <c r="OJ17" s="136">
        <f t="shared" si="146"/>
        <v>0</v>
      </c>
      <c r="OK17" s="136">
        <f t="shared" si="146"/>
        <v>0</v>
      </c>
      <c r="OL17" s="136">
        <f t="shared" si="146"/>
        <v>0</v>
      </c>
      <c r="OM17" s="136">
        <f t="shared" si="146"/>
        <v>0</v>
      </c>
      <c r="ON17" s="136">
        <f t="shared" si="146"/>
        <v>0</v>
      </c>
      <c r="OO17" s="136">
        <f t="shared" si="146"/>
        <v>0</v>
      </c>
      <c r="OP17" s="136">
        <f t="shared" si="146"/>
        <v>0</v>
      </c>
      <c r="OQ17" s="136">
        <f t="shared" si="146"/>
        <v>0</v>
      </c>
      <c r="OR17" s="136">
        <f t="shared" si="146"/>
        <v>0</v>
      </c>
      <c r="OS17" s="136">
        <f t="shared" si="146"/>
        <v>0</v>
      </c>
      <c r="OT17" s="136">
        <f t="shared" si="146"/>
        <v>0</v>
      </c>
      <c r="OU17" s="136">
        <f t="shared" si="146"/>
        <v>0</v>
      </c>
      <c r="OV17" s="136">
        <f t="shared" si="146"/>
        <v>0</v>
      </c>
      <c r="OW17" s="136">
        <f t="shared" si="146"/>
        <v>0</v>
      </c>
      <c r="OX17" s="136">
        <f t="shared" ref="OX17:RI17" si="147">IFERROR(IF($R40=1,0.5^((($D$17-$A$17)*OX$53*$Z40/$W40/OX$1/$E$19/OX$55)^2+(MAX(0,OX$1-$U40)/$V40)^2),0),0)</f>
        <v>0</v>
      </c>
      <c r="OY17" s="136">
        <f t="shared" si="147"/>
        <v>0</v>
      </c>
      <c r="OZ17" s="136">
        <f t="shared" si="147"/>
        <v>0</v>
      </c>
      <c r="PA17" s="136">
        <f t="shared" si="147"/>
        <v>0</v>
      </c>
      <c r="PB17" s="136">
        <f t="shared" si="147"/>
        <v>0</v>
      </c>
      <c r="PC17" s="136">
        <f t="shared" si="147"/>
        <v>0</v>
      </c>
      <c r="PD17" s="136">
        <f t="shared" si="147"/>
        <v>0</v>
      </c>
      <c r="PE17" s="136">
        <f t="shared" si="147"/>
        <v>0</v>
      </c>
      <c r="PF17" s="136">
        <f t="shared" si="147"/>
        <v>0</v>
      </c>
      <c r="PG17" s="136">
        <f t="shared" si="147"/>
        <v>0</v>
      </c>
      <c r="PH17" s="136">
        <f t="shared" si="147"/>
        <v>0</v>
      </c>
      <c r="PI17" s="136">
        <f t="shared" si="147"/>
        <v>0</v>
      </c>
      <c r="PJ17" s="136">
        <f t="shared" si="147"/>
        <v>0</v>
      </c>
      <c r="PK17" s="136">
        <f t="shared" si="147"/>
        <v>0</v>
      </c>
      <c r="PL17" s="136">
        <f t="shared" si="147"/>
        <v>0</v>
      </c>
      <c r="PM17" s="136">
        <f t="shared" si="147"/>
        <v>0</v>
      </c>
      <c r="PN17" s="136">
        <f t="shared" si="147"/>
        <v>0</v>
      </c>
      <c r="PO17" s="136">
        <f t="shared" si="147"/>
        <v>0</v>
      </c>
      <c r="PP17" s="136">
        <f t="shared" si="147"/>
        <v>0</v>
      </c>
      <c r="PQ17" s="136">
        <f t="shared" si="147"/>
        <v>0</v>
      </c>
      <c r="PR17" s="136">
        <f t="shared" si="147"/>
        <v>0</v>
      </c>
      <c r="PS17" s="136">
        <f t="shared" si="147"/>
        <v>0</v>
      </c>
      <c r="PT17" s="136">
        <f t="shared" si="147"/>
        <v>0</v>
      </c>
      <c r="PU17" s="136">
        <f t="shared" si="147"/>
        <v>0</v>
      </c>
      <c r="PV17" s="136">
        <f t="shared" si="147"/>
        <v>0</v>
      </c>
      <c r="PW17" s="136">
        <f t="shared" si="147"/>
        <v>0</v>
      </c>
      <c r="PX17" s="136">
        <f t="shared" si="147"/>
        <v>0</v>
      </c>
      <c r="PY17" s="136">
        <f t="shared" si="147"/>
        <v>0</v>
      </c>
      <c r="PZ17" s="136">
        <f t="shared" si="147"/>
        <v>0</v>
      </c>
      <c r="QA17" s="136">
        <f t="shared" si="147"/>
        <v>0</v>
      </c>
      <c r="QB17" s="136">
        <f t="shared" si="147"/>
        <v>0</v>
      </c>
      <c r="QC17" s="136">
        <f t="shared" si="147"/>
        <v>0</v>
      </c>
      <c r="QD17" s="136">
        <f t="shared" si="147"/>
        <v>0</v>
      </c>
      <c r="QE17" s="136">
        <f t="shared" si="147"/>
        <v>0</v>
      </c>
      <c r="QF17" s="136">
        <f t="shared" si="147"/>
        <v>0</v>
      </c>
      <c r="QG17" s="136">
        <f t="shared" si="147"/>
        <v>0</v>
      </c>
      <c r="QH17" s="136">
        <f t="shared" si="147"/>
        <v>0</v>
      </c>
      <c r="QI17" s="136">
        <f t="shared" si="147"/>
        <v>0</v>
      </c>
      <c r="QJ17" s="136">
        <f t="shared" si="147"/>
        <v>0</v>
      </c>
      <c r="QK17" s="136">
        <f t="shared" si="147"/>
        <v>0</v>
      </c>
      <c r="QL17" s="136">
        <f t="shared" si="147"/>
        <v>0</v>
      </c>
      <c r="QM17" s="136">
        <f t="shared" si="147"/>
        <v>0</v>
      </c>
      <c r="QN17" s="136">
        <f t="shared" si="147"/>
        <v>0</v>
      </c>
      <c r="QO17" s="136">
        <f t="shared" si="147"/>
        <v>0</v>
      </c>
      <c r="QP17" s="136">
        <f t="shared" si="147"/>
        <v>0</v>
      </c>
      <c r="QQ17" s="136">
        <f t="shared" si="147"/>
        <v>0</v>
      </c>
      <c r="QR17" s="136">
        <f t="shared" si="147"/>
        <v>0</v>
      </c>
      <c r="QS17" s="136">
        <f t="shared" si="147"/>
        <v>0</v>
      </c>
      <c r="QT17" s="136">
        <f t="shared" si="147"/>
        <v>0</v>
      </c>
      <c r="QU17" s="136">
        <f t="shared" si="147"/>
        <v>0</v>
      </c>
      <c r="QV17" s="136">
        <f t="shared" si="147"/>
        <v>0</v>
      </c>
      <c r="QW17" s="136">
        <f t="shared" si="147"/>
        <v>0</v>
      </c>
      <c r="QX17" s="136">
        <f t="shared" si="147"/>
        <v>0</v>
      </c>
      <c r="QY17" s="136">
        <f t="shared" si="147"/>
        <v>0</v>
      </c>
      <c r="QZ17" s="136">
        <f t="shared" si="147"/>
        <v>0</v>
      </c>
      <c r="RA17" s="136">
        <f t="shared" si="147"/>
        <v>0</v>
      </c>
      <c r="RB17" s="136">
        <f t="shared" si="147"/>
        <v>0</v>
      </c>
      <c r="RC17" s="136">
        <f t="shared" si="147"/>
        <v>0</v>
      </c>
      <c r="RD17" s="136">
        <f t="shared" si="147"/>
        <v>0</v>
      </c>
      <c r="RE17" s="136">
        <f t="shared" si="147"/>
        <v>0</v>
      </c>
      <c r="RF17" s="136">
        <f t="shared" si="147"/>
        <v>0</v>
      </c>
      <c r="RG17" s="136">
        <f t="shared" si="147"/>
        <v>0</v>
      </c>
      <c r="RH17" s="136">
        <f t="shared" si="147"/>
        <v>0</v>
      </c>
      <c r="RI17" s="136">
        <f t="shared" si="147"/>
        <v>0</v>
      </c>
      <c r="RJ17" s="136">
        <f t="shared" ref="RJ17:TU17" si="148">IFERROR(IF($R40=1,0.5^((($D$17-$A$17)*RJ$53*$Z40/$W40/RJ$1/$E$19/RJ$55)^2+(MAX(0,RJ$1-$U40)/$V40)^2),0),0)</f>
        <v>0</v>
      </c>
      <c r="RK17" s="136">
        <f t="shared" si="148"/>
        <v>0</v>
      </c>
      <c r="RL17" s="136">
        <f t="shared" si="148"/>
        <v>0</v>
      </c>
      <c r="RM17" s="136">
        <f t="shared" si="148"/>
        <v>0</v>
      </c>
      <c r="RN17" s="136">
        <f t="shared" si="148"/>
        <v>0</v>
      </c>
      <c r="RO17" s="136">
        <f t="shared" si="148"/>
        <v>0</v>
      </c>
      <c r="RP17" s="136">
        <f t="shared" si="148"/>
        <v>0</v>
      </c>
      <c r="RQ17" s="136">
        <f t="shared" si="148"/>
        <v>0</v>
      </c>
      <c r="RR17" s="136">
        <f t="shared" si="148"/>
        <v>0</v>
      </c>
      <c r="RS17" s="136">
        <f t="shared" si="148"/>
        <v>0</v>
      </c>
      <c r="RT17" s="136">
        <f t="shared" si="148"/>
        <v>0</v>
      </c>
      <c r="RU17" s="136">
        <f t="shared" si="148"/>
        <v>0</v>
      </c>
      <c r="RV17" s="136">
        <f t="shared" si="148"/>
        <v>0</v>
      </c>
      <c r="RW17" s="136">
        <f t="shared" si="148"/>
        <v>0</v>
      </c>
      <c r="RX17" s="136">
        <f t="shared" si="148"/>
        <v>0</v>
      </c>
      <c r="RY17" s="136">
        <f t="shared" si="148"/>
        <v>0</v>
      </c>
      <c r="RZ17" s="136">
        <f t="shared" si="148"/>
        <v>0</v>
      </c>
      <c r="SA17" s="136">
        <f t="shared" si="148"/>
        <v>0</v>
      </c>
      <c r="SB17" s="136">
        <f t="shared" si="148"/>
        <v>0</v>
      </c>
      <c r="SC17" s="136">
        <f t="shared" si="148"/>
        <v>0</v>
      </c>
      <c r="SD17" s="136">
        <f t="shared" si="148"/>
        <v>0</v>
      </c>
      <c r="SE17" s="136">
        <f t="shared" si="148"/>
        <v>0</v>
      </c>
      <c r="SF17" s="136">
        <f t="shared" si="148"/>
        <v>0</v>
      </c>
      <c r="SG17" s="136">
        <f t="shared" si="148"/>
        <v>0</v>
      </c>
      <c r="SH17" s="136">
        <f t="shared" si="148"/>
        <v>0</v>
      </c>
      <c r="SI17" s="136">
        <f t="shared" si="148"/>
        <v>0</v>
      </c>
      <c r="SJ17" s="136">
        <f t="shared" si="148"/>
        <v>0</v>
      </c>
      <c r="SK17" s="136">
        <f t="shared" si="148"/>
        <v>0</v>
      </c>
      <c r="SL17" s="136">
        <f t="shared" si="148"/>
        <v>0</v>
      </c>
      <c r="SM17" s="136">
        <f t="shared" si="148"/>
        <v>0</v>
      </c>
      <c r="SN17" s="136">
        <f t="shared" si="148"/>
        <v>0</v>
      </c>
      <c r="SO17" s="136">
        <f t="shared" si="148"/>
        <v>0</v>
      </c>
      <c r="SP17" s="136">
        <f t="shared" si="148"/>
        <v>0</v>
      </c>
      <c r="SQ17" s="136">
        <f t="shared" si="148"/>
        <v>0</v>
      </c>
      <c r="SR17" s="136">
        <f t="shared" si="148"/>
        <v>0</v>
      </c>
      <c r="SS17" s="136">
        <f t="shared" si="148"/>
        <v>0</v>
      </c>
      <c r="ST17" s="136">
        <f t="shared" si="148"/>
        <v>0</v>
      </c>
      <c r="SU17" s="136">
        <f t="shared" si="148"/>
        <v>0</v>
      </c>
      <c r="SV17" s="136">
        <f t="shared" si="148"/>
        <v>0</v>
      </c>
      <c r="SW17" s="136">
        <f t="shared" si="148"/>
        <v>0</v>
      </c>
      <c r="SX17" s="136">
        <f t="shared" si="148"/>
        <v>0</v>
      </c>
      <c r="SY17" s="136">
        <f t="shared" si="148"/>
        <v>0</v>
      </c>
      <c r="SZ17" s="136">
        <f t="shared" si="148"/>
        <v>0</v>
      </c>
      <c r="TA17" s="136">
        <f t="shared" si="148"/>
        <v>0</v>
      </c>
      <c r="TB17" s="136">
        <f t="shared" si="148"/>
        <v>0</v>
      </c>
      <c r="TC17" s="136">
        <f t="shared" si="148"/>
        <v>0</v>
      </c>
      <c r="TD17" s="136">
        <f t="shared" si="148"/>
        <v>0</v>
      </c>
      <c r="TE17" s="136">
        <f t="shared" si="148"/>
        <v>0</v>
      </c>
      <c r="TF17" s="136">
        <f t="shared" si="148"/>
        <v>0</v>
      </c>
      <c r="TG17" s="136">
        <f t="shared" si="148"/>
        <v>0</v>
      </c>
      <c r="TH17" s="136">
        <f t="shared" si="148"/>
        <v>0</v>
      </c>
      <c r="TI17" s="136">
        <f t="shared" si="148"/>
        <v>0</v>
      </c>
      <c r="TJ17" s="136">
        <f t="shared" si="148"/>
        <v>0</v>
      </c>
      <c r="TK17" s="136">
        <f t="shared" si="148"/>
        <v>0</v>
      </c>
      <c r="TL17" s="136">
        <f t="shared" si="148"/>
        <v>0</v>
      </c>
      <c r="TM17" s="136">
        <f t="shared" si="148"/>
        <v>0</v>
      </c>
      <c r="TN17" s="136">
        <f t="shared" si="148"/>
        <v>0</v>
      </c>
      <c r="TO17" s="136">
        <f t="shared" si="148"/>
        <v>0</v>
      </c>
      <c r="TP17" s="136">
        <f t="shared" si="148"/>
        <v>0</v>
      </c>
      <c r="TQ17" s="136">
        <f t="shared" si="148"/>
        <v>0</v>
      </c>
      <c r="TR17" s="136">
        <f t="shared" si="148"/>
        <v>0</v>
      </c>
      <c r="TS17" s="136">
        <f t="shared" si="148"/>
        <v>0</v>
      </c>
      <c r="TT17" s="136">
        <f t="shared" si="148"/>
        <v>0</v>
      </c>
      <c r="TU17" s="136">
        <f t="shared" si="148"/>
        <v>0</v>
      </c>
      <c r="TV17" s="136">
        <f t="shared" ref="TV17:WG17" si="149">IFERROR(IF($R40=1,0.5^((($D$17-$A$17)*TV$53*$Z40/$W40/TV$1/$E$19/TV$55)^2+(MAX(0,TV$1-$U40)/$V40)^2),0),0)</f>
        <v>0</v>
      </c>
      <c r="TW17" s="136">
        <f t="shared" si="149"/>
        <v>0</v>
      </c>
      <c r="TX17" s="136">
        <f t="shared" si="149"/>
        <v>0</v>
      </c>
      <c r="TY17" s="136">
        <f t="shared" si="149"/>
        <v>0</v>
      </c>
      <c r="TZ17" s="136">
        <f t="shared" si="149"/>
        <v>0</v>
      </c>
      <c r="UA17" s="136">
        <f t="shared" si="149"/>
        <v>0</v>
      </c>
      <c r="UB17" s="136">
        <f t="shared" si="149"/>
        <v>0</v>
      </c>
      <c r="UC17" s="136">
        <f t="shared" si="149"/>
        <v>0</v>
      </c>
      <c r="UD17" s="136">
        <f t="shared" si="149"/>
        <v>0</v>
      </c>
      <c r="UE17" s="136">
        <f t="shared" si="149"/>
        <v>0</v>
      </c>
      <c r="UF17" s="136">
        <f t="shared" si="149"/>
        <v>0</v>
      </c>
      <c r="UG17" s="136">
        <f t="shared" si="149"/>
        <v>0</v>
      </c>
      <c r="UH17" s="136">
        <f t="shared" si="149"/>
        <v>0</v>
      </c>
      <c r="UI17" s="136">
        <f t="shared" si="149"/>
        <v>0</v>
      </c>
      <c r="UJ17" s="136">
        <f t="shared" si="149"/>
        <v>0</v>
      </c>
      <c r="UK17" s="136">
        <f t="shared" si="149"/>
        <v>0</v>
      </c>
      <c r="UL17" s="136">
        <f t="shared" si="149"/>
        <v>0</v>
      </c>
      <c r="UM17" s="136">
        <f t="shared" si="149"/>
        <v>0</v>
      </c>
      <c r="UN17" s="136">
        <f t="shared" si="149"/>
        <v>0</v>
      </c>
      <c r="UO17" s="136">
        <f t="shared" si="149"/>
        <v>0</v>
      </c>
      <c r="UP17" s="136">
        <f t="shared" si="149"/>
        <v>0</v>
      </c>
      <c r="UQ17" s="136">
        <f t="shared" si="149"/>
        <v>0</v>
      </c>
      <c r="UR17" s="136">
        <f t="shared" si="149"/>
        <v>0</v>
      </c>
      <c r="US17" s="136">
        <f t="shared" si="149"/>
        <v>0</v>
      </c>
      <c r="UT17" s="136">
        <f t="shared" si="149"/>
        <v>0</v>
      </c>
      <c r="UU17" s="136">
        <f t="shared" si="149"/>
        <v>0</v>
      </c>
      <c r="UV17" s="136">
        <f t="shared" si="149"/>
        <v>0</v>
      </c>
      <c r="UW17" s="136">
        <f t="shared" si="149"/>
        <v>0</v>
      </c>
      <c r="UX17" s="136">
        <f t="shared" si="149"/>
        <v>0</v>
      </c>
      <c r="UY17" s="136">
        <f t="shared" si="149"/>
        <v>0</v>
      </c>
      <c r="UZ17" s="136">
        <f t="shared" si="149"/>
        <v>0</v>
      </c>
      <c r="VA17" s="136">
        <f t="shared" si="149"/>
        <v>0</v>
      </c>
      <c r="VB17" s="136">
        <f t="shared" si="149"/>
        <v>0</v>
      </c>
      <c r="VC17" s="136">
        <f t="shared" si="149"/>
        <v>0</v>
      </c>
      <c r="VD17" s="136">
        <f t="shared" si="149"/>
        <v>0</v>
      </c>
      <c r="VE17" s="136">
        <f t="shared" si="149"/>
        <v>0</v>
      </c>
      <c r="VF17" s="136">
        <f t="shared" si="149"/>
        <v>0</v>
      </c>
      <c r="VG17" s="136">
        <f t="shared" si="149"/>
        <v>0</v>
      </c>
      <c r="VH17" s="136">
        <f t="shared" si="149"/>
        <v>0</v>
      </c>
      <c r="VI17" s="136">
        <f t="shared" si="149"/>
        <v>0</v>
      </c>
      <c r="VJ17" s="136">
        <f t="shared" si="149"/>
        <v>0</v>
      </c>
      <c r="VK17" s="136">
        <f t="shared" si="149"/>
        <v>0</v>
      </c>
      <c r="VL17" s="136">
        <f t="shared" si="149"/>
        <v>0</v>
      </c>
      <c r="VM17" s="136">
        <f t="shared" si="149"/>
        <v>0</v>
      </c>
      <c r="VN17" s="136">
        <f t="shared" si="149"/>
        <v>0</v>
      </c>
      <c r="VO17" s="136">
        <f t="shared" si="149"/>
        <v>0</v>
      </c>
      <c r="VP17" s="136">
        <f t="shared" si="149"/>
        <v>0</v>
      </c>
      <c r="VQ17" s="136">
        <f t="shared" si="149"/>
        <v>0</v>
      </c>
      <c r="VR17" s="136">
        <f t="shared" si="149"/>
        <v>0</v>
      </c>
      <c r="VS17" s="136">
        <f t="shared" si="149"/>
        <v>0</v>
      </c>
      <c r="VT17" s="136">
        <f t="shared" si="149"/>
        <v>0</v>
      </c>
      <c r="VU17" s="136">
        <f t="shared" si="149"/>
        <v>0</v>
      </c>
      <c r="VV17" s="136">
        <f t="shared" si="149"/>
        <v>0</v>
      </c>
      <c r="VW17" s="136">
        <f t="shared" si="149"/>
        <v>0</v>
      </c>
      <c r="VX17" s="136">
        <f t="shared" si="149"/>
        <v>0</v>
      </c>
      <c r="VY17" s="136">
        <f t="shared" si="149"/>
        <v>0</v>
      </c>
      <c r="VZ17" s="136">
        <f t="shared" si="149"/>
        <v>0</v>
      </c>
      <c r="WA17" s="136">
        <f t="shared" si="149"/>
        <v>0</v>
      </c>
      <c r="WB17" s="136">
        <f t="shared" si="149"/>
        <v>0</v>
      </c>
      <c r="WC17" s="136">
        <f t="shared" si="149"/>
        <v>0</v>
      </c>
      <c r="WD17" s="136">
        <f t="shared" si="149"/>
        <v>0</v>
      </c>
      <c r="WE17" s="136">
        <f t="shared" si="149"/>
        <v>0</v>
      </c>
      <c r="WF17" s="136">
        <f t="shared" si="149"/>
        <v>0</v>
      </c>
      <c r="WG17" s="136">
        <f t="shared" si="149"/>
        <v>0</v>
      </c>
      <c r="WH17" s="136">
        <f>IFERROR(IF($R40=1,0.5^((($D$17-$A$17)*WH$53*$Z40/$W40/WH$1/$E$19/WH$55)^2+(MAX(0,WH$1-$U40)/$V40)^2),0),0)</f>
        <v>0</v>
      </c>
      <c r="WI17" s="136">
        <f>IFERROR(IF($R40=1,0.5^((($D$17-$A$17)*WI$53*$Z40/$W40/WI$1/$E$19/WI$55)^2+(MAX(0,WI$1-$U40)/$V40)^2),0),0)</f>
        <v>0</v>
      </c>
      <c r="WJ17" s="136">
        <f>IFERROR(IF($R40=1,0.5^((($D$17-$A$17)*WJ$53*$Z40/$W40/WJ$1/$E$19/WJ$55)^2+(MAX(0,WJ$1-$U40)/$V40)^2),0),0)</f>
        <v>0</v>
      </c>
      <c r="WK17" s="136">
        <f>IFERROR(IF($R40=1,0.5^((($D$17-$A$17)*WK$53*$Z40/$W40/WK$1/$E$19/WK$55)^2+(MAX(0,WK$1-$U40)/$V40)^2),0),0)</f>
        <v>0</v>
      </c>
      <c r="WL17" s="136">
        <f>IFERROR(IF($R40=1,0.5^((($D$17-$A$17)*WL$53*$Z40/$W40/WL$1/$E$19/WL$55)^2+(MAX(0,WL$1-$U40)/$V40)^2),0),0)</f>
        <v>0</v>
      </c>
      <c r="WM17" s="136">
        <f>IFERROR(IF($R40=1,0.5^((($D$17-$A$17)*WM$53*$Z40/$W40/WM$1/$E$19/WM$55)^2+(MAX(0,WM$1-$U40)/$V40)^2),0),0)</f>
        <v>0</v>
      </c>
      <c r="WN17" s="136">
        <f>IFERROR(IF($R40=1,0.5^((($D$17-$A$17)*WN$53*$Z40/$W40/WN$1/$E$19/WN$55)^2+(MAX(0,WN$1-$U40)/$V40)^2),0),0)</f>
        <v>0</v>
      </c>
      <c r="WO17" s="136">
        <f>IFERROR(IF($R40=1,0.5^((($D$17-$A$17)*WO$53*$Z40/$W40/WO$1/$E$19/WO$55)^2+(MAX(0,WO$1-$U40)/$V40)^2),0),0)</f>
        <v>0</v>
      </c>
      <c r="WP17" s="136">
        <f>IFERROR(IF($R40=1,0.5^((($D$17-$A$17)*WP$53*$Z40/$W40/WP$1/$E$19/WP$55)^2+(MAX(0,WP$1-$U40)/$V40)^2),0),0)</f>
        <v>0</v>
      </c>
      <c r="WQ17" s="136">
        <f>IFERROR(IF($R40=1,0.5^((($D$17-$A$17)*WQ$53*$Z40/$W40/WQ$1/$E$19/WQ$55)^2+(MAX(0,WQ$1-$U40)/$V40)^2),0),0)</f>
        <v>0</v>
      </c>
      <c r="WR17" s="136">
        <f>IFERROR(IF($R40=1,0.5^((($D$17-$A$17)*WR$53*$Z40/$W40/WR$1/$E$19/WR$55)^2+(MAX(0,WR$1-$U40)/$V40)^2),0),0)</f>
        <v>0</v>
      </c>
      <c r="WS17" s="136">
        <f>IFERROR(IF($R40=1,0.5^((($D$17-$A$17)*WS$53*$Z40/$W40/WS$1/$E$19/WS$55)^2+(MAX(0,WS$1-$U40)/$V40)^2),0),0)</f>
        <v>0</v>
      </c>
      <c r="WT17" s="136">
        <f>IFERROR(IF($R40=1,0.5^((($D$17-$A$17)*WT$53*$Z40/$W40/WT$1/$E$19/WT$55)^2+(MAX(0,WT$1-$U40)/$V40)^2),0),0)</f>
        <v>0</v>
      </c>
      <c r="WU17" s="136">
        <f>IFERROR(IF($R40=1,0.5^((($D$17-$A$17)*WU$53*$Z40/$W40/WU$1/$E$19/WU$55)^2+(MAX(0,WU$1-$U40)/$V40)^2),0),0)</f>
        <v>0</v>
      </c>
      <c r="WV17" s="136">
        <f>IFERROR(IF($R40=1,0.5^((($D$17-$A$17)*WV$53*$Z40/$W40/WV$1/$E$19/WV$55)^2+(MAX(0,WV$1-$U40)/$V40)^2),0),0)</f>
        <v>0</v>
      </c>
      <c r="WW17" s="136">
        <f>IFERROR(IF($R40=1,0.5^((($D$17-$A$17)*WW$53*$Z40/$W40/WW$1/$E$19/WW$55)^2+(MAX(0,WW$1-$U40)/$V40)^2),0),0)</f>
        <v>0</v>
      </c>
      <c r="WX17" s="136">
        <f>IFERROR(IF($R40=1,0.5^((($D$17-$A$17)*WX$53*$Z40/$W40/WX$1/$E$19/WX$55)^2+(MAX(0,WX$1-$U40)/$V40)^2),0),0)</f>
        <v>0</v>
      </c>
      <c r="WY17" s="136">
        <f>IFERROR(IF($R40=1,0.5^((($D$17-$A$17)*WY$53*$Z40/$W40/WY$1/$E$19/WY$55)^2+(MAX(0,WY$1-$U40)/$V40)^2),0),0)</f>
        <v>0</v>
      </c>
      <c r="WZ17" s="136">
        <f>IFERROR(IF($R40=1,0.5^((($D$17-$A$17)*WZ$53*$Z40/$W40/WZ$1/$E$19/WZ$55)^2+(MAX(0,WZ$1-$U40)/$V40)^2),0),0)</f>
        <v>0</v>
      </c>
      <c r="XA17" s="136">
        <f>IFERROR(IF($R40=1,0.5^((($D$17-$A$17)*XA$53*$Z40/$W40/XA$1/$E$19/XA$55)^2+(MAX(0,XA$1-$U40)/$V40)^2),0),0)</f>
        <v>0</v>
      </c>
      <c r="XB17" s="136">
        <f>IFERROR(IF($R40=1,0.5^((($D$17-$A$17)*XB$53*$Z40/$W40/XB$1/$E$19/XB$55)^2+(MAX(0,XB$1-$U40)/$V40)^2),0),0)</f>
        <v>0</v>
      </c>
      <c r="XC17" s="136">
        <f>IFERROR(IF($R40=1,0.5^((($D$17-$A$17)*XC$53*$Z40/$W40/XC$1/$E$19/XC$55)^2+(MAX(0,XC$1-$U40)/$V40)^2),0),0)</f>
        <v>0</v>
      </c>
      <c r="XD17" s="136">
        <f>IFERROR(IF($R40=1,0.5^((($D$17-$A$17)*XD$53*$Z40/$W40/XD$1/$E$19/XD$55)^2+(MAX(0,XD$1-$U40)/$V40)^2),0),0)</f>
        <v>0</v>
      </c>
      <c r="XE17" s="136">
        <f>IFERROR(IF($R40=1,0.5^((($D$17-$A$17)*XE$53*$Z40/$W40/XE$1/$E$19/XE$55)^2+(MAX(0,XE$1-$U40)/$V40)^2),0),0)</f>
        <v>0</v>
      </c>
      <c r="XF17" s="136"/>
    </row>
    <row r="18" spans="1:630">
      <c r="A18" s="101" t="s">
        <v>355</v>
      </c>
      <c r="B18" s="93" t="s">
        <v>353</v>
      </c>
      <c r="C18" s="102" t="s">
        <v>2842</v>
      </c>
      <c r="D18" s="103" t="s">
        <v>2843</v>
      </c>
      <c r="E18" s="93" t="s">
        <v>2844</v>
      </c>
      <c r="F18" s="92" t="s">
        <v>2845</v>
      </c>
      <c r="G18" s="93" t="s">
        <v>353</v>
      </c>
      <c r="H18" s="93" t="s">
        <v>2791</v>
      </c>
      <c r="I18" s="93" t="s">
        <v>2792</v>
      </c>
      <c r="J18" s="131" t="s">
        <v>1753</v>
      </c>
      <c r="R18" s="136" t="s">
        <v>680</v>
      </c>
      <c r="S18" s="136">
        <v>45</v>
      </c>
      <c r="T18" s="136">
        <f>IF(配装模拟!$K$14=0,IF(配装模拟!$E$11=0,配装模拟!B14,配装模拟!E14),配装模拟!E14)/100</f>
        <v>0.924575354253674</v>
      </c>
      <c r="U18" s="136" t="str">
        <f t="shared" si="104"/>
        <v>0.00%   强力一击</v>
      </c>
      <c r="V18" s="136" t="s">
        <v>2846</v>
      </c>
      <c r="W18" s="136">
        <f>IF($D$25&gt;0.9,0.2,MAX($D$25-0.7,0))</f>
        <v>0</v>
      </c>
      <c r="X18" s="136"/>
      <c r="Y18" s="136">
        <f>MATCH(MAX(AC42:XE42),AC42:XE42,0)</f>
        <v>1</v>
      </c>
      <c r="Z18" s="136"/>
      <c r="AA18" s="136"/>
      <c r="AB18" s="136"/>
      <c r="AC18" s="136"/>
      <c r="AD18" s="136"/>
      <c r="AE18" s="136"/>
      <c r="AF18" s="136"/>
      <c r="AG18" s="136"/>
      <c r="AH18" s="136"/>
      <c r="AI18" s="136"/>
      <c r="AJ18" s="136"/>
      <c r="AK18" s="136"/>
      <c r="AL18" s="136"/>
      <c r="AM18" s="136"/>
      <c r="AN18" s="136"/>
      <c r="AO18" s="136"/>
      <c r="AP18" s="136"/>
      <c r="AQ18" s="136"/>
      <c r="AR18" s="136"/>
      <c r="AS18" s="136"/>
      <c r="AT18" s="136"/>
      <c r="AU18" s="136"/>
      <c r="AV18" s="136"/>
      <c r="AW18" s="136"/>
      <c r="AX18" s="136"/>
      <c r="AY18" s="136"/>
      <c r="AZ18" s="136"/>
      <c r="BA18" s="136"/>
      <c r="BB18" s="136"/>
      <c r="BC18" s="136"/>
      <c r="BD18" s="136"/>
      <c r="BE18" s="136"/>
      <c r="BF18" s="136"/>
      <c r="BG18" s="136"/>
      <c r="BH18" s="136"/>
      <c r="BI18" s="136"/>
      <c r="BJ18" s="136"/>
      <c r="BK18" s="136"/>
      <c r="BL18" s="136"/>
      <c r="BM18" s="136"/>
      <c r="BN18" s="136"/>
      <c r="BO18" s="136"/>
      <c r="BP18" s="136"/>
      <c r="BQ18" s="136"/>
      <c r="BR18" s="136"/>
      <c r="BS18" s="136"/>
      <c r="BT18" s="136"/>
      <c r="BU18" s="136"/>
      <c r="BV18" s="136"/>
      <c r="BW18" s="136"/>
      <c r="BX18" s="136"/>
      <c r="BY18" s="136"/>
      <c r="BZ18" s="136"/>
      <c r="CA18" s="136"/>
      <c r="CB18" s="136"/>
      <c r="CC18" s="136"/>
      <c r="CD18" s="136"/>
      <c r="CE18" s="136"/>
      <c r="CF18" s="136"/>
      <c r="CG18" s="136"/>
      <c r="CH18" s="136"/>
      <c r="CI18" s="136"/>
      <c r="CJ18" s="136"/>
      <c r="CK18" s="136"/>
      <c r="CL18" s="136"/>
      <c r="CM18" s="136"/>
      <c r="CN18" s="136"/>
      <c r="CO18" s="136"/>
      <c r="CP18" s="136"/>
      <c r="CQ18" s="136"/>
      <c r="CR18" s="136"/>
      <c r="CS18" s="136"/>
      <c r="CT18" s="136"/>
      <c r="CU18" s="136"/>
      <c r="CV18" s="136"/>
      <c r="CW18" s="136"/>
      <c r="CX18" s="136"/>
      <c r="CY18" s="136"/>
      <c r="CZ18" s="136"/>
      <c r="DA18" s="136"/>
      <c r="DB18" s="136"/>
      <c r="DC18" s="136"/>
      <c r="DD18" s="136"/>
      <c r="DE18" s="136"/>
      <c r="DF18" s="136"/>
      <c r="DG18" s="136"/>
      <c r="DH18" s="136"/>
      <c r="DI18" s="136"/>
      <c r="DJ18" s="136"/>
      <c r="DK18" s="136"/>
      <c r="DL18" s="136"/>
      <c r="DM18" s="136"/>
      <c r="DN18" s="136"/>
      <c r="DO18" s="136"/>
      <c r="DP18" s="136"/>
      <c r="DQ18" s="136"/>
      <c r="DR18" s="136"/>
      <c r="DS18" s="136"/>
      <c r="DT18" s="136"/>
      <c r="DU18" s="136"/>
      <c r="DV18" s="136"/>
      <c r="DW18" s="136"/>
      <c r="DX18" s="136"/>
      <c r="DY18" s="136"/>
      <c r="DZ18" s="136"/>
      <c r="EA18" s="136"/>
      <c r="EB18" s="136"/>
      <c r="EC18" s="136"/>
      <c r="ED18" s="136"/>
      <c r="EE18" s="136"/>
      <c r="EF18" s="136"/>
      <c r="EG18" s="136"/>
      <c r="EH18" s="136"/>
      <c r="EI18" s="136"/>
      <c r="EJ18" s="136"/>
      <c r="EK18" s="136"/>
      <c r="EL18" s="136"/>
      <c r="EM18" s="136"/>
      <c r="EN18" s="136"/>
      <c r="EO18" s="136"/>
      <c r="EP18" s="136"/>
      <c r="EQ18" s="136"/>
      <c r="ER18" s="136"/>
      <c r="ES18" s="136"/>
      <c r="ET18" s="136"/>
      <c r="EU18" s="136"/>
      <c r="EV18" s="136"/>
      <c r="EW18" s="136"/>
      <c r="EX18" s="136"/>
      <c r="EY18" s="136"/>
      <c r="EZ18" s="136"/>
      <c r="FA18" s="136"/>
      <c r="FB18" s="136"/>
      <c r="FC18" s="136"/>
      <c r="FD18" s="136"/>
      <c r="FE18" s="136"/>
      <c r="FF18" s="136"/>
      <c r="FG18" s="136"/>
      <c r="FH18" s="136"/>
      <c r="FI18" s="136"/>
      <c r="FJ18" s="136"/>
      <c r="FK18" s="136"/>
      <c r="FL18" s="136"/>
      <c r="FM18" s="136"/>
      <c r="FN18" s="136"/>
      <c r="FO18" s="136"/>
      <c r="FP18" s="136"/>
      <c r="FQ18" s="136"/>
      <c r="FR18" s="136"/>
      <c r="FS18" s="136"/>
      <c r="FT18" s="136"/>
      <c r="FU18" s="136"/>
      <c r="FV18" s="136"/>
      <c r="FW18" s="136"/>
      <c r="FX18" s="136"/>
      <c r="FY18" s="136"/>
      <c r="FZ18" s="136"/>
      <c r="GA18" s="136"/>
      <c r="GB18" s="136"/>
      <c r="GC18" s="136"/>
      <c r="GD18" s="136"/>
      <c r="GE18" s="136"/>
      <c r="GF18" s="136"/>
      <c r="GG18" s="136"/>
      <c r="GH18" s="136"/>
      <c r="GI18" s="136"/>
      <c r="GJ18" s="136"/>
      <c r="GK18" s="136"/>
      <c r="GL18" s="136"/>
      <c r="GM18" s="136"/>
      <c r="GN18" s="136"/>
      <c r="GO18" s="136"/>
      <c r="GP18" s="136"/>
      <c r="GQ18" s="136"/>
      <c r="GR18" s="136"/>
      <c r="GS18" s="136"/>
      <c r="GT18" s="136"/>
      <c r="GU18" s="136"/>
      <c r="GV18" s="136"/>
      <c r="GW18" s="136"/>
      <c r="GX18" s="136"/>
      <c r="GY18" s="136"/>
      <c r="GZ18" s="136"/>
      <c r="HA18" s="136"/>
      <c r="HB18" s="136"/>
      <c r="HC18" s="136"/>
      <c r="HD18" s="136"/>
      <c r="HE18" s="136"/>
      <c r="HF18" s="136"/>
      <c r="HG18" s="136"/>
      <c r="HH18" s="136"/>
      <c r="HI18" s="136"/>
      <c r="HJ18" s="136"/>
      <c r="HK18" s="136"/>
      <c r="HL18" s="136"/>
      <c r="HM18" s="136"/>
      <c r="HN18" s="136"/>
      <c r="HO18" s="136"/>
      <c r="HP18" s="136"/>
      <c r="HQ18" s="136"/>
      <c r="HR18" s="136"/>
      <c r="HS18" s="136"/>
      <c r="HT18" s="136"/>
      <c r="HU18" s="136"/>
      <c r="HV18" s="136"/>
      <c r="HW18" s="136"/>
      <c r="HX18" s="136"/>
      <c r="HY18" s="136"/>
      <c r="HZ18" s="136"/>
      <c r="IA18" s="136"/>
      <c r="IB18" s="136"/>
      <c r="IC18" s="136"/>
      <c r="ID18" s="136"/>
      <c r="IE18" s="136"/>
      <c r="IF18" s="136"/>
      <c r="IG18" s="136"/>
      <c r="IH18" s="136"/>
      <c r="II18" s="136"/>
      <c r="IJ18" s="136"/>
      <c r="IK18" s="136"/>
      <c r="IL18" s="136"/>
      <c r="IM18" s="136"/>
      <c r="IN18" s="136"/>
      <c r="IO18" s="136"/>
      <c r="IP18" s="136"/>
      <c r="IQ18" s="136"/>
      <c r="IR18" s="136"/>
      <c r="IS18" s="136"/>
      <c r="IT18" s="136"/>
      <c r="IU18" s="136"/>
      <c r="IV18" s="136"/>
      <c r="IW18" s="136"/>
      <c r="IX18" s="136"/>
      <c r="IY18" s="136"/>
      <c r="IZ18" s="136"/>
      <c r="JA18" s="136"/>
      <c r="JB18" s="136"/>
      <c r="JC18" s="136"/>
      <c r="JD18" s="136"/>
      <c r="JE18" s="136"/>
      <c r="JF18" s="136"/>
      <c r="JG18" s="136"/>
      <c r="JH18" s="136"/>
      <c r="JI18" s="136"/>
      <c r="JJ18" s="136"/>
      <c r="JK18" s="136"/>
      <c r="JL18" s="136"/>
      <c r="JM18" s="136"/>
      <c r="JN18" s="136"/>
      <c r="JO18" s="136"/>
      <c r="JP18" s="136"/>
      <c r="JQ18" s="136"/>
      <c r="JR18" s="136"/>
      <c r="JS18" s="136"/>
      <c r="JT18" s="136"/>
      <c r="JU18" s="136"/>
      <c r="JV18" s="136"/>
      <c r="JW18" s="136"/>
      <c r="JX18" s="136"/>
      <c r="JY18" s="136"/>
      <c r="JZ18" s="136"/>
      <c r="KA18" s="136"/>
      <c r="KB18" s="136"/>
      <c r="KC18" s="136"/>
      <c r="KD18" s="136"/>
      <c r="KE18" s="136"/>
      <c r="KF18" s="136"/>
      <c r="KG18" s="136"/>
      <c r="KH18" s="136"/>
      <c r="KI18" s="136"/>
      <c r="KJ18" s="136"/>
      <c r="KK18" s="136"/>
      <c r="KL18" s="136"/>
      <c r="KM18" s="136"/>
      <c r="KN18" s="136"/>
      <c r="KO18" s="136"/>
      <c r="KP18" s="136"/>
      <c r="KQ18" s="136"/>
      <c r="KR18" s="136"/>
      <c r="KS18" s="136"/>
      <c r="KT18" s="136"/>
      <c r="KU18" s="136"/>
      <c r="KV18" s="136"/>
      <c r="KW18" s="136"/>
      <c r="KX18" s="136"/>
      <c r="KY18" s="136"/>
      <c r="KZ18" s="136"/>
      <c r="LA18" s="136"/>
      <c r="LB18" s="136"/>
      <c r="LC18" s="136"/>
      <c r="LD18" s="136"/>
      <c r="LE18" s="136"/>
      <c r="LF18" s="136"/>
      <c r="LG18" s="136"/>
      <c r="LH18" s="136"/>
      <c r="LI18" s="136"/>
      <c r="LJ18" s="136"/>
      <c r="LK18" s="136"/>
      <c r="LL18" s="136"/>
      <c r="LM18" s="136"/>
      <c r="LN18" s="136"/>
      <c r="LO18" s="136"/>
      <c r="LP18" s="136"/>
      <c r="LQ18" s="136"/>
      <c r="LR18" s="136"/>
      <c r="LS18" s="136"/>
      <c r="LT18" s="136"/>
      <c r="LU18" s="136"/>
      <c r="LV18" s="136"/>
      <c r="LW18" s="136"/>
      <c r="LX18" s="136"/>
      <c r="LY18" s="136"/>
      <c r="LZ18" s="136"/>
      <c r="MA18" s="136"/>
      <c r="MB18" s="136"/>
      <c r="MC18" s="136"/>
      <c r="MD18" s="136"/>
      <c r="ME18" s="136"/>
      <c r="MF18" s="136"/>
      <c r="MG18" s="136"/>
      <c r="MH18" s="136"/>
      <c r="MI18" s="136"/>
      <c r="MJ18" s="136"/>
      <c r="MK18" s="136"/>
      <c r="ML18" s="136"/>
      <c r="MM18" s="136"/>
      <c r="MN18" s="136"/>
      <c r="MO18" s="136"/>
      <c r="MP18" s="136"/>
      <c r="MQ18" s="136"/>
      <c r="MR18" s="136"/>
      <c r="MS18" s="136"/>
      <c r="MT18" s="136"/>
      <c r="MU18" s="136"/>
      <c r="MV18" s="136"/>
      <c r="MW18" s="136"/>
      <c r="MX18" s="136"/>
      <c r="MY18" s="136"/>
      <c r="MZ18" s="136"/>
      <c r="NA18" s="136"/>
      <c r="NB18" s="136"/>
      <c r="NC18" s="136"/>
      <c r="ND18" s="136"/>
      <c r="NE18" s="136"/>
      <c r="NF18" s="136"/>
      <c r="NG18" s="136"/>
      <c r="NH18" s="136"/>
      <c r="NI18" s="136"/>
      <c r="NJ18" s="136"/>
      <c r="NK18" s="136"/>
      <c r="NL18" s="136"/>
      <c r="NM18" s="136"/>
      <c r="NN18" s="136"/>
      <c r="NO18" s="136"/>
      <c r="NP18" s="136"/>
      <c r="NQ18" s="136"/>
      <c r="NR18" s="136"/>
      <c r="NS18" s="136"/>
      <c r="NT18" s="136"/>
      <c r="NU18" s="136"/>
      <c r="NV18" s="136"/>
      <c r="NW18" s="136"/>
      <c r="NX18" s="136"/>
      <c r="NY18" s="136"/>
      <c r="NZ18" s="136"/>
      <c r="OA18" s="136"/>
      <c r="OB18" s="136"/>
      <c r="OC18" s="136"/>
      <c r="OD18" s="136"/>
      <c r="OE18" s="136"/>
      <c r="OF18" s="136"/>
      <c r="OG18" s="136"/>
      <c r="OH18" s="136"/>
      <c r="OI18" s="136"/>
      <c r="OJ18" s="136"/>
      <c r="OK18" s="136"/>
      <c r="OL18" s="136"/>
      <c r="OM18" s="136"/>
      <c r="ON18" s="136"/>
      <c r="OO18" s="136"/>
      <c r="OP18" s="136"/>
      <c r="OQ18" s="136"/>
      <c r="OR18" s="136"/>
      <c r="OS18" s="136"/>
      <c r="OT18" s="136"/>
      <c r="OU18" s="136"/>
      <c r="OV18" s="136"/>
      <c r="OW18" s="136"/>
      <c r="OX18" s="136"/>
      <c r="OY18" s="136"/>
      <c r="OZ18" s="136"/>
      <c r="PA18" s="136"/>
      <c r="PB18" s="136"/>
      <c r="PC18" s="136"/>
      <c r="PD18" s="136"/>
      <c r="PE18" s="136"/>
      <c r="PF18" s="136"/>
      <c r="PG18" s="136"/>
      <c r="PH18" s="136"/>
      <c r="PI18" s="136"/>
      <c r="PJ18" s="136"/>
      <c r="PK18" s="136"/>
      <c r="PL18" s="136"/>
      <c r="PM18" s="136"/>
      <c r="PN18" s="136"/>
      <c r="PO18" s="136"/>
      <c r="PP18" s="136"/>
      <c r="PQ18" s="136"/>
      <c r="PR18" s="136"/>
      <c r="PS18" s="136"/>
      <c r="PT18" s="136"/>
      <c r="PU18" s="136"/>
      <c r="PV18" s="136"/>
      <c r="PW18" s="136"/>
      <c r="PX18" s="136"/>
      <c r="PY18" s="136"/>
      <c r="PZ18" s="136"/>
      <c r="QA18" s="136"/>
      <c r="QB18" s="136"/>
      <c r="QC18" s="136"/>
      <c r="QD18" s="136"/>
      <c r="QE18" s="136"/>
      <c r="QF18" s="136"/>
      <c r="QG18" s="136"/>
      <c r="QH18" s="136"/>
      <c r="QI18" s="136"/>
      <c r="QJ18" s="136"/>
      <c r="QK18" s="136"/>
      <c r="QL18" s="136"/>
      <c r="QM18" s="136"/>
      <c r="QN18" s="136"/>
      <c r="QO18" s="136"/>
      <c r="QP18" s="136"/>
      <c r="QQ18" s="136"/>
      <c r="QR18" s="136"/>
      <c r="QS18" s="136"/>
      <c r="QT18" s="136"/>
      <c r="QU18" s="136"/>
      <c r="QV18" s="136"/>
      <c r="QW18" s="136"/>
      <c r="QX18" s="136"/>
      <c r="QY18" s="136"/>
      <c r="QZ18" s="136"/>
      <c r="RA18" s="136"/>
      <c r="RB18" s="136"/>
      <c r="RC18" s="136"/>
      <c r="RD18" s="136"/>
      <c r="RE18" s="136"/>
      <c r="RF18" s="136"/>
      <c r="RG18" s="136"/>
      <c r="RH18" s="136"/>
      <c r="RI18" s="136"/>
      <c r="RJ18" s="136"/>
      <c r="RK18" s="136"/>
      <c r="RL18" s="136"/>
      <c r="RM18" s="136"/>
      <c r="RN18" s="136"/>
      <c r="RO18" s="136"/>
      <c r="RP18" s="136"/>
      <c r="RQ18" s="136"/>
      <c r="RR18" s="136"/>
      <c r="RS18" s="136"/>
      <c r="RT18" s="136"/>
      <c r="RU18" s="136"/>
      <c r="RV18" s="136"/>
      <c r="RW18" s="136"/>
      <c r="RX18" s="136"/>
      <c r="RY18" s="136"/>
      <c r="RZ18" s="136"/>
      <c r="SA18" s="136"/>
      <c r="SB18" s="136"/>
      <c r="SC18" s="136"/>
      <c r="SD18" s="136"/>
      <c r="SE18" s="136"/>
      <c r="SF18" s="136"/>
      <c r="SG18" s="136"/>
      <c r="SH18" s="136"/>
      <c r="SI18" s="136"/>
      <c r="SJ18" s="136"/>
      <c r="SK18" s="136"/>
      <c r="SL18" s="136"/>
      <c r="SM18" s="136"/>
      <c r="SN18" s="136"/>
      <c r="SO18" s="136"/>
      <c r="SP18" s="136"/>
      <c r="SQ18" s="136"/>
      <c r="SR18" s="136"/>
      <c r="SS18" s="136"/>
      <c r="ST18" s="136"/>
      <c r="SU18" s="136"/>
      <c r="SV18" s="136"/>
      <c r="SW18" s="136"/>
      <c r="SX18" s="136"/>
      <c r="SY18" s="136"/>
      <c r="SZ18" s="136"/>
      <c r="TA18" s="136"/>
      <c r="TB18" s="136"/>
      <c r="TC18" s="136"/>
      <c r="TD18" s="136"/>
      <c r="TE18" s="136"/>
      <c r="TF18" s="136"/>
      <c r="TG18" s="136"/>
      <c r="TH18" s="136"/>
      <c r="TI18" s="136"/>
      <c r="TJ18" s="136"/>
      <c r="TK18" s="136"/>
      <c r="TL18" s="136"/>
      <c r="TM18" s="136"/>
      <c r="TN18" s="136"/>
      <c r="TO18" s="136"/>
      <c r="TP18" s="136"/>
      <c r="TQ18" s="136"/>
      <c r="TR18" s="136"/>
      <c r="TS18" s="136"/>
      <c r="TT18" s="136"/>
      <c r="TU18" s="136"/>
      <c r="TV18" s="136"/>
      <c r="TW18" s="136"/>
      <c r="TX18" s="136"/>
      <c r="TY18" s="136"/>
      <c r="TZ18" s="136"/>
      <c r="UA18" s="136"/>
      <c r="UB18" s="136"/>
      <c r="UC18" s="136"/>
      <c r="UD18" s="136"/>
      <c r="UE18" s="136"/>
      <c r="UF18" s="136"/>
      <c r="UG18" s="136"/>
      <c r="UH18" s="136"/>
      <c r="UI18" s="136"/>
      <c r="UJ18" s="136"/>
      <c r="UK18" s="136"/>
      <c r="UL18" s="136"/>
      <c r="UM18" s="136"/>
      <c r="UN18" s="136"/>
      <c r="UO18" s="136"/>
      <c r="UP18" s="136"/>
      <c r="UQ18" s="136"/>
      <c r="UR18" s="136"/>
      <c r="US18" s="136"/>
      <c r="UT18" s="136"/>
      <c r="UU18" s="136"/>
      <c r="UV18" s="136"/>
      <c r="UW18" s="136"/>
      <c r="UX18" s="136"/>
      <c r="UY18" s="136"/>
      <c r="UZ18" s="136"/>
      <c r="VA18" s="136"/>
      <c r="VB18" s="136"/>
      <c r="VC18" s="136"/>
      <c r="VD18" s="136"/>
      <c r="VE18" s="136"/>
      <c r="VF18" s="136"/>
      <c r="VG18" s="136"/>
      <c r="VH18" s="136"/>
      <c r="VI18" s="136"/>
      <c r="VJ18" s="136"/>
      <c r="VK18" s="136"/>
      <c r="VL18" s="136"/>
      <c r="VM18" s="136"/>
      <c r="VN18" s="136"/>
      <c r="VO18" s="136"/>
      <c r="VP18" s="136"/>
      <c r="VQ18" s="136"/>
      <c r="VR18" s="136"/>
      <c r="VS18" s="136"/>
      <c r="VT18" s="136"/>
      <c r="VU18" s="136"/>
      <c r="VV18" s="136"/>
      <c r="VW18" s="136"/>
      <c r="VX18" s="136"/>
      <c r="VY18" s="136"/>
      <c r="VZ18" s="136"/>
      <c r="WA18" s="136"/>
      <c r="WB18" s="136"/>
      <c r="WC18" s="136"/>
      <c r="WD18" s="136"/>
      <c r="WE18" s="136"/>
      <c r="WF18" s="136"/>
      <c r="WG18" s="136"/>
      <c r="WH18" s="136"/>
      <c r="WI18" s="136"/>
      <c r="WJ18" s="136"/>
      <c r="WK18" s="136"/>
      <c r="WL18" s="136"/>
      <c r="WM18" s="136"/>
      <c r="WN18" s="136"/>
      <c r="WO18" s="136"/>
      <c r="WP18" s="136"/>
      <c r="WQ18" s="136"/>
      <c r="WR18" s="136"/>
      <c r="WS18" s="136"/>
      <c r="WT18" s="136"/>
      <c r="WU18" s="136"/>
      <c r="WV18" s="136"/>
      <c r="WW18" s="136"/>
      <c r="WX18" s="136"/>
      <c r="WY18" s="136"/>
      <c r="WZ18" s="136"/>
      <c r="XA18" s="136"/>
      <c r="XB18" s="136"/>
      <c r="XC18" s="136"/>
      <c r="XD18" s="136"/>
      <c r="XE18" s="136"/>
      <c r="XF18" s="136"/>
    </row>
    <row r="19" spans="1:630">
      <c r="A19" s="101">
        <f>配装模拟!E9</f>
        <v>129.28</v>
      </c>
      <c r="B19" s="93">
        <f>配装模拟!B9</f>
        <v>15094</v>
      </c>
      <c r="C19" s="102" t="str">
        <f>ROUND(U57,3)&amp;" KM"</f>
        <v>0 KM</v>
      </c>
      <c r="D19" s="107">
        <v>500</v>
      </c>
      <c r="E19" s="105">
        <v>120</v>
      </c>
      <c r="F19" s="94">
        <v>650</v>
      </c>
      <c r="G19" s="95">
        <v>25</v>
      </c>
      <c r="H19" s="95">
        <v>200</v>
      </c>
      <c r="I19" s="95">
        <v>35</v>
      </c>
      <c r="J19" s="132">
        <f>V91-1</f>
        <v>0</v>
      </c>
      <c r="R19" s="136" t="s">
        <v>681</v>
      </c>
      <c r="S19" s="136">
        <v>125</v>
      </c>
      <c r="T19" s="136">
        <f>IF(配装模拟!$K$14=0,IF(配装模拟!$E$11=0,配装模拟!B15,配装模拟!E15),配装模拟!E15)/100</f>
        <v>0.92454915046752</v>
      </c>
      <c r="U19" s="136" t="str">
        <f t="shared" si="104"/>
        <v>0.00%   完美一击</v>
      </c>
      <c r="V19" s="136" t="s">
        <v>2847</v>
      </c>
      <c r="W19" s="136">
        <f>MAX($D$25-0.9,0)</f>
        <v>0</v>
      </c>
      <c r="X19" s="136">
        <f>ROUNDUP(MIN(MAX(X33:X40,T49:T56,Y49:Y56)+0.5,300),0)</f>
        <v>107</v>
      </c>
      <c r="Y19" s="136">
        <f>MATCH(MAX(AC43:XE43),AC43:XE43,0)</f>
        <v>145</v>
      </c>
      <c r="Z19" s="136">
        <f>INDEX(AC$1:XE$1,1,Y19)</f>
        <v>72</v>
      </c>
      <c r="AA19" s="136"/>
      <c r="AB19" s="136"/>
      <c r="AC19" s="136"/>
      <c r="AD19" s="136"/>
      <c r="AE19" s="136"/>
      <c r="AF19" s="136"/>
      <c r="AG19" s="136"/>
      <c r="AH19" s="136"/>
      <c r="AI19" s="136"/>
      <c r="AJ19" s="136"/>
      <c r="AK19" s="136"/>
      <c r="AL19" s="136"/>
      <c r="AM19" s="136"/>
      <c r="AN19" s="136"/>
      <c r="AO19" s="136"/>
      <c r="AP19" s="136"/>
      <c r="AQ19" s="136"/>
      <c r="AR19" s="136"/>
      <c r="AS19" s="136"/>
      <c r="AT19" s="136"/>
      <c r="AU19" s="136"/>
      <c r="AV19" s="136"/>
      <c r="AW19" s="136"/>
      <c r="AX19" s="136"/>
      <c r="AY19" s="136"/>
      <c r="AZ19" s="136"/>
      <c r="BA19" s="136"/>
      <c r="BB19" s="136"/>
      <c r="BC19" s="136"/>
      <c r="BD19" s="136"/>
      <c r="BE19" s="136"/>
      <c r="BF19" s="136"/>
      <c r="BG19" s="136"/>
      <c r="BH19" s="136"/>
      <c r="BI19" s="136"/>
      <c r="BJ19" s="136"/>
      <c r="BK19" s="136"/>
      <c r="BL19" s="136"/>
      <c r="BM19" s="136"/>
      <c r="BN19" s="136"/>
      <c r="BO19" s="136"/>
      <c r="BP19" s="136"/>
      <c r="BQ19" s="136"/>
      <c r="BR19" s="136"/>
      <c r="BS19" s="136"/>
      <c r="BT19" s="136"/>
      <c r="BU19" s="136"/>
      <c r="BV19" s="136"/>
      <c r="BW19" s="136"/>
      <c r="BX19" s="136"/>
      <c r="BY19" s="136"/>
      <c r="BZ19" s="136"/>
      <c r="CA19" s="136"/>
      <c r="CB19" s="136"/>
      <c r="CC19" s="136"/>
      <c r="CD19" s="136"/>
      <c r="CE19" s="136"/>
      <c r="CF19" s="136"/>
      <c r="CG19" s="136"/>
      <c r="CH19" s="136"/>
      <c r="CI19" s="136"/>
      <c r="CJ19" s="136"/>
      <c r="CK19" s="136"/>
      <c r="CL19" s="136"/>
      <c r="CM19" s="136"/>
      <c r="CN19" s="136"/>
      <c r="CO19" s="136"/>
      <c r="CP19" s="136"/>
      <c r="CQ19" s="136"/>
      <c r="CR19" s="136"/>
      <c r="CS19" s="136"/>
      <c r="CT19" s="136"/>
      <c r="CU19" s="136"/>
      <c r="CV19" s="136"/>
      <c r="CW19" s="136"/>
      <c r="CX19" s="136"/>
      <c r="CY19" s="136"/>
      <c r="CZ19" s="136"/>
      <c r="DA19" s="136"/>
      <c r="DB19" s="136"/>
      <c r="DC19" s="136"/>
      <c r="DD19" s="136"/>
      <c r="DE19" s="136"/>
      <c r="DF19" s="136"/>
      <c r="DG19" s="136"/>
      <c r="DH19" s="136"/>
      <c r="DI19" s="136"/>
      <c r="DJ19" s="136"/>
      <c r="DK19" s="136"/>
      <c r="DL19" s="136"/>
      <c r="DM19" s="136"/>
      <c r="DN19" s="136"/>
      <c r="DO19" s="136"/>
      <c r="DP19" s="136"/>
      <c r="DQ19" s="136"/>
      <c r="DR19" s="136"/>
      <c r="DS19" s="136"/>
      <c r="DT19" s="136"/>
      <c r="DU19" s="136"/>
      <c r="DV19" s="136"/>
      <c r="DW19" s="136"/>
      <c r="DX19" s="136"/>
      <c r="DY19" s="136"/>
      <c r="DZ19" s="136"/>
      <c r="EA19" s="136"/>
      <c r="EB19" s="136"/>
      <c r="EC19" s="136"/>
      <c r="ED19" s="136"/>
      <c r="EE19" s="136"/>
      <c r="EF19" s="136"/>
      <c r="EG19" s="136"/>
      <c r="EH19" s="136"/>
      <c r="EI19" s="136"/>
      <c r="EJ19" s="136"/>
      <c r="EK19" s="136"/>
      <c r="EL19" s="136"/>
      <c r="EM19" s="136"/>
      <c r="EN19" s="136"/>
      <c r="EO19" s="136"/>
      <c r="EP19" s="136"/>
      <c r="EQ19" s="136"/>
      <c r="ER19" s="136"/>
      <c r="ES19" s="136"/>
      <c r="ET19" s="136"/>
      <c r="EU19" s="136"/>
      <c r="EV19" s="136"/>
      <c r="EW19" s="136"/>
      <c r="EX19" s="136"/>
      <c r="EY19" s="136"/>
      <c r="EZ19" s="136"/>
      <c r="FA19" s="136"/>
      <c r="FB19" s="136"/>
      <c r="FC19" s="136"/>
      <c r="FD19" s="136"/>
      <c r="FE19" s="136"/>
      <c r="FF19" s="136"/>
      <c r="FG19" s="136"/>
      <c r="FH19" s="136"/>
      <c r="FI19" s="136"/>
      <c r="FJ19" s="136"/>
      <c r="FK19" s="136"/>
      <c r="FL19" s="136"/>
      <c r="FM19" s="136"/>
      <c r="FN19" s="136"/>
      <c r="FO19" s="136"/>
      <c r="FP19" s="136"/>
      <c r="FQ19" s="136"/>
      <c r="FR19" s="136"/>
      <c r="FS19" s="136"/>
      <c r="FT19" s="136"/>
      <c r="FU19" s="136"/>
      <c r="FV19" s="136"/>
      <c r="FW19" s="136"/>
      <c r="FX19" s="136"/>
      <c r="FY19" s="136"/>
      <c r="FZ19" s="136"/>
      <c r="GA19" s="136"/>
      <c r="GB19" s="136"/>
      <c r="GC19" s="136"/>
      <c r="GD19" s="136"/>
      <c r="GE19" s="136"/>
      <c r="GF19" s="136"/>
      <c r="GG19" s="136"/>
      <c r="GH19" s="136"/>
      <c r="GI19" s="136"/>
      <c r="GJ19" s="136"/>
      <c r="GK19" s="136"/>
      <c r="GL19" s="136"/>
      <c r="GM19" s="136"/>
      <c r="GN19" s="136"/>
      <c r="GO19" s="136"/>
      <c r="GP19" s="136"/>
      <c r="GQ19" s="136"/>
      <c r="GR19" s="136"/>
      <c r="GS19" s="136"/>
      <c r="GT19" s="136"/>
      <c r="GU19" s="136"/>
      <c r="GV19" s="136"/>
      <c r="GW19" s="136"/>
      <c r="GX19" s="136"/>
      <c r="GY19" s="136"/>
      <c r="GZ19" s="136"/>
      <c r="HA19" s="136"/>
      <c r="HB19" s="136"/>
      <c r="HC19" s="136"/>
      <c r="HD19" s="136"/>
      <c r="HE19" s="136"/>
      <c r="HF19" s="136"/>
      <c r="HG19" s="136"/>
      <c r="HH19" s="136"/>
      <c r="HI19" s="136"/>
      <c r="HJ19" s="136"/>
      <c r="HK19" s="136"/>
      <c r="HL19" s="136"/>
      <c r="HM19" s="136"/>
      <c r="HN19" s="136"/>
      <c r="HO19" s="136"/>
      <c r="HP19" s="136"/>
      <c r="HQ19" s="136"/>
      <c r="HR19" s="136"/>
      <c r="HS19" s="136"/>
      <c r="HT19" s="136"/>
      <c r="HU19" s="136"/>
      <c r="HV19" s="136"/>
      <c r="HW19" s="136"/>
      <c r="HX19" s="136"/>
      <c r="HY19" s="136"/>
      <c r="HZ19" s="136"/>
      <c r="IA19" s="136"/>
      <c r="IB19" s="136"/>
      <c r="IC19" s="136"/>
      <c r="ID19" s="136"/>
      <c r="IE19" s="136"/>
      <c r="IF19" s="136"/>
      <c r="IG19" s="136"/>
      <c r="IH19" s="136"/>
      <c r="II19" s="136"/>
      <c r="IJ19" s="136"/>
      <c r="IK19" s="136"/>
      <c r="IL19" s="136"/>
      <c r="IM19" s="136"/>
      <c r="IN19" s="136"/>
      <c r="IO19" s="136"/>
      <c r="IP19" s="136"/>
      <c r="IQ19" s="136"/>
      <c r="IR19" s="136"/>
      <c r="IS19" s="136"/>
      <c r="IT19" s="136"/>
      <c r="IU19" s="136"/>
      <c r="IV19" s="136"/>
      <c r="IW19" s="136"/>
      <c r="IX19" s="136"/>
      <c r="IY19" s="136"/>
      <c r="IZ19" s="136"/>
      <c r="JA19" s="136"/>
      <c r="JB19" s="136"/>
      <c r="JC19" s="136"/>
      <c r="JD19" s="136"/>
      <c r="JE19" s="136"/>
      <c r="JF19" s="136"/>
      <c r="JG19" s="136"/>
      <c r="JH19" s="136"/>
      <c r="JI19" s="136"/>
      <c r="JJ19" s="136"/>
      <c r="JK19" s="136"/>
      <c r="JL19" s="136"/>
      <c r="JM19" s="136"/>
      <c r="JN19" s="136"/>
      <c r="JO19" s="136"/>
      <c r="JP19" s="136"/>
      <c r="JQ19" s="136"/>
      <c r="JR19" s="136"/>
      <c r="JS19" s="136"/>
      <c r="JT19" s="136"/>
      <c r="JU19" s="136"/>
      <c r="JV19" s="136"/>
      <c r="JW19" s="136"/>
      <c r="JX19" s="136"/>
      <c r="JY19" s="136"/>
      <c r="JZ19" s="136"/>
      <c r="KA19" s="136"/>
      <c r="KB19" s="136"/>
      <c r="KC19" s="136"/>
      <c r="KD19" s="136"/>
      <c r="KE19" s="136"/>
      <c r="KF19" s="136"/>
      <c r="KG19" s="136"/>
      <c r="KH19" s="136"/>
      <c r="KI19" s="136"/>
      <c r="KJ19" s="136"/>
      <c r="KK19" s="136"/>
      <c r="KL19" s="136"/>
      <c r="KM19" s="136"/>
      <c r="KN19" s="136"/>
      <c r="KO19" s="136"/>
      <c r="KP19" s="136"/>
      <c r="KQ19" s="136"/>
      <c r="KR19" s="136"/>
      <c r="KS19" s="136"/>
      <c r="KT19" s="136"/>
      <c r="KU19" s="136"/>
      <c r="KV19" s="136"/>
      <c r="KW19" s="136"/>
      <c r="KX19" s="136"/>
      <c r="KY19" s="136"/>
      <c r="KZ19" s="136"/>
      <c r="LA19" s="136"/>
      <c r="LB19" s="136"/>
      <c r="LC19" s="136"/>
      <c r="LD19" s="136"/>
      <c r="LE19" s="136"/>
      <c r="LF19" s="136"/>
      <c r="LG19" s="136"/>
      <c r="LH19" s="136"/>
      <c r="LI19" s="136"/>
      <c r="LJ19" s="136"/>
      <c r="LK19" s="136"/>
      <c r="LL19" s="136"/>
      <c r="LM19" s="136"/>
      <c r="LN19" s="136"/>
      <c r="LO19" s="136"/>
      <c r="LP19" s="136"/>
      <c r="LQ19" s="136"/>
      <c r="LR19" s="136"/>
      <c r="LS19" s="136"/>
      <c r="LT19" s="136"/>
      <c r="LU19" s="136"/>
      <c r="LV19" s="136"/>
      <c r="LW19" s="136"/>
      <c r="LX19" s="136"/>
      <c r="LY19" s="136"/>
      <c r="LZ19" s="136"/>
      <c r="MA19" s="136"/>
      <c r="MB19" s="136"/>
      <c r="MC19" s="136"/>
      <c r="MD19" s="136"/>
      <c r="ME19" s="136"/>
      <c r="MF19" s="136"/>
      <c r="MG19" s="136"/>
      <c r="MH19" s="136"/>
      <c r="MI19" s="136"/>
      <c r="MJ19" s="136"/>
      <c r="MK19" s="136"/>
      <c r="ML19" s="136"/>
      <c r="MM19" s="136"/>
      <c r="MN19" s="136"/>
      <c r="MO19" s="136"/>
      <c r="MP19" s="136"/>
      <c r="MQ19" s="136"/>
      <c r="MR19" s="136"/>
      <c r="MS19" s="136"/>
      <c r="MT19" s="136"/>
      <c r="MU19" s="136"/>
      <c r="MV19" s="136"/>
      <c r="MW19" s="136"/>
      <c r="MX19" s="136"/>
      <c r="MY19" s="136"/>
      <c r="MZ19" s="136"/>
      <c r="NA19" s="136"/>
      <c r="NB19" s="136"/>
      <c r="NC19" s="136"/>
      <c r="ND19" s="136"/>
      <c r="NE19" s="136"/>
      <c r="NF19" s="136"/>
      <c r="NG19" s="136"/>
      <c r="NH19" s="136"/>
      <c r="NI19" s="136"/>
      <c r="NJ19" s="136"/>
      <c r="NK19" s="136"/>
      <c r="NL19" s="136"/>
      <c r="NM19" s="136"/>
      <c r="NN19" s="136"/>
      <c r="NO19" s="136"/>
      <c r="NP19" s="136"/>
      <c r="NQ19" s="136"/>
      <c r="NR19" s="136"/>
      <c r="NS19" s="136"/>
      <c r="NT19" s="136"/>
      <c r="NU19" s="136"/>
      <c r="NV19" s="136"/>
      <c r="NW19" s="136"/>
      <c r="NX19" s="136"/>
      <c r="NY19" s="136"/>
      <c r="NZ19" s="136"/>
      <c r="OA19" s="136"/>
      <c r="OB19" s="136"/>
      <c r="OC19" s="136"/>
      <c r="OD19" s="136"/>
      <c r="OE19" s="136"/>
      <c r="OF19" s="136"/>
      <c r="OG19" s="136"/>
      <c r="OH19" s="136"/>
      <c r="OI19" s="136"/>
      <c r="OJ19" s="136"/>
      <c r="OK19" s="136"/>
      <c r="OL19" s="136"/>
      <c r="OM19" s="136"/>
      <c r="ON19" s="136"/>
      <c r="OO19" s="136"/>
      <c r="OP19" s="136"/>
      <c r="OQ19" s="136"/>
      <c r="OR19" s="136"/>
      <c r="OS19" s="136"/>
      <c r="OT19" s="136"/>
      <c r="OU19" s="136"/>
      <c r="OV19" s="136"/>
      <c r="OW19" s="136"/>
      <c r="OX19" s="136"/>
      <c r="OY19" s="136"/>
      <c r="OZ19" s="136"/>
      <c r="PA19" s="136"/>
      <c r="PB19" s="136"/>
      <c r="PC19" s="136"/>
      <c r="PD19" s="136"/>
      <c r="PE19" s="136"/>
      <c r="PF19" s="136"/>
      <c r="PG19" s="136"/>
      <c r="PH19" s="136"/>
      <c r="PI19" s="136"/>
      <c r="PJ19" s="136"/>
      <c r="PK19" s="136"/>
      <c r="PL19" s="136"/>
      <c r="PM19" s="136"/>
      <c r="PN19" s="136"/>
      <c r="PO19" s="136"/>
      <c r="PP19" s="136"/>
      <c r="PQ19" s="136"/>
      <c r="PR19" s="136"/>
      <c r="PS19" s="136"/>
      <c r="PT19" s="136"/>
      <c r="PU19" s="136"/>
      <c r="PV19" s="136"/>
      <c r="PW19" s="136"/>
      <c r="PX19" s="136"/>
      <c r="PY19" s="136"/>
      <c r="PZ19" s="136"/>
      <c r="QA19" s="136"/>
      <c r="QB19" s="136"/>
      <c r="QC19" s="136"/>
      <c r="QD19" s="136"/>
      <c r="QE19" s="136"/>
      <c r="QF19" s="136"/>
      <c r="QG19" s="136"/>
      <c r="QH19" s="136"/>
      <c r="QI19" s="136"/>
      <c r="QJ19" s="136"/>
      <c r="QK19" s="136"/>
      <c r="QL19" s="136"/>
      <c r="QM19" s="136"/>
      <c r="QN19" s="136"/>
      <c r="QO19" s="136"/>
      <c r="QP19" s="136"/>
      <c r="QQ19" s="136"/>
      <c r="QR19" s="136"/>
      <c r="QS19" s="136"/>
      <c r="QT19" s="136"/>
      <c r="QU19" s="136"/>
      <c r="QV19" s="136"/>
      <c r="QW19" s="136"/>
      <c r="QX19" s="136"/>
      <c r="QY19" s="136"/>
      <c r="QZ19" s="136"/>
      <c r="RA19" s="136"/>
      <c r="RB19" s="136"/>
      <c r="RC19" s="136"/>
      <c r="RD19" s="136"/>
      <c r="RE19" s="136"/>
      <c r="RF19" s="136"/>
      <c r="RG19" s="136"/>
      <c r="RH19" s="136"/>
      <c r="RI19" s="136"/>
      <c r="RJ19" s="136"/>
      <c r="RK19" s="136"/>
      <c r="RL19" s="136"/>
      <c r="RM19" s="136"/>
      <c r="RN19" s="136"/>
      <c r="RO19" s="136"/>
      <c r="RP19" s="136"/>
      <c r="RQ19" s="136"/>
      <c r="RR19" s="136"/>
      <c r="RS19" s="136"/>
      <c r="RT19" s="136"/>
      <c r="RU19" s="136"/>
      <c r="RV19" s="136"/>
      <c r="RW19" s="136"/>
      <c r="RX19" s="136"/>
      <c r="RY19" s="136"/>
      <c r="RZ19" s="136"/>
      <c r="SA19" s="136"/>
      <c r="SB19" s="136"/>
      <c r="SC19" s="136"/>
      <c r="SD19" s="136"/>
      <c r="SE19" s="136"/>
      <c r="SF19" s="136"/>
      <c r="SG19" s="136"/>
      <c r="SH19" s="136"/>
      <c r="SI19" s="136"/>
      <c r="SJ19" s="136"/>
      <c r="SK19" s="136"/>
      <c r="SL19" s="136"/>
      <c r="SM19" s="136"/>
      <c r="SN19" s="136"/>
      <c r="SO19" s="136"/>
      <c r="SP19" s="136"/>
      <c r="SQ19" s="136"/>
      <c r="SR19" s="136"/>
      <c r="SS19" s="136"/>
      <c r="ST19" s="136"/>
      <c r="SU19" s="136"/>
      <c r="SV19" s="136"/>
      <c r="SW19" s="136"/>
      <c r="SX19" s="136"/>
      <c r="SY19" s="136"/>
      <c r="SZ19" s="136"/>
      <c r="TA19" s="136"/>
      <c r="TB19" s="136"/>
      <c r="TC19" s="136"/>
      <c r="TD19" s="136"/>
      <c r="TE19" s="136"/>
      <c r="TF19" s="136"/>
      <c r="TG19" s="136"/>
      <c r="TH19" s="136"/>
      <c r="TI19" s="136"/>
      <c r="TJ19" s="136"/>
      <c r="TK19" s="136"/>
      <c r="TL19" s="136"/>
      <c r="TM19" s="136"/>
      <c r="TN19" s="136"/>
      <c r="TO19" s="136"/>
      <c r="TP19" s="136"/>
      <c r="TQ19" s="136"/>
      <c r="TR19" s="136"/>
      <c r="TS19" s="136"/>
      <c r="TT19" s="136"/>
      <c r="TU19" s="136"/>
      <c r="TV19" s="136"/>
      <c r="TW19" s="136"/>
      <c r="TX19" s="136"/>
      <c r="TY19" s="136"/>
      <c r="TZ19" s="136"/>
      <c r="UA19" s="136"/>
      <c r="UB19" s="136"/>
      <c r="UC19" s="136"/>
      <c r="UD19" s="136"/>
      <c r="UE19" s="136"/>
      <c r="UF19" s="136"/>
      <c r="UG19" s="136"/>
      <c r="UH19" s="136"/>
      <c r="UI19" s="136"/>
      <c r="UJ19" s="136"/>
      <c r="UK19" s="136"/>
      <c r="UL19" s="136"/>
      <c r="UM19" s="136"/>
      <c r="UN19" s="136"/>
      <c r="UO19" s="136"/>
      <c r="UP19" s="136"/>
      <c r="UQ19" s="136"/>
      <c r="UR19" s="136"/>
      <c r="US19" s="136"/>
      <c r="UT19" s="136"/>
      <c r="UU19" s="136"/>
      <c r="UV19" s="136"/>
      <c r="UW19" s="136"/>
      <c r="UX19" s="136"/>
      <c r="UY19" s="136"/>
      <c r="UZ19" s="136"/>
      <c r="VA19" s="136"/>
      <c r="VB19" s="136"/>
      <c r="VC19" s="136"/>
      <c r="VD19" s="136"/>
      <c r="VE19" s="136"/>
      <c r="VF19" s="136"/>
      <c r="VG19" s="136"/>
      <c r="VH19" s="136"/>
      <c r="VI19" s="136"/>
      <c r="VJ19" s="136"/>
      <c r="VK19" s="136"/>
      <c r="VL19" s="136"/>
      <c r="VM19" s="136"/>
      <c r="VN19" s="136"/>
      <c r="VO19" s="136"/>
      <c r="VP19" s="136"/>
      <c r="VQ19" s="136"/>
      <c r="VR19" s="136"/>
      <c r="VS19" s="136"/>
      <c r="VT19" s="136"/>
      <c r="VU19" s="136"/>
      <c r="VV19" s="136"/>
      <c r="VW19" s="136"/>
      <c r="VX19" s="136"/>
      <c r="VY19" s="136"/>
      <c r="VZ19" s="136"/>
      <c r="WA19" s="136"/>
      <c r="WB19" s="136"/>
      <c r="WC19" s="136"/>
      <c r="WD19" s="136"/>
      <c r="WE19" s="136"/>
      <c r="WF19" s="136"/>
      <c r="WG19" s="136"/>
      <c r="WH19" s="136"/>
      <c r="WI19" s="136"/>
      <c r="WJ19" s="136"/>
      <c r="WK19" s="136"/>
      <c r="WL19" s="136"/>
      <c r="WM19" s="136"/>
      <c r="WN19" s="136"/>
      <c r="WO19" s="136"/>
      <c r="WP19" s="136"/>
      <c r="WQ19" s="136"/>
      <c r="WR19" s="136"/>
      <c r="WS19" s="136"/>
      <c r="WT19" s="136"/>
      <c r="WU19" s="136"/>
      <c r="WV19" s="136"/>
      <c r="WW19" s="136"/>
      <c r="WX19" s="136"/>
      <c r="WY19" s="136"/>
      <c r="WZ19" s="136"/>
      <c r="XA19" s="136"/>
      <c r="XB19" s="136"/>
      <c r="XC19" s="136"/>
      <c r="XD19" s="136"/>
      <c r="XE19" s="136"/>
      <c r="XF19" s="136"/>
    </row>
    <row r="20" spans="1:630">
      <c r="A20" s="101" t="s">
        <v>2848</v>
      </c>
      <c r="B20" s="93" t="s">
        <v>2849</v>
      </c>
      <c r="C20" s="102" t="s">
        <v>2850</v>
      </c>
      <c r="D20" s="103" t="s">
        <v>2851</v>
      </c>
      <c r="E20" s="93" t="s">
        <v>2849</v>
      </c>
      <c r="F20" s="92" t="s">
        <v>2805</v>
      </c>
      <c r="G20" s="93" t="s">
        <v>2806</v>
      </c>
      <c r="H20" s="93" t="s">
        <v>2807</v>
      </c>
      <c r="I20" s="93" t="s">
        <v>2808</v>
      </c>
      <c r="J20" s="131" t="s">
        <v>2852</v>
      </c>
      <c r="R20" s="136" t="s">
        <v>682</v>
      </c>
      <c r="S20" s="136">
        <v>400</v>
      </c>
      <c r="T20" s="136"/>
      <c r="U20" s="136" t="str">
        <f t="shared" si="104"/>
        <v>1.00%   致命一击</v>
      </c>
      <c r="V20" s="136" t="s">
        <v>2853</v>
      </c>
      <c r="W20" s="136">
        <f>IF($D$25&gt;0.01,0.01,$D$25)</f>
        <v>0.01</v>
      </c>
      <c r="X20" s="136"/>
      <c r="Y20" s="136"/>
      <c r="Z20" s="136"/>
      <c r="AA20" s="136"/>
      <c r="AB20" s="136"/>
      <c r="AC20" s="136"/>
      <c r="AD20" s="136"/>
      <c r="AE20" s="136"/>
      <c r="AF20" s="136"/>
      <c r="AG20" s="136"/>
      <c r="AH20" s="136"/>
      <c r="AI20" s="136"/>
      <c r="AJ20" s="136"/>
      <c r="AK20" s="136"/>
      <c r="AL20" s="136"/>
      <c r="AM20" s="136"/>
      <c r="AN20" s="136"/>
      <c r="AO20" s="136"/>
      <c r="AP20" s="136"/>
      <c r="AQ20" s="136"/>
      <c r="AR20" s="136"/>
      <c r="AS20" s="136"/>
      <c r="AT20" s="136"/>
      <c r="AU20" s="136"/>
      <c r="AV20" s="136"/>
      <c r="AW20" s="136"/>
      <c r="AX20" s="136"/>
      <c r="AY20" s="136"/>
      <c r="AZ20" s="136"/>
      <c r="BA20" s="136"/>
      <c r="BB20" s="136"/>
      <c r="BC20" s="136"/>
      <c r="BD20" s="136"/>
      <c r="BE20" s="136"/>
      <c r="BF20" s="136"/>
      <c r="BG20" s="136"/>
      <c r="BH20" s="136"/>
      <c r="BI20" s="136"/>
      <c r="BJ20" s="136"/>
      <c r="BK20" s="136"/>
      <c r="BL20" s="136"/>
      <c r="BM20" s="136"/>
      <c r="BN20" s="136"/>
      <c r="BO20" s="136"/>
      <c r="BP20" s="136"/>
      <c r="BQ20" s="136"/>
      <c r="BR20" s="136"/>
      <c r="BS20" s="136"/>
      <c r="BT20" s="136"/>
      <c r="BU20" s="136"/>
      <c r="BV20" s="136"/>
      <c r="BW20" s="136"/>
      <c r="BX20" s="136"/>
      <c r="BY20" s="136"/>
      <c r="BZ20" s="136"/>
      <c r="CA20" s="136"/>
      <c r="CB20" s="136"/>
      <c r="CC20" s="136"/>
      <c r="CD20" s="136"/>
      <c r="CE20" s="136"/>
      <c r="CF20" s="136"/>
      <c r="CG20" s="136"/>
      <c r="CH20" s="136"/>
      <c r="CI20" s="136"/>
      <c r="CJ20" s="136"/>
      <c r="CK20" s="136"/>
      <c r="CL20" s="136"/>
      <c r="CM20" s="136"/>
      <c r="CN20" s="136"/>
      <c r="CO20" s="136"/>
      <c r="CP20" s="136"/>
      <c r="CQ20" s="136"/>
      <c r="CR20" s="136"/>
      <c r="CS20" s="136"/>
      <c r="CT20" s="136"/>
      <c r="CU20" s="136"/>
      <c r="CV20" s="136"/>
      <c r="CW20" s="136"/>
      <c r="CX20" s="136"/>
      <c r="CY20" s="136"/>
      <c r="CZ20" s="136"/>
      <c r="DA20" s="136"/>
      <c r="DB20" s="136"/>
      <c r="DC20" s="136"/>
      <c r="DD20" s="136"/>
      <c r="DE20" s="136"/>
      <c r="DF20" s="136"/>
      <c r="DG20" s="136"/>
      <c r="DH20" s="136"/>
      <c r="DI20" s="136"/>
      <c r="DJ20" s="136"/>
      <c r="DK20" s="136"/>
      <c r="DL20" s="136"/>
      <c r="DM20" s="136"/>
      <c r="DN20" s="136"/>
      <c r="DO20" s="136"/>
      <c r="DP20" s="136"/>
      <c r="DQ20" s="136"/>
      <c r="DR20" s="136"/>
      <c r="DS20" s="136"/>
      <c r="DT20" s="136"/>
      <c r="DU20" s="136"/>
      <c r="DV20" s="136"/>
      <c r="DW20" s="136"/>
      <c r="DX20" s="136"/>
      <c r="DY20" s="136"/>
      <c r="DZ20" s="136"/>
      <c r="EA20" s="136"/>
      <c r="EB20" s="136"/>
      <c r="EC20" s="136"/>
      <c r="ED20" s="136"/>
      <c r="EE20" s="136"/>
      <c r="EF20" s="136"/>
      <c r="EG20" s="136"/>
      <c r="EH20" s="136"/>
      <c r="EI20" s="136"/>
      <c r="EJ20" s="136"/>
      <c r="EK20" s="136"/>
      <c r="EL20" s="136"/>
      <c r="EM20" s="136"/>
      <c r="EN20" s="136"/>
      <c r="EO20" s="136"/>
      <c r="EP20" s="136"/>
      <c r="EQ20" s="136"/>
      <c r="ER20" s="136"/>
      <c r="ES20" s="136"/>
      <c r="ET20" s="136"/>
      <c r="EU20" s="136"/>
      <c r="EV20" s="136"/>
      <c r="EW20" s="136"/>
      <c r="EX20" s="136"/>
      <c r="EY20" s="136"/>
      <c r="EZ20" s="136"/>
      <c r="FA20" s="136"/>
      <c r="FB20" s="136"/>
      <c r="FC20" s="136"/>
      <c r="FD20" s="136"/>
      <c r="FE20" s="136"/>
      <c r="FF20" s="136"/>
      <c r="FG20" s="136"/>
      <c r="FH20" s="136"/>
      <c r="FI20" s="136"/>
      <c r="FJ20" s="136"/>
      <c r="FK20" s="136"/>
      <c r="FL20" s="136"/>
      <c r="FM20" s="136"/>
      <c r="FN20" s="136"/>
      <c r="FO20" s="136"/>
      <c r="FP20" s="136"/>
      <c r="FQ20" s="136"/>
      <c r="FR20" s="136"/>
      <c r="FS20" s="136"/>
      <c r="FT20" s="136"/>
      <c r="FU20" s="136"/>
      <c r="FV20" s="136"/>
      <c r="FW20" s="136"/>
      <c r="FX20" s="136"/>
      <c r="FY20" s="136"/>
      <c r="FZ20" s="136"/>
      <c r="GA20" s="136"/>
      <c r="GB20" s="136"/>
      <c r="GC20" s="136"/>
      <c r="GD20" s="136"/>
      <c r="GE20" s="136"/>
      <c r="GF20" s="136"/>
      <c r="GG20" s="136"/>
      <c r="GH20" s="136"/>
      <c r="GI20" s="136"/>
      <c r="GJ20" s="136"/>
      <c r="GK20" s="136"/>
      <c r="GL20" s="136"/>
      <c r="GM20" s="136"/>
      <c r="GN20" s="136"/>
      <c r="GO20" s="136"/>
      <c r="GP20" s="136"/>
      <c r="GQ20" s="136"/>
      <c r="GR20" s="136"/>
      <c r="GS20" s="136"/>
      <c r="GT20" s="136"/>
      <c r="GU20" s="136"/>
      <c r="GV20" s="136"/>
      <c r="GW20" s="136"/>
      <c r="GX20" s="136"/>
      <c r="GY20" s="136"/>
      <c r="GZ20" s="136"/>
      <c r="HA20" s="136"/>
      <c r="HB20" s="136"/>
      <c r="HC20" s="136"/>
      <c r="HD20" s="136"/>
      <c r="HE20" s="136"/>
      <c r="HF20" s="136"/>
      <c r="HG20" s="136"/>
      <c r="HH20" s="136"/>
      <c r="HI20" s="136"/>
      <c r="HJ20" s="136"/>
      <c r="HK20" s="136"/>
      <c r="HL20" s="136"/>
      <c r="HM20" s="136"/>
      <c r="HN20" s="136"/>
      <c r="HO20" s="136"/>
      <c r="HP20" s="136"/>
      <c r="HQ20" s="136"/>
      <c r="HR20" s="136"/>
      <c r="HS20" s="136"/>
      <c r="HT20" s="136"/>
      <c r="HU20" s="136"/>
      <c r="HV20" s="136"/>
      <c r="HW20" s="136"/>
      <c r="HX20" s="136"/>
      <c r="HY20" s="136"/>
      <c r="HZ20" s="136"/>
      <c r="IA20" s="136"/>
      <c r="IB20" s="136"/>
      <c r="IC20" s="136"/>
      <c r="ID20" s="136"/>
      <c r="IE20" s="136"/>
      <c r="IF20" s="136"/>
      <c r="IG20" s="136"/>
      <c r="IH20" s="136"/>
      <c r="II20" s="136"/>
      <c r="IJ20" s="136"/>
      <c r="IK20" s="136"/>
      <c r="IL20" s="136"/>
      <c r="IM20" s="136"/>
      <c r="IN20" s="136"/>
      <c r="IO20" s="136"/>
      <c r="IP20" s="136"/>
      <c r="IQ20" s="136"/>
      <c r="IR20" s="136"/>
      <c r="IS20" s="136"/>
      <c r="IT20" s="136"/>
      <c r="IU20" s="136"/>
      <c r="IV20" s="136"/>
      <c r="IW20" s="136"/>
      <c r="IX20" s="136"/>
      <c r="IY20" s="136"/>
      <c r="IZ20" s="136"/>
      <c r="JA20" s="136"/>
      <c r="JB20" s="136"/>
      <c r="JC20" s="136"/>
      <c r="JD20" s="136"/>
      <c r="JE20" s="136"/>
      <c r="JF20" s="136"/>
      <c r="JG20" s="136"/>
      <c r="JH20" s="136"/>
      <c r="JI20" s="136"/>
      <c r="JJ20" s="136"/>
      <c r="JK20" s="136"/>
      <c r="JL20" s="136"/>
      <c r="JM20" s="136"/>
      <c r="JN20" s="136"/>
      <c r="JO20" s="136"/>
      <c r="JP20" s="136"/>
      <c r="JQ20" s="136"/>
      <c r="JR20" s="136"/>
      <c r="JS20" s="136"/>
      <c r="JT20" s="136"/>
      <c r="JU20" s="136"/>
      <c r="JV20" s="136"/>
      <c r="JW20" s="136"/>
      <c r="JX20" s="136"/>
      <c r="JY20" s="136"/>
      <c r="JZ20" s="136"/>
      <c r="KA20" s="136"/>
      <c r="KB20" s="136"/>
      <c r="KC20" s="136"/>
      <c r="KD20" s="136"/>
      <c r="KE20" s="136"/>
      <c r="KF20" s="136"/>
      <c r="KG20" s="136"/>
      <c r="KH20" s="136"/>
      <c r="KI20" s="136"/>
      <c r="KJ20" s="136"/>
      <c r="KK20" s="136"/>
      <c r="KL20" s="136"/>
      <c r="KM20" s="136"/>
      <c r="KN20" s="136"/>
      <c r="KO20" s="136"/>
      <c r="KP20" s="136"/>
      <c r="KQ20" s="136"/>
      <c r="KR20" s="136"/>
      <c r="KS20" s="136"/>
      <c r="KT20" s="136"/>
      <c r="KU20" s="136"/>
      <c r="KV20" s="136"/>
      <c r="KW20" s="136"/>
      <c r="KX20" s="136"/>
      <c r="KY20" s="136"/>
      <c r="KZ20" s="136"/>
      <c r="LA20" s="136"/>
      <c r="LB20" s="136"/>
      <c r="LC20" s="136"/>
      <c r="LD20" s="136"/>
      <c r="LE20" s="136"/>
      <c r="LF20" s="136"/>
      <c r="LG20" s="136"/>
      <c r="LH20" s="136"/>
      <c r="LI20" s="136"/>
      <c r="LJ20" s="136"/>
      <c r="LK20" s="136"/>
      <c r="LL20" s="136"/>
      <c r="LM20" s="136"/>
      <c r="LN20" s="136"/>
      <c r="LO20" s="136"/>
      <c r="LP20" s="136"/>
      <c r="LQ20" s="136"/>
      <c r="LR20" s="136"/>
      <c r="LS20" s="136"/>
      <c r="LT20" s="136"/>
      <c r="LU20" s="136"/>
      <c r="LV20" s="136"/>
      <c r="LW20" s="136"/>
      <c r="LX20" s="136"/>
      <c r="LY20" s="136"/>
      <c r="LZ20" s="136"/>
      <c r="MA20" s="136"/>
      <c r="MB20" s="136"/>
      <c r="MC20" s="136"/>
      <c r="MD20" s="136"/>
      <c r="ME20" s="136"/>
      <c r="MF20" s="136"/>
      <c r="MG20" s="136"/>
      <c r="MH20" s="136"/>
      <c r="MI20" s="136"/>
      <c r="MJ20" s="136"/>
      <c r="MK20" s="136"/>
      <c r="ML20" s="136"/>
      <c r="MM20" s="136"/>
      <c r="MN20" s="136"/>
      <c r="MO20" s="136"/>
      <c r="MP20" s="136"/>
      <c r="MQ20" s="136"/>
      <c r="MR20" s="136"/>
      <c r="MS20" s="136"/>
      <c r="MT20" s="136"/>
      <c r="MU20" s="136"/>
      <c r="MV20" s="136"/>
      <c r="MW20" s="136"/>
      <c r="MX20" s="136"/>
      <c r="MY20" s="136"/>
      <c r="MZ20" s="136"/>
      <c r="NA20" s="136"/>
      <c r="NB20" s="136"/>
      <c r="NC20" s="136"/>
      <c r="ND20" s="136"/>
      <c r="NE20" s="136"/>
      <c r="NF20" s="136"/>
      <c r="NG20" s="136"/>
      <c r="NH20" s="136"/>
      <c r="NI20" s="136"/>
      <c r="NJ20" s="136"/>
      <c r="NK20" s="136"/>
      <c r="NL20" s="136"/>
      <c r="NM20" s="136"/>
      <c r="NN20" s="136"/>
      <c r="NO20" s="136"/>
      <c r="NP20" s="136"/>
      <c r="NQ20" s="136"/>
      <c r="NR20" s="136"/>
      <c r="NS20" s="136"/>
      <c r="NT20" s="136"/>
      <c r="NU20" s="136"/>
      <c r="NV20" s="136"/>
      <c r="NW20" s="136"/>
      <c r="NX20" s="136"/>
      <c r="NY20" s="136"/>
      <c r="NZ20" s="136"/>
      <c r="OA20" s="136"/>
      <c r="OB20" s="136"/>
      <c r="OC20" s="136"/>
      <c r="OD20" s="136"/>
      <c r="OE20" s="136"/>
      <c r="OF20" s="136"/>
      <c r="OG20" s="136"/>
      <c r="OH20" s="136"/>
      <c r="OI20" s="136"/>
      <c r="OJ20" s="136"/>
      <c r="OK20" s="136"/>
      <c r="OL20" s="136"/>
      <c r="OM20" s="136"/>
      <c r="ON20" s="136"/>
      <c r="OO20" s="136"/>
      <c r="OP20" s="136"/>
      <c r="OQ20" s="136"/>
      <c r="OR20" s="136"/>
      <c r="OS20" s="136"/>
      <c r="OT20" s="136"/>
      <c r="OU20" s="136"/>
      <c r="OV20" s="136"/>
      <c r="OW20" s="136"/>
      <c r="OX20" s="136"/>
      <c r="OY20" s="136"/>
      <c r="OZ20" s="136"/>
      <c r="PA20" s="136"/>
      <c r="PB20" s="136"/>
      <c r="PC20" s="136"/>
      <c r="PD20" s="136"/>
      <c r="PE20" s="136"/>
      <c r="PF20" s="136"/>
      <c r="PG20" s="136"/>
      <c r="PH20" s="136"/>
      <c r="PI20" s="136"/>
      <c r="PJ20" s="136"/>
      <c r="PK20" s="136"/>
      <c r="PL20" s="136"/>
      <c r="PM20" s="136"/>
      <c r="PN20" s="136"/>
      <c r="PO20" s="136"/>
      <c r="PP20" s="136"/>
      <c r="PQ20" s="136"/>
      <c r="PR20" s="136"/>
      <c r="PS20" s="136"/>
      <c r="PT20" s="136"/>
      <c r="PU20" s="136"/>
      <c r="PV20" s="136"/>
      <c r="PW20" s="136"/>
      <c r="PX20" s="136"/>
      <c r="PY20" s="136"/>
      <c r="PZ20" s="136"/>
      <c r="QA20" s="136"/>
      <c r="QB20" s="136"/>
      <c r="QC20" s="136"/>
      <c r="QD20" s="136"/>
      <c r="QE20" s="136"/>
      <c r="QF20" s="136"/>
      <c r="QG20" s="136"/>
      <c r="QH20" s="136"/>
      <c r="QI20" s="136"/>
      <c r="QJ20" s="136"/>
      <c r="QK20" s="136"/>
      <c r="QL20" s="136"/>
      <c r="QM20" s="136"/>
      <c r="QN20" s="136"/>
      <c r="QO20" s="136"/>
      <c r="QP20" s="136"/>
      <c r="QQ20" s="136"/>
      <c r="QR20" s="136"/>
      <c r="QS20" s="136"/>
      <c r="QT20" s="136"/>
      <c r="QU20" s="136"/>
      <c r="QV20" s="136"/>
      <c r="QW20" s="136"/>
      <c r="QX20" s="136"/>
      <c r="QY20" s="136"/>
      <c r="QZ20" s="136"/>
      <c r="RA20" s="136"/>
      <c r="RB20" s="136"/>
      <c r="RC20" s="136"/>
      <c r="RD20" s="136"/>
      <c r="RE20" s="136"/>
      <c r="RF20" s="136"/>
      <c r="RG20" s="136"/>
      <c r="RH20" s="136"/>
      <c r="RI20" s="136"/>
      <c r="RJ20" s="136"/>
      <c r="RK20" s="136"/>
      <c r="RL20" s="136"/>
      <c r="RM20" s="136"/>
      <c r="RN20" s="136"/>
      <c r="RO20" s="136"/>
      <c r="RP20" s="136"/>
      <c r="RQ20" s="136"/>
      <c r="RR20" s="136"/>
      <c r="RS20" s="136"/>
      <c r="RT20" s="136"/>
      <c r="RU20" s="136"/>
      <c r="RV20" s="136"/>
      <c r="RW20" s="136"/>
      <c r="RX20" s="136"/>
      <c r="RY20" s="136"/>
      <c r="RZ20" s="136"/>
      <c r="SA20" s="136"/>
      <c r="SB20" s="136"/>
      <c r="SC20" s="136"/>
      <c r="SD20" s="136"/>
      <c r="SE20" s="136"/>
      <c r="SF20" s="136"/>
      <c r="SG20" s="136"/>
      <c r="SH20" s="136"/>
      <c r="SI20" s="136"/>
      <c r="SJ20" s="136"/>
      <c r="SK20" s="136"/>
      <c r="SL20" s="136"/>
      <c r="SM20" s="136"/>
      <c r="SN20" s="136"/>
      <c r="SO20" s="136"/>
      <c r="SP20" s="136"/>
      <c r="SQ20" s="136"/>
      <c r="SR20" s="136"/>
      <c r="SS20" s="136"/>
      <c r="ST20" s="136"/>
      <c r="SU20" s="136"/>
      <c r="SV20" s="136"/>
      <c r="SW20" s="136"/>
      <c r="SX20" s="136"/>
      <c r="SY20" s="136"/>
      <c r="SZ20" s="136"/>
      <c r="TA20" s="136"/>
      <c r="TB20" s="136"/>
      <c r="TC20" s="136"/>
      <c r="TD20" s="136"/>
      <c r="TE20" s="136"/>
      <c r="TF20" s="136"/>
      <c r="TG20" s="136"/>
      <c r="TH20" s="136"/>
      <c r="TI20" s="136"/>
      <c r="TJ20" s="136"/>
      <c r="TK20" s="136"/>
      <c r="TL20" s="136"/>
      <c r="TM20" s="136"/>
      <c r="TN20" s="136"/>
      <c r="TO20" s="136"/>
      <c r="TP20" s="136"/>
      <c r="TQ20" s="136"/>
      <c r="TR20" s="136"/>
      <c r="TS20" s="136"/>
      <c r="TT20" s="136"/>
      <c r="TU20" s="136"/>
      <c r="TV20" s="136"/>
      <c r="TW20" s="136"/>
      <c r="TX20" s="136"/>
      <c r="TY20" s="136"/>
      <c r="TZ20" s="136"/>
      <c r="UA20" s="136"/>
      <c r="UB20" s="136"/>
      <c r="UC20" s="136"/>
      <c r="UD20" s="136"/>
      <c r="UE20" s="136"/>
      <c r="UF20" s="136"/>
      <c r="UG20" s="136"/>
      <c r="UH20" s="136"/>
      <c r="UI20" s="136"/>
      <c r="UJ20" s="136"/>
      <c r="UK20" s="136"/>
      <c r="UL20" s="136"/>
      <c r="UM20" s="136"/>
      <c r="UN20" s="136"/>
      <c r="UO20" s="136"/>
      <c r="UP20" s="136"/>
      <c r="UQ20" s="136"/>
      <c r="UR20" s="136"/>
      <c r="US20" s="136"/>
      <c r="UT20" s="136"/>
      <c r="UU20" s="136"/>
      <c r="UV20" s="136"/>
      <c r="UW20" s="136"/>
      <c r="UX20" s="136"/>
      <c r="UY20" s="136"/>
      <c r="UZ20" s="136"/>
      <c r="VA20" s="136"/>
      <c r="VB20" s="136"/>
      <c r="VC20" s="136"/>
      <c r="VD20" s="136"/>
      <c r="VE20" s="136"/>
      <c r="VF20" s="136"/>
      <c r="VG20" s="136"/>
      <c r="VH20" s="136"/>
      <c r="VI20" s="136"/>
      <c r="VJ20" s="136"/>
      <c r="VK20" s="136"/>
      <c r="VL20" s="136"/>
      <c r="VM20" s="136"/>
      <c r="VN20" s="136"/>
      <c r="VO20" s="136"/>
      <c r="VP20" s="136"/>
      <c r="VQ20" s="136"/>
      <c r="VR20" s="136"/>
      <c r="VS20" s="136"/>
      <c r="VT20" s="136"/>
      <c r="VU20" s="136"/>
      <c r="VV20" s="136"/>
      <c r="VW20" s="136"/>
      <c r="VX20" s="136"/>
      <c r="VY20" s="136"/>
      <c r="VZ20" s="136"/>
      <c r="WA20" s="136"/>
      <c r="WB20" s="136"/>
      <c r="WC20" s="136"/>
      <c r="WD20" s="136"/>
      <c r="WE20" s="136"/>
      <c r="WF20" s="136"/>
      <c r="WG20" s="136"/>
      <c r="WH20" s="136"/>
      <c r="WI20" s="136"/>
      <c r="WJ20" s="136"/>
      <c r="WK20" s="136"/>
      <c r="WL20" s="136"/>
      <c r="WM20" s="136"/>
      <c r="WN20" s="136"/>
      <c r="WO20" s="136"/>
      <c r="WP20" s="136"/>
      <c r="WQ20" s="136"/>
      <c r="WR20" s="136"/>
      <c r="WS20" s="136"/>
      <c r="WT20" s="136"/>
      <c r="WU20" s="136"/>
      <c r="WV20" s="136"/>
      <c r="WW20" s="136"/>
      <c r="WX20" s="136"/>
      <c r="WY20" s="136"/>
      <c r="WZ20" s="136"/>
      <c r="XA20" s="136"/>
      <c r="XB20" s="136"/>
      <c r="XC20" s="136"/>
      <c r="XD20" s="136"/>
      <c r="XE20" s="136"/>
      <c r="XF20" s="136"/>
    </row>
    <row r="21" spans="1:630">
      <c r="A21" s="108">
        <f>IFERROR(40000/(A19*POWER(ASINH(E19),2)),0)</f>
        <v>10.3006235376205</v>
      </c>
      <c r="B21" s="109">
        <f>IFERROR((A17^2+B17^2)^(1/2),0)</f>
        <v>0</v>
      </c>
      <c r="C21" s="102" t="str">
        <f>Z17&amp;" KM"</f>
        <v>72 KM</v>
      </c>
      <c r="D21" s="110">
        <f>IFERROR(40000/(D19*V84*POWER(ASINH(B19),2)),0)</f>
        <v>0.751856052612897</v>
      </c>
      <c r="E21" s="109">
        <f>IFERROR((D17^2+E17^2)^(1/2)*V83,0)</f>
        <v>1200</v>
      </c>
      <c r="F21" s="94">
        <v>0</v>
      </c>
      <c r="G21" s="95">
        <v>0</v>
      </c>
      <c r="H21" s="95">
        <v>0</v>
      </c>
      <c r="I21" s="95">
        <v>0</v>
      </c>
      <c r="J21" s="133">
        <f>E21*V83</f>
        <v>1200</v>
      </c>
      <c r="R21" s="136" t="s">
        <v>683</v>
      </c>
      <c r="S21" s="136">
        <v>400</v>
      </c>
      <c r="T21" s="136">
        <f>IFERROR(VLOOKUP(F17,R18:S21,2,0),125)</f>
        <v>125</v>
      </c>
      <c r="U21" s="136"/>
      <c r="V21" s="136"/>
      <c r="W21" s="136"/>
      <c r="X21" s="136"/>
      <c r="Y21" s="136"/>
      <c r="Z21" s="136"/>
      <c r="AA21" s="136"/>
      <c r="AB21" s="136" t="s">
        <v>2854</v>
      </c>
      <c r="AC21" s="136">
        <f t="shared" ref="AC21:AC28" si="150">IFERROR(IF(AC10&gt;=0.01,(AC10^2+AC10+0.0499)/2,AC10*3),0)</f>
        <v>0</v>
      </c>
      <c r="AD21" s="136">
        <f>IFERROR(IF(AD10&gt;=0.01,(AD10^2+AD10+0.0499)/2,AD10*3),0)</f>
        <v>0</v>
      </c>
      <c r="AE21" s="136">
        <f t="shared" ref="AE21:CP21" si="151">IFERROR(IF(AE10&gt;=0.01,(AE10^2+AE10+0.0499)/2,AE10*3),0)</f>
        <v>0</v>
      </c>
      <c r="AF21" s="136">
        <f t="shared" si="151"/>
        <v>0</v>
      </c>
      <c r="AG21" s="136">
        <f t="shared" si="151"/>
        <v>0</v>
      </c>
      <c r="AH21" s="136">
        <f t="shared" si="151"/>
        <v>0</v>
      </c>
      <c r="AI21" s="136">
        <f t="shared" si="151"/>
        <v>0</v>
      </c>
      <c r="AJ21" s="136">
        <f t="shared" si="151"/>
        <v>2.25394203938383e-262</v>
      </c>
      <c r="AK21" s="136">
        <f t="shared" si="151"/>
        <v>6.14181997239825e-201</v>
      </c>
      <c r="AL21" s="136">
        <f t="shared" si="151"/>
        <v>8.09419681879963e-159</v>
      </c>
      <c r="AM21" s="136">
        <f t="shared" si="151"/>
        <v>1.08711073517842e-128</v>
      </c>
      <c r="AN21" s="136">
        <f t="shared" si="151"/>
        <v>2.12647624453985e-106</v>
      </c>
      <c r="AO21" s="136">
        <f t="shared" si="151"/>
        <v>1.91464512027356e-89</v>
      </c>
      <c r="AP21" s="136">
        <f t="shared" si="151"/>
        <v>2.99653802421247e-76</v>
      </c>
      <c r="AQ21" s="136">
        <f t="shared" si="151"/>
        <v>8.83235724966069e-66</v>
      </c>
      <c r="AR21" s="136">
        <f t="shared" si="151"/>
        <v>2.46774429633729e-57</v>
      </c>
      <c r="AS21" s="136">
        <f t="shared" si="151"/>
        <v>2.01797235155369e-50</v>
      </c>
      <c r="AT21" s="136">
        <f t="shared" si="151"/>
        <v>1.08123834225525e-44</v>
      </c>
      <c r="AU21" s="136">
        <f t="shared" si="151"/>
        <v>6.83729599049381e-40</v>
      </c>
      <c r="AV21" s="136">
        <f t="shared" si="151"/>
        <v>7.90567815511951e-36</v>
      </c>
      <c r="AW21" s="136">
        <f t="shared" si="151"/>
        <v>2.3276055664868e-32</v>
      </c>
      <c r="AX21" s="136">
        <f t="shared" si="151"/>
        <v>2.25015549815596e-29</v>
      </c>
      <c r="AY21" s="136">
        <f t="shared" si="151"/>
        <v>8.70474543384575e-27</v>
      </c>
      <c r="AZ21" s="136">
        <f t="shared" si="151"/>
        <v>1.5746639881799e-24</v>
      </c>
      <c r="BA21" s="136">
        <f t="shared" si="151"/>
        <v>1.50786691896975e-22</v>
      </c>
      <c r="BB21" s="136">
        <f t="shared" si="151"/>
        <v>8.44472787791245e-21</v>
      </c>
      <c r="BC21" s="136">
        <f t="shared" si="151"/>
        <v>2.9991341312609e-19</v>
      </c>
      <c r="BD21" s="136">
        <f t="shared" si="151"/>
        <v>7.21687712304368e-18</v>
      </c>
      <c r="BE21" s="136">
        <f t="shared" si="151"/>
        <v>1.24268225774989e-16</v>
      </c>
      <c r="BF21" s="136">
        <f t="shared" si="151"/>
        <v>1.60223272695008e-15</v>
      </c>
      <c r="BG21" s="136">
        <f t="shared" si="151"/>
        <v>1.60663039997621e-14</v>
      </c>
      <c r="BH21" s="136">
        <f t="shared" si="151"/>
        <v>1.29356581950025e-13</v>
      </c>
      <c r="BI21" s="136">
        <f t="shared" si="151"/>
        <v>8.59151482743057e-13</v>
      </c>
      <c r="BJ21" s="136">
        <f t="shared" si="151"/>
        <v>4.81655729040743e-12</v>
      </c>
      <c r="BK21" s="136">
        <f t="shared" si="151"/>
        <v>2.32445584357056e-11</v>
      </c>
      <c r="BL21" s="136">
        <f t="shared" si="151"/>
        <v>9.8209638915077e-11</v>
      </c>
      <c r="BM21" s="136">
        <f t="shared" si="151"/>
        <v>3.68605691178201e-10</v>
      </c>
      <c r="BN21" s="136">
        <f t="shared" si="151"/>
        <v>1.24459677429302e-9</v>
      </c>
      <c r="BO21" s="136">
        <f t="shared" si="151"/>
        <v>3.82230838844489e-9</v>
      </c>
      <c r="BP21" s="136">
        <f t="shared" si="151"/>
        <v>1.07800578712258e-8</v>
      </c>
      <c r="BQ21" s="136">
        <f t="shared" si="151"/>
        <v>2.81558269840794e-8</v>
      </c>
      <c r="BR21" s="136">
        <f t="shared" si="151"/>
        <v>6.8608950276417e-8</v>
      </c>
      <c r="BS21" s="136">
        <f t="shared" si="151"/>
        <v>1.56997983335756e-7</v>
      </c>
      <c r="BT21" s="136">
        <f t="shared" si="151"/>
        <v>3.39326576994001e-7</v>
      </c>
      <c r="BU21" s="136">
        <f t="shared" si="151"/>
        <v>6.9627364976988e-7</v>
      </c>
      <c r="BV21" s="136">
        <f t="shared" si="151"/>
        <v>1.362584219545e-6</v>
      </c>
      <c r="BW21" s="136">
        <f t="shared" si="151"/>
        <v>2.55351206931297e-6</v>
      </c>
      <c r="BX21" s="136">
        <f t="shared" si="151"/>
        <v>4.59925232051174e-6</v>
      </c>
      <c r="BY21" s="136">
        <f t="shared" si="151"/>
        <v>7.98788298753986e-6</v>
      </c>
      <c r="BZ21" s="136">
        <f t="shared" si="151"/>
        <v>1.34167776935968e-5</v>
      </c>
      <c r="CA21" s="136">
        <f t="shared" si="151"/>
        <v>2.18518069915822e-5</v>
      </c>
      <c r="CB21" s="136">
        <f t="shared" si="151"/>
        <v>3.45929772902724e-5</v>
      </c>
      <c r="CC21" s="136">
        <f t="shared" si="151"/>
        <v>5.33445324930877e-5</v>
      </c>
      <c r="CD21" s="136">
        <f t="shared" si="151"/>
        <v>8.02870266740143e-5</v>
      </c>
      <c r="CE21" s="136">
        <f t="shared" si="151"/>
        <v>0.000118148515375966</v>
      </c>
      <c r="CF21" s="136">
        <f t="shared" si="151"/>
        <v>0.000170271838745125</v>
      </c>
      <c r="CG21" s="136">
        <f t="shared" si="151"/>
        <v>0.000240674991687666</v>
      </c>
      <c r="CH21" s="136">
        <f t="shared" si="151"/>
        <v>0.00033410178536386</v>
      </c>
      <c r="CI21" s="136">
        <f t="shared" si="151"/>
        <v>0.000456060375631088</v>
      </c>
      <c r="CJ21" s="136">
        <f t="shared" si="151"/>
        <v>0.000612847731377081</v>
      </c>
      <c r="CK21" s="136">
        <f t="shared" si="151"/>
        <v>0.000811558696829671</v>
      </c>
      <c r="CL21" s="136">
        <f t="shared" si="151"/>
        <v>0.00106007892335093</v>
      </c>
      <c r="CM21" s="136">
        <f t="shared" si="151"/>
        <v>0.00136706156703416</v>
      </c>
      <c r="CN21" s="136">
        <f t="shared" si="151"/>
        <v>0.00174188823330495</v>
      </c>
      <c r="CO21" s="136">
        <f t="shared" si="151"/>
        <v>0.00219461517074111</v>
      </c>
      <c r="CP21" s="136">
        <f t="shared" si="151"/>
        <v>0.0027359061536807</v>
      </c>
      <c r="CQ21" s="136">
        <f t="shared" ref="CQ21:FB21" si="152">IFERROR(IF(CQ10&gt;=0.01,(CQ10^2+CQ10+0.0499)/2,CQ10*3),0)</f>
        <v>0.00337695383516303</v>
      </c>
      <c r="CR21" s="136">
        <f t="shared" si="152"/>
        <v>0.00412939159398344</v>
      </c>
      <c r="CS21" s="136">
        <f t="shared" si="152"/>
        <v>0.00500519804401021</v>
      </c>
      <c r="CT21" s="136">
        <f t="shared" si="152"/>
        <v>0.00601659642717899</v>
      </c>
      <c r="CU21" s="136">
        <f t="shared" si="152"/>
        <v>0.00717595108402949</v>
      </c>
      <c r="CV21" s="136">
        <f t="shared" si="152"/>
        <v>0.00849566309977325</v>
      </c>
      <c r="CW21" s="136">
        <f t="shared" si="152"/>
        <v>0.00998806707322845</v>
      </c>
      <c r="CX21" s="136">
        <f t="shared" si="152"/>
        <v>0.0116653307641857</v>
      </c>
      <c r="CY21" s="136">
        <f t="shared" si="152"/>
        <v>0.0135393591549072</v>
      </c>
      <c r="CZ21" s="136">
        <f t="shared" si="152"/>
        <v>0.0156217042253861</v>
      </c>
      <c r="DA21" s="136">
        <f t="shared" si="152"/>
        <v>0.0179234815000937</v>
      </c>
      <c r="DB21" s="136">
        <f t="shared" si="152"/>
        <v>0.0204552941849374</v>
      </c>
      <c r="DC21" s="136">
        <f t="shared" si="152"/>
        <v>0.0232271654840644</v>
      </c>
      <c r="DD21" s="136">
        <f t="shared" si="152"/>
        <v>0.0262484794723263</v>
      </c>
      <c r="DE21" s="136">
        <f t="shared" si="152"/>
        <v>0.0295279307044985</v>
      </c>
      <c r="DF21" s="136">
        <f t="shared" si="152"/>
        <v>0.0305230168309339</v>
      </c>
      <c r="DG21" s="136">
        <f t="shared" si="152"/>
        <v>0.0311743359478397</v>
      </c>
      <c r="DH21" s="136">
        <f t="shared" si="152"/>
        <v>0.0318751634179402</v>
      </c>
      <c r="DI21" s="136">
        <f t="shared" si="152"/>
        <v>0.0326268437295031</v>
      </c>
      <c r="DJ21" s="136">
        <f t="shared" si="152"/>
        <v>0.033430618721226</v>
      </c>
      <c r="DK21" s="136">
        <f t="shared" si="152"/>
        <v>0.0342876267345729</v>
      </c>
      <c r="DL21" s="136">
        <f t="shared" si="152"/>
        <v>0.0351989024987141</v>
      </c>
      <c r="DM21" s="136">
        <f t="shared" si="152"/>
        <v>0.0361653776586604</v>
      </c>
      <c r="DN21" s="136">
        <f t="shared" si="152"/>
        <v>0.0371878818602754</v>
      </c>
      <c r="DO21" s="136">
        <f t="shared" si="152"/>
        <v>0.0382671443103678</v>
      </c>
      <c r="DP21" s="136">
        <f t="shared" si="152"/>
        <v>0.0394037957356155</v>
      </c>
      <c r="DQ21" s="136">
        <f t="shared" si="152"/>
        <v>0.0405983706703049</v>
      </c>
      <c r="DR21" s="136">
        <f t="shared" si="152"/>
        <v>0.0418513100094858</v>
      </c>
      <c r="DS21" s="136">
        <f t="shared" si="152"/>
        <v>0.0431629637708876</v>
      </c>
      <c r="DT21" s="136">
        <f t="shared" si="152"/>
        <v>0.0445335940156258</v>
      </c>
      <c r="DU21" s="136">
        <f t="shared" si="152"/>
        <v>0.0459633778841737</v>
      </c>
      <c r="DV21" s="136">
        <f t="shared" si="152"/>
        <v>0.0474524107101821</v>
      </c>
      <c r="DW21" s="136">
        <f t="shared" si="152"/>
        <v>0.0490007091803945</v>
      </c>
      <c r="DX21" s="136">
        <f t="shared" si="152"/>
        <v>0.0506082145140958</v>
      </c>
      <c r="DY21" s="136">
        <f t="shared" si="152"/>
        <v>0.0522747956401959</v>
      </c>
      <c r="DZ21" s="136">
        <f t="shared" si="152"/>
        <v>0.0540002523541987</v>
      </c>
      <c r="EA21" s="136">
        <f t="shared" si="152"/>
        <v>0.0557843184409326</v>
      </c>
      <c r="EB21" s="136">
        <f t="shared" si="152"/>
        <v>0.0576266647520519</v>
      </c>
      <c r="EC21" s="136">
        <f t="shared" si="152"/>
        <v>0.0595269022299874</v>
      </c>
      <c r="ED21" s="136">
        <f t="shared" si="152"/>
        <v>0.0614845848722541</v>
      </c>
      <c r="EE21" s="136">
        <f t="shared" si="152"/>
        <v>0.0634992126318766</v>
      </c>
      <c r="EF21" s="136">
        <f t="shared" si="152"/>
        <v>0.0655702342511784</v>
      </c>
      <c r="EG21" s="136">
        <f t="shared" si="152"/>
        <v>0.0676970500273769</v>
      </c>
      <c r="EH21" s="136">
        <f t="shared" si="152"/>
        <v>0.0698790145093378</v>
      </c>
      <c r="EI21" s="136">
        <f t="shared" si="152"/>
        <v>0.072115439125538</v>
      </c>
      <c r="EJ21" s="136">
        <f t="shared" si="152"/>
        <v>0.0744055947437833</v>
      </c>
      <c r="EK21" s="136">
        <f t="shared" si="152"/>
        <v>0.0767487141635657</v>
      </c>
      <c r="EL21" s="136">
        <f t="shared" si="152"/>
        <v>0.0791439945421563</v>
      </c>
      <c r="EM21" s="136">
        <f t="shared" si="152"/>
        <v>0.0815905997556371</v>
      </c>
      <c r="EN21" s="136">
        <f t="shared" si="152"/>
        <v>0.0840876626961044</v>
      </c>
      <c r="EO21" s="136">
        <f t="shared" si="152"/>
        <v>0.0866342875062442</v>
      </c>
      <c r="EP21" s="136">
        <f t="shared" si="152"/>
        <v>0.0892295517524121</v>
      </c>
      <c r="EQ21" s="136">
        <f t="shared" si="152"/>
        <v>0.0918725085372467</v>
      </c>
      <c r="ER21" s="136">
        <f t="shared" si="152"/>
        <v>0.0945367809517818</v>
      </c>
      <c r="ES21" s="136">
        <f t="shared" si="152"/>
        <v>0.0971823134895884</v>
      </c>
      <c r="ET21" s="136">
        <f t="shared" si="152"/>
        <v>0.0998002977263968</v>
      </c>
      <c r="EU21" s="136">
        <f t="shared" si="152"/>
        <v>0.102382013460342</v>
      </c>
      <c r="EV21" s="136">
        <f t="shared" si="152"/>
        <v>0.104918696109852</v>
      </c>
      <c r="EW21" s="136">
        <f t="shared" si="152"/>
        <v>0.107401590007296</v>
      </c>
      <c r="EX21" s="136">
        <f t="shared" si="152"/>
        <v>0.109822002930381</v>
      </c>
      <c r="EY21" s="136">
        <f t="shared" si="152"/>
        <v>0.112171361341767</v>
      </c>
      <c r="EZ21" s="136">
        <f t="shared" si="152"/>
        <v>0.114441265784578</v>
      </c>
      <c r="FA21" s="136">
        <f t="shared" si="152"/>
        <v>0.116623545867067</v>
      </c>
      <c r="FB21" s="136">
        <f t="shared" si="152"/>
        <v>0.118710314263877</v>
      </c>
      <c r="FC21" s="136">
        <f t="shared" ref="FC21:HN21" si="153">IFERROR(IF(FC10&gt;=0.01,(FC10^2+FC10+0.0499)/2,FC10*3),0)</f>
        <v>0.120694019164406</v>
      </c>
      <c r="FD21" s="136">
        <f t="shared" si="153"/>
        <v>0.122567494610765</v>
      </c>
      <c r="FE21" s="136">
        <f t="shared" si="153"/>
        <v>0.124324008188436</v>
      </c>
      <c r="FF21" s="136">
        <f t="shared" si="153"/>
        <v>0.125957305561791</v>
      </c>
      <c r="FG21" s="136">
        <f t="shared" si="153"/>
        <v>0.12746165138346</v>
      </c>
      <c r="FH21" s="136">
        <f t="shared" si="153"/>
        <v>0.128831866150584</v>
      </c>
      <c r="FI21" s="136">
        <f t="shared" si="153"/>
        <v>0.130063358631343</v>
      </c>
      <c r="FJ21" s="136">
        <f t="shared" si="153"/>
        <v>0.131152153540981</v>
      </c>
      <c r="FK21" s="136">
        <f t="shared" si="153"/>
        <v>0.132094914206747</v>
      </c>
      <c r="FL21" s="136">
        <f t="shared" si="153"/>
        <v>0.132888960024722</v>
      </c>
      <c r="FM21" s="136">
        <f t="shared" si="153"/>
        <v>0.133532278577187</v>
      </c>
      <c r="FN21" s="136">
        <f t="shared" si="153"/>
        <v>0.134023532345956</v>
      </c>
      <c r="FO21" s="136">
        <f t="shared" si="153"/>
        <v>0.134362060023684</v>
      </c>
      <c r="FP21" s="136">
        <f t="shared" si="153"/>
        <v>0.134547872490534</v>
      </c>
      <c r="FQ21" s="136">
        <f t="shared" si="153"/>
        <v>0.134581643586659</v>
      </c>
      <c r="FR21" s="136">
        <f t="shared" si="153"/>
        <v>0.134464695870697</v>
      </c>
      <c r="FS21" s="136">
        <f t="shared" si="153"/>
        <v>0.134198981610039</v>
      </c>
      <c r="FT21" s="136">
        <f t="shared" si="153"/>
        <v>0.133787059299206</v>
      </c>
      <c r="FU21" s="136">
        <f t="shared" si="153"/>
        <v>0.133232066047577</v>
      </c>
      <c r="FV21" s="136">
        <f t="shared" si="153"/>
        <v>0.132537686216386</v>
      </c>
      <c r="FW21" s="136">
        <f t="shared" si="153"/>
        <v>0.13170811671704</v>
      </c>
      <c r="FX21" s="136">
        <f t="shared" si="153"/>
        <v>0.130748029407984</v>
      </c>
      <c r="FY21" s="136">
        <f t="shared" si="153"/>
        <v>0.129662531045555</v>
      </c>
      <c r="FZ21" s="136">
        <f t="shared" si="153"/>
        <v>0.128457121255461</v>
      </c>
      <c r="GA21" s="136">
        <f t="shared" si="153"/>
        <v>0.127137648995821</v>
      </c>
      <c r="GB21" s="136">
        <f t="shared" si="153"/>
        <v>0.125710267980403</v>
      </c>
      <c r="GC21" s="136">
        <f t="shared" si="153"/>
        <v>0.124181391522055</v>
      </c>
      <c r="GD21" s="136">
        <f t="shared" si="153"/>
        <v>0.122557647241941</v>
      </c>
      <c r="GE21" s="136">
        <f t="shared" si="153"/>
        <v>0.120845832070434</v>
      </c>
      <c r="GF21" s="136">
        <f t="shared" si="153"/>
        <v>0.119052867941065</v>
      </c>
      <c r="GG21" s="136">
        <f t="shared" si="153"/>
        <v>0.117185758550474</v>
      </c>
      <c r="GH21" s="136">
        <f t="shared" si="153"/>
        <v>0.115251547525341</v>
      </c>
      <c r="GI21" s="136">
        <f t="shared" si="153"/>
        <v>0.113257278302768</v>
      </c>
      <c r="GJ21" s="136">
        <f t="shared" si="153"/>
        <v>0.111209955993951</v>
      </c>
      <c r="GK21" s="136">
        <f t="shared" si="153"/>
        <v>0.109116511463134</v>
      </c>
      <c r="GL21" s="136">
        <f t="shared" si="153"/>
        <v>0.106983767815301</v>
      </c>
      <c r="GM21" s="136">
        <f t="shared" si="153"/>
        <v>0.104818409447559</v>
      </c>
      <c r="GN21" s="136">
        <f t="shared" si="153"/>
        <v>0.102626953781214</v>
      </c>
      <c r="GO21" s="136">
        <f t="shared" si="153"/>
        <v>0.100415725754709</v>
      </c>
      <c r="GP21" s="136">
        <f t="shared" si="153"/>
        <v>0.0981908351223891</v>
      </c>
      <c r="GQ21" s="136">
        <f t="shared" si="153"/>
        <v>0.095958156570809</v>
      </c>
      <c r="GR21" s="136">
        <f t="shared" si="153"/>
        <v>0.0937233126334227</v>
      </c>
      <c r="GS21" s="136">
        <f t="shared" si="153"/>
        <v>0.0914916593562703</v>
      </c>
      <c r="GT21" s="136">
        <f t="shared" si="153"/>
        <v>0.0892682746418456</v>
      </c>
      <c r="GU21" s="136">
        <f t="shared" si="153"/>
        <v>0.0870579491759179</v>
      </c>
      <c r="GV21" s="136">
        <f t="shared" si="153"/>
        <v>0.0848651798227174</v>
      </c>
      <c r="GW21" s="136">
        <f t="shared" si="153"/>
        <v>0.0826941653576237</v>
      </c>
      <c r="GX21" s="136">
        <f t="shared" si="153"/>
        <v>0.0805488043932756</v>
      </c>
      <c r="GY21" s="136">
        <f t="shared" si="153"/>
        <v>0.0784326953447758</v>
      </c>
      <c r="GZ21" s="136">
        <f t="shared" si="153"/>
        <v>0.0763491382722657</v>
      </c>
      <c r="HA21" s="136">
        <f t="shared" si="153"/>
        <v>0.074301138434434</v>
      </c>
      <c r="HB21" s="136">
        <f t="shared" si="153"/>
        <v>0.07229141138431</v>
      </c>
      <c r="HC21" s="136">
        <f t="shared" si="153"/>
        <v>0.0703223894387614</v>
      </c>
      <c r="HD21" s="136">
        <f t="shared" si="153"/>
        <v>0.0683962293552375</v>
      </c>
      <c r="HE21" s="136">
        <f t="shared" si="153"/>
        <v>0.0665148210532304</v>
      </c>
      <c r="HF21" s="136">
        <f t="shared" si="153"/>
        <v>0.0646797972234221</v>
      </c>
      <c r="HG21" s="136">
        <f t="shared" si="153"/>
        <v>0.0628925436742968</v>
      </c>
      <c r="HH21" s="136">
        <f t="shared" si="153"/>
        <v>0.0611542102738849</v>
      </c>
      <c r="HI21" s="136">
        <f t="shared" si="153"/>
        <v>0.0594657223530322</v>
      </c>
      <c r="HJ21" s="136">
        <f t="shared" si="153"/>
        <v>0.0578277924459336</v>
      </c>
      <c r="HK21" s="136">
        <f t="shared" si="153"/>
        <v>0.056240932253437</v>
      </c>
      <c r="HL21" s="136">
        <f t="shared" si="153"/>
        <v>0.0547054647246044</v>
      </c>
      <c r="HM21" s="136">
        <f t="shared" si="153"/>
        <v>0.0532215361620647</v>
      </c>
      <c r="HN21" s="136">
        <f t="shared" si="153"/>
        <v>0.0517891282666364</v>
      </c>
      <c r="HO21" s="136">
        <f t="shared" ref="HO21:JZ21" si="154">IFERROR(IF(HO10&gt;=0.01,(HO10^2+HO10+0.0499)/2,HO10*3),0)</f>
        <v>0.0504080700464226</v>
      </c>
      <c r="HP21" s="136">
        <f t="shared" si="154"/>
        <v>0.0490780495249691</v>
      </c>
      <c r="HQ21" s="136">
        <f t="shared" si="154"/>
        <v>0.0477986251920376</v>
      </c>
      <c r="HR21" s="136">
        <f t="shared" si="154"/>
        <v>0.0465692371490159</v>
      </c>
      <c r="HS21" s="136">
        <f t="shared" si="154"/>
        <v>0.0453892179089042</v>
      </c>
      <c r="HT21" s="136">
        <f t="shared" si="154"/>
        <v>0.044257802818152</v>
      </c>
      <c r="HU21" s="136">
        <f t="shared" si="154"/>
        <v>0.0431741400743449</v>
      </c>
      <c r="HV21" s="136">
        <f t="shared" si="154"/>
        <v>0.0421373003198563</v>
      </c>
      <c r="HW21" s="136">
        <f t="shared" si="154"/>
        <v>0.041146285797076</v>
      </c>
      <c r="HX21" s="136">
        <f t="shared" si="154"/>
        <v>0.040200039055734</v>
      </c>
      <c r="HY21" s="136">
        <f t="shared" si="154"/>
        <v>0.0392974512071647</v>
      </c>
      <c r="HZ21" s="136">
        <f t="shared" si="154"/>
        <v>0.0384373697241346</v>
      </c>
      <c r="IA21" s="136">
        <f t="shared" si="154"/>
        <v>0.0376186057881259</v>
      </c>
      <c r="IB21" s="136">
        <f t="shared" si="154"/>
        <v>0.0368399411887542</v>
      </c>
      <c r="IC21" s="136">
        <f t="shared" si="154"/>
        <v>0.0361001347823521</v>
      </c>
      <c r="ID21" s="136">
        <f t="shared" si="154"/>
        <v>0.0353979285187051</v>
      </c>
      <c r="IE21" s="136">
        <f t="shared" si="154"/>
        <v>0.0347320530465228</v>
      </c>
      <c r="IF21" s="136">
        <f t="shared" si="154"/>
        <v>0.0341012329095149</v>
      </c>
      <c r="IG21" s="136">
        <f t="shared" si="154"/>
        <v>0.0335041913459393</v>
      </c>
      <c r="IH21" s="136">
        <f t="shared" si="154"/>
        <v>0.032939654705262</v>
      </c>
      <c r="II21" s="136">
        <f t="shared" si="154"/>
        <v>0.0324063564961154</v>
      </c>
      <c r="IJ21" s="136">
        <f t="shared" si="154"/>
        <v>0.0319030410801288</v>
      </c>
      <c r="IK21" s="136">
        <f t="shared" si="154"/>
        <v>0.031428467026435</v>
      </c>
      <c r="IL21" s="136">
        <f t="shared" si="154"/>
        <v>0.0309814101417653</v>
      </c>
      <c r="IM21" s="136">
        <f t="shared" si="154"/>
        <v>0.0305606661910604</v>
      </c>
      <c r="IN21" s="136">
        <f t="shared" si="154"/>
        <v>0.0301650533234482</v>
      </c>
      <c r="IO21" s="136">
        <f t="shared" si="154"/>
        <v>0.0287843065421556</v>
      </c>
      <c r="IP21" s="136">
        <f t="shared" si="154"/>
        <v>0.0267295514882083</v>
      </c>
      <c r="IQ21" s="136">
        <f t="shared" si="154"/>
        <v>0.0248003510463987</v>
      </c>
      <c r="IR21" s="136">
        <f t="shared" si="154"/>
        <v>0.0229908389657233</v>
      </c>
      <c r="IS21" s="136">
        <f t="shared" si="154"/>
        <v>0.0212952729341381</v>
      </c>
      <c r="IT21" s="136">
        <f t="shared" si="154"/>
        <v>0.019708045415636</v>
      </c>
      <c r="IU21" s="136">
        <f t="shared" si="154"/>
        <v>0.0182236930333508</v>
      </c>
      <c r="IV21" s="136">
        <f t="shared" si="154"/>
        <v>0.016836904567052</v>
      </c>
      <c r="IW21" s="136">
        <f t="shared" si="154"/>
        <v>0.0155425276361231</v>
      </c>
      <c r="IX21" s="136">
        <f t="shared" si="154"/>
        <v>0.0143355741411241</v>
      </c>
      <c r="IY21" s="136">
        <f t="shared" si="154"/>
        <v>0.0132112245383964</v>
      </c>
      <c r="IZ21" s="136">
        <f t="shared" si="154"/>
        <v>0.0121648310228991</v>
      </c>
      <c r="JA21" s="136">
        <f t="shared" si="154"/>
        <v>0.0111919196946375</v>
      </c>
      <c r="JB21" s="136">
        <f t="shared" si="154"/>
        <v>0.0102881917836842</v>
      </c>
      <c r="JC21" s="136">
        <f t="shared" si="154"/>
        <v>0.0094495240079679</v>
      </c>
      <c r="JD21" s="136">
        <f t="shared" si="154"/>
        <v>0.00867196813674244</v>
      </c>
      <c r="JE21" s="136">
        <f t="shared" si="154"/>
        <v>0.00795174983101796</v>
      </c>
      <c r="JF21" s="136">
        <f t="shared" si="154"/>
        <v>0.00728526683025931</v>
      </c>
      <c r="JG21" s="136">
        <f t="shared" si="154"/>
        <v>0.00666908655239903</v>
      </c>
      <c r="JH21" s="136">
        <f t="shared" si="154"/>
        <v>0.00609994317170194</v>
      </c>
      <c r="JI21" s="136">
        <f t="shared" si="154"/>
        <v>0.00557473423630568</v>
      </c>
      <c r="JJ21" s="136">
        <f t="shared" si="154"/>
        <v>0.00509051688437894</v>
      </c>
      <c r="JK21" s="136">
        <f t="shared" si="154"/>
        <v>0.00464450371482844</v>
      </c>
      <c r="JL21" s="136">
        <f t="shared" si="154"/>
        <v>0.00423405836537777</v>
      </c>
      <c r="JM21" s="136">
        <f t="shared" si="154"/>
        <v>0.00385669084767038</v>
      </c>
      <c r="JN21" s="136">
        <f t="shared" si="154"/>
        <v>0.00351005268584296</v>
      </c>
      <c r="JO21" s="136">
        <f t="shared" si="154"/>
        <v>0.00319193190180311</v>
      </c>
      <c r="JP21" s="136">
        <f t="shared" si="154"/>
        <v>0.00290024788724937</v>
      </c>
      <c r="JQ21" s="136">
        <f t="shared" si="154"/>
        <v>0.00263304619931546</v>
      </c>
      <c r="JR21" s="136">
        <f t="shared" si="154"/>
        <v>0.00238849331362297</v>
      </c>
      <c r="JS21" s="136">
        <f t="shared" si="154"/>
        <v>0.00216487136550597</v>
      </c>
      <c r="JT21" s="136">
        <f t="shared" si="154"/>
        <v>0.00196057290723986</v>
      </c>
      <c r="JU21" s="136">
        <f t="shared" si="154"/>
        <v>0.00177409570628066</v>
      </c>
      <c r="JV21" s="136">
        <f t="shared" si="154"/>
        <v>0.00160403760680834</v>
      </c>
      <c r="JW21" s="136">
        <f t="shared" si="154"/>
        <v>0.00144909147427816</v>
      </c>
      <c r="JX21" s="136">
        <f t="shared" si="154"/>
        <v>0.00130804024022435</v>
      </c>
      <c r="JY21" s="136">
        <f t="shared" si="154"/>
        <v>0.00117975206223481</v>
      </c>
      <c r="JZ21" s="136">
        <f t="shared" si="154"/>
        <v>0.00106317561182878</v>
      </c>
      <c r="KA21" s="136">
        <f t="shared" ref="KA21:ML21" si="155">IFERROR(IF(KA10&gt;=0.01,(KA10^2+KA10+0.0499)/2,KA10*3),0)</f>
        <v>0.00095733550092178</v>
      </c>
      <c r="KB21" s="136">
        <f t="shared" si="155"/>
        <v>0.000861327855655873</v>
      </c>
      <c r="KC21" s="136">
        <f t="shared" si="155"/>
        <v>0.000774316044606608</v>
      </c>
      <c r="KD21" s="136">
        <f t="shared" si="155"/>
        <v>0.000695526566749703</v>
      </c>
      <c r="KE21" s="136">
        <f t="shared" si="155"/>
        <v>0.000624245103078241</v>
      </c>
      <c r="KF21" s="136">
        <f t="shared" si="155"/>
        <v>0.000559812734400884</v>
      </c>
      <c r="KG21" s="136">
        <f t="shared" si="155"/>
        <v>0.000501622326619715</v>
      </c>
      <c r="KH21" s="136">
        <f t="shared" si="155"/>
        <v>0.000449115083677823</v>
      </c>
      <c r="KI21" s="136">
        <f t="shared" si="155"/>
        <v>0.000401777267376554</v>
      </c>
      <c r="KJ21" s="136">
        <f t="shared" si="155"/>
        <v>0.000359137082384769</v>
      </c>
      <c r="KK21" s="136">
        <f t="shared" si="155"/>
        <v>0.000320761723991707</v>
      </c>
      <c r="KL21" s="136">
        <f t="shared" si="155"/>
        <v>0.000286254585484915</v>
      </c>
      <c r="KM21" s="136">
        <f t="shared" si="155"/>
        <v>0.000255252621459059</v>
      </c>
      <c r="KN21" s="136">
        <f t="shared" si="155"/>
        <v>0.000227423862873834</v>
      </c>
      <c r="KO21" s="136">
        <f t="shared" si="155"/>
        <v>0.000202465079273512</v>
      </c>
      <c r="KP21" s="136">
        <f t="shared" si="155"/>
        <v>0.000180099583250424</v>
      </c>
      <c r="KQ21" s="136">
        <f t="shared" si="155"/>
        <v>0.000160075171973966</v>
      </c>
      <c r="KR21" s="136">
        <f t="shared" si="155"/>
        <v>0.000142162200409309</v>
      </c>
      <c r="KS21" s="136">
        <f t="shared" si="155"/>
        <v>0.000126151780710223</v>
      </c>
      <c r="KT21" s="136">
        <f t="shared" si="155"/>
        <v>0.000111854102182573</v>
      </c>
      <c r="KU21" s="136">
        <f t="shared" si="155"/>
        <v>9.90968661737709e-5</v>
      </c>
      <c r="KV21" s="136">
        <f t="shared" si="155"/>
        <v>8.77238302436375e-5</v>
      </c>
      <c r="KW21" s="136">
        <f t="shared" si="155"/>
        <v>7.75934560088787e-5</v>
      </c>
      <c r="KX21" s="136">
        <f t="shared" si="155"/>
        <v>6.85776551221293e-5</v>
      </c>
      <c r="KY21" s="136">
        <f t="shared" si="155"/>
        <v>6.05606279429904e-5</v>
      </c>
      <c r="KZ21" s="136">
        <f t="shared" si="155"/>
        <v>5.34377895786551e-5</v>
      </c>
      <c r="LA21" s="136">
        <f t="shared" si="155"/>
        <v>4.71147781119e-5</v>
      </c>
      <c r="LB21" s="136">
        <f t="shared" si="155"/>
        <v>4.15065399909716e-5</v>
      </c>
      <c r="LC21" s="136">
        <f t="shared" si="155"/>
        <v>3.6536487726093e-5</v>
      </c>
      <c r="LD21" s="136">
        <f t="shared" si="155"/>
        <v>3.21357252180782e-5</v>
      </c>
      <c r="LE21" s="136">
        <f t="shared" si="155"/>
        <v>2.82423362332859e-5</v>
      </c>
      <c r="LF21" s="136">
        <f t="shared" si="155"/>
        <v>2.48007317335165e-5</v>
      </c>
      <c r="LG21" s="136">
        <f t="shared" si="155"/>
        <v>2.1761051967376e-5</v>
      </c>
      <c r="LH21" s="136">
        <f t="shared" si="155"/>
        <v>1.90786194292079e-5</v>
      </c>
      <c r="LI21" s="136">
        <f t="shared" si="155"/>
        <v>1.67134389913283e-5</v>
      </c>
      <c r="LJ21" s="136">
        <f t="shared" si="155"/>
        <v>1.46297417134992e-5</v>
      </c>
      <c r="LK21" s="136">
        <f t="shared" si="155"/>
        <v>1.27955690291496e-5</v>
      </c>
      <c r="LL21" s="136">
        <f t="shared" si="155"/>
        <v>1.11823941996985e-5</v>
      </c>
      <c r="LM21" s="136">
        <f t="shared" si="155"/>
        <v>9.76477811557127e-6</v>
      </c>
      <c r="LN21" s="136">
        <f t="shared" si="155"/>
        <v>8.52005670437486e-6</v>
      </c>
      <c r="LO21" s="136">
        <f t="shared" si="155"/>
        <v>7.42805738259865e-6</v>
      </c>
      <c r="LP21" s="136">
        <f t="shared" si="155"/>
        <v>6.47084215666096e-6</v>
      </c>
      <c r="LQ21" s="136">
        <f t="shared" si="155"/>
        <v>5.63247514174831e-6</v>
      </c>
      <c r="LR21" s="136">
        <f t="shared" si="155"/>
        <v>4.89881242243589e-6</v>
      </c>
      <c r="LS21" s="136">
        <f t="shared" si="155"/>
        <v>4.25731232735469e-6</v>
      </c>
      <c r="LT21" s="136">
        <f t="shared" si="155"/>
        <v>3.69686433108887e-6</v>
      </c>
      <c r="LU21" s="136">
        <f t="shared" si="155"/>
        <v>3.20763493002247e-6</v>
      </c>
      <c r="LV21" s="136">
        <f t="shared" si="155"/>
        <v>2.78092896504219e-6</v>
      </c>
      <c r="LW21" s="136">
        <f t="shared" si="155"/>
        <v>2.40906498293555e-6</v>
      </c>
      <c r="LX21" s="136">
        <f t="shared" si="155"/>
        <v>2.0852633401325e-6</v>
      </c>
      <c r="LY21" s="136">
        <f t="shared" si="155"/>
        <v>1.8035458572987e-6</v>
      </c>
      <c r="LZ21" s="136">
        <f t="shared" si="155"/>
        <v>1.55864593140131e-6</v>
      </c>
      <c r="MA21" s="136">
        <f t="shared" si="155"/>
        <v>1.34592810346287e-6</v>
      </c>
      <c r="MB21" s="136">
        <f t="shared" si="155"/>
        <v>1.16131616554348e-6</v>
      </c>
      <c r="MC21" s="136">
        <f t="shared" si="155"/>
        <v>1.0012289698088e-6</v>
      </c>
      <c r="MD21" s="136">
        <f t="shared" si="155"/>
        <v>8.62523176124628e-7</v>
      </c>
      <c r="ME21" s="136">
        <f t="shared" si="155"/>
        <v>7.42442242748383e-7</v>
      </c>
      <c r="MF21" s="136">
        <f t="shared" si="155"/>
        <v>6.38571027647147e-7</v>
      </c>
      <c r="MG21" s="136">
        <f t="shared" si="155"/>
        <v>5.48795426044448e-7</v>
      </c>
      <c r="MH21" s="136">
        <f t="shared" si="155"/>
        <v>4.71266523266375e-7</v>
      </c>
      <c r="MI21" s="136">
        <f t="shared" si="155"/>
        <v>4.04368791098909e-7</v>
      </c>
      <c r="MJ21" s="136">
        <f t="shared" si="155"/>
        <v>3.46691900954895e-7</v>
      </c>
      <c r="MK21" s="136">
        <f t="shared" si="155"/>
        <v>2.97005768444917e-7</v>
      </c>
      <c r="ML21" s="136">
        <f t="shared" si="155"/>
        <v>2.54238481707722e-7</v>
      </c>
      <c r="MM21" s="136">
        <f t="shared" ref="MM21:OX21" si="156">IFERROR(IF(MM10&gt;=0.01,(MM10^2+MM10+0.0499)/2,MM10*3),0)</f>
        <v>2.17456800328553e-7</v>
      </c>
      <c r="MN21" s="136">
        <f t="shared" si="156"/>
        <v>1.85848943094464e-7</v>
      </c>
      <c r="MO21" s="136">
        <f t="shared" si="156"/>
        <v>1.58709411429195e-7</v>
      </c>
      <c r="MP21" s="136">
        <f t="shared" si="156"/>
        <v>1.35425621331155e-7</v>
      </c>
      <c r="MQ21" s="136">
        <f t="shared" si="156"/>
        <v>1.15466140209075e-7</v>
      </c>
      <c r="MR21" s="136">
        <f t="shared" si="156"/>
        <v>9.83703463628168e-8</v>
      </c>
      <c r="MS21" s="136">
        <f t="shared" si="156"/>
        <v>8.37393481718212e-8</v>
      </c>
      <c r="MT21" s="136">
        <f t="shared" si="156"/>
        <v>7.1228017500067e-8</v>
      </c>
      <c r="MU21" s="136">
        <f t="shared" si="156"/>
        <v>6.05380075623271e-8</v>
      </c>
      <c r="MV21" s="136">
        <f t="shared" si="156"/>
        <v>5.14116396698294e-8</v>
      </c>
      <c r="MW21" s="136">
        <f t="shared" si="156"/>
        <v>4.36265560214181e-8</v>
      </c>
      <c r="MX21" s="136">
        <f t="shared" si="156"/>
        <v>3.69910471567138e-8</v>
      </c>
      <c r="MY21" s="136">
        <f t="shared" si="156"/>
        <v>3.13399729585883e-8</v>
      </c>
      <c r="MZ21" s="136">
        <f t="shared" si="156"/>
        <v>2.65312052927869e-8</v>
      </c>
      <c r="NA21" s="136">
        <f t="shared" si="156"/>
        <v>2.24425286032713e-8</v>
      </c>
      <c r="NB21" s="136">
        <f t="shared" si="156"/>
        <v>1.89689421354549e-8</v>
      </c>
      <c r="NC21" s="136">
        <f t="shared" si="156"/>
        <v>1.60203140208625e-8</v>
      </c>
      <c r="ND21" s="136">
        <f t="shared" si="156"/>
        <v>1.35193433037402e-8</v>
      </c>
      <c r="NE21" s="136">
        <f t="shared" si="156"/>
        <v>1.13997911938968e-8</v>
      </c>
      <c r="NF21" s="136">
        <f t="shared" si="156"/>
        <v>9.60494745552585e-9</v>
      </c>
      <c r="NG21" s="136">
        <f t="shared" si="156"/>
        <v>8.08630194804916e-9</v>
      </c>
      <c r="NH21" s="136">
        <f t="shared" si="156"/>
        <v>6.80239497592876e-9</v>
      </c>
      <c r="NI21" s="136">
        <f t="shared" si="156"/>
        <v>5.71782332867739e-9</v>
      </c>
      <c r="NJ21" s="136">
        <f t="shared" si="156"/>
        <v>4.80238174417763e-9</v>
      </c>
      <c r="NK21" s="136">
        <f t="shared" si="156"/>
        <v>4.03032204785213e-9</v>
      </c>
      <c r="NL21" s="136">
        <f t="shared" si="156"/>
        <v>3.37971444331167e-9</v>
      </c>
      <c r="NM21" s="136">
        <f t="shared" si="156"/>
        <v>2.83189738936729e-9</v>
      </c>
      <c r="NN21" s="136">
        <f t="shared" si="156"/>
        <v>2.37100422300114e-9</v>
      </c>
      <c r="NO21" s="136">
        <f t="shared" si="156"/>
        <v>1.98355620435277e-9</v>
      </c>
      <c r="NP21" s="136">
        <f t="shared" si="156"/>
        <v>1.65811299158276e-9</v>
      </c>
      <c r="NQ21" s="136">
        <f t="shared" si="156"/>
        <v>1.38497272176292e-9</v>
      </c>
      <c r="NR21" s="136">
        <f t="shared" si="156"/>
        <v>1.1559148976101e-9</v>
      </c>
      <c r="NS21" s="136">
        <f t="shared" si="156"/>
        <v>9.63980175809532e-10</v>
      </c>
      <c r="NT21" s="136">
        <f t="shared" si="156"/>
        <v>8.03281935914601e-10</v>
      </c>
      <c r="NU21" s="136">
        <f t="shared" si="156"/>
        <v>6.68845192766692e-10</v>
      </c>
      <c r="NV21" s="136">
        <f t="shared" si="156"/>
        <v>5.56469011966598e-10</v>
      </c>
      <c r="NW21" s="136">
        <f t="shared" si="156"/>
        <v>4.62609107730481e-10</v>
      </c>
      <c r="NX21" s="136">
        <f t="shared" si="156"/>
        <v>3.84277754859441e-10</v>
      </c>
      <c r="NY21" s="136">
        <f t="shared" si="156"/>
        <v>3.18958539850164e-10</v>
      </c>
      <c r="NZ21" s="136">
        <f t="shared" si="156"/>
        <v>2.64533817720406e-10</v>
      </c>
      <c r="OA21" s="136">
        <f t="shared" si="156"/>
        <v>2.19223037403842e-10</v>
      </c>
      <c r="OB21" s="136">
        <f t="shared" si="156"/>
        <v>1.81530355304493e-10</v>
      </c>
      <c r="OC21" s="136">
        <f t="shared" si="156"/>
        <v>1.50200178829787e-10</v>
      </c>
      <c r="OD21" s="136">
        <f t="shared" si="156"/>
        <v>1.24179473874668e-10</v>
      </c>
      <c r="OE21" s="136">
        <f t="shared" si="156"/>
        <v>1.02585836199728e-10</v>
      </c>
      <c r="OF21" s="136">
        <f t="shared" si="156"/>
        <v>8.46804698493089e-11</v>
      </c>
      <c r="OG21" s="136">
        <f t="shared" si="156"/>
        <v>6.98453391832866e-11</v>
      </c>
      <c r="OH21" s="136">
        <f t="shared" si="156"/>
        <v>5.75638673673027e-11</v>
      </c>
      <c r="OI21" s="136">
        <f t="shared" si="156"/>
        <v>4.74046455694833e-11</v>
      </c>
      <c r="OJ21" s="136">
        <f t="shared" si="156"/>
        <v>3.90076956448057e-11</v>
      </c>
      <c r="OK21" s="136">
        <f t="shared" si="156"/>
        <v>3.20728964933674e-11</v>
      </c>
      <c r="OL21" s="136">
        <f t="shared" si="156"/>
        <v>2.63502420725169e-11</v>
      </c>
      <c r="OM21" s="136">
        <f t="shared" si="156"/>
        <v>2.16316485445538e-11</v>
      </c>
      <c r="ON21" s="136">
        <f t="shared" si="156"/>
        <v>1.7744070397404e-11</v>
      </c>
      <c r="OO21" s="136">
        <f t="shared" si="156"/>
        <v>1.45437215798615e-11</v>
      </c>
      <c r="OP21" s="136">
        <f t="shared" si="156"/>
        <v>1.19112286073635e-11</v>
      </c>
      <c r="OQ21" s="136">
        <f t="shared" si="156"/>
        <v>9.74756896488863e-12</v>
      </c>
      <c r="OR21" s="136">
        <f t="shared" si="156"/>
        <v>7.97067060542717e-12</v>
      </c>
      <c r="OS21" s="136">
        <f t="shared" si="156"/>
        <v>6.51256747260106e-12</v>
      </c>
      <c r="OT21" s="136">
        <f t="shared" si="156"/>
        <v>5.31702224495233e-12</v>
      </c>
      <c r="OU21" s="136">
        <f t="shared" si="156"/>
        <v>4.33754132117842e-12</v>
      </c>
      <c r="OV21" s="136">
        <f t="shared" si="156"/>
        <v>3.53571879653138e-12</v>
      </c>
      <c r="OW21" s="136">
        <f t="shared" si="156"/>
        <v>2.87985612704017e-12</v>
      </c>
      <c r="OX21" s="136">
        <f t="shared" si="156"/>
        <v>2.34381260322817e-12</v>
      </c>
      <c r="OY21" s="136">
        <f t="shared" ref="OY21:RJ21" si="157">IFERROR(IF(OY10&gt;=0.01,(OY10^2+OY10+0.0499)/2,OY10*3),0)</f>
        <v>1.90604888421465e-12</v>
      </c>
      <c r="OZ21" s="136">
        <f t="shared" si="157"/>
        <v>1.54883186983975e-12</v>
      </c>
      <c r="PA21" s="136">
        <f t="shared" si="157"/>
        <v>1.257574278193e-12</v>
      </c>
      <c r="PB21" s="136">
        <f t="shared" si="157"/>
        <v>1.02028659011014e-12</v>
      </c>
      <c r="PC21" s="136">
        <f t="shared" si="157"/>
        <v>8.27122641623653e-13</v>
      </c>
      <c r="PD21" s="136">
        <f t="shared" si="157"/>
        <v>6.70003193054737e-13</v>
      </c>
      <c r="PE21" s="136">
        <f t="shared" si="157"/>
        <v>5.42304367218925e-13</v>
      </c>
      <c r="PF21" s="136">
        <f t="shared" si="157"/>
        <v>4.38600003822595e-13</v>
      </c>
      <c r="PG21" s="136">
        <f t="shared" si="157"/>
        <v>3.54448786100001e-13</v>
      </c>
      <c r="PH21" s="136">
        <f t="shared" si="157"/>
        <v>2.8621851305332e-13</v>
      </c>
      <c r="PI21" s="136">
        <f t="shared" si="157"/>
        <v>2.30941162106191e-13</v>
      </c>
      <c r="PJ21" s="136">
        <f t="shared" si="157"/>
        <v>1.8619345137733e-13</v>
      </c>
      <c r="PK21" s="136">
        <f t="shared" si="157"/>
        <v>1.49998500985756e-13</v>
      </c>
      <c r="PL21" s="136">
        <f t="shared" si="157"/>
        <v>1.20744936605663e-13</v>
      </c>
      <c r="PM21" s="136">
        <f t="shared" si="157"/>
        <v>9.71203993779186e-14</v>
      </c>
      <c r="PN21" s="136">
        <f t="shared" si="157"/>
        <v>7.80569440744299e-14</v>
      </c>
      <c r="PO21" s="136">
        <f t="shared" si="157"/>
        <v>6.26862388095068e-14</v>
      </c>
      <c r="PP21" s="136">
        <f t="shared" si="157"/>
        <v>5.03028386711392e-14</v>
      </c>
      <c r="PQ21" s="136">
        <f t="shared" si="157"/>
        <v>4.03341042449077e-14</v>
      </c>
      <c r="PR21" s="136">
        <f t="shared" si="157"/>
        <v>3.23155840750594e-14</v>
      </c>
      <c r="PS21" s="136">
        <f t="shared" si="157"/>
        <v>2.5870886006747e-14</v>
      </c>
      <c r="PT21" s="136">
        <f t="shared" si="157"/>
        <v>2.06952330885769e-14</v>
      </c>
      <c r="PU21" s="136">
        <f t="shared" si="157"/>
        <v>1.65420411577858e-14</v>
      </c>
      <c r="PV21" s="136">
        <f t="shared" si="157"/>
        <v>1.3211972296889e-14</v>
      </c>
      <c r="PW21" s="136">
        <f t="shared" si="157"/>
        <v>1.0544015150863e-14</v>
      </c>
      <c r="PX21" s="136">
        <f t="shared" si="157"/>
        <v>8.40822306136579e-15</v>
      </c>
      <c r="PY21" s="136">
        <f t="shared" si="157"/>
        <v>6.69980697457765e-15</v>
      </c>
      <c r="PZ21" s="136">
        <f t="shared" si="157"/>
        <v>5.33433450074362e-15</v>
      </c>
      <c r="QA21" s="136">
        <f t="shared" si="157"/>
        <v>4.24383133593253e-15</v>
      </c>
      <c r="QB21" s="136">
        <f t="shared" si="157"/>
        <v>3.37361815518093e-15</v>
      </c>
      <c r="QC21" s="136">
        <f t="shared" si="157"/>
        <v>2.67974642690459e-15</v>
      </c>
      <c r="QD21" s="136">
        <f t="shared" si="157"/>
        <v>2.12692152367326e-15</v>
      </c>
      <c r="QE21" s="136">
        <f t="shared" si="157"/>
        <v>1.68682196184551e-15</v>
      </c>
      <c r="QF21" s="136">
        <f t="shared" si="157"/>
        <v>1.33674037750817e-15</v>
      </c>
      <c r="QG21" s="136">
        <f t="shared" si="157"/>
        <v>1.05848558885271e-15</v>
      </c>
      <c r="QH21" s="136">
        <f t="shared" si="157"/>
        <v>8.37496343311153e-16</v>
      </c>
      <c r="QI21" s="136">
        <f t="shared" si="157"/>
        <v>6.62126545801738e-16</v>
      </c>
      <c r="QJ21" s="136">
        <f t="shared" si="157"/>
        <v>5.23069279079481e-16</v>
      </c>
      <c r="QK21" s="136">
        <f t="shared" si="157"/>
        <v>4.1289306091563e-16</v>
      </c>
      <c r="QL21" s="136">
        <f t="shared" si="157"/>
        <v>3.25668784828493e-16</v>
      </c>
      <c r="QM21" s="136">
        <f t="shared" si="157"/>
        <v>2.56669866449796e-16</v>
      </c>
      <c r="QN21" s="136">
        <f t="shared" si="157"/>
        <v>2.02131434971746e-16</v>
      </c>
      <c r="QO21" s="136">
        <f t="shared" si="157"/>
        <v>1.59057107009464e-16</v>
      </c>
      <c r="QP21" s="136">
        <f t="shared" si="157"/>
        <v>1.25064072314999e-16</v>
      </c>
      <c r="QQ21" s="136">
        <f t="shared" si="157"/>
        <v>9.82590003001483e-17</v>
      </c>
      <c r="QR21" s="136">
        <f t="shared" si="157"/>
        <v>7.71387196095103e-17</v>
      </c>
      <c r="QS21" s="136">
        <f t="shared" si="157"/>
        <v>6.05107925047097e-17</v>
      </c>
      <c r="QT21" s="136">
        <f t="shared" si="157"/>
        <v>4.74300526477294e-17</v>
      </c>
      <c r="QU21" s="136">
        <f t="shared" si="157"/>
        <v>3.71479407174764e-17</v>
      </c>
      <c r="QV21" s="136">
        <f t="shared" si="157"/>
        <v>2.90720911946271e-17</v>
      </c>
      <c r="QW21" s="136">
        <f t="shared" si="157"/>
        <v>2.27341233500293e-17</v>
      </c>
      <c r="QX21" s="136">
        <f t="shared" si="157"/>
        <v>1.77639925670423e-17</v>
      </c>
      <c r="QY21" s="136">
        <f t="shared" si="157"/>
        <v>1.38695830024971e-17</v>
      </c>
      <c r="QZ21" s="136">
        <f t="shared" si="157"/>
        <v>1.08204841885836e-17</v>
      </c>
      <c r="RA21" s="136">
        <f t="shared" si="157"/>
        <v>8.43510463478054e-18</v>
      </c>
      <c r="RB21" s="136">
        <f t="shared" si="157"/>
        <v>6.57044465129656e-18</v>
      </c>
      <c r="RC21" s="136">
        <f t="shared" si="157"/>
        <v>5.11398646441337e-18</v>
      </c>
      <c r="RD21" s="136">
        <f t="shared" si="157"/>
        <v>3.97726869275809e-18</v>
      </c>
      <c r="RE21" s="136">
        <f t="shared" si="157"/>
        <v>3.09079963083986e-18</v>
      </c>
      <c r="RF21" s="136">
        <f t="shared" si="157"/>
        <v>2.40003376868983e-18</v>
      </c>
      <c r="RG21" s="136">
        <f t="shared" si="157"/>
        <v>1.86219197720492e-18</v>
      </c>
      <c r="RH21" s="136">
        <f t="shared" si="157"/>
        <v>1.44375056141159e-18</v>
      </c>
      <c r="RI21" s="136">
        <f t="shared" si="157"/>
        <v>1.1184601478174e-18</v>
      </c>
      <c r="RJ21" s="136">
        <f t="shared" si="157"/>
        <v>8.65783914613455e-19</v>
      </c>
      <c r="RK21" s="136">
        <f t="shared" ref="RK21:TV21" si="158">IFERROR(IF(RK10&gt;=0.01,(RK10^2+RK10+0.0499)/2,RK10*3),0)</f>
        <v>6.69667432676485e-19</v>
      </c>
      <c r="RL21" s="136">
        <f t="shared" si="158"/>
        <v>5.17570516904323e-19</v>
      </c>
      <c r="RM21" s="136">
        <f t="shared" si="158"/>
        <v>3.99705919563932e-19</v>
      </c>
      <c r="RN21" s="136">
        <f t="shared" si="158"/>
        <v>3.08441174707516e-19</v>
      </c>
      <c r="RO21" s="136">
        <f t="shared" si="158"/>
        <v>2.37829022215992e-19</v>
      </c>
      <c r="RP21" s="136">
        <f t="shared" si="158"/>
        <v>1.83239079672311e-19</v>
      </c>
      <c r="RQ21" s="136">
        <f t="shared" si="158"/>
        <v>1.41069172499489e-19</v>
      </c>
      <c r="RR21" s="136">
        <f t="shared" si="158"/>
        <v>1.08519283333182e-19</v>
      </c>
      <c r="RS21" s="136">
        <f t="shared" si="158"/>
        <v>8.34146845845026e-20</v>
      </c>
      <c r="RT21" s="136">
        <f t="shared" si="158"/>
        <v>6.40676683891257e-20</v>
      </c>
      <c r="RU21" s="136">
        <f t="shared" si="158"/>
        <v>4.91695409227168e-20</v>
      </c>
      <c r="RV21" s="136">
        <f t="shared" si="158"/>
        <v>3.7706327067573e-20</v>
      </c>
      <c r="RW21" s="136">
        <f t="shared" si="158"/>
        <v>2.88930350516501e-20</v>
      </c>
      <c r="RX21" s="136">
        <f t="shared" si="158"/>
        <v>2.21224371832121e-20</v>
      </c>
      <c r="RY21" s="136">
        <f t="shared" si="158"/>
        <v>1.69251943105259e-20</v>
      </c>
      <c r="RZ21" s="136">
        <f t="shared" si="158"/>
        <v>1.29388374550191e-20</v>
      </c>
      <c r="SA21" s="136">
        <f t="shared" si="158"/>
        <v>9.88365929115561e-21</v>
      </c>
      <c r="SB21" s="136">
        <f t="shared" si="158"/>
        <v>7.54399174214216e-21</v>
      </c>
      <c r="SC21" s="136">
        <f t="shared" si="158"/>
        <v>5.75367843288039e-21</v>
      </c>
      <c r="SD21" s="136">
        <f t="shared" si="158"/>
        <v>4.38481146580191e-21</v>
      </c>
      <c r="SE21" s="136">
        <f t="shared" si="158"/>
        <v>3.33900626709873e-21</v>
      </c>
      <c r="SF21" s="136">
        <f t="shared" si="158"/>
        <v>2.54064817023252e-21</v>
      </c>
      <c r="SG21" s="136">
        <f t="shared" si="158"/>
        <v>1.93166948580275e-21</v>
      </c>
      <c r="SH21" s="136">
        <f t="shared" si="158"/>
        <v>1.46751355606511e-21</v>
      </c>
      <c r="SI21" s="136">
        <f t="shared" si="158"/>
        <v>1.11401861529501e-21</v>
      </c>
      <c r="SJ21" s="136">
        <f t="shared" si="158"/>
        <v>8.45013818780308e-22</v>
      </c>
      <c r="SK21" s="136">
        <f t="shared" si="158"/>
        <v>6.40466213097437e-22</v>
      </c>
      <c r="SL21" s="136">
        <f t="shared" si="158"/>
        <v>4.85053563382213e-22</v>
      </c>
      <c r="SM21" s="136">
        <f t="shared" si="158"/>
        <v>3.67066076478047e-22</v>
      </c>
      <c r="SN21" s="136">
        <f t="shared" si="158"/>
        <v>2.7756192280883e-22</v>
      </c>
      <c r="SO21" s="136">
        <f t="shared" si="158"/>
        <v>2.09718443003057e-22</v>
      </c>
      <c r="SP21" s="136">
        <f t="shared" si="158"/>
        <v>1.58334105883562e-22</v>
      </c>
      <c r="SQ21" s="136">
        <f t="shared" si="158"/>
        <v>1.19446505043055e-22</v>
      </c>
      <c r="SR21" s="136">
        <f t="shared" si="158"/>
        <v>9.00395997583262e-23</v>
      </c>
      <c r="SS21" s="136">
        <f t="shared" si="158"/>
        <v>6.78195356982762e-23</v>
      </c>
      <c r="ST21" s="136">
        <f t="shared" si="158"/>
        <v>5.10431217814542e-23</v>
      </c>
      <c r="SU21" s="136">
        <f t="shared" si="158"/>
        <v>3.83867031500105e-23</v>
      </c>
      <c r="SV21" s="136">
        <f t="shared" si="158"/>
        <v>2.8845998916209e-23</v>
      </c>
      <c r="SW21" s="136">
        <f t="shared" si="158"/>
        <v>2.16596555082263e-23</v>
      </c>
      <c r="SX21" s="136">
        <f t="shared" si="158"/>
        <v>1.62509484186837e-23</v>
      </c>
      <c r="SY21" s="136">
        <f t="shared" si="158"/>
        <v>1.21833604861027e-23</v>
      </c>
      <c r="SZ21" s="136">
        <f t="shared" si="158"/>
        <v>9.12676154541982e-24</v>
      </c>
      <c r="TA21" s="136">
        <f t="shared" si="158"/>
        <v>6.83168055630679e-24</v>
      </c>
      <c r="TB21" s="136">
        <f t="shared" si="158"/>
        <v>5.10974992906476e-24</v>
      </c>
      <c r="TC21" s="136">
        <f t="shared" si="158"/>
        <v>3.81885352238929e-24</v>
      </c>
      <c r="TD21" s="136">
        <f t="shared" si="158"/>
        <v>2.85185620968159e-24</v>
      </c>
      <c r="TE21" s="136">
        <f t="shared" si="158"/>
        <v>2.12805833376825e-24</v>
      </c>
      <c r="TF21" s="136">
        <f t="shared" si="158"/>
        <v>1.58672155952829e-24</v>
      </c>
      <c r="TG21" s="136">
        <f t="shared" si="158"/>
        <v>1.18216804937708e-24</v>
      </c>
      <c r="TH21" s="136">
        <f t="shared" si="158"/>
        <v>8.80073659373435e-25</v>
      </c>
      <c r="TI21" s="136">
        <f t="shared" si="158"/>
        <v>6.54666545996588e-25</v>
      </c>
      <c r="TJ21" s="136">
        <f t="shared" si="158"/>
        <v>4.86611765378027e-25</v>
      </c>
      <c r="TK21" s="136">
        <f t="shared" si="158"/>
        <v>3.61415190281302e-25</v>
      </c>
      <c r="TL21" s="136">
        <f t="shared" si="158"/>
        <v>2.68220241327622e-25</v>
      </c>
      <c r="TM21" s="136">
        <f t="shared" si="158"/>
        <v>1.98901498722411e-25</v>
      </c>
      <c r="TN21" s="136">
        <f t="shared" si="158"/>
        <v>1.47382504190109e-25</v>
      </c>
      <c r="TO21" s="136">
        <f t="shared" si="158"/>
        <v>1.09122720801271e-25</v>
      </c>
      <c r="TP21" s="136">
        <f t="shared" si="158"/>
        <v>8.07320217217157e-26</v>
      </c>
      <c r="TQ21" s="136">
        <f t="shared" si="158"/>
        <v>5.96812441516152e-26</v>
      </c>
      <c r="TR21" s="136">
        <f t="shared" si="158"/>
        <v>4.40850476221717e-26</v>
      </c>
      <c r="TS21" s="136">
        <f t="shared" si="158"/>
        <v>3.25391478971431e-26</v>
      </c>
      <c r="TT21" s="136">
        <f t="shared" si="158"/>
        <v>2.39984096233615e-26</v>
      </c>
      <c r="TU21" s="136">
        <f t="shared" si="158"/>
        <v>1.7685615600476e-26</v>
      </c>
      <c r="TV21" s="136">
        <f t="shared" si="158"/>
        <v>1.30232489598721e-26</v>
      </c>
      <c r="TW21" s="136">
        <f t="shared" ref="TW21:WH21" si="159">IFERROR(IF(TW10&gt;=0.01,(TW10^2+TW10+0.0499)/2,TW10*3),0)</f>
        <v>9.58252487395308e-27</v>
      </c>
      <c r="TX21" s="136">
        <f t="shared" si="159"/>
        <v>7.04534114591833e-27</v>
      </c>
      <c r="TY21" s="136">
        <f t="shared" si="159"/>
        <v>5.1758963058633e-27</v>
      </c>
      <c r="TZ21" s="136">
        <f t="shared" si="159"/>
        <v>3.79953617305602e-27</v>
      </c>
      <c r="UA21" s="136">
        <f t="shared" si="159"/>
        <v>2.78700074535612e-27</v>
      </c>
      <c r="UB21" s="136">
        <f t="shared" si="159"/>
        <v>2.04270230711516e-27</v>
      </c>
      <c r="UC21" s="136">
        <f t="shared" si="159"/>
        <v>1.4960102715459e-27</v>
      </c>
      <c r="UD21" s="136">
        <f t="shared" si="159"/>
        <v>1.09477678858766e-27</v>
      </c>
      <c r="UE21" s="136">
        <f t="shared" si="159"/>
        <v>8.00530907491898e-28</v>
      </c>
      <c r="UF21" s="136">
        <f t="shared" si="159"/>
        <v>5.84914183966345e-28</v>
      </c>
      <c r="UG21" s="136">
        <f t="shared" si="159"/>
        <v>4.27039192646617e-28</v>
      </c>
      <c r="UH21" s="136">
        <f t="shared" si="159"/>
        <v>3.11533575211829e-28</v>
      </c>
      <c r="UI21" s="136">
        <f t="shared" si="159"/>
        <v>2.27092887334069e-28</v>
      </c>
      <c r="UJ21" s="136">
        <f t="shared" si="159"/>
        <v>1.65410761841203e-28</v>
      </c>
      <c r="UK21" s="136">
        <f t="shared" si="159"/>
        <v>1.20388653252648e-28</v>
      </c>
      <c r="UL21" s="136">
        <f t="shared" si="159"/>
        <v>8.75525747711526e-29</v>
      </c>
      <c r="UM21" s="136">
        <f t="shared" si="159"/>
        <v>6.36229596855606e-29</v>
      </c>
      <c r="UN21" s="136">
        <f t="shared" si="159"/>
        <v>4.61977049610823e-29</v>
      </c>
      <c r="UO21" s="136">
        <f t="shared" si="159"/>
        <v>3.35188050718965e-29</v>
      </c>
      <c r="UP21" s="136">
        <f t="shared" si="159"/>
        <v>2.4300670474684e-29</v>
      </c>
      <c r="UQ21" s="136">
        <f t="shared" si="159"/>
        <v>1.76039283971078e-29</v>
      </c>
      <c r="UR21" s="136">
        <f t="shared" si="159"/>
        <v>1.27427319151424e-29</v>
      </c>
      <c r="US21" s="136">
        <f t="shared" si="159"/>
        <v>9.2167354556653e-30</v>
      </c>
      <c r="UT21" s="136">
        <f t="shared" si="159"/>
        <v>6.66121310925093e-30</v>
      </c>
      <c r="UU21" s="136">
        <f t="shared" si="159"/>
        <v>4.81051054174226e-30</v>
      </c>
      <c r="UV21" s="136">
        <f t="shared" si="159"/>
        <v>3.47128808035198e-30</v>
      </c>
      <c r="UW21" s="136">
        <f t="shared" si="159"/>
        <v>2.502947809099e-30</v>
      </c>
      <c r="UX21" s="136">
        <f t="shared" si="159"/>
        <v>1.803327427182e-30</v>
      </c>
      <c r="UY21" s="136">
        <f t="shared" si="159"/>
        <v>1.29825213681815e-30</v>
      </c>
      <c r="UZ21" s="136">
        <f t="shared" si="159"/>
        <v>9.33910320426889e-31</v>
      </c>
      <c r="VA21" s="136">
        <f t="shared" si="159"/>
        <v>6.7129433230441e-31</v>
      </c>
      <c r="VB21" s="136">
        <f t="shared" si="159"/>
        <v>4.82150331695408e-31</v>
      </c>
      <c r="VC21" s="136">
        <f t="shared" si="159"/>
        <v>3.46029917597736e-31</v>
      </c>
      <c r="VD21" s="136">
        <f t="shared" si="159"/>
        <v>2.48145569341138e-31</v>
      </c>
      <c r="VE21" s="136">
        <f t="shared" si="159"/>
        <v>1.77812015175605e-31</v>
      </c>
      <c r="VF21" s="136">
        <f t="shared" si="159"/>
        <v>1.2731436012599e-31</v>
      </c>
      <c r="VG21" s="136">
        <f t="shared" si="159"/>
        <v>9.10867894335295e-32</v>
      </c>
      <c r="VH21" s="136">
        <f t="shared" si="159"/>
        <v>6.51171102044251e-32</v>
      </c>
      <c r="VI21" s="136">
        <f t="shared" si="159"/>
        <v>4.65153797501247e-32</v>
      </c>
      <c r="VJ21" s="136">
        <f t="shared" si="159"/>
        <v>3.32016568201902e-32</v>
      </c>
      <c r="VK21" s="136">
        <f t="shared" si="159"/>
        <v>2.36801626595181e-32</v>
      </c>
      <c r="VL21" s="136">
        <f t="shared" si="159"/>
        <v>1.6876071302996e-32</v>
      </c>
      <c r="VM21" s="136">
        <f t="shared" si="159"/>
        <v>1.20176561392437e-32</v>
      </c>
      <c r="VN21" s="136">
        <f t="shared" si="159"/>
        <v>8.55125686974964e-33</v>
      </c>
      <c r="VO21" s="136">
        <f t="shared" si="159"/>
        <v>6.0799764095103e-33</v>
      </c>
      <c r="VP21" s="136">
        <f t="shared" si="159"/>
        <v>4.31952114928995e-33</v>
      </c>
      <c r="VQ21" s="136">
        <f t="shared" si="159"/>
        <v>3.06641612221354e-33</v>
      </c>
      <c r="VR21" s="136">
        <f t="shared" si="159"/>
        <v>2.17514570715835e-33</v>
      </c>
      <c r="VS21" s="136">
        <f t="shared" si="159"/>
        <v>1.54172673971576e-33</v>
      </c>
      <c r="VT21" s="136">
        <f t="shared" si="159"/>
        <v>1.09191352729083e-33</v>
      </c>
      <c r="VU21" s="136">
        <f t="shared" si="159"/>
        <v>7.72735535278676e-34</v>
      </c>
      <c r="VV21" s="136">
        <f t="shared" si="159"/>
        <v>5.46430993204337e-34</v>
      </c>
      <c r="VW21" s="136">
        <f t="shared" si="159"/>
        <v>3.86101573522962e-34</v>
      </c>
      <c r="VX21" s="136">
        <f t="shared" si="159"/>
        <v>2.72602372668546e-34</v>
      </c>
      <c r="VY21" s="136">
        <f t="shared" si="159"/>
        <v>1.92317812019344e-34</v>
      </c>
      <c r="VZ21" s="136">
        <f t="shared" si="159"/>
        <v>1.35572376966594e-34</v>
      </c>
      <c r="WA21" s="136">
        <f t="shared" si="159"/>
        <v>9.54959030625596e-35</v>
      </c>
      <c r="WB21" s="136">
        <f t="shared" si="159"/>
        <v>6.72140559276479e-35</v>
      </c>
      <c r="WC21" s="136">
        <f t="shared" si="159"/>
        <v>4.7271273738315e-35</v>
      </c>
      <c r="WD21" s="136">
        <f t="shared" si="159"/>
        <v>3.32197492496611e-35</v>
      </c>
      <c r="WE21" s="136">
        <f t="shared" si="159"/>
        <v>2.33269116231914e-35</v>
      </c>
      <c r="WF21" s="136">
        <f t="shared" si="159"/>
        <v>1.63674111358646e-35</v>
      </c>
      <c r="WG21" s="136">
        <f t="shared" si="159"/>
        <v>1.14753145267218e-35</v>
      </c>
      <c r="WH21" s="136">
        <f t="shared" si="159"/>
        <v>8.03916731849145e-36</v>
      </c>
      <c r="WI21" s="136">
        <f t="shared" ref="WI21:XE21" si="160">IFERROR(IF(WI10&gt;=0.01,(WI10^2+WI10+0.0499)/2,WI10*3),0)</f>
        <v>5.62755056256941e-36</v>
      </c>
      <c r="WJ21" s="136">
        <f t="shared" si="160"/>
        <v>3.93631293128601e-36</v>
      </c>
      <c r="WK21" s="136">
        <f t="shared" si="160"/>
        <v>2.75119710597173e-36</v>
      </c>
      <c r="WL21" s="136">
        <f t="shared" si="160"/>
        <v>1.92139067048525e-36</v>
      </c>
      <c r="WM21" s="136">
        <f t="shared" si="160"/>
        <v>1.34082326373897e-36</v>
      </c>
      <c r="WN21" s="136">
        <f t="shared" si="160"/>
        <v>9.34951940455759e-37</v>
      </c>
      <c r="WO21" s="136">
        <f t="shared" si="160"/>
        <v>6.51431769309672e-37</v>
      </c>
      <c r="WP21" s="136">
        <f t="shared" si="160"/>
        <v>4.53534660700076e-37</v>
      </c>
      <c r="WQ21" s="136">
        <f t="shared" si="160"/>
        <v>3.15510587186529e-37</v>
      </c>
      <c r="WR21" s="136">
        <f t="shared" si="160"/>
        <v>2.19320537152695e-37</v>
      </c>
      <c r="WS21" s="136">
        <f t="shared" si="160"/>
        <v>1.52337414135169e-37</v>
      </c>
      <c r="WT21" s="136">
        <f t="shared" si="160"/>
        <v>1.05729402209563e-37</v>
      </c>
      <c r="WU21" s="136">
        <f t="shared" si="160"/>
        <v>7.33241263949702e-38</v>
      </c>
      <c r="WV21" s="136">
        <f t="shared" si="160"/>
        <v>5.08112577871671e-38</v>
      </c>
      <c r="WW21" s="136">
        <f t="shared" si="160"/>
        <v>3.51831666764256e-38</v>
      </c>
      <c r="WX21" s="136">
        <f t="shared" si="160"/>
        <v>2.43428734881236e-38</v>
      </c>
      <c r="WY21" s="136">
        <f t="shared" si="160"/>
        <v>1.68294800541302e-38</v>
      </c>
      <c r="WZ21" s="136">
        <f t="shared" si="160"/>
        <v>1.16260316223391e-38</v>
      </c>
      <c r="XA21" s="136">
        <f t="shared" si="160"/>
        <v>8.02517016283756e-39</v>
      </c>
      <c r="XB21" s="136">
        <f t="shared" si="160"/>
        <v>5.5352718193074e-39</v>
      </c>
      <c r="XC21" s="136">
        <f t="shared" si="160"/>
        <v>3.81492155547171e-39</v>
      </c>
      <c r="XD21" s="136">
        <f t="shared" si="160"/>
        <v>2.62720663817778e-39</v>
      </c>
      <c r="XE21" s="136">
        <f t="shared" si="160"/>
        <v>1.80786009365562e-39</v>
      </c>
      <c r="XF21" s="136"/>
    </row>
    <row r="22" spans="1:630">
      <c r="A22" s="101" t="s">
        <v>2855</v>
      </c>
      <c r="B22" s="93" t="s">
        <v>2856</v>
      </c>
      <c r="C22" s="102" t="s">
        <v>2857</v>
      </c>
      <c r="D22" s="103" t="s">
        <v>2855</v>
      </c>
      <c r="E22" s="93" t="s">
        <v>2856</v>
      </c>
      <c r="F22" s="92" t="s">
        <v>2858</v>
      </c>
      <c r="G22" s="93" t="s">
        <v>2859</v>
      </c>
      <c r="H22" s="93" t="s">
        <v>2860</v>
      </c>
      <c r="I22" s="93" t="s">
        <v>2861</v>
      </c>
      <c r="J22" s="131" t="s">
        <v>2862</v>
      </c>
      <c r="R22" s="136"/>
      <c r="S22" s="136"/>
      <c r="T22" s="136"/>
      <c r="U22" s="136"/>
      <c r="V22" s="136"/>
      <c r="W22" s="136"/>
      <c r="X22" s="136"/>
      <c r="Y22" s="136"/>
      <c r="Z22" s="136"/>
      <c r="AA22" s="136"/>
      <c r="AB22" s="136" t="s">
        <v>2863</v>
      </c>
      <c r="AC22" s="136">
        <f t="shared" si="150"/>
        <v>0</v>
      </c>
      <c r="AD22" s="136">
        <f t="shared" ref="AD22:AD28" si="161">IFERROR(IF(AD11&gt;=0.01,(AD11^2+AD11+0.0499)/2,AD11*3),0)</f>
        <v>0</v>
      </c>
      <c r="AE22" s="136">
        <f t="shared" ref="AE22:CP22" si="162">IFERROR(IF(AE11&gt;=0.01,(AE11^2+AE11+0.0499)/2,AE11*3),0)</f>
        <v>0</v>
      </c>
      <c r="AF22" s="136">
        <f t="shared" si="162"/>
        <v>0</v>
      </c>
      <c r="AG22" s="136">
        <f t="shared" si="162"/>
        <v>0</v>
      </c>
      <c r="AH22" s="136">
        <f t="shared" si="162"/>
        <v>0</v>
      </c>
      <c r="AI22" s="136">
        <f t="shared" si="162"/>
        <v>0</v>
      </c>
      <c r="AJ22" s="136">
        <f t="shared" si="162"/>
        <v>2.25394203938383e-262</v>
      </c>
      <c r="AK22" s="136">
        <f t="shared" si="162"/>
        <v>6.14181997239825e-201</v>
      </c>
      <c r="AL22" s="136">
        <f t="shared" si="162"/>
        <v>8.09419681879963e-159</v>
      </c>
      <c r="AM22" s="136">
        <f t="shared" si="162"/>
        <v>1.08711073517842e-128</v>
      </c>
      <c r="AN22" s="136">
        <f t="shared" si="162"/>
        <v>2.12647624453985e-106</v>
      </c>
      <c r="AO22" s="136">
        <f t="shared" si="162"/>
        <v>1.91464512027356e-89</v>
      </c>
      <c r="AP22" s="136">
        <f t="shared" si="162"/>
        <v>2.99653802421247e-76</v>
      </c>
      <c r="AQ22" s="136">
        <f t="shared" si="162"/>
        <v>8.83235724966069e-66</v>
      </c>
      <c r="AR22" s="136">
        <f t="shared" si="162"/>
        <v>2.46774429633729e-57</v>
      </c>
      <c r="AS22" s="136">
        <f t="shared" si="162"/>
        <v>2.01797235155369e-50</v>
      </c>
      <c r="AT22" s="136">
        <f t="shared" si="162"/>
        <v>1.08123834225525e-44</v>
      </c>
      <c r="AU22" s="136">
        <f t="shared" si="162"/>
        <v>6.83729599049381e-40</v>
      </c>
      <c r="AV22" s="136">
        <f t="shared" si="162"/>
        <v>7.90567815511951e-36</v>
      </c>
      <c r="AW22" s="136">
        <f t="shared" si="162"/>
        <v>2.3276055664868e-32</v>
      </c>
      <c r="AX22" s="136">
        <f t="shared" si="162"/>
        <v>2.25015549815596e-29</v>
      </c>
      <c r="AY22" s="136">
        <f t="shared" si="162"/>
        <v>8.70474543384575e-27</v>
      </c>
      <c r="AZ22" s="136">
        <f t="shared" si="162"/>
        <v>1.5746639881799e-24</v>
      </c>
      <c r="BA22" s="136">
        <f t="shared" si="162"/>
        <v>1.50786691896975e-22</v>
      </c>
      <c r="BB22" s="136">
        <f t="shared" si="162"/>
        <v>8.44472787791245e-21</v>
      </c>
      <c r="BC22" s="136">
        <f t="shared" si="162"/>
        <v>2.9991341312609e-19</v>
      </c>
      <c r="BD22" s="136">
        <f t="shared" si="162"/>
        <v>7.21687712304368e-18</v>
      </c>
      <c r="BE22" s="136">
        <f t="shared" si="162"/>
        <v>1.24268225774989e-16</v>
      </c>
      <c r="BF22" s="136">
        <f t="shared" si="162"/>
        <v>1.60223272695008e-15</v>
      </c>
      <c r="BG22" s="136">
        <f t="shared" si="162"/>
        <v>1.60663039997621e-14</v>
      </c>
      <c r="BH22" s="136">
        <f t="shared" si="162"/>
        <v>1.29356581950025e-13</v>
      </c>
      <c r="BI22" s="136">
        <f t="shared" si="162"/>
        <v>8.59151482743057e-13</v>
      </c>
      <c r="BJ22" s="136">
        <f t="shared" si="162"/>
        <v>4.81655729040743e-12</v>
      </c>
      <c r="BK22" s="136">
        <f t="shared" si="162"/>
        <v>2.32445584357056e-11</v>
      </c>
      <c r="BL22" s="136">
        <f t="shared" si="162"/>
        <v>9.8209638915077e-11</v>
      </c>
      <c r="BM22" s="136">
        <f t="shared" si="162"/>
        <v>3.68605691178201e-10</v>
      </c>
      <c r="BN22" s="136">
        <f t="shared" si="162"/>
        <v>1.24459677429302e-9</v>
      </c>
      <c r="BO22" s="136">
        <f t="shared" si="162"/>
        <v>3.82230838844489e-9</v>
      </c>
      <c r="BP22" s="136">
        <f t="shared" si="162"/>
        <v>1.07800578712258e-8</v>
      </c>
      <c r="BQ22" s="136">
        <f t="shared" si="162"/>
        <v>2.81558269840794e-8</v>
      </c>
      <c r="BR22" s="136">
        <f t="shared" si="162"/>
        <v>6.8608950276417e-8</v>
      </c>
      <c r="BS22" s="136">
        <f t="shared" si="162"/>
        <v>1.56997983335756e-7</v>
      </c>
      <c r="BT22" s="136">
        <f t="shared" si="162"/>
        <v>3.39326576994001e-7</v>
      </c>
      <c r="BU22" s="136">
        <f t="shared" si="162"/>
        <v>6.9627364976988e-7</v>
      </c>
      <c r="BV22" s="136">
        <f t="shared" si="162"/>
        <v>1.362584219545e-6</v>
      </c>
      <c r="BW22" s="136">
        <f t="shared" si="162"/>
        <v>2.55351206931297e-6</v>
      </c>
      <c r="BX22" s="136">
        <f t="shared" si="162"/>
        <v>4.59925232051174e-6</v>
      </c>
      <c r="BY22" s="136">
        <f t="shared" si="162"/>
        <v>7.98788298753986e-6</v>
      </c>
      <c r="BZ22" s="136">
        <f t="shared" si="162"/>
        <v>1.34167776935968e-5</v>
      </c>
      <c r="CA22" s="136">
        <f t="shared" si="162"/>
        <v>2.18518069915822e-5</v>
      </c>
      <c r="CB22" s="136">
        <f t="shared" si="162"/>
        <v>3.45929772902724e-5</v>
      </c>
      <c r="CC22" s="136">
        <f t="shared" si="162"/>
        <v>5.33445324930877e-5</v>
      </c>
      <c r="CD22" s="136">
        <f t="shared" si="162"/>
        <v>8.02870266740143e-5</v>
      </c>
      <c r="CE22" s="136">
        <f t="shared" si="162"/>
        <v>0.000118148515375966</v>
      </c>
      <c r="CF22" s="136">
        <f t="shared" si="162"/>
        <v>0.000170271838745125</v>
      </c>
      <c r="CG22" s="136">
        <f t="shared" si="162"/>
        <v>0.000240674991687666</v>
      </c>
      <c r="CH22" s="136">
        <f t="shared" si="162"/>
        <v>0.00033410178536386</v>
      </c>
      <c r="CI22" s="136">
        <f t="shared" si="162"/>
        <v>0.000456060375631088</v>
      </c>
      <c r="CJ22" s="136">
        <f t="shared" si="162"/>
        <v>0.000612847731377081</v>
      </c>
      <c r="CK22" s="136">
        <f t="shared" si="162"/>
        <v>0.000811558696829671</v>
      </c>
      <c r="CL22" s="136">
        <f t="shared" si="162"/>
        <v>0.00106007892335093</v>
      </c>
      <c r="CM22" s="136">
        <f t="shared" si="162"/>
        <v>0.00136706156703416</v>
      </c>
      <c r="CN22" s="136">
        <f t="shared" si="162"/>
        <v>0.00174188823330495</v>
      </c>
      <c r="CO22" s="136">
        <f t="shared" si="162"/>
        <v>0.00219461517074111</v>
      </c>
      <c r="CP22" s="136">
        <f t="shared" si="162"/>
        <v>0.0027359061536807</v>
      </c>
      <c r="CQ22" s="136">
        <f t="shared" ref="CQ22:FB22" si="163">IFERROR(IF(CQ11&gt;=0.01,(CQ11^2+CQ11+0.0499)/2,CQ11*3),0)</f>
        <v>0.00337695383516303</v>
      </c>
      <c r="CR22" s="136">
        <f t="shared" si="163"/>
        <v>0.00412939159398344</v>
      </c>
      <c r="CS22" s="136">
        <f t="shared" si="163"/>
        <v>0.00500519804401021</v>
      </c>
      <c r="CT22" s="136">
        <f t="shared" si="163"/>
        <v>0.00601659642717899</v>
      </c>
      <c r="CU22" s="136">
        <f t="shared" si="163"/>
        <v>0.00717595108402949</v>
      </c>
      <c r="CV22" s="136">
        <f t="shared" si="163"/>
        <v>0.00849566309977325</v>
      </c>
      <c r="CW22" s="136">
        <f t="shared" si="163"/>
        <v>0.00998806707322845</v>
      </c>
      <c r="CX22" s="136">
        <f t="shared" si="163"/>
        <v>0.0116653307641857</v>
      </c>
      <c r="CY22" s="136">
        <f t="shared" si="163"/>
        <v>0.0135393591549072</v>
      </c>
      <c r="CZ22" s="136">
        <f t="shared" si="163"/>
        <v>0.0156217042253861</v>
      </c>
      <c r="DA22" s="136">
        <f t="shared" si="163"/>
        <v>0.0179234815000937</v>
      </c>
      <c r="DB22" s="136">
        <f t="shared" si="163"/>
        <v>0.0204552941849374</v>
      </c>
      <c r="DC22" s="136">
        <f t="shared" si="163"/>
        <v>0.0232271654840644</v>
      </c>
      <c r="DD22" s="136">
        <f t="shared" si="163"/>
        <v>0.0262484794723263</v>
      </c>
      <c r="DE22" s="136">
        <f t="shared" si="163"/>
        <v>0.0295279307044985</v>
      </c>
      <c r="DF22" s="136">
        <f t="shared" si="163"/>
        <v>0.0305230168309339</v>
      </c>
      <c r="DG22" s="136">
        <f t="shared" si="163"/>
        <v>0.0311743359478397</v>
      </c>
      <c r="DH22" s="136">
        <f t="shared" si="163"/>
        <v>0.0318751634179402</v>
      </c>
      <c r="DI22" s="136">
        <f t="shared" si="163"/>
        <v>0.0326268437295031</v>
      </c>
      <c r="DJ22" s="136">
        <f t="shared" si="163"/>
        <v>0.033430618721226</v>
      </c>
      <c r="DK22" s="136">
        <f t="shared" si="163"/>
        <v>0.0342876267345729</v>
      </c>
      <c r="DL22" s="136">
        <f t="shared" si="163"/>
        <v>0.0351989024987141</v>
      </c>
      <c r="DM22" s="136">
        <f t="shared" si="163"/>
        <v>0.0361653776586604</v>
      </c>
      <c r="DN22" s="136">
        <f t="shared" si="163"/>
        <v>0.0371878818602754</v>
      </c>
      <c r="DO22" s="136">
        <f t="shared" si="163"/>
        <v>0.0382671443103678</v>
      </c>
      <c r="DP22" s="136">
        <f t="shared" si="163"/>
        <v>0.0394037957356155</v>
      </c>
      <c r="DQ22" s="136">
        <f t="shared" si="163"/>
        <v>0.0405983706703049</v>
      </c>
      <c r="DR22" s="136">
        <f t="shared" si="163"/>
        <v>0.0418513100094858</v>
      </c>
      <c r="DS22" s="136">
        <f t="shared" si="163"/>
        <v>0.0431629637708876</v>
      </c>
      <c r="DT22" s="136">
        <f t="shared" si="163"/>
        <v>0.0445335940156258</v>
      </c>
      <c r="DU22" s="136">
        <f t="shared" si="163"/>
        <v>0.0459633778841737</v>
      </c>
      <c r="DV22" s="136">
        <f t="shared" si="163"/>
        <v>0.0474524107101821</v>
      </c>
      <c r="DW22" s="136">
        <f t="shared" si="163"/>
        <v>0.0490007091803945</v>
      </c>
      <c r="DX22" s="136">
        <f t="shared" si="163"/>
        <v>0.0506082145140958</v>
      </c>
      <c r="DY22" s="136">
        <f t="shared" si="163"/>
        <v>0.0522747956401959</v>
      </c>
      <c r="DZ22" s="136">
        <f t="shared" si="163"/>
        <v>0.0540002523541987</v>
      </c>
      <c r="EA22" s="136">
        <f t="shared" si="163"/>
        <v>0.0557843184409326</v>
      </c>
      <c r="EB22" s="136">
        <f t="shared" si="163"/>
        <v>0.0576266647520519</v>
      </c>
      <c r="EC22" s="136">
        <f t="shared" si="163"/>
        <v>0.0595269022299874</v>
      </c>
      <c r="ED22" s="136">
        <f t="shared" si="163"/>
        <v>0.0614845848722541</v>
      </c>
      <c r="EE22" s="136">
        <f t="shared" si="163"/>
        <v>0.0634992126318766</v>
      </c>
      <c r="EF22" s="136">
        <f t="shared" si="163"/>
        <v>0.0655702342511784</v>
      </c>
      <c r="EG22" s="136">
        <f t="shared" si="163"/>
        <v>0.0676970500273769</v>
      </c>
      <c r="EH22" s="136">
        <f t="shared" si="163"/>
        <v>0.0698790145093378</v>
      </c>
      <c r="EI22" s="136">
        <f t="shared" si="163"/>
        <v>0.072115439125538</v>
      </c>
      <c r="EJ22" s="136">
        <f t="shared" si="163"/>
        <v>0.0744055947437833</v>
      </c>
      <c r="EK22" s="136">
        <f t="shared" si="163"/>
        <v>0.0767487141635657</v>
      </c>
      <c r="EL22" s="136">
        <f t="shared" si="163"/>
        <v>0.0791439945421563</v>
      </c>
      <c r="EM22" s="136">
        <f t="shared" si="163"/>
        <v>0.0815905997556371</v>
      </c>
      <c r="EN22" s="136">
        <f t="shared" si="163"/>
        <v>0.0840876626961044</v>
      </c>
      <c r="EO22" s="136">
        <f t="shared" si="163"/>
        <v>0.0866342875062442</v>
      </c>
      <c r="EP22" s="136">
        <f t="shared" si="163"/>
        <v>0.0892295517524121</v>
      </c>
      <c r="EQ22" s="136">
        <f t="shared" si="163"/>
        <v>0.0918725085372467</v>
      </c>
      <c r="ER22" s="136">
        <f t="shared" si="163"/>
        <v>0.0945367809517818</v>
      </c>
      <c r="ES22" s="136">
        <f t="shared" si="163"/>
        <v>0.0971823134895884</v>
      </c>
      <c r="ET22" s="136">
        <f t="shared" si="163"/>
        <v>0.0998002977263968</v>
      </c>
      <c r="EU22" s="136">
        <f t="shared" si="163"/>
        <v>0.102382013460342</v>
      </c>
      <c r="EV22" s="136">
        <f t="shared" si="163"/>
        <v>0.104918696109852</v>
      </c>
      <c r="EW22" s="136">
        <f t="shared" si="163"/>
        <v>0.107401590007296</v>
      </c>
      <c r="EX22" s="136">
        <f t="shared" si="163"/>
        <v>0.109822002930381</v>
      </c>
      <c r="EY22" s="136">
        <f t="shared" si="163"/>
        <v>0.112171361341767</v>
      </c>
      <c r="EZ22" s="136">
        <f t="shared" si="163"/>
        <v>0.114441265784578</v>
      </c>
      <c r="FA22" s="136">
        <f t="shared" si="163"/>
        <v>0.116623545867067</v>
      </c>
      <c r="FB22" s="136">
        <f t="shared" si="163"/>
        <v>0.118710314263877</v>
      </c>
      <c r="FC22" s="136">
        <f t="shared" ref="FC22:HN22" si="164">IFERROR(IF(FC11&gt;=0.01,(FC11^2+FC11+0.0499)/2,FC11*3),0)</f>
        <v>0.120694019164406</v>
      </c>
      <c r="FD22" s="136">
        <f t="shared" si="164"/>
        <v>0.122567494610765</v>
      </c>
      <c r="FE22" s="136">
        <f t="shared" si="164"/>
        <v>0.124324008188436</v>
      </c>
      <c r="FF22" s="136">
        <f t="shared" si="164"/>
        <v>0.125957305561791</v>
      </c>
      <c r="FG22" s="136">
        <f t="shared" si="164"/>
        <v>0.12746165138346</v>
      </c>
      <c r="FH22" s="136">
        <f t="shared" si="164"/>
        <v>0.128831866150584</v>
      </c>
      <c r="FI22" s="136">
        <f t="shared" si="164"/>
        <v>0.130063358631343</v>
      </c>
      <c r="FJ22" s="136">
        <f t="shared" si="164"/>
        <v>0.131152153540981</v>
      </c>
      <c r="FK22" s="136">
        <f t="shared" si="164"/>
        <v>0.132094914206747</v>
      </c>
      <c r="FL22" s="136">
        <f t="shared" si="164"/>
        <v>0.132888960024722</v>
      </c>
      <c r="FM22" s="136">
        <f t="shared" si="164"/>
        <v>0.133532278577187</v>
      </c>
      <c r="FN22" s="136">
        <f t="shared" si="164"/>
        <v>0.134023532345956</v>
      </c>
      <c r="FO22" s="136">
        <f t="shared" si="164"/>
        <v>0.134362060023684</v>
      </c>
      <c r="FP22" s="136">
        <f t="shared" si="164"/>
        <v>0.134547872490534</v>
      </c>
      <c r="FQ22" s="136">
        <f t="shared" si="164"/>
        <v>0.134581643586659</v>
      </c>
      <c r="FR22" s="136">
        <f t="shared" si="164"/>
        <v>0.134464695870697</v>
      </c>
      <c r="FS22" s="136">
        <f t="shared" si="164"/>
        <v>0.134198981610039</v>
      </c>
      <c r="FT22" s="136">
        <f t="shared" si="164"/>
        <v>0.133787059299206</v>
      </c>
      <c r="FU22" s="136">
        <f t="shared" si="164"/>
        <v>0.133232066047577</v>
      </c>
      <c r="FV22" s="136">
        <f t="shared" si="164"/>
        <v>0.132537686216386</v>
      </c>
      <c r="FW22" s="136">
        <f t="shared" si="164"/>
        <v>0.13170811671704</v>
      </c>
      <c r="FX22" s="136">
        <f t="shared" si="164"/>
        <v>0.130748029407984</v>
      </c>
      <c r="FY22" s="136">
        <f t="shared" si="164"/>
        <v>0.129662531045555</v>
      </c>
      <c r="FZ22" s="136">
        <f t="shared" si="164"/>
        <v>0.128457121255461</v>
      </c>
      <c r="GA22" s="136">
        <f t="shared" si="164"/>
        <v>0.127137648995821</v>
      </c>
      <c r="GB22" s="136">
        <f t="shared" si="164"/>
        <v>0.125710267980403</v>
      </c>
      <c r="GC22" s="136">
        <f t="shared" si="164"/>
        <v>0.124181391522055</v>
      </c>
      <c r="GD22" s="136">
        <f t="shared" si="164"/>
        <v>0.122557647241941</v>
      </c>
      <c r="GE22" s="136">
        <f t="shared" si="164"/>
        <v>0.120845832070434</v>
      </c>
      <c r="GF22" s="136">
        <f t="shared" si="164"/>
        <v>0.119052867941065</v>
      </c>
      <c r="GG22" s="136">
        <f t="shared" si="164"/>
        <v>0.117185758550474</v>
      </c>
      <c r="GH22" s="136">
        <f t="shared" si="164"/>
        <v>0.115251547525341</v>
      </c>
      <c r="GI22" s="136">
        <f t="shared" si="164"/>
        <v>0.113257278302768</v>
      </c>
      <c r="GJ22" s="136">
        <f t="shared" si="164"/>
        <v>0.111209955993951</v>
      </c>
      <c r="GK22" s="136">
        <f t="shared" si="164"/>
        <v>0.109116511463134</v>
      </c>
      <c r="GL22" s="136">
        <f t="shared" si="164"/>
        <v>0.106983767815301</v>
      </c>
      <c r="GM22" s="136">
        <f t="shared" si="164"/>
        <v>0.104818409447559</v>
      </c>
      <c r="GN22" s="136">
        <f t="shared" si="164"/>
        <v>0.102626953781214</v>
      </c>
      <c r="GO22" s="136">
        <f t="shared" si="164"/>
        <v>0.100415725754709</v>
      </c>
      <c r="GP22" s="136">
        <f t="shared" si="164"/>
        <v>0.0981908351223891</v>
      </c>
      <c r="GQ22" s="136">
        <f t="shared" si="164"/>
        <v>0.095958156570809</v>
      </c>
      <c r="GR22" s="136">
        <f t="shared" si="164"/>
        <v>0.0937233126334227</v>
      </c>
      <c r="GS22" s="136">
        <f t="shared" si="164"/>
        <v>0.0914916593562703</v>
      </c>
      <c r="GT22" s="136">
        <f t="shared" si="164"/>
        <v>0.0892682746418456</v>
      </c>
      <c r="GU22" s="136">
        <f t="shared" si="164"/>
        <v>0.0870579491759179</v>
      </c>
      <c r="GV22" s="136">
        <f t="shared" si="164"/>
        <v>0.0848651798227174</v>
      </c>
      <c r="GW22" s="136">
        <f t="shared" si="164"/>
        <v>0.0826941653576237</v>
      </c>
      <c r="GX22" s="136">
        <f t="shared" si="164"/>
        <v>0.0805488043932756</v>
      </c>
      <c r="GY22" s="136">
        <f t="shared" si="164"/>
        <v>0.0784326953447758</v>
      </c>
      <c r="GZ22" s="136">
        <f t="shared" si="164"/>
        <v>0.0763491382722657</v>
      </c>
      <c r="HA22" s="136">
        <f t="shared" si="164"/>
        <v>0.074301138434434</v>
      </c>
      <c r="HB22" s="136">
        <f t="shared" si="164"/>
        <v>0.07229141138431</v>
      </c>
      <c r="HC22" s="136">
        <f t="shared" si="164"/>
        <v>0.0703223894387614</v>
      </c>
      <c r="HD22" s="136">
        <f t="shared" si="164"/>
        <v>0.0683962293552375</v>
      </c>
      <c r="HE22" s="136">
        <f t="shared" si="164"/>
        <v>0.0665148210532304</v>
      </c>
      <c r="HF22" s="136">
        <f t="shared" si="164"/>
        <v>0.0646797972234221</v>
      </c>
      <c r="HG22" s="136">
        <f t="shared" si="164"/>
        <v>0.0628925436742968</v>
      </c>
      <c r="HH22" s="136">
        <f t="shared" si="164"/>
        <v>0.0611542102738849</v>
      </c>
      <c r="HI22" s="136">
        <f t="shared" si="164"/>
        <v>0.0594657223530322</v>
      </c>
      <c r="HJ22" s="136">
        <f t="shared" si="164"/>
        <v>0.0578277924459336</v>
      </c>
      <c r="HK22" s="136">
        <f t="shared" si="164"/>
        <v>0.056240932253437</v>
      </c>
      <c r="HL22" s="136">
        <f t="shared" si="164"/>
        <v>0.0547054647246044</v>
      </c>
      <c r="HM22" s="136">
        <f t="shared" si="164"/>
        <v>0.0532215361620647</v>
      </c>
      <c r="HN22" s="136">
        <f t="shared" si="164"/>
        <v>0.0517891282666364</v>
      </c>
      <c r="HO22" s="136">
        <f t="shared" ref="HO22:JZ22" si="165">IFERROR(IF(HO11&gt;=0.01,(HO11^2+HO11+0.0499)/2,HO11*3),0)</f>
        <v>0.0504080700464226</v>
      </c>
      <c r="HP22" s="136">
        <f t="shared" si="165"/>
        <v>0.0490780495249691</v>
      </c>
      <c r="HQ22" s="136">
        <f t="shared" si="165"/>
        <v>0.0477986251920376</v>
      </c>
      <c r="HR22" s="136">
        <f t="shared" si="165"/>
        <v>0.0465692371490159</v>
      </c>
      <c r="HS22" s="136">
        <f t="shared" si="165"/>
        <v>0.0453892179089042</v>
      </c>
      <c r="HT22" s="136">
        <f t="shared" si="165"/>
        <v>0.044257802818152</v>
      </c>
      <c r="HU22" s="136">
        <f t="shared" si="165"/>
        <v>0.0431741400743449</v>
      </c>
      <c r="HV22" s="136">
        <f t="shared" si="165"/>
        <v>0.0421373003198563</v>
      </c>
      <c r="HW22" s="136">
        <f t="shared" si="165"/>
        <v>0.041146285797076</v>
      </c>
      <c r="HX22" s="136">
        <f t="shared" si="165"/>
        <v>0.040200039055734</v>
      </c>
      <c r="HY22" s="136">
        <f t="shared" si="165"/>
        <v>0.0392974512071647</v>
      </c>
      <c r="HZ22" s="136">
        <f t="shared" si="165"/>
        <v>0.0384373697241346</v>
      </c>
      <c r="IA22" s="136">
        <f t="shared" si="165"/>
        <v>0.0376186057881259</v>
      </c>
      <c r="IB22" s="136">
        <f t="shared" si="165"/>
        <v>0.0368399411887542</v>
      </c>
      <c r="IC22" s="136">
        <f t="shared" si="165"/>
        <v>0.0361001347823521</v>
      </c>
      <c r="ID22" s="136">
        <f t="shared" si="165"/>
        <v>0.0353979285187051</v>
      </c>
      <c r="IE22" s="136">
        <f t="shared" si="165"/>
        <v>0.0347320530465228</v>
      </c>
      <c r="IF22" s="136">
        <f t="shared" si="165"/>
        <v>0.0341012329095149</v>
      </c>
      <c r="IG22" s="136">
        <f t="shared" si="165"/>
        <v>0.0335041913459393</v>
      </c>
      <c r="IH22" s="136">
        <f t="shared" si="165"/>
        <v>0.032939654705262</v>
      </c>
      <c r="II22" s="136">
        <f t="shared" si="165"/>
        <v>0.0324063564961154</v>
      </c>
      <c r="IJ22" s="136">
        <f t="shared" si="165"/>
        <v>0.0319030410801288</v>
      </c>
      <c r="IK22" s="136">
        <f t="shared" si="165"/>
        <v>0.031428467026435</v>
      </c>
      <c r="IL22" s="136">
        <f t="shared" si="165"/>
        <v>0.0309814101417653</v>
      </c>
      <c r="IM22" s="136">
        <f t="shared" si="165"/>
        <v>0.0305606661910604</v>
      </c>
      <c r="IN22" s="136">
        <f t="shared" si="165"/>
        <v>0.0301650533234482</v>
      </c>
      <c r="IO22" s="136">
        <f t="shared" si="165"/>
        <v>0.0287843065421556</v>
      </c>
      <c r="IP22" s="136">
        <f t="shared" si="165"/>
        <v>0.0267295514882083</v>
      </c>
      <c r="IQ22" s="136">
        <f t="shared" si="165"/>
        <v>0.0248003510463987</v>
      </c>
      <c r="IR22" s="136">
        <f t="shared" si="165"/>
        <v>0.0229908389657233</v>
      </c>
      <c r="IS22" s="136">
        <f t="shared" si="165"/>
        <v>0.0212952729341381</v>
      </c>
      <c r="IT22" s="136">
        <f t="shared" si="165"/>
        <v>0.019708045415636</v>
      </c>
      <c r="IU22" s="136">
        <f t="shared" si="165"/>
        <v>0.0182236930333508</v>
      </c>
      <c r="IV22" s="136">
        <f t="shared" si="165"/>
        <v>0.016836904567052</v>
      </c>
      <c r="IW22" s="136">
        <f t="shared" si="165"/>
        <v>0.0155425276361231</v>
      </c>
      <c r="IX22" s="136">
        <f t="shared" si="165"/>
        <v>0.0143355741411241</v>
      </c>
      <c r="IY22" s="136">
        <f t="shared" si="165"/>
        <v>0.0132112245383964</v>
      </c>
      <c r="IZ22" s="136">
        <f t="shared" si="165"/>
        <v>0.0121648310228991</v>
      </c>
      <c r="JA22" s="136">
        <f t="shared" si="165"/>
        <v>0.0111919196946375</v>
      </c>
      <c r="JB22" s="136">
        <f t="shared" si="165"/>
        <v>0.0102881917836842</v>
      </c>
      <c r="JC22" s="136">
        <f t="shared" si="165"/>
        <v>0.0094495240079679</v>
      </c>
      <c r="JD22" s="136">
        <f t="shared" si="165"/>
        <v>0.00867196813674244</v>
      </c>
      <c r="JE22" s="136">
        <f t="shared" si="165"/>
        <v>0.00795174983101796</v>
      </c>
      <c r="JF22" s="136">
        <f t="shared" si="165"/>
        <v>0.00728526683025931</v>
      </c>
      <c r="JG22" s="136">
        <f t="shared" si="165"/>
        <v>0.00666908655239903</v>
      </c>
      <c r="JH22" s="136">
        <f t="shared" si="165"/>
        <v>0.00609994317170194</v>
      </c>
      <c r="JI22" s="136">
        <f t="shared" si="165"/>
        <v>0.00557473423630568</v>
      </c>
      <c r="JJ22" s="136">
        <f t="shared" si="165"/>
        <v>0.00509051688437894</v>
      </c>
      <c r="JK22" s="136">
        <f t="shared" si="165"/>
        <v>0.00464450371482844</v>
      </c>
      <c r="JL22" s="136">
        <f t="shared" si="165"/>
        <v>0.00423405836537777</v>
      </c>
      <c r="JM22" s="136">
        <f t="shared" si="165"/>
        <v>0.00385669084767038</v>
      </c>
      <c r="JN22" s="136">
        <f t="shared" si="165"/>
        <v>0.00351005268584296</v>
      </c>
      <c r="JO22" s="136">
        <f t="shared" si="165"/>
        <v>0.00319193190180311</v>
      </c>
      <c r="JP22" s="136">
        <f t="shared" si="165"/>
        <v>0.00290024788724937</v>
      </c>
      <c r="JQ22" s="136">
        <f t="shared" si="165"/>
        <v>0.00263304619931546</v>
      </c>
      <c r="JR22" s="136">
        <f t="shared" si="165"/>
        <v>0.00238849331362297</v>
      </c>
      <c r="JS22" s="136">
        <f t="shared" si="165"/>
        <v>0.00216487136550597</v>
      </c>
      <c r="JT22" s="136">
        <f t="shared" si="165"/>
        <v>0.00196057290723986</v>
      </c>
      <c r="JU22" s="136">
        <f t="shared" si="165"/>
        <v>0.00177409570628066</v>
      </c>
      <c r="JV22" s="136">
        <f t="shared" si="165"/>
        <v>0.00160403760680834</v>
      </c>
      <c r="JW22" s="136">
        <f t="shared" si="165"/>
        <v>0.00144909147427816</v>
      </c>
      <c r="JX22" s="136">
        <f t="shared" si="165"/>
        <v>0.00130804024022435</v>
      </c>
      <c r="JY22" s="136">
        <f t="shared" si="165"/>
        <v>0.00117975206223481</v>
      </c>
      <c r="JZ22" s="136">
        <f t="shared" si="165"/>
        <v>0.00106317561182878</v>
      </c>
      <c r="KA22" s="136">
        <f t="shared" ref="KA22:ML22" si="166">IFERROR(IF(KA11&gt;=0.01,(KA11^2+KA11+0.0499)/2,KA11*3),0)</f>
        <v>0.00095733550092178</v>
      </c>
      <c r="KB22" s="136">
        <f t="shared" si="166"/>
        <v>0.000861327855655873</v>
      </c>
      <c r="KC22" s="136">
        <f t="shared" si="166"/>
        <v>0.000774316044606608</v>
      </c>
      <c r="KD22" s="136">
        <f t="shared" si="166"/>
        <v>0.000695526566749703</v>
      </c>
      <c r="KE22" s="136">
        <f t="shared" si="166"/>
        <v>0.000624245103078241</v>
      </c>
      <c r="KF22" s="136">
        <f t="shared" si="166"/>
        <v>0.000559812734400884</v>
      </c>
      <c r="KG22" s="136">
        <f t="shared" si="166"/>
        <v>0.000501622326619715</v>
      </c>
      <c r="KH22" s="136">
        <f t="shared" si="166"/>
        <v>0.000449115083677823</v>
      </c>
      <c r="KI22" s="136">
        <f t="shared" si="166"/>
        <v>0.000401777267376554</v>
      </c>
      <c r="KJ22" s="136">
        <f t="shared" si="166"/>
        <v>0.000359137082384769</v>
      </c>
      <c r="KK22" s="136">
        <f t="shared" si="166"/>
        <v>0.000320761723991707</v>
      </c>
      <c r="KL22" s="136">
        <f t="shared" si="166"/>
        <v>0.000286254585484915</v>
      </c>
      <c r="KM22" s="136">
        <f t="shared" si="166"/>
        <v>0.000255252621459059</v>
      </c>
      <c r="KN22" s="136">
        <f t="shared" si="166"/>
        <v>0.000227423862873834</v>
      </c>
      <c r="KO22" s="136">
        <f t="shared" si="166"/>
        <v>0.000202465079273512</v>
      </c>
      <c r="KP22" s="136">
        <f t="shared" si="166"/>
        <v>0.000180099583250424</v>
      </c>
      <c r="KQ22" s="136">
        <f t="shared" si="166"/>
        <v>0.000160075171973966</v>
      </c>
      <c r="KR22" s="136">
        <f t="shared" si="166"/>
        <v>0.000142162200409309</v>
      </c>
      <c r="KS22" s="136">
        <f t="shared" si="166"/>
        <v>0.000126151780710223</v>
      </c>
      <c r="KT22" s="136">
        <f t="shared" si="166"/>
        <v>0.000111854102182573</v>
      </c>
      <c r="KU22" s="136">
        <f t="shared" si="166"/>
        <v>9.90968661737709e-5</v>
      </c>
      <c r="KV22" s="136">
        <f t="shared" si="166"/>
        <v>8.77238302436375e-5</v>
      </c>
      <c r="KW22" s="136">
        <f t="shared" si="166"/>
        <v>7.75934560088787e-5</v>
      </c>
      <c r="KX22" s="136">
        <f t="shared" si="166"/>
        <v>6.85776551221293e-5</v>
      </c>
      <c r="KY22" s="136">
        <f t="shared" si="166"/>
        <v>6.05606279429904e-5</v>
      </c>
      <c r="KZ22" s="136">
        <f t="shared" si="166"/>
        <v>5.34377895786551e-5</v>
      </c>
      <c r="LA22" s="136">
        <f t="shared" si="166"/>
        <v>4.71147781119e-5</v>
      </c>
      <c r="LB22" s="136">
        <f t="shared" si="166"/>
        <v>4.15065399909716e-5</v>
      </c>
      <c r="LC22" s="136">
        <f t="shared" si="166"/>
        <v>3.6536487726093e-5</v>
      </c>
      <c r="LD22" s="136">
        <f t="shared" si="166"/>
        <v>3.21357252180782e-5</v>
      </c>
      <c r="LE22" s="136">
        <f t="shared" si="166"/>
        <v>2.82423362332859e-5</v>
      </c>
      <c r="LF22" s="136">
        <f t="shared" si="166"/>
        <v>2.48007317335165e-5</v>
      </c>
      <c r="LG22" s="136">
        <f t="shared" si="166"/>
        <v>2.1761051967376e-5</v>
      </c>
      <c r="LH22" s="136">
        <f t="shared" si="166"/>
        <v>1.90786194292079e-5</v>
      </c>
      <c r="LI22" s="136">
        <f t="shared" si="166"/>
        <v>1.67134389913283e-5</v>
      </c>
      <c r="LJ22" s="136">
        <f t="shared" si="166"/>
        <v>1.46297417134992e-5</v>
      </c>
      <c r="LK22" s="136">
        <f t="shared" si="166"/>
        <v>1.27955690291496e-5</v>
      </c>
      <c r="LL22" s="136">
        <f t="shared" si="166"/>
        <v>1.11823941996985e-5</v>
      </c>
      <c r="LM22" s="136">
        <f t="shared" si="166"/>
        <v>9.76477811557127e-6</v>
      </c>
      <c r="LN22" s="136">
        <f t="shared" si="166"/>
        <v>8.52005670437486e-6</v>
      </c>
      <c r="LO22" s="136">
        <f t="shared" si="166"/>
        <v>7.42805738259865e-6</v>
      </c>
      <c r="LP22" s="136">
        <f t="shared" si="166"/>
        <v>6.47084215666096e-6</v>
      </c>
      <c r="LQ22" s="136">
        <f t="shared" si="166"/>
        <v>5.63247514174831e-6</v>
      </c>
      <c r="LR22" s="136">
        <f t="shared" si="166"/>
        <v>4.89881242243589e-6</v>
      </c>
      <c r="LS22" s="136">
        <f t="shared" si="166"/>
        <v>4.25731232735469e-6</v>
      </c>
      <c r="LT22" s="136">
        <f t="shared" si="166"/>
        <v>3.69686433108887e-6</v>
      </c>
      <c r="LU22" s="136">
        <f t="shared" si="166"/>
        <v>3.20763493002247e-6</v>
      </c>
      <c r="LV22" s="136">
        <f t="shared" si="166"/>
        <v>2.78092896504219e-6</v>
      </c>
      <c r="LW22" s="136">
        <f t="shared" si="166"/>
        <v>2.40906498293555e-6</v>
      </c>
      <c r="LX22" s="136">
        <f t="shared" si="166"/>
        <v>2.0852633401325e-6</v>
      </c>
      <c r="LY22" s="136">
        <f t="shared" si="166"/>
        <v>1.8035458572987e-6</v>
      </c>
      <c r="LZ22" s="136">
        <f t="shared" si="166"/>
        <v>1.55864593140131e-6</v>
      </c>
      <c r="MA22" s="136">
        <f t="shared" si="166"/>
        <v>1.34592810346287e-6</v>
      </c>
      <c r="MB22" s="136">
        <f t="shared" si="166"/>
        <v>1.16131616554348e-6</v>
      </c>
      <c r="MC22" s="136">
        <f t="shared" si="166"/>
        <v>1.0012289698088e-6</v>
      </c>
      <c r="MD22" s="136">
        <f t="shared" si="166"/>
        <v>8.62523176124628e-7</v>
      </c>
      <c r="ME22" s="136">
        <f t="shared" si="166"/>
        <v>7.42442242748383e-7</v>
      </c>
      <c r="MF22" s="136">
        <f t="shared" si="166"/>
        <v>6.38571027647147e-7</v>
      </c>
      <c r="MG22" s="136">
        <f t="shared" si="166"/>
        <v>5.48795426044448e-7</v>
      </c>
      <c r="MH22" s="136">
        <f t="shared" si="166"/>
        <v>4.71266523266375e-7</v>
      </c>
      <c r="MI22" s="136">
        <f t="shared" si="166"/>
        <v>4.04368791098909e-7</v>
      </c>
      <c r="MJ22" s="136">
        <f t="shared" si="166"/>
        <v>3.46691900954895e-7</v>
      </c>
      <c r="MK22" s="136">
        <f t="shared" si="166"/>
        <v>2.97005768444917e-7</v>
      </c>
      <c r="ML22" s="136">
        <f t="shared" si="166"/>
        <v>2.54238481707722e-7</v>
      </c>
      <c r="MM22" s="136">
        <f t="shared" ref="MM22:OX22" si="167">IFERROR(IF(MM11&gt;=0.01,(MM11^2+MM11+0.0499)/2,MM11*3),0)</f>
        <v>2.17456800328553e-7</v>
      </c>
      <c r="MN22" s="136">
        <f t="shared" si="167"/>
        <v>1.85848943094464e-7</v>
      </c>
      <c r="MO22" s="136">
        <f t="shared" si="167"/>
        <v>1.58709411429195e-7</v>
      </c>
      <c r="MP22" s="136">
        <f t="shared" si="167"/>
        <v>1.35425621331155e-7</v>
      </c>
      <c r="MQ22" s="136">
        <f t="shared" si="167"/>
        <v>1.15466140209075e-7</v>
      </c>
      <c r="MR22" s="136">
        <f t="shared" si="167"/>
        <v>9.83703463628168e-8</v>
      </c>
      <c r="MS22" s="136">
        <f t="shared" si="167"/>
        <v>8.37393481718212e-8</v>
      </c>
      <c r="MT22" s="136">
        <f t="shared" si="167"/>
        <v>7.1228017500067e-8</v>
      </c>
      <c r="MU22" s="136">
        <f t="shared" si="167"/>
        <v>6.05380075623271e-8</v>
      </c>
      <c r="MV22" s="136">
        <f t="shared" si="167"/>
        <v>5.14116396698294e-8</v>
      </c>
      <c r="MW22" s="136">
        <f t="shared" si="167"/>
        <v>4.36265560214181e-8</v>
      </c>
      <c r="MX22" s="136">
        <f t="shared" si="167"/>
        <v>3.69910471567138e-8</v>
      </c>
      <c r="MY22" s="136">
        <f t="shared" si="167"/>
        <v>3.13399729585883e-8</v>
      </c>
      <c r="MZ22" s="136">
        <f t="shared" si="167"/>
        <v>2.65312052927869e-8</v>
      </c>
      <c r="NA22" s="136">
        <f t="shared" si="167"/>
        <v>2.24425286032713e-8</v>
      </c>
      <c r="NB22" s="136">
        <f t="shared" si="167"/>
        <v>1.89689421354549e-8</v>
      </c>
      <c r="NC22" s="136">
        <f t="shared" si="167"/>
        <v>1.60203140208625e-8</v>
      </c>
      <c r="ND22" s="136">
        <f t="shared" si="167"/>
        <v>1.35193433037402e-8</v>
      </c>
      <c r="NE22" s="136">
        <f t="shared" si="167"/>
        <v>1.13997911938968e-8</v>
      </c>
      <c r="NF22" s="136">
        <f t="shared" si="167"/>
        <v>9.60494745552585e-9</v>
      </c>
      <c r="NG22" s="136">
        <f t="shared" si="167"/>
        <v>8.08630194804916e-9</v>
      </c>
      <c r="NH22" s="136">
        <f t="shared" si="167"/>
        <v>6.80239497592876e-9</v>
      </c>
      <c r="NI22" s="136">
        <f t="shared" si="167"/>
        <v>5.71782332867739e-9</v>
      </c>
      <c r="NJ22" s="136">
        <f t="shared" si="167"/>
        <v>4.80238174417763e-9</v>
      </c>
      <c r="NK22" s="136">
        <f t="shared" si="167"/>
        <v>4.03032204785213e-9</v>
      </c>
      <c r="NL22" s="136">
        <f t="shared" si="167"/>
        <v>3.37971444331167e-9</v>
      </c>
      <c r="NM22" s="136">
        <f t="shared" si="167"/>
        <v>2.83189738936729e-9</v>
      </c>
      <c r="NN22" s="136">
        <f t="shared" si="167"/>
        <v>2.37100422300114e-9</v>
      </c>
      <c r="NO22" s="136">
        <f t="shared" si="167"/>
        <v>1.98355620435277e-9</v>
      </c>
      <c r="NP22" s="136">
        <f t="shared" si="167"/>
        <v>1.65811299158276e-9</v>
      </c>
      <c r="NQ22" s="136">
        <f t="shared" si="167"/>
        <v>1.38497272176292e-9</v>
      </c>
      <c r="NR22" s="136">
        <f t="shared" si="167"/>
        <v>1.1559148976101e-9</v>
      </c>
      <c r="NS22" s="136">
        <f t="shared" si="167"/>
        <v>9.63980175809532e-10</v>
      </c>
      <c r="NT22" s="136">
        <f t="shared" si="167"/>
        <v>8.03281935914601e-10</v>
      </c>
      <c r="NU22" s="136">
        <f t="shared" si="167"/>
        <v>6.68845192766692e-10</v>
      </c>
      <c r="NV22" s="136">
        <f t="shared" si="167"/>
        <v>5.56469011966598e-10</v>
      </c>
      <c r="NW22" s="136">
        <f t="shared" si="167"/>
        <v>4.62609107730481e-10</v>
      </c>
      <c r="NX22" s="136">
        <f t="shared" si="167"/>
        <v>3.84277754859441e-10</v>
      </c>
      <c r="NY22" s="136">
        <f t="shared" si="167"/>
        <v>3.18958539850164e-10</v>
      </c>
      <c r="NZ22" s="136">
        <f t="shared" si="167"/>
        <v>2.64533817720406e-10</v>
      </c>
      <c r="OA22" s="136">
        <f t="shared" si="167"/>
        <v>2.19223037403842e-10</v>
      </c>
      <c r="OB22" s="136">
        <f t="shared" si="167"/>
        <v>1.81530355304493e-10</v>
      </c>
      <c r="OC22" s="136">
        <f t="shared" si="167"/>
        <v>1.50200178829787e-10</v>
      </c>
      <c r="OD22" s="136">
        <f t="shared" si="167"/>
        <v>1.24179473874668e-10</v>
      </c>
      <c r="OE22" s="136">
        <f t="shared" si="167"/>
        <v>1.02585836199728e-10</v>
      </c>
      <c r="OF22" s="136">
        <f t="shared" si="167"/>
        <v>8.46804698493089e-11</v>
      </c>
      <c r="OG22" s="136">
        <f t="shared" si="167"/>
        <v>6.98453391832866e-11</v>
      </c>
      <c r="OH22" s="136">
        <f t="shared" si="167"/>
        <v>5.75638673673027e-11</v>
      </c>
      <c r="OI22" s="136">
        <f t="shared" si="167"/>
        <v>4.74046455694833e-11</v>
      </c>
      <c r="OJ22" s="136">
        <f t="shared" si="167"/>
        <v>3.90076956448057e-11</v>
      </c>
      <c r="OK22" s="136">
        <f t="shared" si="167"/>
        <v>3.20728964933674e-11</v>
      </c>
      <c r="OL22" s="136">
        <f t="shared" si="167"/>
        <v>2.63502420725169e-11</v>
      </c>
      <c r="OM22" s="136">
        <f t="shared" si="167"/>
        <v>2.16316485445538e-11</v>
      </c>
      <c r="ON22" s="136">
        <f t="shared" si="167"/>
        <v>1.7744070397404e-11</v>
      </c>
      <c r="OO22" s="136">
        <f t="shared" si="167"/>
        <v>1.45437215798615e-11</v>
      </c>
      <c r="OP22" s="136">
        <f t="shared" si="167"/>
        <v>1.19112286073635e-11</v>
      </c>
      <c r="OQ22" s="136">
        <f t="shared" si="167"/>
        <v>9.74756896488863e-12</v>
      </c>
      <c r="OR22" s="136">
        <f t="shared" si="167"/>
        <v>7.97067060542717e-12</v>
      </c>
      <c r="OS22" s="136">
        <f t="shared" si="167"/>
        <v>6.51256747260106e-12</v>
      </c>
      <c r="OT22" s="136">
        <f t="shared" si="167"/>
        <v>5.31702224495233e-12</v>
      </c>
      <c r="OU22" s="136">
        <f t="shared" si="167"/>
        <v>4.33754132117842e-12</v>
      </c>
      <c r="OV22" s="136">
        <f t="shared" si="167"/>
        <v>3.53571879653138e-12</v>
      </c>
      <c r="OW22" s="136">
        <f t="shared" si="167"/>
        <v>2.87985612704017e-12</v>
      </c>
      <c r="OX22" s="136">
        <f t="shared" si="167"/>
        <v>2.34381260322817e-12</v>
      </c>
      <c r="OY22" s="136">
        <f t="shared" ref="OY22:RJ22" si="168">IFERROR(IF(OY11&gt;=0.01,(OY11^2+OY11+0.0499)/2,OY11*3),0)</f>
        <v>1.90604888421465e-12</v>
      </c>
      <c r="OZ22" s="136">
        <f t="shared" si="168"/>
        <v>1.54883186983975e-12</v>
      </c>
      <c r="PA22" s="136">
        <f t="shared" si="168"/>
        <v>1.257574278193e-12</v>
      </c>
      <c r="PB22" s="136">
        <f t="shared" si="168"/>
        <v>1.02028659011014e-12</v>
      </c>
      <c r="PC22" s="136">
        <f t="shared" si="168"/>
        <v>8.27122641623653e-13</v>
      </c>
      <c r="PD22" s="136">
        <f t="shared" si="168"/>
        <v>6.70003193054737e-13</v>
      </c>
      <c r="PE22" s="136">
        <f t="shared" si="168"/>
        <v>5.42304367218925e-13</v>
      </c>
      <c r="PF22" s="136">
        <f t="shared" si="168"/>
        <v>4.38600003822595e-13</v>
      </c>
      <c r="PG22" s="136">
        <f t="shared" si="168"/>
        <v>3.54448786100001e-13</v>
      </c>
      <c r="PH22" s="136">
        <f t="shared" si="168"/>
        <v>2.8621851305332e-13</v>
      </c>
      <c r="PI22" s="136">
        <f t="shared" si="168"/>
        <v>2.30941162106191e-13</v>
      </c>
      <c r="PJ22" s="136">
        <f t="shared" si="168"/>
        <v>1.8619345137733e-13</v>
      </c>
      <c r="PK22" s="136">
        <f t="shared" si="168"/>
        <v>1.49998500985756e-13</v>
      </c>
      <c r="PL22" s="136">
        <f t="shared" si="168"/>
        <v>1.20744936605663e-13</v>
      </c>
      <c r="PM22" s="136">
        <f t="shared" si="168"/>
        <v>9.71203993779186e-14</v>
      </c>
      <c r="PN22" s="136">
        <f t="shared" si="168"/>
        <v>7.80569440744299e-14</v>
      </c>
      <c r="PO22" s="136">
        <f t="shared" si="168"/>
        <v>6.26862388095068e-14</v>
      </c>
      <c r="PP22" s="136">
        <f t="shared" si="168"/>
        <v>5.03028386711392e-14</v>
      </c>
      <c r="PQ22" s="136">
        <f t="shared" si="168"/>
        <v>4.03341042449077e-14</v>
      </c>
      <c r="PR22" s="136">
        <f t="shared" si="168"/>
        <v>3.23155840750594e-14</v>
      </c>
      <c r="PS22" s="136">
        <f t="shared" si="168"/>
        <v>2.5870886006747e-14</v>
      </c>
      <c r="PT22" s="136">
        <f t="shared" si="168"/>
        <v>2.06952330885769e-14</v>
      </c>
      <c r="PU22" s="136">
        <f t="shared" si="168"/>
        <v>1.65420411577858e-14</v>
      </c>
      <c r="PV22" s="136">
        <f t="shared" si="168"/>
        <v>1.3211972296889e-14</v>
      </c>
      <c r="PW22" s="136">
        <f t="shared" si="168"/>
        <v>1.0544015150863e-14</v>
      </c>
      <c r="PX22" s="136">
        <f t="shared" si="168"/>
        <v>8.40822306136579e-15</v>
      </c>
      <c r="PY22" s="136">
        <f t="shared" si="168"/>
        <v>6.69980697457765e-15</v>
      </c>
      <c r="PZ22" s="136">
        <f t="shared" si="168"/>
        <v>5.33433450074362e-15</v>
      </c>
      <c r="QA22" s="136">
        <f t="shared" si="168"/>
        <v>4.24383133593253e-15</v>
      </c>
      <c r="QB22" s="136">
        <f t="shared" si="168"/>
        <v>3.37361815518093e-15</v>
      </c>
      <c r="QC22" s="136">
        <f t="shared" si="168"/>
        <v>2.67974642690459e-15</v>
      </c>
      <c r="QD22" s="136">
        <f t="shared" si="168"/>
        <v>2.12692152367326e-15</v>
      </c>
      <c r="QE22" s="136">
        <f t="shared" si="168"/>
        <v>1.68682196184551e-15</v>
      </c>
      <c r="QF22" s="136">
        <f t="shared" si="168"/>
        <v>1.33674037750817e-15</v>
      </c>
      <c r="QG22" s="136">
        <f t="shared" si="168"/>
        <v>1.05848558885271e-15</v>
      </c>
      <c r="QH22" s="136">
        <f t="shared" si="168"/>
        <v>8.37496343311153e-16</v>
      </c>
      <c r="QI22" s="136">
        <f t="shared" si="168"/>
        <v>6.62126545801738e-16</v>
      </c>
      <c r="QJ22" s="136">
        <f t="shared" si="168"/>
        <v>5.23069279079481e-16</v>
      </c>
      <c r="QK22" s="136">
        <f t="shared" si="168"/>
        <v>4.1289306091563e-16</v>
      </c>
      <c r="QL22" s="136">
        <f t="shared" si="168"/>
        <v>3.25668784828493e-16</v>
      </c>
      <c r="QM22" s="136">
        <f t="shared" si="168"/>
        <v>2.56669866449796e-16</v>
      </c>
      <c r="QN22" s="136">
        <f t="shared" si="168"/>
        <v>2.02131434971746e-16</v>
      </c>
      <c r="QO22" s="136">
        <f t="shared" si="168"/>
        <v>1.59057107009464e-16</v>
      </c>
      <c r="QP22" s="136">
        <f t="shared" si="168"/>
        <v>1.25064072314999e-16</v>
      </c>
      <c r="QQ22" s="136">
        <f t="shared" si="168"/>
        <v>9.82590003001483e-17</v>
      </c>
      <c r="QR22" s="136">
        <f t="shared" si="168"/>
        <v>7.71387196095103e-17</v>
      </c>
      <c r="QS22" s="136">
        <f t="shared" si="168"/>
        <v>6.05107925047097e-17</v>
      </c>
      <c r="QT22" s="136">
        <f t="shared" si="168"/>
        <v>4.74300526477294e-17</v>
      </c>
      <c r="QU22" s="136">
        <f t="shared" si="168"/>
        <v>3.71479407174764e-17</v>
      </c>
      <c r="QV22" s="136">
        <f t="shared" si="168"/>
        <v>2.90720911946271e-17</v>
      </c>
      <c r="QW22" s="136">
        <f t="shared" si="168"/>
        <v>2.27341233500293e-17</v>
      </c>
      <c r="QX22" s="136">
        <f t="shared" si="168"/>
        <v>1.77639925670423e-17</v>
      </c>
      <c r="QY22" s="136">
        <f t="shared" si="168"/>
        <v>1.38695830024971e-17</v>
      </c>
      <c r="QZ22" s="136">
        <f t="shared" si="168"/>
        <v>1.08204841885836e-17</v>
      </c>
      <c r="RA22" s="136">
        <f t="shared" si="168"/>
        <v>8.43510463478054e-18</v>
      </c>
      <c r="RB22" s="136">
        <f t="shared" si="168"/>
        <v>6.57044465129656e-18</v>
      </c>
      <c r="RC22" s="136">
        <f t="shared" si="168"/>
        <v>5.11398646441337e-18</v>
      </c>
      <c r="RD22" s="136">
        <f t="shared" si="168"/>
        <v>3.97726869275809e-18</v>
      </c>
      <c r="RE22" s="136">
        <f t="shared" si="168"/>
        <v>3.09079963083986e-18</v>
      </c>
      <c r="RF22" s="136">
        <f t="shared" si="168"/>
        <v>2.40003376868983e-18</v>
      </c>
      <c r="RG22" s="136">
        <f t="shared" si="168"/>
        <v>1.86219197720492e-18</v>
      </c>
      <c r="RH22" s="136">
        <f t="shared" si="168"/>
        <v>1.44375056141159e-18</v>
      </c>
      <c r="RI22" s="136">
        <f t="shared" si="168"/>
        <v>1.1184601478174e-18</v>
      </c>
      <c r="RJ22" s="136">
        <f t="shared" si="168"/>
        <v>8.65783914613455e-19</v>
      </c>
      <c r="RK22" s="136">
        <f t="shared" ref="RK22:TV22" si="169">IFERROR(IF(RK11&gt;=0.01,(RK11^2+RK11+0.0499)/2,RK11*3),0)</f>
        <v>6.69667432676485e-19</v>
      </c>
      <c r="RL22" s="136">
        <f t="shared" si="169"/>
        <v>5.17570516904323e-19</v>
      </c>
      <c r="RM22" s="136">
        <f t="shared" si="169"/>
        <v>3.99705919563932e-19</v>
      </c>
      <c r="RN22" s="136">
        <f t="shared" si="169"/>
        <v>3.08441174707516e-19</v>
      </c>
      <c r="RO22" s="136">
        <f t="shared" si="169"/>
        <v>2.37829022215992e-19</v>
      </c>
      <c r="RP22" s="136">
        <f t="shared" si="169"/>
        <v>1.83239079672311e-19</v>
      </c>
      <c r="RQ22" s="136">
        <f t="shared" si="169"/>
        <v>1.41069172499489e-19</v>
      </c>
      <c r="RR22" s="136">
        <f t="shared" si="169"/>
        <v>1.08519283333182e-19</v>
      </c>
      <c r="RS22" s="136">
        <f t="shared" si="169"/>
        <v>8.34146845845026e-20</v>
      </c>
      <c r="RT22" s="136">
        <f t="shared" si="169"/>
        <v>6.40676683891257e-20</v>
      </c>
      <c r="RU22" s="136">
        <f t="shared" si="169"/>
        <v>4.91695409227168e-20</v>
      </c>
      <c r="RV22" s="136">
        <f t="shared" si="169"/>
        <v>3.7706327067573e-20</v>
      </c>
      <c r="RW22" s="136">
        <f t="shared" si="169"/>
        <v>2.88930350516501e-20</v>
      </c>
      <c r="RX22" s="136">
        <f t="shared" si="169"/>
        <v>2.21224371832121e-20</v>
      </c>
      <c r="RY22" s="136">
        <f t="shared" si="169"/>
        <v>1.69251943105259e-20</v>
      </c>
      <c r="RZ22" s="136">
        <f t="shared" si="169"/>
        <v>1.29388374550191e-20</v>
      </c>
      <c r="SA22" s="136">
        <f t="shared" si="169"/>
        <v>9.88365929115561e-21</v>
      </c>
      <c r="SB22" s="136">
        <f t="shared" si="169"/>
        <v>7.54399174214216e-21</v>
      </c>
      <c r="SC22" s="136">
        <f t="shared" si="169"/>
        <v>5.75367843288039e-21</v>
      </c>
      <c r="SD22" s="136">
        <f t="shared" si="169"/>
        <v>4.38481146580191e-21</v>
      </c>
      <c r="SE22" s="136">
        <f t="shared" si="169"/>
        <v>3.33900626709873e-21</v>
      </c>
      <c r="SF22" s="136">
        <f t="shared" si="169"/>
        <v>2.54064817023252e-21</v>
      </c>
      <c r="SG22" s="136">
        <f t="shared" si="169"/>
        <v>1.93166948580275e-21</v>
      </c>
      <c r="SH22" s="136">
        <f t="shared" si="169"/>
        <v>1.46751355606511e-21</v>
      </c>
      <c r="SI22" s="136">
        <f t="shared" si="169"/>
        <v>1.11401861529501e-21</v>
      </c>
      <c r="SJ22" s="136">
        <f t="shared" si="169"/>
        <v>8.45013818780308e-22</v>
      </c>
      <c r="SK22" s="136">
        <f t="shared" si="169"/>
        <v>6.40466213097437e-22</v>
      </c>
      <c r="SL22" s="136">
        <f t="shared" si="169"/>
        <v>4.85053563382213e-22</v>
      </c>
      <c r="SM22" s="136">
        <f t="shared" si="169"/>
        <v>3.67066076478047e-22</v>
      </c>
      <c r="SN22" s="136">
        <f t="shared" si="169"/>
        <v>2.7756192280883e-22</v>
      </c>
      <c r="SO22" s="136">
        <f t="shared" si="169"/>
        <v>2.09718443003057e-22</v>
      </c>
      <c r="SP22" s="136">
        <f t="shared" si="169"/>
        <v>1.58334105883562e-22</v>
      </c>
      <c r="SQ22" s="136">
        <f t="shared" si="169"/>
        <v>1.19446505043055e-22</v>
      </c>
      <c r="SR22" s="136">
        <f t="shared" si="169"/>
        <v>9.00395997583262e-23</v>
      </c>
      <c r="SS22" s="136">
        <f t="shared" si="169"/>
        <v>6.78195356982762e-23</v>
      </c>
      <c r="ST22" s="136">
        <f t="shared" si="169"/>
        <v>5.10431217814542e-23</v>
      </c>
      <c r="SU22" s="136">
        <f t="shared" si="169"/>
        <v>3.83867031500105e-23</v>
      </c>
      <c r="SV22" s="136">
        <f t="shared" si="169"/>
        <v>2.8845998916209e-23</v>
      </c>
      <c r="SW22" s="136">
        <f t="shared" si="169"/>
        <v>2.16596555082263e-23</v>
      </c>
      <c r="SX22" s="136">
        <f t="shared" si="169"/>
        <v>1.62509484186837e-23</v>
      </c>
      <c r="SY22" s="136">
        <f t="shared" si="169"/>
        <v>1.21833604861027e-23</v>
      </c>
      <c r="SZ22" s="136">
        <f t="shared" si="169"/>
        <v>9.12676154541982e-24</v>
      </c>
      <c r="TA22" s="136">
        <f t="shared" si="169"/>
        <v>6.83168055630679e-24</v>
      </c>
      <c r="TB22" s="136">
        <f t="shared" si="169"/>
        <v>5.10974992906476e-24</v>
      </c>
      <c r="TC22" s="136">
        <f t="shared" si="169"/>
        <v>3.81885352238929e-24</v>
      </c>
      <c r="TD22" s="136">
        <f t="shared" si="169"/>
        <v>2.85185620968159e-24</v>
      </c>
      <c r="TE22" s="136">
        <f t="shared" si="169"/>
        <v>2.12805833376825e-24</v>
      </c>
      <c r="TF22" s="136">
        <f t="shared" si="169"/>
        <v>1.58672155952829e-24</v>
      </c>
      <c r="TG22" s="136">
        <f t="shared" si="169"/>
        <v>1.18216804937708e-24</v>
      </c>
      <c r="TH22" s="136">
        <f t="shared" si="169"/>
        <v>8.80073659373435e-25</v>
      </c>
      <c r="TI22" s="136">
        <f t="shared" si="169"/>
        <v>6.54666545996588e-25</v>
      </c>
      <c r="TJ22" s="136">
        <f t="shared" si="169"/>
        <v>4.86611765378027e-25</v>
      </c>
      <c r="TK22" s="136">
        <f t="shared" si="169"/>
        <v>3.61415190281302e-25</v>
      </c>
      <c r="TL22" s="136">
        <f t="shared" si="169"/>
        <v>2.68220241327622e-25</v>
      </c>
      <c r="TM22" s="136">
        <f t="shared" si="169"/>
        <v>1.98901498722411e-25</v>
      </c>
      <c r="TN22" s="136">
        <f t="shared" si="169"/>
        <v>1.47382504190109e-25</v>
      </c>
      <c r="TO22" s="136">
        <f t="shared" si="169"/>
        <v>1.09122720801271e-25</v>
      </c>
      <c r="TP22" s="136">
        <f t="shared" si="169"/>
        <v>8.07320217217157e-26</v>
      </c>
      <c r="TQ22" s="136">
        <f t="shared" si="169"/>
        <v>5.96812441516152e-26</v>
      </c>
      <c r="TR22" s="136">
        <f t="shared" si="169"/>
        <v>4.40850476221717e-26</v>
      </c>
      <c r="TS22" s="136">
        <f t="shared" si="169"/>
        <v>3.25391478971431e-26</v>
      </c>
      <c r="TT22" s="136">
        <f t="shared" si="169"/>
        <v>2.39984096233615e-26</v>
      </c>
      <c r="TU22" s="136">
        <f t="shared" si="169"/>
        <v>1.7685615600476e-26</v>
      </c>
      <c r="TV22" s="136">
        <f t="shared" si="169"/>
        <v>1.30232489598721e-26</v>
      </c>
      <c r="TW22" s="136">
        <f t="shared" ref="TW22:WH22" si="170">IFERROR(IF(TW11&gt;=0.01,(TW11^2+TW11+0.0499)/2,TW11*3),0)</f>
        <v>9.58252487395308e-27</v>
      </c>
      <c r="TX22" s="136">
        <f t="shared" si="170"/>
        <v>7.04534114591833e-27</v>
      </c>
      <c r="TY22" s="136">
        <f t="shared" si="170"/>
        <v>5.1758963058633e-27</v>
      </c>
      <c r="TZ22" s="136">
        <f t="shared" si="170"/>
        <v>3.79953617305602e-27</v>
      </c>
      <c r="UA22" s="136">
        <f t="shared" si="170"/>
        <v>2.78700074535612e-27</v>
      </c>
      <c r="UB22" s="136">
        <f t="shared" si="170"/>
        <v>2.04270230711516e-27</v>
      </c>
      <c r="UC22" s="136">
        <f t="shared" si="170"/>
        <v>1.4960102715459e-27</v>
      </c>
      <c r="UD22" s="136">
        <f t="shared" si="170"/>
        <v>1.09477678858766e-27</v>
      </c>
      <c r="UE22" s="136">
        <f t="shared" si="170"/>
        <v>8.00530907491898e-28</v>
      </c>
      <c r="UF22" s="136">
        <f t="shared" si="170"/>
        <v>5.84914183966345e-28</v>
      </c>
      <c r="UG22" s="136">
        <f t="shared" si="170"/>
        <v>4.27039192646617e-28</v>
      </c>
      <c r="UH22" s="136">
        <f t="shared" si="170"/>
        <v>3.11533575211829e-28</v>
      </c>
      <c r="UI22" s="136">
        <f t="shared" si="170"/>
        <v>2.27092887334069e-28</v>
      </c>
      <c r="UJ22" s="136">
        <f t="shared" si="170"/>
        <v>1.65410761841203e-28</v>
      </c>
      <c r="UK22" s="136">
        <f t="shared" si="170"/>
        <v>1.20388653252648e-28</v>
      </c>
      <c r="UL22" s="136">
        <f t="shared" si="170"/>
        <v>8.75525747711526e-29</v>
      </c>
      <c r="UM22" s="136">
        <f t="shared" si="170"/>
        <v>6.36229596855606e-29</v>
      </c>
      <c r="UN22" s="136">
        <f t="shared" si="170"/>
        <v>4.61977049610823e-29</v>
      </c>
      <c r="UO22" s="136">
        <f t="shared" si="170"/>
        <v>3.35188050718965e-29</v>
      </c>
      <c r="UP22" s="136">
        <f t="shared" si="170"/>
        <v>2.4300670474684e-29</v>
      </c>
      <c r="UQ22" s="136">
        <f t="shared" si="170"/>
        <v>1.76039283971078e-29</v>
      </c>
      <c r="UR22" s="136">
        <f t="shared" si="170"/>
        <v>1.27427319151424e-29</v>
      </c>
      <c r="US22" s="136">
        <f t="shared" si="170"/>
        <v>9.2167354556653e-30</v>
      </c>
      <c r="UT22" s="136">
        <f t="shared" si="170"/>
        <v>6.66121310925093e-30</v>
      </c>
      <c r="UU22" s="136">
        <f t="shared" si="170"/>
        <v>4.81051054174226e-30</v>
      </c>
      <c r="UV22" s="136">
        <f t="shared" si="170"/>
        <v>3.47128808035198e-30</v>
      </c>
      <c r="UW22" s="136">
        <f t="shared" si="170"/>
        <v>2.502947809099e-30</v>
      </c>
      <c r="UX22" s="136">
        <f t="shared" si="170"/>
        <v>1.803327427182e-30</v>
      </c>
      <c r="UY22" s="136">
        <f t="shared" si="170"/>
        <v>1.29825213681815e-30</v>
      </c>
      <c r="UZ22" s="136">
        <f t="shared" si="170"/>
        <v>9.33910320426889e-31</v>
      </c>
      <c r="VA22" s="136">
        <f t="shared" si="170"/>
        <v>6.7129433230441e-31</v>
      </c>
      <c r="VB22" s="136">
        <f t="shared" si="170"/>
        <v>4.82150331695408e-31</v>
      </c>
      <c r="VC22" s="136">
        <f t="shared" si="170"/>
        <v>3.46029917597736e-31</v>
      </c>
      <c r="VD22" s="136">
        <f t="shared" si="170"/>
        <v>2.48145569341138e-31</v>
      </c>
      <c r="VE22" s="136">
        <f t="shared" si="170"/>
        <v>1.77812015175605e-31</v>
      </c>
      <c r="VF22" s="136">
        <f t="shared" si="170"/>
        <v>1.2731436012599e-31</v>
      </c>
      <c r="VG22" s="136">
        <f t="shared" si="170"/>
        <v>9.10867894335295e-32</v>
      </c>
      <c r="VH22" s="136">
        <f t="shared" si="170"/>
        <v>6.51171102044251e-32</v>
      </c>
      <c r="VI22" s="136">
        <f t="shared" si="170"/>
        <v>4.65153797501247e-32</v>
      </c>
      <c r="VJ22" s="136">
        <f t="shared" si="170"/>
        <v>3.32016568201902e-32</v>
      </c>
      <c r="VK22" s="136">
        <f t="shared" si="170"/>
        <v>2.36801626595181e-32</v>
      </c>
      <c r="VL22" s="136">
        <f t="shared" si="170"/>
        <v>1.6876071302996e-32</v>
      </c>
      <c r="VM22" s="136">
        <f t="shared" si="170"/>
        <v>1.20176561392437e-32</v>
      </c>
      <c r="VN22" s="136">
        <f t="shared" si="170"/>
        <v>8.55125686974964e-33</v>
      </c>
      <c r="VO22" s="136">
        <f t="shared" si="170"/>
        <v>6.0799764095103e-33</v>
      </c>
      <c r="VP22" s="136">
        <f t="shared" si="170"/>
        <v>4.31952114928995e-33</v>
      </c>
      <c r="VQ22" s="136">
        <f t="shared" si="170"/>
        <v>3.06641612221354e-33</v>
      </c>
      <c r="VR22" s="136">
        <f t="shared" si="170"/>
        <v>2.17514570715835e-33</v>
      </c>
      <c r="VS22" s="136">
        <f t="shared" si="170"/>
        <v>1.54172673971576e-33</v>
      </c>
      <c r="VT22" s="136">
        <f t="shared" si="170"/>
        <v>1.09191352729083e-33</v>
      </c>
      <c r="VU22" s="136">
        <f t="shared" si="170"/>
        <v>7.72735535278676e-34</v>
      </c>
      <c r="VV22" s="136">
        <f t="shared" si="170"/>
        <v>5.46430993204337e-34</v>
      </c>
      <c r="VW22" s="136">
        <f t="shared" si="170"/>
        <v>3.86101573522962e-34</v>
      </c>
      <c r="VX22" s="136">
        <f t="shared" si="170"/>
        <v>2.72602372668546e-34</v>
      </c>
      <c r="VY22" s="136">
        <f t="shared" si="170"/>
        <v>1.92317812019344e-34</v>
      </c>
      <c r="VZ22" s="136">
        <f t="shared" si="170"/>
        <v>1.35572376966594e-34</v>
      </c>
      <c r="WA22" s="136">
        <f t="shared" si="170"/>
        <v>9.54959030625596e-35</v>
      </c>
      <c r="WB22" s="136">
        <f t="shared" si="170"/>
        <v>6.72140559276479e-35</v>
      </c>
      <c r="WC22" s="136">
        <f t="shared" si="170"/>
        <v>4.7271273738315e-35</v>
      </c>
      <c r="WD22" s="136">
        <f t="shared" si="170"/>
        <v>3.32197492496611e-35</v>
      </c>
      <c r="WE22" s="136">
        <f t="shared" si="170"/>
        <v>2.33269116231914e-35</v>
      </c>
      <c r="WF22" s="136">
        <f t="shared" si="170"/>
        <v>1.63674111358646e-35</v>
      </c>
      <c r="WG22" s="136">
        <f t="shared" si="170"/>
        <v>1.14753145267218e-35</v>
      </c>
      <c r="WH22" s="136">
        <f t="shared" si="170"/>
        <v>8.03916731849145e-36</v>
      </c>
      <c r="WI22" s="136">
        <f t="shared" ref="WI22:XE22" si="171">IFERROR(IF(WI11&gt;=0.01,(WI11^2+WI11+0.0499)/2,WI11*3),0)</f>
        <v>5.62755056256941e-36</v>
      </c>
      <c r="WJ22" s="136">
        <f t="shared" si="171"/>
        <v>3.93631293128601e-36</v>
      </c>
      <c r="WK22" s="136">
        <f t="shared" si="171"/>
        <v>2.75119710597173e-36</v>
      </c>
      <c r="WL22" s="136">
        <f t="shared" si="171"/>
        <v>1.92139067048525e-36</v>
      </c>
      <c r="WM22" s="136">
        <f t="shared" si="171"/>
        <v>1.34082326373897e-36</v>
      </c>
      <c r="WN22" s="136">
        <f t="shared" si="171"/>
        <v>9.34951940455759e-37</v>
      </c>
      <c r="WO22" s="136">
        <f t="shared" si="171"/>
        <v>6.51431769309672e-37</v>
      </c>
      <c r="WP22" s="136">
        <f t="shared" si="171"/>
        <v>4.53534660700076e-37</v>
      </c>
      <c r="WQ22" s="136">
        <f t="shared" si="171"/>
        <v>3.15510587186529e-37</v>
      </c>
      <c r="WR22" s="136">
        <f t="shared" si="171"/>
        <v>2.19320537152695e-37</v>
      </c>
      <c r="WS22" s="136">
        <f t="shared" si="171"/>
        <v>1.52337414135169e-37</v>
      </c>
      <c r="WT22" s="136">
        <f t="shared" si="171"/>
        <v>1.05729402209563e-37</v>
      </c>
      <c r="WU22" s="136">
        <f t="shared" si="171"/>
        <v>7.33241263949702e-38</v>
      </c>
      <c r="WV22" s="136">
        <f t="shared" si="171"/>
        <v>5.08112577871671e-38</v>
      </c>
      <c r="WW22" s="136">
        <f t="shared" si="171"/>
        <v>3.51831666764256e-38</v>
      </c>
      <c r="WX22" s="136">
        <f t="shared" si="171"/>
        <v>2.43428734881236e-38</v>
      </c>
      <c r="WY22" s="136">
        <f t="shared" si="171"/>
        <v>1.68294800541302e-38</v>
      </c>
      <c r="WZ22" s="136">
        <f t="shared" si="171"/>
        <v>1.16260316223391e-38</v>
      </c>
      <c r="XA22" s="136">
        <f t="shared" si="171"/>
        <v>8.02517016283756e-39</v>
      </c>
      <c r="XB22" s="136">
        <f t="shared" si="171"/>
        <v>5.5352718193074e-39</v>
      </c>
      <c r="XC22" s="136">
        <f t="shared" si="171"/>
        <v>3.81492155547171e-39</v>
      </c>
      <c r="XD22" s="136">
        <f t="shared" si="171"/>
        <v>2.62720663817778e-39</v>
      </c>
      <c r="XE22" s="136">
        <f t="shared" si="171"/>
        <v>1.80786009365562e-39</v>
      </c>
      <c r="XF22" s="136"/>
    </row>
    <row r="23" spans="1:630">
      <c r="A23" s="111">
        <f>IF(X12=0,0,X13/X12)</f>
        <v>0</v>
      </c>
      <c r="B23" s="109">
        <f>SUMPRODUCT(X4:X11,T25:T32)+SUMPRODUCT(Z4:Z11,T33:T40)+IF(Z51&gt;=C17,SUMPRODUCT(W60:W67,T41:T48),0)</f>
        <v>26.7116499916134</v>
      </c>
      <c r="C23" s="102" t="str">
        <f>ROUND(Z51,3)&amp;" KM"</f>
        <v>34 KM</v>
      </c>
      <c r="D23" s="112">
        <f>T3</f>
        <v>0</v>
      </c>
      <c r="E23" s="109">
        <f>SUM(T4:W4,T7:W7,T10:W10)</f>
        <v>0</v>
      </c>
      <c r="F23" s="113">
        <v>0.1</v>
      </c>
      <c r="G23" s="114">
        <v>0.2</v>
      </c>
      <c r="H23" s="114">
        <v>0.4</v>
      </c>
      <c r="I23" s="114">
        <v>0.5</v>
      </c>
      <c r="J23" s="134">
        <f>D19*V84</f>
        <v>500</v>
      </c>
      <c r="R23" s="136">
        <f>SUM(R33:R40)</f>
        <v>6</v>
      </c>
      <c r="S23" s="136"/>
      <c r="T23" s="136"/>
      <c r="U23" s="136"/>
      <c r="V23" s="136"/>
      <c r="W23" s="136"/>
      <c r="X23" s="136"/>
      <c r="Y23" s="136"/>
      <c r="Z23" s="136"/>
      <c r="AA23" s="136"/>
      <c r="AB23" s="136" t="s">
        <v>2864</v>
      </c>
      <c r="AC23" s="136">
        <f t="shared" si="150"/>
        <v>0</v>
      </c>
      <c r="AD23" s="136">
        <f t="shared" si="161"/>
        <v>0</v>
      </c>
      <c r="AE23" s="136">
        <f t="shared" ref="AE23:CP23" si="172">IFERROR(IF(AE12&gt;=0.01,(AE12^2+AE12+0.0499)/2,AE12*3),0)</f>
        <v>0</v>
      </c>
      <c r="AF23" s="136">
        <f t="shared" si="172"/>
        <v>0</v>
      </c>
      <c r="AG23" s="136">
        <f t="shared" si="172"/>
        <v>0</v>
      </c>
      <c r="AH23" s="136">
        <f t="shared" si="172"/>
        <v>0</v>
      </c>
      <c r="AI23" s="136">
        <f t="shared" si="172"/>
        <v>0</v>
      </c>
      <c r="AJ23" s="136">
        <f t="shared" si="172"/>
        <v>2.25394203938383e-262</v>
      </c>
      <c r="AK23" s="136">
        <f t="shared" si="172"/>
        <v>6.14181997239825e-201</v>
      </c>
      <c r="AL23" s="136">
        <f t="shared" si="172"/>
        <v>8.09419681879963e-159</v>
      </c>
      <c r="AM23" s="136">
        <f t="shared" si="172"/>
        <v>1.08711073517842e-128</v>
      </c>
      <c r="AN23" s="136">
        <f t="shared" si="172"/>
        <v>2.12647624453985e-106</v>
      </c>
      <c r="AO23" s="136">
        <f t="shared" si="172"/>
        <v>1.91464512027356e-89</v>
      </c>
      <c r="AP23" s="136">
        <f t="shared" si="172"/>
        <v>2.99653802421247e-76</v>
      </c>
      <c r="AQ23" s="136">
        <f t="shared" si="172"/>
        <v>8.83235724966069e-66</v>
      </c>
      <c r="AR23" s="136">
        <f t="shared" si="172"/>
        <v>2.46774429633729e-57</v>
      </c>
      <c r="AS23" s="136">
        <f t="shared" si="172"/>
        <v>2.01797235155369e-50</v>
      </c>
      <c r="AT23" s="136">
        <f t="shared" si="172"/>
        <v>1.08123834225525e-44</v>
      </c>
      <c r="AU23" s="136">
        <f t="shared" si="172"/>
        <v>6.83729599049381e-40</v>
      </c>
      <c r="AV23" s="136">
        <f t="shared" si="172"/>
        <v>7.90567815511951e-36</v>
      </c>
      <c r="AW23" s="136">
        <f t="shared" si="172"/>
        <v>2.3276055664868e-32</v>
      </c>
      <c r="AX23" s="136">
        <f t="shared" si="172"/>
        <v>2.25015549815596e-29</v>
      </c>
      <c r="AY23" s="136">
        <f t="shared" si="172"/>
        <v>8.70474543384575e-27</v>
      </c>
      <c r="AZ23" s="136">
        <f t="shared" si="172"/>
        <v>1.5746639881799e-24</v>
      </c>
      <c r="BA23" s="136">
        <f t="shared" si="172"/>
        <v>1.50786691896975e-22</v>
      </c>
      <c r="BB23" s="136">
        <f t="shared" si="172"/>
        <v>8.44472787791245e-21</v>
      </c>
      <c r="BC23" s="136">
        <f t="shared" si="172"/>
        <v>2.9991341312609e-19</v>
      </c>
      <c r="BD23" s="136">
        <f t="shared" si="172"/>
        <v>7.21687712304368e-18</v>
      </c>
      <c r="BE23" s="136">
        <f t="shared" si="172"/>
        <v>1.24268225774989e-16</v>
      </c>
      <c r="BF23" s="136">
        <f t="shared" si="172"/>
        <v>1.60223272695008e-15</v>
      </c>
      <c r="BG23" s="136">
        <f t="shared" si="172"/>
        <v>1.60663039997621e-14</v>
      </c>
      <c r="BH23" s="136">
        <f t="shared" si="172"/>
        <v>1.29356581950025e-13</v>
      </c>
      <c r="BI23" s="136">
        <f t="shared" si="172"/>
        <v>8.59151482743057e-13</v>
      </c>
      <c r="BJ23" s="136">
        <f t="shared" si="172"/>
        <v>4.81655729040743e-12</v>
      </c>
      <c r="BK23" s="136">
        <f t="shared" si="172"/>
        <v>2.32445584357056e-11</v>
      </c>
      <c r="BL23" s="136">
        <f t="shared" si="172"/>
        <v>9.8209638915077e-11</v>
      </c>
      <c r="BM23" s="136">
        <f t="shared" si="172"/>
        <v>3.68605691178201e-10</v>
      </c>
      <c r="BN23" s="136">
        <f t="shared" si="172"/>
        <v>1.24459677429302e-9</v>
      </c>
      <c r="BO23" s="136">
        <f t="shared" si="172"/>
        <v>3.82230838844489e-9</v>
      </c>
      <c r="BP23" s="136">
        <f t="shared" si="172"/>
        <v>1.07800578712258e-8</v>
      </c>
      <c r="BQ23" s="136">
        <f t="shared" si="172"/>
        <v>2.81558269840794e-8</v>
      </c>
      <c r="BR23" s="136">
        <f t="shared" si="172"/>
        <v>6.8608950276417e-8</v>
      </c>
      <c r="BS23" s="136">
        <f t="shared" si="172"/>
        <v>1.56997983335756e-7</v>
      </c>
      <c r="BT23" s="136">
        <f t="shared" si="172"/>
        <v>3.39326576994001e-7</v>
      </c>
      <c r="BU23" s="136">
        <f t="shared" si="172"/>
        <v>6.9627364976988e-7</v>
      </c>
      <c r="BV23" s="136">
        <f t="shared" si="172"/>
        <v>1.362584219545e-6</v>
      </c>
      <c r="BW23" s="136">
        <f t="shared" si="172"/>
        <v>2.55351206931297e-6</v>
      </c>
      <c r="BX23" s="136">
        <f t="shared" si="172"/>
        <v>4.59925232051174e-6</v>
      </c>
      <c r="BY23" s="136">
        <f t="shared" si="172"/>
        <v>7.98788298753986e-6</v>
      </c>
      <c r="BZ23" s="136">
        <f t="shared" si="172"/>
        <v>1.34167776935968e-5</v>
      </c>
      <c r="CA23" s="136">
        <f t="shared" si="172"/>
        <v>2.18518069915822e-5</v>
      </c>
      <c r="CB23" s="136">
        <f t="shared" si="172"/>
        <v>3.45929772902724e-5</v>
      </c>
      <c r="CC23" s="136">
        <f t="shared" si="172"/>
        <v>5.33445324930877e-5</v>
      </c>
      <c r="CD23" s="136">
        <f t="shared" si="172"/>
        <v>8.02870266740143e-5</v>
      </c>
      <c r="CE23" s="136">
        <f t="shared" si="172"/>
        <v>0.000118148515375966</v>
      </c>
      <c r="CF23" s="136">
        <f t="shared" si="172"/>
        <v>0.000170271838745125</v>
      </c>
      <c r="CG23" s="136">
        <f t="shared" si="172"/>
        <v>0.000240674991687666</v>
      </c>
      <c r="CH23" s="136">
        <f t="shared" si="172"/>
        <v>0.00033410178536386</v>
      </c>
      <c r="CI23" s="136">
        <f t="shared" si="172"/>
        <v>0.000456060375631088</v>
      </c>
      <c r="CJ23" s="136">
        <f t="shared" si="172"/>
        <v>0.000612847731377081</v>
      </c>
      <c r="CK23" s="136">
        <f t="shared" si="172"/>
        <v>0.000811558696829671</v>
      </c>
      <c r="CL23" s="136">
        <f t="shared" si="172"/>
        <v>0.00106007892335093</v>
      </c>
      <c r="CM23" s="136">
        <f t="shared" si="172"/>
        <v>0.00136706156703416</v>
      </c>
      <c r="CN23" s="136">
        <f t="shared" si="172"/>
        <v>0.00174188823330495</v>
      </c>
      <c r="CO23" s="136">
        <f t="shared" si="172"/>
        <v>0.00219461517074111</v>
      </c>
      <c r="CP23" s="136">
        <f t="shared" si="172"/>
        <v>0.0027359061536807</v>
      </c>
      <c r="CQ23" s="136">
        <f t="shared" ref="CQ23:FB23" si="173">IFERROR(IF(CQ12&gt;=0.01,(CQ12^2+CQ12+0.0499)/2,CQ12*3),0)</f>
        <v>0.00337695383516303</v>
      </c>
      <c r="CR23" s="136">
        <f t="shared" si="173"/>
        <v>0.00412939159398344</v>
      </c>
      <c r="CS23" s="136">
        <f t="shared" si="173"/>
        <v>0.00500519804401021</v>
      </c>
      <c r="CT23" s="136">
        <f t="shared" si="173"/>
        <v>0.00601659642717899</v>
      </c>
      <c r="CU23" s="136">
        <f t="shared" si="173"/>
        <v>0.00717595108402949</v>
      </c>
      <c r="CV23" s="136">
        <f t="shared" si="173"/>
        <v>0.00849566309977325</v>
      </c>
      <c r="CW23" s="136">
        <f t="shared" si="173"/>
        <v>0.00998806707322845</v>
      </c>
      <c r="CX23" s="136">
        <f t="shared" si="173"/>
        <v>0.0116653307641857</v>
      </c>
      <c r="CY23" s="136">
        <f t="shared" si="173"/>
        <v>0.0135393591549072</v>
      </c>
      <c r="CZ23" s="136">
        <f t="shared" si="173"/>
        <v>0.0156217042253861</v>
      </c>
      <c r="DA23" s="136">
        <f t="shared" si="173"/>
        <v>0.0179234815000937</v>
      </c>
      <c r="DB23" s="136">
        <f t="shared" si="173"/>
        <v>0.0204552941849374</v>
      </c>
      <c r="DC23" s="136">
        <f t="shared" si="173"/>
        <v>0.0232271654840644</v>
      </c>
      <c r="DD23" s="136">
        <f t="shared" si="173"/>
        <v>0.0262484794723263</v>
      </c>
      <c r="DE23" s="136">
        <f t="shared" si="173"/>
        <v>0.0295279307044985</v>
      </c>
      <c r="DF23" s="136">
        <f t="shared" si="173"/>
        <v>0.0305230168309339</v>
      </c>
      <c r="DG23" s="136">
        <f t="shared" si="173"/>
        <v>0.0311743359478397</v>
      </c>
      <c r="DH23" s="136">
        <f t="shared" si="173"/>
        <v>0.0318751634179402</v>
      </c>
      <c r="DI23" s="136">
        <f t="shared" si="173"/>
        <v>0.0326268437295031</v>
      </c>
      <c r="DJ23" s="136">
        <f t="shared" si="173"/>
        <v>0.033430618721226</v>
      </c>
      <c r="DK23" s="136">
        <f t="shared" si="173"/>
        <v>0.0342876267345729</v>
      </c>
      <c r="DL23" s="136">
        <f t="shared" si="173"/>
        <v>0.0351989024987141</v>
      </c>
      <c r="DM23" s="136">
        <f t="shared" si="173"/>
        <v>0.0361653776586604</v>
      </c>
      <c r="DN23" s="136">
        <f t="shared" si="173"/>
        <v>0.0371878818602754</v>
      </c>
      <c r="DO23" s="136">
        <f t="shared" si="173"/>
        <v>0.0382671443103678</v>
      </c>
      <c r="DP23" s="136">
        <f t="shared" si="173"/>
        <v>0.0394037957356155</v>
      </c>
      <c r="DQ23" s="136">
        <f t="shared" si="173"/>
        <v>0.0405983706703049</v>
      </c>
      <c r="DR23" s="136">
        <f t="shared" si="173"/>
        <v>0.0418513100094858</v>
      </c>
      <c r="DS23" s="136">
        <f t="shared" si="173"/>
        <v>0.0431629637708876</v>
      </c>
      <c r="DT23" s="136">
        <f t="shared" si="173"/>
        <v>0.0445335940156258</v>
      </c>
      <c r="DU23" s="136">
        <f t="shared" si="173"/>
        <v>0.0459633778841737</v>
      </c>
      <c r="DV23" s="136">
        <f t="shared" si="173"/>
        <v>0.0474524107101821</v>
      </c>
      <c r="DW23" s="136">
        <f t="shared" si="173"/>
        <v>0.0490007091803945</v>
      </c>
      <c r="DX23" s="136">
        <f t="shared" si="173"/>
        <v>0.0506082145140958</v>
      </c>
      <c r="DY23" s="136">
        <f t="shared" si="173"/>
        <v>0.0522747956401959</v>
      </c>
      <c r="DZ23" s="136">
        <f t="shared" si="173"/>
        <v>0.0540002523541987</v>
      </c>
      <c r="EA23" s="136">
        <f t="shared" si="173"/>
        <v>0.0557843184409326</v>
      </c>
      <c r="EB23" s="136">
        <f t="shared" si="173"/>
        <v>0.0576266647520519</v>
      </c>
      <c r="EC23" s="136">
        <f t="shared" si="173"/>
        <v>0.0595269022299874</v>
      </c>
      <c r="ED23" s="136">
        <f t="shared" si="173"/>
        <v>0.0614845848722541</v>
      </c>
      <c r="EE23" s="136">
        <f t="shared" si="173"/>
        <v>0.0634992126318766</v>
      </c>
      <c r="EF23" s="136">
        <f t="shared" si="173"/>
        <v>0.0655702342511784</v>
      </c>
      <c r="EG23" s="136">
        <f t="shared" si="173"/>
        <v>0.0676970500273769</v>
      </c>
      <c r="EH23" s="136">
        <f t="shared" si="173"/>
        <v>0.0698790145093378</v>
      </c>
      <c r="EI23" s="136">
        <f t="shared" si="173"/>
        <v>0.072115439125538</v>
      </c>
      <c r="EJ23" s="136">
        <f t="shared" si="173"/>
        <v>0.0744055947437833</v>
      </c>
      <c r="EK23" s="136">
        <f t="shared" si="173"/>
        <v>0.0767487141635657</v>
      </c>
      <c r="EL23" s="136">
        <f t="shared" si="173"/>
        <v>0.0791439945421563</v>
      </c>
      <c r="EM23" s="136">
        <f t="shared" si="173"/>
        <v>0.0815905997556371</v>
      </c>
      <c r="EN23" s="136">
        <f t="shared" si="173"/>
        <v>0.0840876626961044</v>
      </c>
      <c r="EO23" s="136">
        <f t="shared" si="173"/>
        <v>0.0866342875062442</v>
      </c>
      <c r="EP23" s="136">
        <f t="shared" si="173"/>
        <v>0.0892295517524121</v>
      </c>
      <c r="EQ23" s="136">
        <f t="shared" si="173"/>
        <v>0.0918725085372467</v>
      </c>
      <c r="ER23" s="136">
        <f t="shared" si="173"/>
        <v>0.0945367809517818</v>
      </c>
      <c r="ES23" s="136">
        <f t="shared" si="173"/>
        <v>0.0971823134895884</v>
      </c>
      <c r="ET23" s="136">
        <f t="shared" si="173"/>
        <v>0.0998002977263968</v>
      </c>
      <c r="EU23" s="136">
        <f t="shared" si="173"/>
        <v>0.102382013460342</v>
      </c>
      <c r="EV23" s="136">
        <f t="shared" si="173"/>
        <v>0.104918696109852</v>
      </c>
      <c r="EW23" s="136">
        <f t="shared" si="173"/>
        <v>0.107401590007296</v>
      </c>
      <c r="EX23" s="136">
        <f t="shared" si="173"/>
        <v>0.109822002930381</v>
      </c>
      <c r="EY23" s="136">
        <f t="shared" si="173"/>
        <v>0.112171361341767</v>
      </c>
      <c r="EZ23" s="136">
        <f t="shared" si="173"/>
        <v>0.114441265784578</v>
      </c>
      <c r="FA23" s="136">
        <f t="shared" si="173"/>
        <v>0.116623545867067</v>
      </c>
      <c r="FB23" s="136">
        <f t="shared" si="173"/>
        <v>0.118710314263877</v>
      </c>
      <c r="FC23" s="136">
        <f t="shared" ref="FC23:HN23" si="174">IFERROR(IF(FC12&gt;=0.01,(FC12^2+FC12+0.0499)/2,FC12*3),0)</f>
        <v>0.120694019164406</v>
      </c>
      <c r="FD23" s="136">
        <f t="shared" si="174"/>
        <v>0.122567494610765</v>
      </c>
      <c r="FE23" s="136">
        <f t="shared" si="174"/>
        <v>0.124324008188436</v>
      </c>
      <c r="FF23" s="136">
        <f t="shared" si="174"/>
        <v>0.125957305561791</v>
      </c>
      <c r="FG23" s="136">
        <f t="shared" si="174"/>
        <v>0.12746165138346</v>
      </c>
      <c r="FH23" s="136">
        <f t="shared" si="174"/>
        <v>0.128831866150584</v>
      </c>
      <c r="FI23" s="136">
        <f t="shared" si="174"/>
        <v>0.130063358631343</v>
      </c>
      <c r="FJ23" s="136">
        <f t="shared" si="174"/>
        <v>0.131152153540981</v>
      </c>
      <c r="FK23" s="136">
        <f t="shared" si="174"/>
        <v>0.132094914206747</v>
      </c>
      <c r="FL23" s="136">
        <f t="shared" si="174"/>
        <v>0.132888960024722</v>
      </c>
      <c r="FM23" s="136">
        <f t="shared" si="174"/>
        <v>0.133532278577187</v>
      </c>
      <c r="FN23" s="136">
        <f t="shared" si="174"/>
        <v>0.134023532345956</v>
      </c>
      <c r="FO23" s="136">
        <f t="shared" si="174"/>
        <v>0.134362060023684</v>
      </c>
      <c r="FP23" s="136">
        <f t="shared" si="174"/>
        <v>0.134547872490534</v>
      </c>
      <c r="FQ23" s="136">
        <f t="shared" si="174"/>
        <v>0.134581643586659</v>
      </c>
      <c r="FR23" s="136">
        <f t="shared" si="174"/>
        <v>0.134464695870697</v>
      </c>
      <c r="FS23" s="136">
        <f t="shared" si="174"/>
        <v>0.134198981610039</v>
      </c>
      <c r="FT23" s="136">
        <f t="shared" si="174"/>
        <v>0.133787059299206</v>
      </c>
      <c r="FU23" s="136">
        <f t="shared" si="174"/>
        <v>0.133232066047577</v>
      </c>
      <c r="FV23" s="136">
        <f t="shared" si="174"/>
        <v>0.132537686216386</v>
      </c>
      <c r="FW23" s="136">
        <f t="shared" si="174"/>
        <v>0.13170811671704</v>
      </c>
      <c r="FX23" s="136">
        <f t="shared" si="174"/>
        <v>0.130748029407984</v>
      </c>
      <c r="FY23" s="136">
        <f t="shared" si="174"/>
        <v>0.129662531045555</v>
      </c>
      <c r="FZ23" s="136">
        <f t="shared" si="174"/>
        <v>0.128457121255461</v>
      </c>
      <c r="GA23" s="136">
        <f t="shared" si="174"/>
        <v>0.127137648995821</v>
      </c>
      <c r="GB23" s="136">
        <f t="shared" si="174"/>
        <v>0.125710267980403</v>
      </c>
      <c r="GC23" s="136">
        <f t="shared" si="174"/>
        <v>0.124181391522055</v>
      </c>
      <c r="GD23" s="136">
        <f t="shared" si="174"/>
        <v>0.122557647241941</v>
      </c>
      <c r="GE23" s="136">
        <f t="shared" si="174"/>
        <v>0.120845832070434</v>
      </c>
      <c r="GF23" s="136">
        <f t="shared" si="174"/>
        <v>0.119052867941065</v>
      </c>
      <c r="GG23" s="136">
        <f t="shared" si="174"/>
        <v>0.117185758550474</v>
      </c>
      <c r="GH23" s="136">
        <f t="shared" si="174"/>
        <v>0.115251547525341</v>
      </c>
      <c r="GI23" s="136">
        <f t="shared" si="174"/>
        <v>0.113257278302768</v>
      </c>
      <c r="GJ23" s="136">
        <f t="shared" si="174"/>
        <v>0.111209955993951</v>
      </c>
      <c r="GK23" s="136">
        <f t="shared" si="174"/>
        <v>0.109116511463134</v>
      </c>
      <c r="GL23" s="136">
        <f t="shared" si="174"/>
        <v>0.106983767815301</v>
      </c>
      <c r="GM23" s="136">
        <f t="shared" si="174"/>
        <v>0.104818409447559</v>
      </c>
      <c r="GN23" s="136">
        <f t="shared" si="174"/>
        <v>0.102626953781214</v>
      </c>
      <c r="GO23" s="136">
        <f t="shared" si="174"/>
        <v>0.100415725754709</v>
      </c>
      <c r="GP23" s="136">
        <f t="shared" si="174"/>
        <v>0.0981908351223891</v>
      </c>
      <c r="GQ23" s="136">
        <f t="shared" si="174"/>
        <v>0.095958156570809</v>
      </c>
      <c r="GR23" s="136">
        <f t="shared" si="174"/>
        <v>0.0937233126334227</v>
      </c>
      <c r="GS23" s="136">
        <f t="shared" si="174"/>
        <v>0.0914916593562703</v>
      </c>
      <c r="GT23" s="136">
        <f t="shared" si="174"/>
        <v>0.0892682746418456</v>
      </c>
      <c r="GU23" s="136">
        <f t="shared" si="174"/>
        <v>0.0870579491759179</v>
      </c>
      <c r="GV23" s="136">
        <f t="shared" si="174"/>
        <v>0.0848651798227174</v>
      </c>
      <c r="GW23" s="136">
        <f t="shared" si="174"/>
        <v>0.0826941653576237</v>
      </c>
      <c r="GX23" s="136">
        <f t="shared" si="174"/>
        <v>0.0805488043932756</v>
      </c>
      <c r="GY23" s="136">
        <f t="shared" si="174"/>
        <v>0.0784326953447758</v>
      </c>
      <c r="GZ23" s="136">
        <f t="shared" si="174"/>
        <v>0.0763491382722657</v>
      </c>
      <c r="HA23" s="136">
        <f t="shared" si="174"/>
        <v>0.074301138434434</v>
      </c>
      <c r="HB23" s="136">
        <f t="shared" si="174"/>
        <v>0.07229141138431</v>
      </c>
      <c r="HC23" s="136">
        <f t="shared" si="174"/>
        <v>0.0703223894387614</v>
      </c>
      <c r="HD23" s="136">
        <f t="shared" si="174"/>
        <v>0.0683962293552375</v>
      </c>
      <c r="HE23" s="136">
        <f t="shared" si="174"/>
        <v>0.0665148210532304</v>
      </c>
      <c r="HF23" s="136">
        <f t="shared" si="174"/>
        <v>0.0646797972234221</v>
      </c>
      <c r="HG23" s="136">
        <f t="shared" si="174"/>
        <v>0.0628925436742968</v>
      </c>
      <c r="HH23" s="136">
        <f t="shared" si="174"/>
        <v>0.0611542102738849</v>
      </c>
      <c r="HI23" s="136">
        <f t="shared" si="174"/>
        <v>0.0594657223530322</v>
      </c>
      <c r="HJ23" s="136">
        <f t="shared" si="174"/>
        <v>0.0578277924459336</v>
      </c>
      <c r="HK23" s="136">
        <f t="shared" si="174"/>
        <v>0.056240932253437</v>
      </c>
      <c r="HL23" s="136">
        <f t="shared" si="174"/>
        <v>0.0547054647246044</v>
      </c>
      <c r="HM23" s="136">
        <f t="shared" si="174"/>
        <v>0.0532215361620647</v>
      </c>
      <c r="HN23" s="136">
        <f t="shared" si="174"/>
        <v>0.0517891282666364</v>
      </c>
      <c r="HO23" s="136">
        <f t="shared" ref="HO23:JZ23" si="175">IFERROR(IF(HO12&gt;=0.01,(HO12^2+HO12+0.0499)/2,HO12*3),0)</f>
        <v>0.0504080700464226</v>
      </c>
      <c r="HP23" s="136">
        <f t="shared" si="175"/>
        <v>0.0490780495249691</v>
      </c>
      <c r="HQ23" s="136">
        <f t="shared" si="175"/>
        <v>0.0477986251920376</v>
      </c>
      <c r="HR23" s="136">
        <f t="shared" si="175"/>
        <v>0.0465692371490159</v>
      </c>
      <c r="HS23" s="136">
        <f t="shared" si="175"/>
        <v>0.0453892179089042</v>
      </c>
      <c r="HT23" s="136">
        <f t="shared" si="175"/>
        <v>0.044257802818152</v>
      </c>
      <c r="HU23" s="136">
        <f t="shared" si="175"/>
        <v>0.0431741400743449</v>
      </c>
      <c r="HV23" s="136">
        <f t="shared" si="175"/>
        <v>0.0421373003198563</v>
      </c>
      <c r="HW23" s="136">
        <f t="shared" si="175"/>
        <v>0.041146285797076</v>
      </c>
      <c r="HX23" s="136">
        <f t="shared" si="175"/>
        <v>0.040200039055734</v>
      </c>
      <c r="HY23" s="136">
        <f t="shared" si="175"/>
        <v>0.0392974512071647</v>
      </c>
      <c r="HZ23" s="136">
        <f t="shared" si="175"/>
        <v>0.0384373697241346</v>
      </c>
      <c r="IA23" s="136">
        <f t="shared" si="175"/>
        <v>0.0376186057881259</v>
      </c>
      <c r="IB23" s="136">
        <f t="shared" si="175"/>
        <v>0.0368399411887542</v>
      </c>
      <c r="IC23" s="136">
        <f t="shared" si="175"/>
        <v>0.0361001347823521</v>
      </c>
      <c r="ID23" s="136">
        <f t="shared" si="175"/>
        <v>0.0353979285187051</v>
      </c>
      <c r="IE23" s="136">
        <f t="shared" si="175"/>
        <v>0.0347320530465228</v>
      </c>
      <c r="IF23" s="136">
        <f t="shared" si="175"/>
        <v>0.0341012329095149</v>
      </c>
      <c r="IG23" s="136">
        <f t="shared" si="175"/>
        <v>0.0335041913459393</v>
      </c>
      <c r="IH23" s="136">
        <f t="shared" si="175"/>
        <v>0.032939654705262</v>
      </c>
      <c r="II23" s="136">
        <f t="shared" si="175"/>
        <v>0.0324063564961154</v>
      </c>
      <c r="IJ23" s="136">
        <f t="shared" si="175"/>
        <v>0.0319030410801288</v>
      </c>
      <c r="IK23" s="136">
        <f t="shared" si="175"/>
        <v>0.031428467026435</v>
      </c>
      <c r="IL23" s="136">
        <f t="shared" si="175"/>
        <v>0.0309814101417653</v>
      </c>
      <c r="IM23" s="136">
        <f t="shared" si="175"/>
        <v>0.0305606661910604</v>
      </c>
      <c r="IN23" s="136">
        <f t="shared" si="175"/>
        <v>0.0301650533234482</v>
      </c>
      <c r="IO23" s="136">
        <f t="shared" si="175"/>
        <v>0.0287843065421556</v>
      </c>
      <c r="IP23" s="136">
        <f t="shared" si="175"/>
        <v>0.0267295514882083</v>
      </c>
      <c r="IQ23" s="136">
        <f t="shared" si="175"/>
        <v>0.0248003510463987</v>
      </c>
      <c r="IR23" s="136">
        <f t="shared" si="175"/>
        <v>0.0229908389657233</v>
      </c>
      <c r="IS23" s="136">
        <f t="shared" si="175"/>
        <v>0.0212952729341381</v>
      </c>
      <c r="IT23" s="136">
        <f t="shared" si="175"/>
        <v>0.019708045415636</v>
      </c>
      <c r="IU23" s="136">
        <f t="shared" si="175"/>
        <v>0.0182236930333508</v>
      </c>
      <c r="IV23" s="136">
        <f t="shared" si="175"/>
        <v>0.016836904567052</v>
      </c>
      <c r="IW23" s="136">
        <f t="shared" si="175"/>
        <v>0.0155425276361231</v>
      </c>
      <c r="IX23" s="136">
        <f t="shared" si="175"/>
        <v>0.0143355741411241</v>
      </c>
      <c r="IY23" s="136">
        <f t="shared" si="175"/>
        <v>0.0132112245383964</v>
      </c>
      <c r="IZ23" s="136">
        <f t="shared" si="175"/>
        <v>0.0121648310228991</v>
      </c>
      <c r="JA23" s="136">
        <f t="shared" si="175"/>
        <v>0.0111919196946375</v>
      </c>
      <c r="JB23" s="136">
        <f t="shared" si="175"/>
        <v>0.0102881917836842</v>
      </c>
      <c r="JC23" s="136">
        <f t="shared" si="175"/>
        <v>0.0094495240079679</v>
      </c>
      <c r="JD23" s="136">
        <f t="shared" si="175"/>
        <v>0.00867196813674244</v>
      </c>
      <c r="JE23" s="136">
        <f t="shared" si="175"/>
        <v>0.00795174983101796</v>
      </c>
      <c r="JF23" s="136">
        <f t="shared" si="175"/>
        <v>0.00728526683025931</v>
      </c>
      <c r="JG23" s="136">
        <f t="shared" si="175"/>
        <v>0.00666908655239903</v>
      </c>
      <c r="JH23" s="136">
        <f t="shared" si="175"/>
        <v>0.00609994317170194</v>
      </c>
      <c r="JI23" s="136">
        <f t="shared" si="175"/>
        <v>0.00557473423630568</v>
      </c>
      <c r="JJ23" s="136">
        <f t="shared" si="175"/>
        <v>0.00509051688437894</v>
      </c>
      <c r="JK23" s="136">
        <f t="shared" si="175"/>
        <v>0.00464450371482844</v>
      </c>
      <c r="JL23" s="136">
        <f t="shared" si="175"/>
        <v>0.00423405836537777</v>
      </c>
      <c r="JM23" s="136">
        <f t="shared" si="175"/>
        <v>0.00385669084767038</v>
      </c>
      <c r="JN23" s="136">
        <f t="shared" si="175"/>
        <v>0.00351005268584296</v>
      </c>
      <c r="JO23" s="136">
        <f t="shared" si="175"/>
        <v>0.00319193190180311</v>
      </c>
      <c r="JP23" s="136">
        <f t="shared" si="175"/>
        <v>0.00290024788724937</v>
      </c>
      <c r="JQ23" s="136">
        <f t="shared" si="175"/>
        <v>0.00263304619931546</v>
      </c>
      <c r="JR23" s="136">
        <f t="shared" si="175"/>
        <v>0.00238849331362297</v>
      </c>
      <c r="JS23" s="136">
        <f t="shared" si="175"/>
        <v>0.00216487136550597</v>
      </c>
      <c r="JT23" s="136">
        <f t="shared" si="175"/>
        <v>0.00196057290723986</v>
      </c>
      <c r="JU23" s="136">
        <f t="shared" si="175"/>
        <v>0.00177409570628066</v>
      </c>
      <c r="JV23" s="136">
        <f t="shared" si="175"/>
        <v>0.00160403760680834</v>
      </c>
      <c r="JW23" s="136">
        <f t="shared" si="175"/>
        <v>0.00144909147427816</v>
      </c>
      <c r="JX23" s="136">
        <f t="shared" si="175"/>
        <v>0.00130804024022435</v>
      </c>
      <c r="JY23" s="136">
        <f t="shared" si="175"/>
        <v>0.00117975206223481</v>
      </c>
      <c r="JZ23" s="136">
        <f t="shared" si="175"/>
        <v>0.00106317561182878</v>
      </c>
      <c r="KA23" s="136">
        <f t="shared" ref="KA23:ML23" si="176">IFERROR(IF(KA12&gt;=0.01,(KA12^2+KA12+0.0499)/2,KA12*3),0)</f>
        <v>0.00095733550092178</v>
      </c>
      <c r="KB23" s="136">
        <f t="shared" si="176"/>
        <v>0.000861327855655873</v>
      </c>
      <c r="KC23" s="136">
        <f t="shared" si="176"/>
        <v>0.000774316044606608</v>
      </c>
      <c r="KD23" s="136">
        <f t="shared" si="176"/>
        <v>0.000695526566749703</v>
      </c>
      <c r="KE23" s="136">
        <f t="shared" si="176"/>
        <v>0.000624245103078241</v>
      </c>
      <c r="KF23" s="136">
        <f t="shared" si="176"/>
        <v>0.000559812734400884</v>
      </c>
      <c r="KG23" s="136">
        <f t="shared" si="176"/>
        <v>0.000501622326619715</v>
      </c>
      <c r="KH23" s="136">
        <f t="shared" si="176"/>
        <v>0.000449115083677823</v>
      </c>
      <c r="KI23" s="136">
        <f t="shared" si="176"/>
        <v>0.000401777267376554</v>
      </c>
      <c r="KJ23" s="136">
        <f t="shared" si="176"/>
        <v>0.000359137082384769</v>
      </c>
      <c r="KK23" s="136">
        <f t="shared" si="176"/>
        <v>0.000320761723991707</v>
      </c>
      <c r="KL23" s="136">
        <f t="shared" si="176"/>
        <v>0.000286254585484915</v>
      </c>
      <c r="KM23" s="136">
        <f t="shared" si="176"/>
        <v>0.000255252621459059</v>
      </c>
      <c r="KN23" s="136">
        <f t="shared" si="176"/>
        <v>0.000227423862873834</v>
      </c>
      <c r="KO23" s="136">
        <f t="shared" si="176"/>
        <v>0.000202465079273512</v>
      </c>
      <c r="KP23" s="136">
        <f t="shared" si="176"/>
        <v>0.000180099583250424</v>
      </c>
      <c r="KQ23" s="136">
        <f t="shared" si="176"/>
        <v>0.000160075171973966</v>
      </c>
      <c r="KR23" s="136">
        <f t="shared" si="176"/>
        <v>0.000142162200409309</v>
      </c>
      <c r="KS23" s="136">
        <f t="shared" si="176"/>
        <v>0.000126151780710223</v>
      </c>
      <c r="KT23" s="136">
        <f t="shared" si="176"/>
        <v>0.000111854102182573</v>
      </c>
      <c r="KU23" s="136">
        <f t="shared" si="176"/>
        <v>9.90968661737709e-5</v>
      </c>
      <c r="KV23" s="136">
        <f t="shared" si="176"/>
        <v>8.77238302436375e-5</v>
      </c>
      <c r="KW23" s="136">
        <f t="shared" si="176"/>
        <v>7.75934560088787e-5</v>
      </c>
      <c r="KX23" s="136">
        <f t="shared" si="176"/>
        <v>6.85776551221293e-5</v>
      </c>
      <c r="KY23" s="136">
        <f t="shared" si="176"/>
        <v>6.05606279429904e-5</v>
      </c>
      <c r="KZ23" s="136">
        <f t="shared" si="176"/>
        <v>5.34377895786551e-5</v>
      </c>
      <c r="LA23" s="136">
        <f t="shared" si="176"/>
        <v>4.71147781119e-5</v>
      </c>
      <c r="LB23" s="136">
        <f t="shared" si="176"/>
        <v>4.15065399909716e-5</v>
      </c>
      <c r="LC23" s="136">
        <f t="shared" si="176"/>
        <v>3.6536487726093e-5</v>
      </c>
      <c r="LD23" s="136">
        <f t="shared" si="176"/>
        <v>3.21357252180782e-5</v>
      </c>
      <c r="LE23" s="136">
        <f t="shared" si="176"/>
        <v>2.82423362332859e-5</v>
      </c>
      <c r="LF23" s="136">
        <f t="shared" si="176"/>
        <v>2.48007317335165e-5</v>
      </c>
      <c r="LG23" s="136">
        <f t="shared" si="176"/>
        <v>2.1761051967376e-5</v>
      </c>
      <c r="LH23" s="136">
        <f t="shared" si="176"/>
        <v>1.90786194292079e-5</v>
      </c>
      <c r="LI23" s="136">
        <f t="shared" si="176"/>
        <v>1.67134389913283e-5</v>
      </c>
      <c r="LJ23" s="136">
        <f t="shared" si="176"/>
        <v>1.46297417134992e-5</v>
      </c>
      <c r="LK23" s="136">
        <f t="shared" si="176"/>
        <v>1.27955690291496e-5</v>
      </c>
      <c r="LL23" s="136">
        <f t="shared" si="176"/>
        <v>1.11823941996985e-5</v>
      </c>
      <c r="LM23" s="136">
        <f t="shared" si="176"/>
        <v>9.76477811557127e-6</v>
      </c>
      <c r="LN23" s="136">
        <f t="shared" si="176"/>
        <v>8.52005670437486e-6</v>
      </c>
      <c r="LO23" s="136">
        <f t="shared" si="176"/>
        <v>7.42805738259865e-6</v>
      </c>
      <c r="LP23" s="136">
        <f t="shared" si="176"/>
        <v>6.47084215666096e-6</v>
      </c>
      <c r="LQ23" s="136">
        <f t="shared" si="176"/>
        <v>5.63247514174831e-6</v>
      </c>
      <c r="LR23" s="136">
        <f t="shared" si="176"/>
        <v>4.89881242243589e-6</v>
      </c>
      <c r="LS23" s="136">
        <f t="shared" si="176"/>
        <v>4.25731232735469e-6</v>
      </c>
      <c r="LT23" s="136">
        <f t="shared" si="176"/>
        <v>3.69686433108887e-6</v>
      </c>
      <c r="LU23" s="136">
        <f t="shared" si="176"/>
        <v>3.20763493002247e-6</v>
      </c>
      <c r="LV23" s="136">
        <f t="shared" si="176"/>
        <v>2.78092896504219e-6</v>
      </c>
      <c r="LW23" s="136">
        <f t="shared" si="176"/>
        <v>2.40906498293555e-6</v>
      </c>
      <c r="LX23" s="136">
        <f t="shared" si="176"/>
        <v>2.0852633401325e-6</v>
      </c>
      <c r="LY23" s="136">
        <f t="shared" si="176"/>
        <v>1.8035458572987e-6</v>
      </c>
      <c r="LZ23" s="136">
        <f t="shared" si="176"/>
        <v>1.55864593140131e-6</v>
      </c>
      <c r="MA23" s="136">
        <f t="shared" si="176"/>
        <v>1.34592810346287e-6</v>
      </c>
      <c r="MB23" s="136">
        <f t="shared" si="176"/>
        <v>1.16131616554348e-6</v>
      </c>
      <c r="MC23" s="136">
        <f t="shared" si="176"/>
        <v>1.0012289698088e-6</v>
      </c>
      <c r="MD23" s="136">
        <f t="shared" si="176"/>
        <v>8.62523176124628e-7</v>
      </c>
      <c r="ME23" s="136">
        <f t="shared" si="176"/>
        <v>7.42442242748383e-7</v>
      </c>
      <c r="MF23" s="136">
        <f t="shared" si="176"/>
        <v>6.38571027647147e-7</v>
      </c>
      <c r="MG23" s="136">
        <f t="shared" si="176"/>
        <v>5.48795426044448e-7</v>
      </c>
      <c r="MH23" s="136">
        <f t="shared" si="176"/>
        <v>4.71266523266375e-7</v>
      </c>
      <c r="MI23" s="136">
        <f t="shared" si="176"/>
        <v>4.04368791098909e-7</v>
      </c>
      <c r="MJ23" s="136">
        <f t="shared" si="176"/>
        <v>3.46691900954895e-7</v>
      </c>
      <c r="MK23" s="136">
        <f t="shared" si="176"/>
        <v>2.97005768444917e-7</v>
      </c>
      <c r="ML23" s="136">
        <f t="shared" si="176"/>
        <v>2.54238481707722e-7</v>
      </c>
      <c r="MM23" s="136">
        <f t="shared" ref="MM23:OX23" si="177">IFERROR(IF(MM12&gt;=0.01,(MM12^2+MM12+0.0499)/2,MM12*3),0)</f>
        <v>2.17456800328553e-7</v>
      </c>
      <c r="MN23" s="136">
        <f t="shared" si="177"/>
        <v>1.85848943094464e-7</v>
      </c>
      <c r="MO23" s="136">
        <f t="shared" si="177"/>
        <v>1.58709411429195e-7</v>
      </c>
      <c r="MP23" s="136">
        <f t="shared" si="177"/>
        <v>1.35425621331155e-7</v>
      </c>
      <c r="MQ23" s="136">
        <f t="shared" si="177"/>
        <v>1.15466140209075e-7</v>
      </c>
      <c r="MR23" s="136">
        <f t="shared" si="177"/>
        <v>9.83703463628168e-8</v>
      </c>
      <c r="MS23" s="136">
        <f t="shared" si="177"/>
        <v>8.37393481718212e-8</v>
      </c>
      <c r="MT23" s="136">
        <f t="shared" si="177"/>
        <v>7.1228017500067e-8</v>
      </c>
      <c r="MU23" s="136">
        <f t="shared" si="177"/>
        <v>6.05380075623271e-8</v>
      </c>
      <c r="MV23" s="136">
        <f t="shared" si="177"/>
        <v>5.14116396698294e-8</v>
      </c>
      <c r="MW23" s="136">
        <f t="shared" si="177"/>
        <v>4.36265560214181e-8</v>
      </c>
      <c r="MX23" s="136">
        <f t="shared" si="177"/>
        <v>3.69910471567138e-8</v>
      </c>
      <c r="MY23" s="136">
        <f t="shared" si="177"/>
        <v>3.13399729585883e-8</v>
      </c>
      <c r="MZ23" s="136">
        <f t="shared" si="177"/>
        <v>2.65312052927869e-8</v>
      </c>
      <c r="NA23" s="136">
        <f t="shared" si="177"/>
        <v>2.24425286032713e-8</v>
      </c>
      <c r="NB23" s="136">
        <f t="shared" si="177"/>
        <v>1.89689421354549e-8</v>
      </c>
      <c r="NC23" s="136">
        <f t="shared" si="177"/>
        <v>1.60203140208625e-8</v>
      </c>
      <c r="ND23" s="136">
        <f t="shared" si="177"/>
        <v>1.35193433037402e-8</v>
      </c>
      <c r="NE23" s="136">
        <f t="shared" si="177"/>
        <v>1.13997911938968e-8</v>
      </c>
      <c r="NF23" s="136">
        <f t="shared" si="177"/>
        <v>9.60494745552585e-9</v>
      </c>
      <c r="NG23" s="136">
        <f t="shared" si="177"/>
        <v>8.08630194804916e-9</v>
      </c>
      <c r="NH23" s="136">
        <f t="shared" si="177"/>
        <v>6.80239497592876e-9</v>
      </c>
      <c r="NI23" s="136">
        <f t="shared" si="177"/>
        <v>5.71782332867739e-9</v>
      </c>
      <c r="NJ23" s="136">
        <f t="shared" si="177"/>
        <v>4.80238174417763e-9</v>
      </c>
      <c r="NK23" s="136">
        <f t="shared" si="177"/>
        <v>4.03032204785213e-9</v>
      </c>
      <c r="NL23" s="136">
        <f t="shared" si="177"/>
        <v>3.37971444331167e-9</v>
      </c>
      <c r="NM23" s="136">
        <f t="shared" si="177"/>
        <v>2.83189738936729e-9</v>
      </c>
      <c r="NN23" s="136">
        <f t="shared" si="177"/>
        <v>2.37100422300114e-9</v>
      </c>
      <c r="NO23" s="136">
        <f t="shared" si="177"/>
        <v>1.98355620435277e-9</v>
      </c>
      <c r="NP23" s="136">
        <f t="shared" si="177"/>
        <v>1.65811299158276e-9</v>
      </c>
      <c r="NQ23" s="136">
        <f t="shared" si="177"/>
        <v>1.38497272176292e-9</v>
      </c>
      <c r="NR23" s="136">
        <f t="shared" si="177"/>
        <v>1.1559148976101e-9</v>
      </c>
      <c r="NS23" s="136">
        <f t="shared" si="177"/>
        <v>9.63980175809532e-10</v>
      </c>
      <c r="NT23" s="136">
        <f t="shared" si="177"/>
        <v>8.03281935914601e-10</v>
      </c>
      <c r="NU23" s="136">
        <f t="shared" si="177"/>
        <v>6.68845192766692e-10</v>
      </c>
      <c r="NV23" s="136">
        <f t="shared" si="177"/>
        <v>5.56469011966598e-10</v>
      </c>
      <c r="NW23" s="136">
        <f t="shared" si="177"/>
        <v>4.62609107730481e-10</v>
      </c>
      <c r="NX23" s="136">
        <f t="shared" si="177"/>
        <v>3.84277754859441e-10</v>
      </c>
      <c r="NY23" s="136">
        <f t="shared" si="177"/>
        <v>3.18958539850164e-10</v>
      </c>
      <c r="NZ23" s="136">
        <f t="shared" si="177"/>
        <v>2.64533817720406e-10</v>
      </c>
      <c r="OA23" s="136">
        <f t="shared" si="177"/>
        <v>2.19223037403842e-10</v>
      </c>
      <c r="OB23" s="136">
        <f t="shared" si="177"/>
        <v>1.81530355304493e-10</v>
      </c>
      <c r="OC23" s="136">
        <f t="shared" si="177"/>
        <v>1.50200178829787e-10</v>
      </c>
      <c r="OD23" s="136">
        <f t="shared" si="177"/>
        <v>1.24179473874668e-10</v>
      </c>
      <c r="OE23" s="136">
        <f t="shared" si="177"/>
        <v>1.02585836199728e-10</v>
      </c>
      <c r="OF23" s="136">
        <f t="shared" si="177"/>
        <v>8.46804698493089e-11</v>
      </c>
      <c r="OG23" s="136">
        <f t="shared" si="177"/>
        <v>6.98453391832866e-11</v>
      </c>
      <c r="OH23" s="136">
        <f t="shared" si="177"/>
        <v>5.75638673673027e-11</v>
      </c>
      <c r="OI23" s="136">
        <f t="shared" si="177"/>
        <v>4.74046455694833e-11</v>
      </c>
      <c r="OJ23" s="136">
        <f t="shared" si="177"/>
        <v>3.90076956448057e-11</v>
      </c>
      <c r="OK23" s="136">
        <f t="shared" si="177"/>
        <v>3.20728964933674e-11</v>
      </c>
      <c r="OL23" s="136">
        <f t="shared" si="177"/>
        <v>2.63502420725169e-11</v>
      </c>
      <c r="OM23" s="136">
        <f t="shared" si="177"/>
        <v>2.16316485445538e-11</v>
      </c>
      <c r="ON23" s="136">
        <f t="shared" si="177"/>
        <v>1.7744070397404e-11</v>
      </c>
      <c r="OO23" s="136">
        <f t="shared" si="177"/>
        <v>1.45437215798615e-11</v>
      </c>
      <c r="OP23" s="136">
        <f t="shared" si="177"/>
        <v>1.19112286073635e-11</v>
      </c>
      <c r="OQ23" s="136">
        <f t="shared" si="177"/>
        <v>9.74756896488863e-12</v>
      </c>
      <c r="OR23" s="136">
        <f t="shared" si="177"/>
        <v>7.97067060542717e-12</v>
      </c>
      <c r="OS23" s="136">
        <f t="shared" si="177"/>
        <v>6.51256747260106e-12</v>
      </c>
      <c r="OT23" s="136">
        <f t="shared" si="177"/>
        <v>5.31702224495233e-12</v>
      </c>
      <c r="OU23" s="136">
        <f t="shared" si="177"/>
        <v>4.33754132117842e-12</v>
      </c>
      <c r="OV23" s="136">
        <f t="shared" si="177"/>
        <v>3.53571879653138e-12</v>
      </c>
      <c r="OW23" s="136">
        <f t="shared" si="177"/>
        <v>2.87985612704017e-12</v>
      </c>
      <c r="OX23" s="136">
        <f t="shared" si="177"/>
        <v>2.34381260322817e-12</v>
      </c>
      <c r="OY23" s="136">
        <f t="shared" ref="OY23:RJ23" si="178">IFERROR(IF(OY12&gt;=0.01,(OY12^2+OY12+0.0499)/2,OY12*3),0)</f>
        <v>1.90604888421465e-12</v>
      </c>
      <c r="OZ23" s="136">
        <f t="shared" si="178"/>
        <v>1.54883186983975e-12</v>
      </c>
      <c r="PA23" s="136">
        <f t="shared" si="178"/>
        <v>1.257574278193e-12</v>
      </c>
      <c r="PB23" s="136">
        <f t="shared" si="178"/>
        <v>1.02028659011014e-12</v>
      </c>
      <c r="PC23" s="136">
        <f t="shared" si="178"/>
        <v>8.27122641623653e-13</v>
      </c>
      <c r="PD23" s="136">
        <f t="shared" si="178"/>
        <v>6.70003193054737e-13</v>
      </c>
      <c r="PE23" s="136">
        <f t="shared" si="178"/>
        <v>5.42304367218925e-13</v>
      </c>
      <c r="PF23" s="136">
        <f t="shared" si="178"/>
        <v>4.38600003822595e-13</v>
      </c>
      <c r="PG23" s="136">
        <f t="shared" si="178"/>
        <v>3.54448786100001e-13</v>
      </c>
      <c r="PH23" s="136">
        <f t="shared" si="178"/>
        <v>2.8621851305332e-13</v>
      </c>
      <c r="PI23" s="136">
        <f t="shared" si="178"/>
        <v>2.30941162106191e-13</v>
      </c>
      <c r="PJ23" s="136">
        <f t="shared" si="178"/>
        <v>1.8619345137733e-13</v>
      </c>
      <c r="PK23" s="136">
        <f t="shared" si="178"/>
        <v>1.49998500985756e-13</v>
      </c>
      <c r="PL23" s="136">
        <f t="shared" si="178"/>
        <v>1.20744936605663e-13</v>
      </c>
      <c r="PM23" s="136">
        <f t="shared" si="178"/>
        <v>9.71203993779186e-14</v>
      </c>
      <c r="PN23" s="136">
        <f t="shared" si="178"/>
        <v>7.80569440744299e-14</v>
      </c>
      <c r="PO23" s="136">
        <f t="shared" si="178"/>
        <v>6.26862388095068e-14</v>
      </c>
      <c r="PP23" s="136">
        <f t="shared" si="178"/>
        <v>5.03028386711392e-14</v>
      </c>
      <c r="PQ23" s="136">
        <f t="shared" si="178"/>
        <v>4.03341042449077e-14</v>
      </c>
      <c r="PR23" s="136">
        <f t="shared" si="178"/>
        <v>3.23155840750594e-14</v>
      </c>
      <c r="PS23" s="136">
        <f t="shared" si="178"/>
        <v>2.5870886006747e-14</v>
      </c>
      <c r="PT23" s="136">
        <f t="shared" si="178"/>
        <v>2.06952330885769e-14</v>
      </c>
      <c r="PU23" s="136">
        <f t="shared" si="178"/>
        <v>1.65420411577858e-14</v>
      </c>
      <c r="PV23" s="136">
        <f t="shared" si="178"/>
        <v>1.3211972296889e-14</v>
      </c>
      <c r="PW23" s="136">
        <f t="shared" si="178"/>
        <v>1.0544015150863e-14</v>
      </c>
      <c r="PX23" s="136">
        <f t="shared" si="178"/>
        <v>8.40822306136579e-15</v>
      </c>
      <c r="PY23" s="136">
        <f t="shared" si="178"/>
        <v>6.69980697457765e-15</v>
      </c>
      <c r="PZ23" s="136">
        <f t="shared" si="178"/>
        <v>5.33433450074362e-15</v>
      </c>
      <c r="QA23" s="136">
        <f t="shared" si="178"/>
        <v>4.24383133593253e-15</v>
      </c>
      <c r="QB23" s="136">
        <f t="shared" si="178"/>
        <v>3.37361815518093e-15</v>
      </c>
      <c r="QC23" s="136">
        <f t="shared" si="178"/>
        <v>2.67974642690459e-15</v>
      </c>
      <c r="QD23" s="136">
        <f t="shared" si="178"/>
        <v>2.12692152367326e-15</v>
      </c>
      <c r="QE23" s="136">
        <f t="shared" si="178"/>
        <v>1.68682196184551e-15</v>
      </c>
      <c r="QF23" s="136">
        <f t="shared" si="178"/>
        <v>1.33674037750817e-15</v>
      </c>
      <c r="QG23" s="136">
        <f t="shared" si="178"/>
        <v>1.05848558885271e-15</v>
      </c>
      <c r="QH23" s="136">
        <f t="shared" si="178"/>
        <v>8.37496343311153e-16</v>
      </c>
      <c r="QI23" s="136">
        <f t="shared" si="178"/>
        <v>6.62126545801738e-16</v>
      </c>
      <c r="QJ23" s="136">
        <f t="shared" si="178"/>
        <v>5.23069279079481e-16</v>
      </c>
      <c r="QK23" s="136">
        <f t="shared" si="178"/>
        <v>4.1289306091563e-16</v>
      </c>
      <c r="QL23" s="136">
        <f t="shared" si="178"/>
        <v>3.25668784828493e-16</v>
      </c>
      <c r="QM23" s="136">
        <f t="shared" si="178"/>
        <v>2.56669866449796e-16</v>
      </c>
      <c r="QN23" s="136">
        <f t="shared" si="178"/>
        <v>2.02131434971746e-16</v>
      </c>
      <c r="QO23" s="136">
        <f t="shared" si="178"/>
        <v>1.59057107009464e-16</v>
      </c>
      <c r="QP23" s="136">
        <f t="shared" si="178"/>
        <v>1.25064072314999e-16</v>
      </c>
      <c r="QQ23" s="136">
        <f t="shared" si="178"/>
        <v>9.82590003001483e-17</v>
      </c>
      <c r="QR23" s="136">
        <f t="shared" si="178"/>
        <v>7.71387196095103e-17</v>
      </c>
      <c r="QS23" s="136">
        <f t="shared" si="178"/>
        <v>6.05107925047097e-17</v>
      </c>
      <c r="QT23" s="136">
        <f t="shared" si="178"/>
        <v>4.74300526477294e-17</v>
      </c>
      <c r="QU23" s="136">
        <f t="shared" si="178"/>
        <v>3.71479407174764e-17</v>
      </c>
      <c r="QV23" s="136">
        <f t="shared" si="178"/>
        <v>2.90720911946271e-17</v>
      </c>
      <c r="QW23" s="136">
        <f t="shared" si="178"/>
        <v>2.27341233500293e-17</v>
      </c>
      <c r="QX23" s="136">
        <f t="shared" si="178"/>
        <v>1.77639925670423e-17</v>
      </c>
      <c r="QY23" s="136">
        <f t="shared" si="178"/>
        <v>1.38695830024971e-17</v>
      </c>
      <c r="QZ23" s="136">
        <f t="shared" si="178"/>
        <v>1.08204841885836e-17</v>
      </c>
      <c r="RA23" s="136">
        <f t="shared" si="178"/>
        <v>8.43510463478054e-18</v>
      </c>
      <c r="RB23" s="136">
        <f t="shared" si="178"/>
        <v>6.57044465129656e-18</v>
      </c>
      <c r="RC23" s="136">
        <f t="shared" si="178"/>
        <v>5.11398646441337e-18</v>
      </c>
      <c r="RD23" s="136">
        <f t="shared" si="178"/>
        <v>3.97726869275809e-18</v>
      </c>
      <c r="RE23" s="136">
        <f t="shared" si="178"/>
        <v>3.09079963083986e-18</v>
      </c>
      <c r="RF23" s="136">
        <f t="shared" si="178"/>
        <v>2.40003376868983e-18</v>
      </c>
      <c r="RG23" s="136">
        <f t="shared" si="178"/>
        <v>1.86219197720492e-18</v>
      </c>
      <c r="RH23" s="136">
        <f t="shared" si="178"/>
        <v>1.44375056141159e-18</v>
      </c>
      <c r="RI23" s="136">
        <f t="shared" si="178"/>
        <v>1.1184601478174e-18</v>
      </c>
      <c r="RJ23" s="136">
        <f t="shared" si="178"/>
        <v>8.65783914613455e-19</v>
      </c>
      <c r="RK23" s="136">
        <f t="shared" ref="RK23:TV23" si="179">IFERROR(IF(RK12&gt;=0.01,(RK12^2+RK12+0.0499)/2,RK12*3),0)</f>
        <v>6.69667432676485e-19</v>
      </c>
      <c r="RL23" s="136">
        <f t="shared" si="179"/>
        <v>5.17570516904323e-19</v>
      </c>
      <c r="RM23" s="136">
        <f t="shared" si="179"/>
        <v>3.99705919563932e-19</v>
      </c>
      <c r="RN23" s="136">
        <f t="shared" si="179"/>
        <v>3.08441174707516e-19</v>
      </c>
      <c r="RO23" s="136">
        <f t="shared" si="179"/>
        <v>2.37829022215992e-19</v>
      </c>
      <c r="RP23" s="136">
        <f t="shared" si="179"/>
        <v>1.83239079672311e-19</v>
      </c>
      <c r="RQ23" s="136">
        <f t="shared" si="179"/>
        <v>1.41069172499489e-19</v>
      </c>
      <c r="RR23" s="136">
        <f t="shared" si="179"/>
        <v>1.08519283333182e-19</v>
      </c>
      <c r="RS23" s="136">
        <f t="shared" si="179"/>
        <v>8.34146845845026e-20</v>
      </c>
      <c r="RT23" s="136">
        <f t="shared" si="179"/>
        <v>6.40676683891257e-20</v>
      </c>
      <c r="RU23" s="136">
        <f t="shared" si="179"/>
        <v>4.91695409227168e-20</v>
      </c>
      <c r="RV23" s="136">
        <f t="shared" si="179"/>
        <v>3.7706327067573e-20</v>
      </c>
      <c r="RW23" s="136">
        <f t="shared" si="179"/>
        <v>2.88930350516501e-20</v>
      </c>
      <c r="RX23" s="136">
        <f t="shared" si="179"/>
        <v>2.21224371832121e-20</v>
      </c>
      <c r="RY23" s="136">
        <f t="shared" si="179"/>
        <v>1.69251943105259e-20</v>
      </c>
      <c r="RZ23" s="136">
        <f t="shared" si="179"/>
        <v>1.29388374550191e-20</v>
      </c>
      <c r="SA23" s="136">
        <f t="shared" si="179"/>
        <v>9.88365929115561e-21</v>
      </c>
      <c r="SB23" s="136">
        <f t="shared" si="179"/>
        <v>7.54399174214216e-21</v>
      </c>
      <c r="SC23" s="136">
        <f t="shared" si="179"/>
        <v>5.75367843288039e-21</v>
      </c>
      <c r="SD23" s="136">
        <f t="shared" si="179"/>
        <v>4.38481146580191e-21</v>
      </c>
      <c r="SE23" s="136">
        <f t="shared" si="179"/>
        <v>3.33900626709873e-21</v>
      </c>
      <c r="SF23" s="136">
        <f t="shared" si="179"/>
        <v>2.54064817023252e-21</v>
      </c>
      <c r="SG23" s="136">
        <f t="shared" si="179"/>
        <v>1.93166948580275e-21</v>
      </c>
      <c r="SH23" s="136">
        <f t="shared" si="179"/>
        <v>1.46751355606511e-21</v>
      </c>
      <c r="SI23" s="136">
        <f t="shared" si="179"/>
        <v>1.11401861529501e-21</v>
      </c>
      <c r="SJ23" s="136">
        <f t="shared" si="179"/>
        <v>8.45013818780308e-22</v>
      </c>
      <c r="SK23" s="136">
        <f t="shared" si="179"/>
        <v>6.40466213097437e-22</v>
      </c>
      <c r="SL23" s="136">
        <f t="shared" si="179"/>
        <v>4.85053563382213e-22</v>
      </c>
      <c r="SM23" s="136">
        <f t="shared" si="179"/>
        <v>3.67066076478047e-22</v>
      </c>
      <c r="SN23" s="136">
        <f t="shared" si="179"/>
        <v>2.7756192280883e-22</v>
      </c>
      <c r="SO23" s="136">
        <f t="shared" si="179"/>
        <v>2.09718443003057e-22</v>
      </c>
      <c r="SP23" s="136">
        <f t="shared" si="179"/>
        <v>1.58334105883562e-22</v>
      </c>
      <c r="SQ23" s="136">
        <f t="shared" si="179"/>
        <v>1.19446505043055e-22</v>
      </c>
      <c r="SR23" s="136">
        <f t="shared" si="179"/>
        <v>9.00395997583262e-23</v>
      </c>
      <c r="SS23" s="136">
        <f t="shared" si="179"/>
        <v>6.78195356982762e-23</v>
      </c>
      <c r="ST23" s="136">
        <f t="shared" si="179"/>
        <v>5.10431217814542e-23</v>
      </c>
      <c r="SU23" s="136">
        <f t="shared" si="179"/>
        <v>3.83867031500105e-23</v>
      </c>
      <c r="SV23" s="136">
        <f t="shared" si="179"/>
        <v>2.8845998916209e-23</v>
      </c>
      <c r="SW23" s="136">
        <f t="shared" si="179"/>
        <v>2.16596555082263e-23</v>
      </c>
      <c r="SX23" s="136">
        <f t="shared" si="179"/>
        <v>1.62509484186837e-23</v>
      </c>
      <c r="SY23" s="136">
        <f t="shared" si="179"/>
        <v>1.21833604861027e-23</v>
      </c>
      <c r="SZ23" s="136">
        <f t="shared" si="179"/>
        <v>9.12676154541982e-24</v>
      </c>
      <c r="TA23" s="136">
        <f t="shared" si="179"/>
        <v>6.83168055630679e-24</v>
      </c>
      <c r="TB23" s="136">
        <f t="shared" si="179"/>
        <v>5.10974992906476e-24</v>
      </c>
      <c r="TC23" s="136">
        <f t="shared" si="179"/>
        <v>3.81885352238929e-24</v>
      </c>
      <c r="TD23" s="136">
        <f t="shared" si="179"/>
        <v>2.85185620968159e-24</v>
      </c>
      <c r="TE23" s="136">
        <f t="shared" si="179"/>
        <v>2.12805833376825e-24</v>
      </c>
      <c r="TF23" s="136">
        <f t="shared" si="179"/>
        <v>1.58672155952829e-24</v>
      </c>
      <c r="TG23" s="136">
        <f t="shared" si="179"/>
        <v>1.18216804937708e-24</v>
      </c>
      <c r="TH23" s="136">
        <f t="shared" si="179"/>
        <v>8.80073659373435e-25</v>
      </c>
      <c r="TI23" s="136">
        <f t="shared" si="179"/>
        <v>6.54666545996588e-25</v>
      </c>
      <c r="TJ23" s="136">
        <f t="shared" si="179"/>
        <v>4.86611765378027e-25</v>
      </c>
      <c r="TK23" s="136">
        <f t="shared" si="179"/>
        <v>3.61415190281302e-25</v>
      </c>
      <c r="TL23" s="136">
        <f t="shared" si="179"/>
        <v>2.68220241327622e-25</v>
      </c>
      <c r="TM23" s="136">
        <f t="shared" si="179"/>
        <v>1.98901498722411e-25</v>
      </c>
      <c r="TN23" s="136">
        <f t="shared" si="179"/>
        <v>1.47382504190109e-25</v>
      </c>
      <c r="TO23" s="136">
        <f t="shared" si="179"/>
        <v>1.09122720801271e-25</v>
      </c>
      <c r="TP23" s="136">
        <f t="shared" si="179"/>
        <v>8.07320217217157e-26</v>
      </c>
      <c r="TQ23" s="136">
        <f t="shared" si="179"/>
        <v>5.96812441516152e-26</v>
      </c>
      <c r="TR23" s="136">
        <f t="shared" si="179"/>
        <v>4.40850476221717e-26</v>
      </c>
      <c r="TS23" s="136">
        <f t="shared" si="179"/>
        <v>3.25391478971431e-26</v>
      </c>
      <c r="TT23" s="136">
        <f t="shared" si="179"/>
        <v>2.39984096233615e-26</v>
      </c>
      <c r="TU23" s="136">
        <f t="shared" si="179"/>
        <v>1.7685615600476e-26</v>
      </c>
      <c r="TV23" s="136">
        <f t="shared" si="179"/>
        <v>1.30232489598721e-26</v>
      </c>
      <c r="TW23" s="136">
        <f t="shared" ref="TW23:WH23" si="180">IFERROR(IF(TW12&gt;=0.01,(TW12^2+TW12+0.0499)/2,TW12*3),0)</f>
        <v>9.58252487395308e-27</v>
      </c>
      <c r="TX23" s="136">
        <f t="shared" si="180"/>
        <v>7.04534114591833e-27</v>
      </c>
      <c r="TY23" s="136">
        <f t="shared" si="180"/>
        <v>5.1758963058633e-27</v>
      </c>
      <c r="TZ23" s="136">
        <f t="shared" si="180"/>
        <v>3.79953617305602e-27</v>
      </c>
      <c r="UA23" s="136">
        <f t="shared" si="180"/>
        <v>2.78700074535612e-27</v>
      </c>
      <c r="UB23" s="136">
        <f t="shared" si="180"/>
        <v>2.04270230711516e-27</v>
      </c>
      <c r="UC23" s="136">
        <f t="shared" si="180"/>
        <v>1.4960102715459e-27</v>
      </c>
      <c r="UD23" s="136">
        <f t="shared" si="180"/>
        <v>1.09477678858766e-27</v>
      </c>
      <c r="UE23" s="136">
        <f t="shared" si="180"/>
        <v>8.00530907491898e-28</v>
      </c>
      <c r="UF23" s="136">
        <f t="shared" si="180"/>
        <v>5.84914183966345e-28</v>
      </c>
      <c r="UG23" s="136">
        <f t="shared" si="180"/>
        <v>4.27039192646617e-28</v>
      </c>
      <c r="UH23" s="136">
        <f t="shared" si="180"/>
        <v>3.11533575211829e-28</v>
      </c>
      <c r="UI23" s="136">
        <f t="shared" si="180"/>
        <v>2.27092887334069e-28</v>
      </c>
      <c r="UJ23" s="136">
        <f t="shared" si="180"/>
        <v>1.65410761841203e-28</v>
      </c>
      <c r="UK23" s="136">
        <f t="shared" si="180"/>
        <v>1.20388653252648e-28</v>
      </c>
      <c r="UL23" s="136">
        <f t="shared" si="180"/>
        <v>8.75525747711526e-29</v>
      </c>
      <c r="UM23" s="136">
        <f t="shared" si="180"/>
        <v>6.36229596855606e-29</v>
      </c>
      <c r="UN23" s="136">
        <f t="shared" si="180"/>
        <v>4.61977049610823e-29</v>
      </c>
      <c r="UO23" s="136">
        <f t="shared" si="180"/>
        <v>3.35188050718965e-29</v>
      </c>
      <c r="UP23" s="136">
        <f t="shared" si="180"/>
        <v>2.4300670474684e-29</v>
      </c>
      <c r="UQ23" s="136">
        <f t="shared" si="180"/>
        <v>1.76039283971078e-29</v>
      </c>
      <c r="UR23" s="136">
        <f t="shared" si="180"/>
        <v>1.27427319151424e-29</v>
      </c>
      <c r="US23" s="136">
        <f t="shared" si="180"/>
        <v>9.2167354556653e-30</v>
      </c>
      <c r="UT23" s="136">
        <f t="shared" si="180"/>
        <v>6.66121310925093e-30</v>
      </c>
      <c r="UU23" s="136">
        <f t="shared" si="180"/>
        <v>4.81051054174226e-30</v>
      </c>
      <c r="UV23" s="136">
        <f t="shared" si="180"/>
        <v>3.47128808035198e-30</v>
      </c>
      <c r="UW23" s="136">
        <f t="shared" si="180"/>
        <v>2.502947809099e-30</v>
      </c>
      <c r="UX23" s="136">
        <f t="shared" si="180"/>
        <v>1.803327427182e-30</v>
      </c>
      <c r="UY23" s="136">
        <f t="shared" si="180"/>
        <v>1.29825213681815e-30</v>
      </c>
      <c r="UZ23" s="136">
        <f t="shared" si="180"/>
        <v>9.33910320426889e-31</v>
      </c>
      <c r="VA23" s="136">
        <f t="shared" si="180"/>
        <v>6.7129433230441e-31</v>
      </c>
      <c r="VB23" s="136">
        <f t="shared" si="180"/>
        <v>4.82150331695408e-31</v>
      </c>
      <c r="VC23" s="136">
        <f t="shared" si="180"/>
        <v>3.46029917597736e-31</v>
      </c>
      <c r="VD23" s="136">
        <f t="shared" si="180"/>
        <v>2.48145569341138e-31</v>
      </c>
      <c r="VE23" s="136">
        <f t="shared" si="180"/>
        <v>1.77812015175605e-31</v>
      </c>
      <c r="VF23" s="136">
        <f t="shared" si="180"/>
        <v>1.2731436012599e-31</v>
      </c>
      <c r="VG23" s="136">
        <f t="shared" si="180"/>
        <v>9.10867894335295e-32</v>
      </c>
      <c r="VH23" s="136">
        <f t="shared" si="180"/>
        <v>6.51171102044251e-32</v>
      </c>
      <c r="VI23" s="136">
        <f t="shared" si="180"/>
        <v>4.65153797501247e-32</v>
      </c>
      <c r="VJ23" s="136">
        <f t="shared" si="180"/>
        <v>3.32016568201902e-32</v>
      </c>
      <c r="VK23" s="136">
        <f t="shared" si="180"/>
        <v>2.36801626595181e-32</v>
      </c>
      <c r="VL23" s="136">
        <f t="shared" si="180"/>
        <v>1.6876071302996e-32</v>
      </c>
      <c r="VM23" s="136">
        <f t="shared" si="180"/>
        <v>1.20176561392437e-32</v>
      </c>
      <c r="VN23" s="136">
        <f t="shared" si="180"/>
        <v>8.55125686974964e-33</v>
      </c>
      <c r="VO23" s="136">
        <f t="shared" si="180"/>
        <v>6.0799764095103e-33</v>
      </c>
      <c r="VP23" s="136">
        <f t="shared" si="180"/>
        <v>4.31952114928995e-33</v>
      </c>
      <c r="VQ23" s="136">
        <f t="shared" si="180"/>
        <v>3.06641612221354e-33</v>
      </c>
      <c r="VR23" s="136">
        <f t="shared" si="180"/>
        <v>2.17514570715835e-33</v>
      </c>
      <c r="VS23" s="136">
        <f t="shared" si="180"/>
        <v>1.54172673971576e-33</v>
      </c>
      <c r="VT23" s="136">
        <f t="shared" si="180"/>
        <v>1.09191352729083e-33</v>
      </c>
      <c r="VU23" s="136">
        <f t="shared" si="180"/>
        <v>7.72735535278676e-34</v>
      </c>
      <c r="VV23" s="136">
        <f t="shared" si="180"/>
        <v>5.46430993204337e-34</v>
      </c>
      <c r="VW23" s="136">
        <f t="shared" si="180"/>
        <v>3.86101573522962e-34</v>
      </c>
      <c r="VX23" s="136">
        <f t="shared" si="180"/>
        <v>2.72602372668546e-34</v>
      </c>
      <c r="VY23" s="136">
        <f t="shared" si="180"/>
        <v>1.92317812019344e-34</v>
      </c>
      <c r="VZ23" s="136">
        <f t="shared" si="180"/>
        <v>1.35572376966594e-34</v>
      </c>
      <c r="WA23" s="136">
        <f t="shared" si="180"/>
        <v>9.54959030625596e-35</v>
      </c>
      <c r="WB23" s="136">
        <f t="shared" si="180"/>
        <v>6.72140559276479e-35</v>
      </c>
      <c r="WC23" s="136">
        <f t="shared" si="180"/>
        <v>4.7271273738315e-35</v>
      </c>
      <c r="WD23" s="136">
        <f t="shared" si="180"/>
        <v>3.32197492496611e-35</v>
      </c>
      <c r="WE23" s="136">
        <f t="shared" si="180"/>
        <v>2.33269116231914e-35</v>
      </c>
      <c r="WF23" s="136">
        <f t="shared" si="180"/>
        <v>1.63674111358646e-35</v>
      </c>
      <c r="WG23" s="136">
        <f t="shared" si="180"/>
        <v>1.14753145267218e-35</v>
      </c>
      <c r="WH23" s="136">
        <f t="shared" si="180"/>
        <v>8.03916731849145e-36</v>
      </c>
      <c r="WI23" s="136">
        <f t="shared" ref="WI23:XE23" si="181">IFERROR(IF(WI12&gt;=0.01,(WI12^2+WI12+0.0499)/2,WI12*3),0)</f>
        <v>5.62755056256941e-36</v>
      </c>
      <c r="WJ23" s="136">
        <f t="shared" si="181"/>
        <v>3.93631293128601e-36</v>
      </c>
      <c r="WK23" s="136">
        <f t="shared" si="181"/>
        <v>2.75119710597173e-36</v>
      </c>
      <c r="WL23" s="136">
        <f t="shared" si="181"/>
        <v>1.92139067048525e-36</v>
      </c>
      <c r="WM23" s="136">
        <f t="shared" si="181"/>
        <v>1.34082326373897e-36</v>
      </c>
      <c r="WN23" s="136">
        <f t="shared" si="181"/>
        <v>9.34951940455759e-37</v>
      </c>
      <c r="WO23" s="136">
        <f t="shared" si="181"/>
        <v>6.51431769309672e-37</v>
      </c>
      <c r="WP23" s="136">
        <f t="shared" si="181"/>
        <v>4.53534660700076e-37</v>
      </c>
      <c r="WQ23" s="136">
        <f t="shared" si="181"/>
        <v>3.15510587186529e-37</v>
      </c>
      <c r="WR23" s="136">
        <f t="shared" si="181"/>
        <v>2.19320537152695e-37</v>
      </c>
      <c r="WS23" s="136">
        <f t="shared" si="181"/>
        <v>1.52337414135169e-37</v>
      </c>
      <c r="WT23" s="136">
        <f t="shared" si="181"/>
        <v>1.05729402209563e-37</v>
      </c>
      <c r="WU23" s="136">
        <f t="shared" si="181"/>
        <v>7.33241263949702e-38</v>
      </c>
      <c r="WV23" s="136">
        <f t="shared" si="181"/>
        <v>5.08112577871671e-38</v>
      </c>
      <c r="WW23" s="136">
        <f t="shared" si="181"/>
        <v>3.51831666764256e-38</v>
      </c>
      <c r="WX23" s="136">
        <f t="shared" si="181"/>
        <v>2.43428734881236e-38</v>
      </c>
      <c r="WY23" s="136">
        <f t="shared" si="181"/>
        <v>1.68294800541302e-38</v>
      </c>
      <c r="WZ23" s="136">
        <f t="shared" si="181"/>
        <v>1.16260316223391e-38</v>
      </c>
      <c r="XA23" s="136">
        <f t="shared" si="181"/>
        <v>8.02517016283756e-39</v>
      </c>
      <c r="XB23" s="136">
        <f t="shared" si="181"/>
        <v>5.5352718193074e-39</v>
      </c>
      <c r="XC23" s="136">
        <f t="shared" si="181"/>
        <v>3.81492155547171e-39</v>
      </c>
      <c r="XD23" s="136">
        <f t="shared" si="181"/>
        <v>2.62720663817778e-39</v>
      </c>
      <c r="XE23" s="136">
        <f t="shared" si="181"/>
        <v>1.80786009365562e-39</v>
      </c>
      <c r="XF23" s="136"/>
    </row>
    <row r="24" spans="1:630">
      <c r="A24" s="101" t="s">
        <v>2865</v>
      </c>
      <c r="B24" s="93" t="s">
        <v>2866</v>
      </c>
      <c r="C24" s="102" t="s">
        <v>2867</v>
      </c>
      <c r="D24" s="103" t="s">
        <v>2865</v>
      </c>
      <c r="E24" s="93" t="s">
        <v>2866</v>
      </c>
      <c r="F24" s="92" t="s">
        <v>259</v>
      </c>
      <c r="G24" s="93" t="s">
        <v>261</v>
      </c>
      <c r="H24" s="93" t="s">
        <v>407</v>
      </c>
      <c r="I24" s="93" t="s">
        <v>2868</v>
      </c>
      <c r="J24" s="131" t="s">
        <v>2869</v>
      </c>
      <c r="R24" s="136"/>
      <c r="S24" s="136" t="s">
        <v>493</v>
      </c>
      <c r="T24" s="136" t="s">
        <v>2870</v>
      </c>
      <c r="U24" s="136" t="s">
        <v>2871</v>
      </c>
      <c r="V24" s="136" t="s">
        <v>2872</v>
      </c>
      <c r="W24" s="136" t="s">
        <v>2873</v>
      </c>
      <c r="X24" s="136" t="s">
        <v>2792</v>
      </c>
      <c r="Y24" s="136" t="s">
        <v>2874</v>
      </c>
      <c r="Z24" s="136" t="s">
        <v>2874</v>
      </c>
      <c r="AA24" s="136"/>
      <c r="AB24" s="136" t="s">
        <v>2875</v>
      </c>
      <c r="AC24" s="136">
        <f t="shared" si="150"/>
        <v>0</v>
      </c>
      <c r="AD24" s="136">
        <f t="shared" si="161"/>
        <v>0</v>
      </c>
      <c r="AE24" s="136">
        <f t="shared" ref="AE24:CP24" si="182">IFERROR(IF(AE13&gt;=0.01,(AE13^2+AE13+0.0499)/2,AE13*3),0)</f>
        <v>0</v>
      </c>
      <c r="AF24" s="136">
        <f t="shared" si="182"/>
        <v>0</v>
      </c>
      <c r="AG24" s="136">
        <f t="shared" si="182"/>
        <v>0</v>
      </c>
      <c r="AH24" s="136">
        <f t="shared" si="182"/>
        <v>0</v>
      </c>
      <c r="AI24" s="136">
        <f t="shared" si="182"/>
        <v>0</v>
      </c>
      <c r="AJ24" s="136">
        <f t="shared" si="182"/>
        <v>2.25394203938383e-262</v>
      </c>
      <c r="AK24" s="136">
        <f t="shared" si="182"/>
        <v>6.14181997239825e-201</v>
      </c>
      <c r="AL24" s="136">
        <f t="shared" si="182"/>
        <v>8.09419681879963e-159</v>
      </c>
      <c r="AM24" s="136">
        <f t="shared" si="182"/>
        <v>1.08711073517842e-128</v>
      </c>
      <c r="AN24" s="136">
        <f t="shared" si="182"/>
        <v>2.12647624453985e-106</v>
      </c>
      <c r="AO24" s="136">
        <f t="shared" si="182"/>
        <v>1.91464512027356e-89</v>
      </c>
      <c r="AP24" s="136">
        <f t="shared" si="182"/>
        <v>2.99653802421247e-76</v>
      </c>
      <c r="AQ24" s="136">
        <f t="shared" si="182"/>
        <v>8.83235724966069e-66</v>
      </c>
      <c r="AR24" s="136">
        <f t="shared" si="182"/>
        <v>2.46774429633729e-57</v>
      </c>
      <c r="AS24" s="136">
        <f t="shared" si="182"/>
        <v>2.01797235155369e-50</v>
      </c>
      <c r="AT24" s="136">
        <f t="shared" si="182"/>
        <v>1.08123834225525e-44</v>
      </c>
      <c r="AU24" s="136">
        <f t="shared" si="182"/>
        <v>6.83729599049381e-40</v>
      </c>
      <c r="AV24" s="136">
        <f t="shared" si="182"/>
        <v>7.90567815511951e-36</v>
      </c>
      <c r="AW24" s="136">
        <f t="shared" si="182"/>
        <v>2.3276055664868e-32</v>
      </c>
      <c r="AX24" s="136">
        <f t="shared" si="182"/>
        <v>2.25015549815596e-29</v>
      </c>
      <c r="AY24" s="136">
        <f t="shared" si="182"/>
        <v>8.70474543384575e-27</v>
      </c>
      <c r="AZ24" s="136">
        <f t="shared" si="182"/>
        <v>1.5746639881799e-24</v>
      </c>
      <c r="BA24" s="136">
        <f t="shared" si="182"/>
        <v>1.50786691896975e-22</v>
      </c>
      <c r="BB24" s="136">
        <f t="shared" si="182"/>
        <v>8.44472787791245e-21</v>
      </c>
      <c r="BC24" s="136">
        <f t="shared" si="182"/>
        <v>2.9991341312609e-19</v>
      </c>
      <c r="BD24" s="136">
        <f t="shared" si="182"/>
        <v>7.21687712304368e-18</v>
      </c>
      <c r="BE24" s="136">
        <f t="shared" si="182"/>
        <v>1.24268225774989e-16</v>
      </c>
      <c r="BF24" s="136">
        <f t="shared" si="182"/>
        <v>1.60223272695008e-15</v>
      </c>
      <c r="BG24" s="136">
        <f t="shared" si="182"/>
        <v>1.60663039997621e-14</v>
      </c>
      <c r="BH24" s="136">
        <f t="shared" si="182"/>
        <v>1.29356581950025e-13</v>
      </c>
      <c r="BI24" s="136">
        <f t="shared" si="182"/>
        <v>8.59151482743057e-13</v>
      </c>
      <c r="BJ24" s="136">
        <f t="shared" si="182"/>
        <v>4.81655729040743e-12</v>
      </c>
      <c r="BK24" s="136">
        <f t="shared" si="182"/>
        <v>2.32445584357056e-11</v>
      </c>
      <c r="BL24" s="136">
        <f t="shared" si="182"/>
        <v>9.8209638915077e-11</v>
      </c>
      <c r="BM24" s="136">
        <f t="shared" si="182"/>
        <v>3.68605691178201e-10</v>
      </c>
      <c r="BN24" s="136">
        <f t="shared" si="182"/>
        <v>1.24459677429302e-9</v>
      </c>
      <c r="BO24" s="136">
        <f t="shared" si="182"/>
        <v>3.82230838844489e-9</v>
      </c>
      <c r="BP24" s="136">
        <f t="shared" si="182"/>
        <v>1.07800578712258e-8</v>
      </c>
      <c r="BQ24" s="136">
        <f t="shared" si="182"/>
        <v>2.81558269840794e-8</v>
      </c>
      <c r="BR24" s="136">
        <f t="shared" si="182"/>
        <v>6.8608950276417e-8</v>
      </c>
      <c r="BS24" s="136">
        <f t="shared" si="182"/>
        <v>1.56997983335756e-7</v>
      </c>
      <c r="BT24" s="136">
        <f t="shared" si="182"/>
        <v>3.39326576994001e-7</v>
      </c>
      <c r="BU24" s="136">
        <f t="shared" si="182"/>
        <v>6.9627364976988e-7</v>
      </c>
      <c r="BV24" s="136">
        <f t="shared" si="182"/>
        <v>1.362584219545e-6</v>
      </c>
      <c r="BW24" s="136">
        <f t="shared" si="182"/>
        <v>2.55351206931297e-6</v>
      </c>
      <c r="BX24" s="136">
        <f t="shared" si="182"/>
        <v>4.59925232051174e-6</v>
      </c>
      <c r="BY24" s="136">
        <f t="shared" si="182"/>
        <v>7.98788298753986e-6</v>
      </c>
      <c r="BZ24" s="136">
        <f t="shared" si="182"/>
        <v>1.34167776935968e-5</v>
      </c>
      <c r="CA24" s="136">
        <f t="shared" si="182"/>
        <v>2.18518069915822e-5</v>
      </c>
      <c r="CB24" s="136">
        <f t="shared" si="182"/>
        <v>3.45929772902724e-5</v>
      </c>
      <c r="CC24" s="136">
        <f t="shared" si="182"/>
        <v>5.33445324930877e-5</v>
      </c>
      <c r="CD24" s="136">
        <f t="shared" si="182"/>
        <v>8.02870266740143e-5</v>
      </c>
      <c r="CE24" s="136">
        <f t="shared" si="182"/>
        <v>0.000118148515375966</v>
      </c>
      <c r="CF24" s="136">
        <f t="shared" si="182"/>
        <v>0.000170271838745125</v>
      </c>
      <c r="CG24" s="136">
        <f t="shared" si="182"/>
        <v>0.000240674991687666</v>
      </c>
      <c r="CH24" s="136">
        <f t="shared" si="182"/>
        <v>0.00033410178536386</v>
      </c>
      <c r="CI24" s="136">
        <f t="shared" si="182"/>
        <v>0.000456060375631088</v>
      </c>
      <c r="CJ24" s="136">
        <f t="shared" si="182"/>
        <v>0.000612847731377081</v>
      </c>
      <c r="CK24" s="136">
        <f t="shared" si="182"/>
        <v>0.000811558696829671</v>
      </c>
      <c r="CL24" s="136">
        <f t="shared" si="182"/>
        <v>0.00106007892335093</v>
      </c>
      <c r="CM24" s="136">
        <f t="shared" si="182"/>
        <v>0.00136706156703416</v>
      </c>
      <c r="CN24" s="136">
        <f t="shared" si="182"/>
        <v>0.00174188823330495</v>
      </c>
      <c r="CO24" s="136">
        <f t="shared" si="182"/>
        <v>0.00219461517074111</v>
      </c>
      <c r="CP24" s="136">
        <f t="shared" si="182"/>
        <v>0.0027359061536807</v>
      </c>
      <c r="CQ24" s="136">
        <f t="shared" ref="CQ24:FB24" si="183">IFERROR(IF(CQ13&gt;=0.01,(CQ13^2+CQ13+0.0499)/2,CQ13*3),0)</f>
        <v>0.00337695383516303</v>
      </c>
      <c r="CR24" s="136">
        <f t="shared" si="183"/>
        <v>0.00412939159398344</v>
      </c>
      <c r="CS24" s="136">
        <f t="shared" si="183"/>
        <v>0.00500519804401021</v>
      </c>
      <c r="CT24" s="136">
        <f t="shared" si="183"/>
        <v>0.00601659642717899</v>
      </c>
      <c r="CU24" s="136">
        <f t="shared" si="183"/>
        <v>0.00717595108402949</v>
      </c>
      <c r="CV24" s="136">
        <f t="shared" si="183"/>
        <v>0.00849566309977325</v>
      </c>
      <c r="CW24" s="136">
        <f t="shared" si="183"/>
        <v>0.00998806707322845</v>
      </c>
      <c r="CX24" s="136">
        <f t="shared" si="183"/>
        <v>0.0116653307641857</v>
      </c>
      <c r="CY24" s="136">
        <f t="shared" si="183"/>
        <v>0.0135393591549072</v>
      </c>
      <c r="CZ24" s="136">
        <f t="shared" si="183"/>
        <v>0.0156217042253861</v>
      </c>
      <c r="DA24" s="136">
        <f t="shared" si="183"/>
        <v>0.0179234815000937</v>
      </c>
      <c r="DB24" s="136">
        <f t="shared" si="183"/>
        <v>0.0204552941849374</v>
      </c>
      <c r="DC24" s="136">
        <f t="shared" si="183"/>
        <v>0.0232271654840644</v>
      </c>
      <c r="DD24" s="136">
        <f t="shared" si="183"/>
        <v>0.0262484794723263</v>
      </c>
      <c r="DE24" s="136">
        <f t="shared" si="183"/>
        <v>0.0295279307044985</v>
      </c>
      <c r="DF24" s="136">
        <f t="shared" si="183"/>
        <v>0.0305230168309339</v>
      </c>
      <c r="DG24" s="136">
        <f t="shared" si="183"/>
        <v>0.0311743359478397</v>
      </c>
      <c r="DH24" s="136">
        <f t="shared" si="183"/>
        <v>0.0318751634179402</v>
      </c>
      <c r="DI24" s="136">
        <f t="shared" si="183"/>
        <v>0.0326268437295031</v>
      </c>
      <c r="DJ24" s="136">
        <f t="shared" si="183"/>
        <v>0.033430618721226</v>
      </c>
      <c r="DK24" s="136">
        <f t="shared" si="183"/>
        <v>0.0342876267345729</v>
      </c>
      <c r="DL24" s="136">
        <f t="shared" si="183"/>
        <v>0.0351989024987141</v>
      </c>
      <c r="DM24" s="136">
        <f t="shared" si="183"/>
        <v>0.0361653776586604</v>
      </c>
      <c r="DN24" s="136">
        <f t="shared" si="183"/>
        <v>0.0371878818602754</v>
      </c>
      <c r="DO24" s="136">
        <f t="shared" si="183"/>
        <v>0.0382671443103678</v>
      </c>
      <c r="DP24" s="136">
        <f t="shared" si="183"/>
        <v>0.0394037957356155</v>
      </c>
      <c r="DQ24" s="136">
        <f t="shared" si="183"/>
        <v>0.0405983706703049</v>
      </c>
      <c r="DR24" s="136">
        <f t="shared" si="183"/>
        <v>0.0418513100094858</v>
      </c>
      <c r="DS24" s="136">
        <f t="shared" si="183"/>
        <v>0.0431629637708876</v>
      </c>
      <c r="DT24" s="136">
        <f t="shared" si="183"/>
        <v>0.0445335940156258</v>
      </c>
      <c r="DU24" s="136">
        <f t="shared" si="183"/>
        <v>0.0459633778841737</v>
      </c>
      <c r="DV24" s="136">
        <f t="shared" si="183"/>
        <v>0.0474524107101821</v>
      </c>
      <c r="DW24" s="136">
        <f t="shared" si="183"/>
        <v>0.0490007091803945</v>
      </c>
      <c r="DX24" s="136">
        <f t="shared" si="183"/>
        <v>0.0506082145140958</v>
      </c>
      <c r="DY24" s="136">
        <f t="shared" si="183"/>
        <v>0.0522747956401959</v>
      </c>
      <c r="DZ24" s="136">
        <f t="shared" si="183"/>
        <v>0.0540002523541987</v>
      </c>
      <c r="EA24" s="136">
        <f t="shared" si="183"/>
        <v>0.0557843184409326</v>
      </c>
      <c r="EB24" s="136">
        <f t="shared" si="183"/>
        <v>0.0576266647520519</v>
      </c>
      <c r="EC24" s="136">
        <f t="shared" si="183"/>
        <v>0.0595269022299874</v>
      </c>
      <c r="ED24" s="136">
        <f t="shared" si="183"/>
        <v>0.0614845848722541</v>
      </c>
      <c r="EE24" s="136">
        <f t="shared" si="183"/>
        <v>0.0634992126318766</v>
      </c>
      <c r="EF24" s="136">
        <f t="shared" si="183"/>
        <v>0.0655702342511784</v>
      </c>
      <c r="EG24" s="136">
        <f t="shared" si="183"/>
        <v>0.0676970500273769</v>
      </c>
      <c r="EH24" s="136">
        <f t="shared" si="183"/>
        <v>0.0698790145093378</v>
      </c>
      <c r="EI24" s="136">
        <f t="shared" si="183"/>
        <v>0.072115439125538</v>
      </c>
      <c r="EJ24" s="136">
        <f t="shared" si="183"/>
        <v>0.0744055947437833</v>
      </c>
      <c r="EK24" s="136">
        <f t="shared" si="183"/>
        <v>0.0767487141635657</v>
      </c>
      <c r="EL24" s="136">
        <f t="shared" si="183"/>
        <v>0.0791439945421563</v>
      </c>
      <c r="EM24" s="136">
        <f t="shared" si="183"/>
        <v>0.0815905997556371</v>
      </c>
      <c r="EN24" s="136">
        <f t="shared" si="183"/>
        <v>0.0840876626961044</v>
      </c>
      <c r="EO24" s="136">
        <f t="shared" si="183"/>
        <v>0.0866342875062442</v>
      </c>
      <c r="EP24" s="136">
        <f t="shared" si="183"/>
        <v>0.0892295517524121</v>
      </c>
      <c r="EQ24" s="136">
        <f t="shared" si="183"/>
        <v>0.0918725085372467</v>
      </c>
      <c r="ER24" s="136">
        <f t="shared" si="183"/>
        <v>0.0945367809517818</v>
      </c>
      <c r="ES24" s="136">
        <f t="shared" si="183"/>
        <v>0.0971823134895884</v>
      </c>
      <c r="ET24" s="136">
        <f t="shared" si="183"/>
        <v>0.0998002977263968</v>
      </c>
      <c r="EU24" s="136">
        <f t="shared" si="183"/>
        <v>0.102382013460342</v>
      </c>
      <c r="EV24" s="136">
        <f t="shared" si="183"/>
        <v>0.104918696109852</v>
      </c>
      <c r="EW24" s="136">
        <f t="shared" si="183"/>
        <v>0.107401590007296</v>
      </c>
      <c r="EX24" s="136">
        <f t="shared" si="183"/>
        <v>0.109822002930381</v>
      </c>
      <c r="EY24" s="136">
        <f t="shared" si="183"/>
        <v>0.112171361341767</v>
      </c>
      <c r="EZ24" s="136">
        <f t="shared" si="183"/>
        <v>0.114441265784578</v>
      </c>
      <c r="FA24" s="136">
        <f t="shared" si="183"/>
        <v>0.116623545867067</v>
      </c>
      <c r="FB24" s="136">
        <f t="shared" si="183"/>
        <v>0.118710314263877</v>
      </c>
      <c r="FC24" s="136">
        <f t="shared" ref="FC24:HN24" si="184">IFERROR(IF(FC13&gt;=0.01,(FC13^2+FC13+0.0499)/2,FC13*3),0)</f>
        <v>0.120694019164406</v>
      </c>
      <c r="FD24" s="136">
        <f t="shared" si="184"/>
        <v>0.122567494610765</v>
      </c>
      <c r="FE24" s="136">
        <f t="shared" si="184"/>
        <v>0.124324008188436</v>
      </c>
      <c r="FF24" s="136">
        <f t="shared" si="184"/>
        <v>0.125957305561791</v>
      </c>
      <c r="FG24" s="136">
        <f t="shared" si="184"/>
        <v>0.12746165138346</v>
      </c>
      <c r="FH24" s="136">
        <f t="shared" si="184"/>
        <v>0.128831866150584</v>
      </c>
      <c r="FI24" s="136">
        <f t="shared" si="184"/>
        <v>0.130063358631343</v>
      </c>
      <c r="FJ24" s="136">
        <f t="shared" si="184"/>
        <v>0.131152153540981</v>
      </c>
      <c r="FK24" s="136">
        <f t="shared" si="184"/>
        <v>0.132094914206747</v>
      </c>
      <c r="FL24" s="136">
        <f t="shared" si="184"/>
        <v>0.132888960024722</v>
      </c>
      <c r="FM24" s="136">
        <f t="shared" si="184"/>
        <v>0.133532278577187</v>
      </c>
      <c r="FN24" s="136">
        <f t="shared" si="184"/>
        <v>0.134023532345956</v>
      </c>
      <c r="FO24" s="136">
        <f t="shared" si="184"/>
        <v>0.134362060023684</v>
      </c>
      <c r="FP24" s="136">
        <f t="shared" si="184"/>
        <v>0.134547872490534</v>
      </c>
      <c r="FQ24" s="136">
        <f t="shared" si="184"/>
        <v>0.134581643586659</v>
      </c>
      <c r="FR24" s="136">
        <f t="shared" si="184"/>
        <v>0.134464695870697</v>
      </c>
      <c r="FS24" s="136">
        <f t="shared" si="184"/>
        <v>0.134198981610039</v>
      </c>
      <c r="FT24" s="136">
        <f t="shared" si="184"/>
        <v>0.133787059299206</v>
      </c>
      <c r="FU24" s="136">
        <f t="shared" si="184"/>
        <v>0.133232066047577</v>
      </c>
      <c r="FV24" s="136">
        <f t="shared" si="184"/>
        <v>0.132537686216386</v>
      </c>
      <c r="FW24" s="136">
        <f t="shared" si="184"/>
        <v>0.13170811671704</v>
      </c>
      <c r="FX24" s="136">
        <f t="shared" si="184"/>
        <v>0.130748029407984</v>
      </c>
      <c r="FY24" s="136">
        <f t="shared" si="184"/>
        <v>0.129662531045555</v>
      </c>
      <c r="FZ24" s="136">
        <f t="shared" si="184"/>
        <v>0.128457121255461</v>
      </c>
      <c r="GA24" s="136">
        <f t="shared" si="184"/>
        <v>0.127137648995821</v>
      </c>
      <c r="GB24" s="136">
        <f t="shared" si="184"/>
        <v>0.125710267980403</v>
      </c>
      <c r="GC24" s="136">
        <f t="shared" si="184"/>
        <v>0.124181391522055</v>
      </c>
      <c r="GD24" s="136">
        <f t="shared" si="184"/>
        <v>0.122557647241941</v>
      </c>
      <c r="GE24" s="136">
        <f t="shared" si="184"/>
        <v>0.120845832070434</v>
      </c>
      <c r="GF24" s="136">
        <f t="shared" si="184"/>
        <v>0.119052867941065</v>
      </c>
      <c r="GG24" s="136">
        <f t="shared" si="184"/>
        <v>0.117185758550474</v>
      </c>
      <c r="GH24" s="136">
        <f t="shared" si="184"/>
        <v>0.115251547525341</v>
      </c>
      <c r="GI24" s="136">
        <f t="shared" si="184"/>
        <v>0.113257278302768</v>
      </c>
      <c r="GJ24" s="136">
        <f t="shared" si="184"/>
        <v>0.111209955993951</v>
      </c>
      <c r="GK24" s="136">
        <f t="shared" si="184"/>
        <v>0.109116511463134</v>
      </c>
      <c r="GL24" s="136">
        <f t="shared" si="184"/>
        <v>0.106983767815301</v>
      </c>
      <c r="GM24" s="136">
        <f t="shared" si="184"/>
        <v>0.104818409447559</v>
      </c>
      <c r="GN24" s="136">
        <f t="shared" si="184"/>
        <v>0.102626953781214</v>
      </c>
      <c r="GO24" s="136">
        <f t="shared" si="184"/>
        <v>0.100415725754709</v>
      </c>
      <c r="GP24" s="136">
        <f t="shared" si="184"/>
        <v>0.0981908351223891</v>
      </c>
      <c r="GQ24" s="136">
        <f t="shared" si="184"/>
        <v>0.095958156570809</v>
      </c>
      <c r="GR24" s="136">
        <f t="shared" si="184"/>
        <v>0.0937233126334227</v>
      </c>
      <c r="GS24" s="136">
        <f t="shared" si="184"/>
        <v>0.0914916593562703</v>
      </c>
      <c r="GT24" s="136">
        <f t="shared" si="184"/>
        <v>0.0892682746418456</v>
      </c>
      <c r="GU24" s="136">
        <f t="shared" si="184"/>
        <v>0.0870579491759179</v>
      </c>
      <c r="GV24" s="136">
        <f t="shared" si="184"/>
        <v>0.0848651798227174</v>
      </c>
      <c r="GW24" s="136">
        <f t="shared" si="184"/>
        <v>0.0826941653576237</v>
      </c>
      <c r="GX24" s="136">
        <f t="shared" si="184"/>
        <v>0.0805488043932756</v>
      </c>
      <c r="GY24" s="136">
        <f t="shared" si="184"/>
        <v>0.0784326953447758</v>
      </c>
      <c r="GZ24" s="136">
        <f t="shared" si="184"/>
        <v>0.0763491382722657</v>
      </c>
      <c r="HA24" s="136">
        <f t="shared" si="184"/>
        <v>0.074301138434434</v>
      </c>
      <c r="HB24" s="136">
        <f t="shared" si="184"/>
        <v>0.07229141138431</v>
      </c>
      <c r="HC24" s="136">
        <f t="shared" si="184"/>
        <v>0.0703223894387614</v>
      </c>
      <c r="HD24" s="136">
        <f t="shared" si="184"/>
        <v>0.0683962293552375</v>
      </c>
      <c r="HE24" s="136">
        <f t="shared" si="184"/>
        <v>0.0665148210532304</v>
      </c>
      <c r="HF24" s="136">
        <f t="shared" si="184"/>
        <v>0.0646797972234221</v>
      </c>
      <c r="HG24" s="136">
        <f t="shared" si="184"/>
        <v>0.0628925436742968</v>
      </c>
      <c r="HH24" s="136">
        <f t="shared" si="184"/>
        <v>0.0611542102738849</v>
      </c>
      <c r="HI24" s="136">
        <f t="shared" si="184"/>
        <v>0.0594657223530322</v>
      </c>
      <c r="HJ24" s="136">
        <f t="shared" si="184"/>
        <v>0.0578277924459336</v>
      </c>
      <c r="HK24" s="136">
        <f t="shared" si="184"/>
        <v>0.056240932253437</v>
      </c>
      <c r="HL24" s="136">
        <f t="shared" si="184"/>
        <v>0.0547054647246044</v>
      </c>
      <c r="HM24" s="136">
        <f t="shared" si="184"/>
        <v>0.0532215361620647</v>
      </c>
      <c r="HN24" s="136">
        <f t="shared" si="184"/>
        <v>0.0517891282666364</v>
      </c>
      <c r="HO24" s="136">
        <f t="shared" ref="HO24:JZ24" si="185">IFERROR(IF(HO13&gt;=0.01,(HO13^2+HO13+0.0499)/2,HO13*3),0)</f>
        <v>0.0504080700464226</v>
      </c>
      <c r="HP24" s="136">
        <f t="shared" si="185"/>
        <v>0.0490780495249691</v>
      </c>
      <c r="HQ24" s="136">
        <f t="shared" si="185"/>
        <v>0.0477986251920376</v>
      </c>
      <c r="HR24" s="136">
        <f t="shared" si="185"/>
        <v>0.0465692371490159</v>
      </c>
      <c r="HS24" s="136">
        <f t="shared" si="185"/>
        <v>0.0453892179089042</v>
      </c>
      <c r="HT24" s="136">
        <f t="shared" si="185"/>
        <v>0.044257802818152</v>
      </c>
      <c r="HU24" s="136">
        <f t="shared" si="185"/>
        <v>0.0431741400743449</v>
      </c>
      <c r="HV24" s="136">
        <f t="shared" si="185"/>
        <v>0.0421373003198563</v>
      </c>
      <c r="HW24" s="136">
        <f t="shared" si="185"/>
        <v>0.041146285797076</v>
      </c>
      <c r="HX24" s="136">
        <f t="shared" si="185"/>
        <v>0.040200039055734</v>
      </c>
      <c r="HY24" s="136">
        <f t="shared" si="185"/>
        <v>0.0392974512071647</v>
      </c>
      <c r="HZ24" s="136">
        <f t="shared" si="185"/>
        <v>0.0384373697241346</v>
      </c>
      <c r="IA24" s="136">
        <f t="shared" si="185"/>
        <v>0.0376186057881259</v>
      </c>
      <c r="IB24" s="136">
        <f t="shared" si="185"/>
        <v>0.0368399411887542</v>
      </c>
      <c r="IC24" s="136">
        <f t="shared" si="185"/>
        <v>0.0361001347823521</v>
      </c>
      <c r="ID24" s="136">
        <f t="shared" si="185"/>
        <v>0.0353979285187051</v>
      </c>
      <c r="IE24" s="136">
        <f t="shared" si="185"/>
        <v>0.0347320530465228</v>
      </c>
      <c r="IF24" s="136">
        <f t="shared" si="185"/>
        <v>0.0341012329095149</v>
      </c>
      <c r="IG24" s="136">
        <f t="shared" si="185"/>
        <v>0.0335041913459393</v>
      </c>
      <c r="IH24" s="136">
        <f t="shared" si="185"/>
        <v>0.032939654705262</v>
      </c>
      <c r="II24" s="136">
        <f t="shared" si="185"/>
        <v>0.0324063564961154</v>
      </c>
      <c r="IJ24" s="136">
        <f t="shared" si="185"/>
        <v>0.0319030410801288</v>
      </c>
      <c r="IK24" s="136">
        <f t="shared" si="185"/>
        <v>0.031428467026435</v>
      </c>
      <c r="IL24" s="136">
        <f t="shared" si="185"/>
        <v>0.0309814101417653</v>
      </c>
      <c r="IM24" s="136">
        <f t="shared" si="185"/>
        <v>0.0305606661910604</v>
      </c>
      <c r="IN24" s="136">
        <f t="shared" si="185"/>
        <v>0.0301650533234482</v>
      </c>
      <c r="IO24" s="136">
        <f t="shared" si="185"/>
        <v>0.0287843065421556</v>
      </c>
      <c r="IP24" s="136">
        <f t="shared" si="185"/>
        <v>0.0267295514882083</v>
      </c>
      <c r="IQ24" s="136">
        <f t="shared" si="185"/>
        <v>0.0248003510463987</v>
      </c>
      <c r="IR24" s="136">
        <f t="shared" si="185"/>
        <v>0.0229908389657233</v>
      </c>
      <c r="IS24" s="136">
        <f t="shared" si="185"/>
        <v>0.0212952729341381</v>
      </c>
      <c r="IT24" s="136">
        <f t="shared" si="185"/>
        <v>0.019708045415636</v>
      </c>
      <c r="IU24" s="136">
        <f t="shared" si="185"/>
        <v>0.0182236930333508</v>
      </c>
      <c r="IV24" s="136">
        <f t="shared" si="185"/>
        <v>0.016836904567052</v>
      </c>
      <c r="IW24" s="136">
        <f t="shared" si="185"/>
        <v>0.0155425276361231</v>
      </c>
      <c r="IX24" s="136">
        <f t="shared" si="185"/>
        <v>0.0143355741411241</v>
      </c>
      <c r="IY24" s="136">
        <f t="shared" si="185"/>
        <v>0.0132112245383964</v>
      </c>
      <c r="IZ24" s="136">
        <f t="shared" si="185"/>
        <v>0.0121648310228991</v>
      </c>
      <c r="JA24" s="136">
        <f t="shared" si="185"/>
        <v>0.0111919196946375</v>
      </c>
      <c r="JB24" s="136">
        <f t="shared" si="185"/>
        <v>0.0102881917836842</v>
      </c>
      <c r="JC24" s="136">
        <f t="shared" si="185"/>
        <v>0.0094495240079679</v>
      </c>
      <c r="JD24" s="136">
        <f t="shared" si="185"/>
        <v>0.00867196813674244</v>
      </c>
      <c r="JE24" s="136">
        <f t="shared" si="185"/>
        <v>0.00795174983101796</v>
      </c>
      <c r="JF24" s="136">
        <f t="shared" si="185"/>
        <v>0.00728526683025931</v>
      </c>
      <c r="JG24" s="136">
        <f t="shared" si="185"/>
        <v>0.00666908655239903</v>
      </c>
      <c r="JH24" s="136">
        <f t="shared" si="185"/>
        <v>0.00609994317170194</v>
      </c>
      <c r="JI24" s="136">
        <f t="shared" si="185"/>
        <v>0.00557473423630568</v>
      </c>
      <c r="JJ24" s="136">
        <f t="shared" si="185"/>
        <v>0.00509051688437894</v>
      </c>
      <c r="JK24" s="136">
        <f t="shared" si="185"/>
        <v>0.00464450371482844</v>
      </c>
      <c r="JL24" s="136">
        <f t="shared" si="185"/>
        <v>0.00423405836537777</v>
      </c>
      <c r="JM24" s="136">
        <f t="shared" si="185"/>
        <v>0.00385669084767038</v>
      </c>
      <c r="JN24" s="136">
        <f t="shared" si="185"/>
        <v>0.00351005268584296</v>
      </c>
      <c r="JO24" s="136">
        <f t="shared" si="185"/>
        <v>0.00319193190180311</v>
      </c>
      <c r="JP24" s="136">
        <f t="shared" si="185"/>
        <v>0.00290024788724937</v>
      </c>
      <c r="JQ24" s="136">
        <f t="shared" si="185"/>
        <v>0.00263304619931546</v>
      </c>
      <c r="JR24" s="136">
        <f t="shared" si="185"/>
        <v>0.00238849331362297</v>
      </c>
      <c r="JS24" s="136">
        <f t="shared" si="185"/>
        <v>0.00216487136550597</v>
      </c>
      <c r="JT24" s="136">
        <f t="shared" si="185"/>
        <v>0.00196057290723986</v>
      </c>
      <c r="JU24" s="136">
        <f t="shared" si="185"/>
        <v>0.00177409570628066</v>
      </c>
      <c r="JV24" s="136">
        <f t="shared" si="185"/>
        <v>0.00160403760680834</v>
      </c>
      <c r="JW24" s="136">
        <f t="shared" si="185"/>
        <v>0.00144909147427816</v>
      </c>
      <c r="JX24" s="136">
        <f t="shared" si="185"/>
        <v>0.00130804024022435</v>
      </c>
      <c r="JY24" s="136">
        <f t="shared" si="185"/>
        <v>0.00117975206223481</v>
      </c>
      <c r="JZ24" s="136">
        <f t="shared" si="185"/>
        <v>0.00106317561182878</v>
      </c>
      <c r="KA24" s="136">
        <f t="shared" ref="KA24:ML24" si="186">IFERROR(IF(KA13&gt;=0.01,(KA13^2+KA13+0.0499)/2,KA13*3),0)</f>
        <v>0.00095733550092178</v>
      </c>
      <c r="KB24" s="136">
        <f t="shared" si="186"/>
        <v>0.000861327855655873</v>
      </c>
      <c r="KC24" s="136">
        <f t="shared" si="186"/>
        <v>0.000774316044606608</v>
      </c>
      <c r="KD24" s="136">
        <f t="shared" si="186"/>
        <v>0.000695526566749703</v>
      </c>
      <c r="KE24" s="136">
        <f t="shared" si="186"/>
        <v>0.000624245103078241</v>
      </c>
      <c r="KF24" s="136">
        <f t="shared" si="186"/>
        <v>0.000559812734400884</v>
      </c>
      <c r="KG24" s="136">
        <f t="shared" si="186"/>
        <v>0.000501622326619715</v>
      </c>
      <c r="KH24" s="136">
        <f t="shared" si="186"/>
        <v>0.000449115083677823</v>
      </c>
      <c r="KI24" s="136">
        <f t="shared" si="186"/>
        <v>0.000401777267376554</v>
      </c>
      <c r="KJ24" s="136">
        <f t="shared" si="186"/>
        <v>0.000359137082384769</v>
      </c>
      <c r="KK24" s="136">
        <f t="shared" si="186"/>
        <v>0.000320761723991707</v>
      </c>
      <c r="KL24" s="136">
        <f t="shared" si="186"/>
        <v>0.000286254585484915</v>
      </c>
      <c r="KM24" s="136">
        <f t="shared" si="186"/>
        <v>0.000255252621459059</v>
      </c>
      <c r="KN24" s="136">
        <f t="shared" si="186"/>
        <v>0.000227423862873834</v>
      </c>
      <c r="KO24" s="136">
        <f t="shared" si="186"/>
        <v>0.000202465079273512</v>
      </c>
      <c r="KP24" s="136">
        <f t="shared" si="186"/>
        <v>0.000180099583250424</v>
      </c>
      <c r="KQ24" s="136">
        <f t="shared" si="186"/>
        <v>0.000160075171973966</v>
      </c>
      <c r="KR24" s="136">
        <f t="shared" si="186"/>
        <v>0.000142162200409309</v>
      </c>
      <c r="KS24" s="136">
        <f t="shared" si="186"/>
        <v>0.000126151780710223</v>
      </c>
      <c r="KT24" s="136">
        <f t="shared" si="186"/>
        <v>0.000111854102182573</v>
      </c>
      <c r="KU24" s="136">
        <f t="shared" si="186"/>
        <v>9.90968661737709e-5</v>
      </c>
      <c r="KV24" s="136">
        <f t="shared" si="186"/>
        <v>8.77238302436375e-5</v>
      </c>
      <c r="KW24" s="136">
        <f t="shared" si="186"/>
        <v>7.75934560088787e-5</v>
      </c>
      <c r="KX24" s="136">
        <f t="shared" si="186"/>
        <v>6.85776551221293e-5</v>
      </c>
      <c r="KY24" s="136">
        <f t="shared" si="186"/>
        <v>6.05606279429904e-5</v>
      </c>
      <c r="KZ24" s="136">
        <f t="shared" si="186"/>
        <v>5.34377895786551e-5</v>
      </c>
      <c r="LA24" s="136">
        <f t="shared" si="186"/>
        <v>4.71147781119e-5</v>
      </c>
      <c r="LB24" s="136">
        <f t="shared" si="186"/>
        <v>4.15065399909716e-5</v>
      </c>
      <c r="LC24" s="136">
        <f t="shared" si="186"/>
        <v>3.6536487726093e-5</v>
      </c>
      <c r="LD24" s="136">
        <f t="shared" si="186"/>
        <v>3.21357252180782e-5</v>
      </c>
      <c r="LE24" s="136">
        <f t="shared" si="186"/>
        <v>2.82423362332859e-5</v>
      </c>
      <c r="LF24" s="136">
        <f t="shared" si="186"/>
        <v>2.48007317335165e-5</v>
      </c>
      <c r="LG24" s="136">
        <f t="shared" si="186"/>
        <v>2.1761051967376e-5</v>
      </c>
      <c r="LH24" s="136">
        <f t="shared" si="186"/>
        <v>1.90786194292079e-5</v>
      </c>
      <c r="LI24" s="136">
        <f t="shared" si="186"/>
        <v>1.67134389913283e-5</v>
      </c>
      <c r="LJ24" s="136">
        <f t="shared" si="186"/>
        <v>1.46297417134992e-5</v>
      </c>
      <c r="LK24" s="136">
        <f t="shared" si="186"/>
        <v>1.27955690291496e-5</v>
      </c>
      <c r="LL24" s="136">
        <f t="shared" si="186"/>
        <v>1.11823941996985e-5</v>
      </c>
      <c r="LM24" s="136">
        <f t="shared" si="186"/>
        <v>9.76477811557127e-6</v>
      </c>
      <c r="LN24" s="136">
        <f t="shared" si="186"/>
        <v>8.52005670437486e-6</v>
      </c>
      <c r="LO24" s="136">
        <f t="shared" si="186"/>
        <v>7.42805738259865e-6</v>
      </c>
      <c r="LP24" s="136">
        <f t="shared" si="186"/>
        <v>6.47084215666096e-6</v>
      </c>
      <c r="LQ24" s="136">
        <f t="shared" si="186"/>
        <v>5.63247514174831e-6</v>
      </c>
      <c r="LR24" s="136">
        <f t="shared" si="186"/>
        <v>4.89881242243589e-6</v>
      </c>
      <c r="LS24" s="136">
        <f t="shared" si="186"/>
        <v>4.25731232735469e-6</v>
      </c>
      <c r="LT24" s="136">
        <f t="shared" si="186"/>
        <v>3.69686433108887e-6</v>
      </c>
      <c r="LU24" s="136">
        <f t="shared" si="186"/>
        <v>3.20763493002247e-6</v>
      </c>
      <c r="LV24" s="136">
        <f t="shared" si="186"/>
        <v>2.78092896504219e-6</v>
      </c>
      <c r="LW24" s="136">
        <f t="shared" si="186"/>
        <v>2.40906498293555e-6</v>
      </c>
      <c r="LX24" s="136">
        <f t="shared" si="186"/>
        <v>2.0852633401325e-6</v>
      </c>
      <c r="LY24" s="136">
        <f t="shared" si="186"/>
        <v>1.8035458572987e-6</v>
      </c>
      <c r="LZ24" s="136">
        <f t="shared" si="186"/>
        <v>1.55864593140131e-6</v>
      </c>
      <c r="MA24" s="136">
        <f t="shared" si="186"/>
        <v>1.34592810346287e-6</v>
      </c>
      <c r="MB24" s="136">
        <f t="shared" si="186"/>
        <v>1.16131616554348e-6</v>
      </c>
      <c r="MC24" s="136">
        <f t="shared" si="186"/>
        <v>1.0012289698088e-6</v>
      </c>
      <c r="MD24" s="136">
        <f t="shared" si="186"/>
        <v>8.62523176124628e-7</v>
      </c>
      <c r="ME24" s="136">
        <f t="shared" si="186"/>
        <v>7.42442242748383e-7</v>
      </c>
      <c r="MF24" s="136">
        <f t="shared" si="186"/>
        <v>6.38571027647147e-7</v>
      </c>
      <c r="MG24" s="136">
        <f t="shared" si="186"/>
        <v>5.48795426044448e-7</v>
      </c>
      <c r="MH24" s="136">
        <f t="shared" si="186"/>
        <v>4.71266523266375e-7</v>
      </c>
      <c r="MI24" s="136">
        <f t="shared" si="186"/>
        <v>4.04368791098909e-7</v>
      </c>
      <c r="MJ24" s="136">
        <f t="shared" si="186"/>
        <v>3.46691900954895e-7</v>
      </c>
      <c r="MK24" s="136">
        <f t="shared" si="186"/>
        <v>2.97005768444917e-7</v>
      </c>
      <c r="ML24" s="136">
        <f t="shared" si="186"/>
        <v>2.54238481707722e-7</v>
      </c>
      <c r="MM24" s="136">
        <f t="shared" ref="MM24:OX24" si="187">IFERROR(IF(MM13&gt;=0.01,(MM13^2+MM13+0.0499)/2,MM13*3),0)</f>
        <v>2.17456800328553e-7</v>
      </c>
      <c r="MN24" s="136">
        <f t="shared" si="187"/>
        <v>1.85848943094464e-7</v>
      </c>
      <c r="MO24" s="136">
        <f t="shared" si="187"/>
        <v>1.58709411429195e-7</v>
      </c>
      <c r="MP24" s="136">
        <f t="shared" si="187"/>
        <v>1.35425621331155e-7</v>
      </c>
      <c r="MQ24" s="136">
        <f t="shared" si="187"/>
        <v>1.15466140209075e-7</v>
      </c>
      <c r="MR24" s="136">
        <f t="shared" si="187"/>
        <v>9.83703463628168e-8</v>
      </c>
      <c r="MS24" s="136">
        <f t="shared" si="187"/>
        <v>8.37393481718212e-8</v>
      </c>
      <c r="MT24" s="136">
        <f t="shared" si="187"/>
        <v>7.1228017500067e-8</v>
      </c>
      <c r="MU24" s="136">
        <f t="shared" si="187"/>
        <v>6.05380075623271e-8</v>
      </c>
      <c r="MV24" s="136">
        <f t="shared" si="187"/>
        <v>5.14116396698294e-8</v>
      </c>
      <c r="MW24" s="136">
        <f t="shared" si="187"/>
        <v>4.36265560214181e-8</v>
      </c>
      <c r="MX24" s="136">
        <f t="shared" si="187"/>
        <v>3.69910471567138e-8</v>
      </c>
      <c r="MY24" s="136">
        <f t="shared" si="187"/>
        <v>3.13399729585883e-8</v>
      </c>
      <c r="MZ24" s="136">
        <f t="shared" si="187"/>
        <v>2.65312052927869e-8</v>
      </c>
      <c r="NA24" s="136">
        <f t="shared" si="187"/>
        <v>2.24425286032713e-8</v>
      </c>
      <c r="NB24" s="136">
        <f t="shared" si="187"/>
        <v>1.89689421354549e-8</v>
      </c>
      <c r="NC24" s="136">
        <f t="shared" si="187"/>
        <v>1.60203140208625e-8</v>
      </c>
      <c r="ND24" s="136">
        <f t="shared" si="187"/>
        <v>1.35193433037402e-8</v>
      </c>
      <c r="NE24" s="136">
        <f t="shared" si="187"/>
        <v>1.13997911938968e-8</v>
      </c>
      <c r="NF24" s="136">
        <f t="shared" si="187"/>
        <v>9.60494745552585e-9</v>
      </c>
      <c r="NG24" s="136">
        <f t="shared" si="187"/>
        <v>8.08630194804916e-9</v>
      </c>
      <c r="NH24" s="136">
        <f t="shared" si="187"/>
        <v>6.80239497592876e-9</v>
      </c>
      <c r="NI24" s="136">
        <f t="shared" si="187"/>
        <v>5.71782332867739e-9</v>
      </c>
      <c r="NJ24" s="136">
        <f t="shared" si="187"/>
        <v>4.80238174417763e-9</v>
      </c>
      <c r="NK24" s="136">
        <f t="shared" si="187"/>
        <v>4.03032204785213e-9</v>
      </c>
      <c r="NL24" s="136">
        <f t="shared" si="187"/>
        <v>3.37971444331167e-9</v>
      </c>
      <c r="NM24" s="136">
        <f t="shared" si="187"/>
        <v>2.83189738936729e-9</v>
      </c>
      <c r="NN24" s="136">
        <f t="shared" si="187"/>
        <v>2.37100422300114e-9</v>
      </c>
      <c r="NO24" s="136">
        <f t="shared" si="187"/>
        <v>1.98355620435277e-9</v>
      </c>
      <c r="NP24" s="136">
        <f t="shared" si="187"/>
        <v>1.65811299158276e-9</v>
      </c>
      <c r="NQ24" s="136">
        <f t="shared" si="187"/>
        <v>1.38497272176292e-9</v>
      </c>
      <c r="NR24" s="136">
        <f t="shared" si="187"/>
        <v>1.1559148976101e-9</v>
      </c>
      <c r="NS24" s="136">
        <f t="shared" si="187"/>
        <v>9.63980175809532e-10</v>
      </c>
      <c r="NT24" s="136">
        <f t="shared" si="187"/>
        <v>8.03281935914601e-10</v>
      </c>
      <c r="NU24" s="136">
        <f t="shared" si="187"/>
        <v>6.68845192766692e-10</v>
      </c>
      <c r="NV24" s="136">
        <f t="shared" si="187"/>
        <v>5.56469011966598e-10</v>
      </c>
      <c r="NW24" s="136">
        <f t="shared" si="187"/>
        <v>4.62609107730481e-10</v>
      </c>
      <c r="NX24" s="136">
        <f t="shared" si="187"/>
        <v>3.84277754859441e-10</v>
      </c>
      <c r="NY24" s="136">
        <f t="shared" si="187"/>
        <v>3.18958539850164e-10</v>
      </c>
      <c r="NZ24" s="136">
        <f t="shared" si="187"/>
        <v>2.64533817720406e-10</v>
      </c>
      <c r="OA24" s="136">
        <f t="shared" si="187"/>
        <v>2.19223037403842e-10</v>
      </c>
      <c r="OB24" s="136">
        <f t="shared" si="187"/>
        <v>1.81530355304493e-10</v>
      </c>
      <c r="OC24" s="136">
        <f t="shared" si="187"/>
        <v>1.50200178829787e-10</v>
      </c>
      <c r="OD24" s="136">
        <f t="shared" si="187"/>
        <v>1.24179473874668e-10</v>
      </c>
      <c r="OE24" s="136">
        <f t="shared" si="187"/>
        <v>1.02585836199728e-10</v>
      </c>
      <c r="OF24" s="136">
        <f t="shared" si="187"/>
        <v>8.46804698493089e-11</v>
      </c>
      <c r="OG24" s="136">
        <f t="shared" si="187"/>
        <v>6.98453391832866e-11</v>
      </c>
      <c r="OH24" s="136">
        <f t="shared" si="187"/>
        <v>5.75638673673027e-11</v>
      </c>
      <c r="OI24" s="136">
        <f t="shared" si="187"/>
        <v>4.74046455694833e-11</v>
      </c>
      <c r="OJ24" s="136">
        <f t="shared" si="187"/>
        <v>3.90076956448057e-11</v>
      </c>
      <c r="OK24" s="136">
        <f t="shared" si="187"/>
        <v>3.20728964933674e-11</v>
      </c>
      <c r="OL24" s="136">
        <f t="shared" si="187"/>
        <v>2.63502420725169e-11</v>
      </c>
      <c r="OM24" s="136">
        <f t="shared" si="187"/>
        <v>2.16316485445538e-11</v>
      </c>
      <c r="ON24" s="136">
        <f t="shared" si="187"/>
        <v>1.7744070397404e-11</v>
      </c>
      <c r="OO24" s="136">
        <f t="shared" si="187"/>
        <v>1.45437215798615e-11</v>
      </c>
      <c r="OP24" s="136">
        <f t="shared" si="187"/>
        <v>1.19112286073635e-11</v>
      </c>
      <c r="OQ24" s="136">
        <f t="shared" si="187"/>
        <v>9.74756896488863e-12</v>
      </c>
      <c r="OR24" s="136">
        <f t="shared" si="187"/>
        <v>7.97067060542717e-12</v>
      </c>
      <c r="OS24" s="136">
        <f t="shared" si="187"/>
        <v>6.51256747260106e-12</v>
      </c>
      <c r="OT24" s="136">
        <f t="shared" si="187"/>
        <v>5.31702224495233e-12</v>
      </c>
      <c r="OU24" s="136">
        <f t="shared" si="187"/>
        <v>4.33754132117842e-12</v>
      </c>
      <c r="OV24" s="136">
        <f t="shared" si="187"/>
        <v>3.53571879653138e-12</v>
      </c>
      <c r="OW24" s="136">
        <f t="shared" si="187"/>
        <v>2.87985612704017e-12</v>
      </c>
      <c r="OX24" s="136">
        <f t="shared" si="187"/>
        <v>2.34381260322817e-12</v>
      </c>
      <c r="OY24" s="136">
        <f t="shared" ref="OY24:RJ24" si="188">IFERROR(IF(OY13&gt;=0.01,(OY13^2+OY13+0.0499)/2,OY13*3),0)</f>
        <v>1.90604888421465e-12</v>
      </c>
      <c r="OZ24" s="136">
        <f t="shared" si="188"/>
        <v>1.54883186983975e-12</v>
      </c>
      <c r="PA24" s="136">
        <f t="shared" si="188"/>
        <v>1.257574278193e-12</v>
      </c>
      <c r="PB24" s="136">
        <f t="shared" si="188"/>
        <v>1.02028659011014e-12</v>
      </c>
      <c r="PC24" s="136">
        <f t="shared" si="188"/>
        <v>8.27122641623653e-13</v>
      </c>
      <c r="PD24" s="136">
        <f t="shared" si="188"/>
        <v>6.70003193054737e-13</v>
      </c>
      <c r="PE24" s="136">
        <f t="shared" si="188"/>
        <v>5.42304367218925e-13</v>
      </c>
      <c r="PF24" s="136">
        <f t="shared" si="188"/>
        <v>4.38600003822595e-13</v>
      </c>
      <c r="PG24" s="136">
        <f t="shared" si="188"/>
        <v>3.54448786100001e-13</v>
      </c>
      <c r="PH24" s="136">
        <f t="shared" si="188"/>
        <v>2.8621851305332e-13</v>
      </c>
      <c r="PI24" s="136">
        <f t="shared" si="188"/>
        <v>2.30941162106191e-13</v>
      </c>
      <c r="PJ24" s="136">
        <f t="shared" si="188"/>
        <v>1.8619345137733e-13</v>
      </c>
      <c r="PK24" s="136">
        <f t="shared" si="188"/>
        <v>1.49998500985756e-13</v>
      </c>
      <c r="PL24" s="136">
        <f t="shared" si="188"/>
        <v>1.20744936605663e-13</v>
      </c>
      <c r="PM24" s="136">
        <f t="shared" si="188"/>
        <v>9.71203993779186e-14</v>
      </c>
      <c r="PN24" s="136">
        <f t="shared" si="188"/>
        <v>7.80569440744299e-14</v>
      </c>
      <c r="PO24" s="136">
        <f t="shared" si="188"/>
        <v>6.26862388095068e-14</v>
      </c>
      <c r="PP24" s="136">
        <f t="shared" si="188"/>
        <v>5.03028386711392e-14</v>
      </c>
      <c r="PQ24" s="136">
        <f t="shared" si="188"/>
        <v>4.03341042449077e-14</v>
      </c>
      <c r="PR24" s="136">
        <f t="shared" si="188"/>
        <v>3.23155840750594e-14</v>
      </c>
      <c r="PS24" s="136">
        <f t="shared" si="188"/>
        <v>2.5870886006747e-14</v>
      </c>
      <c r="PT24" s="136">
        <f t="shared" si="188"/>
        <v>2.06952330885769e-14</v>
      </c>
      <c r="PU24" s="136">
        <f t="shared" si="188"/>
        <v>1.65420411577858e-14</v>
      </c>
      <c r="PV24" s="136">
        <f t="shared" si="188"/>
        <v>1.3211972296889e-14</v>
      </c>
      <c r="PW24" s="136">
        <f t="shared" si="188"/>
        <v>1.0544015150863e-14</v>
      </c>
      <c r="PX24" s="136">
        <f t="shared" si="188"/>
        <v>8.40822306136579e-15</v>
      </c>
      <c r="PY24" s="136">
        <f t="shared" si="188"/>
        <v>6.69980697457765e-15</v>
      </c>
      <c r="PZ24" s="136">
        <f t="shared" si="188"/>
        <v>5.33433450074362e-15</v>
      </c>
      <c r="QA24" s="136">
        <f t="shared" si="188"/>
        <v>4.24383133593253e-15</v>
      </c>
      <c r="QB24" s="136">
        <f t="shared" si="188"/>
        <v>3.37361815518093e-15</v>
      </c>
      <c r="QC24" s="136">
        <f t="shared" si="188"/>
        <v>2.67974642690459e-15</v>
      </c>
      <c r="QD24" s="136">
        <f t="shared" si="188"/>
        <v>2.12692152367326e-15</v>
      </c>
      <c r="QE24" s="136">
        <f t="shared" si="188"/>
        <v>1.68682196184551e-15</v>
      </c>
      <c r="QF24" s="136">
        <f t="shared" si="188"/>
        <v>1.33674037750817e-15</v>
      </c>
      <c r="QG24" s="136">
        <f t="shared" si="188"/>
        <v>1.05848558885271e-15</v>
      </c>
      <c r="QH24" s="136">
        <f t="shared" si="188"/>
        <v>8.37496343311153e-16</v>
      </c>
      <c r="QI24" s="136">
        <f t="shared" si="188"/>
        <v>6.62126545801738e-16</v>
      </c>
      <c r="QJ24" s="136">
        <f t="shared" si="188"/>
        <v>5.23069279079481e-16</v>
      </c>
      <c r="QK24" s="136">
        <f t="shared" si="188"/>
        <v>4.1289306091563e-16</v>
      </c>
      <c r="QL24" s="136">
        <f t="shared" si="188"/>
        <v>3.25668784828493e-16</v>
      </c>
      <c r="QM24" s="136">
        <f t="shared" si="188"/>
        <v>2.56669866449796e-16</v>
      </c>
      <c r="QN24" s="136">
        <f t="shared" si="188"/>
        <v>2.02131434971746e-16</v>
      </c>
      <c r="QO24" s="136">
        <f t="shared" si="188"/>
        <v>1.59057107009464e-16</v>
      </c>
      <c r="QP24" s="136">
        <f t="shared" si="188"/>
        <v>1.25064072314999e-16</v>
      </c>
      <c r="QQ24" s="136">
        <f t="shared" si="188"/>
        <v>9.82590003001483e-17</v>
      </c>
      <c r="QR24" s="136">
        <f t="shared" si="188"/>
        <v>7.71387196095103e-17</v>
      </c>
      <c r="QS24" s="136">
        <f t="shared" si="188"/>
        <v>6.05107925047097e-17</v>
      </c>
      <c r="QT24" s="136">
        <f t="shared" si="188"/>
        <v>4.74300526477294e-17</v>
      </c>
      <c r="QU24" s="136">
        <f t="shared" si="188"/>
        <v>3.71479407174764e-17</v>
      </c>
      <c r="QV24" s="136">
        <f t="shared" si="188"/>
        <v>2.90720911946271e-17</v>
      </c>
      <c r="QW24" s="136">
        <f t="shared" si="188"/>
        <v>2.27341233500293e-17</v>
      </c>
      <c r="QX24" s="136">
        <f t="shared" si="188"/>
        <v>1.77639925670423e-17</v>
      </c>
      <c r="QY24" s="136">
        <f t="shared" si="188"/>
        <v>1.38695830024971e-17</v>
      </c>
      <c r="QZ24" s="136">
        <f t="shared" si="188"/>
        <v>1.08204841885836e-17</v>
      </c>
      <c r="RA24" s="136">
        <f t="shared" si="188"/>
        <v>8.43510463478054e-18</v>
      </c>
      <c r="RB24" s="136">
        <f t="shared" si="188"/>
        <v>6.57044465129656e-18</v>
      </c>
      <c r="RC24" s="136">
        <f t="shared" si="188"/>
        <v>5.11398646441337e-18</v>
      </c>
      <c r="RD24" s="136">
        <f t="shared" si="188"/>
        <v>3.97726869275809e-18</v>
      </c>
      <c r="RE24" s="136">
        <f t="shared" si="188"/>
        <v>3.09079963083986e-18</v>
      </c>
      <c r="RF24" s="136">
        <f t="shared" si="188"/>
        <v>2.40003376868983e-18</v>
      </c>
      <c r="RG24" s="136">
        <f t="shared" si="188"/>
        <v>1.86219197720492e-18</v>
      </c>
      <c r="RH24" s="136">
        <f t="shared" si="188"/>
        <v>1.44375056141159e-18</v>
      </c>
      <c r="RI24" s="136">
        <f t="shared" si="188"/>
        <v>1.1184601478174e-18</v>
      </c>
      <c r="RJ24" s="136">
        <f t="shared" si="188"/>
        <v>8.65783914613455e-19</v>
      </c>
      <c r="RK24" s="136">
        <f t="shared" ref="RK24:TV24" si="189">IFERROR(IF(RK13&gt;=0.01,(RK13^2+RK13+0.0499)/2,RK13*3),0)</f>
        <v>6.69667432676485e-19</v>
      </c>
      <c r="RL24" s="136">
        <f t="shared" si="189"/>
        <v>5.17570516904323e-19</v>
      </c>
      <c r="RM24" s="136">
        <f t="shared" si="189"/>
        <v>3.99705919563932e-19</v>
      </c>
      <c r="RN24" s="136">
        <f t="shared" si="189"/>
        <v>3.08441174707516e-19</v>
      </c>
      <c r="RO24" s="136">
        <f t="shared" si="189"/>
        <v>2.37829022215992e-19</v>
      </c>
      <c r="RP24" s="136">
        <f t="shared" si="189"/>
        <v>1.83239079672311e-19</v>
      </c>
      <c r="RQ24" s="136">
        <f t="shared" si="189"/>
        <v>1.41069172499489e-19</v>
      </c>
      <c r="RR24" s="136">
        <f t="shared" si="189"/>
        <v>1.08519283333182e-19</v>
      </c>
      <c r="RS24" s="136">
        <f t="shared" si="189"/>
        <v>8.34146845845026e-20</v>
      </c>
      <c r="RT24" s="136">
        <f t="shared" si="189"/>
        <v>6.40676683891257e-20</v>
      </c>
      <c r="RU24" s="136">
        <f t="shared" si="189"/>
        <v>4.91695409227168e-20</v>
      </c>
      <c r="RV24" s="136">
        <f t="shared" si="189"/>
        <v>3.7706327067573e-20</v>
      </c>
      <c r="RW24" s="136">
        <f t="shared" si="189"/>
        <v>2.88930350516501e-20</v>
      </c>
      <c r="RX24" s="136">
        <f t="shared" si="189"/>
        <v>2.21224371832121e-20</v>
      </c>
      <c r="RY24" s="136">
        <f t="shared" si="189"/>
        <v>1.69251943105259e-20</v>
      </c>
      <c r="RZ24" s="136">
        <f t="shared" si="189"/>
        <v>1.29388374550191e-20</v>
      </c>
      <c r="SA24" s="136">
        <f t="shared" si="189"/>
        <v>9.88365929115561e-21</v>
      </c>
      <c r="SB24" s="136">
        <f t="shared" si="189"/>
        <v>7.54399174214216e-21</v>
      </c>
      <c r="SC24" s="136">
        <f t="shared" si="189"/>
        <v>5.75367843288039e-21</v>
      </c>
      <c r="SD24" s="136">
        <f t="shared" si="189"/>
        <v>4.38481146580191e-21</v>
      </c>
      <c r="SE24" s="136">
        <f t="shared" si="189"/>
        <v>3.33900626709873e-21</v>
      </c>
      <c r="SF24" s="136">
        <f t="shared" si="189"/>
        <v>2.54064817023252e-21</v>
      </c>
      <c r="SG24" s="136">
        <f t="shared" si="189"/>
        <v>1.93166948580275e-21</v>
      </c>
      <c r="SH24" s="136">
        <f t="shared" si="189"/>
        <v>1.46751355606511e-21</v>
      </c>
      <c r="SI24" s="136">
        <f t="shared" si="189"/>
        <v>1.11401861529501e-21</v>
      </c>
      <c r="SJ24" s="136">
        <f t="shared" si="189"/>
        <v>8.45013818780308e-22</v>
      </c>
      <c r="SK24" s="136">
        <f t="shared" si="189"/>
        <v>6.40466213097437e-22</v>
      </c>
      <c r="SL24" s="136">
        <f t="shared" si="189"/>
        <v>4.85053563382213e-22</v>
      </c>
      <c r="SM24" s="136">
        <f t="shared" si="189"/>
        <v>3.67066076478047e-22</v>
      </c>
      <c r="SN24" s="136">
        <f t="shared" si="189"/>
        <v>2.7756192280883e-22</v>
      </c>
      <c r="SO24" s="136">
        <f t="shared" si="189"/>
        <v>2.09718443003057e-22</v>
      </c>
      <c r="SP24" s="136">
        <f t="shared" si="189"/>
        <v>1.58334105883562e-22</v>
      </c>
      <c r="SQ24" s="136">
        <f t="shared" si="189"/>
        <v>1.19446505043055e-22</v>
      </c>
      <c r="SR24" s="136">
        <f t="shared" si="189"/>
        <v>9.00395997583262e-23</v>
      </c>
      <c r="SS24" s="136">
        <f t="shared" si="189"/>
        <v>6.78195356982762e-23</v>
      </c>
      <c r="ST24" s="136">
        <f t="shared" si="189"/>
        <v>5.10431217814542e-23</v>
      </c>
      <c r="SU24" s="136">
        <f t="shared" si="189"/>
        <v>3.83867031500105e-23</v>
      </c>
      <c r="SV24" s="136">
        <f t="shared" si="189"/>
        <v>2.8845998916209e-23</v>
      </c>
      <c r="SW24" s="136">
        <f t="shared" si="189"/>
        <v>2.16596555082263e-23</v>
      </c>
      <c r="SX24" s="136">
        <f t="shared" si="189"/>
        <v>1.62509484186837e-23</v>
      </c>
      <c r="SY24" s="136">
        <f t="shared" si="189"/>
        <v>1.21833604861027e-23</v>
      </c>
      <c r="SZ24" s="136">
        <f t="shared" si="189"/>
        <v>9.12676154541982e-24</v>
      </c>
      <c r="TA24" s="136">
        <f t="shared" si="189"/>
        <v>6.83168055630679e-24</v>
      </c>
      <c r="TB24" s="136">
        <f t="shared" si="189"/>
        <v>5.10974992906476e-24</v>
      </c>
      <c r="TC24" s="136">
        <f t="shared" si="189"/>
        <v>3.81885352238929e-24</v>
      </c>
      <c r="TD24" s="136">
        <f t="shared" si="189"/>
        <v>2.85185620968159e-24</v>
      </c>
      <c r="TE24" s="136">
        <f t="shared" si="189"/>
        <v>2.12805833376825e-24</v>
      </c>
      <c r="TF24" s="136">
        <f t="shared" si="189"/>
        <v>1.58672155952829e-24</v>
      </c>
      <c r="TG24" s="136">
        <f t="shared" si="189"/>
        <v>1.18216804937708e-24</v>
      </c>
      <c r="TH24" s="136">
        <f t="shared" si="189"/>
        <v>8.80073659373435e-25</v>
      </c>
      <c r="TI24" s="136">
        <f t="shared" si="189"/>
        <v>6.54666545996588e-25</v>
      </c>
      <c r="TJ24" s="136">
        <f t="shared" si="189"/>
        <v>4.86611765378027e-25</v>
      </c>
      <c r="TK24" s="136">
        <f t="shared" si="189"/>
        <v>3.61415190281302e-25</v>
      </c>
      <c r="TL24" s="136">
        <f t="shared" si="189"/>
        <v>2.68220241327622e-25</v>
      </c>
      <c r="TM24" s="136">
        <f t="shared" si="189"/>
        <v>1.98901498722411e-25</v>
      </c>
      <c r="TN24" s="136">
        <f t="shared" si="189"/>
        <v>1.47382504190109e-25</v>
      </c>
      <c r="TO24" s="136">
        <f t="shared" si="189"/>
        <v>1.09122720801271e-25</v>
      </c>
      <c r="TP24" s="136">
        <f t="shared" si="189"/>
        <v>8.07320217217157e-26</v>
      </c>
      <c r="TQ24" s="136">
        <f t="shared" si="189"/>
        <v>5.96812441516152e-26</v>
      </c>
      <c r="TR24" s="136">
        <f t="shared" si="189"/>
        <v>4.40850476221717e-26</v>
      </c>
      <c r="TS24" s="136">
        <f t="shared" si="189"/>
        <v>3.25391478971431e-26</v>
      </c>
      <c r="TT24" s="136">
        <f t="shared" si="189"/>
        <v>2.39984096233615e-26</v>
      </c>
      <c r="TU24" s="136">
        <f t="shared" si="189"/>
        <v>1.7685615600476e-26</v>
      </c>
      <c r="TV24" s="136">
        <f t="shared" si="189"/>
        <v>1.30232489598721e-26</v>
      </c>
      <c r="TW24" s="136">
        <f t="shared" ref="TW24:WH24" si="190">IFERROR(IF(TW13&gt;=0.01,(TW13^2+TW13+0.0499)/2,TW13*3),0)</f>
        <v>9.58252487395308e-27</v>
      </c>
      <c r="TX24" s="136">
        <f t="shared" si="190"/>
        <v>7.04534114591833e-27</v>
      </c>
      <c r="TY24" s="136">
        <f t="shared" si="190"/>
        <v>5.1758963058633e-27</v>
      </c>
      <c r="TZ24" s="136">
        <f t="shared" si="190"/>
        <v>3.79953617305602e-27</v>
      </c>
      <c r="UA24" s="136">
        <f t="shared" si="190"/>
        <v>2.78700074535612e-27</v>
      </c>
      <c r="UB24" s="136">
        <f t="shared" si="190"/>
        <v>2.04270230711516e-27</v>
      </c>
      <c r="UC24" s="136">
        <f t="shared" si="190"/>
        <v>1.4960102715459e-27</v>
      </c>
      <c r="UD24" s="136">
        <f t="shared" si="190"/>
        <v>1.09477678858766e-27</v>
      </c>
      <c r="UE24" s="136">
        <f t="shared" si="190"/>
        <v>8.00530907491898e-28</v>
      </c>
      <c r="UF24" s="136">
        <f t="shared" si="190"/>
        <v>5.84914183966345e-28</v>
      </c>
      <c r="UG24" s="136">
        <f t="shared" si="190"/>
        <v>4.27039192646617e-28</v>
      </c>
      <c r="UH24" s="136">
        <f t="shared" si="190"/>
        <v>3.11533575211829e-28</v>
      </c>
      <c r="UI24" s="136">
        <f t="shared" si="190"/>
        <v>2.27092887334069e-28</v>
      </c>
      <c r="UJ24" s="136">
        <f t="shared" si="190"/>
        <v>1.65410761841203e-28</v>
      </c>
      <c r="UK24" s="136">
        <f t="shared" si="190"/>
        <v>1.20388653252648e-28</v>
      </c>
      <c r="UL24" s="136">
        <f t="shared" si="190"/>
        <v>8.75525747711526e-29</v>
      </c>
      <c r="UM24" s="136">
        <f t="shared" si="190"/>
        <v>6.36229596855606e-29</v>
      </c>
      <c r="UN24" s="136">
        <f t="shared" si="190"/>
        <v>4.61977049610823e-29</v>
      </c>
      <c r="UO24" s="136">
        <f t="shared" si="190"/>
        <v>3.35188050718965e-29</v>
      </c>
      <c r="UP24" s="136">
        <f t="shared" si="190"/>
        <v>2.4300670474684e-29</v>
      </c>
      <c r="UQ24" s="136">
        <f t="shared" si="190"/>
        <v>1.76039283971078e-29</v>
      </c>
      <c r="UR24" s="136">
        <f t="shared" si="190"/>
        <v>1.27427319151424e-29</v>
      </c>
      <c r="US24" s="136">
        <f t="shared" si="190"/>
        <v>9.2167354556653e-30</v>
      </c>
      <c r="UT24" s="136">
        <f t="shared" si="190"/>
        <v>6.66121310925093e-30</v>
      </c>
      <c r="UU24" s="136">
        <f t="shared" si="190"/>
        <v>4.81051054174226e-30</v>
      </c>
      <c r="UV24" s="136">
        <f t="shared" si="190"/>
        <v>3.47128808035198e-30</v>
      </c>
      <c r="UW24" s="136">
        <f t="shared" si="190"/>
        <v>2.502947809099e-30</v>
      </c>
      <c r="UX24" s="136">
        <f t="shared" si="190"/>
        <v>1.803327427182e-30</v>
      </c>
      <c r="UY24" s="136">
        <f t="shared" si="190"/>
        <v>1.29825213681815e-30</v>
      </c>
      <c r="UZ24" s="136">
        <f t="shared" si="190"/>
        <v>9.33910320426889e-31</v>
      </c>
      <c r="VA24" s="136">
        <f t="shared" si="190"/>
        <v>6.7129433230441e-31</v>
      </c>
      <c r="VB24" s="136">
        <f t="shared" si="190"/>
        <v>4.82150331695408e-31</v>
      </c>
      <c r="VC24" s="136">
        <f t="shared" si="190"/>
        <v>3.46029917597736e-31</v>
      </c>
      <c r="VD24" s="136">
        <f t="shared" si="190"/>
        <v>2.48145569341138e-31</v>
      </c>
      <c r="VE24" s="136">
        <f t="shared" si="190"/>
        <v>1.77812015175605e-31</v>
      </c>
      <c r="VF24" s="136">
        <f t="shared" si="190"/>
        <v>1.2731436012599e-31</v>
      </c>
      <c r="VG24" s="136">
        <f t="shared" si="190"/>
        <v>9.10867894335295e-32</v>
      </c>
      <c r="VH24" s="136">
        <f t="shared" si="190"/>
        <v>6.51171102044251e-32</v>
      </c>
      <c r="VI24" s="136">
        <f t="shared" si="190"/>
        <v>4.65153797501247e-32</v>
      </c>
      <c r="VJ24" s="136">
        <f t="shared" si="190"/>
        <v>3.32016568201902e-32</v>
      </c>
      <c r="VK24" s="136">
        <f t="shared" si="190"/>
        <v>2.36801626595181e-32</v>
      </c>
      <c r="VL24" s="136">
        <f t="shared" si="190"/>
        <v>1.6876071302996e-32</v>
      </c>
      <c r="VM24" s="136">
        <f t="shared" si="190"/>
        <v>1.20176561392437e-32</v>
      </c>
      <c r="VN24" s="136">
        <f t="shared" si="190"/>
        <v>8.55125686974964e-33</v>
      </c>
      <c r="VO24" s="136">
        <f t="shared" si="190"/>
        <v>6.0799764095103e-33</v>
      </c>
      <c r="VP24" s="136">
        <f t="shared" si="190"/>
        <v>4.31952114928995e-33</v>
      </c>
      <c r="VQ24" s="136">
        <f t="shared" si="190"/>
        <v>3.06641612221354e-33</v>
      </c>
      <c r="VR24" s="136">
        <f t="shared" si="190"/>
        <v>2.17514570715835e-33</v>
      </c>
      <c r="VS24" s="136">
        <f t="shared" si="190"/>
        <v>1.54172673971576e-33</v>
      </c>
      <c r="VT24" s="136">
        <f t="shared" si="190"/>
        <v>1.09191352729083e-33</v>
      </c>
      <c r="VU24" s="136">
        <f t="shared" si="190"/>
        <v>7.72735535278676e-34</v>
      </c>
      <c r="VV24" s="136">
        <f t="shared" si="190"/>
        <v>5.46430993204337e-34</v>
      </c>
      <c r="VW24" s="136">
        <f t="shared" si="190"/>
        <v>3.86101573522962e-34</v>
      </c>
      <c r="VX24" s="136">
        <f t="shared" si="190"/>
        <v>2.72602372668546e-34</v>
      </c>
      <c r="VY24" s="136">
        <f t="shared" si="190"/>
        <v>1.92317812019344e-34</v>
      </c>
      <c r="VZ24" s="136">
        <f t="shared" si="190"/>
        <v>1.35572376966594e-34</v>
      </c>
      <c r="WA24" s="136">
        <f t="shared" si="190"/>
        <v>9.54959030625596e-35</v>
      </c>
      <c r="WB24" s="136">
        <f t="shared" si="190"/>
        <v>6.72140559276479e-35</v>
      </c>
      <c r="WC24" s="136">
        <f t="shared" si="190"/>
        <v>4.7271273738315e-35</v>
      </c>
      <c r="WD24" s="136">
        <f t="shared" si="190"/>
        <v>3.32197492496611e-35</v>
      </c>
      <c r="WE24" s="136">
        <f t="shared" si="190"/>
        <v>2.33269116231914e-35</v>
      </c>
      <c r="WF24" s="136">
        <f t="shared" si="190"/>
        <v>1.63674111358646e-35</v>
      </c>
      <c r="WG24" s="136">
        <f t="shared" si="190"/>
        <v>1.14753145267218e-35</v>
      </c>
      <c r="WH24" s="136">
        <f t="shared" si="190"/>
        <v>8.03916731849145e-36</v>
      </c>
      <c r="WI24" s="136">
        <f t="shared" ref="WI24:XE24" si="191">IFERROR(IF(WI13&gt;=0.01,(WI13^2+WI13+0.0499)/2,WI13*3),0)</f>
        <v>5.62755056256941e-36</v>
      </c>
      <c r="WJ24" s="136">
        <f t="shared" si="191"/>
        <v>3.93631293128601e-36</v>
      </c>
      <c r="WK24" s="136">
        <f t="shared" si="191"/>
        <v>2.75119710597173e-36</v>
      </c>
      <c r="WL24" s="136">
        <f t="shared" si="191"/>
        <v>1.92139067048525e-36</v>
      </c>
      <c r="WM24" s="136">
        <f t="shared" si="191"/>
        <v>1.34082326373897e-36</v>
      </c>
      <c r="WN24" s="136">
        <f t="shared" si="191"/>
        <v>9.34951940455759e-37</v>
      </c>
      <c r="WO24" s="136">
        <f t="shared" si="191"/>
        <v>6.51431769309672e-37</v>
      </c>
      <c r="WP24" s="136">
        <f t="shared" si="191"/>
        <v>4.53534660700076e-37</v>
      </c>
      <c r="WQ24" s="136">
        <f t="shared" si="191"/>
        <v>3.15510587186529e-37</v>
      </c>
      <c r="WR24" s="136">
        <f t="shared" si="191"/>
        <v>2.19320537152695e-37</v>
      </c>
      <c r="WS24" s="136">
        <f t="shared" si="191"/>
        <v>1.52337414135169e-37</v>
      </c>
      <c r="WT24" s="136">
        <f t="shared" si="191"/>
        <v>1.05729402209563e-37</v>
      </c>
      <c r="WU24" s="136">
        <f t="shared" si="191"/>
        <v>7.33241263949702e-38</v>
      </c>
      <c r="WV24" s="136">
        <f t="shared" si="191"/>
        <v>5.08112577871671e-38</v>
      </c>
      <c r="WW24" s="136">
        <f t="shared" si="191"/>
        <v>3.51831666764256e-38</v>
      </c>
      <c r="WX24" s="136">
        <f t="shared" si="191"/>
        <v>2.43428734881236e-38</v>
      </c>
      <c r="WY24" s="136">
        <f t="shared" si="191"/>
        <v>1.68294800541302e-38</v>
      </c>
      <c r="WZ24" s="136">
        <f t="shared" si="191"/>
        <v>1.16260316223391e-38</v>
      </c>
      <c r="XA24" s="136">
        <f t="shared" si="191"/>
        <v>8.02517016283756e-39</v>
      </c>
      <c r="XB24" s="136">
        <f t="shared" si="191"/>
        <v>5.5352718193074e-39</v>
      </c>
      <c r="XC24" s="136">
        <f t="shared" si="191"/>
        <v>3.81492155547171e-39</v>
      </c>
      <c r="XD24" s="136">
        <f t="shared" si="191"/>
        <v>2.62720663817778e-39</v>
      </c>
      <c r="XE24" s="136">
        <f t="shared" si="191"/>
        <v>1.80786009365562e-39</v>
      </c>
      <c r="XF24" s="136"/>
    </row>
    <row r="25" spans="1:630">
      <c r="A25" s="115">
        <f>IF(Y12=0,0,Y13/Y12)</f>
        <v>0.00984264356816615</v>
      </c>
      <c r="B25" s="116">
        <f>IF(R49=0,0,IF(C17&gt;Z51,0,W57/R49))</f>
        <v>0</v>
      </c>
      <c r="C25" s="117" t="str">
        <f>Z19&amp;" KM"</f>
        <v>72 KM</v>
      </c>
      <c r="D25" s="118">
        <f>T6</f>
        <v>0.499946523116165</v>
      </c>
      <c r="E25" s="119">
        <f>T9</f>
        <v>0.99999973767037</v>
      </c>
      <c r="F25" s="120">
        <v>400</v>
      </c>
      <c r="G25" s="121">
        <v>160</v>
      </c>
      <c r="H25" s="122">
        <v>0</v>
      </c>
      <c r="I25" s="121">
        <v>20</v>
      </c>
      <c r="J25" s="135">
        <f>E19*V88</f>
        <v>120</v>
      </c>
      <c r="R25" s="136">
        <f>配装模拟!S31</f>
        <v>0</v>
      </c>
      <c r="S25" s="136">
        <f>装备属性!$B$7*$R25</f>
        <v>0</v>
      </c>
      <c r="T25" s="136">
        <f>S25</f>
        <v>0</v>
      </c>
      <c r="U25" s="136">
        <f>装备属性!$B$20*$R25</f>
        <v>0</v>
      </c>
      <c r="V25" s="136">
        <f>装备属性!$B$21*$R25</f>
        <v>0</v>
      </c>
      <c r="W25" s="136">
        <f>装备属性!$B$23*$R25</f>
        <v>0</v>
      </c>
      <c r="X25" s="136">
        <f>装备属性!$B$22*$R25</f>
        <v>0</v>
      </c>
      <c r="Y25" s="136" t="str">
        <f>配装模拟!A21</f>
        <v>大型集束激光炮</v>
      </c>
      <c r="Z25" s="136">
        <f>IFERROR(IF(R25=1,VLOOKUP(Y25,$R$74:$S$81,2,0),0),3.2)</f>
        <v>0</v>
      </c>
      <c r="AA25" s="136"/>
      <c r="AB25" s="136" t="s">
        <v>2876</v>
      </c>
      <c r="AC25" s="136">
        <f t="shared" si="150"/>
        <v>0</v>
      </c>
      <c r="AD25" s="136">
        <f t="shared" si="161"/>
        <v>0</v>
      </c>
      <c r="AE25" s="136">
        <f t="shared" ref="AE25:CP25" si="192">IFERROR(IF(AE14&gt;=0.01,(AE14^2+AE14+0.0499)/2,AE14*3),0)</f>
        <v>0</v>
      </c>
      <c r="AF25" s="136">
        <f t="shared" si="192"/>
        <v>0</v>
      </c>
      <c r="AG25" s="136">
        <f t="shared" si="192"/>
        <v>0</v>
      </c>
      <c r="AH25" s="136">
        <f t="shared" si="192"/>
        <v>0</v>
      </c>
      <c r="AI25" s="136">
        <f t="shared" si="192"/>
        <v>0</v>
      </c>
      <c r="AJ25" s="136">
        <f t="shared" si="192"/>
        <v>2.25394203938383e-262</v>
      </c>
      <c r="AK25" s="136">
        <f t="shared" si="192"/>
        <v>6.14181997239825e-201</v>
      </c>
      <c r="AL25" s="136">
        <f t="shared" si="192"/>
        <v>8.09419681879963e-159</v>
      </c>
      <c r="AM25" s="136">
        <f t="shared" si="192"/>
        <v>1.08711073517842e-128</v>
      </c>
      <c r="AN25" s="136">
        <f t="shared" si="192"/>
        <v>2.12647624453985e-106</v>
      </c>
      <c r="AO25" s="136">
        <f t="shared" si="192"/>
        <v>1.91464512027356e-89</v>
      </c>
      <c r="AP25" s="136">
        <f t="shared" si="192"/>
        <v>2.99653802421247e-76</v>
      </c>
      <c r="AQ25" s="136">
        <f t="shared" si="192"/>
        <v>8.83235724966069e-66</v>
      </c>
      <c r="AR25" s="136">
        <f t="shared" si="192"/>
        <v>2.46774429633729e-57</v>
      </c>
      <c r="AS25" s="136">
        <f t="shared" si="192"/>
        <v>2.01797235155369e-50</v>
      </c>
      <c r="AT25" s="136">
        <f t="shared" si="192"/>
        <v>1.08123834225525e-44</v>
      </c>
      <c r="AU25" s="136">
        <f t="shared" si="192"/>
        <v>6.83729599049381e-40</v>
      </c>
      <c r="AV25" s="136">
        <f t="shared" si="192"/>
        <v>7.90567815511951e-36</v>
      </c>
      <c r="AW25" s="136">
        <f t="shared" si="192"/>
        <v>2.3276055664868e-32</v>
      </c>
      <c r="AX25" s="136">
        <f t="shared" si="192"/>
        <v>2.25015549815596e-29</v>
      </c>
      <c r="AY25" s="136">
        <f t="shared" si="192"/>
        <v>8.70474543384575e-27</v>
      </c>
      <c r="AZ25" s="136">
        <f t="shared" si="192"/>
        <v>1.5746639881799e-24</v>
      </c>
      <c r="BA25" s="136">
        <f t="shared" si="192"/>
        <v>1.50786691896975e-22</v>
      </c>
      <c r="BB25" s="136">
        <f t="shared" si="192"/>
        <v>8.44472787791245e-21</v>
      </c>
      <c r="BC25" s="136">
        <f t="shared" si="192"/>
        <v>2.9991341312609e-19</v>
      </c>
      <c r="BD25" s="136">
        <f t="shared" si="192"/>
        <v>7.21687712304368e-18</v>
      </c>
      <c r="BE25" s="136">
        <f t="shared" si="192"/>
        <v>1.24268225774989e-16</v>
      </c>
      <c r="BF25" s="136">
        <f t="shared" si="192"/>
        <v>1.60223272695008e-15</v>
      </c>
      <c r="BG25" s="136">
        <f t="shared" si="192"/>
        <v>1.60663039997621e-14</v>
      </c>
      <c r="BH25" s="136">
        <f t="shared" si="192"/>
        <v>1.29356581950025e-13</v>
      </c>
      <c r="BI25" s="136">
        <f t="shared" si="192"/>
        <v>8.59151482743057e-13</v>
      </c>
      <c r="BJ25" s="136">
        <f t="shared" si="192"/>
        <v>4.81655729040743e-12</v>
      </c>
      <c r="BK25" s="136">
        <f t="shared" si="192"/>
        <v>2.32445584357056e-11</v>
      </c>
      <c r="BL25" s="136">
        <f t="shared" si="192"/>
        <v>9.8209638915077e-11</v>
      </c>
      <c r="BM25" s="136">
        <f t="shared" si="192"/>
        <v>3.68605691178201e-10</v>
      </c>
      <c r="BN25" s="136">
        <f t="shared" si="192"/>
        <v>1.24459677429302e-9</v>
      </c>
      <c r="BO25" s="136">
        <f t="shared" si="192"/>
        <v>3.82230838844489e-9</v>
      </c>
      <c r="BP25" s="136">
        <f t="shared" si="192"/>
        <v>1.07800578712258e-8</v>
      </c>
      <c r="BQ25" s="136">
        <f t="shared" si="192"/>
        <v>2.81558269840794e-8</v>
      </c>
      <c r="BR25" s="136">
        <f t="shared" si="192"/>
        <v>6.8608950276417e-8</v>
      </c>
      <c r="BS25" s="136">
        <f t="shared" si="192"/>
        <v>1.56997983335756e-7</v>
      </c>
      <c r="BT25" s="136">
        <f t="shared" si="192"/>
        <v>3.39326576994001e-7</v>
      </c>
      <c r="BU25" s="136">
        <f t="shared" si="192"/>
        <v>6.9627364976988e-7</v>
      </c>
      <c r="BV25" s="136">
        <f t="shared" si="192"/>
        <v>1.362584219545e-6</v>
      </c>
      <c r="BW25" s="136">
        <f t="shared" si="192"/>
        <v>2.55351206931297e-6</v>
      </c>
      <c r="BX25" s="136">
        <f t="shared" si="192"/>
        <v>4.59925232051174e-6</v>
      </c>
      <c r="BY25" s="136">
        <f t="shared" si="192"/>
        <v>7.98788298753986e-6</v>
      </c>
      <c r="BZ25" s="136">
        <f t="shared" si="192"/>
        <v>1.34167776935968e-5</v>
      </c>
      <c r="CA25" s="136">
        <f t="shared" si="192"/>
        <v>2.18518069915822e-5</v>
      </c>
      <c r="CB25" s="136">
        <f t="shared" si="192"/>
        <v>3.45929772902724e-5</v>
      </c>
      <c r="CC25" s="136">
        <f t="shared" si="192"/>
        <v>5.33445324930877e-5</v>
      </c>
      <c r="CD25" s="136">
        <f t="shared" si="192"/>
        <v>8.02870266740143e-5</v>
      </c>
      <c r="CE25" s="136">
        <f t="shared" si="192"/>
        <v>0.000118148515375966</v>
      </c>
      <c r="CF25" s="136">
        <f t="shared" si="192"/>
        <v>0.000170271838745125</v>
      </c>
      <c r="CG25" s="136">
        <f t="shared" si="192"/>
        <v>0.000240674991687666</v>
      </c>
      <c r="CH25" s="136">
        <f t="shared" si="192"/>
        <v>0.00033410178536386</v>
      </c>
      <c r="CI25" s="136">
        <f t="shared" si="192"/>
        <v>0.000456060375631088</v>
      </c>
      <c r="CJ25" s="136">
        <f t="shared" si="192"/>
        <v>0.000612847731377081</v>
      </c>
      <c r="CK25" s="136">
        <f t="shared" si="192"/>
        <v>0.000811558696829671</v>
      </c>
      <c r="CL25" s="136">
        <f t="shared" si="192"/>
        <v>0.00106007892335093</v>
      </c>
      <c r="CM25" s="136">
        <f t="shared" si="192"/>
        <v>0.00136706156703416</v>
      </c>
      <c r="CN25" s="136">
        <f t="shared" si="192"/>
        <v>0.00174188823330495</v>
      </c>
      <c r="CO25" s="136">
        <f t="shared" si="192"/>
        <v>0.00219461517074111</v>
      </c>
      <c r="CP25" s="136">
        <f t="shared" si="192"/>
        <v>0.0027359061536807</v>
      </c>
      <c r="CQ25" s="136">
        <f t="shared" ref="CQ25:FB25" si="193">IFERROR(IF(CQ14&gt;=0.01,(CQ14^2+CQ14+0.0499)/2,CQ14*3),0)</f>
        <v>0.00337695383516303</v>
      </c>
      <c r="CR25" s="136">
        <f t="shared" si="193"/>
        <v>0.00412939159398344</v>
      </c>
      <c r="CS25" s="136">
        <f t="shared" si="193"/>
        <v>0.00500519804401021</v>
      </c>
      <c r="CT25" s="136">
        <f t="shared" si="193"/>
        <v>0.00601659642717899</v>
      </c>
      <c r="CU25" s="136">
        <f t="shared" si="193"/>
        <v>0.00717595108402949</v>
      </c>
      <c r="CV25" s="136">
        <f t="shared" si="193"/>
        <v>0.00849566309977325</v>
      </c>
      <c r="CW25" s="136">
        <f t="shared" si="193"/>
        <v>0.00998806707322845</v>
      </c>
      <c r="CX25" s="136">
        <f t="shared" si="193"/>
        <v>0.0116653307641857</v>
      </c>
      <c r="CY25" s="136">
        <f t="shared" si="193"/>
        <v>0.0135393591549072</v>
      </c>
      <c r="CZ25" s="136">
        <f t="shared" si="193"/>
        <v>0.0156217042253861</v>
      </c>
      <c r="DA25" s="136">
        <f t="shared" si="193"/>
        <v>0.0179234815000937</v>
      </c>
      <c r="DB25" s="136">
        <f t="shared" si="193"/>
        <v>0.0204552941849374</v>
      </c>
      <c r="DC25" s="136">
        <f t="shared" si="193"/>
        <v>0.0232271654840644</v>
      </c>
      <c r="DD25" s="136">
        <f t="shared" si="193"/>
        <v>0.0262484794723263</v>
      </c>
      <c r="DE25" s="136">
        <f t="shared" si="193"/>
        <v>0.0295279307044985</v>
      </c>
      <c r="DF25" s="136">
        <f t="shared" si="193"/>
        <v>0.0305230168309339</v>
      </c>
      <c r="DG25" s="136">
        <f t="shared" si="193"/>
        <v>0.0311743359478397</v>
      </c>
      <c r="DH25" s="136">
        <f t="shared" si="193"/>
        <v>0.0318751634179402</v>
      </c>
      <c r="DI25" s="136">
        <f t="shared" si="193"/>
        <v>0.0326268437295031</v>
      </c>
      <c r="DJ25" s="136">
        <f t="shared" si="193"/>
        <v>0.033430618721226</v>
      </c>
      <c r="DK25" s="136">
        <f t="shared" si="193"/>
        <v>0.0342876267345729</v>
      </c>
      <c r="DL25" s="136">
        <f t="shared" si="193"/>
        <v>0.0351989024987141</v>
      </c>
      <c r="DM25" s="136">
        <f t="shared" si="193"/>
        <v>0.0361653776586604</v>
      </c>
      <c r="DN25" s="136">
        <f t="shared" si="193"/>
        <v>0.0371878818602754</v>
      </c>
      <c r="DO25" s="136">
        <f t="shared" si="193"/>
        <v>0.0382671443103678</v>
      </c>
      <c r="DP25" s="136">
        <f t="shared" si="193"/>
        <v>0.0394037957356155</v>
      </c>
      <c r="DQ25" s="136">
        <f t="shared" si="193"/>
        <v>0.0405983706703049</v>
      </c>
      <c r="DR25" s="136">
        <f t="shared" si="193"/>
        <v>0.0418513100094858</v>
      </c>
      <c r="DS25" s="136">
        <f t="shared" si="193"/>
        <v>0.0431629637708876</v>
      </c>
      <c r="DT25" s="136">
        <f t="shared" si="193"/>
        <v>0.0445335940156258</v>
      </c>
      <c r="DU25" s="136">
        <f t="shared" si="193"/>
        <v>0.0459633778841737</v>
      </c>
      <c r="DV25" s="136">
        <f t="shared" si="193"/>
        <v>0.0474524107101821</v>
      </c>
      <c r="DW25" s="136">
        <f t="shared" si="193"/>
        <v>0.0490007091803945</v>
      </c>
      <c r="DX25" s="136">
        <f t="shared" si="193"/>
        <v>0.0506082145140958</v>
      </c>
      <c r="DY25" s="136">
        <f t="shared" si="193"/>
        <v>0.0522747956401959</v>
      </c>
      <c r="DZ25" s="136">
        <f t="shared" si="193"/>
        <v>0.0540002523541987</v>
      </c>
      <c r="EA25" s="136">
        <f t="shared" si="193"/>
        <v>0.0557843184409326</v>
      </c>
      <c r="EB25" s="136">
        <f t="shared" si="193"/>
        <v>0.0576266647520519</v>
      </c>
      <c r="EC25" s="136">
        <f t="shared" si="193"/>
        <v>0.0595269022299874</v>
      </c>
      <c r="ED25" s="136">
        <f t="shared" si="193"/>
        <v>0.0614845848722541</v>
      </c>
      <c r="EE25" s="136">
        <f t="shared" si="193"/>
        <v>0.0634992126318766</v>
      </c>
      <c r="EF25" s="136">
        <f t="shared" si="193"/>
        <v>0.0655702342511784</v>
      </c>
      <c r="EG25" s="136">
        <f t="shared" si="193"/>
        <v>0.0676970500273769</v>
      </c>
      <c r="EH25" s="136">
        <f t="shared" si="193"/>
        <v>0.0698790145093378</v>
      </c>
      <c r="EI25" s="136">
        <f t="shared" si="193"/>
        <v>0.072115439125538</v>
      </c>
      <c r="EJ25" s="136">
        <f t="shared" si="193"/>
        <v>0.0744055947437833</v>
      </c>
      <c r="EK25" s="136">
        <f t="shared" si="193"/>
        <v>0.0767487141635657</v>
      </c>
      <c r="EL25" s="136">
        <f t="shared" si="193"/>
        <v>0.0791439945421563</v>
      </c>
      <c r="EM25" s="136">
        <f t="shared" si="193"/>
        <v>0.0815905997556371</v>
      </c>
      <c r="EN25" s="136">
        <f t="shared" si="193"/>
        <v>0.0840876626961044</v>
      </c>
      <c r="EO25" s="136">
        <f t="shared" si="193"/>
        <v>0.0866342875062442</v>
      </c>
      <c r="EP25" s="136">
        <f t="shared" si="193"/>
        <v>0.0892295517524121</v>
      </c>
      <c r="EQ25" s="136">
        <f t="shared" si="193"/>
        <v>0.0918725085372467</v>
      </c>
      <c r="ER25" s="136">
        <f t="shared" si="193"/>
        <v>0.0945367809517818</v>
      </c>
      <c r="ES25" s="136">
        <f t="shared" si="193"/>
        <v>0.0971823134895884</v>
      </c>
      <c r="ET25" s="136">
        <f t="shared" si="193"/>
        <v>0.0998002977263968</v>
      </c>
      <c r="EU25" s="136">
        <f t="shared" si="193"/>
        <v>0.102382013460342</v>
      </c>
      <c r="EV25" s="136">
        <f t="shared" si="193"/>
        <v>0.104918696109852</v>
      </c>
      <c r="EW25" s="136">
        <f t="shared" si="193"/>
        <v>0.107401590007296</v>
      </c>
      <c r="EX25" s="136">
        <f t="shared" si="193"/>
        <v>0.109822002930381</v>
      </c>
      <c r="EY25" s="136">
        <f t="shared" si="193"/>
        <v>0.112171361341767</v>
      </c>
      <c r="EZ25" s="136">
        <f t="shared" si="193"/>
        <v>0.114441265784578</v>
      </c>
      <c r="FA25" s="136">
        <f t="shared" si="193"/>
        <v>0.116623545867067</v>
      </c>
      <c r="FB25" s="136">
        <f t="shared" si="193"/>
        <v>0.118710314263877</v>
      </c>
      <c r="FC25" s="136">
        <f t="shared" ref="FC25:HN25" si="194">IFERROR(IF(FC14&gt;=0.01,(FC14^2+FC14+0.0499)/2,FC14*3),0)</f>
        <v>0.120694019164406</v>
      </c>
      <c r="FD25" s="136">
        <f t="shared" si="194"/>
        <v>0.122567494610765</v>
      </c>
      <c r="FE25" s="136">
        <f t="shared" si="194"/>
        <v>0.124324008188436</v>
      </c>
      <c r="FF25" s="136">
        <f t="shared" si="194"/>
        <v>0.125957305561791</v>
      </c>
      <c r="FG25" s="136">
        <f t="shared" si="194"/>
        <v>0.12746165138346</v>
      </c>
      <c r="FH25" s="136">
        <f t="shared" si="194"/>
        <v>0.128831866150584</v>
      </c>
      <c r="FI25" s="136">
        <f t="shared" si="194"/>
        <v>0.130063358631343</v>
      </c>
      <c r="FJ25" s="136">
        <f t="shared" si="194"/>
        <v>0.131152153540981</v>
      </c>
      <c r="FK25" s="136">
        <f t="shared" si="194"/>
        <v>0.132094914206747</v>
      </c>
      <c r="FL25" s="136">
        <f t="shared" si="194"/>
        <v>0.132888960024722</v>
      </c>
      <c r="FM25" s="136">
        <f t="shared" si="194"/>
        <v>0.133532278577187</v>
      </c>
      <c r="FN25" s="136">
        <f t="shared" si="194"/>
        <v>0.134023532345956</v>
      </c>
      <c r="FO25" s="136">
        <f t="shared" si="194"/>
        <v>0.134362060023684</v>
      </c>
      <c r="FP25" s="136">
        <f t="shared" si="194"/>
        <v>0.134547872490534</v>
      </c>
      <c r="FQ25" s="136">
        <f t="shared" si="194"/>
        <v>0.134581643586659</v>
      </c>
      <c r="FR25" s="136">
        <f t="shared" si="194"/>
        <v>0.134464695870697</v>
      </c>
      <c r="FS25" s="136">
        <f t="shared" si="194"/>
        <v>0.134198981610039</v>
      </c>
      <c r="FT25" s="136">
        <f t="shared" si="194"/>
        <v>0.133787059299206</v>
      </c>
      <c r="FU25" s="136">
        <f t="shared" si="194"/>
        <v>0.133232066047577</v>
      </c>
      <c r="FV25" s="136">
        <f t="shared" si="194"/>
        <v>0.132537686216386</v>
      </c>
      <c r="FW25" s="136">
        <f t="shared" si="194"/>
        <v>0.13170811671704</v>
      </c>
      <c r="FX25" s="136">
        <f t="shared" si="194"/>
        <v>0.130748029407984</v>
      </c>
      <c r="FY25" s="136">
        <f t="shared" si="194"/>
        <v>0.129662531045555</v>
      </c>
      <c r="FZ25" s="136">
        <f t="shared" si="194"/>
        <v>0.128457121255461</v>
      </c>
      <c r="GA25" s="136">
        <f t="shared" si="194"/>
        <v>0.127137648995821</v>
      </c>
      <c r="GB25" s="136">
        <f t="shared" si="194"/>
        <v>0.125710267980403</v>
      </c>
      <c r="GC25" s="136">
        <f t="shared" si="194"/>
        <v>0.124181391522055</v>
      </c>
      <c r="GD25" s="136">
        <f t="shared" si="194"/>
        <v>0.122557647241941</v>
      </c>
      <c r="GE25" s="136">
        <f t="shared" si="194"/>
        <v>0.120845832070434</v>
      </c>
      <c r="GF25" s="136">
        <f t="shared" si="194"/>
        <v>0.119052867941065</v>
      </c>
      <c r="GG25" s="136">
        <f t="shared" si="194"/>
        <v>0.117185758550474</v>
      </c>
      <c r="GH25" s="136">
        <f t="shared" si="194"/>
        <v>0.115251547525341</v>
      </c>
      <c r="GI25" s="136">
        <f t="shared" si="194"/>
        <v>0.113257278302768</v>
      </c>
      <c r="GJ25" s="136">
        <f t="shared" si="194"/>
        <v>0.111209955993951</v>
      </c>
      <c r="GK25" s="136">
        <f t="shared" si="194"/>
        <v>0.109116511463134</v>
      </c>
      <c r="GL25" s="136">
        <f t="shared" si="194"/>
        <v>0.106983767815301</v>
      </c>
      <c r="GM25" s="136">
        <f t="shared" si="194"/>
        <v>0.104818409447559</v>
      </c>
      <c r="GN25" s="136">
        <f t="shared" si="194"/>
        <v>0.102626953781214</v>
      </c>
      <c r="GO25" s="136">
        <f t="shared" si="194"/>
        <v>0.100415725754709</v>
      </c>
      <c r="GP25" s="136">
        <f t="shared" si="194"/>
        <v>0.0981908351223891</v>
      </c>
      <c r="GQ25" s="136">
        <f t="shared" si="194"/>
        <v>0.095958156570809</v>
      </c>
      <c r="GR25" s="136">
        <f t="shared" si="194"/>
        <v>0.0937233126334227</v>
      </c>
      <c r="GS25" s="136">
        <f t="shared" si="194"/>
        <v>0.0914916593562703</v>
      </c>
      <c r="GT25" s="136">
        <f t="shared" si="194"/>
        <v>0.0892682746418456</v>
      </c>
      <c r="GU25" s="136">
        <f t="shared" si="194"/>
        <v>0.0870579491759179</v>
      </c>
      <c r="GV25" s="136">
        <f t="shared" si="194"/>
        <v>0.0848651798227174</v>
      </c>
      <c r="GW25" s="136">
        <f t="shared" si="194"/>
        <v>0.0826941653576237</v>
      </c>
      <c r="GX25" s="136">
        <f t="shared" si="194"/>
        <v>0.0805488043932756</v>
      </c>
      <c r="GY25" s="136">
        <f t="shared" si="194"/>
        <v>0.0784326953447758</v>
      </c>
      <c r="GZ25" s="136">
        <f t="shared" si="194"/>
        <v>0.0763491382722657</v>
      </c>
      <c r="HA25" s="136">
        <f t="shared" si="194"/>
        <v>0.074301138434434</v>
      </c>
      <c r="HB25" s="136">
        <f t="shared" si="194"/>
        <v>0.07229141138431</v>
      </c>
      <c r="HC25" s="136">
        <f t="shared" si="194"/>
        <v>0.0703223894387614</v>
      </c>
      <c r="HD25" s="136">
        <f t="shared" si="194"/>
        <v>0.0683962293552375</v>
      </c>
      <c r="HE25" s="136">
        <f t="shared" si="194"/>
        <v>0.0665148210532304</v>
      </c>
      <c r="HF25" s="136">
        <f t="shared" si="194"/>
        <v>0.0646797972234221</v>
      </c>
      <c r="HG25" s="136">
        <f t="shared" si="194"/>
        <v>0.0628925436742968</v>
      </c>
      <c r="HH25" s="136">
        <f t="shared" si="194"/>
        <v>0.0611542102738849</v>
      </c>
      <c r="HI25" s="136">
        <f t="shared" si="194"/>
        <v>0.0594657223530322</v>
      </c>
      <c r="HJ25" s="136">
        <f t="shared" si="194"/>
        <v>0.0578277924459336</v>
      </c>
      <c r="HK25" s="136">
        <f t="shared" si="194"/>
        <v>0.056240932253437</v>
      </c>
      <c r="HL25" s="136">
        <f t="shared" si="194"/>
        <v>0.0547054647246044</v>
      </c>
      <c r="HM25" s="136">
        <f t="shared" si="194"/>
        <v>0.0532215361620647</v>
      </c>
      <c r="HN25" s="136">
        <f t="shared" si="194"/>
        <v>0.0517891282666364</v>
      </c>
      <c r="HO25" s="136">
        <f t="shared" ref="HO25:JZ25" si="195">IFERROR(IF(HO14&gt;=0.01,(HO14^2+HO14+0.0499)/2,HO14*3),0)</f>
        <v>0.0504080700464226</v>
      </c>
      <c r="HP25" s="136">
        <f t="shared" si="195"/>
        <v>0.0490780495249691</v>
      </c>
      <c r="HQ25" s="136">
        <f t="shared" si="195"/>
        <v>0.0477986251920376</v>
      </c>
      <c r="HR25" s="136">
        <f t="shared" si="195"/>
        <v>0.0465692371490159</v>
      </c>
      <c r="HS25" s="136">
        <f t="shared" si="195"/>
        <v>0.0453892179089042</v>
      </c>
      <c r="HT25" s="136">
        <f t="shared" si="195"/>
        <v>0.044257802818152</v>
      </c>
      <c r="HU25" s="136">
        <f t="shared" si="195"/>
        <v>0.0431741400743449</v>
      </c>
      <c r="HV25" s="136">
        <f t="shared" si="195"/>
        <v>0.0421373003198563</v>
      </c>
      <c r="HW25" s="136">
        <f t="shared" si="195"/>
        <v>0.041146285797076</v>
      </c>
      <c r="HX25" s="136">
        <f t="shared" si="195"/>
        <v>0.040200039055734</v>
      </c>
      <c r="HY25" s="136">
        <f t="shared" si="195"/>
        <v>0.0392974512071647</v>
      </c>
      <c r="HZ25" s="136">
        <f t="shared" si="195"/>
        <v>0.0384373697241346</v>
      </c>
      <c r="IA25" s="136">
        <f t="shared" si="195"/>
        <v>0.0376186057881259</v>
      </c>
      <c r="IB25" s="136">
        <f t="shared" si="195"/>
        <v>0.0368399411887542</v>
      </c>
      <c r="IC25" s="136">
        <f t="shared" si="195"/>
        <v>0.0361001347823521</v>
      </c>
      <c r="ID25" s="136">
        <f t="shared" si="195"/>
        <v>0.0353979285187051</v>
      </c>
      <c r="IE25" s="136">
        <f t="shared" si="195"/>
        <v>0.0347320530465228</v>
      </c>
      <c r="IF25" s="136">
        <f t="shared" si="195"/>
        <v>0.0341012329095149</v>
      </c>
      <c r="IG25" s="136">
        <f t="shared" si="195"/>
        <v>0.0335041913459393</v>
      </c>
      <c r="IH25" s="136">
        <f t="shared" si="195"/>
        <v>0.032939654705262</v>
      </c>
      <c r="II25" s="136">
        <f t="shared" si="195"/>
        <v>0.0324063564961154</v>
      </c>
      <c r="IJ25" s="136">
        <f t="shared" si="195"/>
        <v>0.0319030410801288</v>
      </c>
      <c r="IK25" s="136">
        <f t="shared" si="195"/>
        <v>0.031428467026435</v>
      </c>
      <c r="IL25" s="136">
        <f t="shared" si="195"/>
        <v>0.0309814101417653</v>
      </c>
      <c r="IM25" s="136">
        <f t="shared" si="195"/>
        <v>0.0305606661910604</v>
      </c>
      <c r="IN25" s="136">
        <f t="shared" si="195"/>
        <v>0.0301650533234482</v>
      </c>
      <c r="IO25" s="136">
        <f t="shared" si="195"/>
        <v>0.0287843065421556</v>
      </c>
      <c r="IP25" s="136">
        <f t="shared" si="195"/>
        <v>0.0267295514882083</v>
      </c>
      <c r="IQ25" s="136">
        <f t="shared" si="195"/>
        <v>0.0248003510463987</v>
      </c>
      <c r="IR25" s="136">
        <f t="shared" si="195"/>
        <v>0.0229908389657233</v>
      </c>
      <c r="IS25" s="136">
        <f t="shared" si="195"/>
        <v>0.0212952729341381</v>
      </c>
      <c r="IT25" s="136">
        <f t="shared" si="195"/>
        <v>0.019708045415636</v>
      </c>
      <c r="IU25" s="136">
        <f t="shared" si="195"/>
        <v>0.0182236930333508</v>
      </c>
      <c r="IV25" s="136">
        <f t="shared" si="195"/>
        <v>0.016836904567052</v>
      </c>
      <c r="IW25" s="136">
        <f t="shared" si="195"/>
        <v>0.0155425276361231</v>
      </c>
      <c r="IX25" s="136">
        <f t="shared" si="195"/>
        <v>0.0143355741411241</v>
      </c>
      <c r="IY25" s="136">
        <f t="shared" si="195"/>
        <v>0.0132112245383964</v>
      </c>
      <c r="IZ25" s="136">
        <f t="shared" si="195"/>
        <v>0.0121648310228991</v>
      </c>
      <c r="JA25" s="136">
        <f t="shared" si="195"/>
        <v>0.0111919196946375</v>
      </c>
      <c r="JB25" s="136">
        <f t="shared" si="195"/>
        <v>0.0102881917836842</v>
      </c>
      <c r="JC25" s="136">
        <f t="shared" si="195"/>
        <v>0.0094495240079679</v>
      </c>
      <c r="JD25" s="136">
        <f t="shared" si="195"/>
        <v>0.00867196813674244</v>
      </c>
      <c r="JE25" s="136">
        <f t="shared" si="195"/>
        <v>0.00795174983101796</v>
      </c>
      <c r="JF25" s="136">
        <f t="shared" si="195"/>
        <v>0.00728526683025931</v>
      </c>
      <c r="JG25" s="136">
        <f t="shared" si="195"/>
        <v>0.00666908655239903</v>
      </c>
      <c r="JH25" s="136">
        <f t="shared" si="195"/>
        <v>0.00609994317170194</v>
      </c>
      <c r="JI25" s="136">
        <f t="shared" si="195"/>
        <v>0.00557473423630568</v>
      </c>
      <c r="JJ25" s="136">
        <f t="shared" si="195"/>
        <v>0.00509051688437894</v>
      </c>
      <c r="JK25" s="136">
        <f t="shared" si="195"/>
        <v>0.00464450371482844</v>
      </c>
      <c r="JL25" s="136">
        <f t="shared" si="195"/>
        <v>0.00423405836537777</v>
      </c>
      <c r="JM25" s="136">
        <f t="shared" si="195"/>
        <v>0.00385669084767038</v>
      </c>
      <c r="JN25" s="136">
        <f t="shared" si="195"/>
        <v>0.00351005268584296</v>
      </c>
      <c r="JO25" s="136">
        <f t="shared" si="195"/>
        <v>0.00319193190180311</v>
      </c>
      <c r="JP25" s="136">
        <f t="shared" si="195"/>
        <v>0.00290024788724937</v>
      </c>
      <c r="JQ25" s="136">
        <f t="shared" si="195"/>
        <v>0.00263304619931546</v>
      </c>
      <c r="JR25" s="136">
        <f t="shared" si="195"/>
        <v>0.00238849331362297</v>
      </c>
      <c r="JS25" s="136">
        <f t="shared" si="195"/>
        <v>0.00216487136550597</v>
      </c>
      <c r="JT25" s="136">
        <f t="shared" si="195"/>
        <v>0.00196057290723986</v>
      </c>
      <c r="JU25" s="136">
        <f t="shared" si="195"/>
        <v>0.00177409570628066</v>
      </c>
      <c r="JV25" s="136">
        <f t="shared" si="195"/>
        <v>0.00160403760680834</v>
      </c>
      <c r="JW25" s="136">
        <f t="shared" si="195"/>
        <v>0.00144909147427816</v>
      </c>
      <c r="JX25" s="136">
        <f t="shared" si="195"/>
        <v>0.00130804024022435</v>
      </c>
      <c r="JY25" s="136">
        <f t="shared" si="195"/>
        <v>0.00117975206223481</v>
      </c>
      <c r="JZ25" s="136">
        <f t="shared" si="195"/>
        <v>0.00106317561182878</v>
      </c>
      <c r="KA25" s="136">
        <f t="shared" ref="KA25:ML25" si="196">IFERROR(IF(KA14&gt;=0.01,(KA14^2+KA14+0.0499)/2,KA14*3),0)</f>
        <v>0.00095733550092178</v>
      </c>
      <c r="KB25" s="136">
        <f t="shared" si="196"/>
        <v>0.000861327855655873</v>
      </c>
      <c r="KC25" s="136">
        <f t="shared" si="196"/>
        <v>0.000774316044606608</v>
      </c>
      <c r="KD25" s="136">
        <f t="shared" si="196"/>
        <v>0.000695526566749703</v>
      </c>
      <c r="KE25" s="136">
        <f t="shared" si="196"/>
        <v>0.000624245103078241</v>
      </c>
      <c r="KF25" s="136">
        <f t="shared" si="196"/>
        <v>0.000559812734400884</v>
      </c>
      <c r="KG25" s="136">
        <f t="shared" si="196"/>
        <v>0.000501622326619715</v>
      </c>
      <c r="KH25" s="136">
        <f t="shared" si="196"/>
        <v>0.000449115083677823</v>
      </c>
      <c r="KI25" s="136">
        <f t="shared" si="196"/>
        <v>0.000401777267376554</v>
      </c>
      <c r="KJ25" s="136">
        <f t="shared" si="196"/>
        <v>0.000359137082384769</v>
      </c>
      <c r="KK25" s="136">
        <f t="shared" si="196"/>
        <v>0.000320761723991707</v>
      </c>
      <c r="KL25" s="136">
        <f t="shared" si="196"/>
        <v>0.000286254585484915</v>
      </c>
      <c r="KM25" s="136">
        <f t="shared" si="196"/>
        <v>0.000255252621459059</v>
      </c>
      <c r="KN25" s="136">
        <f t="shared" si="196"/>
        <v>0.000227423862873834</v>
      </c>
      <c r="KO25" s="136">
        <f t="shared" si="196"/>
        <v>0.000202465079273512</v>
      </c>
      <c r="KP25" s="136">
        <f t="shared" si="196"/>
        <v>0.000180099583250424</v>
      </c>
      <c r="KQ25" s="136">
        <f t="shared" si="196"/>
        <v>0.000160075171973966</v>
      </c>
      <c r="KR25" s="136">
        <f t="shared" si="196"/>
        <v>0.000142162200409309</v>
      </c>
      <c r="KS25" s="136">
        <f t="shared" si="196"/>
        <v>0.000126151780710223</v>
      </c>
      <c r="KT25" s="136">
        <f t="shared" si="196"/>
        <v>0.000111854102182573</v>
      </c>
      <c r="KU25" s="136">
        <f t="shared" si="196"/>
        <v>9.90968661737709e-5</v>
      </c>
      <c r="KV25" s="136">
        <f t="shared" si="196"/>
        <v>8.77238302436375e-5</v>
      </c>
      <c r="KW25" s="136">
        <f t="shared" si="196"/>
        <v>7.75934560088787e-5</v>
      </c>
      <c r="KX25" s="136">
        <f t="shared" si="196"/>
        <v>6.85776551221293e-5</v>
      </c>
      <c r="KY25" s="136">
        <f t="shared" si="196"/>
        <v>6.05606279429904e-5</v>
      </c>
      <c r="KZ25" s="136">
        <f t="shared" si="196"/>
        <v>5.34377895786551e-5</v>
      </c>
      <c r="LA25" s="136">
        <f t="shared" si="196"/>
        <v>4.71147781119e-5</v>
      </c>
      <c r="LB25" s="136">
        <f t="shared" si="196"/>
        <v>4.15065399909716e-5</v>
      </c>
      <c r="LC25" s="136">
        <f t="shared" si="196"/>
        <v>3.6536487726093e-5</v>
      </c>
      <c r="LD25" s="136">
        <f t="shared" si="196"/>
        <v>3.21357252180782e-5</v>
      </c>
      <c r="LE25" s="136">
        <f t="shared" si="196"/>
        <v>2.82423362332859e-5</v>
      </c>
      <c r="LF25" s="136">
        <f t="shared" si="196"/>
        <v>2.48007317335165e-5</v>
      </c>
      <c r="LG25" s="136">
        <f t="shared" si="196"/>
        <v>2.1761051967376e-5</v>
      </c>
      <c r="LH25" s="136">
        <f t="shared" si="196"/>
        <v>1.90786194292079e-5</v>
      </c>
      <c r="LI25" s="136">
        <f t="shared" si="196"/>
        <v>1.67134389913283e-5</v>
      </c>
      <c r="LJ25" s="136">
        <f t="shared" si="196"/>
        <v>1.46297417134992e-5</v>
      </c>
      <c r="LK25" s="136">
        <f t="shared" si="196"/>
        <v>1.27955690291496e-5</v>
      </c>
      <c r="LL25" s="136">
        <f t="shared" si="196"/>
        <v>1.11823941996985e-5</v>
      </c>
      <c r="LM25" s="136">
        <f t="shared" si="196"/>
        <v>9.76477811557127e-6</v>
      </c>
      <c r="LN25" s="136">
        <f t="shared" si="196"/>
        <v>8.52005670437486e-6</v>
      </c>
      <c r="LO25" s="136">
        <f t="shared" si="196"/>
        <v>7.42805738259865e-6</v>
      </c>
      <c r="LP25" s="136">
        <f t="shared" si="196"/>
        <v>6.47084215666096e-6</v>
      </c>
      <c r="LQ25" s="136">
        <f t="shared" si="196"/>
        <v>5.63247514174831e-6</v>
      </c>
      <c r="LR25" s="136">
        <f t="shared" si="196"/>
        <v>4.89881242243589e-6</v>
      </c>
      <c r="LS25" s="136">
        <f t="shared" si="196"/>
        <v>4.25731232735469e-6</v>
      </c>
      <c r="LT25" s="136">
        <f t="shared" si="196"/>
        <v>3.69686433108887e-6</v>
      </c>
      <c r="LU25" s="136">
        <f t="shared" si="196"/>
        <v>3.20763493002247e-6</v>
      </c>
      <c r="LV25" s="136">
        <f t="shared" si="196"/>
        <v>2.78092896504219e-6</v>
      </c>
      <c r="LW25" s="136">
        <f t="shared" si="196"/>
        <v>2.40906498293555e-6</v>
      </c>
      <c r="LX25" s="136">
        <f t="shared" si="196"/>
        <v>2.0852633401325e-6</v>
      </c>
      <c r="LY25" s="136">
        <f t="shared" si="196"/>
        <v>1.8035458572987e-6</v>
      </c>
      <c r="LZ25" s="136">
        <f t="shared" si="196"/>
        <v>1.55864593140131e-6</v>
      </c>
      <c r="MA25" s="136">
        <f t="shared" si="196"/>
        <v>1.34592810346287e-6</v>
      </c>
      <c r="MB25" s="136">
        <f t="shared" si="196"/>
        <v>1.16131616554348e-6</v>
      </c>
      <c r="MC25" s="136">
        <f t="shared" si="196"/>
        <v>1.0012289698088e-6</v>
      </c>
      <c r="MD25" s="136">
        <f t="shared" si="196"/>
        <v>8.62523176124628e-7</v>
      </c>
      <c r="ME25" s="136">
        <f t="shared" si="196"/>
        <v>7.42442242748383e-7</v>
      </c>
      <c r="MF25" s="136">
        <f t="shared" si="196"/>
        <v>6.38571027647147e-7</v>
      </c>
      <c r="MG25" s="136">
        <f t="shared" si="196"/>
        <v>5.48795426044448e-7</v>
      </c>
      <c r="MH25" s="136">
        <f t="shared" si="196"/>
        <v>4.71266523266375e-7</v>
      </c>
      <c r="MI25" s="136">
        <f t="shared" si="196"/>
        <v>4.04368791098909e-7</v>
      </c>
      <c r="MJ25" s="136">
        <f t="shared" si="196"/>
        <v>3.46691900954895e-7</v>
      </c>
      <c r="MK25" s="136">
        <f t="shared" si="196"/>
        <v>2.97005768444917e-7</v>
      </c>
      <c r="ML25" s="136">
        <f t="shared" si="196"/>
        <v>2.54238481707722e-7</v>
      </c>
      <c r="MM25" s="136">
        <f t="shared" ref="MM25:OX25" si="197">IFERROR(IF(MM14&gt;=0.01,(MM14^2+MM14+0.0499)/2,MM14*3),0)</f>
        <v>2.17456800328553e-7</v>
      </c>
      <c r="MN25" s="136">
        <f t="shared" si="197"/>
        <v>1.85848943094464e-7</v>
      </c>
      <c r="MO25" s="136">
        <f t="shared" si="197"/>
        <v>1.58709411429195e-7</v>
      </c>
      <c r="MP25" s="136">
        <f t="shared" si="197"/>
        <v>1.35425621331155e-7</v>
      </c>
      <c r="MQ25" s="136">
        <f t="shared" si="197"/>
        <v>1.15466140209075e-7</v>
      </c>
      <c r="MR25" s="136">
        <f t="shared" si="197"/>
        <v>9.83703463628168e-8</v>
      </c>
      <c r="MS25" s="136">
        <f t="shared" si="197"/>
        <v>8.37393481718212e-8</v>
      </c>
      <c r="MT25" s="136">
        <f t="shared" si="197"/>
        <v>7.1228017500067e-8</v>
      </c>
      <c r="MU25" s="136">
        <f t="shared" si="197"/>
        <v>6.05380075623271e-8</v>
      </c>
      <c r="MV25" s="136">
        <f t="shared" si="197"/>
        <v>5.14116396698294e-8</v>
      </c>
      <c r="MW25" s="136">
        <f t="shared" si="197"/>
        <v>4.36265560214181e-8</v>
      </c>
      <c r="MX25" s="136">
        <f t="shared" si="197"/>
        <v>3.69910471567138e-8</v>
      </c>
      <c r="MY25" s="136">
        <f t="shared" si="197"/>
        <v>3.13399729585883e-8</v>
      </c>
      <c r="MZ25" s="136">
        <f t="shared" si="197"/>
        <v>2.65312052927869e-8</v>
      </c>
      <c r="NA25" s="136">
        <f t="shared" si="197"/>
        <v>2.24425286032713e-8</v>
      </c>
      <c r="NB25" s="136">
        <f t="shared" si="197"/>
        <v>1.89689421354549e-8</v>
      </c>
      <c r="NC25" s="136">
        <f t="shared" si="197"/>
        <v>1.60203140208625e-8</v>
      </c>
      <c r="ND25" s="136">
        <f t="shared" si="197"/>
        <v>1.35193433037402e-8</v>
      </c>
      <c r="NE25" s="136">
        <f t="shared" si="197"/>
        <v>1.13997911938968e-8</v>
      </c>
      <c r="NF25" s="136">
        <f t="shared" si="197"/>
        <v>9.60494745552585e-9</v>
      </c>
      <c r="NG25" s="136">
        <f t="shared" si="197"/>
        <v>8.08630194804916e-9</v>
      </c>
      <c r="NH25" s="136">
        <f t="shared" si="197"/>
        <v>6.80239497592876e-9</v>
      </c>
      <c r="NI25" s="136">
        <f t="shared" si="197"/>
        <v>5.71782332867739e-9</v>
      </c>
      <c r="NJ25" s="136">
        <f t="shared" si="197"/>
        <v>4.80238174417763e-9</v>
      </c>
      <c r="NK25" s="136">
        <f t="shared" si="197"/>
        <v>4.03032204785213e-9</v>
      </c>
      <c r="NL25" s="136">
        <f t="shared" si="197"/>
        <v>3.37971444331167e-9</v>
      </c>
      <c r="NM25" s="136">
        <f t="shared" si="197"/>
        <v>2.83189738936729e-9</v>
      </c>
      <c r="NN25" s="136">
        <f t="shared" si="197"/>
        <v>2.37100422300114e-9</v>
      </c>
      <c r="NO25" s="136">
        <f t="shared" si="197"/>
        <v>1.98355620435277e-9</v>
      </c>
      <c r="NP25" s="136">
        <f t="shared" si="197"/>
        <v>1.65811299158276e-9</v>
      </c>
      <c r="NQ25" s="136">
        <f t="shared" si="197"/>
        <v>1.38497272176292e-9</v>
      </c>
      <c r="NR25" s="136">
        <f t="shared" si="197"/>
        <v>1.1559148976101e-9</v>
      </c>
      <c r="NS25" s="136">
        <f t="shared" si="197"/>
        <v>9.63980175809532e-10</v>
      </c>
      <c r="NT25" s="136">
        <f t="shared" si="197"/>
        <v>8.03281935914601e-10</v>
      </c>
      <c r="NU25" s="136">
        <f t="shared" si="197"/>
        <v>6.68845192766692e-10</v>
      </c>
      <c r="NV25" s="136">
        <f t="shared" si="197"/>
        <v>5.56469011966598e-10</v>
      </c>
      <c r="NW25" s="136">
        <f t="shared" si="197"/>
        <v>4.62609107730481e-10</v>
      </c>
      <c r="NX25" s="136">
        <f t="shared" si="197"/>
        <v>3.84277754859441e-10</v>
      </c>
      <c r="NY25" s="136">
        <f t="shared" si="197"/>
        <v>3.18958539850164e-10</v>
      </c>
      <c r="NZ25" s="136">
        <f t="shared" si="197"/>
        <v>2.64533817720406e-10</v>
      </c>
      <c r="OA25" s="136">
        <f t="shared" si="197"/>
        <v>2.19223037403842e-10</v>
      </c>
      <c r="OB25" s="136">
        <f t="shared" si="197"/>
        <v>1.81530355304493e-10</v>
      </c>
      <c r="OC25" s="136">
        <f t="shared" si="197"/>
        <v>1.50200178829787e-10</v>
      </c>
      <c r="OD25" s="136">
        <f t="shared" si="197"/>
        <v>1.24179473874668e-10</v>
      </c>
      <c r="OE25" s="136">
        <f t="shared" si="197"/>
        <v>1.02585836199728e-10</v>
      </c>
      <c r="OF25" s="136">
        <f t="shared" si="197"/>
        <v>8.46804698493089e-11</v>
      </c>
      <c r="OG25" s="136">
        <f t="shared" si="197"/>
        <v>6.98453391832866e-11</v>
      </c>
      <c r="OH25" s="136">
        <f t="shared" si="197"/>
        <v>5.75638673673027e-11</v>
      </c>
      <c r="OI25" s="136">
        <f t="shared" si="197"/>
        <v>4.74046455694833e-11</v>
      </c>
      <c r="OJ25" s="136">
        <f t="shared" si="197"/>
        <v>3.90076956448057e-11</v>
      </c>
      <c r="OK25" s="136">
        <f t="shared" si="197"/>
        <v>3.20728964933674e-11</v>
      </c>
      <c r="OL25" s="136">
        <f t="shared" si="197"/>
        <v>2.63502420725169e-11</v>
      </c>
      <c r="OM25" s="136">
        <f t="shared" si="197"/>
        <v>2.16316485445538e-11</v>
      </c>
      <c r="ON25" s="136">
        <f t="shared" si="197"/>
        <v>1.7744070397404e-11</v>
      </c>
      <c r="OO25" s="136">
        <f t="shared" si="197"/>
        <v>1.45437215798615e-11</v>
      </c>
      <c r="OP25" s="136">
        <f t="shared" si="197"/>
        <v>1.19112286073635e-11</v>
      </c>
      <c r="OQ25" s="136">
        <f t="shared" si="197"/>
        <v>9.74756896488863e-12</v>
      </c>
      <c r="OR25" s="136">
        <f t="shared" si="197"/>
        <v>7.97067060542717e-12</v>
      </c>
      <c r="OS25" s="136">
        <f t="shared" si="197"/>
        <v>6.51256747260106e-12</v>
      </c>
      <c r="OT25" s="136">
        <f t="shared" si="197"/>
        <v>5.31702224495233e-12</v>
      </c>
      <c r="OU25" s="136">
        <f t="shared" si="197"/>
        <v>4.33754132117842e-12</v>
      </c>
      <c r="OV25" s="136">
        <f t="shared" si="197"/>
        <v>3.53571879653138e-12</v>
      </c>
      <c r="OW25" s="136">
        <f t="shared" si="197"/>
        <v>2.87985612704017e-12</v>
      </c>
      <c r="OX25" s="136">
        <f t="shared" si="197"/>
        <v>2.34381260322817e-12</v>
      </c>
      <c r="OY25" s="136">
        <f t="shared" ref="OY25:RJ25" si="198">IFERROR(IF(OY14&gt;=0.01,(OY14^2+OY14+0.0499)/2,OY14*3),0)</f>
        <v>1.90604888421465e-12</v>
      </c>
      <c r="OZ25" s="136">
        <f t="shared" si="198"/>
        <v>1.54883186983975e-12</v>
      </c>
      <c r="PA25" s="136">
        <f t="shared" si="198"/>
        <v>1.257574278193e-12</v>
      </c>
      <c r="PB25" s="136">
        <f t="shared" si="198"/>
        <v>1.02028659011014e-12</v>
      </c>
      <c r="PC25" s="136">
        <f t="shared" si="198"/>
        <v>8.27122641623653e-13</v>
      </c>
      <c r="PD25" s="136">
        <f t="shared" si="198"/>
        <v>6.70003193054737e-13</v>
      </c>
      <c r="PE25" s="136">
        <f t="shared" si="198"/>
        <v>5.42304367218925e-13</v>
      </c>
      <c r="PF25" s="136">
        <f t="shared" si="198"/>
        <v>4.38600003822595e-13</v>
      </c>
      <c r="PG25" s="136">
        <f t="shared" si="198"/>
        <v>3.54448786100001e-13</v>
      </c>
      <c r="PH25" s="136">
        <f t="shared" si="198"/>
        <v>2.8621851305332e-13</v>
      </c>
      <c r="PI25" s="136">
        <f t="shared" si="198"/>
        <v>2.30941162106191e-13</v>
      </c>
      <c r="PJ25" s="136">
        <f t="shared" si="198"/>
        <v>1.8619345137733e-13</v>
      </c>
      <c r="PK25" s="136">
        <f t="shared" si="198"/>
        <v>1.49998500985756e-13</v>
      </c>
      <c r="PL25" s="136">
        <f t="shared" si="198"/>
        <v>1.20744936605663e-13</v>
      </c>
      <c r="PM25" s="136">
        <f t="shared" si="198"/>
        <v>9.71203993779186e-14</v>
      </c>
      <c r="PN25" s="136">
        <f t="shared" si="198"/>
        <v>7.80569440744299e-14</v>
      </c>
      <c r="PO25" s="136">
        <f t="shared" si="198"/>
        <v>6.26862388095068e-14</v>
      </c>
      <c r="PP25" s="136">
        <f t="shared" si="198"/>
        <v>5.03028386711392e-14</v>
      </c>
      <c r="PQ25" s="136">
        <f t="shared" si="198"/>
        <v>4.03341042449077e-14</v>
      </c>
      <c r="PR25" s="136">
        <f t="shared" si="198"/>
        <v>3.23155840750594e-14</v>
      </c>
      <c r="PS25" s="136">
        <f t="shared" si="198"/>
        <v>2.5870886006747e-14</v>
      </c>
      <c r="PT25" s="136">
        <f t="shared" si="198"/>
        <v>2.06952330885769e-14</v>
      </c>
      <c r="PU25" s="136">
        <f t="shared" si="198"/>
        <v>1.65420411577858e-14</v>
      </c>
      <c r="PV25" s="136">
        <f t="shared" si="198"/>
        <v>1.3211972296889e-14</v>
      </c>
      <c r="PW25" s="136">
        <f t="shared" si="198"/>
        <v>1.0544015150863e-14</v>
      </c>
      <c r="PX25" s="136">
        <f t="shared" si="198"/>
        <v>8.40822306136579e-15</v>
      </c>
      <c r="PY25" s="136">
        <f t="shared" si="198"/>
        <v>6.69980697457765e-15</v>
      </c>
      <c r="PZ25" s="136">
        <f t="shared" si="198"/>
        <v>5.33433450074362e-15</v>
      </c>
      <c r="QA25" s="136">
        <f t="shared" si="198"/>
        <v>4.24383133593253e-15</v>
      </c>
      <c r="QB25" s="136">
        <f t="shared" si="198"/>
        <v>3.37361815518093e-15</v>
      </c>
      <c r="QC25" s="136">
        <f t="shared" si="198"/>
        <v>2.67974642690459e-15</v>
      </c>
      <c r="QD25" s="136">
        <f t="shared" si="198"/>
        <v>2.12692152367326e-15</v>
      </c>
      <c r="QE25" s="136">
        <f t="shared" si="198"/>
        <v>1.68682196184551e-15</v>
      </c>
      <c r="QF25" s="136">
        <f t="shared" si="198"/>
        <v>1.33674037750817e-15</v>
      </c>
      <c r="QG25" s="136">
        <f t="shared" si="198"/>
        <v>1.05848558885271e-15</v>
      </c>
      <c r="QH25" s="136">
        <f t="shared" si="198"/>
        <v>8.37496343311153e-16</v>
      </c>
      <c r="QI25" s="136">
        <f t="shared" si="198"/>
        <v>6.62126545801738e-16</v>
      </c>
      <c r="QJ25" s="136">
        <f t="shared" si="198"/>
        <v>5.23069279079481e-16</v>
      </c>
      <c r="QK25" s="136">
        <f t="shared" si="198"/>
        <v>4.1289306091563e-16</v>
      </c>
      <c r="QL25" s="136">
        <f t="shared" si="198"/>
        <v>3.25668784828493e-16</v>
      </c>
      <c r="QM25" s="136">
        <f t="shared" si="198"/>
        <v>2.56669866449796e-16</v>
      </c>
      <c r="QN25" s="136">
        <f t="shared" si="198"/>
        <v>2.02131434971746e-16</v>
      </c>
      <c r="QO25" s="136">
        <f t="shared" si="198"/>
        <v>1.59057107009464e-16</v>
      </c>
      <c r="QP25" s="136">
        <f t="shared" si="198"/>
        <v>1.25064072314999e-16</v>
      </c>
      <c r="QQ25" s="136">
        <f t="shared" si="198"/>
        <v>9.82590003001483e-17</v>
      </c>
      <c r="QR25" s="136">
        <f t="shared" si="198"/>
        <v>7.71387196095103e-17</v>
      </c>
      <c r="QS25" s="136">
        <f t="shared" si="198"/>
        <v>6.05107925047097e-17</v>
      </c>
      <c r="QT25" s="136">
        <f t="shared" si="198"/>
        <v>4.74300526477294e-17</v>
      </c>
      <c r="QU25" s="136">
        <f t="shared" si="198"/>
        <v>3.71479407174764e-17</v>
      </c>
      <c r="QV25" s="136">
        <f t="shared" si="198"/>
        <v>2.90720911946271e-17</v>
      </c>
      <c r="QW25" s="136">
        <f t="shared" si="198"/>
        <v>2.27341233500293e-17</v>
      </c>
      <c r="QX25" s="136">
        <f t="shared" si="198"/>
        <v>1.77639925670423e-17</v>
      </c>
      <c r="QY25" s="136">
        <f t="shared" si="198"/>
        <v>1.38695830024971e-17</v>
      </c>
      <c r="QZ25" s="136">
        <f t="shared" si="198"/>
        <v>1.08204841885836e-17</v>
      </c>
      <c r="RA25" s="136">
        <f t="shared" si="198"/>
        <v>8.43510463478054e-18</v>
      </c>
      <c r="RB25" s="136">
        <f t="shared" si="198"/>
        <v>6.57044465129656e-18</v>
      </c>
      <c r="RC25" s="136">
        <f t="shared" si="198"/>
        <v>5.11398646441337e-18</v>
      </c>
      <c r="RD25" s="136">
        <f t="shared" si="198"/>
        <v>3.97726869275809e-18</v>
      </c>
      <c r="RE25" s="136">
        <f t="shared" si="198"/>
        <v>3.09079963083986e-18</v>
      </c>
      <c r="RF25" s="136">
        <f t="shared" si="198"/>
        <v>2.40003376868983e-18</v>
      </c>
      <c r="RG25" s="136">
        <f t="shared" si="198"/>
        <v>1.86219197720492e-18</v>
      </c>
      <c r="RH25" s="136">
        <f t="shared" si="198"/>
        <v>1.44375056141159e-18</v>
      </c>
      <c r="RI25" s="136">
        <f t="shared" si="198"/>
        <v>1.1184601478174e-18</v>
      </c>
      <c r="RJ25" s="136">
        <f t="shared" si="198"/>
        <v>8.65783914613455e-19</v>
      </c>
      <c r="RK25" s="136">
        <f t="shared" ref="RK25:TV25" si="199">IFERROR(IF(RK14&gt;=0.01,(RK14^2+RK14+0.0499)/2,RK14*3),0)</f>
        <v>6.69667432676485e-19</v>
      </c>
      <c r="RL25" s="136">
        <f t="shared" si="199"/>
        <v>5.17570516904323e-19</v>
      </c>
      <c r="RM25" s="136">
        <f t="shared" si="199"/>
        <v>3.99705919563932e-19</v>
      </c>
      <c r="RN25" s="136">
        <f t="shared" si="199"/>
        <v>3.08441174707516e-19</v>
      </c>
      <c r="RO25" s="136">
        <f t="shared" si="199"/>
        <v>2.37829022215992e-19</v>
      </c>
      <c r="RP25" s="136">
        <f t="shared" si="199"/>
        <v>1.83239079672311e-19</v>
      </c>
      <c r="RQ25" s="136">
        <f t="shared" si="199"/>
        <v>1.41069172499489e-19</v>
      </c>
      <c r="RR25" s="136">
        <f t="shared" si="199"/>
        <v>1.08519283333182e-19</v>
      </c>
      <c r="RS25" s="136">
        <f t="shared" si="199"/>
        <v>8.34146845845026e-20</v>
      </c>
      <c r="RT25" s="136">
        <f t="shared" si="199"/>
        <v>6.40676683891257e-20</v>
      </c>
      <c r="RU25" s="136">
        <f t="shared" si="199"/>
        <v>4.91695409227168e-20</v>
      </c>
      <c r="RV25" s="136">
        <f t="shared" si="199"/>
        <v>3.7706327067573e-20</v>
      </c>
      <c r="RW25" s="136">
        <f t="shared" si="199"/>
        <v>2.88930350516501e-20</v>
      </c>
      <c r="RX25" s="136">
        <f t="shared" si="199"/>
        <v>2.21224371832121e-20</v>
      </c>
      <c r="RY25" s="136">
        <f t="shared" si="199"/>
        <v>1.69251943105259e-20</v>
      </c>
      <c r="RZ25" s="136">
        <f t="shared" si="199"/>
        <v>1.29388374550191e-20</v>
      </c>
      <c r="SA25" s="136">
        <f t="shared" si="199"/>
        <v>9.88365929115561e-21</v>
      </c>
      <c r="SB25" s="136">
        <f t="shared" si="199"/>
        <v>7.54399174214216e-21</v>
      </c>
      <c r="SC25" s="136">
        <f t="shared" si="199"/>
        <v>5.75367843288039e-21</v>
      </c>
      <c r="SD25" s="136">
        <f t="shared" si="199"/>
        <v>4.38481146580191e-21</v>
      </c>
      <c r="SE25" s="136">
        <f t="shared" si="199"/>
        <v>3.33900626709873e-21</v>
      </c>
      <c r="SF25" s="136">
        <f t="shared" si="199"/>
        <v>2.54064817023252e-21</v>
      </c>
      <c r="SG25" s="136">
        <f t="shared" si="199"/>
        <v>1.93166948580275e-21</v>
      </c>
      <c r="SH25" s="136">
        <f t="shared" si="199"/>
        <v>1.46751355606511e-21</v>
      </c>
      <c r="SI25" s="136">
        <f t="shared" si="199"/>
        <v>1.11401861529501e-21</v>
      </c>
      <c r="SJ25" s="136">
        <f t="shared" si="199"/>
        <v>8.45013818780308e-22</v>
      </c>
      <c r="SK25" s="136">
        <f t="shared" si="199"/>
        <v>6.40466213097437e-22</v>
      </c>
      <c r="SL25" s="136">
        <f t="shared" si="199"/>
        <v>4.85053563382213e-22</v>
      </c>
      <c r="SM25" s="136">
        <f t="shared" si="199"/>
        <v>3.67066076478047e-22</v>
      </c>
      <c r="SN25" s="136">
        <f t="shared" si="199"/>
        <v>2.7756192280883e-22</v>
      </c>
      <c r="SO25" s="136">
        <f t="shared" si="199"/>
        <v>2.09718443003057e-22</v>
      </c>
      <c r="SP25" s="136">
        <f t="shared" si="199"/>
        <v>1.58334105883562e-22</v>
      </c>
      <c r="SQ25" s="136">
        <f t="shared" si="199"/>
        <v>1.19446505043055e-22</v>
      </c>
      <c r="SR25" s="136">
        <f t="shared" si="199"/>
        <v>9.00395997583262e-23</v>
      </c>
      <c r="SS25" s="136">
        <f t="shared" si="199"/>
        <v>6.78195356982762e-23</v>
      </c>
      <c r="ST25" s="136">
        <f t="shared" si="199"/>
        <v>5.10431217814542e-23</v>
      </c>
      <c r="SU25" s="136">
        <f t="shared" si="199"/>
        <v>3.83867031500105e-23</v>
      </c>
      <c r="SV25" s="136">
        <f t="shared" si="199"/>
        <v>2.8845998916209e-23</v>
      </c>
      <c r="SW25" s="136">
        <f t="shared" si="199"/>
        <v>2.16596555082263e-23</v>
      </c>
      <c r="SX25" s="136">
        <f t="shared" si="199"/>
        <v>1.62509484186837e-23</v>
      </c>
      <c r="SY25" s="136">
        <f t="shared" si="199"/>
        <v>1.21833604861027e-23</v>
      </c>
      <c r="SZ25" s="136">
        <f t="shared" si="199"/>
        <v>9.12676154541982e-24</v>
      </c>
      <c r="TA25" s="136">
        <f t="shared" si="199"/>
        <v>6.83168055630679e-24</v>
      </c>
      <c r="TB25" s="136">
        <f t="shared" si="199"/>
        <v>5.10974992906476e-24</v>
      </c>
      <c r="TC25" s="136">
        <f t="shared" si="199"/>
        <v>3.81885352238929e-24</v>
      </c>
      <c r="TD25" s="136">
        <f t="shared" si="199"/>
        <v>2.85185620968159e-24</v>
      </c>
      <c r="TE25" s="136">
        <f t="shared" si="199"/>
        <v>2.12805833376825e-24</v>
      </c>
      <c r="TF25" s="136">
        <f t="shared" si="199"/>
        <v>1.58672155952829e-24</v>
      </c>
      <c r="TG25" s="136">
        <f t="shared" si="199"/>
        <v>1.18216804937708e-24</v>
      </c>
      <c r="TH25" s="136">
        <f t="shared" si="199"/>
        <v>8.80073659373435e-25</v>
      </c>
      <c r="TI25" s="136">
        <f t="shared" si="199"/>
        <v>6.54666545996588e-25</v>
      </c>
      <c r="TJ25" s="136">
        <f t="shared" si="199"/>
        <v>4.86611765378027e-25</v>
      </c>
      <c r="TK25" s="136">
        <f t="shared" si="199"/>
        <v>3.61415190281302e-25</v>
      </c>
      <c r="TL25" s="136">
        <f t="shared" si="199"/>
        <v>2.68220241327622e-25</v>
      </c>
      <c r="TM25" s="136">
        <f t="shared" si="199"/>
        <v>1.98901498722411e-25</v>
      </c>
      <c r="TN25" s="136">
        <f t="shared" si="199"/>
        <v>1.47382504190109e-25</v>
      </c>
      <c r="TO25" s="136">
        <f t="shared" si="199"/>
        <v>1.09122720801271e-25</v>
      </c>
      <c r="TP25" s="136">
        <f t="shared" si="199"/>
        <v>8.07320217217157e-26</v>
      </c>
      <c r="TQ25" s="136">
        <f t="shared" si="199"/>
        <v>5.96812441516152e-26</v>
      </c>
      <c r="TR25" s="136">
        <f t="shared" si="199"/>
        <v>4.40850476221717e-26</v>
      </c>
      <c r="TS25" s="136">
        <f t="shared" si="199"/>
        <v>3.25391478971431e-26</v>
      </c>
      <c r="TT25" s="136">
        <f t="shared" si="199"/>
        <v>2.39984096233615e-26</v>
      </c>
      <c r="TU25" s="136">
        <f t="shared" si="199"/>
        <v>1.7685615600476e-26</v>
      </c>
      <c r="TV25" s="136">
        <f t="shared" si="199"/>
        <v>1.30232489598721e-26</v>
      </c>
      <c r="TW25" s="136">
        <f t="shared" ref="TW25:WH25" si="200">IFERROR(IF(TW14&gt;=0.01,(TW14^2+TW14+0.0499)/2,TW14*3),0)</f>
        <v>9.58252487395308e-27</v>
      </c>
      <c r="TX25" s="136">
        <f t="shared" si="200"/>
        <v>7.04534114591833e-27</v>
      </c>
      <c r="TY25" s="136">
        <f t="shared" si="200"/>
        <v>5.1758963058633e-27</v>
      </c>
      <c r="TZ25" s="136">
        <f t="shared" si="200"/>
        <v>3.79953617305602e-27</v>
      </c>
      <c r="UA25" s="136">
        <f t="shared" si="200"/>
        <v>2.78700074535612e-27</v>
      </c>
      <c r="UB25" s="136">
        <f t="shared" si="200"/>
        <v>2.04270230711516e-27</v>
      </c>
      <c r="UC25" s="136">
        <f t="shared" si="200"/>
        <v>1.4960102715459e-27</v>
      </c>
      <c r="UD25" s="136">
        <f t="shared" si="200"/>
        <v>1.09477678858766e-27</v>
      </c>
      <c r="UE25" s="136">
        <f t="shared" si="200"/>
        <v>8.00530907491898e-28</v>
      </c>
      <c r="UF25" s="136">
        <f t="shared" si="200"/>
        <v>5.84914183966345e-28</v>
      </c>
      <c r="UG25" s="136">
        <f t="shared" si="200"/>
        <v>4.27039192646617e-28</v>
      </c>
      <c r="UH25" s="136">
        <f t="shared" si="200"/>
        <v>3.11533575211829e-28</v>
      </c>
      <c r="UI25" s="136">
        <f t="shared" si="200"/>
        <v>2.27092887334069e-28</v>
      </c>
      <c r="UJ25" s="136">
        <f t="shared" si="200"/>
        <v>1.65410761841203e-28</v>
      </c>
      <c r="UK25" s="136">
        <f t="shared" si="200"/>
        <v>1.20388653252648e-28</v>
      </c>
      <c r="UL25" s="136">
        <f t="shared" si="200"/>
        <v>8.75525747711526e-29</v>
      </c>
      <c r="UM25" s="136">
        <f t="shared" si="200"/>
        <v>6.36229596855606e-29</v>
      </c>
      <c r="UN25" s="136">
        <f t="shared" si="200"/>
        <v>4.61977049610823e-29</v>
      </c>
      <c r="UO25" s="136">
        <f t="shared" si="200"/>
        <v>3.35188050718965e-29</v>
      </c>
      <c r="UP25" s="136">
        <f t="shared" si="200"/>
        <v>2.4300670474684e-29</v>
      </c>
      <c r="UQ25" s="136">
        <f t="shared" si="200"/>
        <v>1.76039283971078e-29</v>
      </c>
      <c r="UR25" s="136">
        <f t="shared" si="200"/>
        <v>1.27427319151424e-29</v>
      </c>
      <c r="US25" s="136">
        <f t="shared" si="200"/>
        <v>9.2167354556653e-30</v>
      </c>
      <c r="UT25" s="136">
        <f t="shared" si="200"/>
        <v>6.66121310925093e-30</v>
      </c>
      <c r="UU25" s="136">
        <f t="shared" si="200"/>
        <v>4.81051054174226e-30</v>
      </c>
      <c r="UV25" s="136">
        <f t="shared" si="200"/>
        <v>3.47128808035198e-30</v>
      </c>
      <c r="UW25" s="136">
        <f t="shared" si="200"/>
        <v>2.502947809099e-30</v>
      </c>
      <c r="UX25" s="136">
        <f t="shared" si="200"/>
        <v>1.803327427182e-30</v>
      </c>
      <c r="UY25" s="136">
        <f t="shared" si="200"/>
        <v>1.29825213681815e-30</v>
      </c>
      <c r="UZ25" s="136">
        <f t="shared" si="200"/>
        <v>9.33910320426889e-31</v>
      </c>
      <c r="VA25" s="136">
        <f t="shared" si="200"/>
        <v>6.7129433230441e-31</v>
      </c>
      <c r="VB25" s="136">
        <f t="shared" si="200"/>
        <v>4.82150331695408e-31</v>
      </c>
      <c r="VC25" s="136">
        <f t="shared" si="200"/>
        <v>3.46029917597736e-31</v>
      </c>
      <c r="VD25" s="136">
        <f t="shared" si="200"/>
        <v>2.48145569341138e-31</v>
      </c>
      <c r="VE25" s="136">
        <f t="shared" si="200"/>
        <v>1.77812015175605e-31</v>
      </c>
      <c r="VF25" s="136">
        <f t="shared" si="200"/>
        <v>1.2731436012599e-31</v>
      </c>
      <c r="VG25" s="136">
        <f t="shared" si="200"/>
        <v>9.10867894335295e-32</v>
      </c>
      <c r="VH25" s="136">
        <f t="shared" si="200"/>
        <v>6.51171102044251e-32</v>
      </c>
      <c r="VI25" s="136">
        <f t="shared" si="200"/>
        <v>4.65153797501247e-32</v>
      </c>
      <c r="VJ25" s="136">
        <f t="shared" si="200"/>
        <v>3.32016568201902e-32</v>
      </c>
      <c r="VK25" s="136">
        <f t="shared" si="200"/>
        <v>2.36801626595181e-32</v>
      </c>
      <c r="VL25" s="136">
        <f t="shared" si="200"/>
        <v>1.6876071302996e-32</v>
      </c>
      <c r="VM25" s="136">
        <f t="shared" si="200"/>
        <v>1.20176561392437e-32</v>
      </c>
      <c r="VN25" s="136">
        <f t="shared" si="200"/>
        <v>8.55125686974964e-33</v>
      </c>
      <c r="VO25" s="136">
        <f t="shared" si="200"/>
        <v>6.0799764095103e-33</v>
      </c>
      <c r="VP25" s="136">
        <f t="shared" si="200"/>
        <v>4.31952114928995e-33</v>
      </c>
      <c r="VQ25" s="136">
        <f t="shared" si="200"/>
        <v>3.06641612221354e-33</v>
      </c>
      <c r="VR25" s="136">
        <f t="shared" si="200"/>
        <v>2.17514570715835e-33</v>
      </c>
      <c r="VS25" s="136">
        <f t="shared" si="200"/>
        <v>1.54172673971576e-33</v>
      </c>
      <c r="VT25" s="136">
        <f t="shared" si="200"/>
        <v>1.09191352729083e-33</v>
      </c>
      <c r="VU25" s="136">
        <f t="shared" si="200"/>
        <v>7.72735535278676e-34</v>
      </c>
      <c r="VV25" s="136">
        <f t="shared" si="200"/>
        <v>5.46430993204337e-34</v>
      </c>
      <c r="VW25" s="136">
        <f t="shared" si="200"/>
        <v>3.86101573522962e-34</v>
      </c>
      <c r="VX25" s="136">
        <f t="shared" si="200"/>
        <v>2.72602372668546e-34</v>
      </c>
      <c r="VY25" s="136">
        <f t="shared" si="200"/>
        <v>1.92317812019344e-34</v>
      </c>
      <c r="VZ25" s="136">
        <f t="shared" si="200"/>
        <v>1.35572376966594e-34</v>
      </c>
      <c r="WA25" s="136">
        <f t="shared" si="200"/>
        <v>9.54959030625596e-35</v>
      </c>
      <c r="WB25" s="136">
        <f t="shared" si="200"/>
        <v>6.72140559276479e-35</v>
      </c>
      <c r="WC25" s="136">
        <f t="shared" si="200"/>
        <v>4.7271273738315e-35</v>
      </c>
      <c r="WD25" s="136">
        <f t="shared" si="200"/>
        <v>3.32197492496611e-35</v>
      </c>
      <c r="WE25" s="136">
        <f t="shared" si="200"/>
        <v>2.33269116231914e-35</v>
      </c>
      <c r="WF25" s="136">
        <f t="shared" si="200"/>
        <v>1.63674111358646e-35</v>
      </c>
      <c r="WG25" s="136">
        <f t="shared" si="200"/>
        <v>1.14753145267218e-35</v>
      </c>
      <c r="WH25" s="136">
        <f t="shared" si="200"/>
        <v>8.03916731849145e-36</v>
      </c>
      <c r="WI25" s="136">
        <f t="shared" ref="WI25:XE25" si="201">IFERROR(IF(WI14&gt;=0.01,(WI14^2+WI14+0.0499)/2,WI14*3),0)</f>
        <v>5.62755056256941e-36</v>
      </c>
      <c r="WJ25" s="136">
        <f t="shared" si="201"/>
        <v>3.93631293128601e-36</v>
      </c>
      <c r="WK25" s="136">
        <f t="shared" si="201"/>
        <v>2.75119710597173e-36</v>
      </c>
      <c r="WL25" s="136">
        <f t="shared" si="201"/>
        <v>1.92139067048525e-36</v>
      </c>
      <c r="WM25" s="136">
        <f t="shared" si="201"/>
        <v>1.34082326373897e-36</v>
      </c>
      <c r="WN25" s="136">
        <f t="shared" si="201"/>
        <v>9.34951940455759e-37</v>
      </c>
      <c r="WO25" s="136">
        <f t="shared" si="201"/>
        <v>6.51431769309672e-37</v>
      </c>
      <c r="WP25" s="136">
        <f t="shared" si="201"/>
        <v>4.53534660700076e-37</v>
      </c>
      <c r="WQ25" s="136">
        <f t="shared" si="201"/>
        <v>3.15510587186529e-37</v>
      </c>
      <c r="WR25" s="136">
        <f t="shared" si="201"/>
        <v>2.19320537152695e-37</v>
      </c>
      <c r="WS25" s="136">
        <f t="shared" si="201"/>
        <v>1.52337414135169e-37</v>
      </c>
      <c r="WT25" s="136">
        <f t="shared" si="201"/>
        <v>1.05729402209563e-37</v>
      </c>
      <c r="WU25" s="136">
        <f t="shared" si="201"/>
        <v>7.33241263949702e-38</v>
      </c>
      <c r="WV25" s="136">
        <f t="shared" si="201"/>
        <v>5.08112577871671e-38</v>
      </c>
      <c r="WW25" s="136">
        <f t="shared" si="201"/>
        <v>3.51831666764256e-38</v>
      </c>
      <c r="WX25" s="136">
        <f t="shared" si="201"/>
        <v>2.43428734881236e-38</v>
      </c>
      <c r="WY25" s="136">
        <f t="shared" si="201"/>
        <v>1.68294800541302e-38</v>
      </c>
      <c r="WZ25" s="136">
        <f t="shared" si="201"/>
        <v>1.16260316223391e-38</v>
      </c>
      <c r="XA25" s="136">
        <f t="shared" si="201"/>
        <v>8.02517016283756e-39</v>
      </c>
      <c r="XB25" s="136">
        <f t="shared" si="201"/>
        <v>5.5352718193074e-39</v>
      </c>
      <c r="XC25" s="136">
        <f t="shared" si="201"/>
        <v>3.81492155547171e-39</v>
      </c>
      <c r="XD25" s="136">
        <f t="shared" si="201"/>
        <v>2.62720663817778e-39</v>
      </c>
      <c r="XE25" s="136">
        <f t="shared" si="201"/>
        <v>1.80786009365562e-39</v>
      </c>
      <c r="XF25" s="136"/>
    </row>
    <row r="26" spans="1:630">
      <c r="A26" s="123" t="s">
        <v>2877</v>
      </c>
      <c r="B26" s="123"/>
      <c r="C26" s="123"/>
      <c r="D26" s="123"/>
      <c r="E26" s="124" t="s">
        <v>2878</v>
      </c>
      <c r="F26" s="125" t="s">
        <v>2879</v>
      </c>
      <c r="G26" s="125"/>
      <c r="H26" s="125"/>
      <c r="I26" s="125"/>
      <c r="R26" s="136">
        <f>配装模拟!S32</f>
        <v>0</v>
      </c>
      <c r="S26" s="136">
        <f>装备属性!$E$7*$R26</f>
        <v>0</v>
      </c>
      <c r="T26" s="136">
        <f t="shared" ref="T26:T48" si="202">S26</f>
        <v>0</v>
      </c>
      <c r="U26" s="136">
        <f>装备属性!$E$20*$R26</f>
        <v>0</v>
      </c>
      <c r="V26" s="136">
        <f>装备属性!$E$21*$R26</f>
        <v>0</v>
      </c>
      <c r="W26" s="136">
        <f>装备属性!$E$23*$R26</f>
        <v>0</v>
      </c>
      <c r="X26" s="136">
        <f>装备属性!$E$22*$R26</f>
        <v>0</v>
      </c>
      <c r="Y26" s="136" t="str">
        <f>配装模拟!A26</f>
        <v>大型集束激光炮</v>
      </c>
      <c r="Z26" s="136">
        <f t="shared" ref="Z26:Z32" si="203">IFERROR(IF(R26=1,VLOOKUP(Y26,$R$74:$S$81,2,0),0),3.2)</f>
        <v>0</v>
      </c>
      <c r="AA26" s="136"/>
      <c r="AB26" s="136" t="s">
        <v>2880</v>
      </c>
      <c r="AC26" s="136">
        <f t="shared" si="150"/>
        <v>0</v>
      </c>
      <c r="AD26" s="136">
        <f t="shared" si="161"/>
        <v>0</v>
      </c>
      <c r="AE26" s="136">
        <f t="shared" ref="AE26:CP26" si="204">IFERROR(IF(AE15&gt;=0.01,(AE15^2+AE15+0.0499)/2,AE15*3),0)</f>
        <v>0</v>
      </c>
      <c r="AF26" s="136">
        <f t="shared" si="204"/>
        <v>0</v>
      </c>
      <c r="AG26" s="136">
        <f t="shared" si="204"/>
        <v>0</v>
      </c>
      <c r="AH26" s="136">
        <f t="shared" si="204"/>
        <v>0</v>
      </c>
      <c r="AI26" s="136">
        <f t="shared" si="204"/>
        <v>0</v>
      </c>
      <c r="AJ26" s="136">
        <f t="shared" si="204"/>
        <v>2.25394203938383e-262</v>
      </c>
      <c r="AK26" s="136">
        <f t="shared" si="204"/>
        <v>6.14181997239825e-201</v>
      </c>
      <c r="AL26" s="136">
        <f t="shared" si="204"/>
        <v>8.09419681879963e-159</v>
      </c>
      <c r="AM26" s="136">
        <f t="shared" si="204"/>
        <v>1.08711073517842e-128</v>
      </c>
      <c r="AN26" s="136">
        <f t="shared" si="204"/>
        <v>2.12647624453985e-106</v>
      </c>
      <c r="AO26" s="136">
        <f t="shared" si="204"/>
        <v>1.91464512027356e-89</v>
      </c>
      <c r="AP26" s="136">
        <f t="shared" si="204"/>
        <v>2.99653802421247e-76</v>
      </c>
      <c r="AQ26" s="136">
        <f t="shared" si="204"/>
        <v>8.83235724966069e-66</v>
      </c>
      <c r="AR26" s="136">
        <f t="shared" si="204"/>
        <v>2.46774429633729e-57</v>
      </c>
      <c r="AS26" s="136">
        <f t="shared" si="204"/>
        <v>2.01797235155369e-50</v>
      </c>
      <c r="AT26" s="136">
        <f t="shared" si="204"/>
        <v>1.08123834225525e-44</v>
      </c>
      <c r="AU26" s="136">
        <f t="shared" si="204"/>
        <v>6.83729599049381e-40</v>
      </c>
      <c r="AV26" s="136">
        <f t="shared" si="204"/>
        <v>7.90567815511951e-36</v>
      </c>
      <c r="AW26" s="136">
        <f t="shared" si="204"/>
        <v>2.3276055664868e-32</v>
      </c>
      <c r="AX26" s="136">
        <f t="shared" si="204"/>
        <v>2.25015549815596e-29</v>
      </c>
      <c r="AY26" s="136">
        <f t="shared" si="204"/>
        <v>8.70474543384575e-27</v>
      </c>
      <c r="AZ26" s="136">
        <f t="shared" si="204"/>
        <v>1.5746639881799e-24</v>
      </c>
      <c r="BA26" s="136">
        <f t="shared" si="204"/>
        <v>1.50786691896975e-22</v>
      </c>
      <c r="BB26" s="136">
        <f t="shared" si="204"/>
        <v>8.44472787791245e-21</v>
      </c>
      <c r="BC26" s="136">
        <f t="shared" si="204"/>
        <v>2.9991341312609e-19</v>
      </c>
      <c r="BD26" s="136">
        <f t="shared" si="204"/>
        <v>7.21687712304368e-18</v>
      </c>
      <c r="BE26" s="136">
        <f t="shared" si="204"/>
        <v>1.24268225774989e-16</v>
      </c>
      <c r="BF26" s="136">
        <f t="shared" si="204"/>
        <v>1.60223272695008e-15</v>
      </c>
      <c r="BG26" s="136">
        <f t="shared" si="204"/>
        <v>1.60663039997621e-14</v>
      </c>
      <c r="BH26" s="136">
        <f t="shared" si="204"/>
        <v>1.29356581950025e-13</v>
      </c>
      <c r="BI26" s="136">
        <f t="shared" si="204"/>
        <v>8.59151482743057e-13</v>
      </c>
      <c r="BJ26" s="136">
        <f t="shared" si="204"/>
        <v>4.81655729040743e-12</v>
      </c>
      <c r="BK26" s="136">
        <f t="shared" si="204"/>
        <v>2.32445584357056e-11</v>
      </c>
      <c r="BL26" s="136">
        <f t="shared" si="204"/>
        <v>9.8209638915077e-11</v>
      </c>
      <c r="BM26" s="136">
        <f t="shared" si="204"/>
        <v>3.68605691178201e-10</v>
      </c>
      <c r="BN26" s="136">
        <f t="shared" si="204"/>
        <v>1.24459677429302e-9</v>
      </c>
      <c r="BO26" s="136">
        <f t="shared" si="204"/>
        <v>3.82230838844489e-9</v>
      </c>
      <c r="BP26" s="136">
        <f t="shared" si="204"/>
        <v>1.07800578712258e-8</v>
      </c>
      <c r="BQ26" s="136">
        <f t="shared" si="204"/>
        <v>2.81558269840794e-8</v>
      </c>
      <c r="BR26" s="136">
        <f t="shared" si="204"/>
        <v>6.8608950276417e-8</v>
      </c>
      <c r="BS26" s="136">
        <f t="shared" si="204"/>
        <v>1.56997983335756e-7</v>
      </c>
      <c r="BT26" s="136">
        <f t="shared" si="204"/>
        <v>3.39326576994001e-7</v>
      </c>
      <c r="BU26" s="136">
        <f t="shared" si="204"/>
        <v>6.9627364976988e-7</v>
      </c>
      <c r="BV26" s="136">
        <f t="shared" si="204"/>
        <v>1.362584219545e-6</v>
      </c>
      <c r="BW26" s="136">
        <f t="shared" si="204"/>
        <v>2.55351206931297e-6</v>
      </c>
      <c r="BX26" s="136">
        <f t="shared" si="204"/>
        <v>4.59925232051174e-6</v>
      </c>
      <c r="BY26" s="136">
        <f t="shared" si="204"/>
        <v>7.98788298753986e-6</v>
      </c>
      <c r="BZ26" s="136">
        <f t="shared" si="204"/>
        <v>1.34167776935968e-5</v>
      </c>
      <c r="CA26" s="136">
        <f t="shared" si="204"/>
        <v>2.18518069915822e-5</v>
      </c>
      <c r="CB26" s="136">
        <f t="shared" si="204"/>
        <v>3.45929772902724e-5</v>
      </c>
      <c r="CC26" s="136">
        <f t="shared" si="204"/>
        <v>5.33445324930877e-5</v>
      </c>
      <c r="CD26" s="136">
        <f t="shared" si="204"/>
        <v>8.02870266740143e-5</v>
      </c>
      <c r="CE26" s="136">
        <f t="shared" si="204"/>
        <v>0.000118148515375966</v>
      </c>
      <c r="CF26" s="136">
        <f t="shared" si="204"/>
        <v>0.000170271838745125</v>
      </c>
      <c r="CG26" s="136">
        <f t="shared" si="204"/>
        <v>0.000240674991687666</v>
      </c>
      <c r="CH26" s="136">
        <f t="shared" si="204"/>
        <v>0.00033410178536386</v>
      </c>
      <c r="CI26" s="136">
        <f t="shared" si="204"/>
        <v>0.000456060375631088</v>
      </c>
      <c r="CJ26" s="136">
        <f t="shared" si="204"/>
        <v>0.000612847731377081</v>
      </c>
      <c r="CK26" s="136">
        <f t="shared" si="204"/>
        <v>0.000811558696829671</v>
      </c>
      <c r="CL26" s="136">
        <f t="shared" si="204"/>
        <v>0.00106007892335093</v>
      </c>
      <c r="CM26" s="136">
        <f t="shared" si="204"/>
        <v>0.00136706156703416</v>
      </c>
      <c r="CN26" s="136">
        <f t="shared" si="204"/>
        <v>0.00174188823330495</v>
      </c>
      <c r="CO26" s="136">
        <f t="shared" si="204"/>
        <v>0.00219461517074111</v>
      </c>
      <c r="CP26" s="136">
        <f t="shared" si="204"/>
        <v>0.0027359061536807</v>
      </c>
      <c r="CQ26" s="136">
        <f t="shared" ref="CQ26:FB26" si="205">IFERROR(IF(CQ15&gt;=0.01,(CQ15^2+CQ15+0.0499)/2,CQ15*3),0)</f>
        <v>0.00337695383516303</v>
      </c>
      <c r="CR26" s="136">
        <f t="shared" si="205"/>
        <v>0.00412939159398344</v>
      </c>
      <c r="CS26" s="136">
        <f t="shared" si="205"/>
        <v>0.00500519804401021</v>
      </c>
      <c r="CT26" s="136">
        <f t="shared" si="205"/>
        <v>0.00601659642717899</v>
      </c>
      <c r="CU26" s="136">
        <f t="shared" si="205"/>
        <v>0.00717595108402949</v>
      </c>
      <c r="CV26" s="136">
        <f t="shared" si="205"/>
        <v>0.00849566309977325</v>
      </c>
      <c r="CW26" s="136">
        <f t="shared" si="205"/>
        <v>0.00998806707322845</v>
      </c>
      <c r="CX26" s="136">
        <f t="shared" si="205"/>
        <v>0.0116653307641857</v>
      </c>
      <c r="CY26" s="136">
        <f t="shared" si="205"/>
        <v>0.0135393591549072</v>
      </c>
      <c r="CZ26" s="136">
        <f t="shared" si="205"/>
        <v>0.0156217042253861</v>
      </c>
      <c r="DA26" s="136">
        <f t="shared" si="205"/>
        <v>0.0179234815000937</v>
      </c>
      <c r="DB26" s="136">
        <f t="shared" si="205"/>
        <v>0.0204552941849374</v>
      </c>
      <c r="DC26" s="136">
        <f t="shared" si="205"/>
        <v>0.0232271654840644</v>
      </c>
      <c r="DD26" s="136">
        <f t="shared" si="205"/>
        <v>0.0262484794723263</v>
      </c>
      <c r="DE26" s="136">
        <f t="shared" si="205"/>
        <v>0.0295279307044985</v>
      </c>
      <c r="DF26" s="136">
        <f t="shared" si="205"/>
        <v>0.0305230168309339</v>
      </c>
      <c r="DG26" s="136">
        <f t="shared" si="205"/>
        <v>0.0311743359478397</v>
      </c>
      <c r="DH26" s="136">
        <f t="shared" si="205"/>
        <v>0.0318751634179402</v>
      </c>
      <c r="DI26" s="136">
        <f t="shared" si="205"/>
        <v>0.0326268437295031</v>
      </c>
      <c r="DJ26" s="136">
        <f t="shared" si="205"/>
        <v>0.033430618721226</v>
      </c>
      <c r="DK26" s="136">
        <f t="shared" si="205"/>
        <v>0.0342876267345729</v>
      </c>
      <c r="DL26" s="136">
        <f t="shared" si="205"/>
        <v>0.0351989024987141</v>
      </c>
      <c r="DM26" s="136">
        <f t="shared" si="205"/>
        <v>0.0361653776586604</v>
      </c>
      <c r="DN26" s="136">
        <f t="shared" si="205"/>
        <v>0.0371878818602754</v>
      </c>
      <c r="DO26" s="136">
        <f t="shared" si="205"/>
        <v>0.0382671443103678</v>
      </c>
      <c r="DP26" s="136">
        <f t="shared" si="205"/>
        <v>0.0394037957356155</v>
      </c>
      <c r="DQ26" s="136">
        <f t="shared" si="205"/>
        <v>0.0405983706703049</v>
      </c>
      <c r="DR26" s="136">
        <f t="shared" si="205"/>
        <v>0.0418513100094858</v>
      </c>
      <c r="DS26" s="136">
        <f t="shared" si="205"/>
        <v>0.0431629637708876</v>
      </c>
      <c r="DT26" s="136">
        <f t="shared" si="205"/>
        <v>0.0445335940156258</v>
      </c>
      <c r="DU26" s="136">
        <f t="shared" si="205"/>
        <v>0.0459633778841737</v>
      </c>
      <c r="DV26" s="136">
        <f t="shared" si="205"/>
        <v>0.0474524107101821</v>
      </c>
      <c r="DW26" s="136">
        <f t="shared" si="205"/>
        <v>0.0490007091803945</v>
      </c>
      <c r="DX26" s="136">
        <f t="shared" si="205"/>
        <v>0.0506082145140958</v>
      </c>
      <c r="DY26" s="136">
        <f t="shared" si="205"/>
        <v>0.0522747956401959</v>
      </c>
      <c r="DZ26" s="136">
        <f t="shared" si="205"/>
        <v>0.0540002523541987</v>
      </c>
      <c r="EA26" s="136">
        <f t="shared" si="205"/>
        <v>0.0557843184409326</v>
      </c>
      <c r="EB26" s="136">
        <f t="shared" si="205"/>
        <v>0.0576266647520519</v>
      </c>
      <c r="EC26" s="136">
        <f t="shared" si="205"/>
        <v>0.0595269022299874</v>
      </c>
      <c r="ED26" s="136">
        <f t="shared" si="205"/>
        <v>0.0614845848722541</v>
      </c>
      <c r="EE26" s="136">
        <f t="shared" si="205"/>
        <v>0.0634992126318766</v>
      </c>
      <c r="EF26" s="136">
        <f t="shared" si="205"/>
        <v>0.0655702342511784</v>
      </c>
      <c r="EG26" s="136">
        <f t="shared" si="205"/>
        <v>0.0676970500273769</v>
      </c>
      <c r="EH26" s="136">
        <f t="shared" si="205"/>
        <v>0.0698790145093378</v>
      </c>
      <c r="EI26" s="136">
        <f t="shared" si="205"/>
        <v>0.072115439125538</v>
      </c>
      <c r="EJ26" s="136">
        <f t="shared" si="205"/>
        <v>0.0744055947437833</v>
      </c>
      <c r="EK26" s="136">
        <f t="shared" si="205"/>
        <v>0.0767487141635657</v>
      </c>
      <c r="EL26" s="136">
        <f t="shared" si="205"/>
        <v>0.0791439945421563</v>
      </c>
      <c r="EM26" s="136">
        <f t="shared" si="205"/>
        <v>0.0815905997556371</v>
      </c>
      <c r="EN26" s="136">
        <f t="shared" si="205"/>
        <v>0.0840876626961044</v>
      </c>
      <c r="EO26" s="136">
        <f t="shared" si="205"/>
        <v>0.0866342875062442</v>
      </c>
      <c r="EP26" s="136">
        <f t="shared" si="205"/>
        <v>0.0892295517524121</v>
      </c>
      <c r="EQ26" s="136">
        <f t="shared" si="205"/>
        <v>0.0918725085372467</v>
      </c>
      <c r="ER26" s="136">
        <f t="shared" si="205"/>
        <v>0.0945367809517818</v>
      </c>
      <c r="ES26" s="136">
        <f t="shared" si="205"/>
        <v>0.0971823134895884</v>
      </c>
      <c r="ET26" s="136">
        <f t="shared" si="205"/>
        <v>0.0998002977263968</v>
      </c>
      <c r="EU26" s="136">
        <f t="shared" si="205"/>
        <v>0.102382013460342</v>
      </c>
      <c r="EV26" s="136">
        <f t="shared" si="205"/>
        <v>0.104918696109852</v>
      </c>
      <c r="EW26" s="136">
        <f t="shared" si="205"/>
        <v>0.107401590007296</v>
      </c>
      <c r="EX26" s="136">
        <f t="shared" si="205"/>
        <v>0.109822002930381</v>
      </c>
      <c r="EY26" s="136">
        <f t="shared" si="205"/>
        <v>0.112171361341767</v>
      </c>
      <c r="EZ26" s="136">
        <f t="shared" si="205"/>
        <v>0.114441265784578</v>
      </c>
      <c r="FA26" s="136">
        <f t="shared" si="205"/>
        <v>0.116623545867067</v>
      </c>
      <c r="FB26" s="136">
        <f t="shared" si="205"/>
        <v>0.118710314263877</v>
      </c>
      <c r="FC26" s="136">
        <f t="shared" ref="FC26:HN26" si="206">IFERROR(IF(FC15&gt;=0.01,(FC15^2+FC15+0.0499)/2,FC15*3),0)</f>
        <v>0.120694019164406</v>
      </c>
      <c r="FD26" s="136">
        <f t="shared" si="206"/>
        <v>0.122567494610765</v>
      </c>
      <c r="FE26" s="136">
        <f t="shared" si="206"/>
        <v>0.124324008188436</v>
      </c>
      <c r="FF26" s="136">
        <f t="shared" si="206"/>
        <v>0.125957305561791</v>
      </c>
      <c r="FG26" s="136">
        <f t="shared" si="206"/>
        <v>0.12746165138346</v>
      </c>
      <c r="FH26" s="136">
        <f t="shared" si="206"/>
        <v>0.128831866150584</v>
      </c>
      <c r="FI26" s="136">
        <f t="shared" si="206"/>
        <v>0.130063358631343</v>
      </c>
      <c r="FJ26" s="136">
        <f t="shared" si="206"/>
        <v>0.131152153540981</v>
      </c>
      <c r="FK26" s="136">
        <f t="shared" si="206"/>
        <v>0.132094914206747</v>
      </c>
      <c r="FL26" s="136">
        <f t="shared" si="206"/>
        <v>0.132888960024722</v>
      </c>
      <c r="FM26" s="136">
        <f t="shared" si="206"/>
        <v>0.133532278577187</v>
      </c>
      <c r="FN26" s="136">
        <f t="shared" si="206"/>
        <v>0.134023532345956</v>
      </c>
      <c r="FO26" s="136">
        <f t="shared" si="206"/>
        <v>0.134362060023684</v>
      </c>
      <c r="FP26" s="136">
        <f t="shared" si="206"/>
        <v>0.134547872490534</v>
      </c>
      <c r="FQ26" s="136">
        <f t="shared" si="206"/>
        <v>0.134581643586659</v>
      </c>
      <c r="FR26" s="136">
        <f t="shared" si="206"/>
        <v>0.134464695870697</v>
      </c>
      <c r="FS26" s="136">
        <f t="shared" si="206"/>
        <v>0.134198981610039</v>
      </c>
      <c r="FT26" s="136">
        <f t="shared" si="206"/>
        <v>0.133787059299206</v>
      </c>
      <c r="FU26" s="136">
        <f t="shared" si="206"/>
        <v>0.133232066047577</v>
      </c>
      <c r="FV26" s="136">
        <f t="shared" si="206"/>
        <v>0.132537686216386</v>
      </c>
      <c r="FW26" s="136">
        <f t="shared" si="206"/>
        <v>0.13170811671704</v>
      </c>
      <c r="FX26" s="136">
        <f t="shared" si="206"/>
        <v>0.130748029407984</v>
      </c>
      <c r="FY26" s="136">
        <f t="shared" si="206"/>
        <v>0.129662531045555</v>
      </c>
      <c r="FZ26" s="136">
        <f t="shared" si="206"/>
        <v>0.128457121255461</v>
      </c>
      <c r="GA26" s="136">
        <f t="shared" si="206"/>
        <v>0.127137648995821</v>
      </c>
      <c r="GB26" s="136">
        <f t="shared" si="206"/>
        <v>0.125710267980403</v>
      </c>
      <c r="GC26" s="136">
        <f t="shared" si="206"/>
        <v>0.124181391522055</v>
      </c>
      <c r="GD26" s="136">
        <f t="shared" si="206"/>
        <v>0.122557647241941</v>
      </c>
      <c r="GE26" s="136">
        <f t="shared" si="206"/>
        <v>0.120845832070434</v>
      </c>
      <c r="GF26" s="136">
        <f t="shared" si="206"/>
        <v>0.119052867941065</v>
      </c>
      <c r="GG26" s="136">
        <f t="shared" si="206"/>
        <v>0.117185758550474</v>
      </c>
      <c r="GH26" s="136">
        <f t="shared" si="206"/>
        <v>0.115251547525341</v>
      </c>
      <c r="GI26" s="136">
        <f t="shared" si="206"/>
        <v>0.113257278302768</v>
      </c>
      <c r="GJ26" s="136">
        <f t="shared" si="206"/>
        <v>0.111209955993951</v>
      </c>
      <c r="GK26" s="136">
        <f t="shared" si="206"/>
        <v>0.109116511463134</v>
      </c>
      <c r="GL26" s="136">
        <f t="shared" si="206"/>
        <v>0.106983767815301</v>
      </c>
      <c r="GM26" s="136">
        <f t="shared" si="206"/>
        <v>0.104818409447559</v>
      </c>
      <c r="GN26" s="136">
        <f t="shared" si="206"/>
        <v>0.102626953781214</v>
      </c>
      <c r="GO26" s="136">
        <f t="shared" si="206"/>
        <v>0.100415725754709</v>
      </c>
      <c r="GP26" s="136">
        <f t="shared" si="206"/>
        <v>0.0981908351223891</v>
      </c>
      <c r="GQ26" s="136">
        <f t="shared" si="206"/>
        <v>0.095958156570809</v>
      </c>
      <c r="GR26" s="136">
        <f t="shared" si="206"/>
        <v>0.0937233126334227</v>
      </c>
      <c r="GS26" s="136">
        <f t="shared" si="206"/>
        <v>0.0914916593562703</v>
      </c>
      <c r="GT26" s="136">
        <f t="shared" si="206"/>
        <v>0.0892682746418456</v>
      </c>
      <c r="GU26" s="136">
        <f t="shared" si="206"/>
        <v>0.0870579491759179</v>
      </c>
      <c r="GV26" s="136">
        <f t="shared" si="206"/>
        <v>0.0848651798227174</v>
      </c>
      <c r="GW26" s="136">
        <f t="shared" si="206"/>
        <v>0.0826941653576237</v>
      </c>
      <c r="GX26" s="136">
        <f t="shared" si="206"/>
        <v>0.0805488043932756</v>
      </c>
      <c r="GY26" s="136">
        <f t="shared" si="206"/>
        <v>0.0784326953447758</v>
      </c>
      <c r="GZ26" s="136">
        <f t="shared" si="206"/>
        <v>0.0763491382722657</v>
      </c>
      <c r="HA26" s="136">
        <f t="shared" si="206"/>
        <v>0.074301138434434</v>
      </c>
      <c r="HB26" s="136">
        <f t="shared" si="206"/>
        <v>0.07229141138431</v>
      </c>
      <c r="HC26" s="136">
        <f t="shared" si="206"/>
        <v>0.0703223894387614</v>
      </c>
      <c r="HD26" s="136">
        <f t="shared" si="206"/>
        <v>0.0683962293552375</v>
      </c>
      <c r="HE26" s="136">
        <f t="shared" si="206"/>
        <v>0.0665148210532304</v>
      </c>
      <c r="HF26" s="136">
        <f t="shared" si="206"/>
        <v>0.0646797972234221</v>
      </c>
      <c r="HG26" s="136">
        <f t="shared" si="206"/>
        <v>0.0628925436742968</v>
      </c>
      <c r="HH26" s="136">
        <f t="shared" si="206"/>
        <v>0.0611542102738849</v>
      </c>
      <c r="HI26" s="136">
        <f t="shared" si="206"/>
        <v>0.0594657223530322</v>
      </c>
      <c r="HJ26" s="136">
        <f t="shared" si="206"/>
        <v>0.0578277924459336</v>
      </c>
      <c r="HK26" s="136">
        <f t="shared" si="206"/>
        <v>0.056240932253437</v>
      </c>
      <c r="HL26" s="136">
        <f t="shared" si="206"/>
        <v>0.0547054647246044</v>
      </c>
      <c r="HM26" s="136">
        <f t="shared" si="206"/>
        <v>0.0532215361620647</v>
      </c>
      <c r="HN26" s="136">
        <f t="shared" si="206"/>
        <v>0.0517891282666364</v>
      </c>
      <c r="HO26" s="136">
        <f t="shared" ref="HO26:JZ26" si="207">IFERROR(IF(HO15&gt;=0.01,(HO15^2+HO15+0.0499)/2,HO15*3),0)</f>
        <v>0.0504080700464226</v>
      </c>
      <c r="HP26" s="136">
        <f t="shared" si="207"/>
        <v>0.0490780495249691</v>
      </c>
      <c r="HQ26" s="136">
        <f t="shared" si="207"/>
        <v>0.0477986251920376</v>
      </c>
      <c r="HR26" s="136">
        <f t="shared" si="207"/>
        <v>0.0465692371490159</v>
      </c>
      <c r="HS26" s="136">
        <f t="shared" si="207"/>
        <v>0.0453892179089042</v>
      </c>
      <c r="HT26" s="136">
        <f t="shared" si="207"/>
        <v>0.044257802818152</v>
      </c>
      <c r="HU26" s="136">
        <f t="shared" si="207"/>
        <v>0.0431741400743449</v>
      </c>
      <c r="HV26" s="136">
        <f t="shared" si="207"/>
        <v>0.0421373003198563</v>
      </c>
      <c r="HW26" s="136">
        <f t="shared" si="207"/>
        <v>0.041146285797076</v>
      </c>
      <c r="HX26" s="136">
        <f t="shared" si="207"/>
        <v>0.040200039055734</v>
      </c>
      <c r="HY26" s="136">
        <f t="shared" si="207"/>
        <v>0.0392974512071647</v>
      </c>
      <c r="HZ26" s="136">
        <f t="shared" si="207"/>
        <v>0.0384373697241346</v>
      </c>
      <c r="IA26" s="136">
        <f t="shared" si="207"/>
        <v>0.0376186057881259</v>
      </c>
      <c r="IB26" s="136">
        <f t="shared" si="207"/>
        <v>0.0368399411887542</v>
      </c>
      <c r="IC26" s="136">
        <f t="shared" si="207"/>
        <v>0.0361001347823521</v>
      </c>
      <c r="ID26" s="136">
        <f t="shared" si="207"/>
        <v>0.0353979285187051</v>
      </c>
      <c r="IE26" s="136">
        <f t="shared" si="207"/>
        <v>0.0347320530465228</v>
      </c>
      <c r="IF26" s="136">
        <f t="shared" si="207"/>
        <v>0.0341012329095149</v>
      </c>
      <c r="IG26" s="136">
        <f t="shared" si="207"/>
        <v>0.0335041913459393</v>
      </c>
      <c r="IH26" s="136">
        <f t="shared" si="207"/>
        <v>0.032939654705262</v>
      </c>
      <c r="II26" s="136">
        <f t="shared" si="207"/>
        <v>0.0324063564961154</v>
      </c>
      <c r="IJ26" s="136">
        <f t="shared" si="207"/>
        <v>0.0319030410801288</v>
      </c>
      <c r="IK26" s="136">
        <f t="shared" si="207"/>
        <v>0.031428467026435</v>
      </c>
      <c r="IL26" s="136">
        <f t="shared" si="207"/>
        <v>0.0309814101417653</v>
      </c>
      <c r="IM26" s="136">
        <f t="shared" si="207"/>
        <v>0.0305606661910604</v>
      </c>
      <c r="IN26" s="136">
        <f t="shared" si="207"/>
        <v>0.0301650533234482</v>
      </c>
      <c r="IO26" s="136">
        <f t="shared" si="207"/>
        <v>0.0287843065421556</v>
      </c>
      <c r="IP26" s="136">
        <f t="shared" si="207"/>
        <v>0.0267295514882083</v>
      </c>
      <c r="IQ26" s="136">
        <f t="shared" si="207"/>
        <v>0.0248003510463987</v>
      </c>
      <c r="IR26" s="136">
        <f t="shared" si="207"/>
        <v>0.0229908389657233</v>
      </c>
      <c r="IS26" s="136">
        <f t="shared" si="207"/>
        <v>0.0212952729341381</v>
      </c>
      <c r="IT26" s="136">
        <f t="shared" si="207"/>
        <v>0.019708045415636</v>
      </c>
      <c r="IU26" s="136">
        <f t="shared" si="207"/>
        <v>0.0182236930333508</v>
      </c>
      <c r="IV26" s="136">
        <f t="shared" si="207"/>
        <v>0.016836904567052</v>
      </c>
      <c r="IW26" s="136">
        <f t="shared" si="207"/>
        <v>0.0155425276361231</v>
      </c>
      <c r="IX26" s="136">
        <f t="shared" si="207"/>
        <v>0.0143355741411241</v>
      </c>
      <c r="IY26" s="136">
        <f t="shared" si="207"/>
        <v>0.0132112245383964</v>
      </c>
      <c r="IZ26" s="136">
        <f t="shared" si="207"/>
        <v>0.0121648310228991</v>
      </c>
      <c r="JA26" s="136">
        <f t="shared" si="207"/>
        <v>0.0111919196946375</v>
      </c>
      <c r="JB26" s="136">
        <f t="shared" si="207"/>
        <v>0.0102881917836842</v>
      </c>
      <c r="JC26" s="136">
        <f t="shared" si="207"/>
        <v>0.0094495240079679</v>
      </c>
      <c r="JD26" s="136">
        <f t="shared" si="207"/>
        <v>0.00867196813674244</v>
      </c>
      <c r="JE26" s="136">
        <f t="shared" si="207"/>
        <v>0.00795174983101796</v>
      </c>
      <c r="JF26" s="136">
        <f t="shared" si="207"/>
        <v>0.00728526683025931</v>
      </c>
      <c r="JG26" s="136">
        <f t="shared" si="207"/>
        <v>0.00666908655239903</v>
      </c>
      <c r="JH26" s="136">
        <f t="shared" si="207"/>
        <v>0.00609994317170194</v>
      </c>
      <c r="JI26" s="136">
        <f t="shared" si="207"/>
        <v>0.00557473423630568</v>
      </c>
      <c r="JJ26" s="136">
        <f t="shared" si="207"/>
        <v>0.00509051688437894</v>
      </c>
      <c r="JK26" s="136">
        <f t="shared" si="207"/>
        <v>0.00464450371482844</v>
      </c>
      <c r="JL26" s="136">
        <f t="shared" si="207"/>
        <v>0.00423405836537777</v>
      </c>
      <c r="JM26" s="136">
        <f t="shared" si="207"/>
        <v>0.00385669084767038</v>
      </c>
      <c r="JN26" s="136">
        <f t="shared" si="207"/>
        <v>0.00351005268584296</v>
      </c>
      <c r="JO26" s="136">
        <f t="shared" si="207"/>
        <v>0.00319193190180311</v>
      </c>
      <c r="JP26" s="136">
        <f t="shared" si="207"/>
        <v>0.00290024788724937</v>
      </c>
      <c r="JQ26" s="136">
        <f t="shared" si="207"/>
        <v>0.00263304619931546</v>
      </c>
      <c r="JR26" s="136">
        <f t="shared" si="207"/>
        <v>0.00238849331362297</v>
      </c>
      <c r="JS26" s="136">
        <f t="shared" si="207"/>
        <v>0.00216487136550597</v>
      </c>
      <c r="JT26" s="136">
        <f t="shared" si="207"/>
        <v>0.00196057290723986</v>
      </c>
      <c r="JU26" s="136">
        <f t="shared" si="207"/>
        <v>0.00177409570628066</v>
      </c>
      <c r="JV26" s="136">
        <f t="shared" si="207"/>
        <v>0.00160403760680834</v>
      </c>
      <c r="JW26" s="136">
        <f t="shared" si="207"/>
        <v>0.00144909147427816</v>
      </c>
      <c r="JX26" s="136">
        <f t="shared" si="207"/>
        <v>0.00130804024022435</v>
      </c>
      <c r="JY26" s="136">
        <f t="shared" si="207"/>
        <v>0.00117975206223481</v>
      </c>
      <c r="JZ26" s="136">
        <f t="shared" si="207"/>
        <v>0.00106317561182878</v>
      </c>
      <c r="KA26" s="136">
        <f t="shared" ref="KA26:ML26" si="208">IFERROR(IF(KA15&gt;=0.01,(KA15^2+KA15+0.0499)/2,KA15*3),0)</f>
        <v>0.00095733550092178</v>
      </c>
      <c r="KB26" s="136">
        <f t="shared" si="208"/>
        <v>0.000861327855655873</v>
      </c>
      <c r="KC26" s="136">
        <f t="shared" si="208"/>
        <v>0.000774316044606608</v>
      </c>
      <c r="KD26" s="136">
        <f t="shared" si="208"/>
        <v>0.000695526566749703</v>
      </c>
      <c r="KE26" s="136">
        <f t="shared" si="208"/>
        <v>0.000624245103078241</v>
      </c>
      <c r="KF26" s="136">
        <f t="shared" si="208"/>
        <v>0.000559812734400884</v>
      </c>
      <c r="KG26" s="136">
        <f t="shared" si="208"/>
        <v>0.000501622326619715</v>
      </c>
      <c r="KH26" s="136">
        <f t="shared" si="208"/>
        <v>0.000449115083677823</v>
      </c>
      <c r="KI26" s="136">
        <f t="shared" si="208"/>
        <v>0.000401777267376554</v>
      </c>
      <c r="KJ26" s="136">
        <f t="shared" si="208"/>
        <v>0.000359137082384769</v>
      </c>
      <c r="KK26" s="136">
        <f t="shared" si="208"/>
        <v>0.000320761723991707</v>
      </c>
      <c r="KL26" s="136">
        <f t="shared" si="208"/>
        <v>0.000286254585484915</v>
      </c>
      <c r="KM26" s="136">
        <f t="shared" si="208"/>
        <v>0.000255252621459059</v>
      </c>
      <c r="KN26" s="136">
        <f t="shared" si="208"/>
        <v>0.000227423862873834</v>
      </c>
      <c r="KO26" s="136">
        <f t="shared" si="208"/>
        <v>0.000202465079273512</v>
      </c>
      <c r="KP26" s="136">
        <f t="shared" si="208"/>
        <v>0.000180099583250424</v>
      </c>
      <c r="KQ26" s="136">
        <f t="shared" si="208"/>
        <v>0.000160075171973966</v>
      </c>
      <c r="KR26" s="136">
        <f t="shared" si="208"/>
        <v>0.000142162200409309</v>
      </c>
      <c r="KS26" s="136">
        <f t="shared" si="208"/>
        <v>0.000126151780710223</v>
      </c>
      <c r="KT26" s="136">
        <f t="shared" si="208"/>
        <v>0.000111854102182573</v>
      </c>
      <c r="KU26" s="136">
        <f t="shared" si="208"/>
        <v>9.90968661737709e-5</v>
      </c>
      <c r="KV26" s="136">
        <f t="shared" si="208"/>
        <v>8.77238302436375e-5</v>
      </c>
      <c r="KW26" s="136">
        <f t="shared" si="208"/>
        <v>7.75934560088787e-5</v>
      </c>
      <c r="KX26" s="136">
        <f t="shared" si="208"/>
        <v>6.85776551221293e-5</v>
      </c>
      <c r="KY26" s="136">
        <f t="shared" si="208"/>
        <v>6.05606279429904e-5</v>
      </c>
      <c r="KZ26" s="136">
        <f t="shared" si="208"/>
        <v>5.34377895786551e-5</v>
      </c>
      <c r="LA26" s="136">
        <f t="shared" si="208"/>
        <v>4.71147781119e-5</v>
      </c>
      <c r="LB26" s="136">
        <f t="shared" si="208"/>
        <v>4.15065399909716e-5</v>
      </c>
      <c r="LC26" s="136">
        <f t="shared" si="208"/>
        <v>3.6536487726093e-5</v>
      </c>
      <c r="LD26" s="136">
        <f t="shared" si="208"/>
        <v>3.21357252180782e-5</v>
      </c>
      <c r="LE26" s="136">
        <f t="shared" si="208"/>
        <v>2.82423362332859e-5</v>
      </c>
      <c r="LF26" s="136">
        <f t="shared" si="208"/>
        <v>2.48007317335165e-5</v>
      </c>
      <c r="LG26" s="136">
        <f t="shared" si="208"/>
        <v>2.1761051967376e-5</v>
      </c>
      <c r="LH26" s="136">
        <f t="shared" si="208"/>
        <v>1.90786194292079e-5</v>
      </c>
      <c r="LI26" s="136">
        <f t="shared" si="208"/>
        <v>1.67134389913283e-5</v>
      </c>
      <c r="LJ26" s="136">
        <f t="shared" si="208"/>
        <v>1.46297417134992e-5</v>
      </c>
      <c r="LK26" s="136">
        <f t="shared" si="208"/>
        <v>1.27955690291496e-5</v>
      </c>
      <c r="LL26" s="136">
        <f t="shared" si="208"/>
        <v>1.11823941996985e-5</v>
      </c>
      <c r="LM26" s="136">
        <f t="shared" si="208"/>
        <v>9.76477811557127e-6</v>
      </c>
      <c r="LN26" s="136">
        <f t="shared" si="208"/>
        <v>8.52005670437486e-6</v>
      </c>
      <c r="LO26" s="136">
        <f t="shared" si="208"/>
        <v>7.42805738259865e-6</v>
      </c>
      <c r="LP26" s="136">
        <f t="shared" si="208"/>
        <v>6.47084215666096e-6</v>
      </c>
      <c r="LQ26" s="136">
        <f t="shared" si="208"/>
        <v>5.63247514174831e-6</v>
      </c>
      <c r="LR26" s="136">
        <f t="shared" si="208"/>
        <v>4.89881242243589e-6</v>
      </c>
      <c r="LS26" s="136">
        <f t="shared" si="208"/>
        <v>4.25731232735469e-6</v>
      </c>
      <c r="LT26" s="136">
        <f t="shared" si="208"/>
        <v>3.69686433108887e-6</v>
      </c>
      <c r="LU26" s="136">
        <f t="shared" si="208"/>
        <v>3.20763493002247e-6</v>
      </c>
      <c r="LV26" s="136">
        <f t="shared" si="208"/>
        <v>2.78092896504219e-6</v>
      </c>
      <c r="LW26" s="136">
        <f t="shared" si="208"/>
        <v>2.40906498293555e-6</v>
      </c>
      <c r="LX26" s="136">
        <f t="shared" si="208"/>
        <v>2.0852633401325e-6</v>
      </c>
      <c r="LY26" s="136">
        <f t="shared" si="208"/>
        <v>1.8035458572987e-6</v>
      </c>
      <c r="LZ26" s="136">
        <f t="shared" si="208"/>
        <v>1.55864593140131e-6</v>
      </c>
      <c r="MA26" s="136">
        <f t="shared" si="208"/>
        <v>1.34592810346287e-6</v>
      </c>
      <c r="MB26" s="136">
        <f t="shared" si="208"/>
        <v>1.16131616554348e-6</v>
      </c>
      <c r="MC26" s="136">
        <f t="shared" si="208"/>
        <v>1.0012289698088e-6</v>
      </c>
      <c r="MD26" s="136">
        <f t="shared" si="208"/>
        <v>8.62523176124628e-7</v>
      </c>
      <c r="ME26" s="136">
        <f t="shared" si="208"/>
        <v>7.42442242748383e-7</v>
      </c>
      <c r="MF26" s="136">
        <f t="shared" si="208"/>
        <v>6.38571027647147e-7</v>
      </c>
      <c r="MG26" s="136">
        <f t="shared" si="208"/>
        <v>5.48795426044448e-7</v>
      </c>
      <c r="MH26" s="136">
        <f t="shared" si="208"/>
        <v>4.71266523266375e-7</v>
      </c>
      <c r="MI26" s="136">
        <f t="shared" si="208"/>
        <v>4.04368791098909e-7</v>
      </c>
      <c r="MJ26" s="136">
        <f t="shared" si="208"/>
        <v>3.46691900954895e-7</v>
      </c>
      <c r="MK26" s="136">
        <f t="shared" si="208"/>
        <v>2.97005768444917e-7</v>
      </c>
      <c r="ML26" s="136">
        <f t="shared" si="208"/>
        <v>2.54238481707722e-7</v>
      </c>
      <c r="MM26" s="136">
        <f t="shared" ref="MM26:OX26" si="209">IFERROR(IF(MM15&gt;=0.01,(MM15^2+MM15+0.0499)/2,MM15*3),0)</f>
        <v>2.17456800328553e-7</v>
      </c>
      <c r="MN26" s="136">
        <f t="shared" si="209"/>
        <v>1.85848943094464e-7</v>
      </c>
      <c r="MO26" s="136">
        <f t="shared" si="209"/>
        <v>1.58709411429195e-7</v>
      </c>
      <c r="MP26" s="136">
        <f t="shared" si="209"/>
        <v>1.35425621331155e-7</v>
      </c>
      <c r="MQ26" s="136">
        <f t="shared" si="209"/>
        <v>1.15466140209075e-7</v>
      </c>
      <c r="MR26" s="136">
        <f t="shared" si="209"/>
        <v>9.83703463628168e-8</v>
      </c>
      <c r="MS26" s="136">
        <f t="shared" si="209"/>
        <v>8.37393481718212e-8</v>
      </c>
      <c r="MT26" s="136">
        <f t="shared" si="209"/>
        <v>7.1228017500067e-8</v>
      </c>
      <c r="MU26" s="136">
        <f t="shared" si="209"/>
        <v>6.05380075623271e-8</v>
      </c>
      <c r="MV26" s="136">
        <f t="shared" si="209"/>
        <v>5.14116396698294e-8</v>
      </c>
      <c r="MW26" s="136">
        <f t="shared" si="209"/>
        <v>4.36265560214181e-8</v>
      </c>
      <c r="MX26" s="136">
        <f t="shared" si="209"/>
        <v>3.69910471567138e-8</v>
      </c>
      <c r="MY26" s="136">
        <f t="shared" si="209"/>
        <v>3.13399729585883e-8</v>
      </c>
      <c r="MZ26" s="136">
        <f t="shared" si="209"/>
        <v>2.65312052927869e-8</v>
      </c>
      <c r="NA26" s="136">
        <f t="shared" si="209"/>
        <v>2.24425286032713e-8</v>
      </c>
      <c r="NB26" s="136">
        <f t="shared" si="209"/>
        <v>1.89689421354549e-8</v>
      </c>
      <c r="NC26" s="136">
        <f t="shared" si="209"/>
        <v>1.60203140208625e-8</v>
      </c>
      <c r="ND26" s="136">
        <f t="shared" si="209"/>
        <v>1.35193433037402e-8</v>
      </c>
      <c r="NE26" s="136">
        <f t="shared" si="209"/>
        <v>1.13997911938968e-8</v>
      </c>
      <c r="NF26" s="136">
        <f t="shared" si="209"/>
        <v>9.60494745552585e-9</v>
      </c>
      <c r="NG26" s="136">
        <f t="shared" si="209"/>
        <v>8.08630194804916e-9</v>
      </c>
      <c r="NH26" s="136">
        <f t="shared" si="209"/>
        <v>6.80239497592876e-9</v>
      </c>
      <c r="NI26" s="136">
        <f t="shared" si="209"/>
        <v>5.71782332867739e-9</v>
      </c>
      <c r="NJ26" s="136">
        <f t="shared" si="209"/>
        <v>4.80238174417763e-9</v>
      </c>
      <c r="NK26" s="136">
        <f t="shared" si="209"/>
        <v>4.03032204785213e-9</v>
      </c>
      <c r="NL26" s="136">
        <f t="shared" si="209"/>
        <v>3.37971444331167e-9</v>
      </c>
      <c r="NM26" s="136">
        <f t="shared" si="209"/>
        <v>2.83189738936729e-9</v>
      </c>
      <c r="NN26" s="136">
        <f t="shared" si="209"/>
        <v>2.37100422300114e-9</v>
      </c>
      <c r="NO26" s="136">
        <f t="shared" si="209"/>
        <v>1.98355620435277e-9</v>
      </c>
      <c r="NP26" s="136">
        <f t="shared" si="209"/>
        <v>1.65811299158276e-9</v>
      </c>
      <c r="NQ26" s="136">
        <f t="shared" si="209"/>
        <v>1.38497272176292e-9</v>
      </c>
      <c r="NR26" s="136">
        <f t="shared" si="209"/>
        <v>1.1559148976101e-9</v>
      </c>
      <c r="NS26" s="136">
        <f t="shared" si="209"/>
        <v>9.63980175809532e-10</v>
      </c>
      <c r="NT26" s="136">
        <f t="shared" si="209"/>
        <v>8.03281935914601e-10</v>
      </c>
      <c r="NU26" s="136">
        <f t="shared" si="209"/>
        <v>6.68845192766692e-10</v>
      </c>
      <c r="NV26" s="136">
        <f t="shared" si="209"/>
        <v>5.56469011966598e-10</v>
      </c>
      <c r="NW26" s="136">
        <f t="shared" si="209"/>
        <v>4.62609107730481e-10</v>
      </c>
      <c r="NX26" s="136">
        <f t="shared" si="209"/>
        <v>3.84277754859441e-10</v>
      </c>
      <c r="NY26" s="136">
        <f t="shared" si="209"/>
        <v>3.18958539850164e-10</v>
      </c>
      <c r="NZ26" s="136">
        <f t="shared" si="209"/>
        <v>2.64533817720406e-10</v>
      </c>
      <c r="OA26" s="136">
        <f t="shared" si="209"/>
        <v>2.19223037403842e-10</v>
      </c>
      <c r="OB26" s="136">
        <f t="shared" si="209"/>
        <v>1.81530355304493e-10</v>
      </c>
      <c r="OC26" s="136">
        <f t="shared" si="209"/>
        <v>1.50200178829787e-10</v>
      </c>
      <c r="OD26" s="136">
        <f t="shared" si="209"/>
        <v>1.24179473874668e-10</v>
      </c>
      <c r="OE26" s="136">
        <f t="shared" si="209"/>
        <v>1.02585836199728e-10</v>
      </c>
      <c r="OF26" s="136">
        <f t="shared" si="209"/>
        <v>8.46804698493089e-11</v>
      </c>
      <c r="OG26" s="136">
        <f t="shared" si="209"/>
        <v>6.98453391832866e-11</v>
      </c>
      <c r="OH26" s="136">
        <f t="shared" si="209"/>
        <v>5.75638673673027e-11</v>
      </c>
      <c r="OI26" s="136">
        <f t="shared" si="209"/>
        <v>4.74046455694833e-11</v>
      </c>
      <c r="OJ26" s="136">
        <f t="shared" si="209"/>
        <v>3.90076956448057e-11</v>
      </c>
      <c r="OK26" s="136">
        <f t="shared" si="209"/>
        <v>3.20728964933674e-11</v>
      </c>
      <c r="OL26" s="136">
        <f t="shared" si="209"/>
        <v>2.63502420725169e-11</v>
      </c>
      <c r="OM26" s="136">
        <f t="shared" si="209"/>
        <v>2.16316485445538e-11</v>
      </c>
      <c r="ON26" s="136">
        <f t="shared" si="209"/>
        <v>1.7744070397404e-11</v>
      </c>
      <c r="OO26" s="136">
        <f t="shared" si="209"/>
        <v>1.45437215798615e-11</v>
      </c>
      <c r="OP26" s="136">
        <f t="shared" si="209"/>
        <v>1.19112286073635e-11</v>
      </c>
      <c r="OQ26" s="136">
        <f t="shared" si="209"/>
        <v>9.74756896488863e-12</v>
      </c>
      <c r="OR26" s="136">
        <f t="shared" si="209"/>
        <v>7.97067060542717e-12</v>
      </c>
      <c r="OS26" s="136">
        <f t="shared" si="209"/>
        <v>6.51256747260106e-12</v>
      </c>
      <c r="OT26" s="136">
        <f t="shared" si="209"/>
        <v>5.31702224495233e-12</v>
      </c>
      <c r="OU26" s="136">
        <f t="shared" si="209"/>
        <v>4.33754132117842e-12</v>
      </c>
      <c r="OV26" s="136">
        <f t="shared" si="209"/>
        <v>3.53571879653138e-12</v>
      </c>
      <c r="OW26" s="136">
        <f t="shared" si="209"/>
        <v>2.87985612704017e-12</v>
      </c>
      <c r="OX26" s="136">
        <f t="shared" si="209"/>
        <v>2.34381260322817e-12</v>
      </c>
      <c r="OY26" s="136">
        <f t="shared" ref="OY26:RJ26" si="210">IFERROR(IF(OY15&gt;=0.01,(OY15^2+OY15+0.0499)/2,OY15*3),0)</f>
        <v>1.90604888421465e-12</v>
      </c>
      <c r="OZ26" s="136">
        <f t="shared" si="210"/>
        <v>1.54883186983975e-12</v>
      </c>
      <c r="PA26" s="136">
        <f t="shared" si="210"/>
        <v>1.257574278193e-12</v>
      </c>
      <c r="PB26" s="136">
        <f t="shared" si="210"/>
        <v>1.02028659011014e-12</v>
      </c>
      <c r="PC26" s="136">
        <f t="shared" si="210"/>
        <v>8.27122641623653e-13</v>
      </c>
      <c r="PD26" s="136">
        <f t="shared" si="210"/>
        <v>6.70003193054737e-13</v>
      </c>
      <c r="PE26" s="136">
        <f t="shared" si="210"/>
        <v>5.42304367218925e-13</v>
      </c>
      <c r="PF26" s="136">
        <f t="shared" si="210"/>
        <v>4.38600003822595e-13</v>
      </c>
      <c r="PG26" s="136">
        <f t="shared" si="210"/>
        <v>3.54448786100001e-13</v>
      </c>
      <c r="PH26" s="136">
        <f t="shared" si="210"/>
        <v>2.8621851305332e-13</v>
      </c>
      <c r="PI26" s="136">
        <f t="shared" si="210"/>
        <v>2.30941162106191e-13</v>
      </c>
      <c r="PJ26" s="136">
        <f t="shared" si="210"/>
        <v>1.8619345137733e-13</v>
      </c>
      <c r="PK26" s="136">
        <f t="shared" si="210"/>
        <v>1.49998500985756e-13</v>
      </c>
      <c r="PL26" s="136">
        <f t="shared" si="210"/>
        <v>1.20744936605663e-13</v>
      </c>
      <c r="PM26" s="136">
        <f t="shared" si="210"/>
        <v>9.71203993779186e-14</v>
      </c>
      <c r="PN26" s="136">
        <f t="shared" si="210"/>
        <v>7.80569440744299e-14</v>
      </c>
      <c r="PO26" s="136">
        <f t="shared" si="210"/>
        <v>6.26862388095068e-14</v>
      </c>
      <c r="PP26" s="136">
        <f t="shared" si="210"/>
        <v>5.03028386711392e-14</v>
      </c>
      <c r="PQ26" s="136">
        <f t="shared" si="210"/>
        <v>4.03341042449077e-14</v>
      </c>
      <c r="PR26" s="136">
        <f t="shared" si="210"/>
        <v>3.23155840750594e-14</v>
      </c>
      <c r="PS26" s="136">
        <f t="shared" si="210"/>
        <v>2.5870886006747e-14</v>
      </c>
      <c r="PT26" s="136">
        <f t="shared" si="210"/>
        <v>2.06952330885769e-14</v>
      </c>
      <c r="PU26" s="136">
        <f t="shared" si="210"/>
        <v>1.65420411577858e-14</v>
      </c>
      <c r="PV26" s="136">
        <f t="shared" si="210"/>
        <v>1.3211972296889e-14</v>
      </c>
      <c r="PW26" s="136">
        <f t="shared" si="210"/>
        <v>1.0544015150863e-14</v>
      </c>
      <c r="PX26" s="136">
        <f t="shared" si="210"/>
        <v>8.40822306136579e-15</v>
      </c>
      <c r="PY26" s="136">
        <f t="shared" si="210"/>
        <v>6.69980697457765e-15</v>
      </c>
      <c r="PZ26" s="136">
        <f t="shared" si="210"/>
        <v>5.33433450074362e-15</v>
      </c>
      <c r="QA26" s="136">
        <f t="shared" si="210"/>
        <v>4.24383133593253e-15</v>
      </c>
      <c r="QB26" s="136">
        <f t="shared" si="210"/>
        <v>3.37361815518093e-15</v>
      </c>
      <c r="QC26" s="136">
        <f t="shared" si="210"/>
        <v>2.67974642690459e-15</v>
      </c>
      <c r="QD26" s="136">
        <f t="shared" si="210"/>
        <v>2.12692152367326e-15</v>
      </c>
      <c r="QE26" s="136">
        <f t="shared" si="210"/>
        <v>1.68682196184551e-15</v>
      </c>
      <c r="QF26" s="136">
        <f t="shared" si="210"/>
        <v>1.33674037750817e-15</v>
      </c>
      <c r="QG26" s="136">
        <f t="shared" si="210"/>
        <v>1.05848558885271e-15</v>
      </c>
      <c r="QH26" s="136">
        <f t="shared" si="210"/>
        <v>8.37496343311153e-16</v>
      </c>
      <c r="QI26" s="136">
        <f t="shared" si="210"/>
        <v>6.62126545801738e-16</v>
      </c>
      <c r="QJ26" s="136">
        <f t="shared" si="210"/>
        <v>5.23069279079481e-16</v>
      </c>
      <c r="QK26" s="136">
        <f t="shared" si="210"/>
        <v>4.1289306091563e-16</v>
      </c>
      <c r="QL26" s="136">
        <f t="shared" si="210"/>
        <v>3.25668784828493e-16</v>
      </c>
      <c r="QM26" s="136">
        <f t="shared" si="210"/>
        <v>2.56669866449796e-16</v>
      </c>
      <c r="QN26" s="136">
        <f t="shared" si="210"/>
        <v>2.02131434971746e-16</v>
      </c>
      <c r="QO26" s="136">
        <f t="shared" si="210"/>
        <v>1.59057107009464e-16</v>
      </c>
      <c r="QP26" s="136">
        <f t="shared" si="210"/>
        <v>1.25064072314999e-16</v>
      </c>
      <c r="QQ26" s="136">
        <f t="shared" si="210"/>
        <v>9.82590003001483e-17</v>
      </c>
      <c r="QR26" s="136">
        <f t="shared" si="210"/>
        <v>7.71387196095103e-17</v>
      </c>
      <c r="QS26" s="136">
        <f t="shared" si="210"/>
        <v>6.05107925047097e-17</v>
      </c>
      <c r="QT26" s="136">
        <f t="shared" si="210"/>
        <v>4.74300526477294e-17</v>
      </c>
      <c r="QU26" s="136">
        <f t="shared" si="210"/>
        <v>3.71479407174764e-17</v>
      </c>
      <c r="QV26" s="136">
        <f t="shared" si="210"/>
        <v>2.90720911946271e-17</v>
      </c>
      <c r="QW26" s="136">
        <f t="shared" si="210"/>
        <v>2.27341233500293e-17</v>
      </c>
      <c r="QX26" s="136">
        <f t="shared" si="210"/>
        <v>1.77639925670423e-17</v>
      </c>
      <c r="QY26" s="136">
        <f t="shared" si="210"/>
        <v>1.38695830024971e-17</v>
      </c>
      <c r="QZ26" s="136">
        <f t="shared" si="210"/>
        <v>1.08204841885836e-17</v>
      </c>
      <c r="RA26" s="136">
        <f t="shared" si="210"/>
        <v>8.43510463478054e-18</v>
      </c>
      <c r="RB26" s="136">
        <f t="shared" si="210"/>
        <v>6.57044465129656e-18</v>
      </c>
      <c r="RC26" s="136">
        <f t="shared" si="210"/>
        <v>5.11398646441337e-18</v>
      </c>
      <c r="RD26" s="136">
        <f t="shared" si="210"/>
        <v>3.97726869275809e-18</v>
      </c>
      <c r="RE26" s="136">
        <f t="shared" si="210"/>
        <v>3.09079963083986e-18</v>
      </c>
      <c r="RF26" s="136">
        <f t="shared" si="210"/>
        <v>2.40003376868983e-18</v>
      </c>
      <c r="RG26" s="136">
        <f t="shared" si="210"/>
        <v>1.86219197720492e-18</v>
      </c>
      <c r="RH26" s="136">
        <f t="shared" si="210"/>
        <v>1.44375056141159e-18</v>
      </c>
      <c r="RI26" s="136">
        <f t="shared" si="210"/>
        <v>1.1184601478174e-18</v>
      </c>
      <c r="RJ26" s="136">
        <f t="shared" si="210"/>
        <v>8.65783914613455e-19</v>
      </c>
      <c r="RK26" s="136">
        <f t="shared" ref="RK26:TV26" si="211">IFERROR(IF(RK15&gt;=0.01,(RK15^2+RK15+0.0499)/2,RK15*3),0)</f>
        <v>6.69667432676485e-19</v>
      </c>
      <c r="RL26" s="136">
        <f t="shared" si="211"/>
        <v>5.17570516904323e-19</v>
      </c>
      <c r="RM26" s="136">
        <f t="shared" si="211"/>
        <v>3.99705919563932e-19</v>
      </c>
      <c r="RN26" s="136">
        <f t="shared" si="211"/>
        <v>3.08441174707516e-19</v>
      </c>
      <c r="RO26" s="136">
        <f t="shared" si="211"/>
        <v>2.37829022215992e-19</v>
      </c>
      <c r="RP26" s="136">
        <f t="shared" si="211"/>
        <v>1.83239079672311e-19</v>
      </c>
      <c r="RQ26" s="136">
        <f t="shared" si="211"/>
        <v>1.41069172499489e-19</v>
      </c>
      <c r="RR26" s="136">
        <f t="shared" si="211"/>
        <v>1.08519283333182e-19</v>
      </c>
      <c r="RS26" s="136">
        <f t="shared" si="211"/>
        <v>8.34146845845026e-20</v>
      </c>
      <c r="RT26" s="136">
        <f t="shared" si="211"/>
        <v>6.40676683891257e-20</v>
      </c>
      <c r="RU26" s="136">
        <f t="shared" si="211"/>
        <v>4.91695409227168e-20</v>
      </c>
      <c r="RV26" s="136">
        <f t="shared" si="211"/>
        <v>3.7706327067573e-20</v>
      </c>
      <c r="RW26" s="136">
        <f t="shared" si="211"/>
        <v>2.88930350516501e-20</v>
      </c>
      <c r="RX26" s="136">
        <f t="shared" si="211"/>
        <v>2.21224371832121e-20</v>
      </c>
      <c r="RY26" s="136">
        <f t="shared" si="211"/>
        <v>1.69251943105259e-20</v>
      </c>
      <c r="RZ26" s="136">
        <f t="shared" si="211"/>
        <v>1.29388374550191e-20</v>
      </c>
      <c r="SA26" s="136">
        <f t="shared" si="211"/>
        <v>9.88365929115561e-21</v>
      </c>
      <c r="SB26" s="136">
        <f t="shared" si="211"/>
        <v>7.54399174214216e-21</v>
      </c>
      <c r="SC26" s="136">
        <f t="shared" si="211"/>
        <v>5.75367843288039e-21</v>
      </c>
      <c r="SD26" s="136">
        <f t="shared" si="211"/>
        <v>4.38481146580191e-21</v>
      </c>
      <c r="SE26" s="136">
        <f t="shared" si="211"/>
        <v>3.33900626709873e-21</v>
      </c>
      <c r="SF26" s="136">
        <f t="shared" si="211"/>
        <v>2.54064817023252e-21</v>
      </c>
      <c r="SG26" s="136">
        <f t="shared" si="211"/>
        <v>1.93166948580275e-21</v>
      </c>
      <c r="SH26" s="136">
        <f t="shared" si="211"/>
        <v>1.46751355606511e-21</v>
      </c>
      <c r="SI26" s="136">
        <f t="shared" si="211"/>
        <v>1.11401861529501e-21</v>
      </c>
      <c r="SJ26" s="136">
        <f t="shared" si="211"/>
        <v>8.45013818780308e-22</v>
      </c>
      <c r="SK26" s="136">
        <f t="shared" si="211"/>
        <v>6.40466213097437e-22</v>
      </c>
      <c r="SL26" s="136">
        <f t="shared" si="211"/>
        <v>4.85053563382213e-22</v>
      </c>
      <c r="SM26" s="136">
        <f t="shared" si="211"/>
        <v>3.67066076478047e-22</v>
      </c>
      <c r="SN26" s="136">
        <f t="shared" si="211"/>
        <v>2.7756192280883e-22</v>
      </c>
      <c r="SO26" s="136">
        <f t="shared" si="211"/>
        <v>2.09718443003057e-22</v>
      </c>
      <c r="SP26" s="136">
        <f t="shared" si="211"/>
        <v>1.58334105883562e-22</v>
      </c>
      <c r="SQ26" s="136">
        <f t="shared" si="211"/>
        <v>1.19446505043055e-22</v>
      </c>
      <c r="SR26" s="136">
        <f t="shared" si="211"/>
        <v>9.00395997583262e-23</v>
      </c>
      <c r="SS26" s="136">
        <f t="shared" si="211"/>
        <v>6.78195356982762e-23</v>
      </c>
      <c r="ST26" s="136">
        <f t="shared" si="211"/>
        <v>5.10431217814542e-23</v>
      </c>
      <c r="SU26" s="136">
        <f t="shared" si="211"/>
        <v>3.83867031500105e-23</v>
      </c>
      <c r="SV26" s="136">
        <f t="shared" si="211"/>
        <v>2.8845998916209e-23</v>
      </c>
      <c r="SW26" s="136">
        <f t="shared" si="211"/>
        <v>2.16596555082263e-23</v>
      </c>
      <c r="SX26" s="136">
        <f t="shared" si="211"/>
        <v>1.62509484186837e-23</v>
      </c>
      <c r="SY26" s="136">
        <f t="shared" si="211"/>
        <v>1.21833604861027e-23</v>
      </c>
      <c r="SZ26" s="136">
        <f t="shared" si="211"/>
        <v>9.12676154541982e-24</v>
      </c>
      <c r="TA26" s="136">
        <f t="shared" si="211"/>
        <v>6.83168055630679e-24</v>
      </c>
      <c r="TB26" s="136">
        <f t="shared" si="211"/>
        <v>5.10974992906476e-24</v>
      </c>
      <c r="TC26" s="136">
        <f t="shared" si="211"/>
        <v>3.81885352238929e-24</v>
      </c>
      <c r="TD26" s="136">
        <f t="shared" si="211"/>
        <v>2.85185620968159e-24</v>
      </c>
      <c r="TE26" s="136">
        <f t="shared" si="211"/>
        <v>2.12805833376825e-24</v>
      </c>
      <c r="TF26" s="136">
        <f t="shared" si="211"/>
        <v>1.58672155952829e-24</v>
      </c>
      <c r="TG26" s="136">
        <f t="shared" si="211"/>
        <v>1.18216804937708e-24</v>
      </c>
      <c r="TH26" s="136">
        <f t="shared" si="211"/>
        <v>8.80073659373435e-25</v>
      </c>
      <c r="TI26" s="136">
        <f t="shared" si="211"/>
        <v>6.54666545996588e-25</v>
      </c>
      <c r="TJ26" s="136">
        <f t="shared" si="211"/>
        <v>4.86611765378027e-25</v>
      </c>
      <c r="TK26" s="136">
        <f t="shared" si="211"/>
        <v>3.61415190281302e-25</v>
      </c>
      <c r="TL26" s="136">
        <f t="shared" si="211"/>
        <v>2.68220241327622e-25</v>
      </c>
      <c r="TM26" s="136">
        <f t="shared" si="211"/>
        <v>1.98901498722411e-25</v>
      </c>
      <c r="TN26" s="136">
        <f t="shared" si="211"/>
        <v>1.47382504190109e-25</v>
      </c>
      <c r="TO26" s="136">
        <f t="shared" si="211"/>
        <v>1.09122720801271e-25</v>
      </c>
      <c r="TP26" s="136">
        <f t="shared" si="211"/>
        <v>8.07320217217157e-26</v>
      </c>
      <c r="TQ26" s="136">
        <f t="shared" si="211"/>
        <v>5.96812441516152e-26</v>
      </c>
      <c r="TR26" s="136">
        <f t="shared" si="211"/>
        <v>4.40850476221717e-26</v>
      </c>
      <c r="TS26" s="136">
        <f t="shared" si="211"/>
        <v>3.25391478971431e-26</v>
      </c>
      <c r="TT26" s="136">
        <f t="shared" si="211"/>
        <v>2.39984096233615e-26</v>
      </c>
      <c r="TU26" s="136">
        <f t="shared" si="211"/>
        <v>1.7685615600476e-26</v>
      </c>
      <c r="TV26" s="136">
        <f t="shared" si="211"/>
        <v>1.30232489598721e-26</v>
      </c>
      <c r="TW26" s="136">
        <f t="shared" ref="TW26:WH26" si="212">IFERROR(IF(TW15&gt;=0.01,(TW15^2+TW15+0.0499)/2,TW15*3),0)</f>
        <v>9.58252487395308e-27</v>
      </c>
      <c r="TX26" s="136">
        <f t="shared" si="212"/>
        <v>7.04534114591833e-27</v>
      </c>
      <c r="TY26" s="136">
        <f t="shared" si="212"/>
        <v>5.1758963058633e-27</v>
      </c>
      <c r="TZ26" s="136">
        <f t="shared" si="212"/>
        <v>3.79953617305602e-27</v>
      </c>
      <c r="UA26" s="136">
        <f t="shared" si="212"/>
        <v>2.78700074535612e-27</v>
      </c>
      <c r="UB26" s="136">
        <f t="shared" si="212"/>
        <v>2.04270230711516e-27</v>
      </c>
      <c r="UC26" s="136">
        <f t="shared" si="212"/>
        <v>1.4960102715459e-27</v>
      </c>
      <c r="UD26" s="136">
        <f t="shared" si="212"/>
        <v>1.09477678858766e-27</v>
      </c>
      <c r="UE26" s="136">
        <f t="shared" si="212"/>
        <v>8.00530907491898e-28</v>
      </c>
      <c r="UF26" s="136">
        <f t="shared" si="212"/>
        <v>5.84914183966345e-28</v>
      </c>
      <c r="UG26" s="136">
        <f t="shared" si="212"/>
        <v>4.27039192646617e-28</v>
      </c>
      <c r="UH26" s="136">
        <f t="shared" si="212"/>
        <v>3.11533575211829e-28</v>
      </c>
      <c r="UI26" s="136">
        <f t="shared" si="212"/>
        <v>2.27092887334069e-28</v>
      </c>
      <c r="UJ26" s="136">
        <f t="shared" si="212"/>
        <v>1.65410761841203e-28</v>
      </c>
      <c r="UK26" s="136">
        <f t="shared" si="212"/>
        <v>1.20388653252648e-28</v>
      </c>
      <c r="UL26" s="136">
        <f t="shared" si="212"/>
        <v>8.75525747711526e-29</v>
      </c>
      <c r="UM26" s="136">
        <f t="shared" si="212"/>
        <v>6.36229596855606e-29</v>
      </c>
      <c r="UN26" s="136">
        <f t="shared" si="212"/>
        <v>4.61977049610823e-29</v>
      </c>
      <c r="UO26" s="136">
        <f t="shared" si="212"/>
        <v>3.35188050718965e-29</v>
      </c>
      <c r="UP26" s="136">
        <f t="shared" si="212"/>
        <v>2.4300670474684e-29</v>
      </c>
      <c r="UQ26" s="136">
        <f t="shared" si="212"/>
        <v>1.76039283971078e-29</v>
      </c>
      <c r="UR26" s="136">
        <f t="shared" si="212"/>
        <v>1.27427319151424e-29</v>
      </c>
      <c r="US26" s="136">
        <f t="shared" si="212"/>
        <v>9.2167354556653e-30</v>
      </c>
      <c r="UT26" s="136">
        <f t="shared" si="212"/>
        <v>6.66121310925093e-30</v>
      </c>
      <c r="UU26" s="136">
        <f t="shared" si="212"/>
        <v>4.81051054174226e-30</v>
      </c>
      <c r="UV26" s="136">
        <f t="shared" si="212"/>
        <v>3.47128808035198e-30</v>
      </c>
      <c r="UW26" s="136">
        <f t="shared" si="212"/>
        <v>2.502947809099e-30</v>
      </c>
      <c r="UX26" s="136">
        <f t="shared" si="212"/>
        <v>1.803327427182e-30</v>
      </c>
      <c r="UY26" s="136">
        <f t="shared" si="212"/>
        <v>1.29825213681815e-30</v>
      </c>
      <c r="UZ26" s="136">
        <f t="shared" si="212"/>
        <v>9.33910320426889e-31</v>
      </c>
      <c r="VA26" s="136">
        <f t="shared" si="212"/>
        <v>6.7129433230441e-31</v>
      </c>
      <c r="VB26" s="136">
        <f t="shared" si="212"/>
        <v>4.82150331695408e-31</v>
      </c>
      <c r="VC26" s="136">
        <f t="shared" si="212"/>
        <v>3.46029917597736e-31</v>
      </c>
      <c r="VD26" s="136">
        <f t="shared" si="212"/>
        <v>2.48145569341138e-31</v>
      </c>
      <c r="VE26" s="136">
        <f t="shared" si="212"/>
        <v>1.77812015175605e-31</v>
      </c>
      <c r="VF26" s="136">
        <f t="shared" si="212"/>
        <v>1.2731436012599e-31</v>
      </c>
      <c r="VG26" s="136">
        <f t="shared" si="212"/>
        <v>9.10867894335295e-32</v>
      </c>
      <c r="VH26" s="136">
        <f t="shared" si="212"/>
        <v>6.51171102044251e-32</v>
      </c>
      <c r="VI26" s="136">
        <f t="shared" si="212"/>
        <v>4.65153797501247e-32</v>
      </c>
      <c r="VJ26" s="136">
        <f t="shared" si="212"/>
        <v>3.32016568201902e-32</v>
      </c>
      <c r="VK26" s="136">
        <f t="shared" si="212"/>
        <v>2.36801626595181e-32</v>
      </c>
      <c r="VL26" s="136">
        <f t="shared" si="212"/>
        <v>1.6876071302996e-32</v>
      </c>
      <c r="VM26" s="136">
        <f t="shared" si="212"/>
        <v>1.20176561392437e-32</v>
      </c>
      <c r="VN26" s="136">
        <f t="shared" si="212"/>
        <v>8.55125686974964e-33</v>
      </c>
      <c r="VO26" s="136">
        <f t="shared" si="212"/>
        <v>6.0799764095103e-33</v>
      </c>
      <c r="VP26" s="136">
        <f t="shared" si="212"/>
        <v>4.31952114928995e-33</v>
      </c>
      <c r="VQ26" s="136">
        <f t="shared" si="212"/>
        <v>3.06641612221354e-33</v>
      </c>
      <c r="VR26" s="136">
        <f t="shared" si="212"/>
        <v>2.17514570715835e-33</v>
      </c>
      <c r="VS26" s="136">
        <f t="shared" si="212"/>
        <v>1.54172673971576e-33</v>
      </c>
      <c r="VT26" s="136">
        <f t="shared" si="212"/>
        <v>1.09191352729083e-33</v>
      </c>
      <c r="VU26" s="136">
        <f t="shared" si="212"/>
        <v>7.72735535278676e-34</v>
      </c>
      <c r="VV26" s="136">
        <f t="shared" si="212"/>
        <v>5.46430993204337e-34</v>
      </c>
      <c r="VW26" s="136">
        <f t="shared" si="212"/>
        <v>3.86101573522962e-34</v>
      </c>
      <c r="VX26" s="136">
        <f t="shared" si="212"/>
        <v>2.72602372668546e-34</v>
      </c>
      <c r="VY26" s="136">
        <f t="shared" si="212"/>
        <v>1.92317812019344e-34</v>
      </c>
      <c r="VZ26" s="136">
        <f t="shared" si="212"/>
        <v>1.35572376966594e-34</v>
      </c>
      <c r="WA26" s="136">
        <f t="shared" si="212"/>
        <v>9.54959030625596e-35</v>
      </c>
      <c r="WB26" s="136">
        <f t="shared" si="212"/>
        <v>6.72140559276479e-35</v>
      </c>
      <c r="WC26" s="136">
        <f t="shared" si="212"/>
        <v>4.7271273738315e-35</v>
      </c>
      <c r="WD26" s="136">
        <f t="shared" si="212"/>
        <v>3.32197492496611e-35</v>
      </c>
      <c r="WE26" s="136">
        <f t="shared" si="212"/>
        <v>2.33269116231914e-35</v>
      </c>
      <c r="WF26" s="136">
        <f t="shared" si="212"/>
        <v>1.63674111358646e-35</v>
      </c>
      <c r="WG26" s="136">
        <f t="shared" si="212"/>
        <v>1.14753145267218e-35</v>
      </c>
      <c r="WH26" s="136">
        <f t="shared" si="212"/>
        <v>8.03916731849145e-36</v>
      </c>
      <c r="WI26" s="136">
        <f t="shared" ref="WI26:XE26" si="213">IFERROR(IF(WI15&gt;=0.01,(WI15^2+WI15+0.0499)/2,WI15*3),0)</f>
        <v>5.62755056256941e-36</v>
      </c>
      <c r="WJ26" s="136">
        <f t="shared" si="213"/>
        <v>3.93631293128601e-36</v>
      </c>
      <c r="WK26" s="136">
        <f t="shared" si="213"/>
        <v>2.75119710597173e-36</v>
      </c>
      <c r="WL26" s="136">
        <f t="shared" si="213"/>
        <v>1.92139067048525e-36</v>
      </c>
      <c r="WM26" s="136">
        <f t="shared" si="213"/>
        <v>1.34082326373897e-36</v>
      </c>
      <c r="WN26" s="136">
        <f t="shared" si="213"/>
        <v>9.34951940455759e-37</v>
      </c>
      <c r="WO26" s="136">
        <f t="shared" si="213"/>
        <v>6.51431769309672e-37</v>
      </c>
      <c r="WP26" s="136">
        <f t="shared" si="213"/>
        <v>4.53534660700076e-37</v>
      </c>
      <c r="WQ26" s="136">
        <f t="shared" si="213"/>
        <v>3.15510587186529e-37</v>
      </c>
      <c r="WR26" s="136">
        <f t="shared" si="213"/>
        <v>2.19320537152695e-37</v>
      </c>
      <c r="WS26" s="136">
        <f t="shared" si="213"/>
        <v>1.52337414135169e-37</v>
      </c>
      <c r="WT26" s="136">
        <f t="shared" si="213"/>
        <v>1.05729402209563e-37</v>
      </c>
      <c r="WU26" s="136">
        <f t="shared" si="213"/>
        <v>7.33241263949702e-38</v>
      </c>
      <c r="WV26" s="136">
        <f t="shared" si="213"/>
        <v>5.08112577871671e-38</v>
      </c>
      <c r="WW26" s="136">
        <f t="shared" si="213"/>
        <v>3.51831666764256e-38</v>
      </c>
      <c r="WX26" s="136">
        <f t="shared" si="213"/>
        <v>2.43428734881236e-38</v>
      </c>
      <c r="WY26" s="136">
        <f t="shared" si="213"/>
        <v>1.68294800541302e-38</v>
      </c>
      <c r="WZ26" s="136">
        <f t="shared" si="213"/>
        <v>1.16260316223391e-38</v>
      </c>
      <c r="XA26" s="136">
        <f t="shared" si="213"/>
        <v>8.02517016283756e-39</v>
      </c>
      <c r="XB26" s="136">
        <f t="shared" si="213"/>
        <v>5.5352718193074e-39</v>
      </c>
      <c r="XC26" s="136">
        <f t="shared" si="213"/>
        <v>3.81492155547171e-39</v>
      </c>
      <c r="XD26" s="136">
        <f t="shared" si="213"/>
        <v>2.62720663817778e-39</v>
      </c>
      <c r="XE26" s="136">
        <f t="shared" si="213"/>
        <v>1.80786009365562e-39</v>
      </c>
      <c r="XF26" s="136"/>
    </row>
    <row r="27" spans="1:630">
      <c r="A27" s="123" t="s">
        <v>670</v>
      </c>
      <c r="B27" s="123" t="s">
        <v>697</v>
      </c>
      <c r="C27" s="123" t="s">
        <v>725</v>
      </c>
      <c r="D27" s="123" t="s">
        <v>2881</v>
      </c>
      <c r="E27" s="126">
        <f>SUM(F28:I28)</f>
        <v>0</v>
      </c>
      <c r="F27" s="125" t="s">
        <v>670</v>
      </c>
      <c r="G27" s="125" t="s">
        <v>697</v>
      </c>
      <c r="H27" s="125" t="s">
        <v>725</v>
      </c>
      <c r="I27" s="125" t="s">
        <v>2881</v>
      </c>
      <c r="R27" s="136">
        <f>配装模拟!S33</f>
        <v>0</v>
      </c>
      <c r="S27" s="136">
        <f>装备属性!$H$7*$R27</f>
        <v>0</v>
      </c>
      <c r="T27" s="136">
        <f t="shared" si="202"/>
        <v>0</v>
      </c>
      <c r="U27" s="136">
        <f>装备属性!$H$20*$R27</f>
        <v>0</v>
      </c>
      <c r="V27" s="136">
        <f>装备属性!$H$21*$R27</f>
        <v>0</v>
      </c>
      <c r="W27" s="136">
        <f>装备属性!$H$23*$R27</f>
        <v>0</v>
      </c>
      <c r="X27" s="136">
        <f>装备属性!$H$22*$R27</f>
        <v>0</v>
      </c>
      <c r="Y27" s="136" t="str">
        <f>配装模拟!A31</f>
        <v>大型集束激光炮</v>
      </c>
      <c r="Z27" s="136">
        <f t="shared" si="203"/>
        <v>0</v>
      </c>
      <c r="AA27" s="136"/>
      <c r="AB27" s="136" t="s">
        <v>2882</v>
      </c>
      <c r="AC27" s="136">
        <f t="shared" si="150"/>
        <v>0</v>
      </c>
      <c r="AD27" s="136">
        <f t="shared" si="161"/>
        <v>0</v>
      </c>
      <c r="AE27" s="136">
        <f t="shared" ref="AE27:CP27" si="214">IFERROR(IF(AE16&gt;=0.01,(AE16^2+AE16+0.0499)/2,AE16*3),0)</f>
        <v>0</v>
      </c>
      <c r="AF27" s="136">
        <f t="shared" si="214"/>
        <v>0</v>
      </c>
      <c r="AG27" s="136">
        <f t="shared" si="214"/>
        <v>0</v>
      </c>
      <c r="AH27" s="136">
        <f t="shared" si="214"/>
        <v>0</v>
      </c>
      <c r="AI27" s="136">
        <f t="shared" si="214"/>
        <v>0</v>
      </c>
      <c r="AJ27" s="136">
        <f t="shared" si="214"/>
        <v>0</v>
      </c>
      <c r="AK27" s="136">
        <f t="shared" si="214"/>
        <v>0</v>
      </c>
      <c r="AL27" s="136">
        <f t="shared" si="214"/>
        <v>0</v>
      </c>
      <c r="AM27" s="136">
        <f t="shared" si="214"/>
        <v>0</v>
      </c>
      <c r="AN27" s="136">
        <f t="shared" si="214"/>
        <v>0</v>
      </c>
      <c r="AO27" s="136">
        <f t="shared" si="214"/>
        <v>0</v>
      </c>
      <c r="AP27" s="136">
        <f t="shared" si="214"/>
        <v>0</v>
      </c>
      <c r="AQ27" s="136">
        <f t="shared" si="214"/>
        <v>0</v>
      </c>
      <c r="AR27" s="136">
        <f t="shared" si="214"/>
        <v>0</v>
      </c>
      <c r="AS27" s="136">
        <f t="shared" si="214"/>
        <v>0</v>
      </c>
      <c r="AT27" s="136">
        <f t="shared" si="214"/>
        <v>0</v>
      </c>
      <c r="AU27" s="136">
        <f t="shared" si="214"/>
        <v>0</v>
      </c>
      <c r="AV27" s="136">
        <f t="shared" si="214"/>
        <v>0</v>
      </c>
      <c r="AW27" s="136">
        <f t="shared" si="214"/>
        <v>0</v>
      </c>
      <c r="AX27" s="136">
        <f t="shared" si="214"/>
        <v>0</v>
      </c>
      <c r="AY27" s="136">
        <f t="shared" si="214"/>
        <v>0</v>
      </c>
      <c r="AZ27" s="136">
        <f t="shared" si="214"/>
        <v>0</v>
      </c>
      <c r="BA27" s="136">
        <f t="shared" si="214"/>
        <v>0</v>
      </c>
      <c r="BB27" s="136">
        <f t="shared" si="214"/>
        <v>0</v>
      </c>
      <c r="BC27" s="136">
        <f t="shared" si="214"/>
        <v>0</v>
      </c>
      <c r="BD27" s="136">
        <f t="shared" si="214"/>
        <v>0</v>
      </c>
      <c r="BE27" s="136">
        <f t="shared" si="214"/>
        <v>0</v>
      </c>
      <c r="BF27" s="136">
        <f t="shared" si="214"/>
        <v>0</v>
      </c>
      <c r="BG27" s="136">
        <f t="shared" si="214"/>
        <v>0</v>
      </c>
      <c r="BH27" s="136">
        <f t="shared" si="214"/>
        <v>0</v>
      </c>
      <c r="BI27" s="136">
        <f t="shared" si="214"/>
        <v>0</v>
      </c>
      <c r="BJ27" s="136">
        <f t="shared" si="214"/>
        <v>0</v>
      </c>
      <c r="BK27" s="136">
        <f t="shared" si="214"/>
        <v>0</v>
      </c>
      <c r="BL27" s="136">
        <f t="shared" si="214"/>
        <v>0</v>
      </c>
      <c r="BM27" s="136">
        <f t="shared" si="214"/>
        <v>0</v>
      </c>
      <c r="BN27" s="136">
        <f t="shared" si="214"/>
        <v>0</v>
      </c>
      <c r="BO27" s="136">
        <f t="shared" si="214"/>
        <v>0</v>
      </c>
      <c r="BP27" s="136">
        <f t="shared" si="214"/>
        <v>0</v>
      </c>
      <c r="BQ27" s="136">
        <f t="shared" si="214"/>
        <v>0</v>
      </c>
      <c r="BR27" s="136">
        <f t="shared" si="214"/>
        <v>0</v>
      </c>
      <c r="BS27" s="136">
        <f t="shared" si="214"/>
        <v>0</v>
      </c>
      <c r="BT27" s="136">
        <f t="shared" si="214"/>
        <v>0</v>
      </c>
      <c r="BU27" s="136">
        <f t="shared" si="214"/>
        <v>0</v>
      </c>
      <c r="BV27" s="136">
        <f t="shared" si="214"/>
        <v>0</v>
      </c>
      <c r="BW27" s="136">
        <f t="shared" si="214"/>
        <v>0</v>
      </c>
      <c r="BX27" s="136">
        <f t="shared" si="214"/>
        <v>0</v>
      </c>
      <c r="BY27" s="136">
        <f t="shared" si="214"/>
        <v>0</v>
      </c>
      <c r="BZ27" s="136">
        <f t="shared" si="214"/>
        <v>0</v>
      </c>
      <c r="CA27" s="136">
        <f t="shared" si="214"/>
        <v>0</v>
      </c>
      <c r="CB27" s="136">
        <f t="shared" si="214"/>
        <v>0</v>
      </c>
      <c r="CC27" s="136">
        <f t="shared" si="214"/>
        <v>0</v>
      </c>
      <c r="CD27" s="136">
        <f t="shared" si="214"/>
        <v>0</v>
      </c>
      <c r="CE27" s="136">
        <f t="shared" si="214"/>
        <v>0</v>
      </c>
      <c r="CF27" s="136">
        <f t="shared" si="214"/>
        <v>0</v>
      </c>
      <c r="CG27" s="136">
        <f t="shared" si="214"/>
        <v>0</v>
      </c>
      <c r="CH27" s="136">
        <f t="shared" si="214"/>
        <v>0</v>
      </c>
      <c r="CI27" s="136">
        <f t="shared" si="214"/>
        <v>0</v>
      </c>
      <c r="CJ27" s="136">
        <f t="shared" si="214"/>
        <v>0</v>
      </c>
      <c r="CK27" s="136">
        <f t="shared" si="214"/>
        <v>0</v>
      </c>
      <c r="CL27" s="136">
        <f t="shared" si="214"/>
        <v>0</v>
      </c>
      <c r="CM27" s="136">
        <f t="shared" si="214"/>
        <v>0</v>
      </c>
      <c r="CN27" s="136">
        <f t="shared" si="214"/>
        <v>0</v>
      </c>
      <c r="CO27" s="136">
        <f t="shared" si="214"/>
        <v>0</v>
      </c>
      <c r="CP27" s="136">
        <f t="shared" si="214"/>
        <v>0</v>
      </c>
      <c r="CQ27" s="136">
        <f t="shared" ref="CQ27:FB27" si="215">IFERROR(IF(CQ16&gt;=0.01,(CQ16^2+CQ16+0.0499)/2,CQ16*3),0)</f>
        <v>0</v>
      </c>
      <c r="CR27" s="136">
        <f t="shared" si="215"/>
        <v>0</v>
      </c>
      <c r="CS27" s="136">
        <f t="shared" si="215"/>
        <v>0</v>
      </c>
      <c r="CT27" s="136">
        <f t="shared" si="215"/>
        <v>0</v>
      </c>
      <c r="CU27" s="136">
        <f t="shared" si="215"/>
        <v>0</v>
      </c>
      <c r="CV27" s="136">
        <f t="shared" si="215"/>
        <v>0</v>
      </c>
      <c r="CW27" s="136">
        <f t="shared" si="215"/>
        <v>0</v>
      </c>
      <c r="CX27" s="136">
        <f t="shared" si="215"/>
        <v>0</v>
      </c>
      <c r="CY27" s="136">
        <f t="shared" si="215"/>
        <v>0</v>
      </c>
      <c r="CZ27" s="136">
        <f t="shared" si="215"/>
        <v>0</v>
      </c>
      <c r="DA27" s="136">
        <f t="shared" si="215"/>
        <v>0</v>
      </c>
      <c r="DB27" s="136">
        <f t="shared" si="215"/>
        <v>0</v>
      </c>
      <c r="DC27" s="136">
        <f t="shared" si="215"/>
        <v>0</v>
      </c>
      <c r="DD27" s="136">
        <f t="shared" si="215"/>
        <v>0</v>
      </c>
      <c r="DE27" s="136">
        <f t="shared" si="215"/>
        <v>0</v>
      </c>
      <c r="DF27" s="136">
        <f t="shared" si="215"/>
        <v>0</v>
      </c>
      <c r="DG27" s="136">
        <f t="shared" si="215"/>
        <v>0</v>
      </c>
      <c r="DH27" s="136">
        <f t="shared" si="215"/>
        <v>0</v>
      </c>
      <c r="DI27" s="136">
        <f t="shared" si="215"/>
        <v>0</v>
      </c>
      <c r="DJ27" s="136">
        <f t="shared" si="215"/>
        <v>0</v>
      </c>
      <c r="DK27" s="136">
        <f t="shared" si="215"/>
        <v>0</v>
      </c>
      <c r="DL27" s="136">
        <f t="shared" si="215"/>
        <v>0</v>
      </c>
      <c r="DM27" s="136">
        <f t="shared" si="215"/>
        <v>0</v>
      </c>
      <c r="DN27" s="136">
        <f t="shared" si="215"/>
        <v>0</v>
      </c>
      <c r="DO27" s="136">
        <f t="shared" si="215"/>
        <v>0</v>
      </c>
      <c r="DP27" s="136">
        <f t="shared" si="215"/>
        <v>0</v>
      </c>
      <c r="DQ27" s="136">
        <f t="shared" si="215"/>
        <v>0</v>
      </c>
      <c r="DR27" s="136">
        <f t="shared" si="215"/>
        <v>0</v>
      </c>
      <c r="DS27" s="136">
        <f t="shared" si="215"/>
        <v>0</v>
      </c>
      <c r="DT27" s="136">
        <f t="shared" si="215"/>
        <v>0</v>
      </c>
      <c r="DU27" s="136">
        <f t="shared" si="215"/>
        <v>0</v>
      </c>
      <c r="DV27" s="136">
        <f t="shared" si="215"/>
        <v>0</v>
      </c>
      <c r="DW27" s="136">
        <f t="shared" si="215"/>
        <v>0</v>
      </c>
      <c r="DX27" s="136">
        <f t="shared" si="215"/>
        <v>0</v>
      </c>
      <c r="DY27" s="136">
        <f t="shared" si="215"/>
        <v>0</v>
      </c>
      <c r="DZ27" s="136">
        <f t="shared" si="215"/>
        <v>0</v>
      </c>
      <c r="EA27" s="136">
        <f t="shared" si="215"/>
        <v>0</v>
      </c>
      <c r="EB27" s="136">
        <f t="shared" si="215"/>
        <v>0</v>
      </c>
      <c r="EC27" s="136">
        <f t="shared" si="215"/>
        <v>0</v>
      </c>
      <c r="ED27" s="136">
        <f t="shared" si="215"/>
        <v>0</v>
      </c>
      <c r="EE27" s="136">
        <f t="shared" si="215"/>
        <v>0</v>
      </c>
      <c r="EF27" s="136">
        <f t="shared" si="215"/>
        <v>0</v>
      </c>
      <c r="EG27" s="136">
        <f t="shared" si="215"/>
        <v>0</v>
      </c>
      <c r="EH27" s="136">
        <f t="shared" si="215"/>
        <v>0</v>
      </c>
      <c r="EI27" s="136">
        <f t="shared" si="215"/>
        <v>0</v>
      </c>
      <c r="EJ27" s="136">
        <f t="shared" si="215"/>
        <v>0</v>
      </c>
      <c r="EK27" s="136">
        <f t="shared" si="215"/>
        <v>0</v>
      </c>
      <c r="EL27" s="136">
        <f t="shared" si="215"/>
        <v>0</v>
      </c>
      <c r="EM27" s="136">
        <f t="shared" si="215"/>
        <v>0</v>
      </c>
      <c r="EN27" s="136">
        <f t="shared" si="215"/>
        <v>0</v>
      </c>
      <c r="EO27" s="136">
        <f t="shared" si="215"/>
        <v>0</v>
      </c>
      <c r="EP27" s="136">
        <f t="shared" si="215"/>
        <v>0</v>
      </c>
      <c r="EQ27" s="136">
        <f t="shared" si="215"/>
        <v>0</v>
      </c>
      <c r="ER27" s="136">
        <f t="shared" si="215"/>
        <v>0</v>
      </c>
      <c r="ES27" s="136">
        <f t="shared" si="215"/>
        <v>0</v>
      </c>
      <c r="ET27" s="136">
        <f t="shared" si="215"/>
        <v>0</v>
      </c>
      <c r="EU27" s="136">
        <f t="shared" si="215"/>
        <v>0</v>
      </c>
      <c r="EV27" s="136">
        <f t="shared" si="215"/>
        <v>0</v>
      </c>
      <c r="EW27" s="136">
        <f t="shared" si="215"/>
        <v>0</v>
      </c>
      <c r="EX27" s="136">
        <f t="shared" si="215"/>
        <v>0</v>
      </c>
      <c r="EY27" s="136">
        <f t="shared" si="215"/>
        <v>0</v>
      </c>
      <c r="EZ27" s="136">
        <f t="shared" si="215"/>
        <v>0</v>
      </c>
      <c r="FA27" s="136">
        <f t="shared" si="215"/>
        <v>0</v>
      </c>
      <c r="FB27" s="136">
        <f t="shared" si="215"/>
        <v>0</v>
      </c>
      <c r="FC27" s="136">
        <f t="shared" ref="FC27:HN27" si="216">IFERROR(IF(FC16&gt;=0.01,(FC16^2+FC16+0.0499)/2,FC16*3),0)</f>
        <v>0</v>
      </c>
      <c r="FD27" s="136">
        <f t="shared" si="216"/>
        <v>0</v>
      </c>
      <c r="FE27" s="136">
        <f t="shared" si="216"/>
        <v>0</v>
      </c>
      <c r="FF27" s="136">
        <f t="shared" si="216"/>
        <v>0</v>
      </c>
      <c r="FG27" s="136">
        <f t="shared" si="216"/>
        <v>0</v>
      </c>
      <c r="FH27" s="136">
        <f t="shared" si="216"/>
        <v>0</v>
      </c>
      <c r="FI27" s="136">
        <f t="shared" si="216"/>
        <v>0</v>
      </c>
      <c r="FJ27" s="136">
        <f t="shared" si="216"/>
        <v>0</v>
      </c>
      <c r="FK27" s="136">
        <f t="shared" si="216"/>
        <v>0</v>
      </c>
      <c r="FL27" s="136">
        <f t="shared" si="216"/>
        <v>0</v>
      </c>
      <c r="FM27" s="136">
        <f t="shared" si="216"/>
        <v>0</v>
      </c>
      <c r="FN27" s="136">
        <f t="shared" si="216"/>
        <v>0</v>
      </c>
      <c r="FO27" s="136">
        <f t="shared" si="216"/>
        <v>0</v>
      </c>
      <c r="FP27" s="136">
        <f t="shared" si="216"/>
        <v>0</v>
      </c>
      <c r="FQ27" s="136">
        <f t="shared" si="216"/>
        <v>0</v>
      </c>
      <c r="FR27" s="136">
        <f t="shared" si="216"/>
        <v>0</v>
      </c>
      <c r="FS27" s="136">
        <f t="shared" si="216"/>
        <v>0</v>
      </c>
      <c r="FT27" s="136">
        <f t="shared" si="216"/>
        <v>0</v>
      </c>
      <c r="FU27" s="136">
        <f t="shared" si="216"/>
        <v>0</v>
      </c>
      <c r="FV27" s="136">
        <f t="shared" si="216"/>
        <v>0</v>
      </c>
      <c r="FW27" s="136">
        <f t="shared" si="216"/>
        <v>0</v>
      </c>
      <c r="FX27" s="136">
        <f t="shared" si="216"/>
        <v>0</v>
      </c>
      <c r="FY27" s="136">
        <f t="shared" si="216"/>
        <v>0</v>
      </c>
      <c r="FZ27" s="136">
        <f t="shared" si="216"/>
        <v>0</v>
      </c>
      <c r="GA27" s="136">
        <f t="shared" si="216"/>
        <v>0</v>
      </c>
      <c r="GB27" s="136">
        <f t="shared" si="216"/>
        <v>0</v>
      </c>
      <c r="GC27" s="136">
        <f t="shared" si="216"/>
        <v>0</v>
      </c>
      <c r="GD27" s="136">
        <f t="shared" si="216"/>
        <v>0</v>
      </c>
      <c r="GE27" s="136">
        <f t="shared" si="216"/>
        <v>0</v>
      </c>
      <c r="GF27" s="136">
        <f t="shared" si="216"/>
        <v>0</v>
      </c>
      <c r="GG27" s="136">
        <f t="shared" si="216"/>
        <v>0</v>
      </c>
      <c r="GH27" s="136">
        <f t="shared" si="216"/>
        <v>0</v>
      </c>
      <c r="GI27" s="136">
        <f t="shared" si="216"/>
        <v>0</v>
      </c>
      <c r="GJ27" s="136">
        <f t="shared" si="216"/>
        <v>0</v>
      </c>
      <c r="GK27" s="136">
        <f t="shared" si="216"/>
        <v>0</v>
      </c>
      <c r="GL27" s="136">
        <f t="shared" si="216"/>
        <v>0</v>
      </c>
      <c r="GM27" s="136">
        <f t="shared" si="216"/>
        <v>0</v>
      </c>
      <c r="GN27" s="136">
        <f t="shared" si="216"/>
        <v>0</v>
      </c>
      <c r="GO27" s="136">
        <f t="shared" si="216"/>
        <v>0</v>
      </c>
      <c r="GP27" s="136">
        <f t="shared" si="216"/>
        <v>0</v>
      </c>
      <c r="GQ27" s="136">
        <f t="shared" si="216"/>
        <v>0</v>
      </c>
      <c r="GR27" s="136">
        <f t="shared" si="216"/>
        <v>0</v>
      </c>
      <c r="GS27" s="136">
        <f t="shared" si="216"/>
        <v>0</v>
      </c>
      <c r="GT27" s="136">
        <f t="shared" si="216"/>
        <v>0</v>
      </c>
      <c r="GU27" s="136">
        <f t="shared" si="216"/>
        <v>0</v>
      </c>
      <c r="GV27" s="136">
        <f t="shared" si="216"/>
        <v>0</v>
      </c>
      <c r="GW27" s="136">
        <f t="shared" si="216"/>
        <v>0</v>
      </c>
      <c r="GX27" s="136">
        <f t="shared" si="216"/>
        <v>0</v>
      </c>
      <c r="GY27" s="136">
        <f t="shared" si="216"/>
        <v>0</v>
      </c>
      <c r="GZ27" s="136">
        <f t="shared" si="216"/>
        <v>0</v>
      </c>
      <c r="HA27" s="136">
        <f t="shared" si="216"/>
        <v>0</v>
      </c>
      <c r="HB27" s="136">
        <f t="shared" si="216"/>
        <v>0</v>
      </c>
      <c r="HC27" s="136">
        <f t="shared" si="216"/>
        <v>0</v>
      </c>
      <c r="HD27" s="136">
        <f t="shared" si="216"/>
        <v>0</v>
      </c>
      <c r="HE27" s="136">
        <f t="shared" si="216"/>
        <v>0</v>
      </c>
      <c r="HF27" s="136">
        <f t="shared" si="216"/>
        <v>0</v>
      </c>
      <c r="HG27" s="136">
        <f t="shared" si="216"/>
        <v>0</v>
      </c>
      <c r="HH27" s="136">
        <f t="shared" si="216"/>
        <v>0</v>
      </c>
      <c r="HI27" s="136">
        <f t="shared" si="216"/>
        <v>0</v>
      </c>
      <c r="HJ27" s="136">
        <f t="shared" si="216"/>
        <v>0</v>
      </c>
      <c r="HK27" s="136">
        <f t="shared" si="216"/>
        <v>0</v>
      </c>
      <c r="HL27" s="136">
        <f t="shared" si="216"/>
        <v>0</v>
      </c>
      <c r="HM27" s="136">
        <f t="shared" si="216"/>
        <v>0</v>
      </c>
      <c r="HN27" s="136">
        <f t="shared" si="216"/>
        <v>0</v>
      </c>
      <c r="HO27" s="136">
        <f t="shared" ref="HO27:JZ27" si="217">IFERROR(IF(HO16&gt;=0.01,(HO16^2+HO16+0.0499)/2,HO16*3),0)</f>
        <v>0</v>
      </c>
      <c r="HP27" s="136">
        <f t="shared" si="217"/>
        <v>0</v>
      </c>
      <c r="HQ27" s="136">
        <f t="shared" si="217"/>
        <v>0</v>
      </c>
      <c r="HR27" s="136">
        <f t="shared" si="217"/>
        <v>0</v>
      </c>
      <c r="HS27" s="136">
        <f t="shared" si="217"/>
        <v>0</v>
      </c>
      <c r="HT27" s="136">
        <f t="shared" si="217"/>
        <v>0</v>
      </c>
      <c r="HU27" s="136">
        <f t="shared" si="217"/>
        <v>0</v>
      </c>
      <c r="HV27" s="136">
        <f t="shared" si="217"/>
        <v>0</v>
      </c>
      <c r="HW27" s="136">
        <f t="shared" si="217"/>
        <v>0</v>
      </c>
      <c r="HX27" s="136">
        <f t="shared" si="217"/>
        <v>0</v>
      </c>
      <c r="HY27" s="136">
        <f t="shared" si="217"/>
        <v>0</v>
      </c>
      <c r="HZ27" s="136">
        <f t="shared" si="217"/>
        <v>0</v>
      </c>
      <c r="IA27" s="136">
        <f t="shared" si="217"/>
        <v>0</v>
      </c>
      <c r="IB27" s="136">
        <f t="shared" si="217"/>
        <v>0</v>
      </c>
      <c r="IC27" s="136">
        <f t="shared" si="217"/>
        <v>0</v>
      </c>
      <c r="ID27" s="136">
        <f t="shared" si="217"/>
        <v>0</v>
      </c>
      <c r="IE27" s="136">
        <f t="shared" si="217"/>
        <v>0</v>
      </c>
      <c r="IF27" s="136">
        <f t="shared" si="217"/>
        <v>0</v>
      </c>
      <c r="IG27" s="136">
        <f t="shared" si="217"/>
        <v>0</v>
      </c>
      <c r="IH27" s="136">
        <f t="shared" si="217"/>
        <v>0</v>
      </c>
      <c r="II27" s="136">
        <f t="shared" si="217"/>
        <v>0</v>
      </c>
      <c r="IJ27" s="136">
        <f t="shared" si="217"/>
        <v>0</v>
      </c>
      <c r="IK27" s="136">
        <f t="shared" si="217"/>
        <v>0</v>
      </c>
      <c r="IL27" s="136">
        <f t="shared" si="217"/>
        <v>0</v>
      </c>
      <c r="IM27" s="136">
        <f t="shared" si="217"/>
        <v>0</v>
      </c>
      <c r="IN27" s="136">
        <f t="shared" si="217"/>
        <v>0</v>
      </c>
      <c r="IO27" s="136">
        <f t="shared" si="217"/>
        <v>0</v>
      </c>
      <c r="IP27" s="136">
        <f t="shared" si="217"/>
        <v>0</v>
      </c>
      <c r="IQ27" s="136">
        <f t="shared" si="217"/>
        <v>0</v>
      </c>
      <c r="IR27" s="136">
        <f t="shared" si="217"/>
        <v>0</v>
      </c>
      <c r="IS27" s="136">
        <f t="shared" si="217"/>
        <v>0</v>
      </c>
      <c r="IT27" s="136">
        <f t="shared" si="217"/>
        <v>0</v>
      </c>
      <c r="IU27" s="136">
        <f t="shared" si="217"/>
        <v>0</v>
      </c>
      <c r="IV27" s="136">
        <f t="shared" si="217"/>
        <v>0</v>
      </c>
      <c r="IW27" s="136">
        <f t="shared" si="217"/>
        <v>0</v>
      </c>
      <c r="IX27" s="136">
        <f t="shared" si="217"/>
        <v>0</v>
      </c>
      <c r="IY27" s="136">
        <f t="shared" si="217"/>
        <v>0</v>
      </c>
      <c r="IZ27" s="136">
        <f t="shared" si="217"/>
        <v>0</v>
      </c>
      <c r="JA27" s="136">
        <f t="shared" si="217"/>
        <v>0</v>
      </c>
      <c r="JB27" s="136">
        <f t="shared" si="217"/>
        <v>0</v>
      </c>
      <c r="JC27" s="136">
        <f t="shared" si="217"/>
        <v>0</v>
      </c>
      <c r="JD27" s="136">
        <f t="shared" si="217"/>
        <v>0</v>
      </c>
      <c r="JE27" s="136">
        <f t="shared" si="217"/>
        <v>0</v>
      </c>
      <c r="JF27" s="136">
        <f t="shared" si="217"/>
        <v>0</v>
      </c>
      <c r="JG27" s="136">
        <f t="shared" si="217"/>
        <v>0</v>
      </c>
      <c r="JH27" s="136">
        <f t="shared" si="217"/>
        <v>0</v>
      </c>
      <c r="JI27" s="136">
        <f t="shared" si="217"/>
        <v>0</v>
      </c>
      <c r="JJ27" s="136">
        <f t="shared" si="217"/>
        <v>0</v>
      </c>
      <c r="JK27" s="136">
        <f t="shared" si="217"/>
        <v>0</v>
      </c>
      <c r="JL27" s="136">
        <f t="shared" si="217"/>
        <v>0</v>
      </c>
      <c r="JM27" s="136">
        <f t="shared" si="217"/>
        <v>0</v>
      </c>
      <c r="JN27" s="136">
        <f t="shared" si="217"/>
        <v>0</v>
      </c>
      <c r="JO27" s="136">
        <f t="shared" si="217"/>
        <v>0</v>
      </c>
      <c r="JP27" s="136">
        <f t="shared" si="217"/>
        <v>0</v>
      </c>
      <c r="JQ27" s="136">
        <f t="shared" si="217"/>
        <v>0</v>
      </c>
      <c r="JR27" s="136">
        <f t="shared" si="217"/>
        <v>0</v>
      </c>
      <c r="JS27" s="136">
        <f t="shared" si="217"/>
        <v>0</v>
      </c>
      <c r="JT27" s="136">
        <f t="shared" si="217"/>
        <v>0</v>
      </c>
      <c r="JU27" s="136">
        <f t="shared" si="217"/>
        <v>0</v>
      </c>
      <c r="JV27" s="136">
        <f t="shared" si="217"/>
        <v>0</v>
      </c>
      <c r="JW27" s="136">
        <f t="shared" si="217"/>
        <v>0</v>
      </c>
      <c r="JX27" s="136">
        <f t="shared" si="217"/>
        <v>0</v>
      </c>
      <c r="JY27" s="136">
        <f t="shared" si="217"/>
        <v>0</v>
      </c>
      <c r="JZ27" s="136">
        <f t="shared" si="217"/>
        <v>0</v>
      </c>
      <c r="KA27" s="136">
        <f t="shared" ref="KA27:ML27" si="218">IFERROR(IF(KA16&gt;=0.01,(KA16^2+KA16+0.0499)/2,KA16*3),0)</f>
        <v>0</v>
      </c>
      <c r="KB27" s="136">
        <f t="shared" si="218"/>
        <v>0</v>
      </c>
      <c r="KC27" s="136">
        <f t="shared" si="218"/>
        <v>0</v>
      </c>
      <c r="KD27" s="136">
        <f t="shared" si="218"/>
        <v>0</v>
      </c>
      <c r="KE27" s="136">
        <f t="shared" si="218"/>
        <v>0</v>
      </c>
      <c r="KF27" s="136">
        <f t="shared" si="218"/>
        <v>0</v>
      </c>
      <c r="KG27" s="136">
        <f t="shared" si="218"/>
        <v>0</v>
      </c>
      <c r="KH27" s="136">
        <f t="shared" si="218"/>
        <v>0</v>
      </c>
      <c r="KI27" s="136">
        <f t="shared" si="218"/>
        <v>0</v>
      </c>
      <c r="KJ27" s="136">
        <f t="shared" si="218"/>
        <v>0</v>
      </c>
      <c r="KK27" s="136">
        <f t="shared" si="218"/>
        <v>0</v>
      </c>
      <c r="KL27" s="136">
        <f t="shared" si="218"/>
        <v>0</v>
      </c>
      <c r="KM27" s="136">
        <f t="shared" si="218"/>
        <v>0</v>
      </c>
      <c r="KN27" s="136">
        <f t="shared" si="218"/>
        <v>0</v>
      </c>
      <c r="KO27" s="136">
        <f t="shared" si="218"/>
        <v>0</v>
      </c>
      <c r="KP27" s="136">
        <f t="shared" si="218"/>
        <v>0</v>
      </c>
      <c r="KQ27" s="136">
        <f t="shared" si="218"/>
        <v>0</v>
      </c>
      <c r="KR27" s="136">
        <f t="shared" si="218"/>
        <v>0</v>
      </c>
      <c r="KS27" s="136">
        <f t="shared" si="218"/>
        <v>0</v>
      </c>
      <c r="KT27" s="136">
        <f t="shared" si="218"/>
        <v>0</v>
      </c>
      <c r="KU27" s="136">
        <f t="shared" si="218"/>
        <v>0</v>
      </c>
      <c r="KV27" s="136">
        <f t="shared" si="218"/>
        <v>0</v>
      </c>
      <c r="KW27" s="136">
        <f t="shared" si="218"/>
        <v>0</v>
      </c>
      <c r="KX27" s="136">
        <f t="shared" si="218"/>
        <v>0</v>
      </c>
      <c r="KY27" s="136">
        <f t="shared" si="218"/>
        <v>0</v>
      </c>
      <c r="KZ27" s="136">
        <f t="shared" si="218"/>
        <v>0</v>
      </c>
      <c r="LA27" s="136">
        <f t="shared" si="218"/>
        <v>0</v>
      </c>
      <c r="LB27" s="136">
        <f t="shared" si="218"/>
        <v>0</v>
      </c>
      <c r="LC27" s="136">
        <f t="shared" si="218"/>
        <v>0</v>
      </c>
      <c r="LD27" s="136">
        <f t="shared" si="218"/>
        <v>0</v>
      </c>
      <c r="LE27" s="136">
        <f t="shared" si="218"/>
        <v>0</v>
      </c>
      <c r="LF27" s="136">
        <f t="shared" si="218"/>
        <v>0</v>
      </c>
      <c r="LG27" s="136">
        <f t="shared" si="218"/>
        <v>0</v>
      </c>
      <c r="LH27" s="136">
        <f t="shared" si="218"/>
        <v>0</v>
      </c>
      <c r="LI27" s="136">
        <f t="shared" si="218"/>
        <v>0</v>
      </c>
      <c r="LJ27" s="136">
        <f t="shared" si="218"/>
        <v>0</v>
      </c>
      <c r="LK27" s="136">
        <f t="shared" si="218"/>
        <v>0</v>
      </c>
      <c r="LL27" s="136">
        <f t="shared" si="218"/>
        <v>0</v>
      </c>
      <c r="LM27" s="136">
        <f t="shared" si="218"/>
        <v>0</v>
      </c>
      <c r="LN27" s="136">
        <f t="shared" si="218"/>
        <v>0</v>
      </c>
      <c r="LO27" s="136">
        <f t="shared" si="218"/>
        <v>0</v>
      </c>
      <c r="LP27" s="136">
        <f t="shared" si="218"/>
        <v>0</v>
      </c>
      <c r="LQ27" s="136">
        <f t="shared" si="218"/>
        <v>0</v>
      </c>
      <c r="LR27" s="136">
        <f t="shared" si="218"/>
        <v>0</v>
      </c>
      <c r="LS27" s="136">
        <f t="shared" si="218"/>
        <v>0</v>
      </c>
      <c r="LT27" s="136">
        <f t="shared" si="218"/>
        <v>0</v>
      </c>
      <c r="LU27" s="136">
        <f t="shared" si="218"/>
        <v>0</v>
      </c>
      <c r="LV27" s="136">
        <f t="shared" si="218"/>
        <v>0</v>
      </c>
      <c r="LW27" s="136">
        <f t="shared" si="218"/>
        <v>0</v>
      </c>
      <c r="LX27" s="136">
        <f t="shared" si="218"/>
        <v>0</v>
      </c>
      <c r="LY27" s="136">
        <f t="shared" si="218"/>
        <v>0</v>
      </c>
      <c r="LZ27" s="136">
        <f t="shared" si="218"/>
        <v>0</v>
      </c>
      <c r="MA27" s="136">
        <f t="shared" si="218"/>
        <v>0</v>
      </c>
      <c r="MB27" s="136">
        <f t="shared" si="218"/>
        <v>0</v>
      </c>
      <c r="MC27" s="136">
        <f t="shared" si="218"/>
        <v>0</v>
      </c>
      <c r="MD27" s="136">
        <f t="shared" si="218"/>
        <v>0</v>
      </c>
      <c r="ME27" s="136">
        <f t="shared" si="218"/>
        <v>0</v>
      </c>
      <c r="MF27" s="136">
        <f t="shared" si="218"/>
        <v>0</v>
      </c>
      <c r="MG27" s="136">
        <f t="shared" si="218"/>
        <v>0</v>
      </c>
      <c r="MH27" s="136">
        <f t="shared" si="218"/>
        <v>0</v>
      </c>
      <c r="MI27" s="136">
        <f t="shared" si="218"/>
        <v>0</v>
      </c>
      <c r="MJ27" s="136">
        <f t="shared" si="218"/>
        <v>0</v>
      </c>
      <c r="MK27" s="136">
        <f t="shared" si="218"/>
        <v>0</v>
      </c>
      <c r="ML27" s="136">
        <f t="shared" si="218"/>
        <v>0</v>
      </c>
      <c r="MM27" s="136">
        <f t="shared" ref="MM27:OX27" si="219">IFERROR(IF(MM16&gt;=0.01,(MM16^2+MM16+0.0499)/2,MM16*3),0)</f>
        <v>0</v>
      </c>
      <c r="MN27" s="136">
        <f t="shared" si="219"/>
        <v>0</v>
      </c>
      <c r="MO27" s="136">
        <f t="shared" si="219"/>
        <v>0</v>
      </c>
      <c r="MP27" s="136">
        <f t="shared" si="219"/>
        <v>0</v>
      </c>
      <c r="MQ27" s="136">
        <f t="shared" si="219"/>
        <v>0</v>
      </c>
      <c r="MR27" s="136">
        <f t="shared" si="219"/>
        <v>0</v>
      </c>
      <c r="MS27" s="136">
        <f t="shared" si="219"/>
        <v>0</v>
      </c>
      <c r="MT27" s="136">
        <f t="shared" si="219"/>
        <v>0</v>
      </c>
      <c r="MU27" s="136">
        <f t="shared" si="219"/>
        <v>0</v>
      </c>
      <c r="MV27" s="136">
        <f t="shared" si="219"/>
        <v>0</v>
      </c>
      <c r="MW27" s="136">
        <f t="shared" si="219"/>
        <v>0</v>
      </c>
      <c r="MX27" s="136">
        <f t="shared" si="219"/>
        <v>0</v>
      </c>
      <c r="MY27" s="136">
        <f t="shared" si="219"/>
        <v>0</v>
      </c>
      <c r="MZ27" s="136">
        <f t="shared" si="219"/>
        <v>0</v>
      </c>
      <c r="NA27" s="136">
        <f t="shared" si="219"/>
        <v>0</v>
      </c>
      <c r="NB27" s="136">
        <f t="shared" si="219"/>
        <v>0</v>
      </c>
      <c r="NC27" s="136">
        <f t="shared" si="219"/>
        <v>0</v>
      </c>
      <c r="ND27" s="136">
        <f t="shared" si="219"/>
        <v>0</v>
      </c>
      <c r="NE27" s="136">
        <f t="shared" si="219"/>
        <v>0</v>
      </c>
      <c r="NF27" s="136">
        <f t="shared" si="219"/>
        <v>0</v>
      </c>
      <c r="NG27" s="136">
        <f t="shared" si="219"/>
        <v>0</v>
      </c>
      <c r="NH27" s="136">
        <f t="shared" si="219"/>
        <v>0</v>
      </c>
      <c r="NI27" s="136">
        <f t="shared" si="219"/>
        <v>0</v>
      </c>
      <c r="NJ27" s="136">
        <f t="shared" si="219"/>
        <v>0</v>
      </c>
      <c r="NK27" s="136">
        <f t="shared" si="219"/>
        <v>0</v>
      </c>
      <c r="NL27" s="136">
        <f t="shared" si="219"/>
        <v>0</v>
      </c>
      <c r="NM27" s="136">
        <f t="shared" si="219"/>
        <v>0</v>
      </c>
      <c r="NN27" s="136">
        <f t="shared" si="219"/>
        <v>0</v>
      </c>
      <c r="NO27" s="136">
        <f t="shared" si="219"/>
        <v>0</v>
      </c>
      <c r="NP27" s="136">
        <f t="shared" si="219"/>
        <v>0</v>
      </c>
      <c r="NQ27" s="136">
        <f t="shared" si="219"/>
        <v>0</v>
      </c>
      <c r="NR27" s="136">
        <f t="shared" si="219"/>
        <v>0</v>
      </c>
      <c r="NS27" s="136">
        <f t="shared" si="219"/>
        <v>0</v>
      </c>
      <c r="NT27" s="136">
        <f t="shared" si="219"/>
        <v>0</v>
      </c>
      <c r="NU27" s="136">
        <f t="shared" si="219"/>
        <v>0</v>
      </c>
      <c r="NV27" s="136">
        <f t="shared" si="219"/>
        <v>0</v>
      </c>
      <c r="NW27" s="136">
        <f t="shared" si="219"/>
        <v>0</v>
      </c>
      <c r="NX27" s="136">
        <f t="shared" si="219"/>
        <v>0</v>
      </c>
      <c r="NY27" s="136">
        <f t="shared" si="219"/>
        <v>0</v>
      </c>
      <c r="NZ27" s="136">
        <f t="shared" si="219"/>
        <v>0</v>
      </c>
      <c r="OA27" s="136">
        <f t="shared" si="219"/>
        <v>0</v>
      </c>
      <c r="OB27" s="136">
        <f t="shared" si="219"/>
        <v>0</v>
      </c>
      <c r="OC27" s="136">
        <f t="shared" si="219"/>
        <v>0</v>
      </c>
      <c r="OD27" s="136">
        <f t="shared" si="219"/>
        <v>0</v>
      </c>
      <c r="OE27" s="136">
        <f t="shared" si="219"/>
        <v>0</v>
      </c>
      <c r="OF27" s="136">
        <f t="shared" si="219"/>
        <v>0</v>
      </c>
      <c r="OG27" s="136">
        <f t="shared" si="219"/>
        <v>0</v>
      </c>
      <c r="OH27" s="136">
        <f t="shared" si="219"/>
        <v>0</v>
      </c>
      <c r="OI27" s="136">
        <f t="shared" si="219"/>
        <v>0</v>
      </c>
      <c r="OJ27" s="136">
        <f t="shared" si="219"/>
        <v>0</v>
      </c>
      <c r="OK27" s="136">
        <f t="shared" si="219"/>
        <v>0</v>
      </c>
      <c r="OL27" s="136">
        <f t="shared" si="219"/>
        <v>0</v>
      </c>
      <c r="OM27" s="136">
        <f t="shared" si="219"/>
        <v>0</v>
      </c>
      <c r="ON27" s="136">
        <f t="shared" si="219"/>
        <v>0</v>
      </c>
      <c r="OO27" s="136">
        <f t="shared" si="219"/>
        <v>0</v>
      </c>
      <c r="OP27" s="136">
        <f t="shared" si="219"/>
        <v>0</v>
      </c>
      <c r="OQ27" s="136">
        <f t="shared" si="219"/>
        <v>0</v>
      </c>
      <c r="OR27" s="136">
        <f t="shared" si="219"/>
        <v>0</v>
      </c>
      <c r="OS27" s="136">
        <f t="shared" si="219"/>
        <v>0</v>
      </c>
      <c r="OT27" s="136">
        <f t="shared" si="219"/>
        <v>0</v>
      </c>
      <c r="OU27" s="136">
        <f t="shared" si="219"/>
        <v>0</v>
      </c>
      <c r="OV27" s="136">
        <f t="shared" si="219"/>
        <v>0</v>
      </c>
      <c r="OW27" s="136">
        <f t="shared" si="219"/>
        <v>0</v>
      </c>
      <c r="OX27" s="136">
        <f t="shared" si="219"/>
        <v>0</v>
      </c>
      <c r="OY27" s="136">
        <f t="shared" ref="OY27:RJ27" si="220">IFERROR(IF(OY16&gt;=0.01,(OY16^2+OY16+0.0499)/2,OY16*3),0)</f>
        <v>0</v>
      </c>
      <c r="OZ27" s="136">
        <f t="shared" si="220"/>
        <v>0</v>
      </c>
      <c r="PA27" s="136">
        <f t="shared" si="220"/>
        <v>0</v>
      </c>
      <c r="PB27" s="136">
        <f t="shared" si="220"/>
        <v>0</v>
      </c>
      <c r="PC27" s="136">
        <f t="shared" si="220"/>
        <v>0</v>
      </c>
      <c r="PD27" s="136">
        <f t="shared" si="220"/>
        <v>0</v>
      </c>
      <c r="PE27" s="136">
        <f t="shared" si="220"/>
        <v>0</v>
      </c>
      <c r="PF27" s="136">
        <f t="shared" si="220"/>
        <v>0</v>
      </c>
      <c r="PG27" s="136">
        <f t="shared" si="220"/>
        <v>0</v>
      </c>
      <c r="PH27" s="136">
        <f t="shared" si="220"/>
        <v>0</v>
      </c>
      <c r="PI27" s="136">
        <f t="shared" si="220"/>
        <v>0</v>
      </c>
      <c r="PJ27" s="136">
        <f t="shared" si="220"/>
        <v>0</v>
      </c>
      <c r="PK27" s="136">
        <f t="shared" si="220"/>
        <v>0</v>
      </c>
      <c r="PL27" s="136">
        <f t="shared" si="220"/>
        <v>0</v>
      </c>
      <c r="PM27" s="136">
        <f t="shared" si="220"/>
        <v>0</v>
      </c>
      <c r="PN27" s="136">
        <f t="shared" si="220"/>
        <v>0</v>
      </c>
      <c r="PO27" s="136">
        <f t="shared" si="220"/>
        <v>0</v>
      </c>
      <c r="PP27" s="136">
        <f t="shared" si="220"/>
        <v>0</v>
      </c>
      <c r="PQ27" s="136">
        <f t="shared" si="220"/>
        <v>0</v>
      </c>
      <c r="PR27" s="136">
        <f t="shared" si="220"/>
        <v>0</v>
      </c>
      <c r="PS27" s="136">
        <f t="shared" si="220"/>
        <v>0</v>
      </c>
      <c r="PT27" s="136">
        <f t="shared" si="220"/>
        <v>0</v>
      </c>
      <c r="PU27" s="136">
        <f t="shared" si="220"/>
        <v>0</v>
      </c>
      <c r="PV27" s="136">
        <f t="shared" si="220"/>
        <v>0</v>
      </c>
      <c r="PW27" s="136">
        <f t="shared" si="220"/>
        <v>0</v>
      </c>
      <c r="PX27" s="136">
        <f t="shared" si="220"/>
        <v>0</v>
      </c>
      <c r="PY27" s="136">
        <f t="shared" si="220"/>
        <v>0</v>
      </c>
      <c r="PZ27" s="136">
        <f t="shared" si="220"/>
        <v>0</v>
      </c>
      <c r="QA27" s="136">
        <f t="shared" si="220"/>
        <v>0</v>
      </c>
      <c r="QB27" s="136">
        <f t="shared" si="220"/>
        <v>0</v>
      </c>
      <c r="QC27" s="136">
        <f t="shared" si="220"/>
        <v>0</v>
      </c>
      <c r="QD27" s="136">
        <f t="shared" si="220"/>
        <v>0</v>
      </c>
      <c r="QE27" s="136">
        <f t="shared" si="220"/>
        <v>0</v>
      </c>
      <c r="QF27" s="136">
        <f t="shared" si="220"/>
        <v>0</v>
      </c>
      <c r="QG27" s="136">
        <f t="shared" si="220"/>
        <v>0</v>
      </c>
      <c r="QH27" s="136">
        <f t="shared" si="220"/>
        <v>0</v>
      </c>
      <c r="QI27" s="136">
        <f t="shared" si="220"/>
        <v>0</v>
      </c>
      <c r="QJ27" s="136">
        <f t="shared" si="220"/>
        <v>0</v>
      </c>
      <c r="QK27" s="136">
        <f t="shared" si="220"/>
        <v>0</v>
      </c>
      <c r="QL27" s="136">
        <f t="shared" si="220"/>
        <v>0</v>
      </c>
      <c r="QM27" s="136">
        <f t="shared" si="220"/>
        <v>0</v>
      </c>
      <c r="QN27" s="136">
        <f t="shared" si="220"/>
        <v>0</v>
      </c>
      <c r="QO27" s="136">
        <f t="shared" si="220"/>
        <v>0</v>
      </c>
      <c r="QP27" s="136">
        <f t="shared" si="220"/>
        <v>0</v>
      </c>
      <c r="QQ27" s="136">
        <f t="shared" si="220"/>
        <v>0</v>
      </c>
      <c r="QR27" s="136">
        <f t="shared" si="220"/>
        <v>0</v>
      </c>
      <c r="QS27" s="136">
        <f t="shared" si="220"/>
        <v>0</v>
      </c>
      <c r="QT27" s="136">
        <f t="shared" si="220"/>
        <v>0</v>
      </c>
      <c r="QU27" s="136">
        <f t="shared" si="220"/>
        <v>0</v>
      </c>
      <c r="QV27" s="136">
        <f t="shared" si="220"/>
        <v>0</v>
      </c>
      <c r="QW27" s="136">
        <f t="shared" si="220"/>
        <v>0</v>
      </c>
      <c r="QX27" s="136">
        <f t="shared" si="220"/>
        <v>0</v>
      </c>
      <c r="QY27" s="136">
        <f t="shared" si="220"/>
        <v>0</v>
      </c>
      <c r="QZ27" s="136">
        <f t="shared" si="220"/>
        <v>0</v>
      </c>
      <c r="RA27" s="136">
        <f t="shared" si="220"/>
        <v>0</v>
      </c>
      <c r="RB27" s="136">
        <f t="shared" si="220"/>
        <v>0</v>
      </c>
      <c r="RC27" s="136">
        <f t="shared" si="220"/>
        <v>0</v>
      </c>
      <c r="RD27" s="136">
        <f t="shared" si="220"/>
        <v>0</v>
      </c>
      <c r="RE27" s="136">
        <f t="shared" si="220"/>
        <v>0</v>
      </c>
      <c r="RF27" s="136">
        <f t="shared" si="220"/>
        <v>0</v>
      </c>
      <c r="RG27" s="136">
        <f t="shared" si="220"/>
        <v>0</v>
      </c>
      <c r="RH27" s="136">
        <f t="shared" si="220"/>
        <v>0</v>
      </c>
      <c r="RI27" s="136">
        <f t="shared" si="220"/>
        <v>0</v>
      </c>
      <c r="RJ27" s="136">
        <f t="shared" si="220"/>
        <v>0</v>
      </c>
      <c r="RK27" s="136">
        <f t="shared" ref="RK27:TV27" si="221">IFERROR(IF(RK16&gt;=0.01,(RK16^2+RK16+0.0499)/2,RK16*3),0)</f>
        <v>0</v>
      </c>
      <c r="RL27" s="136">
        <f t="shared" si="221"/>
        <v>0</v>
      </c>
      <c r="RM27" s="136">
        <f t="shared" si="221"/>
        <v>0</v>
      </c>
      <c r="RN27" s="136">
        <f t="shared" si="221"/>
        <v>0</v>
      </c>
      <c r="RO27" s="136">
        <f t="shared" si="221"/>
        <v>0</v>
      </c>
      <c r="RP27" s="136">
        <f t="shared" si="221"/>
        <v>0</v>
      </c>
      <c r="RQ27" s="136">
        <f t="shared" si="221"/>
        <v>0</v>
      </c>
      <c r="RR27" s="136">
        <f t="shared" si="221"/>
        <v>0</v>
      </c>
      <c r="RS27" s="136">
        <f t="shared" si="221"/>
        <v>0</v>
      </c>
      <c r="RT27" s="136">
        <f t="shared" si="221"/>
        <v>0</v>
      </c>
      <c r="RU27" s="136">
        <f t="shared" si="221"/>
        <v>0</v>
      </c>
      <c r="RV27" s="136">
        <f t="shared" si="221"/>
        <v>0</v>
      </c>
      <c r="RW27" s="136">
        <f t="shared" si="221"/>
        <v>0</v>
      </c>
      <c r="RX27" s="136">
        <f t="shared" si="221"/>
        <v>0</v>
      </c>
      <c r="RY27" s="136">
        <f t="shared" si="221"/>
        <v>0</v>
      </c>
      <c r="RZ27" s="136">
        <f t="shared" si="221"/>
        <v>0</v>
      </c>
      <c r="SA27" s="136">
        <f t="shared" si="221"/>
        <v>0</v>
      </c>
      <c r="SB27" s="136">
        <f t="shared" si="221"/>
        <v>0</v>
      </c>
      <c r="SC27" s="136">
        <f t="shared" si="221"/>
        <v>0</v>
      </c>
      <c r="SD27" s="136">
        <f t="shared" si="221"/>
        <v>0</v>
      </c>
      <c r="SE27" s="136">
        <f t="shared" si="221"/>
        <v>0</v>
      </c>
      <c r="SF27" s="136">
        <f t="shared" si="221"/>
        <v>0</v>
      </c>
      <c r="SG27" s="136">
        <f t="shared" si="221"/>
        <v>0</v>
      </c>
      <c r="SH27" s="136">
        <f t="shared" si="221"/>
        <v>0</v>
      </c>
      <c r="SI27" s="136">
        <f t="shared" si="221"/>
        <v>0</v>
      </c>
      <c r="SJ27" s="136">
        <f t="shared" si="221"/>
        <v>0</v>
      </c>
      <c r="SK27" s="136">
        <f t="shared" si="221"/>
        <v>0</v>
      </c>
      <c r="SL27" s="136">
        <f t="shared" si="221"/>
        <v>0</v>
      </c>
      <c r="SM27" s="136">
        <f t="shared" si="221"/>
        <v>0</v>
      </c>
      <c r="SN27" s="136">
        <f t="shared" si="221"/>
        <v>0</v>
      </c>
      <c r="SO27" s="136">
        <f t="shared" si="221"/>
        <v>0</v>
      </c>
      <c r="SP27" s="136">
        <f t="shared" si="221"/>
        <v>0</v>
      </c>
      <c r="SQ27" s="136">
        <f t="shared" si="221"/>
        <v>0</v>
      </c>
      <c r="SR27" s="136">
        <f t="shared" si="221"/>
        <v>0</v>
      </c>
      <c r="SS27" s="136">
        <f t="shared" si="221"/>
        <v>0</v>
      </c>
      <c r="ST27" s="136">
        <f t="shared" si="221"/>
        <v>0</v>
      </c>
      <c r="SU27" s="136">
        <f t="shared" si="221"/>
        <v>0</v>
      </c>
      <c r="SV27" s="136">
        <f t="shared" si="221"/>
        <v>0</v>
      </c>
      <c r="SW27" s="136">
        <f t="shared" si="221"/>
        <v>0</v>
      </c>
      <c r="SX27" s="136">
        <f t="shared" si="221"/>
        <v>0</v>
      </c>
      <c r="SY27" s="136">
        <f t="shared" si="221"/>
        <v>0</v>
      </c>
      <c r="SZ27" s="136">
        <f t="shared" si="221"/>
        <v>0</v>
      </c>
      <c r="TA27" s="136">
        <f t="shared" si="221"/>
        <v>0</v>
      </c>
      <c r="TB27" s="136">
        <f t="shared" si="221"/>
        <v>0</v>
      </c>
      <c r="TC27" s="136">
        <f t="shared" si="221"/>
        <v>0</v>
      </c>
      <c r="TD27" s="136">
        <f t="shared" si="221"/>
        <v>0</v>
      </c>
      <c r="TE27" s="136">
        <f t="shared" si="221"/>
        <v>0</v>
      </c>
      <c r="TF27" s="136">
        <f t="shared" si="221"/>
        <v>0</v>
      </c>
      <c r="TG27" s="136">
        <f t="shared" si="221"/>
        <v>0</v>
      </c>
      <c r="TH27" s="136">
        <f t="shared" si="221"/>
        <v>0</v>
      </c>
      <c r="TI27" s="136">
        <f t="shared" si="221"/>
        <v>0</v>
      </c>
      <c r="TJ27" s="136">
        <f t="shared" si="221"/>
        <v>0</v>
      </c>
      <c r="TK27" s="136">
        <f t="shared" si="221"/>
        <v>0</v>
      </c>
      <c r="TL27" s="136">
        <f t="shared" si="221"/>
        <v>0</v>
      </c>
      <c r="TM27" s="136">
        <f t="shared" si="221"/>
        <v>0</v>
      </c>
      <c r="TN27" s="136">
        <f t="shared" si="221"/>
        <v>0</v>
      </c>
      <c r="TO27" s="136">
        <f t="shared" si="221"/>
        <v>0</v>
      </c>
      <c r="TP27" s="136">
        <f t="shared" si="221"/>
        <v>0</v>
      </c>
      <c r="TQ27" s="136">
        <f t="shared" si="221"/>
        <v>0</v>
      </c>
      <c r="TR27" s="136">
        <f t="shared" si="221"/>
        <v>0</v>
      </c>
      <c r="TS27" s="136">
        <f t="shared" si="221"/>
        <v>0</v>
      </c>
      <c r="TT27" s="136">
        <f t="shared" si="221"/>
        <v>0</v>
      </c>
      <c r="TU27" s="136">
        <f t="shared" si="221"/>
        <v>0</v>
      </c>
      <c r="TV27" s="136">
        <f t="shared" si="221"/>
        <v>0</v>
      </c>
      <c r="TW27" s="136">
        <f t="shared" ref="TW27:WH27" si="222">IFERROR(IF(TW16&gt;=0.01,(TW16^2+TW16+0.0499)/2,TW16*3),0)</f>
        <v>0</v>
      </c>
      <c r="TX27" s="136">
        <f t="shared" si="222"/>
        <v>0</v>
      </c>
      <c r="TY27" s="136">
        <f t="shared" si="222"/>
        <v>0</v>
      </c>
      <c r="TZ27" s="136">
        <f t="shared" si="222"/>
        <v>0</v>
      </c>
      <c r="UA27" s="136">
        <f t="shared" si="222"/>
        <v>0</v>
      </c>
      <c r="UB27" s="136">
        <f t="shared" si="222"/>
        <v>0</v>
      </c>
      <c r="UC27" s="136">
        <f t="shared" si="222"/>
        <v>0</v>
      </c>
      <c r="UD27" s="136">
        <f t="shared" si="222"/>
        <v>0</v>
      </c>
      <c r="UE27" s="136">
        <f t="shared" si="222"/>
        <v>0</v>
      </c>
      <c r="UF27" s="136">
        <f t="shared" si="222"/>
        <v>0</v>
      </c>
      <c r="UG27" s="136">
        <f t="shared" si="222"/>
        <v>0</v>
      </c>
      <c r="UH27" s="136">
        <f t="shared" si="222"/>
        <v>0</v>
      </c>
      <c r="UI27" s="136">
        <f t="shared" si="222"/>
        <v>0</v>
      </c>
      <c r="UJ27" s="136">
        <f t="shared" si="222"/>
        <v>0</v>
      </c>
      <c r="UK27" s="136">
        <f t="shared" si="222"/>
        <v>0</v>
      </c>
      <c r="UL27" s="136">
        <f t="shared" si="222"/>
        <v>0</v>
      </c>
      <c r="UM27" s="136">
        <f t="shared" si="222"/>
        <v>0</v>
      </c>
      <c r="UN27" s="136">
        <f t="shared" si="222"/>
        <v>0</v>
      </c>
      <c r="UO27" s="136">
        <f t="shared" si="222"/>
        <v>0</v>
      </c>
      <c r="UP27" s="136">
        <f t="shared" si="222"/>
        <v>0</v>
      </c>
      <c r="UQ27" s="136">
        <f t="shared" si="222"/>
        <v>0</v>
      </c>
      <c r="UR27" s="136">
        <f t="shared" si="222"/>
        <v>0</v>
      </c>
      <c r="US27" s="136">
        <f t="shared" si="222"/>
        <v>0</v>
      </c>
      <c r="UT27" s="136">
        <f t="shared" si="222"/>
        <v>0</v>
      </c>
      <c r="UU27" s="136">
        <f t="shared" si="222"/>
        <v>0</v>
      </c>
      <c r="UV27" s="136">
        <f t="shared" si="222"/>
        <v>0</v>
      </c>
      <c r="UW27" s="136">
        <f t="shared" si="222"/>
        <v>0</v>
      </c>
      <c r="UX27" s="136">
        <f t="shared" si="222"/>
        <v>0</v>
      </c>
      <c r="UY27" s="136">
        <f t="shared" si="222"/>
        <v>0</v>
      </c>
      <c r="UZ27" s="136">
        <f t="shared" si="222"/>
        <v>0</v>
      </c>
      <c r="VA27" s="136">
        <f t="shared" si="222"/>
        <v>0</v>
      </c>
      <c r="VB27" s="136">
        <f t="shared" si="222"/>
        <v>0</v>
      </c>
      <c r="VC27" s="136">
        <f t="shared" si="222"/>
        <v>0</v>
      </c>
      <c r="VD27" s="136">
        <f t="shared" si="222"/>
        <v>0</v>
      </c>
      <c r="VE27" s="136">
        <f t="shared" si="222"/>
        <v>0</v>
      </c>
      <c r="VF27" s="136">
        <f t="shared" si="222"/>
        <v>0</v>
      </c>
      <c r="VG27" s="136">
        <f t="shared" si="222"/>
        <v>0</v>
      </c>
      <c r="VH27" s="136">
        <f t="shared" si="222"/>
        <v>0</v>
      </c>
      <c r="VI27" s="136">
        <f t="shared" si="222"/>
        <v>0</v>
      </c>
      <c r="VJ27" s="136">
        <f t="shared" si="222"/>
        <v>0</v>
      </c>
      <c r="VK27" s="136">
        <f t="shared" si="222"/>
        <v>0</v>
      </c>
      <c r="VL27" s="136">
        <f t="shared" si="222"/>
        <v>0</v>
      </c>
      <c r="VM27" s="136">
        <f t="shared" si="222"/>
        <v>0</v>
      </c>
      <c r="VN27" s="136">
        <f t="shared" si="222"/>
        <v>0</v>
      </c>
      <c r="VO27" s="136">
        <f t="shared" si="222"/>
        <v>0</v>
      </c>
      <c r="VP27" s="136">
        <f t="shared" si="222"/>
        <v>0</v>
      </c>
      <c r="VQ27" s="136">
        <f t="shared" si="222"/>
        <v>0</v>
      </c>
      <c r="VR27" s="136">
        <f t="shared" si="222"/>
        <v>0</v>
      </c>
      <c r="VS27" s="136">
        <f t="shared" si="222"/>
        <v>0</v>
      </c>
      <c r="VT27" s="136">
        <f t="shared" si="222"/>
        <v>0</v>
      </c>
      <c r="VU27" s="136">
        <f t="shared" si="222"/>
        <v>0</v>
      </c>
      <c r="VV27" s="136">
        <f t="shared" si="222"/>
        <v>0</v>
      </c>
      <c r="VW27" s="136">
        <f t="shared" si="222"/>
        <v>0</v>
      </c>
      <c r="VX27" s="136">
        <f t="shared" si="222"/>
        <v>0</v>
      </c>
      <c r="VY27" s="136">
        <f t="shared" si="222"/>
        <v>0</v>
      </c>
      <c r="VZ27" s="136">
        <f t="shared" si="222"/>
        <v>0</v>
      </c>
      <c r="WA27" s="136">
        <f t="shared" si="222"/>
        <v>0</v>
      </c>
      <c r="WB27" s="136">
        <f t="shared" si="222"/>
        <v>0</v>
      </c>
      <c r="WC27" s="136">
        <f t="shared" si="222"/>
        <v>0</v>
      </c>
      <c r="WD27" s="136">
        <f t="shared" si="222"/>
        <v>0</v>
      </c>
      <c r="WE27" s="136">
        <f t="shared" si="222"/>
        <v>0</v>
      </c>
      <c r="WF27" s="136">
        <f t="shared" si="222"/>
        <v>0</v>
      </c>
      <c r="WG27" s="136">
        <f t="shared" si="222"/>
        <v>0</v>
      </c>
      <c r="WH27" s="136">
        <f t="shared" si="222"/>
        <v>0</v>
      </c>
      <c r="WI27" s="136">
        <f t="shared" ref="WI27:XE27" si="223">IFERROR(IF(WI16&gt;=0.01,(WI16^2+WI16+0.0499)/2,WI16*3),0)</f>
        <v>0</v>
      </c>
      <c r="WJ27" s="136">
        <f t="shared" si="223"/>
        <v>0</v>
      </c>
      <c r="WK27" s="136">
        <f t="shared" si="223"/>
        <v>0</v>
      </c>
      <c r="WL27" s="136">
        <f t="shared" si="223"/>
        <v>0</v>
      </c>
      <c r="WM27" s="136">
        <f t="shared" si="223"/>
        <v>0</v>
      </c>
      <c r="WN27" s="136">
        <f t="shared" si="223"/>
        <v>0</v>
      </c>
      <c r="WO27" s="136">
        <f t="shared" si="223"/>
        <v>0</v>
      </c>
      <c r="WP27" s="136">
        <f t="shared" si="223"/>
        <v>0</v>
      </c>
      <c r="WQ27" s="136">
        <f t="shared" si="223"/>
        <v>0</v>
      </c>
      <c r="WR27" s="136">
        <f t="shared" si="223"/>
        <v>0</v>
      </c>
      <c r="WS27" s="136">
        <f t="shared" si="223"/>
        <v>0</v>
      </c>
      <c r="WT27" s="136">
        <f t="shared" si="223"/>
        <v>0</v>
      </c>
      <c r="WU27" s="136">
        <f t="shared" si="223"/>
        <v>0</v>
      </c>
      <c r="WV27" s="136">
        <f t="shared" si="223"/>
        <v>0</v>
      </c>
      <c r="WW27" s="136">
        <f t="shared" si="223"/>
        <v>0</v>
      </c>
      <c r="WX27" s="136">
        <f t="shared" si="223"/>
        <v>0</v>
      </c>
      <c r="WY27" s="136">
        <f t="shared" si="223"/>
        <v>0</v>
      </c>
      <c r="WZ27" s="136">
        <f t="shared" si="223"/>
        <v>0</v>
      </c>
      <c r="XA27" s="136">
        <f t="shared" si="223"/>
        <v>0</v>
      </c>
      <c r="XB27" s="136">
        <f t="shared" si="223"/>
        <v>0</v>
      </c>
      <c r="XC27" s="136">
        <f t="shared" si="223"/>
        <v>0</v>
      </c>
      <c r="XD27" s="136">
        <f t="shared" si="223"/>
        <v>0</v>
      </c>
      <c r="XE27" s="136">
        <f t="shared" si="223"/>
        <v>0</v>
      </c>
      <c r="XF27" s="136"/>
    </row>
    <row r="28" spans="1:630">
      <c r="A28" s="127">
        <f>(装备属性!$B$2*$R$25*$X$4/装备属性!$B$13+装备属性!$E$2*$R$26*$X$5/装备属性!$E$13+装备属性!$H$2*$R$27*$X$6/装备属性!$H$13+装备属性!$K$2*$R$28*$X$7/装备属性!$K$13+装备属性!$N$2*$R$29*$X$8/装备属性!$N$13+装备属性!$Q$2*$R$30*$X$9/装备属性!$Q$13+装备属性!$T$2*$R$31*$X$10/装备属性!$T$13+装备属性!$W$2*$R$32*$X$11/装备属性!$W$13+装备属性!$B$2*$R$33*$Z$4/装备属性!$B$13+装备属性!$E$2*$R$34*$Z$5/装备属性!$E$13+装备属性!$H$2*$R$35*$Z$6/装备属性!$H$13+装备属性!$K$2*$R$36*$Z$7/装备属性!$K$13+装备属性!$N$2*$R$37*$Z$8/装备属性!$N$13+装备属性!$Q$2*$R$38*$Z$9/装备属性!$Q$13+装备属性!$T$2*$R$39*$Z$10/装备属性!$T$13+装备属性!$W$2*$R$40*$Z$11/装备属性!$W$13+装备属性!$B$29*$R$41*$W$60/装备属性!$B$38+装备属性!$E$29*$R$42*$W$61/装备属性!$E$38+装备属性!$H$29*$R$43*$W$62/装备属性!$H$38+装备属性!$K$29*$R$44*$W$63/装备属性!$K$38+装备属性!$N$29*$R$45*$W$64/装备属性!$N$38+装备属性!$Q$29*$R$46*$W$65/装备属性!$Q$38+装备属性!$T$29*$R$47*$W$66/装备属性!$T$38+装备属性!$W$29*$R$48*$W$67/装备属性!$W$38)*(1-F23)</f>
        <v>14.9216803401426</v>
      </c>
      <c r="B28" s="127">
        <f>(装备属性!$B$3*$R$25*$X$4/装备属性!$B$13+装备属性!$E$3*$R$26*$X$5/装备属性!$E$13+装备属性!$H$3*$R$27*$X$6/装备属性!$H$13+装备属性!$K$3*$R$28*$X$7/装备属性!$K$13+装备属性!$N$3*$R$30*$X$8/装备属性!$N$13+装备属性!$Q$3*$R$30*$X$9/装备属性!$Q$13+装备属性!$T$3*$R$31*$X$10/装备属性!$T$13+装备属性!$W$3*$R$32*$X$11/装备属性!$W$13+装备属性!$B$3*$R$33*$Z$4/装备属性!$B$13+装备属性!$E$3*$R$34*$Z$5/装备属性!$E$13+装备属性!$H$3*$R$35*$Z$6/装备属性!$H$13+装备属性!$K$3*$R$36*$Z$7/装备属性!$K$13+装备属性!$N$3*$R$37*$Z$8/装备属性!$N$13+装备属性!$Q$3*$R$38*$Z$9/装备属性!$Q$13+装备属性!$T$3*$R$39*$Z$10/装备属性!$T$13+装备属性!$W$3*$R$40*$Z$11/装备属性!$W$13+装备属性!$B$30*$R$41*$W$60/装备属性!$B$38+装备属性!$E$30*$R$42*$W$61/装备属性!$E$38+装备属性!$H$30*$R$43*$W$62/装备属性!$H$38+装备属性!$K$30*$R$44*$W$63/装备属性!$K$38+装备属性!$N$30*$R$45*$W$64/装备属性!$N$38+装备属性!$Q$30*$R$46*$W$65/装备属性!$Q$38+装备属性!$T$30*$R$47*$W$66/装备属性!$T$38+装备属性!$W$30*$R$48*$W$67/装备属性!$W$38)*(1-G23)</f>
        <v>8.10560413538612</v>
      </c>
      <c r="C28" s="127">
        <f>(装备属性!$B$4*$R$25*$X$4/装备属性!$B$13+装备属性!$E$4*$R$26*$X$5/装备属性!$E$13+装备属性!$H$4*$R$27*$X$6/装备属性!$H$13+装备属性!$K$4*$R$28*$X$7/装备属性!$K$13+装备属性!$N$4*$R$31*$X$8/装备属性!$N$13+装备属性!$Q$4*$R$30*$X$9/装备属性!$Q$13+装备属性!$T$4*$R$31*$X$10/装备属性!$T$13+装备属性!$W$4*$R$32*$X$11/装备属性!$W$13+装备属性!$B$4*$R$33*$Z$4/装备属性!$B$13+装备属性!$E$4*$R$34*$Z$5/装备属性!$E$13+装备属性!$H$4*$R$35*$Z$6/装备属性!$H$13+装备属性!$K$4*$R$36*$Z$7/装备属性!$K$13+装备属性!$N$4*$R$37*$Z$8/装备属性!$N$13+装备属性!$Q$4*$R$38*$Z$9/装备属性!$Q$13+装备属性!$T$4*$R$39*$Z$10/装备属性!$T$13+装备属性!$W$4*$R$40*$Z$11/装备属性!$W$13+装备属性!$B$31*$R$41*$W$60/装备属性!$B$38+装备属性!$E$31*$R$42*$W$61/装备属性!$E$38+装备属性!$H$31*$R$43*$W$62/装备属性!$H$38+装备属性!$K$31*$R$44*$W$63/装备属性!$K$38+装备属性!$N$31*$R$45*$W$64/装备属性!$N$38+装备属性!$Q$31*$R$46*$W$65/装备属性!$Q$38+装备属性!$T$31*$R$47*$W$66/装备属性!$T$38+装备属性!$W$31*$R$48*$W$67/装备属性!$W$38)*(1-H23)</f>
        <v>0</v>
      </c>
      <c r="D28" s="127">
        <f>(装备属性!$B$5*$R$25*$X$4/装备属性!$B$13+装备属性!$E$5*$R$26*$X$5/装备属性!$E$13+装备属性!$H$5*$R$27*$X$6/装备属性!$H$13+装备属性!$K$5*$R$28*$X$7/装备属性!$K$13+装备属性!$N$5*$R$32*$X$8/装备属性!$N$13+装备属性!$Q$5*$R$30*$X$9/装备属性!$Q$13+装备属性!$T$5*$R$31*$X$10/装备属性!$T$13+装备属性!$W$5*$R$32*$X$11/装备属性!$W$13+装备属性!$B$5*$R$33*$Z$4/装备属性!$B$13+装备属性!$E$5*$R$34*$Z$5/装备属性!$E$13+装备属性!$H$5*$R$35*$Z$6/装备属性!$H$13+装备属性!$K$5*$R$36*$Z$7/装备属性!$K$13+装备属性!$N$5*$R$37*$Z$8/装备属性!$N$13+装备属性!$Q$5*$R$38*$Z$9/装备属性!$Q$13+装备属性!$T$5*$R$39*$Z$10/装备属性!$T$13+装备属性!$W$5*$R$40*$Z$11/装备属性!$W$13+装备属性!$B$32*$R$41*$W$60/装备属性!$B$38+装备属性!$E$32*$R$42*$W$61/装备属性!$E$38+装备属性!$H$32*$R$43*$W$62/装备属性!$H$38+装备属性!$K$32*$R$44*$W$63/装备属性!$K$38+装备属性!$N$32*$R$45*$W$64/装备属性!$N$38+装备属性!$Q$32*$R$46*$W$65/装备属性!$Q$38+装备属性!$T$32*$R$47*$W$66/装备属性!$T$38+装备属性!$W$32*$R$48*$W$67/装备属性!$W$38)*(1-I23)</f>
        <v>51.4792177713031</v>
      </c>
      <c r="E28" s="128">
        <f>SUM(A28:D28)</f>
        <v>74.5065022468318</v>
      </c>
      <c r="F28" s="129">
        <f>(T4+T7+T10)*(1-T16)</f>
        <v>0</v>
      </c>
      <c r="G28" s="129">
        <f>(U4+U7+U10)*(1-T17)</f>
        <v>0</v>
      </c>
      <c r="H28" s="129">
        <f>(V4+V7+V10)*(1-T18)</f>
        <v>0</v>
      </c>
      <c r="I28" s="129">
        <f>(W4+W7+W10)*(1-T19)</f>
        <v>0</v>
      </c>
      <c r="R28" s="136">
        <f>配装模拟!S34</f>
        <v>0</v>
      </c>
      <c r="S28" s="136">
        <f>装备属性!$K$7*$R28</f>
        <v>0</v>
      </c>
      <c r="T28" s="136">
        <f t="shared" si="202"/>
        <v>0</v>
      </c>
      <c r="U28" s="136">
        <f>装备属性!$K$20*$R28</f>
        <v>0</v>
      </c>
      <c r="V28" s="136">
        <f>装备属性!$K$21*$R28</f>
        <v>0</v>
      </c>
      <c r="W28" s="136">
        <f>装备属性!$K$23*$R28</f>
        <v>0</v>
      </c>
      <c r="X28" s="136">
        <f>装备属性!$K$22*$R28</f>
        <v>0</v>
      </c>
      <c r="Y28" s="136" t="str">
        <f>配装模拟!A36</f>
        <v>大型集束激光炮</v>
      </c>
      <c r="Z28" s="136">
        <f t="shared" si="203"/>
        <v>0</v>
      </c>
      <c r="AA28" s="136"/>
      <c r="AB28" s="136" t="s">
        <v>2883</v>
      </c>
      <c r="AC28" s="136">
        <f t="shared" si="150"/>
        <v>0</v>
      </c>
      <c r="AD28" s="136">
        <f t="shared" si="161"/>
        <v>0</v>
      </c>
      <c r="AE28" s="136">
        <f t="shared" ref="AE28:CP28" si="224">IFERROR(IF(AE17&gt;=0.01,(AE17^2+AE17+0.0499)/2,AE17*3),0)</f>
        <v>0</v>
      </c>
      <c r="AF28" s="136">
        <f t="shared" si="224"/>
        <v>0</v>
      </c>
      <c r="AG28" s="136">
        <f t="shared" si="224"/>
        <v>0</v>
      </c>
      <c r="AH28" s="136">
        <f t="shared" si="224"/>
        <v>0</v>
      </c>
      <c r="AI28" s="136">
        <f t="shared" si="224"/>
        <v>0</v>
      </c>
      <c r="AJ28" s="136">
        <f t="shared" si="224"/>
        <v>0</v>
      </c>
      <c r="AK28" s="136">
        <f t="shared" si="224"/>
        <v>0</v>
      </c>
      <c r="AL28" s="136">
        <f t="shared" si="224"/>
        <v>0</v>
      </c>
      <c r="AM28" s="136">
        <f t="shared" si="224"/>
        <v>0</v>
      </c>
      <c r="AN28" s="136">
        <f t="shared" si="224"/>
        <v>0</v>
      </c>
      <c r="AO28" s="136">
        <f t="shared" si="224"/>
        <v>0</v>
      </c>
      <c r="AP28" s="136">
        <f t="shared" si="224"/>
        <v>0</v>
      </c>
      <c r="AQ28" s="136">
        <f t="shared" si="224"/>
        <v>0</v>
      </c>
      <c r="AR28" s="136">
        <f t="shared" si="224"/>
        <v>0</v>
      </c>
      <c r="AS28" s="136">
        <f t="shared" si="224"/>
        <v>0</v>
      </c>
      <c r="AT28" s="136">
        <f t="shared" si="224"/>
        <v>0</v>
      </c>
      <c r="AU28" s="136">
        <f t="shared" si="224"/>
        <v>0</v>
      </c>
      <c r="AV28" s="136">
        <f t="shared" si="224"/>
        <v>0</v>
      </c>
      <c r="AW28" s="136">
        <f t="shared" si="224"/>
        <v>0</v>
      </c>
      <c r="AX28" s="136">
        <f t="shared" si="224"/>
        <v>0</v>
      </c>
      <c r="AY28" s="136">
        <f t="shared" si="224"/>
        <v>0</v>
      </c>
      <c r="AZ28" s="136">
        <f t="shared" si="224"/>
        <v>0</v>
      </c>
      <c r="BA28" s="136">
        <f t="shared" si="224"/>
        <v>0</v>
      </c>
      <c r="BB28" s="136">
        <f t="shared" si="224"/>
        <v>0</v>
      </c>
      <c r="BC28" s="136">
        <f t="shared" si="224"/>
        <v>0</v>
      </c>
      <c r="BD28" s="136">
        <f t="shared" si="224"/>
        <v>0</v>
      </c>
      <c r="BE28" s="136">
        <f t="shared" si="224"/>
        <v>0</v>
      </c>
      <c r="BF28" s="136">
        <f t="shared" si="224"/>
        <v>0</v>
      </c>
      <c r="BG28" s="136">
        <f t="shared" si="224"/>
        <v>0</v>
      </c>
      <c r="BH28" s="136">
        <f t="shared" si="224"/>
        <v>0</v>
      </c>
      <c r="BI28" s="136">
        <f t="shared" si="224"/>
        <v>0</v>
      </c>
      <c r="BJ28" s="136">
        <f t="shared" si="224"/>
        <v>0</v>
      </c>
      <c r="BK28" s="136">
        <f t="shared" si="224"/>
        <v>0</v>
      </c>
      <c r="BL28" s="136">
        <f t="shared" si="224"/>
        <v>0</v>
      </c>
      <c r="BM28" s="136">
        <f t="shared" si="224"/>
        <v>0</v>
      </c>
      <c r="BN28" s="136">
        <f t="shared" si="224"/>
        <v>0</v>
      </c>
      <c r="BO28" s="136">
        <f t="shared" si="224"/>
        <v>0</v>
      </c>
      <c r="BP28" s="136">
        <f t="shared" si="224"/>
        <v>0</v>
      </c>
      <c r="BQ28" s="136">
        <f t="shared" si="224"/>
        <v>0</v>
      </c>
      <c r="BR28" s="136">
        <f t="shared" si="224"/>
        <v>0</v>
      </c>
      <c r="BS28" s="136">
        <f t="shared" si="224"/>
        <v>0</v>
      </c>
      <c r="BT28" s="136">
        <f t="shared" si="224"/>
        <v>0</v>
      </c>
      <c r="BU28" s="136">
        <f t="shared" si="224"/>
        <v>0</v>
      </c>
      <c r="BV28" s="136">
        <f t="shared" si="224"/>
        <v>0</v>
      </c>
      <c r="BW28" s="136">
        <f t="shared" si="224"/>
        <v>0</v>
      </c>
      <c r="BX28" s="136">
        <f t="shared" si="224"/>
        <v>0</v>
      </c>
      <c r="BY28" s="136">
        <f t="shared" si="224"/>
        <v>0</v>
      </c>
      <c r="BZ28" s="136">
        <f t="shared" si="224"/>
        <v>0</v>
      </c>
      <c r="CA28" s="136">
        <f t="shared" si="224"/>
        <v>0</v>
      </c>
      <c r="CB28" s="136">
        <f t="shared" si="224"/>
        <v>0</v>
      </c>
      <c r="CC28" s="136">
        <f t="shared" si="224"/>
        <v>0</v>
      </c>
      <c r="CD28" s="136">
        <f t="shared" si="224"/>
        <v>0</v>
      </c>
      <c r="CE28" s="136">
        <f t="shared" si="224"/>
        <v>0</v>
      </c>
      <c r="CF28" s="136">
        <f t="shared" si="224"/>
        <v>0</v>
      </c>
      <c r="CG28" s="136">
        <f t="shared" si="224"/>
        <v>0</v>
      </c>
      <c r="CH28" s="136">
        <f t="shared" si="224"/>
        <v>0</v>
      </c>
      <c r="CI28" s="136">
        <f t="shared" si="224"/>
        <v>0</v>
      </c>
      <c r="CJ28" s="136">
        <f t="shared" si="224"/>
        <v>0</v>
      </c>
      <c r="CK28" s="136">
        <f t="shared" si="224"/>
        <v>0</v>
      </c>
      <c r="CL28" s="136">
        <f t="shared" si="224"/>
        <v>0</v>
      </c>
      <c r="CM28" s="136">
        <f t="shared" si="224"/>
        <v>0</v>
      </c>
      <c r="CN28" s="136">
        <f t="shared" si="224"/>
        <v>0</v>
      </c>
      <c r="CO28" s="136">
        <f t="shared" si="224"/>
        <v>0</v>
      </c>
      <c r="CP28" s="136">
        <f t="shared" si="224"/>
        <v>0</v>
      </c>
      <c r="CQ28" s="136">
        <f t="shared" ref="CQ28:FB28" si="225">IFERROR(IF(CQ17&gt;=0.01,(CQ17^2+CQ17+0.0499)/2,CQ17*3),0)</f>
        <v>0</v>
      </c>
      <c r="CR28" s="136">
        <f t="shared" si="225"/>
        <v>0</v>
      </c>
      <c r="CS28" s="136">
        <f t="shared" si="225"/>
        <v>0</v>
      </c>
      <c r="CT28" s="136">
        <f t="shared" si="225"/>
        <v>0</v>
      </c>
      <c r="CU28" s="136">
        <f t="shared" si="225"/>
        <v>0</v>
      </c>
      <c r="CV28" s="136">
        <f t="shared" si="225"/>
        <v>0</v>
      </c>
      <c r="CW28" s="136">
        <f t="shared" si="225"/>
        <v>0</v>
      </c>
      <c r="CX28" s="136">
        <f t="shared" si="225"/>
        <v>0</v>
      </c>
      <c r="CY28" s="136">
        <f t="shared" si="225"/>
        <v>0</v>
      </c>
      <c r="CZ28" s="136">
        <f t="shared" si="225"/>
        <v>0</v>
      </c>
      <c r="DA28" s="136">
        <f t="shared" si="225"/>
        <v>0</v>
      </c>
      <c r="DB28" s="136">
        <f t="shared" si="225"/>
        <v>0</v>
      </c>
      <c r="DC28" s="136">
        <f t="shared" si="225"/>
        <v>0</v>
      </c>
      <c r="DD28" s="136">
        <f t="shared" si="225"/>
        <v>0</v>
      </c>
      <c r="DE28" s="136">
        <f t="shared" si="225"/>
        <v>0</v>
      </c>
      <c r="DF28" s="136">
        <f t="shared" si="225"/>
        <v>0</v>
      </c>
      <c r="DG28" s="136">
        <f t="shared" si="225"/>
        <v>0</v>
      </c>
      <c r="DH28" s="136">
        <f t="shared" si="225"/>
        <v>0</v>
      </c>
      <c r="DI28" s="136">
        <f t="shared" si="225"/>
        <v>0</v>
      </c>
      <c r="DJ28" s="136">
        <f t="shared" si="225"/>
        <v>0</v>
      </c>
      <c r="DK28" s="136">
        <f t="shared" si="225"/>
        <v>0</v>
      </c>
      <c r="DL28" s="136">
        <f t="shared" si="225"/>
        <v>0</v>
      </c>
      <c r="DM28" s="136">
        <f t="shared" si="225"/>
        <v>0</v>
      </c>
      <c r="DN28" s="136">
        <f t="shared" si="225"/>
        <v>0</v>
      </c>
      <c r="DO28" s="136">
        <f t="shared" si="225"/>
        <v>0</v>
      </c>
      <c r="DP28" s="136">
        <f t="shared" si="225"/>
        <v>0</v>
      </c>
      <c r="DQ28" s="136">
        <f t="shared" si="225"/>
        <v>0</v>
      </c>
      <c r="DR28" s="136">
        <f t="shared" si="225"/>
        <v>0</v>
      </c>
      <c r="DS28" s="136">
        <f t="shared" si="225"/>
        <v>0</v>
      </c>
      <c r="DT28" s="136">
        <f t="shared" si="225"/>
        <v>0</v>
      </c>
      <c r="DU28" s="136">
        <f t="shared" si="225"/>
        <v>0</v>
      </c>
      <c r="DV28" s="136">
        <f t="shared" si="225"/>
        <v>0</v>
      </c>
      <c r="DW28" s="136">
        <f t="shared" si="225"/>
        <v>0</v>
      </c>
      <c r="DX28" s="136">
        <f t="shared" si="225"/>
        <v>0</v>
      </c>
      <c r="DY28" s="136">
        <f t="shared" si="225"/>
        <v>0</v>
      </c>
      <c r="DZ28" s="136">
        <f t="shared" si="225"/>
        <v>0</v>
      </c>
      <c r="EA28" s="136">
        <f t="shared" si="225"/>
        <v>0</v>
      </c>
      <c r="EB28" s="136">
        <f t="shared" si="225"/>
        <v>0</v>
      </c>
      <c r="EC28" s="136">
        <f t="shared" si="225"/>
        <v>0</v>
      </c>
      <c r="ED28" s="136">
        <f t="shared" si="225"/>
        <v>0</v>
      </c>
      <c r="EE28" s="136">
        <f t="shared" si="225"/>
        <v>0</v>
      </c>
      <c r="EF28" s="136">
        <f t="shared" si="225"/>
        <v>0</v>
      </c>
      <c r="EG28" s="136">
        <f t="shared" si="225"/>
        <v>0</v>
      </c>
      <c r="EH28" s="136">
        <f t="shared" si="225"/>
        <v>0</v>
      </c>
      <c r="EI28" s="136">
        <f t="shared" si="225"/>
        <v>0</v>
      </c>
      <c r="EJ28" s="136">
        <f t="shared" si="225"/>
        <v>0</v>
      </c>
      <c r="EK28" s="136">
        <f t="shared" si="225"/>
        <v>0</v>
      </c>
      <c r="EL28" s="136">
        <f t="shared" si="225"/>
        <v>0</v>
      </c>
      <c r="EM28" s="136">
        <f t="shared" si="225"/>
        <v>0</v>
      </c>
      <c r="EN28" s="136">
        <f t="shared" si="225"/>
        <v>0</v>
      </c>
      <c r="EO28" s="136">
        <f t="shared" si="225"/>
        <v>0</v>
      </c>
      <c r="EP28" s="136">
        <f t="shared" si="225"/>
        <v>0</v>
      </c>
      <c r="EQ28" s="136">
        <f t="shared" si="225"/>
        <v>0</v>
      </c>
      <c r="ER28" s="136">
        <f t="shared" si="225"/>
        <v>0</v>
      </c>
      <c r="ES28" s="136">
        <f t="shared" si="225"/>
        <v>0</v>
      </c>
      <c r="ET28" s="136">
        <f t="shared" si="225"/>
        <v>0</v>
      </c>
      <c r="EU28" s="136">
        <f t="shared" si="225"/>
        <v>0</v>
      </c>
      <c r="EV28" s="136">
        <f t="shared" si="225"/>
        <v>0</v>
      </c>
      <c r="EW28" s="136">
        <f t="shared" si="225"/>
        <v>0</v>
      </c>
      <c r="EX28" s="136">
        <f t="shared" si="225"/>
        <v>0</v>
      </c>
      <c r="EY28" s="136">
        <f t="shared" si="225"/>
        <v>0</v>
      </c>
      <c r="EZ28" s="136">
        <f t="shared" si="225"/>
        <v>0</v>
      </c>
      <c r="FA28" s="136">
        <f t="shared" si="225"/>
        <v>0</v>
      </c>
      <c r="FB28" s="136">
        <f t="shared" si="225"/>
        <v>0</v>
      </c>
      <c r="FC28" s="136">
        <f t="shared" ref="FC28:HN28" si="226">IFERROR(IF(FC17&gt;=0.01,(FC17^2+FC17+0.0499)/2,FC17*3),0)</f>
        <v>0</v>
      </c>
      <c r="FD28" s="136">
        <f t="shared" si="226"/>
        <v>0</v>
      </c>
      <c r="FE28" s="136">
        <f t="shared" si="226"/>
        <v>0</v>
      </c>
      <c r="FF28" s="136">
        <f t="shared" si="226"/>
        <v>0</v>
      </c>
      <c r="FG28" s="136">
        <f t="shared" si="226"/>
        <v>0</v>
      </c>
      <c r="FH28" s="136">
        <f t="shared" si="226"/>
        <v>0</v>
      </c>
      <c r="FI28" s="136">
        <f t="shared" si="226"/>
        <v>0</v>
      </c>
      <c r="FJ28" s="136">
        <f t="shared" si="226"/>
        <v>0</v>
      </c>
      <c r="FK28" s="136">
        <f t="shared" si="226"/>
        <v>0</v>
      </c>
      <c r="FL28" s="136">
        <f t="shared" si="226"/>
        <v>0</v>
      </c>
      <c r="FM28" s="136">
        <f t="shared" si="226"/>
        <v>0</v>
      </c>
      <c r="FN28" s="136">
        <f t="shared" si="226"/>
        <v>0</v>
      </c>
      <c r="FO28" s="136">
        <f t="shared" si="226"/>
        <v>0</v>
      </c>
      <c r="FP28" s="136">
        <f t="shared" si="226"/>
        <v>0</v>
      </c>
      <c r="FQ28" s="136">
        <f t="shared" si="226"/>
        <v>0</v>
      </c>
      <c r="FR28" s="136">
        <f t="shared" si="226"/>
        <v>0</v>
      </c>
      <c r="FS28" s="136">
        <f t="shared" si="226"/>
        <v>0</v>
      </c>
      <c r="FT28" s="136">
        <f t="shared" si="226"/>
        <v>0</v>
      </c>
      <c r="FU28" s="136">
        <f t="shared" si="226"/>
        <v>0</v>
      </c>
      <c r="FV28" s="136">
        <f t="shared" si="226"/>
        <v>0</v>
      </c>
      <c r="FW28" s="136">
        <f t="shared" si="226"/>
        <v>0</v>
      </c>
      <c r="FX28" s="136">
        <f t="shared" si="226"/>
        <v>0</v>
      </c>
      <c r="FY28" s="136">
        <f t="shared" si="226"/>
        <v>0</v>
      </c>
      <c r="FZ28" s="136">
        <f t="shared" si="226"/>
        <v>0</v>
      </c>
      <c r="GA28" s="136">
        <f t="shared" si="226"/>
        <v>0</v>
      </c>
      <c r="GB28" s="136">
        <f t="shared" si="226"/>
        <v>0</v>
      </c>
      <c r="GC28" s="136">
        <f t="shared" si="226"/>
        <v>0</v>
      </c>
      <c r="GD28" s="136">
        <f t="shared" si="226"/>
        <v>0</v>
      </c>
      <c r="GE28" s="136">
        <f t="shared" si="226"/>
        <v>0</v>
      </c>
      <c r="GF28" s="136">
        <f t="shared" si="226"/>
        <v>0</v>
      </c>
      <c r="GG28" s="136">
        <f t="shared" si="226"/>
        <v>0</v>
      </c>
      <c r="GH28" s="136">
        <f t="shared" si="226"/>
        <v>0</v>
      </c>
      <c r="GI28" s="136">
        <f t="shared" si="226"/>
        <v>0</v>
      </c>
      <c r="GJ28" s="136">
        <f t="shared" si="226"/>
        <v>0</v>
      </c>
      <c r="GK28" s="136">
        <f t="shared" si="226"/>
        <v>0</v>
      </c>
      <c r="GL28" s="136">
        <f t="shared" si="226"/>
        <v>0</v>
      </c>
      <c r="GM28" s="136">
        <f t="shared" si="226"/>
        <v>0</v>
      </c>
      <c r="GN28" s="136">
        <f t="shared" si="226"/>
        <v>0</v>
      </c>
      <c r="GO28" s="136">
        <f t="shared" si="226"/>
        <v>0</v>
      </c>
      <c r="GP28" s="136">
        <f t="shared" si="226"/>
        <v>0</v>
      </c>
      <c r="GQ28" s="136">
        <f t="shared" si="226"/>
        <v>0</v>
      </c>
      <c r="GR28" s="136">
        <f t="shared" si="226"/>
        <v>0</v>
      </c>
      <c r="GS28" s="136">
        <f t="shared" si="226"/>
        <v>0</v>
      </c>
      <c r="GT28" s="136">
        <f t="shared" si="226"/>
        <v>0</v>
      </c>
      <c r="GU28" s="136">
        <f t="shared" si="226"/>
        <v>0</v>
      </c>
      <c r="GV28" s="136">
        <f t="shared" si="226"/>
        <v>0</v>
      </c>
      <c r="GW28" s="136">
        <f t="shared" si="226"/>
        <v>0</v>
      </c>
      <c r="GX28" s="136">
        <f t="shared" si="226"/>
        <v>0</v>
      </c>
      <c r="GY28" s="136">
        <f t="shared" si="226"/>
        <v>0</v>
      </c>
      <c r="GZ28" s="136">
        <f t="shared" si="226"/>
        <v>0</v>
      </c>
      <c r="HA28" s="136">
        <f t="shared" si="226"/>
        <v>0</v>
      </c>
      <c r="HB28" s="136">
        <f t="shared" si="226"/>
        <v>0</v>
      </c>
      <c r="HC28" s="136">
        <f t="shared" si="226"/>
        <v>0</v>
      </c>
      <c r="HD28" s="136">
        <f t="shared" si="226"/>
        <v>0</v>
      </c>
      <c r="HE28" s="136">
        <f t="shared" si="226"/>
        <v>0</v>
      </c>
      <c r="HF28" s="136">
        <f t="shared" si="226"/>
        <v>0</v>
      </c>
      <c r="HG28" s="136">
        <f t="shared" si="226"/>
        <v>0</v>
      </c>
      <c r="HH28" s="136">
        <f t="shared" si="226"/>
        <v>0</v>
      </c>
      <c r="HI28" s="136">
        <f t="shared" si="226"/>
        <v>0</v>
      </c>
      <c r="HJ28" s="136">
        <f t="shared" si="226"/>
        <v>0</v>
      </c>
      <c r="HK28" s="136">
        <f t="shared" si="226"/>
        <v>0</v>
      </c>
      <c r="HL28" s="136">
        <f t="shared" si="226"/>
        <v>0</v>
      </c>
      <c r="HM28" s="136">
        <f t="shared" si="226"/>
        <v>0</v>
      </c>
      <c r="HN28" s="136">
        <f t="shared" si="226"/>
        <v>0</v>
      </c>
      <c r="HO28" s="136">
        <f t="shared" ref="HO28:JZ28" si="227">IFERROR(IF(HO17&gt;=0.01,(HO17^2+HO17+0.0499)/2,HO17*3),0)</f>
        <v>0</v>
      </c>
      <c r="HP28" s="136">
        <f t="shared" si="227"/>
        <v>0</v>
      </c>
      <c r="HQ28" s="136">
        <f t="shared" si="227"/>
        <v>0</v>
      </c>
      <c r="HR28" s="136">
        <f t="shared" si="227"/>
        <v>0</v>
      </c>
      <c r="HS28" s="136">
        <f t="shared" si="227"/>
        <v>0</v>
      </c>
      <c r="HT28" s="136">
        <f t="shared" si="227"/>
        <v>0</v>
      </c>
      <c r="HU28" s="136">
        <f t="shared" si="227"/>
        <v>0</v>
      </c>
      <c r="HV28" s="136">
        <f t="shared" si="227"/>
        <v>0</v>
      </c>
      <c r="HW28" s="136">
        <f t="shared" si="227"/>
        <v>0</v>
      </c>
      <c r="HX28" s="136">
        <f t="shared" si="227"/>
        <v>0</v>
      </c>
      <c r="HY28" s="136">
        <f t="shared" si="227"/>
        <v>0</v>
      </c>
      <c r="HZ28" s="136">
        <f t="shared" si="227"/>
        <v>0</v>
      </c>
      <c r="IA28" s="136">
        <f t="shared" si="227"/>
        <v>0</v>
      </c>
      <c r="IB28" s="136">
        <f t="shared" si="227"/>
        <v>0</v>
      </c>
      <c r="IC28" s="136">
        <f t="shared" si="227"/>
        <v>0</v>
      </c>
      <c r="ID28" s="136">
        <f t="shared" si="227"/>
        <v>0</v>
      </c>
      <c r="IE28" s="136">
        <f t="shared" si="227"/>
        <v>0</v>
      </c>
      <c r="IF28" s="136">
        <f t="shared" si="227"/>
        <v>0</v>
      </c>
      <c r="IG28" s="136">
        <f t="shared" si="227"/>
        <v>0</v>
      </c>
      <c r="IH28" s="136">
        <f t="shared" si="227"/>
        <v>0</v>
      </c>
      <c r="II28" s="136">
        <f t="shared" si="227"/>
        <v>0</v>
      </c>
      <c r="IJ28" s="136">
        <f t="shared" si="227"/>
        <v>0</v>
      </c>
      <c r="IK28" s="136">
        <f t="shared" si="227"/>
        <v>0</v>
      </c>
      <c r="IL28" s="136">
        <f t="shared" si="227"/>
        <v>0</v>
      </c>
      <c r="IM28" s="136">
        <f t="shared" si="227"/>
        <v>0</v>
      </c>
      <c r="IN28" s="136">
        <f t="shared" si="227"/>
        <v>0</v>
      </c>
      <c r="IO28" s="136">
        <f t="shared" si="227"/>
        <v>0</v>
      </c>
      <c r="IP28" s="136">
        <f t="shared" si="227"/>
        <v>0</v>
      </c>
      <c r="IQ28" s="136">
        <f t="shared" si="227"/>
        <v>0</v>
      </c>
      <c r="IR28" s="136">
        <f t="shared" si="227"/>
        <v>0</v>
      </c>
      <c r="IS28" s="136">
        <f t="shared" si="227"/>
        <v>0</v>
      </c>
      <c r="IT28" s="136">
        <f t="shared" si="227"/>
        <v>0</v>
      </c>
      <c r="IU28" s="136">
        <f t="shared" si="227"/>
        <v>0</v>
      </c>
      <c r="IV28" s="136">
        <f t="shared" si="227"/>
        <v>0</v>
      </c>
      <c r="IW28" s="136">
        <f t="shared" si="227"/>
        <v>0</v>
      </c>
      <c r="IX28" s="136">
        <f t="shared" si="227"/>
        <v>0</v>
      </c>
      <c r="IY28" s="136">
        <f t="shared" si="227"/>
        <v>0</v>
      </c>
      <c r="IZ28" s="136">
        <f t="shared" si="227"/>
        <v>0</v>
      </c>
      <c r="JA28" s="136">
        <f t="shared" si="227"/>
        <v>0</v>
      </c>
      <c r="JB28" s="136">
        <f t="shared" si="227"/>
        <v>0</v>
      </c>
      <c r="JC28" s="136">
        <f t="shared" si="227"/>
        <v>0</v>
      </c>
      <c r="JD28" s="136">
        <f t="shared" si="227"/>
        <v>0</v>
      </c>
      <c r="JE28" s="136">
        <f t="shared" si="227"/>
        <v>0</v>
      </c>
      <c r="JF28" s="136">
        <f t="shared" si="227"/>
        <v>0</v>
      </c>
      <c r="JG28" s="136">
        <f t="shared" si="227"/>
        <v>0</v>
      </c>
      <c r="JH28" s="136">
        <f t="shared" si="227"/>
        <v>0</v>
      </c>
      <c r="JI28" s="136">
        <f t="shared" si="227"/>
        <v>0</v>
      </c>
      <c r="JJ28" s="136">
        <f t="shared" si="227"/>
        <v>0</v>
      </c>
      <c r="JK28" s="136">
        <f t="shared" si="227"/>
        <v>0</v>
      </c>
      <c r="JL28" s="136">
        <f t="shared" si="227"/>
        <v>0</v>
      </c>
      <c r="JM28" s="136">
        <f t="shared" si="227"/>
        <v>0</v>
      </c>
      <c r="JN28" s="136">
        <f t="shared" si="227"/>
        <v>0</v>
      </c>
      <c r="JO28" s="136">
        <f t="shared" si="227"/>
        <v>0</v>
      </c>
      <c r="JP28" s="136">
        <f t="shared" si="227"/>
        <v>0</v>
      </c>
      <c r="JQ28" s="136">
        <f t="shared" si="227"/>
        <v>0</v>
      </c>
      <c r="JR28" s="136">
        <f t="shared" si="227"/>
        <v>0</v>
      </c>
      <c r="JS28" s="136">
        <f t="shared" si="227"/>
        <v>0</v>
      </c>
      <c r="JT28" s="136">
        <f t="shared" si="227"/>
        <v>0</v>
      </c>
      <c r="JU28" s="136">
        <f t="shared" si="227"/>
        <v>0</v>
      </c>
      <c r="JV28" s="136">
        <f t="shared" si="227"/>
        <v>0</v>
      </c>
      <c r="JW28" s="136">
        <f t="shared" si="227"/>
        <v>0</v>
      </c>
      <c r="JX28" s="136">
        <f t="shared" si="227"/>
        <v>0</v>
      </c>
      <c r="JY28" s="136">
        <f t="shared" si="227"/>
        <v>0</v>
      </c>
      <c r="JZ28" s="136">
        <f t="shared" si="227"/>
        <v>0</v>
      </c>
      <c r="KA28" s="136">
        <f t="shared" ref="KA28:ML28" si="228">IFERROR(IF(KA17&gt;=0.01,(KA17^2+KA17+0.0499)/2,KA17*3),0)</f>
        <v>0</v>
      </c>
      <c r="KB28" s="136">
        <f t="shared" si="228"/>
        <v>0</v>
      </c>
      <c r="KC28" s="136">
        <f t="shared" si="228"/>
        <v>0</v>
      </c>
      <c r="KD28" s="136">
        <f t="shared" si="228"/>
        <v>0</v>
      </c>
      <c r="KE28" s="136">
        <f t="shared" si="228"/>
        <v>0</v>
      </c>
      <c r="KF28" s="136">
        <f t="shared" si="228"/>
        <v>0</v>
      </c>
      <c r="KG28" s="136">
        <f t="shared" si="228"/>
        <v>0</v>
      </c>
      <c r="KH28" s="136">
        <f t="shared" si="228"/>
        <v>0</v>
      </c>
      <c r="KI28" s="136">
        <f t="shared" si="228"/>
        <v>0</v>
      </c>
      <c r="KJ28" s="136">
        <f t="shared" si="228"/>
        <v>0</v>
      </c>
      <c r="KK28" s="136">
        <f t="shared" si="228"/>
        <v>0</v>
      </c>
      <c r="KL28" s="136">
        <f t="shared" si="228"/>
        <v>0</v>
      </c>
      <c r="KM28" s="136">
        <f t="shared" si="228"/>
        <v>0</v>
      </c>
      <c r="KN28" s="136">
        <f t="shared" si="228"/>
        <v>0</v>
      </c>
      <c r="KO28" s="136">
        <f t="shared" si="228"/>
        <v>0</v>
      </c>
      <c r="KP28" s="136">
        <f t="shared" si="228"/>
        <v>0</v>
      </c>
      <c r="KQ28" s="136">
        <f t="shared" si="228"/>
        <v>0</v>
      </c>
      <c r="KR28" s="136">
        <f t="shared" si="228"/>
        <v>0</v>
      </c>
      <c r="KS28" s="136">
        <f t="shared" si="228"/>
        <v>0</v>
      </c>
      <c r="KT28" s="136">
        <f t="shared" si="228"/>
        <v>0</v>
      </c>
      <c r="KU28" s="136">
        <f t="shared" si="228"/>
        <v>0</v>
      </c>
      <c r="KV28" s="136">
        <f t="shared" si="228"/>
        <v>0</v>
      </c>
      <c r="KW28" s="136">
        <f t="shared" si="228"/>
        <v>0</v>
      </c>
      <c r="KX28" s="136">
        <f t="shared" si="228"/>
        <v>0</v>
      </c>
      <c r="KY28" s="136">
        <f t="shared" si="228"/>
        <v>0</v>
      </c>
      <c r="KZ28" s="136">
        <f t="shared" si="228"/>
        <v>0</v>
      </c>
      <c r="LA28" s="136">
        <f t="shared" si="228"/>
        <v>0</v>
      </c>
      <c r="LB28" s="136">
        <f t="shared" si="228"/>
        <v>0</v>
      </c>
      <c r="LC28" s="136">
        <f t="shared" si="228"/>
        <v>0</v>
      </c>
      <c r="LD28" s="136">
        <f t="shared" si="228"/>
        <v>0</v>
      </c>
      <c r="LE28" s="136">
        <f t="shared" si="228"/>
        <v>0</v>
      </c>
      <c r="LF28" s="136">
        <f t="shared" si="228"/>
        <v>0</v>
      </c>
      <c r="LG28" s="136">
        <f t="shared" si="228"/>
        <v>0</v>
      </c>
      <c r="LH28" s="136">
        <f t="shared" si="228"/>
        <v>0</v>
      </c>
      <c r="LI28" s="136">
        <f t="shared" si="228"/>
        <v>0</v>
      </c>
      <c r="LJ28" s="136">
        <f t="shared" si="228"/>
        <v>0</v>
      </c>
      <c r="LK28" s="136">
        <f t="shared" si="228"/>
        <v>0</v>
      </c>
      <c r="LL28" s="136">
        <f t="shared" si="228"/>
        <v>0</v>
      </c>
      <c r="LM28" s="136">
        <f t="shared" si="228"/>
        <v>0</v>
      </c>
      <c r="LN28" s="136">
        <f t="shared" si="228"/>
        <v>0</v>
      </c>
      <c r="LO28" s="136">
        <f t="shared" si="228"/>
        <v>0</v>
      </c>
      <c r="LP28" s="136">
        <f t="shared" si="228"/>
        <v>0</v>
      </c>
      <c r="LQ28" s="136">
        <f t="shared" si="228"/>
        <v>0</v>
      </c>
      <c r="LR28" s="136">
        <f t="shared" si="228"/>
        <v>0</v>
      </c>
      <c r="LS28" s="136">
        <f t="shared" si="228"/>
        <v>0</v>
      </c>
      <c r="LT28" s="136">
        <f t="shared" si="228"/>
        <v>0</v>
      </c>
      <c r="LU28" s="136">
        <f t="shared" si="228"/>
        <v>0</v>
      </c>
      <c r="LV28" s="136">
        <f t="shared" si="228"/>
        <v>0</v>
      </c>
      <c r="LW28" s="136">
        <f t="shared" si="228"/>
        <v>0</v>
      </c>
      <c r="LX28" s="136">
        <f t="shared" si="228"/>
        <v>0</v>
      </c>
      <c r="LY28" s="136">
        <f t="shared" si="228"/>
        <v>0</v>
      </c>
      <c r="LZ28" s="136">
        <f t="shared" si="228"/>
        <v>0</v>
      </c>
      <c r="MA28" s="136">
        <f t="shared" si="228"/>
        <v>0</v>
      </c>
      <c r="MB28" s="136">
        <f t="shared" si="228"/>
        <v>0</v>
      </c>
      <c r="MC28" s="136">
        <f t="shared" si="228"/>
        <v>0</v>
      </c>
      <c r="MD28" s="136">
        <f t="shared" si="228"/>
        <v>0</v>
      </c>
      <c r="ME28" s="136">
        <f t="shared" si="228"/>
        <v>0</v>
      </c>
      <c r="MF28" s="136">
        <f t="shared" si="228"/>
        <v>0</v>
      </c>
      <c r="MG28" s="136">
        <f t="shared" si="228"/>
        <v>0</v>
      </c>
      <c r="MH28" s="136">
        <f t="shared" si="228"/>
        <v>0</v>
      </c>
      <c r="MI28" s="136">
        <f t="shared" si="228"/>
        <v>0</v>
      </c>
      <c r="MJ28" s="136">
        <f t="shared" si="228"/>
        <v>0</v>
      </c>
      <c r="MK28" s="136">
        <f t="shared" si="228"/>
        <v>0</v>
      </c>
      <c r="ML28" s="136">
        <f t="shared" si="228"/>
        <v>0</v>
      </c>
      <c r="MM28" s="136">
        <f t="shared" ref="MM28:OX28" si="229">IFERROR(IF(MM17&gt;=0.01,(MM17^2+MM17+0.0499)/2,MM17*3),0)</f>
        <v>0</v>
      </c>
      <c r="MN28" s="136">
        <f t="shared" si="229"/>
        <v>0</v>
      </c>
      <c r="MO28" s="136">
        <f t="shared" si="229"/>
        <v>0</v>
      </c>
      <c r="MP28" s="136">
        <f t="shared" si="229"/>
        <v>0</v>
      </c>
      <c r="MQ28" s="136">
        <f t="shared" si="229"/>
        <v>0</v>
      </c>
      <c r="MR28" s="136">
        <f t="shared" si="229"/>
        <v>0</v>
      </c>
      <c r="MS28" s="136">
        <f t="shared" si="229"/>
        <v>0</v>
      </c>
      <c r="MT28" s="136">
        <f t="shared" si="229"/>
        <v>0</v>
      </c>
      <c r="MU28" s="136">
        <f t="shared" si="229"/>
        <v>0</v>
      </c>
      <c r="MV28" s="136">
        <f t="shared" si="229"/>
        <v>0</v>
      </c>
      <c r="MW28" s="136">
        <f t="shared" si="229"/>
        <v>0</v>
      </c>
      <c r="MX28" s="136">
        <f t="shared" si="229"/>
        <v>0</v>
      </c>
      <c r="MY28" s="136">
        <f t="shared" si="229"/>
        <v>0</v>
      </c>
      <c r="MZ28" s="136">
        <f t="shared" si="229"/>
        <v>0</v>
      </c>
      <c r="NA28" s="136">
        <f t="shared" si="229"/>
        <v>0</v>
      </c>
      <c r="NB28" s="136">
        <f t="shared" si="229"/>
        <v>0</v>
      </c>
      <c r="NC28" s="136">
        <f t="shared" si="229"/>
        <v>0</v>
      </c>
      <c r="ND28" s="136">
        <f t="shared" si="229"/>
        <v>0</v>
      </c>
      <c r="NE28" s="136">
        <f t="shared" si="229"/>
        <v>0</v>
      </c>
      <c r="NF28" s="136">
        <f t="shared" si="229"/>
        <v>0</v>
      </c>
      <c r="NG28" s="136">
        <f t="shared" si="229"/>
        <v>0</v>
      </c>
      <c r="NH28" s="136">
        <f t="shared" si="229"/>
        <v>0</v>
      </c>
      <c r="NI28" s="136">
        <f t="shared" si="229"/>
        <v>0</v>
      </c>
      <c r="NJ28" s="136">
        <f t="shared" si="229"/>
        <v>0</v>
      </c>
      <c r="NK28" s="136">
        <f t="shared" si="229"/>
        <v>0</v>
      </c>
      <c r="NL28" s="136">
        <f t="shared" si="229"/>
        <v>0</v>
      </c>
      <c r="NM28" s="136">
        <f t="shared" si="229"/>
        <v>0</v>
      </c>
      <c r="NN28" s="136">
        <f t="shared" si="229"/>
        <v>0</v>
      </c>
      <c r="NO28" s="136">
        <f t="shared" si="229"/>
        <v>0</v>
      </c>
      <c r="NP28" s="136">
        <f t="shared" si="229"/>
        <v>0</v>
      </c>
      <c r="NQ28" s="136">
        <f t="shared" si="229"/>
        <v>0</v>
      </c>
      <c r="NR28" s="136">
        <f t="shared" si="229"/>
        <v>0</v>
      </c>
      <c r="NS28" s="136">
        <f t="shared" si="229"/>
        <v>0</v>
      </c>
      <c r="NT28" s="136">
        <f t="shared" si="229"/>
        <v>0</v>
      </c>
      <c r="NU28" s="136">
        <f t="shared" si="229"/>
        <v>0</v>
      </c>
      <c r="NV28" s="136">
        <f t="shared" si="229"/>
        <v>0</v>
      </c>
      <c r="NW28" s="136">
        <f t="shared" si="229"/>
        <v>0</v>
      </c>
      <c r="NX28" s="136">
        <f t="shared" si="229"/>
        <v>0</v>
      </c>
      <c r="NY28" s="136">
        <f t="shared" si="229"/>
        <v>0</v>
      </c>
      <c r="NZ28" s="136">
        <f t="shared" si="229"/>
        <v>0</v>
      </c>
      <c r="OA28" s="136">
        <f t="shared" si="229"/>
        <v>0</v>
      </c>
      <c r="OB28" s="136">
        <f t="shared" si="229"/>
        <v>0</v>
      </c>
      <c r="OC28" s="136">
        <f t="shared" si="229"/>
        <v>0</v>
      </c>
      <c r="OD28" s="136">
        <f t="shared" si="229"/>
        <v>0</v>
      </c>
      <c r="OE28" s="136">
        <f t="shared" si="229"/>
        <v>0</v>
      </c>
      <c r="OF28" s="136">
        <f t="shared" si="229"/>
        <v>0</v>
      </c>
      <c r="OG28" s="136">
        <f t="shared" si="229"/>
        <v>0</v>
      </c>
      <c r="OH28" s="136">
        <f t="shared" si="229"/>
        <v>0</v>
      </c>
      <c r="OI28" s="136">
        <f t="shared" si="229"/>
        <v>0</v>
      </c>
      <c r="OJ28" s="136">
        <f t="shared" si="229"/>
        <v>0</v>
      </c>
      <c r="OK28" s="136">
        <f t="shared" si="229"/>
        <v>0</v>
      </c>
      <c r="OL28" s="136">
        <f t="shared" si="229"/>
        <v>0</v>
      </c>
      <c r="OM28" s="136">
        <f t="shared" si="229"/>
        <v>0</v>
      </c>
      <c r="ON28" s="136">
        <f t="shared" si="229"/>
        <v>0</v>
      </c>
      <c r="OO28" s="136">
        <f t="shared" si="229"/>
        <v>0</v>
      </c>
      <c r="OP28" s="136">
        <f t="shared" si="229"/>
        <v>0</v>
      </c>
      <c r="OQ28" s="136">
        <f t="shared" si="229"/>
        <v>0</v>
      </c>
      <c r="OR28" s="136">
        <f t="shared" si="229"/>
        <v>0</v>
      </c>
      <c r="OS28" s="136">
        <f t="shared" si="229"/>
        <v>0</v>
      </c>
      <c r="OT28" s="136">
        <f t="shared" si="229"/>
        <v>0</v>
      </c>
      <c r="OU28" s="136">
        <f t="shared" si="229"/>
        <v>0</v>
      </c>
      <c r="OV28" s="136">
        <f t="shared" si="229"/>
        <v>0</v>
      </c>
      <c r="OW28" s="136">
        <f t="shared" si="229"/>
        <v>0</v>
      </c>
      <c r="OX28" s="136">
        <f t="shared" si="229"/>
        <v>0</v>
      </c>
      <c r="OY28" s="136">
        <f t="shared" ref="OY28:RJ28" si="230">IFERROR(IF(OY17&gt;=0.01,(OY17^2+OY17+0.0499)/2,OY17*3),0)</f>
        <v>0</v>
      </c>
      <c r="OZ28" s="136">
        <f t="shared" si="230"/>
        <v>0</v>
      </c>
      <c r="PA28" s="136">
        <f t="shared" si="230"/>
        <v>0</v>
      </c>
      <c r="PB28" s="136">
        <f t="shared" si="230"/>
        <v>0</v>
      </c>
      <c r="PC28" s="136">
        <f t="shared" si="230"/>
        <v>0</v>
      </c>
      <c r="PD28" s="136">
        <f t="shared" si="230"/>
        <v>0</v>
      </c>
      <c r="PE28" s="136">
        <f t="shared" si="230"/>
        <v>0</v>
      </c>
      <c r="PF28" s="136">
        <f t="shared" si="230"/>
        <v>0</v>
      </c>
      <c r="PG28" s="136">
        <f t="shared" si="230"/>
        <v>0</v>
      </c>
      <c r="PH28" s="136">
        <f t="shared" si="230"/>
        <v>0</v>
      </c>
      <c r="PI28" s="136">
        <f t="shared" si="230"/>
        <v>0</v>
      </c>
      <c r="PJ28" s="136">
        <f t="shared" si="230"/>
        <v>0</v>
      </c>
      <c r="PK28" s="136">
        <f t="shared" si="230"/>
        <v>0</v>
      </c>
      <c r="PL28" s="136">
        <f t="shared" si="230"/>
        <v>0</v>
      </c>
      <c r="PM28" s="136">
        <f t="shared" si="230"/>
        <v>0</v>
      </c>
      <c r="PN28" s="136">
        <f t="shared" si="230"/>
        <v>0</v>
      </c>
      <c r="PO28" s="136">
        <f t="shared" si="230"/>
        <v>0</v>
      </c>
      <c r="PP28" s="136">
        <f t="shared" si="230"/>
        <v>0</v>
      </c>
      <c r="PQ28" s="136">
        <f t="shared" si="230"/>
        <v>0</v>
      </c>
      <c r="PR28" s="136">
        <f t="shared" si="230"/>
        <v>0</v>
      </c>
      <c r="PS28" s="136">
        <f t="shared" si="230"/>
        <v>0</v>
      </c>
      <c r="PT28" s="136">
        <f t="shared" si="230"/>
        <v>0</v>
      </c>
      <c r="PU28" s="136">
        <f t="shared" si="230"/>
        <v>0</v>
      </c>
      <c r="PV28" s="136">
        <f t="shared" si="230"/>
        <v>0</v>
      </c>
      <c r="PW28" s="136">
        <f t="shared" si="230"/>
        <v>0</v>
      </c>
      <c r="PX28" s="136">
        <f t="shared" si="230"/>
        <v>0</v>
      </c>
      <c r="PY28" s="136">
        <f t="shared" si="230"/>
        <v>0</v>
      </c>
      <c r="PZ28" s="136">
        <f t="shared" si="230"/>
        <v>0</v>
      </c>
      <c r="QA28" s="136">
        <f t="shared" si="230"/>
        <v>0</v>
      </c>
      <c r="QB28" s="136">
        <f t="shared" si="230"/>
        <v>0</v>
      </c>
      <c r="QC28" s="136">
        <f t="shared" si="230"/>
        <v>0</v>
      </c>
      <c r="QD28" s="136">
        <f t="shared" si="230"/>
        <v>0</v>
      </c>
      <c r="QE28" s="136">
        <f t="shared" si="230"/>
        <v>0</v>
      </c>
      <c r="QF28" s="136">
        <f t="shared" si="230"/>
        <v>0</v>
      </c>
      <c r="QG28" s="136">
        <f t="shared" si="230"/>
        <v>0</v>
      </c>
      <c r="QH28" s="136">
        <f t="shared" si="230"/>
        <v>0</v>
      </c>
      <c r="QI28" s="136">
        <f t="shared" si="230"/>
        <v>0</v>
      </c>
      <c r="QJ28" s="136">
        <f t="shared" si="230"/>
        <v>0</v>
      </c>
      <c r="QK28" s="136">
        <f t="shared" si="230"/>
        <v>0</v>
      </c>
      <c r="QL28" s="136">
        <f t="shared" si="230"/>
        <v>0</v>
      </c>
      <c r="QM28" s="136">
        <f t="shared" si="230"/>
        <v>0</v>
      </c>
      <c r="QN28" s="136">
        <f t="shared" si="230"/>
        <v>0</v>
      </c>
      <c r="QO28" s="136">
        <f t="shared" si="230"/>
        <v>0</v>
      </c>
      <c r="QP28" s="136">
        <f t="shared" si="230"/>
        <v>0</v>
      </c>
      <c r="QQ28" s="136">
        <f t="shared" si="230"/>
        <v>0</v>
      </c>
      <c r="QR28" s="136">
        <f t="shared" si="230"/>
        <v>0</v>
      </c>
      <c r="QS28" s="136">
        <f t="shared" si="230"/>
        <v>0</v>
      </c>
      <c r="QT28" s="136">
        <f t="shared" si="230"/>
        <v>0</v>
      </c>
      <c r="QU28" s="136">
        <f t="shared" si="230"/>
        <v>0</v>
      </c>
      <c r="QV28" s="136">
        <f t="shared" si="230"/>
        <v>0</v>
      </c>
      <c r="QW28" s="136">
        <f t="shared" si="230"/>
        <v>0</v>
      </c>
      <c r="QX28" s="136">
        <f t="shared" si="230"/>
        <v>0</v>
      </c>
      <c r="QY28" s="136">
        <f t="shared" si="230"/>
        <v>0</v>
      </c>
      <c r="QZ28" s="136">
        <f t="shared" si="230"/>
        <v>0</v>
      </c>
      <c r="RA28" s="136">
        <f t="shared" si="230"/>
        <v>0</v>
      </c>
      <c r="RB28" s="136">
        <f t="shared" si="230"/>
        <v>0</v>
      </c>
      <c r="RC28" s="136">
        <f t="shared" si="230"/>
        <v>0</v>
      </c>
      <c r="RD28" s="136">
        <f t="shared" si="230"/>
        <v>0</v>
      </c>
      <c r="RE28" s="136">
        <f t="shared" si="230"/>
        <v>0</v>
      </c>
      <c r="RF28" s="136">
        <f t="shared" si="230"/>
        <v>0</v>
      </c>
      <c r="RG28" s="136">
        <f t="shared" si="230"/>
        <v>0</v>
      </c>
      <c r="RH28" s="136">
        <f t="shared" si="230"/>
        <v>0</v>
      </c>
      <c r="RI28" s="136">
        <f t="shared" si="230"/>
        <v>0</v>
      </c>
      <c r="RJ28" s="136">
        <f t="shared" si="230"/>
        <v>0</v>
      </c>
      <c r="RK28" s="136">
        <f t="shared" ref="RK28:TV28" si="231">IFERROR(IF(RK17&gt;=0.01,(RK17^2+RK17+0.0499)/2,RK17*3),0)</f>
        <v>0</v>
      </c>
      <c r="RL28" s="136">
        <f t="shared" si="231"/>
        <v>0</v>
      </c>
      <c r="RM28" s="136">
        <f t="shared" si="231"/>
        <v>0</v>
      </c>
      <c r="RN28" s="136">
        <f t="shared" si="231"/>
        <v>0</v>
      </c>
      <c r="RO28" s="136">
        <f t="shared" si="231"/>
        <v>0</v>
      </c>
      <c r="RP28" s="136">
        <f t="shared" si="231"/>
        <v>0</v>
      </c>
      <c r="RQ28" s="136">
        <f t="shared" si="231"/>
        <v>0</v>
      </c>
      <c r="RR28" s="136">
        <f t="shared" si="231"/>
        <v>0</v>
      </c>
      <c r="RS28" s="136">
        <f t="shared" si="231"/>
        <v>0</v>
      </c>
      <c r="RT28" s="136">
        <f t="shared" si="231"/>
        <v>0</v>
      </c>
      <c r="RU28" s="136">
        <f t="shared" si="231"/>
        <v>0</v>
      </c>
      <c r="RV28" s="136">
        <f t="shared" si="231"/>
        <v>0</v>
      </c>
      <c r="RW28" s="136">
        <f t="shared" si="231"/>
        <v>0</v>
      </c>
      <c r="RX28" s="136">
        <f t="shared" si="231"/>
        <v>0</v>
      </c>
      <c r="RY28" s="136">
        <f t="shared" si="231"/>
        <v>0</v>
      </c>
      <c r="RZ28" s="136">
        <f t="shared" si="231"/>
        <v>0</v>
      </c>
      <c r="SA28" s="136">
        <f t="shared" si="231"/>
        <v>0</v>
      </c>
      <c r="SB28" s="136">
        <f t="shared" si="231"/>
        <v>0</v>
      </c>
      <c r="SC28" s="136">
        <f t="shared" si="231"/>
        <v>0</v>
      </c>
      <c r="SD28" s="136">
        <f t="shared" si="231"/>
        <v>0</v>
      </c>
      <c r="SE28" s="136">
        <f t="shared" si="231"/>
        <v>0</v>
      </c>
      <c r="SF28" s="136">
        <f t="shared" si="231"/>
        <v>0</v>
      </c>
      <c r="SG28" s="136">
        <f t="shared" si="231"/>
        <v>0</v>
      </c>
      <c r="SH28" s="136">
        <f t="shared" si="231"/>
        <v>0</v>
      </c>
      <c r="SI28" s="136">
        <f t="shared" si="231"/>
        <v>0</v>
      </c>
      <c r="SJ28" s="136">
        <f t="shared" si="231"/>
        <v>0</v>
      </c>
      <c r="SK28" s="136">
        <f t="shared" si="231"/>
        <v>0</v>
      </c>
      <c r="SL28" s="136">
        <f t="shared" si="231"/>
        <v>0</v>
      </c>
      <c r="SM28" s="136">
        <f t="shared" si="231"/>
        <v>0</v>
      </c>
      <c r="SN28" s="136">
        <f t="shared" si="231"/>
        <v>0</v>
      </c>
      <c r="SO28" s="136">
        <f t="shared" si="231"/>
        <v>0</v>
      </c>
      <c r="SP28" s="136">
        <f t="shared" si="231"/>
        <v>0</v>
      </c>
      <c r="SQ28" s="136">
        <f t="shared" si="231"/>
        <v>0</v>
      </c>
      <c r="SR28" s="136">
        <f t="shared" si="231"/>
        <v>0</v>
      </c>
      <c r="SS28" s="136">
        <f t="shared" si="231"/>
        <v>0</v>
      </c>
      <c r="ST28" s="136">
        <f t="shared" si="231"/>
        <v>0</v>
      </c>
      <c r="SU28" s="136">
        <f t="shared" si="231"/>
        <v>0</v>
      </c>
      <c r="SV28" s="136">
        <f t="shared" si="231"/>
        <v>0</v>
      </c>
      <c r="SW28" s="136">
        <f t="shared" si="231"/>
        <v>0</v>
      </c>
      <c r="SX28" s="136">
        <f t="shared" si="231"/>
        <v>0</v>
      </c>
      <c r="SY28" s="136">
        <f t="shared" si="231"/>
        <v>0</v>
      </c>
      <c r="SZ28" s="136">
        <f t="shared" si="231"/>
        <v>0</v>
      </c>
      <c r="TA28" s="136">
        <f t="shared" si="231"/>
        <v>0</v>
      </c>
      <c r="TB28" s="136">
        <f t="shared" si="231"/>
        <v>0</v>
      </c>
      <c r="TC28" s="136">
        <f t="shared" si="231"/>
        <v>0</v>
      </c>
      <c r="TD28" s="136">
        <f t="shared" si="231"/>
        <v>0</v>
      </c>
      <c r="TE28" s="136">
        <f t="shared" si="231"/>
        <v>0</v>
      </c>
      <c r="TF28" s="136">
        <f t="shared" si="231"/>
        <v>0</v>
      </c>
      <c r="TG28" s="136">
        <f t="shared" si="231"/>
        <v>0</v>
      </c>
      <c r="TH28" s="136">
        <f t="shared" si="231"/>
        <v>0</v>
      </c>
      <c r="TI28" s="136">
        <f t="shared" si="231"/>
        <v>0</v>
      </c>
      <c r="TJ28" s="136">
        <f t="shared" si="231"/>
        <v>0</v>
      </c>
      <c r="TK28" s="136">
        <f t="shared" si="231"/>
        <v>0</v>
      </c>
      <c r="TL28" s="136">
        <f t="shared" si="231"/>
        <v>0</v>
      </c>
      <c r="TM28" s="136">
        <f t="shared" si="231"/>
        <v>0</v>
      </c>
      <c r="TN28" s="136">
        <f t="shared" si="231"/>
        <v>0</v>
      </c>
      <c r="TO28" s="136">
        <f t="shared" si="231"/>
        <v>0</v>
      </c>
      <c r="TP28" s="136">
        <f t="shared" si="231"/>
        <v>0</v>
      </c>
      <c r="TQ28" s="136">
        <f t="shared" si="231"/>
        <v>0</v>
      </c>
      <c r="TR28" s="136">
        <f t="shared" si="231"/>
        <v>0</v>
      </c>
      <c r="TS28" s="136">
        <f t="shared" si="231"/>
        <v>0</v>
      </c>
      <c r="TT28" s="136">
        <f t="shared" si="231"/>
        <v>0</v>
      </c>
      <c r="TU28" s="136">
        <f t="shared" si="231"/>
        <v>0</v>
      </c>
      <c r="TV28" s="136">
        <f t="shared" si="231"/>
        <v>0</v>
      </c>
      <c r="TW28" s="136">
        <f t="shared" ref="TW28:WH28" si="232">IFERROR(IF(TW17&gt;=0.01,(TW17^2+TW17+0.0499)/2,TW17*3),0)</f>
        <v>0</v>
      </c>
      <c r="TX28" s="136">
        <f t="shared" si="232"/>
        <v>0</v>
      </c>
      <c r="TY28" s="136">
        <f t="shared" si="232"/>
        <v>0</v>
      </c>
      <c r="TZ28" s="136">
        <f t="shared" si="232"/>
        <v>0</v>
      </c>
      <c r="UA28" s="136">
        <f t="shared" si="232"/>
        <v>0</v>
      </c>
      <c r="UB28" s="136">
        <f t="shared" si="232"/>
        <v>0</v>
      </c>
      <c r="UC28" s="136">
        <f t="shared" si="232"/>
        <v>0</v>
      </c>
      <c r="UD28" s="136">
        <f t="shared" si="232"/>
        <v>0</v>
      </c>
      <c r="UE28" s="136">
        <f t="shared" si="232"/>
        <v>0</v>
      </c>
      <c r="UF28" s="136">
        <f t="shared" si="232"/>
        <v>0</v>
      </c>
      <c r="UG28" s="136">
        <f t="shared" si="232"/>
        <v>0</v>
      </c>
      <c r="UH28" s="136">
        <f t="shared" si="232"/>
        <v>0</v>
      </c>
      <c r="UI28" s="136">
        <f t="shared" si="232"/>
        <v>0</v>
      </c>
      <c r="UJ28" s="136">
        <f t="shared" si="232"/>
        <v>0</v>
      </c>
      <c r="UK28" s="136">
        <f t="shared" si="232"/>
        <v>0</v>
      </c>
      <c r="UL28" s="136">
        <f t="shared" si="232"/>
        <v>0</v>
      </c>
      <c r="UM28" s="136">
        <f t="shared" si="232"/>
        <v>0</v>
      </c>
      <c r="UN28" s="136">
        <f t="shared" si="232"/>
        <v>0</v>
      </c>
      <c r="UO28" s="136">
        <f t="shared" si="232"/>
        <v>0</v>
      </c>
      <c r="UP28" s="136">
        <f t="shared" si="232"/>
        <v>0</v>
      </c>
      <c r="UQ28" s="136">
        <f t="shared" si="232"/>
        <v>0</v>
      </c>
      <c r="UR28" s="136">
        <f t="shared" si="232"/>
        <v>0</v>
      </c>
      <c r="US28" s="136">
        <f t="shared" si="232"/>
        <v>0</v>
      </c>
      <c r="UT28" s="136">
        <f t="shared" si="232"/>
        <v>0</v>
      </c>
      <c r="UU28" s="136">
        <f t="shared" si="232"/>
        <v>0</v>
      </c>
      <c r="UV28" s="136">
        <f t="shared" si="232"/>
        <v>0</v>
      </c>
      <c r="UW28" s="136">
        <f t="shared" si="232"/>
        <v>0</v>
      </c>
      <c r="UX28" s="136">
        <f t="shared" si="232"/>
        <v>0</v>
      </c>
      <c r="UY28" s="136">
        <f t="shared" si="232"/>
        <v>0</v>
      </c>
      <c r="UZ28" s="136">
        <f t="shared" si="232"/>
        <v>0</v>
      </c>
      <c r="VA28" s="136">
        <f t="shared" si="232"/>
        <v>0</v>
      </c>
      <c r="VB28" s="136">
        <f t="shared" si="232"/>
        <v>0</v>
      </c>
      <c r="VC28" s="136">
        <f t="shared" si="232"/>
        <v>0</v>
      </c>
      <c r="VD28" s="136">
        <f t="shared" si="232"/>
        <v>0</v>
      </c>
      <c r="VE28" s="136">
        <f t="shared" si="232"/>
        <v>0</v>
      </c>
      <c r="VF28" s="136">
        <f t="shared" si="232"/>
        <v>0</v>
      </c>
      <c r="VG28" s="136">
        <f t="shared" si="232"/>
        <v>0</v>
      </c>
      <c r="VH28" s="136">
        <f t="shared" si="232"/>
        <v>0</v>
      </c>
      <c r="VI28" s="136">
        <f t="shared" si="232"/>
        <v>0</v>
      </c>
      <c r="VJ28" s="136">
        <f t="shared" si="232"/>
        <v>0</v>
      </c>
      <c r="VK28" s="136">
        <f t="shared" si="232"/>
        <v>0</v>
      </c>
      <c r="VL28" s="136">
        <f t="shared" si="232"/>
        <v>0</v>
      </c>
      <c r="VM28" s="136">
        <f t="shared" si="232"/>
        <v>0</v>
      </c>
      <c r="VN28" s="136">
        <f t="shared" si="232"/>
        <v>0</v>
      </c>
      <c r="VO28" s="136">
        <f t="shared" si="232"/>
        <v>0</v>
      </c>
      <c r="VP28" s="136">
        <f t="shared" si="232"/>
        <v>0</v>
      </c>
      <c r="VQ28" s="136">
        <f t="shared" si="232"/>
        <v>0</v>
      </c>
      <c r="VR28" s="136">
        <f t="shared" si="232"/>
        <v>0</v>
      </c>
      <c r="VS28" s="136">
        <f t="shared" si="232"/>
        <v>0</v>
      </c>
      <c r="VT28" s="136">
        <f t="shared" si="232"/>
        <v>0</v>
      </c>
      <c r="VU28" s="136">
        <f t="shared" si="232"/>
        <v>0</v>
      </c>
      <c r="VV28" s="136">
        <f t="shared" si="232"/>
        <v>0</v>
      </c>
      <c r="VW28" s="136">
        <f t="shared" si="232"/>
        <v>0</v>
      </c>
      <c r="VX28" s="136">
        <f t="shared" si="232"/>
        <v>0</v>
      </c>
      <c r="VY28" s="136">
        <f t="shared" si="232"/>
        <v>0</v>
      </c>
      <c r="VZ28" s="136">
        <f t="shared" si="232"/>
        <v>0</v>
      </c>
      <c r="WA28" s="136">
        <f t="shared" si="232"/>
        <v>0</v>
      </c>
      <c r="WB28" s="136">
        <f t="shared" si="232"/>
        <v>0</v>
      </c>
      <c r="WC28" s="136">
        <f t="shared" si="232"/>
        <v>0</v>
      </c>
      <c r="WD28" s="136">
        <f t="shared" si="232"/>
        <v>0</v>
      </c>
      <c r="WE28" s="136">
        <f t="shared" si="232"/>
        <v>0</v>
      </c>
      <c r="WF28" s="136">
        <f t="shared" si="232"/>
        <v>0</v>
      </c>
      <c r="WG28" s="136">
        <f t="shared" si="232"/>
        <v>0</v>
      </c>
      <c r="WH28" s="136">
        <f t="shared" si="232"/>
        <v>0</v>
      </c>
      <c r="WI28" s="136">
        <f t="shared" ref="WI28:XE28" si="233">IFERROR(IF(WI17&gt;=0.01,(WI17^2+WI17+0.0499)/2,WI17*3),0)</f>
        <v>0</v>
      </c>
      <c r="WJ28" s="136">
        <f t="shared" si="233"/>
        <v>0</v>
      </c>
      <c r="WK28" s="136">
        <f t="shared" si="233"/>
        <v>0</v>
      </c>
      <c r="WL28" s="136">
        <f t="shared" si="233"/>
        <v>0</v>
      </c>
      <c r="WM28" s="136">
        <f t="shared" si="233"/>
        <v>0</v>
      </c>
      <c r="WN28" s="136">
        <f t="shared" si="233"/>
        <v>0</v>
      </c>
      <c r="WO28" s="136">
        <f t="shared" si="233"/>
        <v>0</v>
      </c>
      <c r="WP28" s="136">
        <f t="shared" si="233"/>
        <v>0</v>
      </c>
      <c r="WQ28" s="136">
        <f t="shared" si="233"/>
        <v>0</v>
      </c>
      <c r="WR28" s="136">
        <f t="shared" si="233"/>
        <v>0</v>
      </c>
      <c r="WS28" s="136">
        <f t="shared" si="233"/>
        <v>0</v>
      </c>
      <c r="WT28" s="136">
        <f t="shared" si="233"/>
        <v>0</v>
      </c>
      <c r="WU28" s="136">
        <f t="shared" si="233"/>
        <v>0</v>
      </c>
      <c r="WV28" s="136">
        <f t="shared" si="233"/>
        <v>0</v>
      </c>
      <c r="WW28" s="136">
        <f t="shared" si="233"/>
        <v>0</v>
      </c>
      <c r="WX28" s="136">
        <f t="shared" si="233"/>
        <v>0</v>
      </c>
      <c r="WY28" s="136">
        <f t="shared" si="233"/>
        <v>0</v>
      </c>
      <c r="WZ28" s="136">
        <f t="shared" si="233"/>
        <v>0</v>
      </c>
      <c r="XA28" s="136">
        <f t="shared" si="233"/>
        <v>0</v>
      </c>
      <c r="XB28" s="136">
        <f t="shared" si="233"/>
        <v>0</v>
      </c>
      <c r="XC28" s="136">
        <f t="shared" si="233"/>
        <v>0</v>
      </c>
      <c r="XD28" s="136">
        <f t="shared" si="233"/>
        <v>0</v>
      </c>
      <c r="XE28" s="136">
        <f t="shared" si="233"/>
        <v>0</v>
      </c>
      <c r="XF28" s="136"/>
    </row>
    <row r="29" spans="18:630">
      <c r="R29" s="136">
        <f>配装模拟!S35</f>
        <v>0</v>
      </c>
      <c r="S29" s="136">
        <f>装备属性!$N$7*$R29</f>
        <v>0</v>
      </c>
      <c r="T29" s="136">
        <f t="shared" si="202"/>
        <v>0</v>
      </c>
      <c r="U29" s="136">
        <f>装备属性!$N$20*$R29</f>
        <v>0</v>
      </c>
      <c r="V29" s="136">
        <f>装备属性!$N$21*$R29</f>
        <v>0</v>
      </c>
      <c r="W29" s="136">
        <f>装备属性!$N$23*$R29</f>
        <v>0</v>
      </c>
      <c r="X29" s="136">
        <f>装备属性!$N$22*$R29</f>
        <v>0</v>
      </c>
      <c r="Y29" s="136" t="str">
        <f>配装模拟!A41</f>
        <v>大型集束激光炮</v>
      </c>
      <c r="Z29" s="136">
        <f t="shared" si="203"/>
        <v>0</v>
      </c>
      <c r="AA29" s="136"/>
      <c r="AB29" s="136"/>
      <c r="AC29" s="136"/>
      <c r="AD29" s="136"/>
      <c r="AE29" s="136"/>
      <c r="AF29" s="136"/>
      <c r="AG29" s="136"/>
      <c r="AH29" s="136"/>
      <c r="AI29" s="136"/>
      <c r="AJ29" s="136"/>
      <c r="AK29" s="136"/>
      <c r="AL29" s="136"/>
      <c r="AM29" s="136"/>
      <c r="AN29" s="136"/>
      <c r="AO29" s="136"/>
      <c r="AP29" s="136"/>
      <c r="AQ29" s="136"/>
      <c r="AR29" s="136"/>
      <c r="AS29" s="136"/>
      <c r="AT29" s="136"/>
      <c r="AU29" s="136"/>
      <c r="AV29" s="136"/>
      <c r="AW29" s="136"/>
      <c r="AX29" s="136"/>
      <c r="AY29" s="136"/>
      <c r="AZ29" s="136"/>
      <c r="BA29" s="136"/>
      <c r="BB29" s="136"/>
      <c r="BC29" s="136"/>
      <c r="BD29" s="136"/>
      <c r="BE29" s="136"/>
      <c r="BF29" s="136"/>
      <c r="BG29" s="136"/>
      <c r="BH29" s="136"/>
      <c r="BI29" s="136"/>
      <c r="BJ29" s="136"/>
      <c r="BK29" s="136"/>
      <c r="BL29" s="136"/>
      <c r="BM29" s="136"/>
      <c r="BN29" s="136"/>
      <c r="BO29" s="136"/>
      <c r="BP29" s="136"/>
      <c r="BQ29" s="136"/>
      <c r="BR29" s="136"/>
      <c r="BS29" s="136"/>
      <c r="BT29" s="136"/>
      <c r="BU29" s="136"/>
      <c r="BV29" s="136"/>
      <c r="BW29" s="136"/>
      <c r="BX29" s="136"/>
      <c r="BY29" s="136"/>
      <c r="BZ29" s="136"/>
      <c r="CA29" s="136"/>
      <c r="CB29" s="136"/>
      <c r="CC29" s="136"/>
      <c r="CD29" s="136"/>
      <c r="CE29" s="136"/>
      <c r="CF29" s="136"/>
      <c r="CG29" s="136"/>
      <c r="CH29" s="136"/>
      <c r="CI29" s="136"/>
      <c r="CJ29" s="136"/>
      <c r="CK29" s="136"/>
      <c r="CL29" s="136"/>
      <c r="CM29" s="136"/>
      <c r="CN29" s="136"/>
      <c r="CO29" s="136"/>
      <c r="CP29" s="136"/>
      <c r="CQ29" s="136"/>
      <c r="CR29" s="136"/>
      <c r="CS29" s="136"/>
      <c r="CT29" s="136"/>
      <c r="CU29" s="136"/>
      <c r="CV29" s="136"/>
      <c r="CW29" s="136"/>
      <c r="CX29" s="136"/>
      <c r="CY29" s="136"/>
      <c r="CZ29" s="136"/>
      <c r="DA29" s="136"/>
      <c r="DB29" s="136"/>
      <c r="DC29" s="136"/>
      <c r="DD29" s="136"/>
      <c r="DE29" s="136"/>
      <c r="DF29" s="136"/>
      <c r="DG29" s="136"/>
      <c r="DH29" s="136"/>
      <c r="DI29" s="136"/>
      <c r="DJ29" s="136"/>
      <c r="DK29" s="136"/>
      <c r="DL29" s="136"/>
      <c r="DM29" s="136"/>
      <c r="DN29" s="136"/>
      <c r="DO29" s="136"/>
      <c r="DP29" s="136"/>
      <c r="DQ29" s="136"/>
      <c r="DR29" s="136"/>
      <c r="DS29" s="136"/>
      <c r="DT29" s="136"/>
      <c r="DU29" s="136"/>
      <c r="DV29" s="136"/>
      <c r="DW29" s="136"/>
      <c r="DX29" s="136"/>
      <c r="DY29" s="136"/>
      <c r="DZ29" s="136"/>
      <c r="EA29" s="136"/>
      <c r="EB29" s="136"/>
      <c r="EC29" s="136"/>
      <c r="ED29" s="136"/>
      <c r="EE29" s="136"/>
      <c r="EF29" s="136"/>
      <c r="EG29" s="136"/>
      <c r="EH29" s="136"/>
      <c r="EI29" s="136"/>
      <c r="EJ29" s="136"/>
      <c r="EK29" s="136"/>
      <c r="EL29" s="136"/>
      <c r="EM29" s="136"/>
      <c r="EN29" s="136"/>
      <c r="EO29" s="136"/>
      <c r="EP29" s="136"/>
      <c r="EQ29" s="136"/>
      <c r="ER29" s="136"/>
      <c r="ES29" s="136"/>
      <c r="ET29" s="136"/>
      <c r="EU29" s="136"/>
      <c r="EV29" s="136"/>
      <c r="EW29" s="136"/>
      <c r="EX29" s="136"/>
      <c r="EY29" s="136"/>
      <c r="EZ29" s="136"/>
      <c r="FA29" s="136"/>
      <c r="FB29" s="136"/>
      <c r="FC29" s="136"/>
      <c r="FD29" s="136"/>
      <c r="FE29" s="136"/>
      <c r="FF29" s="136"/>
      <c r="FG29" s="136"/>
      <c r="FH29" s="136"/>
      <c r="FI29" s="136"/>
      <c r="FJ29" s="136"/>
      <c r="FK29" s="136"/>
      <c r="FL29" s="136"/>
      <c r="FM29" s="136"/>
      <c r="FN29" s="136"/>
      <c r="FO29" s="136"/>
      <c r="FP29" s="136"/>
      <c r="FQ29" s="136"/>
      <c r="FR29" s="136"/>
      <c r="FS29" s="136"/>
      <c r="FT29" s="136"/>
      <c r="FU29" s="136"/>
      <c r="FV29" s="136"/>
      <c r="FW29" s="136"/>
      <c r="FX29" s="136"/>
      <c r="FY29" s="136"/>
      <c r="FZ29" s="136"/>
      <c r="GA29" s="136"/>
      <c r="GB29" s="136"/>
      <c r="GC29" s="136"/>
      <c r="GD29" s="136"/>
      <c r="GE29" s="136"/>
      <c r="GF29" s="136"/>
      <c r="GG29" s="136"/>
      <c r="GH29" s="136"/>
      <c r="GI29" s="136"/>
      <c r="GJ29" s="136"/>
      <c r="GK29" s="136"/>
      <c r="GL29" s="136"/>
      <c r="GM29" s="136"/>
      <c r="GN29" s="136"/>
      <c r="GO29" s="136"/>
      <c r="GP29" s="136"/>
      <c r="GQ29" s="136"/>
      <c r="GR29" s="136"/>
      <c r="GS29" s="136"/>
      <c r="GT29" s="136"/>
      <c r="GU29" s="136"/>
      <c r="GV29" s="136"/>
      <c r="GW29" s="136"/>
      <c r="GX29" s="136"/>
      <c r="GY29" s="136"/>
      <c r="GZ29" s="136"/>
      <c r="HA29" s="136"/>
      <c r="HB29" s="136"/>
      <c r="HC29" s="136"/>
      <c r="HD29" s="136"/>
      <c r="HE29" s="136"/>
      <c r="HF29" s="136"/>
      <c r="HG29" s="136"/>
      <c r="HH29" s="136"/>
      <c r="HI29" s="136"/>
      <c r="HJ29" s="136"/>
      <c r="HK29" s="136"/>
      <c r="HL29" s="136"/>
      <c r="HM29" s="136"/>
      <c r="HN29" s="136"/>
      <c r="HO29" s="136"/>
      <c r="HP29" s="136"/>
      <c r="HQ29" s="136"/>
      <c r="HR29" s="136"/>
      <c r="HS29" s="136"/>
      <c r="HT29" s="136"/>
      <c r="HU29" s="136"/>
      <c r="HV29" s="136"/>
      <c r="HW29" s="136"/>
      <c r="HX29" s="136"/>
      <c r="HY29" s="136"/>
      <c r="HZ29" s="136"/>
      <c r="IA29" s="136"/>
      <c r="IB29" s="136"/>
      <c r="IC29" s="136"/>
      <c r="ID29" s="136"/>
      <c r="IE29" s="136"/>
      <c r="IF29" s="136"/>
      <c r="IG29" s="136"/>
      <c r="IH29" s="136"/>
      <c r="II29" s="136"/>
      <c r="IJ29" s="136"/>
      <c r="IK29" s="136"/>
      <c r="IL29" s="136"/>
      <c r="IM29" s="136"/>
      <c r="IN29" s="136"/>
      <c r="IO29" s="136"/>
      <c r="IP29" s="136"/>
      <c r="IQ29" s="136"/>
      <c r="IR29" s="136"/>
      <c r="IS29" s="136"/>
      <c r="IT29" s="136"/>
      <c r="IU29" s="136"/>
      <c r="IV29" s="136"/>
      <c r="IW29" s="136"/>
      <c r="IX29" s="136"/>
      <c r="IY29" s="136"/>
      <c r="IZ29" s="136"/>
      <c r="JA29" s="136"/>
      <c r="JB29" s="136"/>
      <c r="JC29" s="136"/>
      <c r="JD29" s="136"/>
      <c r="JE29" s="136"/>
      <c r="JF29" s="136"/>
      <c r="JG29" s="136"/>
      <c r="JH29" s="136"/>
      <c r="JI29" s="136"/>
      <c r="JJ29" s="136"/>
      <c r="JK29" s="136"/>
      <c r="JL29" s="136"/>
      <c r="JM29" s="136"/>
      <c r="JN29" s="136"/>
      <c r="JO29" s="136"/>
      <c r="JP29" s="136"/>
      <c r="JQ29" s="136"/>
      <c r="JR29" s="136"/>
      <c r="JS29" s="136"/>
      <c r="JT29" s="136"/>
      <c r="JU29" s="136"/>
      <c r="JV29" s="136"/>
      <c r="JW29" s="136"/>
      <c r="JX29" s="136"/>
      <c r="JY29" s="136"/>
      <c r="JZ29" s="136"/>
      <c r="KA29" s="136"/>
      <c r="KB29" s="136"/>
      <c r="KC29" s="136"/>
      <c r="KD29" s="136"/>
      <c r="KE29" s="136"/>
      <c r="KF29" s="136"/>
      <c r="KG29" s="136"/>
      <c r="KH29" s="136"/>
      <c r="KI29" s="136"/>
      <c r="KJ29" s="136"/>
      <c r="KK29" s="136"/>
      <c r="KL29" s="136"/>
      <c r="KM29" s="136"/>
      <c r="KN29" s="136"/>
      <c r="KO29" s="136"/>
      <c r="KP29" s="136"/>
      <c r="KQ29" s="136"/>
      <c r="KR29" s="136"/>
      <c r="KS29" s="136"/>
      <c r="KT29" s="136"/>
      <c r="KU29" s="136"/>
      <c r="KV29" s="136"/>
      <c r="KW29" s="136"/>
      <c r="KX29" s="136"/>
      <c r="KY29" s="136"/>
      <c r="KZ29" s="136"/>
      <c r="LA29" s="136"/>
      <c r="LB29" s="136"/>
      <c r="LC29" s="136"/>
      <c r="LD29" s="136"/>
      <c r="LE29" s="136"/>
      <c r="LF29" s="136"/>
      <c r="LG29" s="136"/>
      <c r="LH29" s="136"/>
      <c r="LI29" s="136"/>
      <c r="LJ29" s="136"/>
      <c r="LK29" s="136"/>
      <c r="LL29" s="136"/>
      <c r="LM29" s="136"/>
      <c r="LN29" s="136"/>
      <c r="LO29" s="136"/>
      <c r="LP29" s="136"/>
      <c r="LQ29" s="136"/>
      <c r="LR29" s="136"/>
      <c r="LS29" s="136"/>
      <c r="LT29" s="136"/>
      <c r="LU29" s="136"/>
      <c r="LV29" s="136"/>
      <c r="LW29" s="136"/>
      <c r="LX29" s="136"/>
      <c r="LY29" s="136"/>
      <c r="LZ29" s="136"/>
      <c r="MA29" s="136"/>
      <c r="MB29" s="136"/>
      <c r="MC29" s="136"/>
      <c r="MD29" s="136"/>
      <c r="ME29" s="136"/>
      <c r="MF29" s="136"/>
      <c r="MG29" s="136"/>
      <c r="MH29" s="136"/>
      <c r="MI29" s="136"/>
      <c r="MJ29" s="136"/>
      <c r="MK29" s="136"/>
      <c r="ML29" s="136"/>
      <c r="MM29" s="136"/>
      <c r="MN29" s="136"/>
      <c r="MO29" s="136"/>
      <c r="MP29" s="136"/>
      <c r="MQ29" s="136"/>
      <c r="MR29" s="136"/>
      <c r="MS29" s="136"/>
      <c r="MT29" s="136"/>
      <c r="MU29" s="136"/>
      <c r="MV29" s="136"/>
      <c r="MW29" s="136"/>
      <c r="MX29" s="136"/>
      <c r="MY29" s="136"/>
      <c r="MZ29" s="136"/>
      <c r="NA29" s="136"/>
      <c r="NB29" s="136"/>
      <c r="NC29" s="136"/>
      <c r="ND29" s="136"/>
      <c r="NE29" s="136"/>
      <c r="NF29" s="136"/>
      <c r="NG29" s="136"/>
      <c r="NH29" s="136"/>
      <c r="NI29" s="136"/>
      <c r="NJ29" s="136"/>
      <c r="NK29" s="136"/>
      <c r="NL29" s="136"/>
      <c r="NM29" s="136"/>
      <c r="NN29" s="136"/>
      <c r="NO29" s="136"/>
      <c r="NP29" s="136"/>
      <c r="NQ29" s="136"/>
      <c r="NR29" s="136"/>
      <c r="NS29" s="136"/>
      <c r="NT29" s="136"/>
      <c r="NU29" s="136"/>
      <c r="NV29" s="136"/>
      <c r="NW29" s="136"/>
      <c r="NX29" s="136"/>
      <c r="NY29" s="136"/>
      <c r="NZ29" s="136"/>
      <c r="OA29" s="136"/>
      <c r="OB29" s="136"/>
      <c r="OC29" s="136"/>
      <c r="OD29" s="136"/>
      <c r="OE29" s="136"/>
      <c r="OF29" s="136"/>
      <c r="OG29" s="136"/>
      <c r="OH29" s="136"/>
      <c r="OI29" s="136"/>
      <c r="OJ29" s="136"/>
      <c r="OK29" s="136"/>
      <c r="OL29" s="136"/>
      <c r="OM29" s="136"/>
      <c r="ON29" s="136"/>
      <c r="OO29" s="136"/>
      <c r="OP29" s="136"/>
      <c r="OQ29" s="136"/>
      <c r="OR29" s="136"/>
      <c r="OS29" s="136"/>
      <c r="OT29" s="136"/>
      <c r="OU29" s="136"/>
      <c r="OV29" s="136"/>
      <c r="OW29" s="136"/>
      <c r="OX29" s="136"/>
      <c r="OY29" s="136"/>
      <c r="OZ29" s="136"/>
      <c r="PA29" s="136"/>
      <c r="PB29" s="136"/>
      <c r="PC29" s="136"/>
      <c r="PD29" s="136"/>
      <c r="PE29" s="136"/>
      <c r="PF29" s="136"/>
      <c r="PG29" s="136"/>
      <c r="PH29" s="136"/>
      <c r="PI29" s="136"/>
      <c r="PJ29" s="136"/>
      <c r="PK29" s="136"/>
      <c r="PL29" s="136"/>
      <c r="PM29" s="136"/>
      <c r="PN29" s="136"/>
      <c r="PO29" s="136"/>
      <c r="PP29" s="136"/>
      <c r="PQ29" s="136"/>
      <c r="PR29" s="136"/>
      <c r="PS29" s="136"/>
      <c r="PT29" s="136"/>
      <c r="PU29" s="136"/>
      <c r="PV29" s="136"/>
      <c r="PW29" s="136"/>
      <c r="PX29" s="136"/>
      <c r="PY29" s="136"/>
      <c r="PZ29" s="136"/>
      <c r="QA29" s="136"/>
      <c r="QB29" s="136"/>
      <c r="QC29" s="136"/>
      <c r="QD29" s="136"/>
      <c r="QE29" s="136"/>
      <c r="QF29" s="136"/>
      <c r="QG29" s="136"/>
      <c r="QH29" s="136"/>
      <c r="QI29" s="136"/>
      <c r="QJ29" s="136"/>
      <c r="QK29" s="136"/>
      <c r="QL29" s="136"/>
      <c r="QM29" s="136"/>
      <c r="QN29" s="136"/>
      <c r="QO29" s="136"/>
      <c r="QP29" s="136"/>
      <c r="QQ29" s="136"/>
      <c r="QR29" s="136"/>
      <c r="QS29" s="136"/>
      <c r="QT29" s="136"/>
      <c r="QU29" s="136"/>
      <c r="QV29" s="136"/>
      <c r="QW29" s="136"/>
      <c r="QX29" s="136"/>
      <c r="QY29" s="136"/>
      <c r="QZ29" s="136"/>
      <c r="RA29" s="136"/>
      <c r="RB29" s="136"/>
      <c r="RC29" s="136"/>
      <c r="RD29" s="136"/>
      <c r="RE29" s="136"/>
      <c r="RF29" s="136"/>
      <c r="RG29" s="136"/>
      <c r="RH29" s="136"/>
      <c r="RI29" s="136"/>
      <c r="RJ29" s="136"/>
      <c r="RK29" s="136"/>
      <c r="RL29" s="136"/>
      <c r="RM29" s="136"/>
      <c r="RN29" s="136"/>
      <c r="RO29" s="136"/>
      <c r="RP29" s="136"/>
      <c r="RQ29" s="136"/>
      <c r="RR29" s="136"/>
      <c r="RS29" s="136"/>
      <c r="RT29" s="136"/>
      <c r="RU29" s="136"/>
      <c r="RV29" s="136"/>
      <c r="RW29" s="136"/>
      <c r="RX29" s="136"/>
      <c r="RY29" s="136"/>
      <c r="RZ29" s="136"/>
      <c r="SA29" s="136"/>
      <c r="SB29" s="136"/>
      <c r="SC29" s="136"/>
      <c r="SD29" s="136"/>
      <c r="SE29" s="136"/>
      <c r="SF29" s="136"/>
      <c r="SG29" s="136"/>
      <c r="SH29" s="136"/>
      <c r="SI29" s="136"/>
      <c r="SJ29" s="136"/>
      <c r="SK29" s="136"/>
      <c r="SL29" s="136"/>
      <c r="SM29" s="136"/>
      <c r="SN29" s="136"/>
      <c r="SO29" s="136"/>
      <c r="SP29" s="136"/>
      <c r="SQ29" s="136"/>
      <c r="SR29" s="136"/>
      <c r="SS29" s="136"/>
      <c r="ST29" s="136"/>
      <c r="SU29" s="136"/>
      <c r="SV29" s="136"/>
      <c r="SW29" s="136"/>
      <c r="SX29" s="136"/>
      <c r="SY29" s="136"/>
      <c r="SZ29" s="136"/>
      <c r="TA29" s="136"/>
      <c r="TB29" s="136"/>
      <c r="TC29" s="136"/>
      <c r="TD29" s="136"/>
      <c r="TE29" s="136"/>
      <c r="TF29" s="136"/>
      <c r="TG29" s="136"/>
      <c r="TH29" s="136"/>
      <c r="TI29" s="136"/>
      <c r="TJ29" s="136"/>
      <c r="TK29" s="136"/>
      <c r="TL29" s="136"/>
      <c r="TM29" s="136"/>
      <c r="TN29" s="136"/>
      <c r="TO29" s="136"/>
      <c r="TP29" s="136"/>
      <c r="TQ29" s="136"/>
      <c r="TR29" s="136"/>
      <c r="TS29" s="136"/>
      <c r="TT29" s="136"/>
      <c r="TU29" s="136"/>
      <c r="TV29" s="136"/>
      <c r="TW29" s="136"/>
      <c r="TX29" s="136"/>
      <c r="TY29" s="136"/>
      <c r="TZ29" s="136"/>
      <c r="UA29" s="136"/>
      <c r="UB29" s="136"/>
      <c r="UC29" s="136"/>
      <c r="UD29" s="136"/>
      <c r="UE29" s="136"/>
      <c r="UF29" s="136"/>
      <c r="UG29" s="136"/>
      <c r="UH29" s="136"/>
      <c r="UI29" s="136"/>
      <c r="UJ29" s="136"/>
      <c r="UK29" s="136"/>
      <c r="UL29" s="136"/>
      <c r="UM29" s="136"/>
      <c r="UN29" s="136"/>
      <c r="UO29" s="136"/>
      <c r="UP29" s="136"/>
      <c r="UQ29" s="136"/>
      <c r="UR29" s="136"/>
      <c r="US29" s="136"/>
      <c r="UT29" s="136"/>
      <c r="UU29" s="136"/>
      <c r="UV29" s="136"/>
      <c r="UW29" s="136"/>
      <c r="UX29" s="136"/>
      <c r="UY29" s="136"/>
      <c r="UZ29" s="136"/>
      <c r="VA29" s="136"/>
      <c r="VB29" s="136"/>
      <c r="VC29" s="136"/>
      <c r="VD29" s="136"/>
      <c r="VE29" s="136"/>
      <c r="VF29" s="136"/>
      <c r="VG29" s="136"/>
      <c r="VH29" s="136"/>
      <c r="VI29" s="136"/>
      <c r="VJ29" s="136"/>
      <c r="VK29" s="136"/>
      <c r="VL29" s="136"/>
      <c r="VM29" s="136"/>
      <c r="VN29" s="136"/>
      <c r="VO29" s="136"/>
      <c r="VP29" s="136"/>
      <c r="VQ29" s="136"/>
      <c r="VR29" s="136"/>
      <c r="VS29" s="136"/>
      <c r="VT29" s="136"/>
      <c r="VU29" s="136"/>
      <c r="VV29" s="136"/>
      <c r="VW29" s="136"/>
      <c r="VX29" s="136"/>
      <c r="VY29" s="136"/>
      <c r="VZ29" s="136"/>
      <c r="WA29" s="136"/>
      <c r="WB29" s="136"/>
      <c r="WC29" s="136"/>
      <c r="WD29" s="136"/>
      <c r="WE29" s="136"/>
      <c r="WF29" s="136"/>
      <c r="WG29" s="136"/>
      <c r="WH29" s="136"/>
      <c r="WI29" s="136"/>
      <c r="WJ29" s="136"/>
      <c r="WK29" s="136"/>
      <c r="WL29" s="136"/>
      <c r="WM29" s="136"/>
      <c r="WN29" s="136"/>
      <c r="WO29" s="136"/>
      <c r="WP29" s="136"/>
      <c r="WQ29" s="136"/>
      <c r="WR29" s="136"/>
      <c r="WS29" s="136"/>
      <c r="WT29" s="136"/>
      <c r="WU29" s="136"/>
      <c r="WV29" s="136"/>
      <c r="WW29" s="136"/>
      <c r="WX29" s="136"/>
      <c r="WY29" s="136"/>
      <c r="WZ29" s="136"/>
      <c r="XA29" s="136"/>
      <c r="XB29" s="136"/>
      <c r="XC29" s="136"/>
      <c r="XD29" s="136"/>
      <c r="XE29" s="136"/>
      <c r="XF29" s="136"/>
    </row>
    <row r="30" spans="18:630">
      <c r="R30" s="136">
        <f>配装模拟!S36</f>
        <v>0</v>
      </c>
      <c r="S30" s="136">
        <f>装备属性!$Q$7*$R30</f>
        <v>0</v>
      </c>
      <c r="T30" s="136">
        <f t="shared" si="202"/>
        <v>0</v>
      </c>
      <c r="U30" s="136">
        <f>装备属性!$Q$20*$R30</f>
        <v>0</v>
      </c>
      <c r="V30" s="136">
        <f>装备属性!$Q$21*$R30</f>
        <v>0</v>
      </c>
      <c r="W30" s="136">
        <f>装备属性!$Q$23*$R30</f>
        <v>0</v>
      </c>
      <c r="X30" s="136">
        <f>装备属性!$Q$22*$R30</f>
        <v>0</v>
      </c>
      <c r="Y30" s="136" t="str">
        <f>配装模拟!A46</f>
        <v>大型集束激光炮</v>
      </c>
      <c r="Z30" s="136">
        <f t="shared" si="203"/>
        <v>0</v>
      </c>
      <c r="AA30" s="136"/>
      <c r="AB30" s="136"/>
      <c r="AC30" s="136"/>
      <c r="AD30" s="136"/>
      <c r="AE30" s="136"/>
      <c r="AF30" s="136"/>
      <c r="AG30" s="136"/>
      <c r="AH30" s="136"/>
      <c r="AI30" s="136"/>
      <c r="AJ30" s="136"/>
      <c r="AK30" s="136"/>
      <c r="AL30" s="136"/>
      <c r="AM30" s="136"/>
      <c r="AN30" s="136"/>
      <c r="AO30" s="136"/>
      <c r="AP30" s="136"/>
      <c r="AQ30" s="136"/>
      <c r="AR30" s="136"/>
      <c r="AS30" s="136"/>
      <c r="AT30" s="136"/>
      <c r="AU30" s="136"/>
      <c r="AV30" s="136"/>
      <c r="AW30" s="136"/>
      <c r="AX30" s="136"/>
      <c r="AY30" s="136"/>
      <c r="AZ30" s="136"/>
      <c r="BA30" s="136"/>
      <c r="BB30" s="136"/>
      <c r="BC30" s="136"/>
      <c r="BD30" s="136"/>
      <c r="BE30" s="136"/>
      <c r="BF30" s="136"/>
      <c r="BG30" s="136"/>
      <c r="BH30" s="136"/>
      <c r="BI30" s="136"/>
      <c r="BJ30" s="136"/>
      <c r="BK30" s="136"/>
      <c r="BL30" s="136"/>
      <c r="BM30" s="136"/>
      <c r="BN30" s="136"/>
      <c r="BO30" s="136"/>
      <c r="BP30" s="136"/>
      <c r="BQ30" s="136"/>
      <c r="BR30" s="136"/>
      <c r="BS30" s="136"/>
      <c r="BT30" s="136"/>
      <c r="BU30" s="136"/>
      <c r="BV30" s="136"/>
      <c r="BW30" s="136"/>
      <c r="BX30" s="136"/>
      <c r="BY30" s="136"/>
      <c r="BZ30" s="136"/>
      <c r="CA30" s="136"/>
      <c r="CB30" s="136"/>
      <c r="CC30" s="136"/>
      <c r="CD30" s="136"/>
      <c r="CE30" s="136"/>
      <c r="CF30" s="136"/>
      <c r="CG30" s="136"/>
      <c r="CH30" s="136"/>
      <c r="CI30" s="136"/>
      <c r="CJ30" s="136"/>
      <c r="CK30" s="136"/>
      <c r="CL30" s="136"/>
      <c r="CM30" s="136"/>
      <c r="CN30" s="136"/>
      <c r="CO30" s="136"/>
      <c r="CP30" s="136"/>
      <c r="CQ30" s="136"/>
      <c r="CR30" s="136"/>
      <c r="CS30" s="136"/>
      <c r="CT30" s="136"/>
      <c r="CU30" s="136"/>
      <c r="CV30" s="136"/>
      <c r="CW30" s="136"/>
      <c r="CX30" s="136"/>
      <c r="CY30" s="136"/>
      <c r="CZ30" s="136"/>
      <c r="DA30" s="136"/>
      <c r="DB30" s="136"/>
      <c r="DC30" s="136"/>
      <c r="DD30" s="136"/>
      <c r="DE30" s="136"/>
      <c r="DF30" s="136"/>
      <c r="DG30" s="136"/>
      <c r="DH30" s="136"/>
      <c r="DI30" s="136"/>
      <c r="DJ30" s="136"/>
      <c r="DK30" s="136"/>
      <c r="DL30" s="136"/>
      <c r="DM30" s="136"/>
      <c r="DN30" s="136"/>
      <c r="DO30" s="136"/>
      <c r="DP30" s="136"/>
      <c r="DQ30" s="136"/>
      <c r="DR30" s="136"/>
      <c r="DS30" s="136"/>
      <c r="DT30" s="136"/>
      <c r="DU30" s="136"/>
      <c r="DV30" s="136"/>
      <c r="DW30" s="136"/>
      <c r="DX30" s="136"/>
      <c r="DY30" s="136"/>
      <c r="DZ30" s="136"/>
      <c r="EA30" s="136"/>
      <c r="EB30" s="136"/>
      <c r="EC30" s="136"/>
      <c r="ED30" s="136"/>
      <c r="EE30" s="136"/>
      <c r="EF30" s="136"/>
      <c r="EG30" s="136"/>
      <c r="EH30" s="136"/>
      <c r="EI30" s="136"/>
      <c r="EJ30" s="136"/>
      <c r="EK30" s="136"/>
      <c r="EL30" s="136"/>
      <c r="EM30" s="136"/>
      <c r="EN30" s="136"/>
      <c r="EO30" s="136"/>
      <c r="EP30" s="136"/>
      <c r="EQ30" s="136"/>
      <c r="ER30" s="136"/>
      <c r="ES30" s="136"/>
      <c r="ET30" s="136"/>
      <c r="EU30" s="136"/>
      <c r="EV30" s="136"/>
      <c r="EW30" s="136"/>
      <c r="EX30" s="136"/>
      <c r="EY30" s="136"/>
      <c r="EZ30" s="136"/>
      <c r="FA30" s="136"/>
      <c r="FB30" s="136"/>
      <c r="FC30" s="136"/>
      <c r="FD30" s="136"/>
      <c r="FE30" s="136"/>
      <c r="FF30" s="136"/>
      <c r="FG30" s="136"/>
      <c r="FH30" s="136"/>
      <c r="FI30" s="136"/>
      <c r="FJ30" s="136"/>
      <c r="FK30" s="136"/>
      <c r="FL30" s="136"/>
      <c r="FM30" s="136"/>
      <c r="FN30" s="136"/>
      <c r="FO30" s="136"/>
      <c r="FP30" s="136"/>
      <c r="FQ30" s="136"/>
      <c r="FR30" s="136"/>
      <c r="FS30" s="136"/>
      <c r="FT30" s="136"/>
      <c r="FU30" s="136"/>
      <c r="FV30" s="136"/>
      <c r="FW30" s="136"/>
      <c r="FX30" s="136"/>
      <c r="FY30" s="136"/>
      <c r="FZ30" s="136"/>
      <c r="GA30" s="136"/>
      <c r="GB30" s="136"/>
      <c r="GC30" s="136"/>
      <c r="GD30" s="136"/>
      <c r="GE30" s="136"/>
      <c r="GF30" s="136"/>
      <c r="GG30" s="136"/>
      <c r="GH30" s="136"/>
      <c r="GI30" s="136"/>
      <c r="GJ30" s="136"/>
      <c r="GK30" s="136"/>
      <c r="GL30" s="136"/>
      <c r="GM30" s="136"/>
      <c r="GN30" s="136"/>
      <c r="GO30" s="136"/>
      <c r="GP30" s="136"/>
      <c r="GQ30" s="136"/>
      <c r="GR30" s="136"/>
      <c r="GS30" s="136"/>
      <c r="GT30" s="136"/>
      <c r="GU30" s="136"/>
      <c r="GV30" s="136"/>
      <c r="GW30" s="136"/>
      <c r="GX30" s="136"/>
      <c r="GY30" s="136"/>
      <c r="GZ30" s="136"/>
      <c r="HA30" s="136"/>
      <c r="HB30" s="136"/>
      <c r="HC30" s="136"/>
      <c r="HD30" s="136"/>
      <c r="HE30" s="136"/>
      <c r="HF30" s="136"/>
      <c r="HG30" s="136"/>
      <c r="HH30" s="136"/>
      <c r="HI30" s="136"/>
      <c r="HJ30" s="136"/>
      <c r="HK30" s="136"/>
      <c r="HL30" s="136"/>
      <c r="HM30" s="136"/>
      <c r="HN30" s="136"/>
      <c r="HO30" s="136"/>
      <c r="HP30" s="136"/>
      <c r="HQ30" s="136"/>
      <c r="HR30" s="136"/>
      <c r="HS30" s="136"/>
      <c r="HT30" s="136"/>
      <c r="HU30" s="136"/>
      <c r="HV30" s="136"/>
      <c r="HW30" s="136"/>
      <c r="HX30" s="136"/>
      <c r="HY30" s="136"/>
      <c r="HZ30" s="136"/>
      <c r="IA30" s="136"/>
      <c r="IB30" s="136"/>
      <c r="IC30" s="136"/>
      <c r="ID30" s="136"/>
      <c r="IE30" s="136"/>
      <c r="IF30" s="136"/>
      <c r="IG30" s="136"/>
      <c r="IH30" s="136"/>
      <c r="II30" s="136"/>
      <c r="IJ30" s="136"/>
      <c r="IK30" s="136"/>
      <c r="IL30" s="136"/>
      <c r="IM30" s="136"/>
      <c r="IN30" s="136"/>
      <c r="IO30" s="136"/>
      <c r="IP30" s="136"/>
      <c r="IQ30" s="136"/>
      <c r="IR30" s="136"/>
      <c r="IS30" s="136"/>
      <c r="IT30" s="136"/>
      <c r="IU30" s="136"/>
      <c r="IV30" s="136"/>
      <c r="IW30" s="136"/>
      <c r="IX30" s="136"/>
      <c r="IY30" s="136"/>
      <c r="IZ30" s="136"/>
      <c r="JA30" s="136"/>
      <c r="JB30" s="136"/>
      <c r="JC30" s="136"/>
      <c r="JD30" s="136"/>
      <c r="JE30" s="136"/>
      <c r="JF30" s="136"/>
      <c r="JG30" s="136"/>
      <c r="JH30" s="136"/>
      <c r="JI30" s="136"/>
      <c r="JJ30" s="136"/>
      <c r="JK30" s="136"/>
      <c r="JL30" s="136"/>
      <c r="JM30" s="136"/>
      <c r="JN30" s="136"/>
      <c r="JO30" s="136"/>
      <c r="JP30" s="136"/>
      <c r="JQ30" s="136"/>
      <c r="JR30" s="136"/>
      <c r="JS30" s="136"/>
      <c r="JT30" s="136"/>
      <c r="JU30" s="136"/>
      <c r="JV30" s="136"/>
      <c r="JW30" s="136"/>
      <c r="JX30" s="136"/>
      <c r="JY30" s="136"/>
      <c r="JZ30" s="136"/>
      <c r="KA30" s="136"/>
      <c r="KB30" s="136"/>
      <c r="KC30" s="136"/>
      <c r="KD30" s="136"/>
      <c r="KE30" s="136"/>
      <c r="KF30" s="136"/>
      <c r="KG30" s="136"/>
      <c r="KH30" s="136"/>
      <c r="KI30" s="136"/>
      <c r="KJ30" s="136"/>
      <c r="KK30" s="136"/>
      <c r="KL30" s="136"/>
      <c r="KM30" s="136"/>
      <c r="KN30" s="136"/>
      <c r="KO30" s="136"/>
      <c r="KP30" s="136"/>
      <c r="KQ30" s="136"/>
      <c r="KR30" s="136"/>
      <c r="KS30" s="136"/>
      <c r="KT30" s="136"/>
      <c r="KU30" s="136"/>
      <c r="KV30" s="136"/>
      <c r="KW30" s="136"/>
      <c r="KX30" s="136"/>
      <c r="KY30" s="136"/>
      <c r="KZ30" s="136"/>
      <c r="LA30" s="136"/>
      <c r="LB30" s="136"/>
      <c r="LC30" s="136"/>
      <c r="LD30" s="136"/>
      <c r="LE30" s="136"/>
      <c r="LF30" s="136"/>
      <c r="LG30" s="136"/>
      <c r="LH30" s="136"/>
      <c r="LI30" s="136"/>
      <c r="LJ30" s="136"/>
      <c r="LK30" s="136"/>
      <c r="LL30" s="136"/>
      <c r="LM30" s="136"/>
      <c r="LN30" s="136"/>
      <c r="LO30" s="136"/>
      <c r="LP30" s="136"/>
      <c r="LQ30" s="136"/>
      <c r="LR30" s="136"/>
      <c r="LS30" s="136"/>
      <c r="LT30" s="136"/>
      <c r="LU30" s="136"/>
      <c r="LV30" s="136"/>
      <c r="LW30" s="136"/>
      <c r="LX30" s="136"/>
      <c r="LY30" s="136"/>
      <c r="LZ30" s="136"/>
      <c r="MA30" s="136"/>
      <c r="MB30" s="136"/>
      <c r="MC30" s="136"/>
      <c r="MD30" s="136"/>
      <c r="ME30" s="136"/>
      <c r="MF30" s="136"/>
      <c r="MG30" s="136"/>
      <c r="MH30" s="136"/>
      <c r="MI30" s="136"/>
      <c r="MJ30" s="136"/>
      <c r="MK30" s="136"/>
      <c r="ML30" s="136"/>
      <c r="MM30" s="136"/>
      <c r="MN30" s="136"/>
      <c r="MO30" s="136"/>
      <c r="MP30" s="136"/>
      <c r="MQ30" s="136"/>
      <c r="MR30" s="136"/>
      <c r="MS30" s="136"/>
      <c r="MT30" s="136"/>
      <c r="MU30" s="136"/>
      <c r="MV30" s="136"/>
      <c r="MW30" s="136"/>
      <c r="MX30" s="136"/>
      <c r="MY30" s="136"/>
      <c r="MZ30" s="136"/>
      <c r="NA30" s="136"/>
      <c r="NB30" s="136"/>
      <c r="NC30" s="136"/>
      <c r="ND30" s="136"/>
      <c r="NE30" s="136"/>
      <c r="NF30" s="136"/>
      <c r="NG30" s="136"/>
      <c r="NH30" s="136"/>
      <c r="NI30" s="136"/>
      <c r="NJ30" s="136"/>
      <c r="NK30" s="136"/>
      <c r="NL30" s="136"/>
      <c r="NM30" s="136"/>
      <c r="NN30" s="136"/>
      <c r="NO30" s="136"/>
      <c r="NP30" s="136"/>
      <c r="NQ30" s="136"/>
      <c r="NR30" s="136"/>
      <c r="NS30" s="136"/>
      <c r="NT30" s="136"/>
      <c r="NU30" s="136"/>
      <c r="NV30" s="136"/>
      <c r="NW30" s="136"/>
      <c r="NX30" s="136"/>
      <c r="NY30" s="136"/>
      <c r="NZ30" s="136"/>
      <c r="OA30" s="136"/>
      <c r="OB30" s="136"/>
      <c r="OC30" s="136"/>
      <c r="OD30" s="136"/>
      <c r="OE30" s="136"/>
      <c r="OF30" s="136"/>
      <c r="OG30" s="136"/>
      <c r="OH30" s="136"/>
      <c r="OI30" s="136"/>
      <c r="OJ30" s="136"/>
      <c r="OK30" s="136"/>
      <c r="OL30" s="136"/>
      <c r="OM30" s="136"/>
      <c r="ON30" s="136"/>
      <c r="OO30" s="136"/>
      <c r="OP30" s="136"/>
      <c r="OQ30" s="136"/>
      <c r="OR30" s="136"/>
      <c r="OS30" s="136"/>
      <c r="OT30" s="136"/>
      <c r="OU30" s="136"/>
      <c r="OV30" s="136"/>
      <c r="OW30" s="136"/>
      <c r="OX30" s="136"/>
      <c r="OY30" s="136"/>
      <c r="OZ30" s="136"/>
      <c r="PA30" s="136"/>
      <c r="PB30" s="136"/>
      <c r="PC30" s="136"/>
      <c r="PD30" s="136"/>
      <c r="PE30" s="136"/>
      <c r="PF30" s="136"/>
      <c r="PG30" s="136"/>
      <c r="PH30" s="136"/>
      <c r="PI30" s="136"/>
      <c r="PJ30" s="136"/>
      <c r="PK30" s="136"/>
      <c r="PL30" s="136"/>
      <c r="PM30" s="136"/>
      <c r="PN30" s="136"/>
      <c r="PO30" s="136"/>
      <c r="PP30" s="136"/>
      <c r="PQ30" s="136"/>
      <c r="PR30" s="136"/>
      <c r="PS30" s="136"/>
      <c r="PT30" s="136"/>
      <c r="PU30" s="136"/>
      <c r="PV30" s="136"/>
      <c r="PW30" s="136"/>
      <c r="PX30" s="136"/>
      <c r="PY30" s="136"/>
      <c r="PZ30" s="136"/>
      <c r="QA30" s="136"/>
      <c r="QB30" s="136"/>
      <c r="QC30" s="136"/>
      <c r="QD30" s="136"/>
      <c r="QE30" s="136"/>
      <c r="QF30" s="136"/>
      <c r="QG30" s="136"/>
      <c r="QH30" s="136"/>
      <c r="QI30" s="136"/>
      <c r="QJ30" s="136"/>
      <c r="QK30" s="136"/>
      <c r="QL30" s="136"/>
      <c r="QM30" s="136"/>
      <c r="QN30" s="136"/>
      <c r="QO30" s="136"/>
      <c r="QP30" s="136"/>
      <c r="QQ30" s="136"/>
      <c r="QR30" s="136"/>
      <c r="QS30" s="136"/>
      <c r="QT30" s="136"/>
      <c r="QU30" s="136"/>
      <c r="QV30" s="136"/>
      <c r="QW30" s="136"/>
      <c r="QX30" s="136"/>
      <c r="QY30" s="136"/>
      <c r="QZ30" s="136"/>
      <c r="RA30" s="136"/>
      <c r="RB30" s="136"/>
      <c r="RC30" s="136"/>
      <c r="RD30" s="136"/>
      <c r="RE30" s="136"/>
      <c r="RF30" s="136"/>
      <c r="RG30" s="136"/>
      <c r="RH30" s="136"/>
      <c r="RI30" s="136"/>
      <c r="RJ30" s="136"/>
      <c r="RK30" s="136"/>
      <c r="RL30" s="136"/>
      <c r="RM30" s="136"/>
      <c r="RN30" s="136"/>
      <c r="RO30" s="136"/>
      <c r="RP30" s="136"/>
      <c r="RQ30" s="136"/>
      <c r="RR30" s="136"/>
      <c r="RS30" s="136"/>
      <c r="RT30" s="136"/>
      <c r="RU30" s="136"/>
      <c r="RV30" s="136"/>
      <c r="RW30" s="136"/>
      <c r="RX30" s="136"/>
      <c r="RY30" s="136"/>
      <c r="RZ30" s="136"/>
      <c r="SA30" s="136"/>
      <c r="SB30" s="136"/>
      <c r="SC30" s="136"/>
      <c r="SD30" s="136"/>
      <c r="SE30" s="136"/>
      <c r="SF30" s="136"/>
      <c r="SG30" s="136"/>
      <c r="SH30" s="136"/>
      <c r="SI30" s="136"/>
      <c r="SJ30" s="136"/>
      <c r="SK30" s="136"/>
      <c r="SL30" s="136"/>
      <c r="SM30" s="136"/>
      <c r="SN30" s="136"/>
      <c r="SO30" s="136"/>
      <c r="SP30" s="136"/>
      <c r="SQ30" s="136"/>
      <c r="SR30" s="136"/>
      <c r="SS30" s="136"/>
      <c r="ST30" s="136"/>
      <c r="SU30" s="136"/>
      <c r="SV30" s="136"/>
      <c r="SW30" s="136"/>
      <c r="SX30" s="136"/>
      <c r="SY30" s="136"/>
      <c r="SZ30" s="136"/>
      <c r="TA30" s="136"/>
      <c r="TB30" s="136"/>
      <c r="TC30" s="136"/>
      <c r="TD30" s="136"/>
      <c r="TE30" s="136"/>
      <c r="TF30" s="136"/>
      <c r="TG30" s="136"/>
      <c r="TH30" s="136"/>
      <c r="TI30" s="136"/>
      <c r="TJ30" s="136"/>
      <c r="TK30" s="136"/>
      <c r="TL30" s="136"/>
      <c r="TM30" s="136"/>
      <c r="TN30" s="136"/>
      <c r="TO30" s="136"/>
      <c r="TP30" s="136"/>
      <c r="TQ30" s="136"/>
      <c r="TR30" s="136"/>
      <c r="TS30" s="136"/>
      <c r="TT30" s="136"/>
      <c r="TU30" s="136"/>
      <c r="TV30" s="136"/>
      <c r="TW30" s="136"/>
      <c r="TX30" s="136"/>
      <c r="TY30" s="136"/>
      <c r="TZ30" s="136"/>
      <c r="UA30" s="136"/>
      <c r="UB30" s="136"/>
      <c r="UC30" s="136"/>
      <c r="UD30" s="136"/>
      <c r="UE30" s="136"/>
      <c r="UF30" s="136"/>
      <c r="UG30" s="136"/>
      <c r="UH30" s="136"/>
      <c r="UI30" s="136"/>
      <c r="UJ30" s="136"/>
      <c r="UK30" s="136"/>
      <c r="UL30" s="136"/>
      <c r="UM30" s="136"/>
      <c r="UN30" s="136"/>
      <c r="UO30" s="136"/>
      <c r="UP30" s="136"/>
      <c r="UQ30" s="136"/>
      <c r="UR30" s="136"/>
      <c r="US30" s="136"/>
      <c r="UT30" s="136"/>
      <c r="UU30" s="136"/>
      <c r="UV30" s="136"/>
      <c r="UW30" s="136"/>
      <c r="UX30" s="136"/>
      <c r="UY30" s="136"/>
      <c r="UZ30" s="136"/>
      <c r="VA30" s="136"/>
      <c r="VB30" s="136"/>
      <c r="VC30" s="136"/>
      <c r="VD30" s="136"/>
      <c r="VE30" s="136"/>
      <c r="VF30" s="136"/>
      <c r="VG30" s="136"/>
      <c r="VH30" s="136"/>
      <c r="VI30" s="136"/>
      <c r="VJ30" s="136"/>
      <c r="VK30" s="136"/>
      <c r="VL30" s="136"/>
      <c r="VM30" s="136"/>
      <c r="VN30" s="136"/>
      <c r="VO30" s="136"/>
      <c r="VP30" s="136"/>
      <c r="VQ30" s="136"/>
      <c r="VR30" s="136"/>
      <c r="VS30" s="136"/>
      <c r="VT30" s="136"/>
      <c r="VU30" s="136"/>
      <c r="VV30" s="136"/>
      <c r="VW30" s="136"/>
      <c r="VX30" s="136"/>
      <c r="VY30" s="136"/>
      <c r="VZ30" s="136"/>
      <c r="WA30" s="136"/>
      <c r="WB30" s="136"/>
      <c r="WC30" s="136"/>
      <c r="WD30" s="136"/>
      <c r="WE30" s="136"/>
      <c r="WF30" s="136"/>
      <c r="WG30" s="136"/>
      <c r="WH30" s="136"/>
      <c r="WI30" s="136"/>
      <c r="WJ30" s="136"/>
      <c r="WK30" s="136"/>
      <c r="WL30" s="136"/>
      <c r="WM30" s="136"/>
      <c r="WN30" s="136"/>
      <c r="WO30" s="136"/>
      <c r="WP30" s="136"/>
      <c r="WQ30" s="136"/>
      <c r="WR30" s="136"/>
      <c r="WS30" s="136"/>
      <c r="WT30" s="136"/>
      <c r="WU30" s="136"/>
      <c r="WV30" s="136"/>
      <c r="WW30" s="136"/>
      <c r="WX30" s="136"/>
      <c r="WY30" s="136"/>
      <c r="WZ30" s="136"/>
      <c r="XA30" s="136"/>
      <c r="XB30" s="136"/>
      <c r="XC30" s="136"/>
      <c r="XD30" s="136"/>
      <c r="XE30" s="136"/>
      <c r="XF30" s="136"/>
    </row>
    <row r="31" spans="18:630">
      <c r="R31" s="136">
        <f>配装模拟!S37</f>
        <v>0</v>
      </c>
      <c r="S31" s="136">
        <f>装备属性!$T$7*$R31</f>
        <v>0</v>
      </c>
      <c r="T31" s="136">
        <f t="shared" si="202"/>
        <v>0</v>
      </c>
      <c r="U31" s="136">
        <f>装备属性!$T$20*$R31</f>
        <v>0</v>
      </c>
      <c r="V31" s="136">
        <f>装备属性!$T$21*$R31</f>
        <v>0</v>
      </c>
      <c r="W31" s="136">
        <f>装备属性!$T$23*$R31</f>
        <v>0</v>
      </c>
      <c r="X31" s="136">
        <f>装备属性!$T$22*$R31</f>
        <v>0</v>
      </c>
      <c r="Y31" s="136">
        <f>配装模拟!A51</f>
        <v>0</v>
      </c>
      <c r="Z31" s="136">
        <f t="shared" si="203"/>
        <v>0</v>
      </c>
      <c r="AA31" s="136"/>
      <c r="AB31" s="136"/>
      <c r="AC31" s="136"/>
      <c r="AD31" s="136"/>
      <c r="AE31" s="136"/>
      <c r="AF31" s="136"/>
      <c r="AG31" s="136"/>
      <c r="AH31" s="136"/>
      <c r="AI31" s="136"/>
      <c r="AJ31" s="136"/>
      <c r="AK31" s="136"/>
      <c r="AL31" s="136"/>
      <c r="AM31" s="136"/>
      <c r="AN31" s="136"/>
      <c r="AO31" s="136"/>
      <c r="AP31" s="136"/>
      <c r="AQ31" s="136"/>
      <c r="AR31" s="136"/>
      <c r="AS31" s="136"/>
      <c r="AT31" s="136"/>
      <c r="AU31" s="136"/>
      <c r="AV31" s="136"/>
      <c r="AW31" s="136"/>
      <c r="AX31" s="136"/>
      <c r="AY31" s="136"/>
      <c r="AZ31" s="136"/>
      <c r="BA31" s="136"/>
      <c r="BB31" s="136"/>
      <c r="BC31" s="136"/>
      <c r="BD31" s="136"/>
      <c r="BE31" s="136"/>
      <c r="BF31" s="136"/>
      <c r="BG31" s="136"/>
      <c r="BH31" s="136"/>
      <c r="BI31" s="136"/>
      <c r="BJ31" s="136"/>
      <c r="BK31" s="136"/>
      <c r="BL31" s="136"/>
      <c r="BM31" s="136"/>
      <c r="BN31" s="136"/>
      <c r="BO31" s="136"/>
      <c r="BP31" s="136"/>
      <c r="BQ31" s="136"/>
      <c r="BR31" s="136"/>
      <c r="BS31" s="136"/>
      <c r="BT31" s="136"/>
      <c r="BU31" s="136"/>
      <c r="BV31" s="136"/>
      <c r="BW31" s="136"/>
      <c r="BX31" s="136"/>
      <c r="BY31" s="136"/>
      <c r="BZ31" s="136"/>
      <c r="CA31" s="136"/>
      <c r="CB31" s="136"/>
      <c r="CC31" s="136"/>
      <c r="CD31" s="136"/>
      <c r="CE31" s="136"/>
      <c r="CF31" s="136"/>
      <c r="CG31" s="136"/>
      <c r="CH31" s="136"/>
      <c r="CI31" s="136"/>
      <c r="CJ31" s="136"/>
      <c r="CK31" s="136"/>
      <c r="CL31" s="136"/>
      <c r="CM31" s="136"/>
      <c r="CN31" s="136"/>
      <c r="CO31" s="136"/>
      <c r="CP31" s="136"/>
      <c r="CQ31" s="136"/>
      <c r="CR31" s="136"/>
      <c r="CS31" s="136"/>
      <c r="CT31" s="136"/>
      <c r="CU31" s="136"/>
      <c r="CV31" s="136"/>
      <c r="CW31" s="136"/>
      <c r="CX31" s="136"/>
      <c r="CY31" s="136"/>
      <c r="CZ31" s="136"/>
      <c r="DA31" s="136"/>
      <c r="DB31" s="136"/>
      <c r="DC31" s="136"/>
      <c r="DD31" s="136"/>
      <c r="DE31" s="136"/>
      <c r="DF31" s="136"/>
      <c r="DG31" s="136"/>
      <c r="DH31" s="136"/>
      <c r="DI31" s="136"/>
      <c r="DJ31" s="136"/>
      <c r="DK31" s="136"/>
      <c r="DL31" s="136"/>
      <c r="DM31" s="136"/>
      <c r="DN31" s="136"/>
      <c r="DO31" s="136"/>
      <c r="DP31" s="136"/>
      <c r="DQ31" s="136"/>
      <c r="DR31" s="136"/>
      <c r="DS31" s="136"/>
      <c r="DT31" s="136"/>
      <c r="DU31" s="136"/>
      <c r="DV31" s="136"/>
      <c r="DW31" s="136"/>
      <c r="DX31" s="136"/>
      <c r="DY31" s="136"/>
      <c r="DZ31" s="136"/>
      <c r="EA31" s="136"/>
      <c r="EB31" s="136"/>
      <c r="EC31" s="136"/>
      <c r="ED31" s="136"/>
      <c r="EE31" s="136"/>
      <c r="EF31" s="136"/>
      <c r="EG31" s="136"/>
      <c r="EH31" s="136"/>
      <c r="EI31" s="136"/>
      <c r="EJ31" s="136"/>
      <c r="EK31" s="136"/>
      <c r="EL31" s="136"/>
      <c r="EM31" s="136"/>
      <c r="EN31" s="136"/>
      <c r="EO31" s="136"/>
      <c r="EP31" s="136"/>
      <c r="EQ31" s="136"/>
      <c r="ER31" s="136"/>
      <c r="ES31" s="136"/>
      <c r="ET31" s="136"/>
      <c r="EU31" s="136"/>
      <c r="EV31" s="136"/>
      <c r="EW31" s="136"/>
      <c r="EX31" s="136"/>
      <c r="EY31" s="136"/>
      <c r="EZ31" s="136"/>
      <c r="FA31" s="136"/>
      <c r="FB31" s="136"/>
      <c r="FC31" s="136"/>
      <c r="FD31" s="136"/>
      <c r="FE31" s="136"/>
      <c r="FF31" s="136"/>
      <c r="FG31" s="136"/>
      <c r="FH31" s="136"/>
      <c r="FI31" s="136"/>
      <c r="FJ31" s="136"/>
      <c r="FK31" s="136"/>
      <c r="FL31" s="136"/>
      <c r="FM31" s="136"/>
      <c r="FN31" s="136"/>
      <c r="FO31" s="136"/>
      <c r="FP31" s="136"/>
      <c r="FQ31" s="136"/>
      <c r="FR31" s="136"/>
      <c r="FS31" s="136"/>
      <c r="FT31" s="136"/>
      <c r="FU31" s="136"/>
      <c r="FV31" s="136"/>
      <c r="FW31" s="136"/>
      <c r="FX31" s="136"/>
      <c r="FY31" s="136"/>
      <c r="FZ31" s="136"/>
      <c r="GA31" s="136"/>
      <c r="GB31" s="136"/>
      <c r="GC31" s="136"/>
      <c r="GD31" s="136"/>
      <c r="GE31" s="136"/>
      <c r="GF31" s="136"/>
      <c r="GG31" s="136"/>
      <c r="GH31" s="136"/>
      <c r="GI31" s="136"/>
      <c r="GJ31" s="136"/>
      <c r="GK31" s="136"/>
      <c r="GL31" s="136"/>
      <c r="GM31" s="136"/>
      <c r="GN31" s="136"/>
      <c r="GO31" s="136"/>
      <c r="GP31" s="136"/>
      <c r="GQ31" s="136"/>
      <c r="GR31" s="136"/>
      <c r="GS31" s="136"/>
      <c r="GT31" s="136"/>
      <c r="GU31" s="136"/>
      <c r="GV31" s="136"/>
      <c r="GW31" s="136"/>
      <c r="GX31" s="136"/>
      <c r="GY31" s="136"/>
      <c r="GZ31" s="136"/>
      <c r="HA31" s="136"/>
      <c r="HB31" s="136"/>
      <c r="HC31" s="136"/>
      <c r="HD31" s="136"/>
      <c r="HE31" s="136"/>
      <c r="HF31" s="136"/>
      <c r="HG31" s="136"/>
      <c r="HH31" s="136"/>
      <c r="HI31" s="136"/>
      <c r="HJ31" s="136"/>
      <c r="HK31" s="136"/>
      <c r="HL31" s="136"/>
      <c r="HM31" s="136"/>
      <c r="HN31" s="136"/>
      <c r="HO31" s="136"/>
      <c r="HP31" s="136"/>
      <c r="HQ31" s="136"/>
      <c r="HR31" s="136"/>
      <c r="HS31" s="136"/>
      <c r="HT31" s="136"/>
      <c r="HU31" s="136"/>
      <c r="HV31" s="136"/>
      <c r="HW31" s="136"/>
      <c r="HX31" s="136"/>
      <c r="HY31" s="136"/>
      <c r="HZ31" s="136"/>
      <c r="IA31" s="136"/>
      <c r="IB31" s="136"/>
      <c r="IC31" s="136"/>
      <c r="ID31" s="136"/>
      <c r="IE31" s="136"/>
      <c r="IF31" s="136"/>
      <c r="IG31" s="136"/>
      <c r="IH31" s="136"/>
      <c r="II31" s="136"/>
      <c r="IJ31" s="136"/>
      <c r="IK31" s="136"/>
      <c r="IL31" s="136"/>
      <c r="IM31" s="136"/>
      <c r="IN31" s="136"/>
      <c r="IO31" s="136"/>
      <c r="IP31" s="136"/>
      <c r="IQ31" s="136"/>
      <c r="IR31" s="136"/>
      <c r="IS31" s="136"/>
      <c r="IT31" s="136"/>
      <c r="IU31" s="136"/>
      <c r="IV31" s="136"/>
      <c r="IW31" s="136"/>
      <c r="IX31" s="136"/>
      <c r="IY31" s="136"/>
      <c r="IZ31" s="136"/>
      <c r="JA31" s="136"/>
      <c r="JB31" s="136"/>
      <c r="JC31" s="136"/>
      <c r="JD31" s="136"/>
      <c r="JE31" s="136"/>
      <c r="JF31" s="136"/>
      <c r="JG31" s="136"/>
      <c r="JH31" s="136"/>
      <c r="JI31" s="136"/>
      <c r="JJ31" s="136"/>
      <c r="JK31" s="136"/>
      <c r="JL31" s="136"/>
      <c r="JM31" s="136"/>
      <c r="JN31" s="136"/>
      <c r="JO31" s="136"/>
      <c r="JP31" s="136"/>
      <c r="JQ31" s="136"/>
      <c r="JR31" s="136"/>
      <c r="JS31" s="136"/>
      <c r="JT31" s="136"/>
      <c r="JU31" s="136"/>
      <c r="JV31" s="136"/>
      <c r="JW31" s="136"/>
      <c r="JX31" s="136"/>
      <c r="JY31" s="136"/>
      <c r="JZ31" s="136"/>
      <c r="KA31" s="136"/>
      <c r="KB31" s="136"/>
      <c r="KC31" s="136"/>
      <c r="KD31" s="136"/>
      <c r="KE31" s="136"/>
      <c r="KF31" s="136"/>
      <c r="KG31" s="136"/>
      <c r="KH31" s="136"/>
      <c r="KI31" s="136"/>
      <c r="KJ31" s="136"/>
      <c r="KK31" s="136"/>
      <c r="KL31" s="136"/>
      <c r="KM31" s="136"/>
      <c r="KN31" s="136"/>
      <c r="KO31" s="136"/>
      <c r="KP31" s="136"/>
      <c r="KQ31" s="136"/>
      <c r="KR31" s="136"/>
      <c r="KS31" s="136"/>
      <c r="KT31" s="136"/>
      <c r="KU31" s="136"/>
      <c r="KV31" s="136"/>
      <c r="KW31" s="136"/>
      <c r="KX31" s="136"/>
      <c r="KY31" s="136"/>
      <c r="KZ31" s="136"/>
      <c r="LA31" s="136"/>
      <c r="LB31" s="136"/>
      <c r="LC31" s="136"/>
      <c r="LD31" s="136"/>
      <c r="LE31" s="136"/>
      <c r="LF31" s="136"/>
      <c r="LG31" s="136"/>
      <c r="LH31" s="136"/>
      <c r="LI31" s="136"/>
      <c r="LJ31" s="136"/>
      <c r="LK31" s="136"/>
      <c r="LL31" s="136"/>
      <c r="LM31" s="136"/>
      <c r="LN31" s="136"/>
      <c r="LO31" s="136"/>
      <c r="LP31" s="136"/>
      <c r="LQ31" s="136"/>
      <c r="LR31" s="136"/>
      <c r="LS31" s="136"/>
      <c r="LT31" s="136"/>
      <c r="LU31" s="136"/>
      <c r="LV31" s="136"/>
      <c r="LW31" s="136"/>
      <c r="LX31" s="136"/>
      <c r="LY31" s="136"/>
      <c r="LZ31" s="136"/>
      <c r="MA31" s="136"/>
      <c r="MB31" s="136"/>
      <c r="MC31" s="136"/>
      <c r="MD31" s="136"/>
      <c r="ME31" s="136"/>
      <c r="MF31" s="136"/>
      <c r="MG31" s="136"/>
      <c r="MH31" s="136"/>
      <c r="MI31" s="136"/>
      <c r="MJ31" s="136"/>
      <c r="MK31" s="136"/>
      <c r="ML31" s="136"/>
      <c r="MM31" s="136"/>
      <c r="MN31" s="136"/>
      <c r="MO31" s="136"/>
      <c r="MP31" s="136"/>
      <c r="MQ31" s="136"/>
      <c r="MR31" s="136"/>
      <c r="MS31" s="136"/>
      <c r="MT31" s="136"/>
      <c r="MU31" s="136"/>
      <c r="MV31" s="136"/>
      <c r="MW31" s="136"/>
      <c r="MX31" s="136"/>
      <c r="MY31" s="136"/>
      <c r="MZ31" s="136"/>
      <c r="NA31" s="136"/>
      <c r="NB31" s="136"/>
      <c r="NC31" s="136"/>
      <c r="ND31" s="136"/>
      <c r="NE31" s="136"/>
      <c r="NF31" s="136"/>
      <c r="NG31" s="136"/>
      <c r="NH31" s="136"/>
      <c r="NI31" s="136"/>
      <c r="NJ31" s="136"/>
      <c r="NK31" s="136"/>
      <c r="NL31" s="136"/>
      <c r="NM31" s="136"/>
      <c r="NN31" s="136"/>
      <c r="NO31" s="136"/>
      <c r="NP31" s="136"/>
      <c r="NQ31" s="136"/>
      <c r="NR31" s="136"/>
      <c r="NS31" s="136"/>
      <c r="NT31" s="136"/>
      <c r="NU31" s="136"/>
      <c r="NV31" s="136"/>
      <c r="NW31" s="136"/>
      <c r="NX31" s="136"/>
      <c r="NY31" s="136"/>
      <c r="NZ31" s="136"/>
      <c r="OA31" s="136"/>
      <c r="OB31" s="136"/>
      <c r="OC31" s="136"/>
      <c r="OD31" s="136"/>
      <c r="OE31" s="136"/>
      <c r="OF31" s="136"/>
      <c r="OG31" s="136"/>
      <c r="OH31" s="136"/>
      <c r="OI31" s="136"/>
      <c r="OJ31" s="136"/>
      <c r="OK31" s="136"/>
      <c r="OL31" s="136"/>
      <c r="OM31" s="136"/>
      <c r="ON31" s="136"/>
      <c r="OO31" s="136"/>
      <c r="OP31" s="136"/>
      <c r="OQ31" s="136"/>
      <c r="OR31" s="136"/>
      <c r="OS31" s="136"/>
      <c r="OT31" s="136"/>
      <c r="OU31" s="136"/>
      <c r="OV31" s="136"/>
      <c r="OW31" s="136"/>
      <c r="OX31" s="136"/>
      <c r="OY31" s="136"/>
      <c r="OZ31" s="136"/>
      <c r="PA31" s="136"/>
      <c r="PB31" s="136"/>
      <c r="PC31" s="136"/>
      <c r="PD31" s="136"/>
      <c r="PE31" s="136"/>
      <c r="PF31" s="136"/>
      <c r="PG31" s="136"/>
      <c r="PH31" s="136"/>
      <c r="PI31" s="136"/>
      <c r="PJ31" s="136"/>
      <c r="PK31" s="136"/>
      <c r="PL31" s="136"/>
      <c r="PM31" s="136"/>
      <c r="PN31" s="136"/>
      <c r="PO31" s="136"/>
      <c r="PP31" s="136"/>
      <c r="PQ31" s="136"/>
      <c r="PR31" s="136"/>
      <c r="PS31" s="136"/>
      <c r="PT31" s="136"/>
      <c r="PU31" s="136"/>
      <c r="PV31" s="136"/>
      <c r="PW31" s="136"/>
      <c r="PX31" s="136"/>
      <c r="PY31" s="136"/>
      <c r="PZ31" s="136"/>
      <c r="QA31" s="136"/>
      <c r="QB31" s="136"/>
      <c r="QC31" s="136"/>
      <c r="QD31" s="136"/>
      <c r="QE31" s="136"/>
      <c r="QF31" s="136"/>
      <c r="QG31" s="136"/>
      <c r="QH31" s="136"/>
      <c r="QI31" s="136"/>
      <c r="QJ31" s="136"/>
      <c r="QK31" s="136"/>
      <c r="QL31" s="136"/>
      <c r="QM31" s="136"/>
      <c r="QN31" s="136"/>
      <c r="QO31" s="136"/>
      <c r="QP31" s="136"/>
      <c r="QQ31" s="136"/>
      <c r="QR31" s="136"/>
      <c r="QS31" s="136"/>
      <c r="QT31" s="136"/>
      <c r="QU31" s="136"/>
      <c r="QV31" s="136"/>
      <c r="QW31" s="136"/>
      <c r="QX31" s="136"/>
      <c r="QY31" s="136"/>
      <c r="QZ31" s="136"/>
      <c r="RA31" s="136"/>
      <c r="RB31" s="136"/>
      <c r="RC31" s="136"/>
      <c r="RD31" s="136"/>
      <c r="RE31" s="136"/>
      <c r="RF31" s="136"/>
      <c r="RG31" s="136"/>
      <c r="RH31" s="136"/>
      <c r="RI31" s="136"/>
      <c r="RJ31" s="136"/>
      <c r="RK31" s="136"/>
      <c r="RL31" s="136"/>
      <c r="RM31" s="136"/>
      <c r="RN31" s="136"/>
      <c r="RO31" s="136"/>
      <c r="RP31" s="136"/>
      <c r="RQ31" s="136"/>
      <c r="RR31" s="136"/>
      <c r="RS31" s="136"/>
      <c r="RT31" s="136"/>
      <c r="RU31" s="136"/>
      <c r="RV31" s="136"/>
      <c r="RW31" s="136"/>
      <c r="RX31" s="136"/>
      <c r="RY31" s="136"/>
      <c r="RZ31" s="136"/>
      <c r="SA31" s="136"/>
      <c r="SB31" s="136"/>
      <c r="SC31" s="136"/>
      <c r="SD31" s="136"/>
      <c r="SE31" s="136"/>
      <c r="SF31" s="136"/>
      <c r="SG31" s="136"/>
      <c r="SH31" s="136"/>
      <c r="SI31" s="136"/>
      <c r="SJ31" s="136"/>
      <c r="SK31" s="136"/>
      <c r="SL31" s="136"/>
      <c r="SM31" s="136"/>
      <c r="SN31" s="136"/>
      <c r="SO31" s="136"/>
      <c r="SP31" s="136"/>
      <c r="SQ31" s="136"/>
      <c r="SR31" s="136"/>
      <c r="SS31" s="136"/>
      <c r="ST31" s="136"/>
      <c r="SU31" s="136"/>
      <c r="SV31" s="136"/>
      <c r="SW31" s="136"/>
      <c r="SX31" s="136"/>
      <c r="SY31" s="136"/>
      <c r="SZ31" s="136"/>
      <c r="TA31" s="136"/>
      <c r="TB31" s="136"/>
      <c r="TC31" s="136"/>
      <c r="TD31" s="136"/>
      <c r="TE31" s="136"/>
      <c r="TF31" s="136"/>
      <c r="TG31" s="136"/>
      <c r="TH31" s="136"/>
      <c r="TI31" s="136"/>
      <c r="TJ31" s="136"/>
      <c r="TK31" s="136"/>
      <c r="TL31" s="136"/>
      <c r="TM31" s="136"/>
      <c r="TN31" s="136"/>
      <c r="TO31" s="136"/>
      <c r="TP31" s="136"/>
      <c r="TQ31" s="136"/>
      <c r="TR31" s="136"/>
      <c r="TS31" s="136"/>
      <c r="TT31" s="136"/>
      <c r="TU31" s="136"/>
      <c r="TV31" s="136"/>
      <c r="TW31" s="136"/>
      <c r="TX31" s="136"/>
      <c r="TY31" s="136"/>
      <c r="TZ31" s="136"/>
      <c r="UA31" s="136"/>
      <c r="UB31" s="136"/>
      <c r="UC31" s="136"/>
      <c r="UD31" s="136"/>
      <c r="UE31" s="136"/>
      <c r="UF31" s="136"/>
      <c r="UG31" s="136"/>
      <c r="UH31" s="136"/>
      <c r="UI31" s="136"/>
      <c r="UJ31" s="136"/>
      <c r="UK31" s="136"/>
      <c r="UL31" s="136"/>
      <c r="UM31" s="136"/>
      <c r="UN31" s="136"/>
      <c r="UO31" s="136"/>
      <c r="UP31" s="136"/>
      <c r="UQ31" s="136"/>
      <c r="UR31" s="136"/>
      <c r="US31" s="136"/>
      <c r="UT31" s="136"/>
      <c r="UU31" s="136"/>
      <c r="UV31" s="136"/>
      <c r="UW31" s="136"/>
      <c r="UX31" s="136"/>
      <c r="UY31" s="136"/>
      <c r="UZ31" s="136"/>
      <c r="VA31" s="136"/>
      <c r="VB31" s="136"/>
      <c r="VC31" s="136"/>
      <c r="VD31" s="136"/>
      <c r="VE31" s="136"/>
      <c r="VF31" s="136"/>
      <c r="VG31" s="136"/>
      <c r="VH31" s="136"/>
      <c r="VI31" s="136"/>
      <c r="VJ31" s="136"/>
      <c r="VK31" s="136"/>
      <c r="VL31" s="136"/>
      <c r="VM31" s="136"/>
      <c r="VN31" s="136"/>
      <c r="VO31" s="136"/>
      <c r="VP31" s="136"/>
      <c r="VQ31" s="136"/>
      <c r="VR31" s="136"/>
      <c r="VS31" s="136"/>
      <c r="VT31" s="136"/>
      <c r="VU31" s="136"/>
      <c r="VV31" s="136"/>
      <c r="VW31" s="136"/>
      <c r="VX31" s="136"/>
      <c r="VY31" s="136"/>
      <c r="VZ31" s="136"/>
      <c r="WA31" s="136"/>
      <c r="WB31" s="136"/>
      <c r="WC31" s="136"/>
      <c r="WD31" s="136"/>
      <c r="WE31" s="136"/>
      <c r="WF31" s="136"/>
      <c r="WG31" s="136"/>
      <c r="WH31" s="136"/>
      <c r="WI31" s="136"/>
      <c r="WJ31" s="136"/>
      <c r="WK31" s="136"/>
      <c r="WL31" s="136"/>
      <c r="WM31" s="136"/>
      <c r="WN31" s="136"/>
      <c r="WO31" s="136"/>
      <c r="WP31" s="136"/>
      <c r="WQ31" s="136"/>
      <c r="WR31" s="136"/>
      <c r="WS31" s="136"/>
      <c r="WT31" s="136"/>
      <c r="WU31" s="136"/>
      <c r="WV31" s="136"/>
      <c r="WW31" s="136"/>
      <c r="WX31" s="136"/>
      <c r="WY31" s="136"/>
      <c r="WZ31" s="136"/>
      <c r="XA31" s="136"/>
      <c r="XB31" s="136"/>
      <c r="XC31" s="136"/>
      <c r="XD31" s="136"/>
      <c r="XE31" s="136"/>
      <c r="XF31" s="136"/>
    </row>
    <row r="32" spans="18:630">
      <c r="R32" s="136">
        <f>配装模拟!S38</f>
        <v>0</v>
      </c>
      <c r="S32" s="136">
        <f>装备属性!$W$7*$R32</f>
        <v>0</v>
      </c>
      <c r="T32" s="136">
        <f t="shared" si="202"/>
        <v>0</v>
      </c>
      <c r="U32" s="136">
        <f>装备属性!$W$20*$R32</f>
        <v>0</v>
      </c>
      <c r="V32" s="136">
        <f>装备属性!$W$21*$R32</f>
        <v>0</v>
      </c>
      <c r="W32" s="136">
        <f>装备属性!$W$23*$R32</f>
        <v>0</v>
      </c>
      <c r="X32" s="136">
        <f>装备属性!$W$22*$R32</f>
        <v>0</v>
      </c>
      <c r="Y32" s="136">
        <f>配装模拟!A56</f>
        <v>0</v>
      </c>
      <c r="Z32" s="136">
        <f t="shared" si="203"/>
        <v>0</v>
      </c>
      <c r="AA32" s="136"/>
      <c r="AB32" s="136" t="s">
        <v>2884</v>
      </c>
      <c r="AC32" s="136">
        <f>IFERROR(SUM(AC2:AC9)/$X$12,0)</f>
        <v>0</v>
      </c>
      <c r="AD32" s="136">
        <f t="shared" ref="AD32:CO32" si="234">IFERROR(SUM(AD2:AD9)/$X$12,0)</f>
        <v>0</v>
      </c>
      <c r="AE32" s="136">
        <f t="shared" si="234"/>
        <v>0</v>
      </c>
      <c r="AF32" s="136">
        <f t="shared" si="234"/>
        <v>0</v>
      </c>
      <c r="AG32" s="136">
        <f t="shared" si="234"/>
        <v>0</v>
      </c>
      <c r="AH32" s="136">
        <f t="shared" si="234"/>
        <v>0</v>
      </c>
      <c r="AI32" s="136">
        <f t="shared" si="234"/>
        <v>0</v>
      </c>
      <c r="AJ32" s="136">
        <f t="shared" si="234"/>
        <v>0</v>
      </c>
      <c r="AK32" s="136">
        <f t="shared" si="234"/>
        <v>0</v>
      </c>
      <c r="AL32" s="136">
        <f t="shared" si="234"/>
        <v>0</v>
      </c>
      <c r="AM32" s="136">
        <f t="shared" si="234"/>
        <v>0</v>
      </c>
      <c r="AN32" s="136">
        <f t="shared" si="234"/>
        <v>0</v>
      </c>
      <c r="AO32" s="136">
        <f t="shared" si="234"/>
        <v>0</v>
      </c>
      <c r="AP32" s="136">
        <f t="shared" si="234"/>
        <v>0</v>
      </c>
      <c r="AQ32" s="136">
        <f t="shared" si="234"/>
        <v>0</v>
      </c>
      <c r="AR32" s="136">
        <f t="shared" si="234"/>
        <v>0</v>
      </c>
      <c r="AS32" s="136">
        <f t="shared" si="234"/>
        <v>0</v>
      </c>
      <c r="AT32" s="136">
        <f t="shared" si="234"/>
        <v>0</v>
      </c>
      <c r="AU32" s="136">
        <f t="shared" si="234"/>
        <v>0</v>
      </c>
      <c r="AV32" s="136">
        <f t="shared" si="234"/>
        <v>0</v>
      </c>
      <c r="AW32" s="136">
        <f t="shared" si="234"/>
        <v>0</v>
      </c>
      <c r="AX32" s="136">
        <f t="shared" si="234"/>
        <v>0</v>
      </c>
      <c r="AY32" s="136">
        <f t="shared" si="234"/>
        <v>0</v>
      </c>
      <c r="AZ32" s="136">
        <f t="shared" si="234"/>
        <v>0</v>
      </c>
      <c r="BA32" s="136">
        <f t="shared" si="234"/>
        <v>0</v>
      </c>
      <c r="BB32" s="136">
        <f t="shared" si="234"/>
        <v>0</v>
      </c>
      <c r="BC32" s="136">
        <f t="shared" si="234"/>
        <v>0</v>
      </c>
      <c r="BD32" s="136">
        <f t="shared" si="234"/>
        <v>0</v>
      </c>
      <c r="BE32" s="136">
        <f t="shared" si="234"/>
        <v>0</v>
      </c>
      <c r="BF32" s="136">
        <f t="shared" si="234"/>
        <v>0</v>
      </c>
      <c r="BG32" s="136">
        <f t="shared" si="234"/>
        <v>0</v>
      </c>
      <c r="BH32" s="136">
        <f t="shared" si="234"/>
        <v>0</v>
      </c>
      <c r="BI32" s="136">
        <f t="shared" si="234"/>
        <v>0</v>
      </c>
      <c r="BJ32" s="136">
        <f t="shared" si="234"/>
        <v>0</v>
      </c>
      <c r="BK32" s="136">
        <f t="shared" si="234"/>
        <v>0</v>
      </c>
      <c r="BL32" s="136">
        <f t="shared" si="234"/>
        <v>0</v>
      </c>
      <c r="BM32" s="136">
        <f t="shared" si="234"/>
        <v>0</v>
      </c>
      <c r="BN32" s="136">
        <f t="shared" si="234"/>
        <v>0</v>
      </c>
      <c r="BO32" s="136">
        <f t="shared" si="234"/>
        <v>0</v>
      </c>
      <c r="BP32" s="136">
        <f t="shared" si="234"/>
        <v>0</v>
      </c>
      <c r="BQ32" s="136">
        <f t="shared" si="234"/>
        <v>0</v>
      </c>
      <c r="BR32" s="136">
        <f t="shared" si="234"/>
        <v>0</v>
      </c>
      <c r="BS32" s="136">
        <f t="shared" si="234"/>
        <v>0</v>
      </c>
      <c r="BT32" s="136">
        <f t="shared" si="234"/>
        <v>0</v>
      </c>
      <c r="BU32" s="136">
        <f t="shared" si="234"/>
        <v>0</v>
      </c>
      <c r="BV32" s="136">
        <f t="shared" si="234"/>
        <v>0</v>
      </c>
      <c r="BW32" s="136">
        <f t="shared" si="234"/>
        <v>0</v>
      </c>
      <c r="BX32" s="136">
        <f t="shared" si="234"/>
        <v>0</v>
      </c>
      <c r="BY32" s="136">
        <f t="shared" si="234"/>
        <v>0</v>
      </c>
      <c r="BZ32" s="136">
        <f t="shared" si="234"/>
        <v>0</v>
      </c>
      <c r="CA32" s="136">
        <f t="shared" si="234"/>
        <v>0</v>
      </c>
      <c r="CB32" s="136">
        <f t="shared" si="234"/>
        <v>0</v>
      </c>
      <c r="CC32" s="136">
        <f t="shared" si="234"/>
        <v>0</v>
      </c>
      <c r="CD32" s="136">
        <f t="shared" si="234"/>
        <v>0</v>
      </c>
      <c r="CE32" s="136">
        <f t="shared" si="234"/>
        <v>0</v>
      </c>
      <c r="CF32" s="136">
        <f t="shared" si="234"/>
        <v>0</v>
      </c>
      <c r="CG32" s="136">
        <f t="shared" si="234"/>
        <v>0</v>
      </c>
      <c r="CH32" s="136">
        <f t="shared" si="234"/>
        <v>0</v>
      </c>
      <c r="CI32" s="136">
        <f t="shared" si="234"/>
        <v>0</v>
      </c>
      <c r="CJ32" s="136">
        <f t="shared" si="234"/>
        <v>0</v>
      </c>
      <c r="CK32" s="136">
        <f t="shared" si="234"/>
        <v>0</v>
      </c>
      <c r="CL32" s="136">
        <f t="shared" si="234"/>
        <v>0</v>
      </c>
      <c r="CM32" s="136">
        <f t="shared" si="234"/>
        <v>0</v>
      </c>
      <c r="CN32" s="136">
        <f t="shared" si="234"/>
        <v>0</v>
      </c>
      <c r="CO32" s="136">
        <f t="shared" si="234"/>
        <v>0</v>
      </c>
      <c r="CP32" s="136">
        <f t="shared" ref="CP32:FA32" si="235">IFERROR(SUM(CP2:CP9)/$X$12,0)</f>
        <v>0</v>
      </c>
      <c r="CQ32" s="136">
        <f t="shared" si="235"/>
        <v>0</v>
      </c>
      <c r="CR32" s="136">
        <f t="shared" si="235"/>
        <v>0</v>
      </c>
      <c r="CS32" s="136">
        <f t="shared" si="235"/>
        <v>0</v>
      </c>
      <c r="CT32" s="136">
        <f t="shared" si="235"/>
        <v>0</v>
      </c>
      <c r="CU32" s="136">
        <f t="shared" si="235"/>
        <v>0</v>
      </c>
      <c r="CV32" s="136">
        <f t="shared" si="235"/>
        <v>0</v>
      </c>
      <c r="CW32" s="136">
        <f t="shared" si="235"/>
        <v>0</v>
      </c>
      <c r="CX32" s="136">
        <f t="shared" si="235"/>
        <v>0</v>
      </c>
      <c r="CY32" s="136">
        <f t="shared" si="235"/>
        <v>0</v>
      </c>
      <c r="CZ32" s="136">
        <f t="shared" si="235"/>
        <v>0</v>
      </c>
      <c r="DA32" s="136">
        <f t="shared" si="235"/>
        <v>0</v>
      </c>
      <c r="DB32" s="136">
        <f t="shared" si="235"/>
        <v>0</v>
      </c>
      <c r="DC32" s="136">
        <f t="shared" si="235"/>
        <v>0</v>
      </c>
      <c r="DD32" s="136">
        <f t="shared" si="235"/>
        <v>0</v>
      </c>
      <c r="DE32" s="136">
        <f t="shared" si="235"/>
        <v>0</v>
      </c>
      <c r="DF32" s="136">
        <f t="shared" si="235"/>
        <v>0</v>
      </c>
      <c r="DG32" s="136">
        <f t="shared" si="235"/>
        <v>0</v>
      </c>
      <c r="DH32" s="136">
        <f t="shared" si="235"/>
        <v>0</v>
      </c>
      <c r="DI32" s="136">
        <f t="shared" si="235"/>
        <v>0</v>
      </c>
      <c r="DJ32" s="136">
        <f t="shared" si="235"/>
        <v>0</v>
      </c>
      <c r="DK32" s="136">
        <f t="shared" si="235"/>
        <v>0</v>
      </c>
      <c r="DL32" s="136">
        <f t="shared" si="235"/>
        <v>0</v>
      </c>
      <c r="DM32" s="136">
        <f t="shared" si="235"/>
        <v>0</v>
      </c>
      <c r="DN32" s="136">
        <f t="shared" si="235"/>
        <v>0</v>
      </c>
      <c r="DO32" s="136">
        <f t="shared" si="235"/>
        <v>0</v>
      </c>
      <c r="DP32" s="136">
        <f t="shared" si="235"/>
        <v>0</v>
      </c>
      <c r="DQ32" s="136">
        <f t="shared" si="235"/>
        <v>0</v>
      </c>
      <c r="DR32" s="136">
        <f t="shared" si="235"/>
        <v>0</v>
      </c>
      <c r="DS32" s="136">
        <f t="shared" si="235"/>
        <v>0</v>
      </c>
      <c r="DT32" s="136">
        <f t="shared" si="235"/>
        <v>0</v>
      </c>
      <c r="DU32" s="136">
        <f t="shared" si="235"/>
        <v>0</v>
      </c>
      <c r="DV32" s="136">
        <f t="shared" si="235"/>
        <v>0</v>
      </c>
      <c r="DW32" s="136">
        <f t="shared" si="235"/>
        <v>0</v>
      </c>
      <c r="DX32" s="136">
        <f t="shared" si="235"/>
        <v>0</v>
      </c>
      <c r="DY32" s="136">
        <f t="shared" si="235"/>
        <v>0</v>
      </c>
      <c r="DZ32" s="136">
        <f t="shared" si="235"/>
        <v>0</v>
      </c>
      <c r="EA32" s="136">
        <f t="shared" si="235"/>
        <v>0</v>
      </c>
      <c r="EB32" s="136">
        <f t="shared" si="235"/>
        <v>0</v>
      </c>
      <c r="EC32" s="136">
        <f t="shared" si="235"/>
        <v>0</v>
      </c>
      <c r="ED32" s="136">
        <f t="shared" si="235"/>
        <v>0</v>
      </c>
      <c r="EE32" s="136">
        <f t="shared" si="235"/>
        <v>0</v>
      </c>
      <c r="EF32" s="136">
        <f t="shared" si="235"/>
        <v>0</v>
      </c>
      <c r="EG32" s="136">
        <f t="shared" si="235"/>
        <v>0</v>
      </c>
      <c r="EH32" s="136">
        <f t="shared" si="235"/>
        <v>0</v>
      </c>
      <c r="EI32" s="136">
        <f t="shared" si="235"/>
        <v>0</v>
      </c>
      <c r="EJ32" s="136">
        <f t="shared" si="235"/>
        <v>0</v>
      </c>
      <c r="EK32" s="136">
        <f t="shared" si="235"/>
        <v>0</v>
      </c>
      <c r="EL32" s="136">
        <f t="shared" si="235"/>
        <v>0</v>
      </c>
      <c r="EM32" s="136">
        <f t="shared" si="235"/>
        <v>0</v>
      </c>
      <c r="EN32" s="136">
        <f t="shared" si="235"/>
        <v>0</v>
      </c>
      <c r="EO32" s="136">
        <f t="shared" si="235"/>
        <v>0</v>
      </c>
      <c r="EP32" s="136">
        <f t="shared" si="235"/>
        <v>0</v>
      </c>
      <c r="EQ32" s="136">
        <f t="shared" si="235"/>
        <v>0</v>
      </c>
      <c r="ER32" s="136">
        <f t="shared" si="235"/>
        <v>0</v>
      </c>
      <c r="ES32" s="136">
        <f t="shared" si="235"/>
        <v>0</v>
      </c>
      <c r="ET32" s="136">
        <f t="shared" si="235"/>
        <v>0</v>
      </c>
      <c r="EU32" s="136">
        <f t="shared" si="235"/>
        <v>0</v>
      </c>
      <c r="EV32" s="136">
        <f t="shared" si="235"/>
        <v>0</v>
      </c>
      <c r="EW32" s="136">
        <f t="shared" si="235"/>
        <v>0</v>
      </c>
      <c r="EX32" s="136">
        <f t="shared" si="235"/>
        <v>0</v>
      </c>
      <c r="EY32" s="136">
        <f t="shared" si="235"/>
        <v>0</v>
      </c>
      <c r="EZ32" s="136">
        <f t="shared" si="235"/>
        <v>0</v>
      </c>
      <c r="FA32" s="136">
        <f t="shared" si="235"/>
        <v>0</v>
      </c>
      <c r="FB32" s="136">
        <f t="shared" ref="FB32:HM32" si="236">IFERROR(SUM(FB2:FB9)/$X$12,0)</f>
        <v>0</v>
      </c>
      <c r="FC32" s="136">
        <f t="shared" si="236"/>
        <v>0</v>
      </c>
      <c r="FD32" s="136">
        <f t="shared" si="236"/>
        <v>0</v>
      </c>
      <c r="FE32" s="136">
        <f t="shared" si="236"/>
        <v>0</v>
      </c>
      <c r="FF32" s="136">
        <f t="shared" si="236"/>
        <v>0</v>
      </c>
      <c r="FG32" s="136">
        <f t="shared" si="236"/>
        <v>0</v>
      </c>
      <c r="FH32" s="136">
        <f t="shared" si="236"/>
        <v>0</v>
      </c>
      <c r="FI32" s="136">
        <f t="shared" si="236"/>
        <v>0</v>
      </c>
      <c r="FJ32" s="136">
        <f t="shared" si="236"/>
        <v>0</v>
      </c>
      <c r="FK32" s="136">
        <f t="shared" si="236"/>
        <v>0</v>
      </c>
      <c r="FL32" s="136">
        <f t="shared" si="236"/>
        <v>0</v>
      </c>
      <c r="FM32" s="136">
        <f t="shared" si="236"/>
        <v>0</v>
      </c>
      <c r="FN32" s="136">
        <f t="shared" si="236"/>
        <v>0</v>
      </c>
      <c r="FO32" s="136">
        <f t="shared" si="236"/>
        <v>0</v>
      </c>
      <c r="FP32" s="136">
        <f t="shared" si="236"/>
        <v>0</v>
      </c>
      <c r="FQ32" s="136">
        <f t="shared" si="236"/>
        <v>0</v>
      </c>
      <c r="FR32" s="136">
        <f t="shared" si="236"/>
        <v>0</v>
      </c>
      <c r="FS32" s="136">
        <f t="shared" si="236"/>
        <v>0</v>
      </c>
      <c r="FT32" s="136">
        <f t="shared" si="236"/>
        <v>0</v>
      </c>
      <c r="FU32" s="136">
        <f t="shared" si="236"/>
        <v>0</v>
      </c>
      <c r="FV32" s="136">
        <f t="shared" si="236"/>
        <v>0</v>
      </c>
      <c r="FW32" s="136">
        <f t="shared" si="236"/>
        <v>0</v>
      </c>
      <c r="FX32" s="136">
        <f t="shared" si="236"/>
        <v>0</v>
      </c>
      <c r="FY32" s="136">
        <f t="shared" si="236"/>
        <v>0</v>
      </c>
      <c r="FZ32" s="136">
        <f t="shared" si="236"/>
        <v>0</v>
      </c>
      <c r="GA32" s="136">
        <f t="shared" si="236"/>
        <v>0</v>
      </c>
      <c r="GB32" s="136">
        <f t="shared" si="236"/>
        <v>0</v>
      </c>
      <c r="GC32" s="136">
        <f t="shared" si="236"/>
        <v>0</v>
      </c>
      <c r="GD32" s="136">
        <f t="shared" si="236"/>
        <v>0</v>
      </c>
      <c r="GE32" s="136">
        <f t="shared" si="236"/>
        <v>0</v>
      </c>
      <c r="GF32" s="136">
        <f t="shared" si="236"/>
        <v>0</v>
      </c>
      <c r="GG32" s="136">
        <f t="shared" si="236"/>
        <v>0</v>
      </c>
      <c r="GH32" s="136">
        <f t="shared" si="236"/>
        <v>0</v>
      </c>
      <c r="GI32" s="136">
        <f t="shared" si="236"/>
        <v>0</v>
      </c>
      <c r="GJ32" s="136">
        <f t="shared" si="236"/>
        <v>0</v>
      </c>
      <c r="GK32" s="136">
        <f t="shared" si="236"/>
        <v>0</v>
      </c>
      <c r="GL32" s="136">
        <f t="shared" si="236"/>
        <v>0</v>
      </c>
      <c r="GM32" s="136">
        <f t="shared" si="236"/>
        <v>0</v>
      </c>
      <c r="GN32" s="136">
        <f t="shared" si="236"/>
        <v>0</v>
      </c>
      <c r="GO32" s="136">
        <f t="shared" si="236"/>
        <v>0</v>
      </c>
      <c r="GP32" s="136">
        <f t="shared" si="236"/>
        <v>0</v>
      </c>
      <c r="GQ32" s="136">
        <f t="shared" si="236"/>
        <v>0</v>
      </c>
      <c r="GR32" s="136">
        <f t="shared" si="236"/>
        <v>0</v>
      </c>
      <c r="GS32" s="136">
        <f t="shared" si="236"/>
        <v>0</v>
      </c>
      <c r="GT32" s="136">
        <f t="shared" si="236"/>
        <v>0</v>
      </c>
      <c r="GU32" s="136">
        <f t="shared" si="236"/>
        <v>0</v>
      </c>
      <c r="GV32" s="136">
        <f t="shared" si="236"/>
        <v>0</v>
      </c>
      <c r="GW32" s="136">
        <f t="shared" si="236"/>
        <v>0</v>
      </c>
      <c r="GX32" s="136">
        <f t="shared" si="236"/>
        <v>0</v>
      </c>
      <c r="GY32" s="136">
        <f t="shared" si="236"/>
        <v>0</v>
      </c>
      <c r="GZ32" s="136">
        <f t="shared" si="236"/>
        <v>0</v>
      </c>
      <c r="HA32" s="136">
        <f t="shared" si="236"/>
        <v>0</v>
      </c>
      <c r="HB32" s="136">
        <f t="shared" si="236"/>
        <v>0</v>
      </c>
      <c r="HC32" s="136">
        <f t="shared" si="236"/>
        <v>0</v>
      </c>
      <c r="HD32" s="136">
        <f t="shared" si="236"/>
        <v>0</v>
      </c>
      <c r="HE32" s="136">
        <f t="shared" si="236"/>
        <v>0</v>
      </c>
      <c r="HF32" s="136">
        <f t="shared" si="236"/>
        <v>0</v>
      </c>
      <c r="HG32" s="136">
        <f t="shared" si="236"/>
        <v>0</v>
      </c>
      <c r="HH32" s="136">
        <f t="shared" si="236"/>
        <v>0</v>
      </c>
      <c r="HI32" s="136">
        <f t="shared" si="236"/>
        <v>0</v>
      </c>
      <c r="HJ32" s="136">
        <f t="shared" si="236"/>
        <v>0</v>
      </c>
      <c r="HK32" s="136">
        <f t="shared" si="236"/>
        <v>0</v>
      </c>
      <c r="HL32" s="136">
        <f t="shared" si="236"/>
        <v>0</v>
      </c>
      <c r="HM32" s="136">
        <f t="shared" si="236"/>
        <v>0</v>
      </c>
      <c r="HN32" s="136">
        <f t="shared" ref="HN32:JY32" si="237">IFERROR(SUM(HN2:HN9)/$X$12,0)</f>
        <v>0</v>
      </c>
      <c r="HO32" s="136">
        <f t="shared" si="237"/>
        <v>0</v>
      </c>
      <c r="HP32" s="136">
        <f t="shared" si="237"/>
        <v>0</v>
      </c>
      <c r="HQ32" s="136">
        <f t="shared" si="237"/>
        <v>0</v>
      </c>
      <c r="HR32" s="136">
        <f t="shared" si="237"/>
        <v>0</v>
      </c>
      <c r="HS32" s="136">
        <f t="shared" si="237"/>
        <v>0</v>
      </c>
      <c r="HT32" s="136">
        <f t="shared" si="237"/>
        <v>0</v>
      </c>
      <c r="HU32" s="136">
        <f t="shared" si="237"/>
        <v>0</v>
      </c>
      <c r="HV32" s="136">
        <f t="shared" si="237"/>
        <v>0</v>
      </c>
      <c r="HW32" s="136">
        <f t="shared" si="237"/>
        <v>0</v>
      </c>
      <c r="HX32" s="136">
        <f t="shared" si="237"/>
        <v>0</v>
      </c>
      <c r="HY32" s="136">
        <f t="shared" si="237"/>
        <v>0</v>
      </c>
      <c r="HZ32" s="136">
        <f t="shared" si="237"/>
        <v>0</v>
      </c>
      <c r="IA32" s="136">
        <f t="shared" si="237"/>
        <v>0</v>
      </c>
      <c r="IB32" s="136">
        <f t="shared" si="237"/>
        <v>0</v>
      </c>
      <c r="IC32" s="136">
        <f t="shared" si="237"/>
        <v>0</v>
      </c>
      <c r="ID32" s="136">
        <f t="shared" si="237"/>
        <v>0</v>
      </c>
      <c r="IE32" s="136">
        <f t="shared" si="237"/>
        <v>0</v>
      </c>
      <c r="IF32" s="136">
        <f t="shared" si="237"/>
        <v>0</v>
      </c>
      <c r="IG32" s="136">
        <f t="shared" si="237"/>
        <v>0</v>
      </c>
      <c r="IH32" s="136">
        <f t="shared" si="237"/>
        <v>0</v>
      </c>
      <c r="II32" s="136">
        <f t="shared" si="237"/>
        <v>0</v>
      </c>
      <c r="IJ32" s="136">
        <f t="shared" si="237"/>
        <v>0</v>
      </c>
      <c r="IK32" s="136">
        <f t="shared" si="237"/>
        <v>0</v>
      </c>
      <c r="IL32" s="136">
        <f t="shared" si="237"/>
        <v>0</v>
      </c>
      <c r="IM32" s="136">
        <f t="shared" si="237"/>
        <v>0</v>
      </c>
      <c r="IN32" s="136">
        <f t="shared" si="237"/>
        <v>0</v>
      </c>
      <c r="IO32" s="136">
        <f t="shared" si="237"/>
        <v>0</v>
      </c>
      <c r="IP32" s="136">
        <f t="shared" si="237"/>
        <v>0</v>
      </c>
      <c r="IQ32" s="136">
        <f t="shared" si="237"/>
        <v>0</v>
      </c>
      <c r="IR32" s="136">
        <f t="shared" si="237"/>
        <v>0</v>
      </c>
      <c r="IS32" s="136">
        <f t="shared" si="237"/>
        <v>0</v>
      </c>
      <c r="IT32" s="136">
        <f t="shared" si="237"/>
        <v>0</v>
      </c>
      <c r="IU32" s="136">
        <f t="shared" si="237"/>
        <v>0</v>
      </c>
      <c r="IV32" s="136">
        <f t="shared" si="237"/>
        <v>0</v>
      </c>
      <c r="IW32" s="136">
        <f t="shared" si="237"/>
        <v>0</v>
      </c>
      <c r="IX32" s="136">
        <f t="shared" si="237"/>
        <v>0</v>
      </c>
      <c r="IY32" s="136">
        <f t="shared" si="237"/>
        <v>0</v>
      </c>
      <c r="IZ32" s="136">
        <f t="shared" si="237"/>
        <v>0</v>
      </c>
      <c r="JA32" s="136">
        <f t="shared" si="237"/>
        <v>0</v>
      </c>
      <c r="JB32" s="136">
        <f t="shared" si="237"/>
        <v>0</v>
      </c>
      <c r="JC32" s="136">
        <f t="shared" si="237"/>
        <v>0</v>
      </c>
      <c r="JD32" s="136">
        <f t="shared" si="237"/>
        <v>0</v>
      </c>
      <c r="JE32" s="136">
        <f t="shared" si="237"/>
        <v>0</v>
      </c>
      <c r="JF32" s="136">
        <f t="shared" si="237"/>
        <v>0</v>
      </c>
      <c r="JG32" s="136">
        <f t="shared" si="237"/>
        <v>0</v>
      </c>
      <c r="JH32" s="136">
        <f t="shared" si="237"/>
        <v>0</v>
      </c>
      <c r="JI32" s="136">
        <f t="shared" si="237"/>
        <v>0</v>
      </c>
      <c r="JJ32" s="136">
        <f t="shared" si="237"/>
        <v>0</v>
      </c>
      <c r="JK32" s="136">
        <f t="shared" si="237"/>
        <v>0</v>
      </c>
      <c r="JL32" s="136">
        <f t="shared" si="237"/>
        <v>0</v>
      </c>
      <c r="JM32" s="136">
        <f t="shared" si="237"/>
        <v>0</v>
      </c>
      <c r="JN32" s="136">
        <f t="shared" si="237"/>
        <v>0</v>
      </c>
      <c r="JO32" s="136">
        <f t="shared" si="237"/>
        <v>0</v>
      </c>
      <c r="JP32" s="136">
        <f t="shared" si="237"/>
        <v>0</v>
      </c>
      <c r="JQ32" s="136">
        <f t="shared" si="237"/>
        <v>0</v>
      </c>
      <c r="JR32" s="136">
        <f t="shared" si="237"/>
        <v>0</v>
      </c>
      <c r="JS32" s="136">
        <f t="shared" si="237"/>
        <v>0</v>
      </c>
      <c r="JT32" s="136">
        <f t="shared" si="237"/>
        <v>0</v>
      </c>
      <c r="JU32" s="136">
        <f t="shared" si="237"/>
        <v>0</v>
      </c>
      <c r="JV32" s="136">
        <f t="shared" si="237"/>
        <v>0</v>
      </c>
      <c r="JW32" s="136">
        <f t="shared" si="237"/>
        <v>0</v>
      </c>
      <c r="JX32" s="136">
        <f t="shared" si="237"/>
        <v>0</v>
      </c>
      <c r="JY32" s="136">
        <f t="shared" si="237"/>
        <v>0</v>
      </c>
      <c r="JZ32" s="136">
        <f t="shared" ref="JZ32:MK32" si="238">IFERROR(SUM(JZ2:JZ9)/$X$12,0)</f>
        <v>0</v>
      </c>
      <c r="KA32" s="136">
        <f t="shared" si="238"/>
        <v>0</v>
      </c>
      <c r="KB32" s="136">
        <f t="shared" si="238"/>
        <v>0</v>
      </c>
      <c r="KC32" s="136">
        <f t="shared" si="238"/>
        <v>0</v>
      </c>
      <c r="KD32" s="136">
        <f t="shared" si="238"/>
        <v>0</v>
      </c>
      <c r="KE32" s="136">
        <f t="shared" si="238"/>
        <v>0</v>
      </c>
      <c r="KF32" s="136">
        <f t="shared" si="238"/>
        <v>0</v>
      </c>
      <c r="KG32" s="136">
        <f t="shared" si="238"/>
        <v>0</v>
      </c>
      <c r="KH32" s="136">
        <f t="shared" si="238"/>
        <v>0</v>
      </c>
      <c r="KI32" s="136">
        <f t="shared" si="238"/>
        <v>0</v>
      </c>
      <c r="KJ32" s="136">
        <f t="shared" si="238"/>
        <v>0</v>
      </c>
      <c r="KK32" s="136">
        <f t="shared" si="238"/>
        <v>0</v>
      </c>
      <c r="KL32" s="136">
        <f t="shared" si="238"/>
        <v>0</v>
      </c>
      <c r="KM32" s="136">
        <f t="shared" si="238"/>
        <v>0</v>
      </c>
      <c r="KN32" s="136">
        <f t="shared" si="238"/>
        <v>0</v>
      </c>
      <c r="KO32" s="136">
        <f t="shared" si="238"/>
        <v>0</v>
      </c>
      <c r="KP32" s="136">
        <f t="shared" si="238"/>
        <v>0</v>
      </c>
      <c r="KQ32" s="136">
        <f t="shared" si="238"/>
        <v>0</v>
      </c>
      <c r="KR32" s="136">
        <f t="shared" si="238"/>
        <v>0</v>
      </c>
      <c r="KS32" s="136">
        <f t="shared" si="238"/>
        <v>0</v>
      </c>
      <c r="KT32" s="136">
        <f t="shared" si="238"/>
        <v>0</v>
      </c>
      <c r="KU32" s="136">
        <f t="shared" si="238"/>
        <v>0</v>
      </c>
      <c r="KV32" s="136">
        <f t="shared" si="238"/>
        <v>0</v>
      </c>
      <c r="KW32" s="136">
        <f t="shared" si="238"/>
        <v>0</v>
      </c>
      <c r="KX32" s="136">
        <f t="shared" si="238"/>
        <v>0</v>
      </c>
      <c r="KY32" s="136">
        <f t="shared" si="238"/>
        <v>0</v>
      </c>
      <c r="KZ32" s="136">
        <f t="shared" si="238"/>
        <v>0</v>
      </c>
      <c r="LA32" s="136">
        <f t="shared" si="238"/>
        <v>0</v>
      </c>
      <c r="LB32" s="136">
        <f t="shared" si="238"/>
        <v>0</v>
      </c>
      <c r="LC32" s="136">
        <f t="shared" si="238"/>
        <v>0</v>
      </c>
      <c r="LD32" s="136">
        <f t="shared" si="238"/>
        <v>0</v>
      </c>
      <c r="LE32" s="136">
        <f t="shared" si="238"/>
        <v>0</v>
      </c>
      <c r="LF32" s="136">
        <f t="shared" si="238"/>
        <v>0</v>
      </c>
      <c r="LG32" s="136">
        <f t="shared" si="238"/>
        <v>0</v>
      </c>
      <c r="LH32" s="136">
        <f t="shared" si="238"/>
        <v>0</v>
      </c>
      <c r="LI32" s="136">
        <f t="shared" si="238"/>
        <v>0</v>
      </c>
      <c r="LJ32" s="136">
        <f t="shared" si="238"/>
        <v>0</v>
      </c>
      <c r="LK32" s="136">
        <f t="shared" si="238"/>
        <v>0</v>
      </c>
      <c r="LL32" s="136">
        <f t="shared" si="238"/>
        <v>0</v>
      </c>
      <c r="LM32" s="136">
        <f t="shared" si="238"/>
        <v>0</v>
      </c>
      <c r="LN32" s="136">
        <f t="shared" si="238"/>
        <v>0</v>
      </c>
      <c r="LO32" s="136">
        <f t="shared" si="238"/>
        <v>0</v>
      </c>
      <c r="LP32" s="136">
        <f t="shared" si="238"/>
        <v>0</v>
      </c>
      <c r="LQ32" s="136">
        <f t="shared" si="238"/>
        <v>0</v>
      </c>
      <c r="LR32" s="136">
        <f t="shared" si="238"/>
        <v>0</v>
      </c>
      <c r="LS32" s="136">
        <f t="shared" si="238"/>
        <v>0</v>
      </c>
      <c r="LT32" s="136">
        <f t="shared" si="238"/>
        <v>0</v>
      </c>
      <c r="LU32" s="136">
        <f t="shared" si="238"/>
        <v>0</v>
      </c>
      <c r="LV32" s="136">
        <f t="shared" si="238"/>
        <v>0</v>
      </c>
      <c r="LW32" s="136">
        <f t="shared" si="238"/>
        <v>0</v>
      </c>
      <c r="LX32" s="136">
        <f t="shared" si="238"/>
        <v>0</v>
      </c>
      <c r="LY32" s="136">
        <f t="shared" si="238"/>
        <v>0</v>
      </c>
      <c r="LZ32" s="136">
        <f t="shared" si="238"/>
        <v>0</v>
      </c>
      <c r="MA32" s="136">
        <f t="shared" si="238"/>
        <v>0</v>
      </c>
      <c r="MB32" s="136">
        <f t="shared" si="238"/>
        <v>0</v>
      </c>
      <c r="MC32" s="136">
        <f t="shared" si="238"/>
        <v>0</v>
      </c>
      <c r="MD32" s="136">
        <f t="shared" si="238"/>
        <v>0</v>
      </c>
      <c r="ME32" s="136">
        <f t="shared" si="238"/>
        <v>0</v>
      </c>
      <c r="MF32" s="136">
        <f t="shared" si="238"/>
        <v>0</v>
      </c>
      <c r="MG32" s="136">
        <f t="shared" si="238"/>
        <v>0</v>
      </c>
      <c r="MH32" s="136">
        <f t="shared" si="238"/>
        <v>0</v>
      </c>
      <c r="MI32" s="136">
        <f t="shared" si="238"/>
        <v>0</v>
      </c>
      <c r="MJ32" s="136">
        <f t="shared" si="238"/>
        <v>0</v>
      </c>
      <c r="MK32" s="136">
        <f t="shared" si="238"/>
        <v>0</v>
      </c>
      <c r="ML32" s="136">
        <f t="shared" ref="ML32:OW32" si="239">IFERROR(SUM(ML2:ML9)/$X$12,0)</f>
        <v>0</v>
      </c>
      <c r="MM32" s="136">
        <f t="shared" si="239"/>
        <v>0</v>
      </c>
      <c r="MN32" s="136">
        <f t="shared" si="239"/>
        <v>0</v>
      </c>
      <c r="MO32" s="136">
        <f t="shared" si="239"/>
        <v>0</v>
      </c>
      <c r="MP32" s="136">
        <f t="shared" si="239"/>
        <v>0</v>
      </c>
      <c r="MQ32" s="136">
        <f t="shared" si="239"/>
        <v>0</v>
      </c>
      <c r="MR32" s="136">
        <f t="shared" si="239"/>
        <v>0</v>
      </c>
      <c r="MS32" s="136">
        <f t="shared" si="239"/>
        <v>0</v>
      </c>
      <c r="MT32" s="136">
        <f t="shared" si="239"/>
        <v>0</v>
      </c>
      <c r="MU32" s="136">
        <f t="shared" si="239"/>
        <v>0</v>
      </c>
      <c r="MV32" s="136">
        <f t="shared" si="239"/>
        <v>0</v>
      </c>
      <c r="MW32" s="136">
        <f t="shared" si="239"/>
        <v>0</v>
      </c>
      <c r="MX32" s="136">
        <f t="shared" si="239"/>
        <v>0</v>
      </c>
      <c r="MY32" s="136">
        <f t="shared" si="239"/>
        <v>0</v>
      </c>
      <c r="MZ32" s="136">
        <f t="shared" si="239"/>
        <v>0</v>
      </c>
      <c r="NA32" s="136">
        <f t="shared" si="239"/>
        <v>0</v>
      </c>
      <c r="NB32" s="136">
        <f t="shared" si="239"/>
        <v>0</v>
      </c>
      <c r="NC32" s="136">
        <f t="shared" si="239"/>
        <v>0</v>
      </c>
      <c r="ND32" s="136">
        <f t="shared" si="239"/>
        <v>0</v>
      </c>
      <c r="NE32" s="136">
        <f t="shared" si="239"/>
        <v>0</v>
      </c>
      <c r="NF32" s="136">
        <f t="shared" si="239"/>
        <v>0</v>
      </c>
      <c r="NG32" s="136">
        <f t="shared" si="239"/>
        <v>0</v>
      </c>
      <c r="NH32" s="136">
        <f t="shared" si="239"/>
        <v>0</v>
      </c>
      <c r="NI32" s="136">
        <f t="shared" si="239"/>
        <v>0</v>
      </c>
      <c r="NJ32" s="136">
        <f t="shared" si="239"/>
        <v>0</v>
      </c>
      <c r="NK32" s="136">
        <f t="shared" si="239"/>
        <v>0</v>
      </c>
      <c r="NL32" s="136">
        <f t="shared" si="239"/>
        <v>0</v>
      </c>
      <c r="NM32" s="136">
        <f t="shared" si="239"/>
        <v>0</v>
      </c>
      <c r="NN32" s="136">
        <f t="shared" si="239"/>
        <v>0</v>
      </c>
      <c r="NO32" s="136">
        <f t="shared" si="239"/>
        <v>0</v>
      </c>
      <c r="NP32" s="136">
        <f t="shared" si="239"/>
        <v>0</v>
      </c>
      <c r="NQ32" s="136">
        <f t="shared" si="239"/>
        <v>0</v>
      </c>
      <c r="NR32" s="136">
        <f t="shared" si="239"/>
        <v>0</v>
      </c>
      <c r="NS32" s="136">
        <f t="shared" si="239"/>
        <v>0</v>
      </c>
      <c r="NT32" s="136">
        <f t="shared" si="239"/>
        <v>0</v>
      </c>
      <c r="NU32" s="136">
        <f t="shared" si="239"/>
        <v>0</v>
      </c>
      <c r="NV32" s="136">
        <f t="shared" si="239"/>
        <v>0</v>
      </c>
      <c r="NW32" s="136">
        <f t="shared" si="239"/>
        <v>0</v>
      </c>
      <c r="NX32" s="136">
        <f t="shared" si="239"/>
        <v>0</v>
      </c>
      <c r="NY32" s="136">
        <f t="shared" si="239"/>
        <v>0</v>
      </c>
      <c r="NZ32" s="136">
        <f t="shared" si="239"/>
        <v>0</v>
      </c>
      <c r="OA32" s="136">
        <f t="shared" si="239"/>
        <v>0</v>
      </c>
      <c r="OB32" s="136">
        <f t="shared" si="239"/>
        <v>0</v>
      </c>
      <c r="OC32" s="136">
        <f t="shared" si="239"/>
        <v>0</v>
      </c>
      <c r="OD32" s="136">
        <f t="shared" si="239"/>
        <v>0</v>
      </c>
      <c r="OE32" s="136">
        <f t="shared" si="239"/>
        <v>0</v>
      </c>
      <c r="OF32" s="136">
        <f t="shared" si="239"/>
        <v>0</v>
      </c>
      <c r="OG32" s="136">
        <f t="shared" si="239"/>
        <v>0</v>
      </c>
      <c r="OH32" s="136">
        <f t="shared" si="239"/>
        <v>0</v>
      </c>
      <c r="OI32" s="136">
        <f t="shared" si="239"/>
        <v>0</v>
      </c>
      <c r="OJ32" s="136">
        <f t="shared" si="239"/>
        <v>0</v>
      </c>
      <c r="OK32" s="136">
        <f t="shared" si="239"/>
        <v>0</v>
      </c>
      <c r="OL32" s="136">
        <f t="shared" si="239"/>
        <v>0</v>
      </c>
      <c r="OM32" s="136">
        <f t="shared" si="239"/>
        <v>0</v>
      </c>
      <c r="ON32" s="136">
        <f t="shared" si="239"/>
        <v>0</v>
      </c>
      <c r="OO32" s="136">
        <f t="shared" si="239"/>
        <v>0</v>
      </c>
      <c r="OP32" s="136">
        <f t="shared" si="239"/>
        <v>0</v>
      </c>
      <c r="OQ32" s="136">
        <f t="shared" si="239"/>
        <v>0</v>
      </c>
      <c r="OR32" s="136">
        <f t="shared" si="239"/>
        <v>0</v>
      </c>
      <c r="OS32" s="136">
        <f t="shared" si="239"/>
        <v>0</v>
      </c>
      <c r="OT32" s="136">
        <f t="shared" si="239"/>
        <v>0</v>
      </c>
      <c r="OU32" s="136">
        <f t="shared" si="239"/>
        <v>0</v>
      </c>
      <c r="OV32" s="136">
        <f t="shared" si="239"/>
        <v>0</v>
      </c>
      <c r="OW32" s="136">
        <f t="shared" si="239"/>
        <v>0</v>
      </c>
      <c r="OX32" s="136">
        <f t="shared" ref="OX32:RI32" si="240">IFERROR(SUM(OX2:OX9)/$X$12,0)</f>
        <v>0</v>
      </c>
      <c r="OY32" s="136">
        <f t="shared" si="240"/>
        <v>0</v>
      </c>
      <c r="OZ32" s="136">
        <f t="shared" si="240"/>
        <v>0</v>
      </c>
      <c r="PA32" s="136">
        <f t="shared" si="240"/>
        <v>0</v>
      </c>
      <c r="PB32" s="136">
        <f t="shared" si="240"/>
        <v>0</v>
      </c>
      <c r="PC32" s="136">
        <f t="shared" si="240"/>
        <v>0</v>
      </c>
      <c r="PD32" s="136">
        <f t="shared" si="240"/>
        <v>0</v>
      </c>
      <c r="PE32" s="136">
        <f t="shared" si="240"/>
        <v>0</v>
      </c>
      <c r="PF32" s="136">
        <f t="shared" si="240"/>
        <v>0</v>
      </c>
      <c r="PG32" s="136">
        <f t="shared" si="240"/>
        <v>0</v>
      </c>
      <c r="PH32" s="136">
        <f t="shared" si="240"/>
        <v>0</v>
      </c>
      <c r="PI32" s="136">
        <f t="shared" si="240"/>
        <v>0</v>
      </c>
      <c r="PJ32" s="136">
        <f t="shared" si="240"/>
        <v>0</v>
      </c>
      <c r="PK32" s="136">
        <f t="shared" si="240"/>
        <v>0</v>
      </c>
      <c r="PL32" s="136">
        <f t="shared" si="240"/>
        <v>0</v>
      </c>
      <c r="PM32" s="136">
        <f t="shared" si="240"/>
        <v>0</v>
      </c>
      <c r="PN32" s="136">
        <f t="shared" si="240"/>
        <v>0</v>
      </c>
      <c r="PO32" s="136">
        <f t="shared" si="240"/>
        <v>0</v>
      </c>
      <c r="PP32" s="136">
        <f t="shared" si="240"/>
        <v>0</v>
      </c>
      <c r="PQ32" s="136">
        <f t="shared" si="240"/>
        <v>0</v>
      </c>
      <c r="PR32" s="136">
        <f t="shared" si="240"/>
        <v>0</v>
      </c>
      <c r="PS32" s="136">
        <f t="shared" si="240"/>
        <v>0</v>
      </c>
      <c r="PT32" s="136">
        <f t="shared" si="240"/>
        <v>0</v>
      </c>
      <c r="PU32" s="136">
        <f t="shared" si="240"/>
        <v>0</v>
      </c>
      <c r="PV32" s="136">
        <f t="shared" si="240"/>
        <v>0</v>
      </c>
      <c r="PW32" s="136">
        <f t="shared" si="240"/>
        <v>0</v>
      </c>
      <c r="PX32" s="136">
        <f t="shared" si="240"/>
        <v>0</v>
      </c>
      <c r="PY32" s="136">
        <f t="shared" si="240"/>
        <v>0</v>
      </c>
      <c r="PZ32" s="136">
        <f t="shared" si="240"/>
        <v>0</v>
      </c>
      <c r="QA32" s="136">
        <f t="shared" si="240"/>
        <v>0</v>
      </c>
      <c r="QB32" s="136">
        <f t="shared" si="240"/>
        <v>0</v>
      </c>
      <c r="QC32" s="136">
        <f t="shared" si="240"/>
        <v>0</v>
      </c>
      <c r="QD32" s="136">
        <f t="shared" si="240"/>
        <v>0</v>
      </c>
      <c r="QE32" s="136">
        <f t="shared" si="240"/>
        <v>0</v>
      </c>
      <c r="QF32" s="136">
        <f t="shared" si="240"/>
        <v>0</v>
      </c>
      <c r="QG32" s="136">
        <f t="shared" si="240"/>
        <v>0</v>
      </c>
      <c r="QH32" s="136">
        <f t="shared" si="240"/>
        <v>0</v>
      </c>
      <c r="QI32" s="136">
        <f t="shared" si="240"/>
        <v>0</v>
      </c>
      <c r="QJ32" s="136">
        <f t="shared" si="240"/>
        <v>0</v>
      </c>
      <c r="QK32" s="136">
        <f t="shared" si="240"/>
        <v>0</v>
      </c>
      <c r="QL32" s="136">
        <f t="shared" si="240"/>
        <v>0</v>
      </c>
      <c r="QM32" s="136">
        <f t="shared" si="240"/>
        <v>0</v>
      </c>
      <c r="QN32" s="136">
        <f t="shared" si="240"/>
        <v>0</v>
      </c>
      <c r="QO32" s="136">
        <f t="shared" si="240"/>
        <v>0</v>
      </c>
      <c r="QP32" s="136">
        <f t="shared" si="240"/>
        <v>0</v>
      </c>
      <c r="QQ32" s="136">
        <f t="shared" si="240"/>
        <v>0</v>
      </c>
      <c r="QR32" s="136">
        <f t="shared" si="240"/>
        <v>0</v>
      </c>
      <c r="QS32" s="136">
        <f t="shared" si="240"/>
        <v>0</v>
      </c>
      <c r="QT32" s="136">
        <f t="shared" si="240"/>
        <v>0</v>
      </c>
      <c r="QU32" s="136">
        <f t="shared" si="240"/>
        <v>0</v>
      </c>
      <c r="QV32" s="136">
        <f t="shared" si="240"/>
        <v>0</v>
      </c>
      <c r="QW32" s="136">
        <f t="shared" si="240"/>
        <v>0</v>
      </c>
      <c r="QX32" s="136">
        <f t="shared" si="240"/>
        <v>0</v>
      </c>
      <c r="QY32" s="136">
        <f t="shared" si="240"/>
        <v>0</v>
      </c>
      <c r="QZ32" s="136">
        <f t="shared" si="240"/>
        <v>0</v>
      </c>
      <c r="RA32" s="136">
        <f t="shared" si="240"/>
        <v>0</v>
      </c>
      <c r="RB32" s="136">
        <f t="shared" si="240"/>
        <v>0</v>
      </c>
      <c r="RC32" s="136">
        <f t="shared" si="240"/>
        <v>0</v>
      </c>
      <c r="RD32" s="136">
        <f t="shared" si="240"/>
        <v>0</v>
      </c>
      <c r="RE32" s="136">
        <f t="shared" si="240"/>
        <v>0</v>
      </c>
      <c r="RF32" s="136">
        <f t="shared" si="240"/>
        <v>0</v>
      </c>
      <c r="RG32" s="136">
        <f t="shared" si="240"/>
        <v>0</v>
      </c>
      <c r="RH32" s="136">
        <f t="shared" si="240"/>
        <v>0</v>
      </c>
      <c r="RI32" s="136">
        <f t="shared" si="240"/>
        <v>0</v>
      </c>
      <c r="RJ32" s="136">
        <f t="shared" ref="RJ32:TU32" si="241">IFERROR(SUM(RJ2:RJ9)/$X$12,0)</f>
        <v>0</v>
      </c>
      <c r="RK32" s="136">
        <f t="shared" si="241"/>
        <v>0</v>
      </c>
      <c r="RL32" s="136">
        <f t="shared" si="241"/>
        <v>0</v>
      </c>
      <c r="RM32" s="136">
        <f t="shared" si="241"/>
        <v>0</v>
      </c>
      <c r="RN32" s="136">
        <f t="shared" si="241"/>
        <v>0</v>
      </c>
      <c r="RO32" s="136">
        <f t="shared" si="241"/>
        <v>0</v>
      </c>
      <c r="RP32" s="136">
        <f t="shared" si="241"/>
        <v>0</v>
      </c>
      <c r="RQ32" s="136">
        <f t="shared" si="241"/>
        <v>0</v>
      </c>
      <c r="RR32" s="136">
        <f t="shared" si="241"/>
        <v>0</v>
      </c>
      <c r="RS32" s="136">
        <f t="shared" si="241"/>
        <v>0</v>
      </c>
      <c r="RT32" s="136">
        <f t="shared" si="241"/>
        <v>0</v>
      </c>
      <c r="RU32" s="136">
        <f t="shared" si="241"/>
        <v>0</v>
      </c>
      <c r="RV32" s="136">
        <f t="shared" si="241"/>
        <v>0</v>
      </c>
      <c r="RW32" s="136">
        <f t="shared" si="241"/>
        <v>0</v>
      </c>
      <c r="RX32" s="136">
        <f t="shared" si="241"/>
        <v>0</v>
      </c>
      <c r="RY32" s="136">
        <f t="shared" si="241"/>
        <v>0</v>
      </c>
      <c r="RZ32" s="136">
        <f t="shared" si="241"/>
        <v>0</v>
      </c>
      <c r="SA32" s="136">
        <f t="shared" si="241"/>
        <v>0</v>
      </c>
      <c r="SB32" s="136">
        <f t="shared" si="241"/>
        <v>0</v>
      </c>
      <c r="SC32" s="136">
        <f t="shared" si="241"/>
        <v>0</v>
      </c>
      <c r="SD32" s="136">
        <f t="shared" si="241"/>
        <v>0</v>
      </c>
      <c r="SE32" s="136">
        <f t="shared" si="241"/>
        <v>0</v>
      </c>
      <c r="SF32" s="136">
        <f t="shared" si="241"/>
        <v>0</v>
      </c>
      <c r="SG32" s="136">
        <f t="shared" si="241"/>
        <v>0</v>
      </c>
      <c r="SH32" s="136">
        <f t="shared" si="241"/>
        <v>0</v>
      </c>
      <c r="SI32" s="136">
        <f t="shared" si="241"/>
        <v>0</v>
      </c>
      <c r="SJ32" s="136">
        <f t="shared" si="241"/>
        <v>0</v>
      </c>
      <c r="SK32" s="136">
        <f t="shared" si="241"/>
        <v>0</v>
      </c>
      <c r="SL32" s="136">
        <f t="shared" si="241"/>
        <v>0</v>
      </c>
      <c r="SM32" s="136">
        <f t="shared" si="241"/>
        <v>0</v>
      </c>
      <c r="SN32" s="136">
        <f t="shared" si="241"/>
        <v>0</v>
      </c>
      <c r="SO32" s="136">
        <f t="shared" si="241"/>
        <v>0</v>
      </c>
      <c r="SP32" s="136">
        <f t="shared" si="241"/>
        <v>0</v>
      </c>
      <c r="SQ32" s="136">
        <f t="shared" si="241"/>
        <v>0</v>
      </c>
      <c r="SR32" s="136">
        <f t="shared" si="241"/>
        <v>0</v>
      </c>
      <c r="SS32" s="136">
        <f t="shared" si="241"/>
        <v>0</v>
      </c>
      <c r="ST32" s="136">
        <f t="shared" si="241"/>
        <v>0</v>
      </c>
      <c r="SU32" s="136">
        <f t="shared" si="241"/>
        <v>0</v>
      </c>
      <c r="SV32" s="136">
        <f t="shared" si="241"/>
        <v>0</v>
      </c>
      <c r="SW32" s="136">
        <f t="shared" si="241"/>
        <v>0</v>
      </c>
      <c r="SX32" s="136">
        <f t="shared" si="241"/>
        <v>0</v>
      </c>
      <c r="SY32" s="136">
        <f t="shared" si="241"/>
        <v>0</v>
      </c>
      <c r="SZ32" s="136">
        <f t="shared" si="241"/>
        <v>0</v>
      </c>
      <c r="TA32" s="136">
        <f t="shared" si="241"/>
        <v>0</v>
      </c>
      <c r="TB32" s="136">
        <f t="shared" si="241"/>
        <v>0</v>
      </c>
      <c r="TC32" s="136">
        <f t="shared" si="241"/>
        <v>0</v>
      </c>
      <c r="TD32" s="136">
        <f t="shared" si="241"/>
        <v>0</v>
      </c>
      <c r="TE32" s="136">
        <f t="shared" si="241"/>
        <v>0</v>
      </c>
      <c r="TF32" s="136">
        <f t="shared" si="241"/>
        <v>0</v>
      </c>
      <c r="TG32" s="136">
        <f t="shared" si="241"/>
        <v>0</v>
      </c>
      <c r="TH32" s="136">
        <f t="shared" si="241"/>
        <v>0</v>
      </c>
      <c r="TI32" s="136">
        <f t="shared" si="241"/>
        <v>0</v>
      </c>
      <c r="TJ32" s="136">
        <f t="shared" si="241"/>
        <v>0</v>
      </c>
      <c r="TK32" s="136">
        <f t="shared" si="241"/>
        <v>0</v>
      </c>
      <c r="TL32" s="136">
        <f t="shared" si="241"/>
        <v>0</v>
      </c>
      <c r="TM32" s="136">
        <f t="shared" si="241"/>
        <v>0</v>
      </c>
      <c r="TN32" s="136">
        <f t="shared" si="241"/>
        <v>0</v>
      </c>
      <c r="TO32" s="136">
        <f t="shared" si="241"/>
        <v>0</v>
      </c>
      <c r="TP32" s="136">
        <f t="shared" si="241"/>
        <v>0</v>
      </c>
      <c r="TQ32" s="136">
        <f t="shared" si="241"/>
        <v>0</v>
      </c>
      <c r="TR32" s="136">
        <f t="shared" si="241"/>
        <v>0</v>
      </c>
      <c r="TS32" s="136">
        <f t="shared" si="241"/>
        <v>0</v>
      </c>
      <c r="TT32" s="136">
        <f t="shared" si="241"/>
        <v>0</v>
      </c>
      <c r="TU32" s="136">
        <f t="shared" si="241"/>
        <v>0</v>
      </c>
      <c r="TV32" s="136">
        <f t="shared" ref="TV32:WG32" si="242">IFERROR(SUM(TV2:TV9)/$X$12,0)</f>
        <v>0</v>
      </c>
      <c r="TW32" s="136">
        <f t="shared" si="242"/>
        <v>0</v>
      </c>
      <c r="TX32" s="136">
        <f t="shared" si="242"/>
        <v>0</v>
      </c>
      <c r="TY32" s="136">
        <f t="shared" si="242"/>
        <v>0</v>
      </c>
      <c r="TZ32" s="136">
        <f t="shared" si="242"/>
        <v>0</v>
      </c>
      <c r="UA32" s="136">
        <f t="shared" si="242"/>
        <v>0</v>
      </c>
      <c r="UB32" s="136">
        <f t="shared" si="242"/>
        <v>0</v>
      </c>
      <c r="UC32" s="136">
        <f t="shared" si="242"/>
        <v>0</v>
      </c>
      <c r="UD32" s="136">
        <f t="shared" si="242"/>
        <v>0</v>
      </c>
      <c r="UE32" s="136">
        <f t="shared" si="242"/>
        <v>0</v>
      </c>
      <c r="UF32" s="136">
        <f t="shared" si="242"/>
        <v>0</v>
      </c>
      <c r="UG32" s="136">
        <f t="shared" si="242"/>
        <v>0</v>
      </c>
      <c r="UH32" s="136">
        <f t="shared" si="242"/>
        <v>0</v>
      </c>
      <c r="UI32" s="136">
        <f t="shared" si="242"/>
        <v>0</v>
      </c>
      <c r="UJ32" s="136">
        <f t="shared" si="242"/>
        <v>0</v>
      </c>
      <c r="UK32" s="136">
        <f t="shared" si="242"/>
        <v>0</v>
      </c>
      <c r="UL32" s="136">
        <f t="shared" si="242"/>
        <v>0</v>
      </c>
      <c r="UM32" s="136">
        <f t="shared" si="242"/>
        <v>0</v>
      </c>
      <c r="UN32" s="136">
        <f t="shared" si="242"/>
        <v>0</v>
      </c>
      <c r="UO32" s="136">
        <f t="shared" si="242"/>
        <v>0</v>
      </c>
      <c r="UP32" s="136">
        <f t="shared" si="242"/>
        <v>0</v>
      </c>
      <c r="UQ32" s="136">
        <f t="shared" si="242"/>
        <v>0</v>
      </c>
      <c r="UR32" s="136">
        <f t="shared" si="242"/>
        <v>0</v>
      </c>
      <c r="US32" s="136">
        <f t="shared" si="242"/>
        <v>0</v>
      </c>
      <c r="UT32" s="136">
        <f t="shared" si="242"/>
        <v>0</v>
      </c>
      <c r="UU32" s="136">
        <f t="shared" si="242"/>
        <v>0</v>
      </c>
      <c r="UV32" s="136">
        <f t="shared" si="242"/>
        <v>0</v>
      </c>
      <c r="UW32" s="136">
        <f t="shared" si="242"/>
        <v>0</v>
      </c>
      <c r="UX32" s="136">
        <f t="shared" si="242"/>
        <v>0</v>
      </c>
      <c r="UY32" s="136">
        <f t="shared" si="242"/>
        <v>0</v>
      </c>
      <c r="UZ32" s="136">
        <f t="shared" si="242"/>
        <v>0</v>
      </c>
      <c r="VA32" s="136">
        <f t="shared" si="242"/>
        <v>0</v>
      </c>
      <c r="VB32" s="136">
        <f t="shared" si="242"/>
        <v>0</v>
      </c>
      <c r="VC32" s="136">
        <f t="shared" si="242"/>
        <v>0</v>
      </c>
      <c r="VD32" s="136">
        <f t="shared" si="242"/>
        <v>0</v>
      </c>
      <c r="VE32" s="136">
        <f t="shared" si="242"/>
        <v>0</v>
      </c>
      <c r="VF32" s="136">
        <f t="shared" si="242"/>
        <v>0</v>
      </c>
      <c r="VG32" s="136">
        <f t="shared" si="242"/>
        <v>0</v>
      </c>
      <c r="VH32" s="136">
        <f t="shared" si="242"/>
        <v>0</v>
      </c>
      <c r="VI32" s="136">
        <f t="shared" si="242"/>
        <v>0</v>
      </c>
      <c r="VJ32" s="136">
        <f t="shared" si="242"/>
        <v>0</v>
      </c>
      <c r="VK32" s="136">
        <f t="shared" si="242"/>
        <v>0</v>
      </c>
      <c r="VL32" s="136">
        <f t="shared" si="242"/>
        <v>0</v>
      </c>
      <c r="VM32" s="136">
        <f t="shared" si="242"/>
        <v>0</v>
      </c>
      <c r="VN32" s="136">
        <f t="shared" si="242"/>
        <v>0</v>
      </c>
      <c r="VO32" s="136">
        <f t="shared" si="242"/>
        <v>0</v>
      </c>
      <c r="VP32" s="136">
        <f t="shared" si="242"/>
        <v>0</v>
      </c>
      <c r="VQ32" s="136">
        <f t="shared" si="242"/>
        <v>0</v>
      </c>
      <c r="VR32" s="136">
        <f t="shared" si="242"/>
        <v>0</v>
      </c>
      <c r="VS32" s="136">
        <f t="shared" si="242"/>
        <v>0</v>
      </c>
      <c r="VT32" s="136">
        <f t="shared" si="242"/>
        <v>0</v>
      </c>
      <c r="VU32" s="136">
        <f t="shared" si="242"/>
        <v>0</v>
      </c>
      <c r="VV32" s="136">
        <f t="shared" si="242"/>
        <v>0</v>
      </c>
      <c r="VW32" s="136">
        <f t="shared" si="242"/>
        <v>0</v>
      </c>
      <c r="VX32" s="136">
        <f t="shared" si="242"/>
        <v>0</v>
      </c>
      <c r="VY32" s="136">
        <f t="shared" si="242"/>
        <v>0</v>
      </c>
      <c r="VZ32" s="136">
        <f t="shared" si="242"/>
        <v>0</v>
      </c>
      <c r="WA32" s="136">
        <f t="shared" si="242"/>
        <v>0</v>
      </c>
      <c r="WB32" s="136">
        <f t="shared" si="242"/>
        <v>0</v>
      </c>
      <c r="WC32" s="136">
        <f t="shared" si="242"/>
        <v>0</v>
      </c>
      <c r="WD32" s="136">
        <f t="shared" si="242"/>
        <v>0</v>
      </c>
      <c r="WE32" s="136">
        <f t="shared" si="242"/>
        <v>0</v>
      </c>
      <c r="WF32" s="136">
        <f t="shared" si="242"/>
        <v>0</v>
      </c>
      <c r="WG32" s="136">
        <f t="shared" si="242"/>
        <v>0</v>
      </c>
      <c r="WH32" s="136">
        <f t="shared" ref="WH32:XE32" si="243">IFERROR(SUM(WH2:WH9)/$X$12,0)</f>
        <v>0</v>
      </c>
      <c r="WI32" s="136">
        <f t="shared" si="243"/>
        <v>0</v>
      </c>
      <c r="WJ32" s="136">
        <f t="shared" si="243"/>
        <v>0</v>
      </c>
      <c r="WK32" s="136">
        <f t="shared" si="243"/>
        <v>0</v>
      </c>
      <c r="WL32" s="136">
        <f t="shared" si="243"/>
        <v>0</v>
      </c>
      <c r="WM32" s="136">
        <f t="shared" si="243"/>
        <v>0</v>
      </c>
      <c r="WN32" s="136">
        <f t="shared" si="243"/>
        <v>0</v>
      </c>
      <c r="WO32" s="136">
        <f t="shared" si="243"/>
        <v>0</v>
      </c>
      <c r="WP32" s="136">
        <f t="shared" si="243"/>
        <v>0</v>
      </c>
      <c r="WQ32" s="136">
        <f t="shared" si="243"/>
        <v>0</v>
      </c>
      <c r="WR32" s="136">
        <f t="shared" si="243"/>
        <v>0</v>
      </c>
      <c r="WS32" s="136">
        <f t="shared" si="243"/>
        <v>0</v>
      </c>
      <c r="WT32" s="136">
        <f t="shared" si="243"/>
        <v>0</v>
      </c>
      <c r="WU32" s="136">
        <f t="shared" si="243"/>
        <v>0</v>
      </c>
      <c r="WV32" s="136">
        <f t="shared" si="243"/>
        <v>0</v>
      </c>
      <c r="WW32" s="136">
        <f t="shared" si="243"/>
        <v>0</v>
      </c>
      <c r="WX32" s="136">
        <f t="shared" si="243"/>
        <v>0</v>
      </c>
      <c r="WY32" s="136">
        <f t="shared" si="243"/>
        <v>0</v>
      </c>
      <c r="WZ32" s="136">
        <f t="shared" si="243"/>
        <v>0</v>
      </c>
      <c r="XA32" s="136">
        <f t="shared" si="243"/>
        <v>0</v>
      </c>
      <c r="XB32" s="136">
        <f t="shared" si="243"/>
        <v>0</v>
      </c>
      <c r="XC32" s="136">
        <f t="shared" si="243"/>
        <v>0</v>
      </c>
      <c r="XD32" s="136">
        <f t="shared" si="243"/>
        <v>0</v>
      </c>
      <c r="XE32" s="136">
        <f t="shared" si="243"/>
        <v>0</v>
      </c>
      <c r="XF32" s="136"/>
    </row>
    <row r="33" spans="18:630">
      <c r="R33" s="136">
        <f>IF(配装模拟!$H$4&gt;=1,1-R25,0)</f>
        <v>1</v>
      </c>
      <c r="S33" s="136">
        <f>装备属性!$B$7*$R33</f>
        <v>150.77052672</v>
      </c>
      <c r="T33" s="136">
        <f t="shared" si="202"/>
        <v>150.77052672</v>
      </c>
      <c r="U33" s="136">
        <f>装备属性!$B$16*$R33</f>
        <v>59.04</v>
      </c>
      <c r="V33" s="136">
        <f>IF(装备属性!$B$17=0,0.00000000001,装备属性!$B$17*$R33)</f>
        <v>21.12</v>
      </c>
      <c r="W33" s="136">
        <f>装备属性!$B$18*$R33</f>
        <v>3.8729625</v>
      </c>
      <c r="X33" s="136">
        <f>U33+V33*2.2</f>
        <v>105.504</v>
      </c>
      <c r="Y33" s="136" t="str">
        <f>配装模拟!A21</f>
        <v>大型集束激光炮</v>
      </c>
      <c r="Z33" s="136">
        <f>IFERROR(IF(R33=1,VLOOKUP(Y33,$R$52:$S$72,2,0),0),125)</f>
        <v>40</v>
      </c>
      <c r="AA33" s="136"/>
      <c r="AB33" s="136" t="s">
        <v>2885</v>
      </c>
      <c r="AC33" s="136">
        <f>IFERROR(SUM(AC21:AC28)/$Y$12,0)</f>
        <v>0</v>
      </c>
      <c r="AD33" s="136">
        <f t="shared" ref="AD33:CO33" si="244">IFERROR(SUM(AD21:AD28)/$Y$12,0)</f>
        <v>0</v>
      </c>
      <c r="AE33" s="136">
        <f t="shared" si="244"/>
        <v>0</v>
      </c>
      <c r="AF33" s="136">
        <f t="shared" si="244"/>
        <v>0</v>
      </c>
      <c r="AG33" s="136">
        <f t="shared" si="244"/>
        <v>0</v>
      </c>
      <c r="AH33" s="136">
        <f t="shared" si="244"/>
        <v>0</v>
      </c>
      <c r="AI33" s="136">
        <f t="shared" si="244"/>
        <v>0</v>
      </c>
      <c r="AJ33" s="136">
        <f t="shared" si="244"/>
        <v>2.25394203938383e-262</v>
      </c>
      <c r="AK33" s="136">
        <f t="shared" si="244"/>
        <v>6.14181997239825e-201</v>
      </c>
      <c r="AL33" s="136">
        <f t="shared" si="244"/>
        <v>8.09419681879963e-159</v>
      </c>
      <c r="AM33" s="136">
        <f t="shared" si="244"/>
        <v>1.08711073517842e-128</v>
      </c>
      <c r="AN33" s="136">
        <f t="shared" si="244"/>
        <v>2.12647624453985e-106</v>
      </c>
      <c r="AO33" s="136">
        <f t="shared" si="244"/>
        <v>1.91464512027356e-89</v>
      </c>
      <c r="AP33" s="136">
        <f t="shared" si="244"/>
        <v>2.99653802421247e-76</v>
      </c>
      <c r="AQ33" s="136">
        <f t="shared" si="244"/>
        <v>8.83235724966069e-66</v>
      </c>
      <c r="AR33" s="136">
        <f t="shared" si="244"/>
        <v>2.46774429633729e-57</v>
      </c>
      <c r="AS33" s="136">
        <f t="shared" si="244"/>
        <v>2.01797235155369e-50</v>
      </c>
      <c r="AT33" s="136">
        <f t="shared" si="244"/>
        <v>1.08123834225525e-44</v>
      </c>
      <c r="AU33" s="136">
        <f t="shared" si="244"/>
        <v>6.83729599049381e-40</v>
      </c>
      <c r="AV33" s="136">
        <f t="shared" si="244"/>
        <v>7.90567815511951e-36</v>
      </c>
      <c r="AW33" s="136">
        <f t="shared" si="244"/>
        <v>2.3276055664868e-32</v>
      </c>
      <c r="AX33" s="136">
        <f t="shared" si="244"/>
        <v>2.25015549815596e-29</v>
      </c>
      <c r="AY33" s="136">
        <f t="shared" si="244"/>
        <v>8.70474543384576e-27</v>
      </c>
      <c r="AZ33" s="136">
        <f t="shared" si="244"/>
        <v>1.5746639881799e-24</v>
      </c>
      <c r="BA33" s="136">
        <f t="shared" si="244"/>
        <v>1.50786691896975e-22</v>
      </c>
      <c r="BB33" s="136">
        <f t="shared" si="244"/>
        <v>8.44472787791245e-21</v>
      </c>
      <c r="BC33" s="136">
        <f t="shared" si="244"/>
        <v>2.99913413126091e-19</v>
      </c>
      <c r="BD33" s="136">
        <f t="shared" si="244"/>
        <v>7.21687712304368e-18</v>
      </c>
      <c r="BE33" s="136">
        <f t="shared" si="244"/>
        <v>1.24268225774989e-16</v>
      </c>
      <c r="BF33" s="136">
        <f t="shared" si="244"/>
        <v>1.60223272695008e-15</v>
      </c>
      <c r="BG33" s="136">
        <f t="shared" si="244"/>
        <v>1.60663039997621e-14</v>
      </c>
      <c r="BH33" s="136">
        <f t="shared" si="244"/>
        <v>1.29356581950025e-13</v>
      </c>
      <c r="BI33" s="136">
        <f t="shared" si="244"/>
        <v>8.59151482743057e-13</v>
      </c>
      <c r="BJ33" s="136">
        <f t="shared" si="244"/>
        <v>4.81655729040743e-12</v>
      </c>
      <c r="BK33" s="136">
        <f t="shared" si="244"/>
        <v>2.32445584357056e-11</v>
      </c>
      <c r="BL33" s="136">
        <f t="shared" si="244"/>
        <v>9.8209638915077e-11</v>
      </c>
      <c r="BM33" s="136">
        <f t="shared" si="244"/>
        <v>3.68605691178201e-10</v>
      </c>
      <c r="BN33" s="136">
        <f t="shared" si="244"/>
        <v>1.24459677429302e-9</v>
      </c>
      <c r="BO33" s="136">
        <f t="shared" si="244"/>
        <v>3.82230838844489e-9</v>
      </c>
      <c r="BP33" s="136">
        <f t="shared" si="244"/>
        <v>1.07800578712258e-8</v>
      </c>
      <c r="BQ33" s="136">
        <f t="shared" si="244"/>
        <v>2.81558269840794e-8</v>
      </c>
      <c r="BR33" s="136">
        <f t="shared" si="244"/>
        <v>6.8608950276417e-8</v>
      </c>
      <c r="BS33" s="136">
        <f t="shared" si="244"/>
        <v>1.56997983335756e-7</v>
      </c>
      <c r="BT33" s="136">
        <f t="shared" si="244"/>
        <v>3.39326576994001e-7</v>
      </c>
      <c r="BU33" s="136">
        <f t="shared" si="244"/>
        <v>6.9627364976988e-7</v>
      </c>
      <c r="BV33" s="136">
        <f t="shared" si="244"/>
        <v>1.362584219545e-6</v>
      </c>
      <c r="BW33" s="136">
        <f t="shared" si="244"/>
        <v>2.55351206931297e-6</v>
      </c>
      <c r="BX33" s="136">
        <f t="shared" si="244"/>
        <v>4.59925232051174e-6</v>
      </c>
      <c r="BY33" s="136">
        <f t="shared" si="244"/>
        <v>7.98788298753986e-6</v>
      </c>
      <c r="BZ33" s="136">
        <f t="shared" si="244"/>
        <v>1.34167776935968e-5</v>
      </c>
      <c r="CA33" s="136">
        <f t="shared" si="244"/>
        <v>2.18518069915822e-5</v>
      </c>
      <c r="CB33" s="136">
        <f t="shared" si="244"/>
        <v>3.45929772902724e-5</v>
      </c>
      <c r="CC33" s="136">
        <f t="shared" si="244"/>
        <v>5.33445324930877e-5</v>
      </c>
      <c r="CD33" s="136">
        <f t="shared" si="244"/>
        <v>8.02870266740143e-5</v>
      </c>
      <c r="CE33" s="136">
        <f t="shared" si="244"/>
        <v>0.000118148515375966</v>
      </c>
      <c r="CF33" s="136">
        <f t="shared" si="244"/>
        <v>0.000170271838745125</v>
      </c>
      <c r="CG33" s="136">
        <f t="shared" si="244"/>
        <v>0.000240674991687666</v>
      </c>
      <c r="CH33" s="136">
        <f t="shared" si="244"/>
        <v>0.00033410178536386</v>
      </c>
      <c r="CI33" s="136">
        <f t="shared" si="244"/>
        <v>0.000456060375631088</v>
      </c>
      <c r="CJ33" s="136">
        <f t="shared" si="244"/>
        <v>0.000612847731377081</v>
      </c>
      <c r="CK33" s="136">
        <f t="shared" si="244"/>
        <v>0.000811558696829671</v>
      </c>
      <c r="CL33" s="136">
        <f t="shared" si="244"/>
        <v>0.00106007892335093</v>
      </c>
      <c r="CM33" s="136">
        <f t="shared" si="244"/>
        <v>0.00136706156703416</v>
      </c>
      <c r="CN33" s="136">
        <f t="shared" si="244"/>
        <v>0.00174188823330495</v>
      </c>
      <c r="CO33" s="136">
        <f t="shared" si="244"/>
        <v>0.00219461517074111</v>
      </c>
      <c r="CP33" s="136">
        <f t="shared" ref="CP33:FA33" si="245">IFERROR(SUM(CP21:CP28)/$Y$12,0)</f>
        <v>0.0027359061536807</v>
      </c>
      <c r="CQ33" s="136">
        <f t="shared" si="245"/>
        <v>0.00337695383516303</v>
      </c>
      <c r="CR33" s="136">
        <f t="shared" si="245"/>
        <v>0.00412939159398344</v>
      </c>
      <c r="CS33" s="136">
        <f t="shared" si="245"/>
        <v>0.00500519804401021</v>
      </c>
      <c r="CT33" s="136">
        <f t="shared" si="245"/>
        <v>0.00601659642717899</v>
      </c>
      <c r="CU33" s="136">
        <f t="shared" si="245"/>
        <v>0.00717595108402949</v>
      </c>
      <c r="CV33" s="136">
        <f t="shared" si="245"/>
        <v>0.00849566309977325</v>
      </c>
      <c r="CW33" s="136">
        <f t="shared" si="245"/>
        <v>0.00998806707322845</v>
      </c>
      <c r="CX33" s="136">
        <f t="shared" si="245"/>
        <v>0.0116653307641857</v>
      </c>
      <c r="CY33" s="136">
        <f t="shared" si="245"/>
        <v>0.0135393591549072</v>
      </c>
      <c r="CZ33" s="136">
        <f t="shared" si="245"/>
        <v>0.0156217042253861</v>
      </c>
      <c r="DA33" s="136">
        <f t="shared" si="245"/>
        <v>0.0179234815000937</v>
      </c>
      <c r="DB33" s="136">
        <f t="shared" si="245"/>
        <v>0.0204552941849374</v>
      </c>
      <c r="DC33" s="136">
        <f t="shared" si="245"/>
        <v>0.0232271654840644</v>
      </c>
      <c r="DD33" s="136">
        <f t="shared" si="245"/>
        <v>0.0262484794723263</v>
      </c>
      <c r="DE33" s="136">
        <f t="shared" si="245"/>
        <v>0.0295279307044985</v>
      </c>
      <c r="DF33" s="136">
        <f t="shared" si="245"/>
        <v>0.0305230168309339</v>
      </c>
      <c r="DG33" s="136">
        <f t="shared" si="245"/>
        <v>0.0311743359478397</v>
      </c>
      <c r="DH33" s="136">
        <f t="shared" si="245"/>
        <v>0.0318751634179402</v>
      </c>
      <c r="DI33" s="136">
        <f t="shared" si="245"/>
        <v>0.0326268437295031</v>
      </c>
      <c r="DJ33" s="136">
        <f t="shared" si="245"/>
        <v>0.033430618721226</v>
      </c>
      <c r="DK33" s="136">
        <f t="shared" si="245"/>
        <v>0.0342876267345729</v>
      </c>
      <c r="DL33" s="136">
        <f t="shared" si="245"/>
        <v>0.0351989024987141</v>
      </c>
      <c r="DM33" s="136">
        <f t="shared" si="245"/>
        <v>0.0361653776586604</v>
      </c>
      <c r="DN33" s="136">
        <f t="shared" si="245"/>
        <v>0.0371878818602754</v>
      </c>
      <c r="DO33" s="136">
        <f t="shared" si="245"/>
        <v>0.0382671443103678</v>
      </c>
      <c r="DP33" s="136">
        <f t="shared" si="245"/>
        <v>0.0394037957356155</v>
      </c>
      <c r="DQ33" s="136">
        <f t="shared" si="245"/>
        <v>0.0405983706703049</v>
      </c>
      <c r="DR33" s="136">
        <f t="shared" si="245"/>
        <v>0.0418513100094858</v>
      </c>
      <c r="DS33" s="136">
        <f t="shared" si="245"/>
        <v>0.0431629637708876</v>
      </c>
      <c r="DT33" s="136">
        <f t="shared" si="245"/>
        <v>0.0445335940156258</v>
      </c>
      <c r="DU33" s="136">
        <f t="shared" si="245"/>
        <v>0.0459633778841737</v>
      </c>
      <c r="DV33" s="136">
        <f t="shared" si="245"/>
        <v>0.0474524107101821</v>
      </c>
      <c r="DW33" s="136">
        <f t="shared" si="245"/>
        <v>0.0490007091803945</v>
      </c>
      <c r="DX33" s="136">
        <f t="shared" si="245"/>
        <v>0.0506082145140958</v>
      </c>
      <c r="DY33" s="136">
        <f t="shared" si="245"/>
        <v>0.0522747956401959</v>
      </c>
      <c r="DZ33" s="136">
        <f t="shared" si="245"/>
        <v>0.0540002523541987</v>
      </c>
      <c r="EA33" s="136">
        <f t="shared" si="245"/>
        <v>0.0557843184409326</v>
      </c>
      <c r="EB33" s="136">
        <f t="shared" si="245"/>
        <v>0.0576266647520519</v>
      </c>
      <c r="EC33" s="136">
        <f t="shared" si="245"/>
        <v>0.0595269022299874</v>
      </c>
      <c r="ED33" s="136">
        <f t="shared" si="245"/>
        <v>0.0614845848722541</v>
      </c>
      <c r="EE33" s="136">
        <f t="shared" si="245"/>
        <v>0.0634992126318765</v>
      </c>
      <c r="EF33" s="136">
        <f t="shared" si="245"/>
        <v>0.0655702342511784</v>
      </c>
      <c r="EG33" s="136">
        <f t="shared" si="245"/>
        <v>0.0676970500273769</v>
      </c>
      <c r="EH33" s="136">
        <f t="shared" si="245"/>
        <v>0.0698790145093378</v>
      </c>
      <c r="EI33" s="136">
        <f t="shared" si="245"/>
        <v>0.072115439125538</v>
      </c>
      <c r="EJ33" s="136">
        <f t="shared" si="245"/>
        <v>0.0744055947437833</v>
      </c>
      <c r="EK33" s="136">
        <f t="shared" si="245"/>
        <v>0.0767487141635657</v>
      </c>
      <c r="EL33" s="136">
        <f t="shared" si="245"/>
        <v>0.0791439945421563</v>
      </c>
      <c r="EM33" s="136">
        <f t="shared" si="245"/>
        <v>0.0815905997556371</v>
      </c>
      <c r="EN33" s="136">
        <f t="shared" si="245"/>
        <v>0.0840876626961044</v>
      </c>
      <c r="EO33" s="136">
        <f t="shared" si="245"/>
        <v>0.0866342875062442</v>
      </c>
      <c r="EP33" s="136">
        <f t="shared" si="245"/>
        <v>0.0892295517524121</v>
      </c>
      <c r="EQ33" s="136">
        <f t="shared" si="245"/>
        <v>0.0918725085372467</v>
      </c>
      <c r="ER33" s="136">
        <f t="shared" si="245"/>
        <v>0.0945367809517818</v>
      </c>
      <c r="ES33" s="136">
        <f t="shared" si="245"/>
        <v>0.0971823134895884</v>
      </c>
      <c r="ET33" s="136">
        <f t="shared" si="245"/>
        <v>0.0998002977263968</v>
      </c>
      <c r="EU33" s="136">
        <f t="shared" si="245"/>
        <v>0.102382013460342</v>
      </c>
      <c r="EV33" s="136">
        <f t="shared" si="245"/>
        <v>0.104918696109852</v>
      </c>
      <c r="EW33" s="136">
        <f t="shared" si="245"/>
        <v>0.107401590007296</v>
      </c>
      <c r="EX33" s="136">
        <f t="shared" si="245"/>
        <v>0.109822002930381</v>
      </c>
      <c r="EY33" s="136">
        <f t="shared" si="245"/>
        <v>0.112171361341767</v>
      </c>
      <c r="EZ33" s="136">
        <f t="shared" si="245"/>
        <v>0.114441265784578</v>
      </c>
      <c r="FA33" s="136">
        <f t="shared" si="245"/>
        <v>0.116623545867067</v>
      </c>
      <c r="FB33" s="136">
        <f t="shared" ref="FB33:HM33" si="246">IFERROR(SUM(FB21:FB28)/$Y$12,0)</f>
        <v>0.118710314263877</v>
      </c>
      <c r="FC33" s="136">
        <f t="shared" si="246"/>
        <v>0.120694019164406</v>
      </c>
      <c r="FD33" s="136">
        <f t="shared" si="246"/>
        <v>0.122567494610765</v>
      </c>
      <c r="FE33" s="136">
        <f t="shared" si="246"/>
        <v>0.124324008188436</v>
      </c>
      <c r="FF33" s="136">
        <f t="shared" si="246"/>
        <v>0.125957305561791</v>
      </c>
      <c r="FG33" s="136">
        <f t="shared" si="246"/>
        <v>0.12746165138346</v>
      </c>
      <c r="FH33" s="136">
        <f t="shared" si="246"/>
        <v>0.128831866150584</v>
      </c>
      <c r="FI33" s="136">
        <f t="shared" si="246"/>
        <v>0.130063358631343</v>
      </c>
      <c r="FJ33" s="136">
        <f t="shared" si="246"/>
        <v>0.131152153540981</v>
      </c>
      <c r="FK33" s="136">
        <f t="shared" si="246"/>
        <v>0.132094914206747</v>
      </c>
      <c r="FL33" s="136">
        <f t="shared" si="246"/>
        <v>0.132888960024722</v>
      </c>
      <c r="FM33" s="136">
        <f t="shared" si="246"/>
        <v>0.133532278577187</v>
      </c>
      <c r="FN33" s="136">
        <f t="shared" si="246"/>
        <v>0.134023532345956</v>
      </c>
      <c r="FO33" s="136">
        <f t="shared" si="246"/>
        <v>0.134362060023684</v>
      </c>
      <c r="FP33" s="136">
        <f t="shared" si="246"/>
        <v>0.134547872490534</v>
      </c>
      <c r="FQ33" s="136">
        <f t="shared" si="246"/>
        <v>0.134581643586659</v>
      </c>
      <c r="FR33" s="136">
        <f t="shared" si="246"/>
        <v>0.134464695870697</v>
      </c>
      <c r="FS33" s="136">
        <f t="shared" si="246"/>
        <v>0.134198981610039</v>
      </c>
      <c r="FT33" s="136">
        <f t="shared" si="246"/>
        <v>0.133787059299206</v>
      </c>
      <c r="FU33" s="136">
        <f t="shared" si="246"/>
        <v>0.133232066047577</v>
      </c>
      <c r="FV33" s="136">
        <f t="shared" si="246"/>
        <v>0.132537686216386</v>
      </c>
      <c r="FW33" s="136">
        <f t="shared" si="246"/>
        <v>0.13170811671704</v>
      </c>
      <c r="FX33" s="136">
        <f t="shared" si="246"/>
        <v>0.130748029407984</v>
      </c>
      <c r="FY33" s="136">
        <f t="shared" si="246"/>
        <v>0.129662531045555</v>
      </c>
      <c r="FZ33" s="136">
        <f t="shared" si="246"/>
        <v>0.128457121255461</v>
      </c>
      <c r="GA33" s="136">
        <f t="shared" si="246"/>
        <v>0.127137648995821</v>
      </c>
      <c r="GB33" s="136">
        <f t="shared" si="246"/>
        <v>0.125710267980403</v>
      </c>
      <c r="GC33" s="136">
        <f t="shared" si="246"/>
        <v>0.124181391522055</v>
      </c>
      <c r="GD33" s="136">
        <f t="shared" si="246"/>
        <v>0.122557647241941</v>
      </c>
      <c r="GE33" s="136">
        <f t="shared" si="246"/>
        <v>0.120845832070434</v>
      </c>
      <c r="GF33" s="136">
        <f t="shared" si="246"/>
        <v>0.119052867941065</v>
      </c>
      <c r="GG33" s="136">
        <f t="shared" si="246"/>
        <v>0.117185758550474</v>
      </c>
      <c r="GH33" s="136">
        <f t="shared" si="246"/>
        <v>0.115251547525341</v>
      </c>
      <c r="GI33" s="136">
        <f t="shared" si="246"/>
        <v>0.113257278302768</v>
      </c>
      <c r="GJ33" s="136">
        <f t="shared" si="246"/>
        <v>0.111209955993951</v>
      </c>
      <c r="GK33" s="136">
        <f t="shared" si="246"/>
        <v>0.109116511463134</v>
      </c>
      <c r="GL33" s="136">
        <f t="shared" si="246"/>
        <v>0.106983767815301</v>
      </c>
      <c r="GM33" s="136">
        <f t="shared" si="246"/>
        <v>0.104818409447559</v>
      </c>
      <c r="GN33" s="136">
        <f t="shared" si="246"/>
        <v>0.102626953781214</v>
      </c>
      <c r="GO33" s="136">
        <f t="shared" si="246"/>
        <v>0.100415725754708</v>
      </c>
      <c r="GP33" s="136">
        <f t="shared" si="246"/>
        <v>0.0981908351223891</v>
      </c>
      <c r="GQ33" s="136">
        <f t="shared" si="246"/>
        <v>0.095958156570809</v>
      </c>
      <c r="GR33" s="136">
        <f t="shared" si="246"/>
        <v>0.0937233126334227</v>
      </c>
      <c r="GS33" s="136">
        <f t="shared" si="246"/>
        <v>0.0914916593562703</v>
      </c>
      <c r="GT33" s="136">
        <f t="shared" si="246"/>
        <v>0.0892682746418456</v>
      </c>
      <c r="GU33" s="136">
        <f t="shared" si="246"/>
        <v>0.0870579491759179</v>
      </c>
      <c r="GV33" s="136">
        <f t="shared" si="246"/>
        <v>0.0848651798227174</v>
      </c>
      <c r="GW33" s="136">
        <f t="shared" si="246"/>
        <v>0.0826941653576237</v>
      </c>
      <c r="GX33" s="136">
        <f t="shared" si="246"/>
        <v>0.0805488043932756</v>
      </c>
      <c r="GY33" s="136">
        <f t="shared" si="246"/>
        <v>0.0784326953447758</v>
      </c>
      <c r="GZ33" s="136">
        <f t="shared" si="246"/>
        <v>0.0763491382722657</v>
      </c>
      <c r="HA33" s="136">
        <f t="shared" si="246"/>
        <v>0.074301138434434</v>
      </c>
      <c r="HB33" s="136">
        <f t="shared" si="246"/>
        <v>0.07229141138431</v>
      </c>
      <c r="HC33" s="136">
        <f t="shared" si="246"/>
        <v>0.0703223894387614</v>
      </c>
      <c r="HD33" s="136">
        <f t="shared" si="246"/>
        <v>0.0683962293552375</v>
      </c>
      <c r="HE33" s="136">
        <f t="shared" si="246"/>
        <v>0.0665148210532305</v>
      </c>
      <c r="HF33" s="136">
        <f t="shared" si="246"/>
        <v>0.0646797972234221</v>
      </c>
      <c r="HG33" s="136">
        <f t="shared" si="246"/>
        <v>0.0628925436742968</v>
      </c>
      <c r="HH33" s="136">
        <f t="shared" si="246"/>
        <v>0.0611542102738849</v>
      </c>
      <c r="HI33" s="136">
        <f t="shared" si="246"/>
        <v>0.0594657223530322</v>
      </c>
      <c r="HJ33" s="136">
        <f t="shared" si="246"/>
        <v>0.0578277924459336</v>
      </c>
      <c r="HK33" s="136">
        <f t="shared" si="246"/>
        <v>0.056240932253437</v>
      </c>
      <c r="HL33" s="136">
        <f t="shared" si="246"/>
        <v>0.0547054647246044</v>
      </c>
      <c r="HM33" s="136">
        <f t="shared" si="246"/>
        <v>0.0532215361620647</v>
      </c>
      <c r="HN33" s="136">
        <f t="shared" ref="HN33:JY33" si="247">IFERROR(SUM(HN21:HN28)/$Y$12,0)</f>
        <v>0.0517891282666364</v>
      </c>
      <c r="HO33" s="136">
        <f t="shared" si="247"/>
        <v>0.0504080700464226</v>
      </c>
      <c r="HP33" s="136">
        <f t="shared" si="247"/>
        <v>0.0490780495249691</v>
      </c>
      <c r="HQ33" s="136">
        <f t="shared" si="247"/>
        <v>0.0477986251920376</v>
      </c>
      <c r="HR33" s="136">
        <f t="shared" si="247"/>
        <v>0.0465692371490159</v>
      </c>
      <c r="HS33" s="136">
        <f t="shared" si="247"/>
        <v>0.0453892179089042</v>
      </c>
      <c r="HT33" s="136">
        <f t="shared" si="247"/>
        <v>0.044257802818152</v>
      </c>
      <c r="HU33" s="136">
        <f t="shared" si="247"/>
        <v>0.0431741400743449</v>
      </c>
      <c r="HV33" s="136">
        <f t="shared" si="247"/>
        <v>0.0421373003198563</v>
      </c>
      <c r="HW33" s="136">
        <f t="shared" si="247"/>
        <v>0.041146285797076</v>
      </c>
      <c r="HX33" s="136">
        <f t="shared" si="247"/>
        <v>0.040200039055734</v>
      </c>
      <c r="HY33" s="136">
        <f t="shared" si="247"/>
        <v>0.0392974512071647</v>
      </c>
      <c r="HZ33" s="136">
        <f t="shared" si="247"/>
        <v>0.0384373697241346</v>
      </c>
      <c r="IA33" s="136">
        <f t="shared" si="247"/>
        <v>0.0376186057881259</v>
      </c>
      <c r="IB33" s="136">
        <f t="shared" si="247"/>
        <v>0.0368399411887542</v>
      </c>
      <c r="IC33" s="136">
        <f t="shared" si="247"/>
        <v>0.0361001347823521</v>
      </c>
      <c r="ID33" s="136">
        <f t="shared" si="247"/>
        <v>0.0353979285187051</v>
      </c>
      <c r="IE33" s="136">
        <f t="shared" si="247"/>
        <v>0.0347320530465228</v>
      </c>
      <c r="IF33" s="136">
        <f t="shared" si="247"/>
        <v>0.0341012329095149</v>
      </c>
      <c r="IG33" s="136">
        <f t="shared" si="247"/>
        <v>0.0335041913459393</v>
      </c>
      <c r="IH33" s="136">
        <f t="shared" si="247"/>
        <v>0.032939654705262</v>
      </c>
      <c r="II33" s="136">
        <f t="shared" si="247"/>
        <v>0.0324063564961154</v>
      </c>
      <c r="IJ33" s="136">
        <f t="shared" si="247"/>
        <v>0.0319030410801288</v>
      </c>
      <c r="IK33" s="136">
        <f t="shared" si="247"/>
        <v>0.031428467026435</v>
      </c>
      <c r="IL33" s="136">
        <f t="shared" si="247"/>
        <v>0.0309814101417653</v>
      </c>
      <c r="IM33" s="136">
        <f t="shared" si="247"/>
        <v>0.0305606661910604</v>
      </c>
      <c r="IN33" s="136">
        <f t="shared" si="247"/>
        <v>0.0301650533234482</v>
      </c>
      <c r="IO33" s="136">
        <f t="shared" si="247"/>
        <v>0.0287843065421556</v>
      </c>
      <c r="IP33" s="136">
        <f t="shared" si="247"/>
        <v>0.0267295514882083</v>
      </c>
      <c r="IQ33" s="136">
        <f t="shared" si="247"/>
        <v>0.0248003510463987</v>
      </c>
      <c r="IR33" s="136">
        <f t="shared" si="247"/>
        <v>0.0229908389657233</v>
      </c>
      <c r="IS33" s="136">
        <f t="shared" si="247"/>
        <v>0.0212952729341381</v>
      </c>
      <c r="IT33" s="136">
        <f t="shared" si="247"/>
        <v>0.019708045415636</v>
      </c>
      <c r="IU33" s="136">
        <f t="shared" si="247"/>
        <v>0.0182236930333508</v>
      </c>
      <c r="IV33" s="136">
        <f t="shared" si="247"/>
        <v>0.016836904567052</v>
      </c>
      <c r="IW33" s="136">
        <f t="shared" si="247"/>
        <v>0.0155425276361231</v>
      </c>
      <c r="IX33" s="136">
        <f t="shared" si="247"/>
        <v>0.0143355741411241</v>
      </c>
      <c r="IY33" s="136">
        <f t="shared" si="247"/>
        <v>0.0132112245383964</v>
      </c>
      <c r="IZ33" s="136">
        <f t="shared" si="247"/>
        <v>0.0121648310228991</v>
      </c>
      <c r="JA33" s="136">
        <f t="shared" si="247"/>
        <v>0.0111919196946375</v>
      </c>
      <c r="JB33" s="136">
        <f t="shared" si="247"/>
        <v>0.0102881917836842</v>
      </c>
      <c r="JC33" s="136">
        <f t="shared" si="247"/>
        <v>0.0094495240079679</v>
      </c>
      <c r="JD33" s="136">
        <f t="shared" si="247"/>
        <v>0.00867196813674244</v>
      </c>
      <c r="JE33" s="136">
        <f t="shared" si="247"/>
        <v>0.00795174983101796</v>
      </c>
      <c r="JF33" s="136">
        <f t="shared" si="247"/>
        <v>0.00728526683025931</v>
      </c>
      <c r="JG33" s="136">
        <f t="shared" si="247"/>
        <v>0.00666908655239903</v>
      </c>
      <c r="JH33" s="136">
        <f t="shared" si="247"/>
        <v>0.00609994317170194</v>
      </c>
      <c r="JI33" s="136">
        <f t="shared" si="247"/>
        <v>0.00557473423630568</v>
      </c>
      <c r="JJ33" s="136">
        <f t="shared" si="247"/>
        <v>0.00509051688437894</v>
      </c>
      <c r="JK33" s="136">
        <f t="shared" si="247"/>
        <v>0.00464450371482843</v>
      </c>
      <c r="JL33" s="136">
        <f t="shared" si="247"/>
        <v>0.00423405836537777</v>
      </c>
      <c r="JM33" s="136">
        <f t="shared" si="247"/>
        <v>0.00385669084767038</v>
      </c>
      <c r="JN33" s="136">
        <f t="shared" si="247"/>
        <v>0.00351005268584296</v>
      </c>
      <c r="JO33" s="136">
        <f t="shared" si="247"/>
        <v>0.00319193190180311</v>
      </c>
      <c r="JP33" s="136">
        <f t="shared" si="247"/>
        <v>0.00290024788724937</v>
      </c>
      <c r="JQ33" s="136">
        <f t="shared" si="247"/>
        <v>0.00263304619931546</v>
      </c>
      <c r="JR33" s="136">
        <f t="shared" si="247"/>
        <v>0.00238849331362297</v>
      </c>
      <c r="JS33" s="136">
        <f t="shared" si="247"/>
        <v>0.00216487136550597</v>
      </c>
      <c r="JT33" s="136">
        <f t="shared" si="247"/>
        <v>0.00196057290723986</v>
      </c>
      <c r="JU33" s="136">
        <f t="shared" si="247"/>
        <v>0.00177409570628066</v>
      </c>
      <c r="JV33" s="136">
        <f t="shared" si="247"/>
        <v>0.00160403760680834</v>
      </c>
      <c r="JW33" s="136">
        <f t="shared" si="247"/>
        <v>0.00144909147427816</v>
      </c>
      <c r="JX33" s="136">
        <f t="shared" si="247"/>
        <v>0.00130804024022435</v>
      </c>
      <c r="JY33" s="136">
        <f t="shared" si="247"/>
        <v>0.00117975206223481</v>
      </c>
      <c r="JZ33" s="136">
        <f t="shared" ref="JZ33:MK33" si="248">IFERROR(SUM(JZ21:JZ28)/$Y$12,0)</f>
        <v>0.00106317561182878</v>
      </c>
      <c r="KA33" s="136">
        <f t="shared" si="248"/>
        <v>0.00095733550092178</v>
      </c>
      <c r="KB33" s="136">
        <f t="shared" si="248"/>
        <v>0.000861327855655873</v>
      </c>
      <c r="KC33" s="136">
        <f t="shared" si="248"/>
        <v>0.000774316044606608</v>
      </c>
      <c r="KD33" s="136">
        <f t="shared" si="248"/>
        <v>0.000695526566749703</v>
      </c>
      <c r="KE33" s="136">
        <f t="shared" si="248"/>
        <v>0.000624245103078241</v>
      </c>
      <c r="KF33" s="136">
        <f t="shared" si="248"/>
        <v>0.000559812734400884</v>
      </c>
      <c r="KG33" s="136">
        <f t="shared" si="248"/>
        <v>0.000501622326619715</v>
      </c>
      <c r="KH33" s="136">
        <f t="shared" si="248"/>
        <v>0.000449115083677823</v>
      </c>
      <c r="KI33" s="136">
        <f t="shared" si="248"/>
        <v>0.000401777267376554</v>
      </c>
      <c r="KJ33" s="136">
        <f t="shared" si="248"/>
        <v>0.000359137082384769</v>
      </c>
      <c r="KK33" s="136">
        <f t="shared" si="248"/>
        <v>0.000320761723991707</v>
      </c>
      <c r="KL33" s="136">
        <f t="shared" si="248"/>
        <v>0.000286254585484915</v>
      </c>
      <c r="KM33" s="136">
        <f t="shared" si="248"/>
        <v>0.000255252621459059</v>
      </c>
      <c r="KN33" s="136">
        <f t="shared" si="248"/>
        <v>0.000227423862873834</v>
      </c>
      <c r="KO33" s="136">
        <f t="shared" si="248"/>
        <v>0.000202465079273512</v>
      </c>
      <c r="KP33" s="136">
        <f t="shared" si="248"/>
        <v>0.000180099583250424</v>
      </c>
      <c r="KQ33" s="136">
        <f t="shared" si="248"/>
        <v>0.000160075171973966</v>
      </c>
      <c r="KR33" s="136">
        <f t="shared" si="248"/>
        <v>0.000142162200409309</v>
      </c>
      <c r="KS33" s="136">
        <f t="shared" si="248"/>
        <v>0.000126151780710223</v>
      </c>
      <c r="KT33" s="136">
        <f t="shared" si="248"/>
        <v>0.000111854102182573</v>
      </c>
      <c r="KU33" s="136">
        <f t="shared" si="248"/>
        <v>9.90968661737709e-5</v>
      </c>
      <c r="KV33" s="136">
        <f t="shared" si="248"/>
        <v>8.77238302436375e-5</v>
      </c>
      <c r="KW33" s="136">
        <f t="shared" si="248"/>
        <v>7.75934560088787e-5</v>
      </c>
      <c r="KX33" s="136">
        <f t="shared" si="248"/>
        <v>6.85776551221293e-5</v>
      </c>
      <c r="KY33" s="136">
        <f t="shared" si="248"/>
        <v>6.05606279429904e-5</v>
      </c>
      <c r="KZ33" s="136">
        <f t="shared" si="248"/>
        <v>5.34377895786551e-5</v>
      </c>
      <c r="LA33" s="136">
        <f t="shared" si="248"/>
        <v>4.71147781119e-5</v>
      </c>
      <c r="LB33" s="136">
        <f t="shared" si="248"/>
        <v>4.15065399909716e-5</v>
      </c>
      <c r="LC33" s="136">
        <f t="shared" si="248"/>
        <v>3.6536487726093e-5</v>
      </c>
      <c r="LD33" s="136">
        <f t="shared" si="248"/>
        <v>3.21357252180782e-5</v>
      </c>
      <c r="LE33" s="136">
        <f t="shared" si="248"/>
        <v>2.82423362332859e-5</v>
      </c>
      <c r="LF33" s="136">
        <f t="shared" si="248"/>
        <v>2.48007317335165e-5</v>
      </c>
      <c r="LG33" s="136">
        <f t="shared" si="248"/>
        <v>2.1761051967376e-5</v>
      </c>
      <c r="LH33" s="136">
        <f t="shared" si="248"/>
        <v>1.90786194292079e-5</v>
      </c>
      <c r="LI33" s="136">
        <f t="shared" si="248"/>
        <v>1.67134389913283e-5</v>
      </c>
      <c r="LJ33" s="136">
        <f t="shared" si="248"/>
        <v>1.46297417134992e-5</v>
      </c>
      <c r="LK33" s="136">
        <f t="shared" si="248"/>
        <v>1.27955690291496e-5</v>
      </c>
      <c r="LL33" s="136">
        <f t="shared" si="248"/>
        <v>1.11823941996985e-5</v>
      </c>
      <c r="LM33" s="136">
        <f t="shared" si="248"/>
        <v>9.76477811557127e-6</v>
      </c>
      <c r="LN33" s="136">
        <f t="shared" si="248"/>
        <v>8.52005670437486e-6</v>
      </c>
      <c r="LO33" s="136">
        <f t="shared" si="248"/>
        <v>7.42805738259865e-6</v>
      </c>
      <c r="LP33" s="136">
        <f t="shared" si="248"/>
        <v>6.47084215666095e-6</v>
      </c>
      <c r="LQ33" s="136">
        <f t="shared" si="248"/>
        <v>5.63247514174831e-6</v>
      </c>
      <c r="LR33" s="136">
        <f t="shared" si="248"/>
        <v>4.89881242243589e-6</v>
      </c>
      <c r="LS33" s="136">
        <f t="shared" si="248"/>
        <v>4.25731232735469e-6</v>
      </c>
      <c r="LT33" s="136">
        <f t="shared" si="248"/>
        <v>3.69686433108887e-6</v>
      </c>
      <c r="LU33" s="136">
        <f t="shared" si="248"/>
        <v>3.20763493002247e-6</v>
      </c>
      <c r="LV33" s="136">
        <f t="shared" si="248"/>
        <v>2.78092896504219e-6</v>
      </c>
      <c r="LW33" s="136">
        <f t="shared" si="248"/>
        <v>2.40906498293555e-6</v>
      </c>
      <c r="LX33" s="136">
        <f t="shared" si="248"/>
        <v>2.0852633401325e-6</v>
      </c>
      <c r="LY33" s="136">
        <f t="shared" si="248"/>
        <v>1.8035458572987e-6</v>
      </c>
      <c r="LZ33" s="136">
        <f t="shared" si="248"/>
        <v>1.55864593140131e-6</v>
      </c>
      <c r="MA33" s="136">
        <f t="shared" si="248"/>
        <v>1.34592810346287e-6</v>
      </c>
      <c r="MB33" s="136">
        <f t="shared" si="248"/>
        <v>1.16131616554348e-6</v>
      </c>
      <c r="MC33" s="136">
        <f t="shared" si="248"/>
        <v>1.0012289698088e-6</v>
      </c>
      <c r="MD33" s="136">
        <f t="shared" si="248"/>
        <v>8.62523176124628e-7</v>
      </c>
      <c r="ME33" s="136">
        <f t="shared" si="248"/>
        <v>7.42442242748383e-7</v>
      </c>
      <c r="MF33" s="136">
        <f t="shared" si="248"/>
        <v>6.38571027647147e-7</v>
      </c>
      <c r="MG33" s="136">
        <f t="shared" si="248"/>
        <v>5.48795426044448e-7</v>
      </c>
      <c r="MH33" s="136">
        <f t="shared" si="248"/>
        <v>4.71266523266375e-7</v>
      </c>
      <c r="MI33" s="136">
        <f t="shared" si="248"/>
        <v>4.04368791098909e-7</v>
      </c>
      <c r="MJ33" s="136">
        <f t="shared" si="248"/>
        <v>3.46691900954895e-7</v>
      </c>
      <c r="MK33" s="136">
        <f t="shared" si="248"/>
        <v>2.97005768444917e-7</v>
      </c>
      <c r="ML33" s="136">
        <f t="shared" ref="ML33:OW33" si="249">IFERROR(SUM(ML21:ML28)/$Y$12,0)</f>
        <v>2.54238481707722e-7</v>
      </c>
      <c r="MM33" s="136">
        <f t="shared" si="249"/>
        <v>2.17456800328553e-7</v>
      </c>
      <c r="MN33" s="136">
        <f t="shared" si="249"/>
        <v>1.85848943094464e-7</v>
      </c>
      <c r="MO33" s="136">
        <f t="shared" si="249"/>
        <v>1.58709411429195e-7</v>
      </c>
      <c r="MP33" s="136">
        <f t="shared" si="249"/>
        <v>1.35425621331155e-7</v>
      </c>
      <c r="MQ33" s="136">
        <f t="shared" si="249"/>
        <v>1.15466140209075e-7</v>
      </c>
      <c r="MR33" s="136">
        <f t="shared" si="249"/>
        <v>9.83703463628168e-8</v>
      </c>
      <c r="MS33" s="136">
        <f t="shared" si="249"/>
        <v>8.37393481718212e-8</v>
      </c>
      <c r="MT33" s="136">
        <f t="shared" si="249"/>
        <v>7.1228017500067e-8</v>
      </c>
      <c r="MU33" s="136">
        <f t="shared" si="249"/>
        <v>6.05380075623271e-8</v>
      </c>
      <c r="MV33" s="136">
        <f t="shared" si="249"/>
        <v>5.14116396698293e-8</v>
      </c>
      <c r="MW33" s="136">
        <f t="shared" si="249"/>
        <v>4.36265560214181e-8</v>
      </c>
      <c r="MX33" s="136">
        <f t="shared" si="249"/>
        <v>3.69910471567138e-8</v>
      </c>
      <c r="MY33" s="136">
        <f t="shared" si="249"/>
        <v>3.13399729585883e-8</v>
      </c>
      <c r="MZ33" s="136">
        <f t="shared" si="249"/>
        <v>2.65312052927869e-8</v>
      </c>
      <c r="NA33" s="136">
        <f t="shared" si="249"/>
        <v>2.24425286032713e-8</v>
      </c>
      <c r="NB33" s="136">
        <f t="shared" si="249"/>
        <v>1.89689421354549e-8</v>
      </c>
      <c r="NC33" s="136">
        <f t="shared" si="249"/>
        <v>1.60203140208625e-8</v>
      </c>
      <c r="ND33" s="136">
        <f t="shared" si="249"/>
        <v>1.35193433037402e-8</v>
      </c>
      <c r="NE33" s="136">
        <f t="shared" si="249"/>
        <v>1.13997911938968e-8</v>
      </c>
      <c r="NF33" s="136">
        <f t="shared" si="249"/>
        <v>9.60494745552585e-9</v>
      </c>
      <c r="NG33" s="136">
        <f t="shared" si="249"/>
        <v>8.08630194804916e-9</v>
      </c>
      <c r="NH33" s="136">
        <f t="shared" si="249"/>
        <v>6.80239497592875e-9</v>
      </c>
      <c r="NI33" s="136">
        <f t="shared" si="249"/>
        <v>5.71782332867739e-9</v>
      </c>
      <c r="NJ33" s="136">
        <f t="shared" si="249"/>
        <v>4.80238174417763e-9</v>
      </c>
      <c r="NK33" s="136">
        <f t="shared" si="249"/>
        <v>4.03032204785213e-9</v>
      </c>
      <c r="NL33" s="136">
        <f t="shared" si="249"/>
        <v>3.37971444331167e-9</v>
      </c>
      <c r="NM33" s="136">
        <f t="shared" si="249"/>
        <v>2.83189738936729e-9</v>
      </c>
      <c r="NN33" s="136">
        <f t="shared" si="249"/>
        <v>2.37100422300114e-9</v>
      </c>
      <c r="NO33" s="136">
        <f t="shared" si="249"/>
        <v>1.98355620435277e-9</v>
      </c>
      <c r="NP33" s="136">
        <f t="shared" si="249"/>
        <v>1.65811299158276e-9</v>
      </c>
      <c r="NQ33" s="136">
        <f t="shared" si="249"/>
        <v>1.38497272176292e-9</v>
      </c>
      <c r="NR33" s="136">
        <f t="shared" si="249"/>
        <v>1.1559148976101e-9</v>
      </c>
      <c r="NS33" s="136">
        <f t="shared" si="249"/>
        <v>9.63980175809532e-10</v>
      </c>
      <c r="NT33" s="136">
        <f t="shared" si="249"/>
        <v>8.03281935914601e-10</v>
      </c>
      <c r="NU33" s="136">
        <f t="shared" si="249"/>
        <v>6.68845192766692e-10</v>
      </c>
      <c r="NV33" s="136">
        <f t="shared" si="249"/>
        <v>5.56469011966598e-10</v>
      </c>
      <c r="NW33" s="136">
        <f t="shared" si="249"/>
        <v>4.62609107730481e-10</v>
      </c>
      <c r="NX33" s="136">
        <f t="shared" si="249"/>
        <v>3.84277754859441e-10</v>
      </c>
      <c r="NY33" s="136">
        <f t="shared" si="249"/>
        <v>3.18958539850164e-10</v>
      </c>
      <c r="NZ33" s="136">
        <f t="shared" si="249"/>
        <v>2.64533817720406e-10</v>
      </c>
      <c r="OA33" s="136">
        <f t="shared" si="249"/>
        <v>2.19223037403842e-10</v>
      </c>
      <c r="OB33" s="136">
        <f t="shared" si="249"/>
        <v>1.81530355304493e-10</v>
      </c>
      <c r="OC33" s="136">
        <f t="shared" si="249"/>
        <v>1.50200178829787e-10</v>
      </c>
      <c r="OD33" s="136">
        <f t="shared" si="249"/>
        <v>1.24179473874668e-10</v>
      </c>
      <c r="OE33" s="136">
        <f t="shared" si="249"/>
        <v>1.02585836199728e-10</v>
      </c>
      <c r="OF33" s="136">
        <f t="shared" si="249"/>
        <v>8.46804698493089e-11</v>
      </c>
      <c r="OG33" s="136">
        <f t="shared" si="249"/>
        <v>6.98453391832866e-11</v>
      </c>
      <c r="OH33" s="136">
        <f t="shared" si="249"/>
        <v>5.75638673673027e-11</v>
      </c>
      <c r="OI33" s="136">
        <f t="shared" si="249"/>
        <v>4.74046455694833e-11</v>
      </c>
      <c r="OJ33" s="136">
        <f t="shared" si="249"/>
        <v>3.90076956448057e-11</v>
      </c>
      <c r="OK33" s="136">
        <f t="shared" si="249"/>
        <v>3.20728964933674e-11</v>
      </c>
      <c r="OL33" s="136">
        <f t="shared" si="249"/>
        <v>2.63502420725169e-11</v>
      </c>
      <c r="OM33" s="136">
        <f t="shared" si="249"/>
        <v>2.16316485445538e-11</v>
      </c>
      <c r="ON33" s="136">
        <f t="shared" si="249"/>
        <v>1.7744070397404e-11</v>
      </c>
      <c r="OO33" s="136">
        <f t="shared" si="249"/>
        <v>1.45437215798615e-11</v>
      </c>
      <c r="OP33" s="136">
        <f t="shared" si="249"/>
        <v>1.19112286073635e-11</v>
      </c>
      <c r="OQ33" s="136">
        <f t="shared" si="249"/>
        <v>9.74756896488863e-12</v>
      </c>
      <c r="OR33" s="136">
        <f t="shared" si="249"/>
        <v>7.97067060542717e-12</v>
      </c>
      <c r="OS33" s="136">
        <f t="shared" si="249"/>
        <v>6.51256747260106e-12</v>
      </c>
      <c r="OT33" s="136">
        <f t="shared" si="249"/>
        <v>5.31702224495233e-12</v>
      </c>
      <c r="OU33" s="136">
        <f t="shared" si="249"/>
        <v>4.33754132117842e-12</v>
      </c>
      <c r="OV33" s="136">
        <f t="shared" si="249"/>
        <v>3.53571879653138e-12</v>
      </c>
      <c r="OW33" s="136">
        <f t="shared" si="249"/>
        <v>2.87985612704017e-12</v>
      </c>
      <c r="OX33" s="136">
        <f t="shared" ref="OX33:RI33" si="250">IFERROR(SUM(OX21:OX28)/$Y$12,0)</f>
        <v>2.34381260322817e-12</v>
      </c>
      <c r="OY33" s="136">
        <f t="shared" si="250"/>
        <v>1.90604888421465e-12</v>
      </c>
      <c r="OZ33" s="136">
        <f t="shared" si="250"/>
        <v>1.54883186983975e-12</v>
      </c>
      <c r="PA33" s="136">
        <f t="shared" si="250"/>
        <v>1.257574278193e-12</v>
      </c>
      <c r="PB33" s="136">
        <f t="shared" si="250"/>
        <v>1.02028659011014e-12</v>
      </c>
      <c r="PC33" s="136">
        <f t="shared" si="250"/>
        <v>8.27122641623653e-13</v>
      </c>
      <c r="PD33" s="136">
        <f t="shared" si="250"/>
        <v>6.70003193054737e-13</v>
      </c>
      <c r="PE33" s="136">
        <f t="shared" si="250"/>
        <v>5.42304367218925e-13</v>
      </c>
      <c r="PF33" s="136">
        <f t="shared" si="250"/>
        <v>4.38600003822595e-13</v>
      </c>
      <c r="PG33" s="136">
        <f t="shared" si="250"/>
        <v>3.54448786100001e-13</v>
      </c>
      <c r="PH33" s="136">
        <f t="shared" si="250"/>
        <v>2.8621851305332e-13</v>
      </c>
      <c r="PI33" s="136">
        <f t="shared" si="250"/>
        <v>2.30941162106191e-13</v>
      </c>
      <c r="PJ33" s="136">
        <f t="shared" si="250"/>
        <v>1.8619345137733e-13</v>
      </c>
      <c r="PK33" s="136">
        <f t="shared" si="250"/>
        <v>1.49998500985756e-13</v>
      </c>
      <c r="PL33" s="136">
        <f t="shared" si="250"/>
        <v>1.20744936605663e-13</v>
      </c>
      <c r="PM33" s="136">
        <f t="shared" si="250"/>
        <v>9.71203993779186e-14</v>
      </c>
      <c r="PN33" s="136">
        <f t="shared" si="250"/>
        <v>7.80569440744299e-14</v>
      </c>
      <c r="PO33" s="136">
        <f t="shared" si="250"/>
        <v>6.26862388095068e-14</v>
      </c>
      <c r="PP33" s="136">
        <f t="shared" si="250"/>
        <v>5.03028386711392e-14</v>
      </c>
      <c r="PQ33" s="136">
        <f t="shared" si="250"/>
        <v>4.03341042449077e-14</v>
      </c>
      <c r="PR33" s="136">
        <f t="shared" si="250"/>
        <v>3.23155840750594e-14</v>
      </c>
      <c r="PS33" s="136">
        <f t="shared" si="250"/>
        <v>2.5870886006747e-14</v>
      </c>
      <c r="PT33" s="136">
        <f t="shared" si="250"/>
        <v>2.06952330885769e-14</v>
      </c>
      <c r="PU33" s="136">
        <f t="shared" si="250"/>
        <v>1.65420411577858e-14</v>
      </c>
      <c r="PV33" s="136">
        <f t="shared" si="250"/>
        <v>1.3211972296889e-14</v>
      </c>
      <c r="PW33" s="136">
        <f t="shared" si="250"/>
        <v>1.0544015150863e-14</v>
      </c>
      <c r="PX33" s="136">
        <f t="shared" si="250"/>
        <v>8.40822306136579e-15</v>
      </c>
      <c r="PY33" s="136">
        <f t="shared" si="250"/>
        <v>6.69980697457765e-15</v>
      </c>
      <c r="PZ33" s="136">
        <f t="shared" si="250"/>
        <v>5.33433450074362e-15</v>
      </c>
      <c r="QA33" s="136">
        <f t="shared" si="250"/>
        <v>4.24383133593253e-15</v>
      </c>
      <c r="QB33" s="136">
        <f t="shared" si="250"/>
        <v>3.37361815518093e-15</v>
      </c>
      <c r="QC33" s="136">
        <f t="shared" si="250"/>
        <v>2.67974642690459e-15</v>
      </c>
      <c r="QD33" s="136">
        <f t="shared" si="250"/>
        <v>2.12692152367326e-15</v>
      </c>
      <c r="QE33" s="136">
        <f t="shared" si="250"/>
        <v>1.68682196184551e-15</v>
      </c>
      <c r="QF33" s="136">
        <f t="shared" si="250"/>
        <v>1.33674037750817e-15</v>
      </c>
      <c r="QG33" s="136">
        <f t="shared" si="250"/>
        <v>1.05848558885271e-15</v>
      </c>
      <c r="QH33" s="136">
        <f t="shared" si="250"/>
        <v>8.37496343311153e-16</v>
      </c>
      <c r="QI33" s="136">
        <f t="shared" si="250"/>
        <v>6.62126545801738e-16</v>
      </c>
      <c r="QJ33" s="136">
        <f t="shared" si="250"/>
        <v>5.23069279079481e-16</v>
      </c>
      <c r="QK33" s="136">
        <f t="shared" si="250"/>
        <v>4.1289306091563e-16</v>
      </c>
      <c r="QL33" s="136">
        <f t="shared" si="250"/>
        <v>3.25668784828493e-16</v>
      </c>
      <c r="QM33" s="136">
        <f t="shared" si="250"/>
        <v>2.56669866449796e-16</v>
      </c>
      <c r="QN33" s="136">
        <f t="shared" si="250"/>
        <v>2.02131434971746e-16</v>
      </c>
      <c r="QO33" s="136">
        <f t="shared" si="250"/>
        <v>1.59057107009464e-16</v>
      </c>
      <c r="QP33" s="136">
        <f t="shared" si="250"/>
        <v>1.25064072314998e-16</v>
      </c>
      <c r="QQ33" s="136">
        <f t="shared" si="250"/>
        <v>9.82590003001483e-17</v>
      </c>
      <c r="QR33" s="136">
        <f t="shared" si="250"/>
        <v>7.71387196095103e-17</v>
      </c>
      <c r="QS33" s="136">
        <f t="shared" si="250"/>
        <v>6.05107925047097e-17</v>
      </c>
      <c r="QT33" s="136">
        <f t="shared" si="250"/>
        <v>4.74300526477294e-17</v>
      </c>
      <c r="QU33" s="136">
        <f t="shared" si="250"/>
        <v>3.71479407174764e-17</v>
      </c>
      <c r="QV33" s="136">
        <f t="shared" si="250"/>
        <v>2.90720911946271e-17</v>
      </c>
      <c r="QW33" s="136">
        <f t="shared" si="250"/>
        <v>2.27341233500293e-17</v>
      </c>
      <c r="QX33" s="136">
        <f t="shared" si="250"/>
        <v>1.77639925670423e-17</v>
      </c>
      <c r="QY33" s="136">
        <f t="shared" si="250"/>
        <v>1.38695830024971e-17</v>
      </c>
      <c r="QZ33" s="136">
        <f t="shared" si="250"/>
        <v>1.08204841885836e-17</v>
      </c>
      <c r="RA33" s="136">
        <f t="shared" si="250"/>
        <v>8.43510463478054e-18</v>
      </c>
      <c r="RB33" s="136">
        <f t="shared" si="250"/>
        <v>6.57044465129656e-18</v>
      </c>
      <c r="RC33" s="136">
        <f t="shared" si="250"/>
        <v>5.11398646441337e-18</v>
      </c>
      <c r="RD33" s="136">
        <f t="shared" si="250"/>
        <v>3.97726869275809e-18</v>
      </c>
      <c r="RE33" s="136">
        <f t="shared" si="250"/>
        <v>3.09079963083986e-18</v>
      </c>
      <c r="RF33" s="136">
        <f t="shared" si="250"/>
        <v>2.40003376868983e-18</v>
      </c>
      <c r="RG33" s="136">
        <f t="shared" si="250"/>
        <v>1.86219197720492e-18</v>
      </c>
      <c r="RH33" s="136">
        <f t="shared" si="250"/>
        <v>1.44375056141159e-18</v>
      </c>
      <c r="RI33" s="136">
        <f t="shared" si="250"/>
        <v>1.1184601478174e-18</v>
      </c>
      <c r="RJ33" s="136">
        <f t="shared" ref="RJ33:TU33" si="251">IFERROR(SUM(RJ21:RJ28)/$Y$12,0)</f>
        <v>8.65783914613455e-19</v>
      </c>
      <c r="RK33" s="136">
        <f t="shared" si="251"/>
        <v>6.69667432676485e-19</v>
      </c>
      <c r="RL33" s="136">
        <f t="shared" si="251"/>
        <v>5.17570516904323e-19</v>
      </c>
      <c r="RM33" s="136">
        <f t="shared" si="251"/>
        <v>3.99705919563932e-19</v>
      </c>
      <c r="RN33" s="136">
        <f t="shared" si="251"/>
        <v>3.08441174707516e-19</v>
      </c>
      <c r="RO33" s="136">
        <f t="shared" si="251"/>
        <v>2.37829022215992e-19</v>
      </c>
      <c r="RP33" s="136">
        <f t="shared" si="251"/>
        <v>1.83239079672311e-19</v>
      </c>
      <c r="RQ33" s="136">
        <f t="shared" si="251"/>
        <v>1.41069172499489e-19</v>
      </c>
      <c r="RR33" s="136">
        <f t="shared" si="251"/>
        <v>1.08519283333182e-19</v>
      </c>
      <c r="RS33" s="136">
        <f t="shared" si="251"/>
        <v>8.34146845845026e-20</v>
      </c>
      <c r="RT33" s="136">
        <f t="shared" si="251"/>
        <v>6.40676683891257e-20</v>
      </c>
      <c r="RU33" s="136">
        <f t="shared" si="251"/>
        <v>4.91695409227168e-20</v>
      </c>
      <c r="RV33" s="136">
        <f t="shared" si="251"/>
        <v>3.7706327067573e-20</v>
      </c>
      <c r="RW33" s="136">
        <f t="shared" si="251"/>
        <v>2.88930350516501e-20</v>
      </c>
      <c r="RX33" s="136">
        <f t="shared" si="251"/>
        <v>2.21224371832121e-20</v>
      </c>
      <c r="RY33" s="136">
        <f t="shared" si="251"/>
        <v>1.69251943105259e-20</v>
      </c>
      <c r="RZ33" s="136">
        <f t="shared" si="251"/>
        <v>1.29388374550191e-20</v>
      </c>
      <c r="SA33" s="136">
        <f t="shared" si="251"/>
        <v>9.88365929115561e-21</v>
      </c>
      <c r="SB33" s="136">
        <f t="shared" si="251"/>
        <v>7.54399174214216e-21</v>
      </c>
      <c r="SC33" s="136">
        <f t="shared" si="251"/>
        <v>5.75367843288039e-21</v>
      </c>
      <c r="SD33" s="136">
        <f t="shared" si="251"/>
        <v>4.38481146580192e-21</v>
      </c>
      <c r="SE33" s="136">
        <f t="shared" si="251"/>
        <v>3.33900626709873e-21</v>
      </c>
      <c r="SF33" s="136">
        <f t="shared" si="251"/>
        <v>2.54064817023252e-21</v>
      </c>
      <c r="SG33" s="136">
        <f t="shared" si="251"/>
        <v>1.93166948580275e-21</v>
      </c>
      <c r="SH33" s="136">
        <f t="shared" si="251"/>
        <v>1.46751355606511e-21</v>
      </c>
      <c r="SI33" s="136">
        <f t="shared" si="251"/>
        <v>1.11401861529501e-21</v>
      </c>
      <c r="SJ33" s="136">
        <f t="shared" si="251"/>
        <v>8.45013818780308e-22</v>
      </c>
      <c r="SK33" s="136">
        <f t="shared" si="251"/>
        <v>6.40466213097437e-22</v>
      </c>
      <c r="SL33" s="136">
        <f t="shared" si="251"/>
        <v>4.85053563382213e-22</v>
      </c>
      <c r="SM33" s="136">
        <f t="shared" si="251"/>
        <v>3.67066076478047e-22</v>
      </c>
      <c r="SN33" s="136">
        <f t="shared" si="251"/>
        <v>2.7756192280883e-22</v>
      </c>
      <c r="SO33" s="136">
        <f t="shared" si="251"/>
        <v>2.09718443003057e-22</v>
      </c>
      <c r="SP33" s="136">
        <f t="shared" si="251"/>
        <v>1.58334105883562e-22</v>
      </c>
      <c r="SQ33" s="136">
        <f t="shared" si="251"/>
        <v>1.19446505043055e-22</v>
      </c>
      <c r="SR33" s="136">
        <f t="shared" si="251"/>
        <v>9.00395997583262e-23</v>
      </c>
      <c r="SS33" s="136">
        <f t="shared" si="251"/>
        <v>6.78195356982762e-23</v>
      </c>
      <c r="ST33" s="136">
        <f t="shared" si="251"/>
        <v>5.10431217814542e-23</v>
      </c>
      <c r="SU33" s="136">
        <f t="shared" si="251"/>
        <v>3.83867031500105e-23</v>
      </c>
      <c r="SV33" s="136">
        <f t="shared" si="251"/>
        <v>2.8845998916209e-23</v>
      </c>
      <c r="SW33" s="136">
        <f t="shared" si="251"/>
        <v>2.16596555082263e-23</v>
      </c>
      <c r="SX33" s="136">
        <f t="shared" si="251"/>
        <v>1.62509484186837e-23</v>
      </c>
      <c r="SY33" s="136">
        <f t="shared" si="251"/>
        <v>1.21833604861027e-23</v>
      </c>
      <c r="SZ33" s="136">
        <f t="shared" si="251"/>
        <v>9.12676154541982e-24</v>
      </c>
      <c r="TA33" s="136">
        <f t="shared" si="251"/>
        <v>6.83168055630679e-24</v>
      </c>
      <c r="TB33" s="136">
        <f t="shared" si="251"/>
        <v>5.10974992906476e-24</v>
      </c>
      <c r="TC33" s="136">
        <f t="shared" si="251"/>
        <v>3.81885352238929e-24</v>
      </c>
      <c r="TD33" s="136">
        <f t="shared" si="251"/>
        <v>2.85185620968159e-24</v>
      </c>
      <c r="TE33" s="136">
        <f t="shared" si="251"/>
        <v>2.12805833376825e-24</v>
      </c>
      <c r="TF33" s="136">
        <f t="shared" si="251"/>
        <v>1.58672155952829e-24</v>
      </c>
      <c r="TG33" s="136">
        <f t="shared" si="251"/>
        <v>1.18216804937708e-24</v>
      </c>
      <c r="TH33" s="136">
        <f t="shared" si="251"/>
        <v>8.80073659373436e-25</v>
      </c>
      <c r="TI33" s="136">
        <f t="shared" si="251"/>
        <v>6.54666545996588e-25</v>
      </c>
      <c r="TJ33" s="136">
        <f t="shared" si="251"/>
        <v>4.86611765378027e-25</v>
      </c>
      <c r="TK33" s="136">
        <f t="shared" si="251"/>
        <v>3.61415190281302e-25</v>
      </c>
      <c r="TL33" s="136">
        <f t="shared" si="251"/>
        <v>2.68220241327622e-25</v>
      </c>
      <c r="TM33" s="136">
        <f t="shared" si="251"/>
        <v>1.98901498722411e-25</v>
      </c>
      <c r="TN33" s="136">
        <f t="shared" si="251"/>
        <v>1.47382504190109e-25</v>
      </c>
      <c r="TO33" s="136">
        <f t="shared" si="251"/>
        <v>1.09122720801271e-25</v>
      </c>
      <c r="TP33" s="136">
        <f t="shared" si="251"/>
        <v>8.07320217217157e-26</v>
      </c>
      <c r="TQ33" s="136">
        <f t="shared" si="251"/>
        <v>5.96812441516152e-26</v>
      </c>
      <c r="TR33" s="136">
        <f t="shared" si="251"/>
        <v>4.40850476221717e-26</v>
      </c>
      <c r="TS33" s="136">
        <f t="shared" si="251"/>
        <v>3.25391478971431e-26</v>
      </c>
      <c r="TT33" s="136">
        <f t="shared" si="251"/>
        <v>2.39984096233615e-26</v>
      </c>
      <c r="TU33" s="136">
        <f t="shared" si="251"/>
        <v>1.7685615600476e-26</v>
      </c>
      <c r="TV33" s="136">
        <f t="shared" ref="TV33:WG33" si="252">IFERROR(SUM(TV21:TV28)/$Y$12,0)</f>
        <v>1.30232489598721e-26</v>
      </c>
      <c r="TW33" s="136">
        <f t="shared" si="252"/>
        <v>9.58252487395308e-27</v>
      </c>
      <c r="TX33" s="136">
        <f t="shared" si="252"/>
        <v>7.04534114591833e-27</v>
      </c>
      <c r="TY33" s="136">
        <f t="shared" si="252"/>
        <v>5.1758963058633e-27</v>
      </c>
      <c r="TZ33" s="136">
        <f t="shared" si="252"/>
        <v>3.79953617305602e-27</v>
      </c>
      <c r="UA33" s="136">
        <f t="shared" si="252"/>
        <v>2.78700074535612e-27</v>
      </c>
      <c r="UB33" s="136">
        <f t="shared" si="252"/>
        <v>2.04270230711516e-27</v>
      </c>
      <c r="UC33" s="136">
        <f t="shared" si="252"/>
        <v>1.4960102715459e-27</v>
      </c>
      <c r="UD33" s="136">
        <f t="shared" si="252"/>
        <v>1.09477678858766e-27</v>
      </c>
      <c r="UE33" s="136">
        <f t="shared" si="252"/>
        <v>8.00530907491898e-28</v>
      </c>
      <c r="UF33" s="136">
        <f t="shared" si="252"/>
        <v>5.84914183966345e-28</v>
      </c>
      <c r="UG33" s="136">
        <f t="shared" si="252"/>
        <v>4.27039192646617e-28</v>
      </c>
      <c r="UH33" s="136">
        <f t="shared" si="252"/>
        <v>3.11533575211829e-28</v>
      </c>
      <c r="UI33" s="136">
        <f t="shared" si="252"/>
        <v>2.27092887334069e-28</v>
      </c>
      <c r="UJ33" s="136">
        <f t="shared" si="252"/>
        <v>1.65410761841203e-28</v>
      </c>
      <c r="UK33" s="136">
        <f t="shared" si="252"/>
        <v>1.20388653252648e-28</v>
      </c>
      <c r="UL33" s="136">
        <f t="shared" si="252"/>
        <v>8.75525747711526e-29</v>
      </c>
      <c r="UM33" s="136">
        <f t="shared" si="252"/>
        <v>6.36229596855606e-29</v>
      </c>
      <c r="UN33" s="136">
        <f t="shared" si="252"/>
        <v>4.61977049610823e-29</v>
      </c>
      <c r="UO33" s="136">
        <f t="shared" si="252"/>
        <v>3.35188050718965e-29</v>
      </c>
      <c r="UP33" s="136">
        <f t="shared" si="252"/>
        <v>2.4300670474684e-29</v>
      </c>
      <c r="UQ33" s="136">
        <f t="shared" si="252"/>
        <v>1.76039283971078e-29</v>
      </c>
      <c r="UR33" s="136">
        <f t="shared" si="252"/>
        <v>1.27427319151424e-29</v>
      </c>
      <c r="US33" s="136">
        <f t="shared" si="252"/>
        <v>9.2167354556653e-30</v>
      </c>
      <c r="UT33" s="136">
        <f t="shared" si="252"/>
        <v>6.66121310925092e-30</v>
      </c>
      <c r="UU33" s="136">
        <f t="shared" si="252"/>
        <v>4.81051054174226e-30</v>
      </c>
      <c r="UV33" s="136">
        <f t="shared" si="252"/>
        <v>3.47128808035198e-30</v>
      </c>
      <c r="UW33" s="136">
        <f t="shared" si="252"/>
        <v>2.502947809099e-30</v>
      </c>
      <c r="UX33" s="136">
        <f t="shared" si="252"/>
        <v>1.803327427182e-30</v>
      </c>
      <c r="UY33" s="136">
        <f t="shared" si="252"/>
        <v>1.29825213681815e-30</v>
      </c>
      <c r="UZ33" s="136">
        <f t="shared" si="252"/>
        <v>9.33910320426889e-31</v>
      </c>
      <c r="VA33" s="136">
        <f t="shared" si="252"/>
        <v>6.7129433230441e-31</v>
      </c>
      <c r="VB33" s="136">
        <f t="shared" si="252"/>
        <v>4.82150331695408e-31</v>
      </c>
      <c r="VC33" s="136">
        <f t="shared" si="252"/>
        <v>3.46029917597736e-31</v>
      </c>
      <c r="VD33" s="136">
        <f t="shared" si="252"/>
        <v>2.48145569341138e-31</v>
      </c>
      <c r="VE33" s="136">
        <f t="shared" si="252"/>
        <v>1.77812015175605e-31</v>
      </c>
      <c r="VF33" s="136">
        <f t="shared" si="252"/>
        <v>1.2731436012599e-31</v>
      </c>
      <c r="VG33" s="136">
        <f t="shared" si="252"/>
        <v>9.10867894335295e-32</v>
      </c>
      <c r="VH33" s="136">
        <f t="shared" si="252"/>
        <v>6.51171102044251e-32</v>
      </c>
      <c r="VI33" s="136">
        <f t="shared" si="252"/>
        <v>4.65153797501247e-32</v>
      </c>
      <c r="VJ33" s="136">
        <f t="shared" si="252"/>
        <v>3.32016568201902e-32</v>
      </c>
      <c r="VK33" s="136">
        <f t="shared" si="252"/>
        <v>2.36801626595181e-32</v>
      </c>
      <c r="VL33" s="136">
        <f t="shared" si="252"/>
        <v>1.6876071302996e-32</v>
      </c>
      <c r="VM33" s="136">
        <f t="shared" si="252"/>
        <v>1.20176561392437e-32</v>
      </c>
      <c r="VN33" s="136">
        <f t="shared" si="252"/>
        <v>8.55125686974964e-33</v>
      </c>
      <c r="VO33" s="136">
        <f t="shared" si="252"/>
        <v>6.0799764095103e-33</v>
      </c>
      <c r="VP33" s="136">
        <f t="shared" si="252"/>
        <v>4.31952114928995e-33</v>
      </c>
      <c r="VQ33" s="136">
        <f t="shared" si="252"/>
        <v>3.06641612221354e-33</v>
      </c>
      <c r="VR33" s="136">
        <f t="shared" si="252"/>
        <v>2.17514570715835e-33</v>
      </c>
      <c r="VS33" s="136">
        <f t="shared" si="252"/>
        <v>1.54172673971576e-33</v>
      </c>
      <c r="VT33" s="136">
        <f t="shared" si="252"/>
        <v>1.09191352729083e-33</v>
      </c>
      <c r="VU33" s="136">
        <f t="shared" si="252"/>
        <v>7.72735535278676e-34</v>
      </c>
      <c r="VV33" s="136">
        <f t="shared" si="252"/>
        <v>5.46430993204337e-34</v>
      </c>
      <c r="VW33" s="136">
        <f t="shared" si="252"/>
        <v>3.86101573522962e-34</v>
      </c>
      <c r="VX33" s="136">
        <f t="shared" si="252"/>
        <v>2.72602372668546e-34</v>
      </c>
      <c r="VY33" s="136">
        <f t="shared" si="252"/>
        <v>1.92317812019344e-34</v>
      </c>
      <c r="VZ33" s="136">
        <f t="shared" si="252"/>
        <v>1.35572376966594e-34</v>
      </c>
      <c r="WA33" s="136">
        <f t="shared" si="252"/>
        <v>9.54959030625596e-35</v>
      </c>
      <c r="WB33" s="136">
        <f t="shared" si="252"/>
        <v>6.72140559276479e-35</v>
      </c>
      <c r="WC33" s="136">
        <f t="shared" si="252"/>
        <v>4.7271273738315e-35</v>
      </c>
      <c r="WD33" s="136">
        <f t="shared" si="252"/>
        <v>3.32197492496611e-35</v>
      </c>
      <c r="WE33" s="136">
        <f t="shared" si="252"/>
        <v>2.33269116231914e-35</v>
      </c>
      <c r="WF33" s="136">
        <f t="shared" si="252"/>
        <v>1.63674111358646e-35</v>
      </c>
      <c r="WG33" s="136">
        <f t="shared" si="252"/>
        <v>1.14753145267218e-35</v>
      </c>
      <c r="WH33" s="136">
        <f t="shared" ref="WH33:XE33" si="253">IFERROR(SUM(WH21:WH28)/$Y$12,0)</f>
        <v>8.03916731849145e-36</v>
      </c>
      <c r="WI33" s="136">
        <f t="shared" si="253"/>
        <v>5.62755056256941e-36</v>
      </c>
      <c r="WJ33" s="136">
        <f t="shared" si="253"/>
        <v>3.93631293128601e-36</v>
      </c>
      <c r="WK33" s="136">
        <f t="shared" si="253"/>
        <v>2.75119710597173e-36</v>
      </c>
      <c r="WL33" s="136">
        <f t="shared" si="253"/>
        <v>1.92139067048525e-36</v>
      </c>
      <c r="WM33" s="136">
        <f t="shared" si="253"/>
        <v>1.34082326373897e-36</v>
      </c>
      <c r="WN33" s="136">
        <f t="shared" si="253"/>
        <v>9.34951940455759e-37</v>
      </c>
      <c r="WO33" s="136">
        <f t="shared" si="253"/>
        <v>6.51431769309672e-37</v>
      </c>
      <c r="WP33" s="136">
        <f t="shared" si="253"/>
        <v>4.53534660700076e-37</v>
      </c>
      <c r="WQ33" s="136">
        <f t="shared" si="253"/>
        <v>3.15510587186529e-37</v>
      </c>
      <c r="WR33" s="136">
        <f t="shared" si="253"/>
        <v>2.19320537152695e-37</v>
      </c>
      <c r="WS33" s="136">
        <f t="shared" si="253"/>
        <v>1.52337414135169e-37</v>
      </c>
      <c r="WT33" s="136">
        <f t="shared" si="253"/>
        <v>1.05729402209563e-37</v>
      </c>
      <c r="WU33" s="136">
        <f t="shared" si="253"/>
        <v>7.33241263949702e-38</v>
      </c>
      <c r="WV33" s="136">
        <f t="shared" si="253"/>
        <v>5.08112577871671e-38</v>
      </c>
      <c r="WW33" s="136">
        <f t="shared" si="253"/>
        <v>3.51831666764256e-38</v>
      </c>
      <c r="WX33" s="136">
        <f t="shared" si="253"/>
        <v>2.43428734881236e-38</v>
      </c>
      <c r="WY33" s="136">
        <f t="shared" si="253"/>
        <v>1.68294800541302e-38</v>
      </c>
      <c r="WZ33" s="136">
        <f t="shared" si="253"/>
        <v>1.16260316223391e-38</v>
      </c>
      <c r="XA33" s="136">
        <f t="shared" si="253"/>
        <v>8.02517016283756e-39</v>
      </c>
      <c r="XB33" s="136">
        <f t="shared" si="253"/>
        <v>5.5352718193074e-39</v>
      </c>
      <c r="XC33" s="136">
        <f t="shared" si="253"/>
        <v>3.81492155547171e-39</v>
      </c>
      <c r="XD33" s="136">
        <f t="shared" si="253"/>
        <v>2.62720663817778e-39</v>
      </c>
      <c r="XE33" s="136">
        <f t="shared" si="253"/>
        <v>1.80786009365562e-39</v>
      </c>
      <c r="XF33" s="136"/>
    </row>
    <row r="34" spans="18:630">
      <c r="R34" s="136">
        <f>IF(配装模拟!$H$4&gt;=2,1-R26,0)</f>
        <v>1</v>
      </c>
      <c r="S34" s="136">
        <f>装备属性!$E$7*$R34</f>
        <v>150.77052672</v>
      </c>
      <c r="T34" s="136">
        <f t="shared" si="202"/>
        <v>150.77052672</v>
      </c>
      <c r="U34" s="136">
        <f>装备属性!$E$16*$R34</f>
        <v>59.04</v>
      </c>
      <c r="V34" s="136">
        <f>IF(装备属性!$E$17=0,0.00000000001,装备属性!$E$17*$R34)</f>
        <v>21.12</v>
      </c>
      <c r="W34" s="136">
        <f>装备属性!$E$18*$R34</f>
        <v>3.8729625</v>
      </c>
      <c r="X34" s="136">
        <f t="shared" ref="X34:X40" si="254">U34+V34*2.2</f>
        <v>105.504</v>
      </c>
      <c r="Y34" s="136" t="str">
        <f>配装模拟!A26</f>
        <v>大型集束激光炮</v>
      </c>
      <c r="Z34" s="136">
        <f t="shared" ref="Z34:Z40" si="255">IFERROR(IF(R34=1,VLOOKUP(Y34,$R$52:$S$72,2,0),0),125)</f>
        <v>40</v>
      </c>
      <c r="AA34" s="136"/>
      <c r="AB34" s="136" t="s">
        <v>2886</v>
      </c>
      <c r="AC34" s="136">
        <f>IFERROR(IF(AC1&gt;$Z$51,0,$W$68/$R$49),0)</f>
        <v>1.02425169141985</v>
      </c>
      <c r="AD34" s="136">
        <f t="shared" ref="AD34:CO34" si="256">IFERROR(IF(AD1&gt;$Z$51,0,$W$68/$R$49),0)</f>
        <v>1.02425169141985</v>
      </c>
      <c r="AE34" s="136">
        <f t="shared" si="256"/>
        <v>1.02425169141985</v>
      </c>
      <c r="AF34" s="136">
        <f t="shared" si="256"/>
        <v>1.02425169141985</v>
      </c>
      <c r="AG34" s="136">
        <f t="shared" si="256"/>
        <v>1.02425169141985</v>
      </c>
      <c r="AH34" s="136">
        <f t="shared" si="256"/>
        <v>1.02425169141985</v>
      </c>
      <c r="AI34" s="136">
        <f t="shared" si="256"/>
        <v>1.02425169141985</v>
      </c>
      <c r="AJ34" s="136">
        <f t="shared" si="256"/>
        <v>1.02425169141985</v>
      </c>
      <c r="AK34" s="136">
        <f t="shared" si="256"/>
        <v>1.02425169141985</v>
      </c>
      <c r="AL34" s="136">
        <f t="shared" si="256"/>
        <v>1.02425169141985</v>
      </c>
      <c r="AM34" s="136">
        <f t="shared" si="256"/>
        <v>1.02425169141985</v>
      </c>
      <c r="AN34" s="136">
        <f t="shared" si="256"/>
        <v>1.02425169141985</v>
      </c>
      <c r="AO34" s="136">
        <f t="shared" si="256"/>
        <v>1.02425169141985</v>
      </c>
      <c r="AP34" s="136">
        <f t="shared" si="256"/>
        <v>1.02425169141985</v>
      </c>
      <c r="AQ34" s="136">
        <f t="shared" si="256"/>
        <v>1.02425169141985</v>
      </c>
      <c r="AR34" s="136">
        <f t="shared" si="256"/>
        <v>1.02425169141985</v>
      </c>
      <c r="AS34" s="136">
        <f t="shared" si="256"/>
        <v>1.02425169141985</v>
      </c>
      <c r="AT34" s="136">
        <f t="shared" si="256"/>
        <v>1.02425169141985</v>
      </c>
      <c r="AU34" s="136">
        <f t="shared" si="256"/>
        <v>1.02425169141985</v>
      </c>
      <c r="AV34" s="136">
        <f t="shared" si="256"/>
        <v>1.02425169141985</v>
      </c>
      <c r="AW34" s="136">
        <f t="shared" si="256"/>
        <v>1.02425169141985</v>
      </c>
      <c r="AX34" s="136">
        <f t="shared" si="256"/>
        <v>1.02425169141985</v>
      </c>
      <c r="AY34" s="136">
        <f t="shared" si="256"/>
        <v>1.02425169141985</v>
      </c>
      <c r="AZ34" s="136">
        <f t="shared" si="256"/>
        <v>1.02425169141985</v>
      </c>
      <c r="BA34" s="136">
        <f t="shared" si="256"/>
        <v>1.02425169141985</v>
      </c>
      <c r="BB34" s="136">
        <f t="shared" si="256"/>
        <v>1.02425169141985</v>
      </c>
      <c r="BC34" s="136">
        <f t="shared" si="256"/>
        <v>1.02425169141985</v>
      </c>
      <c r="BD34" s="136">
        <f t="shared" si="256"/>
        <v>1.02425169141985</v>
      </c>
      <c r="BE34" s="136">
        <f t="shared" si="256"/>
        <v>1.02425169141985</v>
      </c>
      <c r="BF34" s="136">
        <f t="shared" si="256"/>
        <v>1.02425169141985</v>
      </c>
      <c r="BG34" s="136">
        <f t="shared" si="256"/>
        <v>1.02425169141985</v>
      </c>
      <c r="BH34" s="136">
        <f t="shared" si="256"/>
        <v>1.02425169141985</v>
      </c>
      <c r="BI34" s="136">
        <f t="shared" si="256"/>
        <v>1.02425169141985</v>
      </c>
      <c r="BJ34" s="136">
        <f t="shared" si="256"/>
        <v>1.02425169141985</v>
      </c>
      <c r="BK34" s="136">
        <f t="shared" si="256"/>
        <v>1.02425169141985</v>
      </c>
      <c r="BL34" s="136">
        <f t="shared" si="256"/>
        <v>1.02425169141985</v>
      </c>
      <c r="BM34" s="136">
        <f t="shared" si="256"/>
        <v>1.02425169141985</v>
      </c>
      <c r="BN34" s="136">
        <f t="shared" si="256"/>
        <v>1.02425169141985</v>
      </c>
      <c r="BO34" s="136">
        <f t="shared" si="256"/>
        <v>1.02425169141985</v>
      </c>
      <c r="BP34" s="136">
        <f t="shared" si="256"/>
        <v>1.02425169141985</v>
      </c>
      <c r="BQ34" s="136">
        <f t="shared" si="256"/>
        <v>1.02425169141985</v>
      </c>
      <c r="BR34" s="136">
        <f t="shared" si="256"/>
        <v>1.02425169141985</v>
      </c>
      <c r="BS34" s="136">
        <f t="shared" si="256"/>
        <v>1.02425169141985</v>
      </c>
      <c r="BT34" s="136">
        <f t="shared" si="256"/>
        <v>1.02425169141985</v>
      </c>
      <c r="BU34" s="136">
        <f t="shared" si="256"/>
        <v>1.02425169141985</v>
      </c>
      <c r="BV34" s="136">
        <f t="shared" si="256"/>
        <v>1.02425169141985</v>
      </c>
      <c r="BW34" s="136">
        <f t="shared" si="256"/>
        <v>1.02425169141985</v>
      </c>
      <c r="BX34" s="136">
        <f t="shared" si="256"/>
        <v>1.02425169141985</v>
      </c>
      <c r="BY34" s="136">
        <f t="shared" si="256"/>
        <v>1.02425169141985</v>
      </c>
      <c r="BZ34" s="136">
        <f t="shared" si="256"/>
        <v>1.02425169141985</v>
      </c>
      <c r="CA34" s="136">
        <f t="shared" si="256"/>
        <v>1.02425169141985</v>
      </c>
      <c r="CB34" s="136">
        <f t="shared" si="256"/>
        <v>1.02425169141985</v>
      </c>
      <c r="CC34" s="136">
        <f t="shared" si="256"/>
        <v>1.02425169141985</v>
      </c>
      <c r="CD34" s="136">
        <f t="shared" si="256"/>
        <v>1.02425169141985</v>
      </c>
      <c r="CE34" s="136">
        <f t="shared" si="256"/>
        <v>1.02425169141985</v>
      </c>
      <c r="CF34" s="136">
        <f t="shared" si="256"/>
        <v>1.02425169141985</v>
      </c>
      <c r="CG34" s="136">
        <f t="shared" si="256"/>
        <v>1.02425169141985</v>
      </c>
      <c r="CH34" s="136">
        <f t="shared" si="256"/>
        <v>1.02425169141985</v>
      </c>
      <c r="CI34" s="136">
        <f t="shared" si="256"/>
        <v>1.02425169141985</v>
      </c>
      <c r="CJ34" s="136">
        <f t="shared" si="256"/>
        <v>1.02425169141985</v>
      </c>
      <c r="CK34" s="136">
        <f t="shared" si="256"/>
        <v>1.02425169141985</v>
      </c>
      <c r="CL34" s="136">
        <f t="shared" si="256"/>
        <v>1.02425169141985</v>
      </c>
      <c r="CM34" s="136">
        <f t="shared" si="256"/>
        <v>1.02425169141985</v>
      </c>
      <c r="CN34" s="136">
        <f t="shared" si="256"/>
        <v>1.02425169141985</v>
      </c>
      <c r="CO34" s="136">
        <f t="shared" si="256"/>
        <v>1.02425169141985</v>
      </c>
      <c r="CP34" s="136">
        <f t="shared" ref="CP34:FA34" si="257">IFERROR(IF(CP1&gt;$Z$51,0,$W$68/$R$49),0)</f>
        <v>1.02425169141985</v>
      </c>
      <c r="CQ34" s="136">
        <f t="shared" si="257"/>
        <v>1.02425169141985</v>
      </c>
      <c r="CR34" s="136">
        <f t="shared" si="257"/>
        <v>1.02425169141985</v>
      </c>
      <c r="CS34" s="136">
        <f t="shared" si="257"/>
        <v>1.02425169141985</v>
      </c>
      <c r="CT34" s="136">
        <f t="shared" si="257"/>
        <v>0</v>
      </c>
      <c r="CU34" s="136">
        <f t="shared" si="257"/>
        <v>0</v>
      </c>
      <c r="CV34" s="136">
        <f t="shared" si="257"/>
        <v>0</v>
      </c>
      <c r="CW34" s="136">
        <f t="shared" si="257"/>
        <v>0</v>
      </c>
      <c r="CX34" s="136">
        <f t="shared" si="257"/>
        <v>0</v>
      </c>
      <c r="CY34" s="136">
        <f t="shared" si="257"/>
        <v>0</v>
      </c>
      <c r="CZ34" s="136">
        <f t="shared" si="257"/>
        <v>0</v>
      </c>
      <c r="DA34" s="136">
        <f t="shared" si="257"/>
        <v>0</v>
      </c>
      <c r="DB34" s="136">
        <f t="shared" si="257"/>
        <v>0</v>
      </c>
      <c r="DC34" s="136">
        <f t="shared" si="257"/>
        <v>0</v>
      </c>
      <c r="DD34" s="136">
        <f t="shared" si="257"/>
        <v>0</v>
      </c>
      <c r="DE34" s="136">
        <f t="shared" si="257"/>
        <v>0</v>
      </c>
      <c r="DF34" s="136">
        <f t="shared" si="257"/>
        <v>0</v>
      </c>
      <c r="DG34" s="136">
        <f t="shared" si="257"/>
        <v>0</v>
      </c>
      <c r="DH34" s="136">
        <f t="shared" si="257"/>
        <v>0</v>
      </c>
      <c r="DI34" s="136">
        <f t="shared" si="257"/>
        <v>0</v>
      </c>
      <c r="DJ34" s="136">
        <f t="shared" si="257"/>
        <v>0</v>
      </c>
      <c r="DK34" s="136">
        <f t="shared" si="257"/>
        <v>0</v>
      </c>
      <c r="DL34" s="136">
        <f t="shared" si="257"/>
        <v>0</v>
      </c>
      <c r="DM34" s="136">
        <f t="shared" si="257"/>
        <v>0</v>
      </c>
      <c r="DN34" s="136">
        <f t="shared" si="257"/>
        <v>0</v>
      </c>
      <c r="DO34" s="136">
        <f t="shared" si="257"/>
        <v>0</v>
      </c>
      <c r="DP34" s="136">
        <f t="shared" si="257"/>
        <v>0</v>
      </c>
      <c r="DQ34" s="136">
        <f t="shared" si="257"/>
        <v>0</v>
      </c>
      <c r="DR34" s="136">
        <f t="shared" si="257"/>
        <v>0</v>
      </c>
      <c r="DS34" s="136">
        <f t="shared" si="257"/>
        <v>0</v>
      </c>
      <c r="DT34" s="136">
        <f t="shared" si="257"/>
        <v>0</v>
      </c>
      <c r="DU34" s="136">
        <f t="shared" si="257"/>
        <v>0</v>
      </c>
      <c r="DV34" s="136">
        <f t="shared" si="257"/>
        <v>0</v>
      </c>
      <c r="DW34" s="136">
        <f t="shared" si="257"/>
        <v>0</v>
      </c>
      <c r="DX34" s="136">
        <f t="shared" si="257"/>
        <v>0</v>
      </c>
      <c r="DY34" s="136">
        <f t="shared" si="257"/>
        <v>0</v>
      </c>
      <c r="DZ34" s="136">
        <f t="shared" si="257"/>
        <v>0</v>
      </c>
      <c r="EA34" s="136">
        <f t="shared" si="257"/>
        <v>0</v>
      </c>
      <c r="EB34" s="136">
        <f t="shared" si="257"/>
        <v>0</v>
      </c>
      <c r="EC34" s="136">
        <f t="shared" si="257"/>
        <v>0</v>
      </c>
      <c r="ED34" s="136">
        <f t="shared" si="257"/>
        <v>0</v>
      </c>
      <c r="EE34" s="136">
        <f t="shared" si="257"/>
        <v>0</v>
      </c>
      <c r="EF34" s="136">
        <f t="shared" si="257"/>
        <v>0</v>
      </c>
      <c r="EG34" s="136">
        <f t="shared" si="257"/>
        <v>0</v>
      </c>
      <c r="EH34" s="136">
        <f t="shared" si="257"/>
        <v>0</v>
      </c>
      <c r="EI34" s="136">
        <f t="shared" si="257"/>
        <v>0</v>
      </c>
      <c r="EJ34" s="136">
        <f t="shared" si="257"/>
        <v>0</v>
      </c>
      <c r="EK34" s="136">
        <f t="shared" si="257"/>
        <v>0</v>
      </c>
      <c r="EL34" s="136">
        <f t="shared" si="257"/>
        <v>0</v>
      </c>
      <c r="EM34" s="136">
        <f t="shared" si="257"/>
        <v>0</v>
      </c>
      <c r="EN34" s="136">
        <f t="shared" si="257"/>
        <v>0</v>
      </c>
      <c r="EO34" s="136">
        <f t="shared" si="257"/>
        <v>0</v>
      </c>
      <c r="EP34" s="136">
        <f t="shared" si="257"/>
        <v>0</v>
      </c>
      <c r="EQ34" s="136">
        <f t="shared" si="257"/>
        <v>0</v>
      </c>
      <c r="ER34" s="136">
        <f t="shared" si="257"/>
        <v>0</v>
      </c>
      <c r="ES34" s="136">
        <f t="shared" si="257"/>
        <v>0</v>
      </c>
      <c r="ET34" s="136">
        <f t="shared" si="257"/>
        <v>0</v>
      </c>
      <c r="EU34" s="136">
        <f t="shared" si="257"/>
        <v>0</v>
      </c>
      <c r="EV34" s="136">
        <f t="shared" si="257"/>
        <v>0</v>
      </c>
      <c r="EW34" s="136">
        <f t="shared" si="257"/>
        <v>0</v>
      </c>
      <c r="EX34" s="136">
        <f t="shared" si="257"/>
        <v>0</v>
      </c>
      <c r="EY34" s="136">
        <f t="shared" si="257"/>
        <v>0</v>
      </c>
      <c r="EZ34" s="136">
        <f t="shared" si="257"/>
        <v>0</v>
      </c>
      <c r="FA34" s="136">
        <f t="shared" si="257"/>
        <v>0</v>
      </c>
      <c r="FB34" s="136">
        <f t="shared" ref="FB34:HM34" si="258">IFERROR(IF(FB1&gt;$Z$51,0,$W$68/$R$49),0)</f>
        <v>0</v>
      </c>
      <c r="FC34" s="136">
        <f t="shared" si="258"/>
        <v>0</v>
      </c>
      <c r="FD34" s="136">
        <f t="shared" si="258"/>
        <v>0</v>
      </c>
      <c r="FE34" s="136">
        <f t="shared" si="258"/>
        <v>0</v>
      </c>
      <c r="FF34" s="136">
        <f t="shared" si="258"/>
        <v>0</v>
      </c>
      <c r="FG34" s="136">
        <f t="shared" si="258"/>
        <v>0</v>
      </c>
      <c r="FH34" s="136">
        <f t="shared" si="258"/>
        <v>0</v>
      </c>
      <c r="FI34" s="136">
        <f t="shared" si="258"/>
        <v>0</v>
      </c>
      <c r="FJ34" s="136">
        <f t="shared" si="258"/>
        <v>0</v>
      </c>
      <c r="FK34" s="136">
        <f t="shared" si="258"/>
        <v>0</v>
      </c>
      <c r="FL34" s="136">
        <f t="shared" si="258"/>
        <v>0</v>
      </c>
      <c r="FM34" s="136">
        <f t="shared" si="258"/>
        <v>0</v>
      </c>
      <c r="FN34" s="136">
        <f t="shared" si="258"/>
        <v>0</v>
      </c>
      <c r="FO34" s="136">
        <f t="shared" si="258"/>
        <v>0</v>
      </c>
      <c r="FP34" s="136">
        <f t="shared" si="258"/>
        <v>0</v>
      </c>
      <c r="FQ34" s="136">
        <f t="shared" si="258"/>
        <v>0</v>
      </c>
      <c r="FR34" s="136">
        <f t="shared" si="258"/>
        <v>0</v>
      </c>
      <c r="FS34" s="136">
        <f t="shared" si="258"/>
        <v>0</v>
      </c>
      <c r="FT34" s="136">
        <f t="shared" si="258"/>
        <v>0</v>
      </c>
      <c r="FU34" s="136">
        <f t="shared" si="258"/>
        <v>0</v>
      </c>
      <c r="FV34" s="136">
        <f t="shared" si="258"/>
        <v>0</v>
      </c>
      <c r="FW34" s="136">
        <f t="shared" si="258"/>
        <v>0</v>
      </c>
      <c r="FX34" s="136">
        <f t="shared" si="258"/>
        <v>0</v>
      </c>
      <c r="FY34" s="136">
        <f t="shared" si="258"/>
        <v>0</v>
      </c>
      <c r="FZ34" s="136">
        <f t="shared" si="258"/>
        <v>0</v>
      </c>
      <c r="GA34" s="136">
        <f t="shared" si="258"/>
        <v>0</v>
      </c>
      <c r="GB34" s="136">
        <f t="shared" si="258"/>
        <v>0</v>
      </c>
      <c r="GC34" s="136">
        <f t="shared" si="258"/>
        <v>0</v>
      </c>
      <c r="GD34" s="136">
        <f t="shared" si="258"/>
        <v>0</v>
      </c>
      <c r="GE34" s="136">
        <f t="shared" si="258"/>
        <v>0</v>
      </c>
      <c r="GF34" s="136">
        <f t="shared" si="258"/>
        <v>0</v>
      </c>
      <c r="GG34" s="136">
        <f t="shared" si="258"/>
        <v>0</v>
      </c>
      <c r="GH34" s="136">
        <f t="shared" si="258"/>
        <v>0</v>
      </c>
      <c r="GI34" s="136">
        <f t="shared" si="258"/>
        <v>0</v>
      </c>
      <c r="GJ34" s="136">
        <f t="shared" si="258"/>
        <v>0</v>
      </c>
      <c r="GK34" s="136">
        <f t="shared" si="258"/>
        <v>0</v>
      </c>
      <c r="GL34" s="136">
        <f t="shared" si="258"/>
        <v>0</v>
      </c>
      <c r="GM34" s="136">
        <f t="shared" si="258"/>
        <v>0</v>
      </c>
      <c r="GN34" s="136">
        <f t="shared" si="258"/>
        <v>0</v>
      </c>
      <c r="GO34" s="136">
        <f t="shared" si="258"/>
        <v>0</v>
      </c>
      <c r="GP34" s="136">
        <f t="shared" si="258"/>
        <v>0</v>
      </c>
      <c r="GQ34" s="136">
        <f t="shared" si="258"/>
        <v>0</v>
      </c>
      <c r="GR34" s="136">
        <f t="shared" si="258"/>
        <v>0</v>
      </c>
      <c r="GS34" s="136">
        <f t="shared" si="258"/>
        <v>0</v>
      </c>
      <c r="GT34" s="136">
        <f t="shared" si="258"/>
        <v>0</v>
      </c>
      <c r="GU34" s="136">
        <f t="shared" si="258"/>
        <v>0</v>
      </c>
      <c r="GV34" s="136">
        <f t="shared" si="258"/>
        <v>0</v>
      </c>
      <c r="GW34" s="136">
        <f t="shared" si="258"/>
        <v>0</v>
      </c>
      <c r="GX34" s="136">
        <f t="shared" si="258"/>
        <v>0</v>
      </c>
      <c r="GY34" s="136">
        <f t="shared" si="258"/>
        <v>0</v>
      </c>
      <c r="GZ34" s="136">
        <f t="shared" si="258"/>
        <v>0</v>
      </c>
      <c r="HA34" s="136">
        <f t="shared" si="258"/>
        <v>0</v>
      </c>
      <c r="HB34" s="136">
        <f t="shared" si="258"/>
        <v>0</v>
      </c>
      <c r="HC34" s="136">
        <f t="shared" si="258"/>
        <v>0</v>
      </c>
      <c r="HD34" s="136">
        <f t="shared" si="258"/>
        <v>0</v>
      </c>
      <c r="HE34" s="136">
        <f t="shared" si="258"/>
        <v>0</v>
      </c>
      <c r="HF34" s="136">
        <f t="shared" si="258"/>
        <v>0</v>
      </c>
      <c r="HG34" s="136">
        <f t="shared" si="258"/>
        <v>0</v>
      </c>
      <c r="HH34" s="136">
        <f t="shared" si="258"/>
        <v>0</v>
      </c>
      <c r="HI34" s="136">
        <f t="shared" si="258"/>
        <v>0</v>
      </c>
      <c r="HJ34" s="136">
        <f t="shared" si="258"/>
        <v>0</v>
      </c>
      <c r="HK34" s="136">
        <f t="shared" si="258"/>
        <v>0</v>
      </c>
      <c r="HL34" s="136">
        <f t="shared" si="258"/>
        <v>0</v>
      </c>
      <c r="HM34" s="136">
        <f t="shared" si="258"/>
        <v>0</v>
      </c>
      <c r="HN34" s="136">
        <f t="shared" ref="HN34:JY34" si="259">IFERROR(IF(HN1&gt;$Z$51,0,$W$68/$R$49),0)</f>
        <v>0</v>
      </c>
      <c r="HO34" s="136">
        <f t="shared" si="259"/>
        <v>0</v>
      </c>
      <c r="HP34" s="136">
        <f t="shared" si="259"/>
        <v>0</v>
      </c>
      <c r="HQ34" s="136">
        <f t="shared" si="259"/>
        <v>0</v>
      </c>
      <c r="HR34" s="136">
        <f t="shared" si="259"/>
        <v>0</v>
      </c>
      <c r="HS34" s="136">
        <f t="shared" si="259"/>
        <v>0</v>
      </c>
      <c r="HT34" s="136">
        <f t="shared" si="259"/>
        <v>0</v>
      </c>
      <c r="HU34" s="136">
        <f t="shared" si="259"/>
        <v>0</v>
      </c>
      <c r="HV34" s="136">
        <f t="shared" si="259"/>
        <v>0</v>
      </c>
      <c r="HW34" s="136">
        <f t="shared" si="259"/>
        <v>0</v>
      </c>
      <c r="HX34" s="136">
        <f t="shared" si="259"/>
        <v>0</v>
      </c>
      <c r="HY34" s="136">
        <f t="shared" si="259"/>
        <v>0</v>
      </c>
      <c r="HZ34" s="136">
        <f t="shared" si="259"/>
        <v>0</v>
      </c>
      <c r="IA34" s="136">
        <f t="shared" si="259"/>
        <v>0</v>
      </c>
      <c r="IB34" s="136">
        <f t="shared" si="259"/>
        <v>0</v>
      </c>
      <c r="IC34" s="136">
        <f t="shared" si="259"/>
        <v>0</v>
      </c>
      <c r="ID34" s="136">
        <f t="shared" si="259"/>
        <v>0</v>
      </c>
      <c r="IE34" s="136">
        <f t="shared" si="259"/>
        <v>0</v>
      </c>
      <c r="IF34" s="136">
        <f t="shared" si="259"/>
        <v>0</v>
      </c>
      <c r="IG34" s="136">
        <f t="shared" si="259"/>
        <v>0</v>
      </c>
      <c r="IH34" s="136">
        <f t="shared" si="259"/>
        <v>0</v>
      </c>
      <c r="II34" s="136">
        <f t="shared" si="259"/>
        <v>0</v>
      </c>
      <c r="IJ34" s="136">
        <f t="shared" si="259"/>
        <v>0</v>
      </c>
      <c r="IK34" s="136">
        <f t="shared" si="259"/>
        <v>0</v>
      </c>
      <c r="IL34" s="136">
        <f t="shared" si="259"/>
        <v>0</v>
      </c>
      <c r="IM34" s="136">
        <f t="shared" si="259"/>
        <v>0</v>
      </c>
      <c r="IN34" s="136">
        <f t="shared" si="259"/>
        <v>0</v>
      </c>
      <c r="IO34" s="136">
        <f t="shared" si="259"/>
        <v>0</v>
      </c>
      <c r="IP34" s="136">
        <f t="shared" si="259"/>
        <v>0</v>
      </c>
      <c r="IQ34" s="136">
        <f t="shared" si="259"/>
        <v>0</v>
      </c>
      <c r="IR34" s="136">
        <f t="shared" si="259"/>
        <v>0</v>
      </c>
      <c r="IS34" s="136">
        <f t="shared" si="259"/>
        <v>0</v>
      </c>
      <c r="IT34" s="136">
        <f t="shared" si="259"/>
        <v>0</v>
      </c>
      <c r="IU34" s="136">
        <f t="shared" si="259"/>
        <v>0</v>
      </c>
      <c r="IV34" s="136">
        <f t="shared" si="259"/>
        <v>0</v>
      </c>
      <c r="IW34" s="136">
        <f t="shared" si="259"/>
        <v>0</v>
      </c>
      <c r="IX34" s="136">
        <f t="shared" si="259"/>
        <v>0</v>
      </c>
      <c r="IY34" s="136">
        <f t="shared" si="259"/>
        <v>0</v>
      </c>
      <c r="IZ34" s="136">
        <f t="shared" si="259"/>
        <v>0</v>
      </c>
      <c r="JA34" s="136">
        <f t="shared" si="259"/>
        <v>0</v>
      </c>
      <c r="JB34" s="136">
        <f t="shared" si="259"/>
        <v>0</v>
      </c>
      <c r="JC34" s="136">
        <f t="shared" si="259"/>
        <v>0</v>
      </c>
      <c r="JD34" s="136">
        <f t="shared" si="259"/>
        <v>0</v>
      </c>
      <c r="JE34" s="136">
        <f t="shared" si="259"/>
        <v>0</v>
      </c>
      <c r="JF34" s="136">
        <f t="shared" si="259"/>
        <v>0</v>
      </c>
      <c r="JG34" s="136">
        <f t="shared" si="259"/>
        <v>0</v>
      </c>
      <c r="JH34" s="136">
        <f t="shared" si="259"/>
        <v>0</v>
      </c>
      <c r="JI34" s="136">
        <f t="shared" si="259"/>
        <v>0</v>
      </c>
      <c r="JJ34" s="136">
        <f t="shared" si="259"/>
        <v>0</v>
      </c>
      <c r="JK34" s="136">
        <f t="shared" si="259"/>
        <v>0</v>
      </c>
      <c r="JL34" s="136">
        <f t="shared" si="259"/>
        <v>0</v>
      </c>
      <c r="JM34" s="136">
        <f t="shared" si="259"/>
        <v>0</v>
      </c>
      <c r="JN34" s="136">
        <f t="shared" si="259"/>
        <v>0</v>
      </c>
      <c r="JO34" s="136">
        <f t="shared" si="259"/>
        <v>0</v>
      </c>
      <c r="JP34" s="136">
        <f t="shared" si="259"/>
        <v>0</v>
      </c>
      <c r="JQ34" s="136">
        <f t="shared" si="259"/>
        <v>0</v>
      </c>
      <c r="JR34" s="136">
        <f t="shared" si="259"/>
        <v>0</v>
      </c>
      <c r="JS34" s="136">
        <f t="shared" si="259"/>
        <v>0</v>
      </c>
      <c r="JT34" s="136">
        <f t="shared" si="259"/>
        <v>0</v>
      </c>
      <c r="JU34" s="136">
        <f t="shared" si="259"/>
        <v>0</v>
      </c>
      <c r="JV34" s="136">
        <f t="shared" si="259"/>
        <v>0</v>
      </c>
      <c r="JW34" s="136">
        <f t="shared" si="259"/>
        <v>0</v>
      </c>
      <c r="JX34" s="136">
        <f t="shared" si="259"/>
        <v>0</v>
      </c>
      <c r="JY34" s="136">
        <f t="shared" si="259"/>
        <v>0</v>
      </c>
      <c r="JZ34" s="136">
        <f t="shared" ref="JZ34:MK34" si="260">IFERROR(IF(JZ1&gt;$Z$51,0,$W$68/$R$49),0)</f>
        <v>0</v>
      </c>
      <c r="KA34" s="136">
        <f t="shared" si="260"/>
        <v>0</v>
      </c>
      <c r="KB34" s="136">
        <f t="shared" si="260"/>
        <v>0</v>
      </c>
      <c r="KC34" s="136">
        <f t="shared" si="260"/>
        <v>0</v>
      </c>
      <c r="KD34" s="136">
        <f t="shared" si="260"/>
        <v>0</v>
      </c>
      <c r="KE34" s="136">
        <f t="shared" si="260"/>
        <v>0</v>
      </c>
      <c r="KF34" s="136">
        <f t="shared" si="260"/>
        <v>0</v>
      </c>
      <c r="KG34" s="136">
        <f t="shared" si="260"/>
        <v>0</v>
      </c>
      <c r="KH34" s="136">
        <f t="shared" si="260"/>
        <v>0</v>
      </c>
      <c r="KI34" s="136">
        <f t="shared" si="260"/>
        <v>0</v>
      </c>
      <c r="KJ34" s="136">
        <f t="shared" si="260"/>
        <v>0</v>
      </c>
      <c r="KK34" s="136">
        <f t="shared" si="260"/>
        <v>0</v>
      </c>
      <c r="KL34" s="136">
        <f t="shared" si="260"/>
        <v>0</v>
      </c>
      <c r="KM34" s="136">
        <f t="shared" si="260"/>
        <v>0</v>
      </c>
      <c r="KN34" s="136">
        <f t="shared" si="260"/>
        <v>0</v>
      </c>
      <c r="KO34" s="136">
        <f t="shared" si="260"/>
        <v>0</v>
      </c>
      <c r="KP34" s="136">
        <f t="shared" si="260"/>
        <v>0</v>
      </c>
      <c r="KQ34" s="136">
        <f t="shared" si="260"/>
        <v>0</v>
      </c>
      <c r="KR34" s="136">
        <f t="shared" si="260"/>
        <v>0</v>
      </c>
      <c r="KS34" s="136">
        <f t="shared" si="260"/>
        <v>0</v>
      </c>
      <c r="KT34" s="136">
        <f t="shared" si="260"/>
        <v>0</v>
      </c>
      <c r="KU34" s="136">
        <f t="shared" si="260"/>
        <v>0</v>
      </c>
      <c r="KV34" s="136">
        <f t="shared" si="260"/>
        <v>0</v>
      </c>
      <c r="KW34" s="136">
        <f t="shared" si="260"/>
        <v>0</v>
      </c>
      <c r="KX34" s="136">
        <f t="shared" si="260"/>
        <v>0</v>
      </c>
      <c r="KY34" s="136">
        <f t="shared" si="260"/>
        <v>0</v>
      </c>
      <c r="KZ34" s="136">
        <f t="shared" si="260"/>
        <v>0</v>
      </c>
      <c r="LA34" s="136">
        <f t="shared" si="260"/>
        <v>0</v>
      </c>
      <c r="LB34" s="136">
        <f t="shared" si="260"/>
        <v>0</v>
      </c>
      <c r="LC34" s="136">
        <f t="shared" si="260"/>
        <v>0</v>
      </c>
      <c r="LD34" s="136">
        <f t="shared" si="260"/>
        <v>0</v>
      </c>
      <c r="LE34" s="136">
        <f t="shared" si="260"/>
        <v>0</v>
      </c>
      <c r="LF34" s="136">
        <f t="shared" si="260"/>
        <v>0</v>
      </c>
      <c r="LG34" s="136">
        <f t="shared" si="260"/>
        <v>0</v>
      </c>
      <c r="LH34" s="136">
        <f t="shared" si="260"/>
        <v>0</v>
      </c>
      <c r="LI34" s="136">
        <f t="shared" si="260"/>
        <v>0</v>
      </c>
      <c r="LJ34" s="136">
        <f t="shared" si="260"/>
        <v>0</v>
      </c>
      <c r="LK34" s="136">
        <f t="shared" si="260"/>
        <v>0</v>
      </c>
      <c r="LL34" s="136">
        <f t="shared" si="260"/>
        <v>0</v>
      </c>
      <c r="LM34" s="136">
        <f t="shared" si="260"/>
        <v>0</v>
      </c>
      <c r="LN34" s="136">
        <f t="shared" si="260"/>
        <v>0</v>
      </c>
      <c r="LO34" s="136">
        <f t="shared" si="260"/>
        <v>0</v>
      </c>
      <c r="LP34" s="136">
        <f t="shared" si="260"/>
        <v>0</v>
      </c>
      <c r="LQ34" s="136">
        <f t="shared" si="260"/>
        <v>0</v>
      </c>
      <c r="LR34" s="136">
        <f t="shared" si="260"/>
        <v>0</v>
      </c>
      <c r="LS34" s="136">
        <f t="shared" si="260"/>
        <v>0</v>
      </c>
      <c r="LT34" s="136">
        <f t="shared" si="260"/>
        <v>0</v>
      </c>
      <c r="LU34" s="136">
        <f t="shared" si="260"/>
        <v>0</v>
      </c>
      <c r="LV34" s="136">
        <f t="shared" si="260"/>
        <v>0</v>
      </c>
      <c r="LW34" s="136">
        <f t="shared" si="260"/>
        <v>0</v>
      </c>
      <c r="LX34" s="136">
        <f t="shared" si="260"/>
        <v>0</v>
      </c>
      <c r="LY34" s="136">
        <f t="shared" si="260"/>
        <v>0</v>
      </c>
      <c r="LZ34" s="136">
        <f t="shared" si="260"/>
        <v>0</v>
      </c>
      <c r="MA34" s="136">
        <f t="shared" si="260"/>
        <v>0</v>
      </c>
      <c r="MB34" s="136">
        <f t="shared" si="260"/>
        <v>0</v>
      </c>
      <c r="MC34" s="136">
        <f t="shared" si="260"/>
        <v>0</v>
      </c>
      <c r="MD34" s="136">
        <f t="shared" si="260"/>
        <v>0</v>
      </c>
      <c r="ME34" s="136">
        <f t="shared" si="260"/>
        <v>0</v>
      </c>
      <c r="MF34" s="136">
        <f t="shared" si="260"/>
        <v>0</v>
      </c>
      <c r="MG34" s="136">
        <f t="shared" si="260"/>
        <v>0</v>
      </c>
      <c r="MH34" s="136">
        <f t="shared" si="260"/>
        <v>0</v>
      </c>
      <c r="MI34" s="136">
        <f t="shared" si="260"/>
        <v>0</v>
      </c>
      <c r="MJ34" s="136">
        <f t="shared" si="260"/>
        <v>0</v>
      </c>
      <c r="MK34" s="136">
        <f t="shared" si="260"/>
        <v>0</v>
      </c>
      <c r="ML34" s="136">
        <f t="shared" ref="ML34:OW34" si="261">IFERROR(IF(ML1&gt;$Z$51,0,$W$68/$R$49),0)</f>
        <v>0</v>
      </c>
      <c r="MM34" s="136">
        <f t="shared" si="261"/>
        <v>0</v>
      </c>
      <c r="MN34" s="136">
        <f t="shared" si="261"/>
        <v>0</v>
      </c>
      <c r="MO34" s="136">
        <f t="shared" si="261"/>
        <v>0</v>
      </c>
      <c r="MP34" s="136">
        <f t="shared" si="261"/>
        <v>0</v>
      </c>
      <c r="MQ34" s="136">
        <f t="shared" si="261"/>
        <v>0</v>
      </c>
      <c r="MR34" s="136">
        <f t="shared" si="261"/>
        <v>0</v>
      </c>
      <c r="MS34" s="136">
        <f t="shared" si="261"/>
        <v>0</v>
      </c>
      <c r="MT34" s="136">
        <f t="shared" si="261"/>
        <v>0</v>
      </c>
      <c r="MU34" s="136">
        <f t="shared" si="261"/>
        <v>0</v>
      </c>
      <c r="MV34" s="136">
        <f t="shared" si="261"/>
        <v>0</v>
      </c>
      <c r="MW34" s="136">
        <f t="shared" si="261"/>
        <v>0</v>
      </c>
      <c r="MX34" s="136">
        <f t="shared" si="261"/>
        <v>0</v>
      </c>
      <c r="MY34" s="136">
        <f t="shared" si="261"/>
        <v>0</v>
      </c>
      <c r="MZ34" s="136">
        <f t="shared" si="261"/>
        <v>0</v>
      </c>
      <c r="NA34" s="136">
        <f t="shared" si="261"/>
        <v>0</v>
      </c>
      <c r="NB34" s="136">
        <f t="shared" si="261"/>
        <v>0</v>
      </c>
      <c r="NC34" s="136">
        <f t="shared" si="261"/>
        <v>0</v>
      </c>
      <c r="ND34" s="136">
        <f t="shared" si="261"/>
        <v>0</v>
      </c>
      <c r="NE34" s="136">
        <f t="shared" si="261"/>
        <v>0</v>
      </c>
      <c r="NF34" s="136">
        <f t="shared" si="261"/>
        <v>0</v>
      </c>
      <c r="NG34" s="136">
        <f t="shared" si="261"/>
        <v>0</v>
      </c>
      <c r="NH34" s="136">
        <f t="shared" si="261"/>
        <v>0</v>
      </c>
      <c r="NI34" s="136">
        <f t="shared" si="261"/>
        <v>0</v>
      </c>
      <c r="NJ34" s="136">
        <f t="shared" si="261"/>
        <v>0</v>
      </c>
      <c r="NK34" s="136">
        <f t="shared" si="261"/>
        <v>0</v>
      </c>
      <c r="NL34" s="136">
        <f t="shared" si="261"/>
        <v>0</v>
      </c>
      <c r="NM34" s="136">
        <f t="shared" si="261"/>
        <v>0</v>
      </c>
      <c r="NN34" s="136">
        <f t="shared" si="261"/>
        <v>0</v>
      </c>
      <c r="NO34" s="136">
        <f t="shared" si="261"/>
        <v>0</v>
      </c>
      <c r="NP34" s="136">
        <f t="shared" si="261"/>
        <v>0</v>
      </c>
      <c r="NQ34" s="136">
        <f t="shared" si="261"/>
        <v>0</v>
      </c>
      <c r="NR34" s="136">
        <f t="shared" si="261"/>
        <v>0</v>
      </c>
      <c r="NS34" s="136">
        <f t="shared" si="261"/>
        <v>0</v>
      </c>
      <c r="NT34" s="136">
        <f t="shared" si="261"/>
        <v>0</v>
      </c>
      <c r="NU34" s="136">
        <f t="shared" si="261"/>
        <v>0</v>
      </c>
      <c r="NV34" s="136">
        <f t="shared" si="261"/>
        <v>0</v>
      </c>
      <c r="NW34" s="136">
        <f t="shared" si="261"/>
        <v>0</v>
      </c>
      <c r="NX34" s="136">
        <f t="shared" si="261"/>
        <v>0</v>
      </c>
      <c r="NY34" s="136">
        <f t="shared" si="261"/>
        <v>0</v>
      </c>
      <c r="NZ34" s="136">
        <f t="shared" si="261"/>
        <v>0</v>
      </c>
      <c r="OA34" s="136">
        <f t="shared" si="261"/>
        <v>0</v>
      </c>
      <c r="OB34" s="136">
        <f t="shared" si="261"/>
        <v>0</v>
      </c>
      <c r="OC34" s="136">
        <f t="shared" si="261"/>
        <v>0</v>
      </c>
      <c r="OD34" s="136">
        <f t="shared" si="261"/>
        <v>0</v>
      </c>
      <c r="OE34" s="136">
        <f t="shared" si="261"/>
        <v>0</v>
      </c>
      <c r="OF34" s="136">
        <f t="shared" si="261"/>
        <v>0</v>
      </c>
      <c r="OG34" s="136">
        <f t="shared" si="261"/>
        <v>0</v>
      </c>
      <c r="OH34" s="136">
        <f t="shared" si="261"/>
        <v>0</v>
      </c>
      <c r="OI34" s="136">
        <f t="shared" si="261"/>
        <v>0</v>
      </c>
      <c r="OJ34" s="136">
        <f t="shared" si="261"/>
        <v>0</v>
      </c>
      <c r="OK34" s="136">
        <f t="shared" si="261"/>
        <v>0</v>
      </c>
      <c r="OL34" s="136">
        <f t="shared" si="261"/>
        <v>0</v>
      </c>
      <c r="OM34" s="136">
        <f t="shared" si="261"/>
        <v>0</v>
      </c>
      <c r="ON34" s="136">
        <f t="shared" si="261"/>
        <v>0</v>
      </c>
      <c r="OO34" s="136">
        <f t="shared" si="261"/>
        <v>0</v>
      </c>
      <c r="OP34" s="136">
        <f t="shared" si="261"/>
        <v>0</v>
      </c>
      <c r="OQ34" s="136">
        <f t="shared" si="261"/>
        <v>0</v>
      </c>
      <c r="OR34" s="136">
        <f t="shared" si="261"/>
        <v>0</v>
      </c>
      <c r="OS34" s="136">
        <f t="shared" si="261"/>
        <v>0</v>
      </c>
      <c r="OT34" s="136">
        <f t="shared" si="261"/>
        <v>0</v>
      </c>
      <c r="OU34" s="136">
        <f t="shared" si="261"/>
        <v>0</v>
      </c>
      <c r="OV34" s="136">
        <f t="shared" si="261"/>
        <v>0</v>
      </c>
      <c r="OW34" s="136">
        <f t="shared" si="261"/>
        <v>0</v>
      </c>
      <c r="OX34" s="136">
        <f t="shared" ref="OX34:RI34" si="262">IFERROR(IF(OX1&gt;$Z$51,0,$W$68/$R$49),0)</f>
        <v>0</v>
      </c>
      <c r="OY34" s="136">
        <f t="shared" si="262"/>
        <v>0</v>
      </c>
      <c r="OZ34" s="136">
        <f t="shared" si="262"/>
        <v>0</v>
      </c>
      <c r="PA34" s="136">
        <f t="shared" si="262"/>
        <v>0</v>
      </c>
      <c r="PB34" s="136">
        <f t="shared" si="262"/>
        <v>0</v>
      </c>
      <c r="PC34" s="136">
        <f t="shared" si="262"/>
        <v>0</v>
      </c>
      <c r="PD34" s="136">
        <f t="shared" si="262"/>
        <v>0</v>
      </c>
      <c r="PE34" s="136">
        <f t="shared" si="262"/>
        <v>0</v>
      </c>
      <c r="PF34" s="136">
        <f t="shared" si="262"/>
        <v>0</v>
      </c>
      <c r="PG34" s="136">
        <f t="shared" si="262"/>
        <v>0</v>
      </c>
      <c r="PH34" s="136">
        <f t="shared" si="262"/>
        <v>0</v>
      </c>
      <c r="PI34" s="136">
        <f t="shared" si="262"/>
        <v>0</v>
      </c>
      <c r="PJ34" s="136">
        <f t="shared" si="262"/>
        <v>0</v>
      </c>
      <c r="PK34" s="136">
        <f t="shared" si="262"/>
        <v>0</v>
      </c>
      <c r="PL34" s="136">
        <f t="shared" si="262"/>
        <v>0</v>
      </c>
      <c r="PM34" s="136">
        <f t="shared" si="262"/>
        <v>0</v>
      </c>
      <c r="PN34" s="136">
        <f t="shared" si="262"/>
        <v>0</v>
      </c>
      <c r="PO34" s="136">
        <f t="shared" si="262"/>
        <v>0</v>
      </c>
      <c r="PP34" s="136">
        <f t="shared" si="262"/>
        <v>0</v>
      </c>
      <c r="PQ34" s="136">
        <f t="shared" si="262"/>
        <v>0</v>
      </c>
      <c r="PR34" s="136">
        <f t="shared" si="262"/>
        <v>0</v>
      </c>
      <c r="PS34" s="136">
        <f t="shared" si="262"/>
        <v>0</v>
      </c>
      <c r="PT34" s="136">
        <f t="shared" si="262"/>
        <v>0</v>
      </c>
      <c r="PU34" s="136">
        <f t="shared" si="262"/>
        <v>0</v>
      </c>
      <c r="PV34" s="136">
        <f t="shared" si="262"/>
        <v>0</v>
      </c>
      <c r="PW34" s="136">
        <f t="shared" si="262"/>
        <v>0</v>
      </c>
      <c r="PX34" s="136">
        <f t="shared" si="262"/>
        <v>0</v>
      </c>
      <c r="PY34" s="136">
        <f t="shared" si="262"/>
        <v>0</v>
      </c>
      <c r="PZ34" s="136">
        <f t="shared" si="262"/>
        <v>0</v>
      </c>
      <c r="QA34" s="136">
        <f t="shared" si="262"/>
        <v>0</v>
      </c>
      <c r="QB34" s="136">
        <f t="shared" si="262"/>
        <v>0</v>
      </c>
      <c r="QC34" s="136">
        <f t="shared" si="262"/>
        <v>0</v>
      </c>
      <c r="QD34" s="136">
        <f t="shared" si="262"/>
        <v>0</v>
      </c>
      <c r="QE34" s="136">
        <f t="shared" si="262"/>
        <v>0</v>
      </c>
      <c r="QF34" s="136">
        <f t="shared" si="262"/>
        <v>0</v>
      </c>
      <c r="QG34" s="136">
        <f t="shared" si="262"/>
        <v>0</v>
      </c>
      <c r="QH34" s="136">
        <f t="shared" si="262"/>
        <v>0</v>
      </c>
      <c r="QI34" s="136">
        <f t="shared" si="262"/>
        <v>0</v>
      </c>
      <c r="QJ34" s="136">
        <f t="shared" si="262"/>
        <v>0</v>
      </c>
      <c r="QK34" s="136">
        <f t="shared" si="262"/>
        <v>0</v>
      </c>
      <c r="QL34" s="136">
        <f t="shared" si="262"/>
        <v>0</v>
      </c>
      <c r="QM34" s="136">
        <f t="shared" si="262"/>
        <v>0</v>
      </c>
      <c r="QN34" s="136">
        <f t="shared" si="262"/>
        <v>0</v>
      </c>
      <c r="QO34" s="136">
        <f t="shared" si="262"/>
        <v>0</v>
      </c>
      <c r="QP34" s="136">
        <f t="shared" si="262"/>
        <v>0</v>
      </c>
      <c r="QQ34" s="136">
        <f t="shared" si="262"/>
        <v>0</v>
      </c>
      <c r="QR34" s="136">
        <f t="shared" si="262"/>
        <v>0</v>
      </c>
      <c r="QS34" s="136">
        <f t="shared" si="262"/>
        <v>0</v>
      </c>
      <c r="QT34" s="136">
        <f t="shared" si="262"/>
        <v>0</v>
      </c>
      <c r="QU34" s="136">
        <f t="shared" si="262"/>
        <v>0</v>
      </c>
      <c r="QV34" s="136">
        <f t="shared" si="262"/>
        <v>0</v>
      </c>
      <c r="QW34" s="136">
        <f t="shared" si="262"/>
        <v>0</v>
      </c>
      <c r="QX34" s="136">
        <f t="shared" si="262"/>
        <v>0</v>
      </c>
      <c r="QY34" s="136">
        <f t="shared" si="262"/>
        <v>0</v>
      </c>
      <c r="QZ34" s="136">
        <f t="shared" si="262"/>
        <v>0</v>
      </c>
      <c r="RA34" s="136">
        <f t="shared" si="262"/>
        <v>0</v>
      </c>
      <c r="RB34" s="136">
        <f t="shared" si="262"/>
        <v>0</v>
      </c>
      <c r="RC34" s="136">
        <f t="shared" si="262"/>
        <v>0</v>
      </c>
      <c r="RD34" s="136">
        <f t="shared" si="262"/>
        <v>0</v>
      </c>
      <c r="RE34" s="136">
        <f t="shared" si="262"/>
        <v>0</v>
      </c>
      <c r="RF34" s="136">
        <f t="shared" si="262"/>
        <v>0</v>
      </c>
      <c r="RG34" s="136">
        <f t="shared" si="262"/>
        <v>0</v>
      </c>
      <c r="RH34" s="136">
        <f t="shared" si="262"/>
        <v>0</v>
      </c>
      <c r="RI34" s="136">
        <f t="shared" si="262"/>
        <v>0</v>
      </c>
      <c r="RJ34" s="136">
        <f t="shared" ref="RJ34:TU34" si="263">IFERROR(IF(RJ1&gt;$Z$51,0,$W$68/$R$49),0)</f>
        <v>0</v>
      </c>
      <c r="RK34" s="136">
        <f t="shared" si="263"/>
        <v>0</v>
      </c>
      <c r="RL34" s="136">
        <f t="shared" si="263"/>
        <v>0</v>
      </c>
      <c r="RM34" s="136">
        <f t="shared" si="263"/>
        <v>0</v>
      </c>
      <c r="RN34" s="136">
        <f t="shared" si="263"/>
        <v>0</v>
      </c>
      <c r="RO34" s="136">
        <f t="shared" si="263"/>
        <v>0</v>
      </c>
      <c r="RP34" s="136">
        <f t="shared" si="263"/>
        <v>0</v>
      </c>
      <c r="RQ34" s="136">
        <f t="shared" si="263"/>
        <v>0</v>
      </c>
      <c r="RR34" s="136">
        <f t="shared" si="263"/>
        <v>0</v>
      </c>
      <c r="RS34" s="136">
        <f t="shared" si="263"/>
        <v>0</v>
      </c>
      <c r="RT34" s="136">
        <f t="shared" si="263"/>
        <v>0</v>
      </c>
      <c r="RU34" s="136">
        <f t="shared" si="263"/>
        <v>0</v>
      </c>
      <c r="RV34" s="136">
        <f t="shared" si="263"/>
        <v>0</v>
      </c>
      <c r="RW34" s="136">
        <f t="shared" si="263"/>
        <v>0</v>
      </c>
      <c r="RX34" s="136">
        <f t="shared" si="263"/>
        <v>0</v>
      </c>
      <c r="RY34" s="136">
        <f t="shared" si="263"/>
        <v>0</v>
      </c>
      <c r="RZ34" s="136">
        <f t="shared" si="263"/>
        <v>0</v>
      </c>
      <c r="SA34" s="136">
        <f t="shared" si="263"/>
        <v>0</v>
      </c>
      <c r="SB34" s="136">
        <f t="shared" si="263"/>
        <v>0</v>
      </c>
      <c r="SC34" s="136">
        <f t="shared" si="263"/>
        <v>0</v>
      </c>
      <c r="SD34" s="136">
        <f t="shared" si="263"/>
        <v>0</v>
      </c>
      <c r="SE34" s="136">
        <f t="shared" si="263"/>
        <v>0</v>
      </c>
      <c r="SF34" s="136">
        <f t="shared" si="263"/>
        <v>0</v>
      </c>
      <c r="SG34" s="136">
        <f t="shared" si="263"/>
        <v>0</v>
      </c>
      <c r="SH34" s="136">
        <f t="shared" si="263"/>
        <v>0</v>
      </c>
      <c r="SI34" s="136">
        <f t="shared" si="263"/>
        <v>0</v>
      </c>
      <c r="SJ34" s="136">
        <f t="shared" si="263"/>
        <v>0</v>
      </c>
      <c r="SK34" s="136">
        <f t="shared" si="263"/>
        <v>0</v>
      </c>
      <c r="SL34" s="136">
        <f t="shared" si="263"/>
        <v>0</v>
      </c>
      <c r="SM34" s="136">
        <f t="shared" si="263"/>
        <v>0</v>
      </c>
      <c r="SN34" s="136">
        <f t="shared" si="263"/>
        <v>0</v>
      </c>
      <c r="SO34" s="136">
        <f t="shared" si="263"/>
        <v>0</v>
      </c>
      <c r="SP34" s="136">
        <f t="shared" si="263"/>
        <v>0</v>
      </c>
      <c r="SQ34" s="136">
        <f t="shared" si="263"/>
        <v>0</v>
      </c>
      <c r="SR34" s="136">
        <f t="shared" si="263"/>
        <v>0</v>
      </c>
      <c r="SS34" s="136">
        <f t="shared" si="263"/>
        <v>0</v>
      </c>
      <c r="ST34" s="136">
        <f t="shared" si="263"/>
        <v>0</v>
      </c>
      <c r="SU34" s="136">
        <f t="shared" si="263"/>
        <v>0</v>
      </c>
      <c r="SV34" s="136">
        <f t="shared" si="263"/>
        <v>0</v>
      </c>
      <c r="SW34" s="136">
        <f t="shared" si="263"/>
        <v>0</v>
      </c>
      <c r="SX34" s="136">
        <f t="shared" si="263"/>
        <v>0</v>
      </c>
      <c r="SY34" s="136">
        <f t="shared" si="263"/>
        <v>0</v>
      </c>
      <c r="SZ34" s="136">
        <f t="shared" si="263"/>
        <v>0</v>
      </c>
      <c r="TA34" s="136">
        <f t="shared" si="263"/>
        <v>0</v>
      </c>
      <c r="TB34" s="136">
        <f t="shared" si="263"/>
        <v>0</v>
      </c>
      <c r="TC34" s="136">
        <f t="shared" si="263"/>
        <v>0</v>
      </c>
      <c r="TD34" s="136">
        <f t="shared" si="263"/>
        <v>0</v>
      </c>
      <c r="TE34" s="136">
        <f t="shared" si="263"/>
        <v>0</v>
      </c>
      <c r="TF34" s="136">
        <f t="shared" si="263"/>
        <v>0</v>
      </c>
      <c r="TG34" s="136">
        <f t="shared" si="263"/>
        <v>0</v>
      </c>
      <c r="TH34" s="136">
        <f t="shared" si="263"/>
        <v>0</v>
      </c>
      <c r="TI34" s="136">
        <f t="shared" si="263"/>
        <v>0</v>
      </c>
      <c r="TJ34" s="136">
        <f t="shared" si="263"/>
        <v>0</v>
      </c>
      <c r="TK34" s="136">
        <f t="shared" si="263"/>
        <v>0</v>
      </c>
      <c r="TL34" s="136">
        <f t="shared" si="263"/>
        <v>0</v>
      </c>
      <c r="TM34" s="136">
        <f t="shared" si="263"/>
        <v>0</v>
      </c>
      <c r="TN34" s="136">
        <f t="shared" si="263"/>
        <v>0</v>
      </c>
      <c r="TO34" s="136">
        <f t="shared" si="263"/>
        <v>0</v>
      </c>
      <c r="TP34" s="136">
        <f t="shared" si="263"/>
        <v>0</v>
      </c>
      <c r="TQ34" s="136">
        <f t="shared" si="263"/>
        <v>0</v>
      </c>
      <c r="TR34" s="136">
        <f t="shared" si="263"/>
        <v>0</v>
      </c>
      <c r="TS34" s="136">
        <f t="shared" si="263"/>
        <v>0</v>
      </c>
      <c r="TT34" s="136">
        <f t="shared" si="263"/>
        <v>0</v>
      </c>
      <c r="TU34" s="136">
        <f t="shared" si="263"/>
        <v>0</v>
      </c>
      <c r="TV34" s="136">
        <f t="shared" ref="TV34:WG34" si="264">IFERROR(IF(TV1&gt;$Z$51,0,$W$68/$R$49),0)</f>
        <v>0</v>
      </c>
      <c r="TW34" s="136">
        <f t="shared" si="264"/>
        <v>0</v>
      </c>
      <c r="TX34" s="136">
        <f t="shared" si="264"/>
        <v>0</v>
      </c>
      <c r="TY34" s="136">
        <f t="shared" si="264"/>
        <v>0</v>
      </c>
      <c r="TZ34" s="136">
        <f t="shared" si="264"/>
        <v>0</v>
      </c>
      <c r="UA34" s="136">
        <f t="shared" si="264"/>
        <v>0</v>
      </c>
      <c r="UB34" s="136">
        <f t="shared" si="264"/>
        <v>0</v>
      </c>
      <c r="UC34" s="136">
        <f t="shared" si="264"/>
        <v>0</v>
      </c>
      <c r="UD34" s="136">
        <f t="shared" si="264"/>
        <v>0</v>
      </c>
      <c r="UE34" s="136">
        <f t="shared" si="264"/>
        <v>0</v>
      </c>
      <c r="UF34" s="136">
        <f t="shared" si="264"/>
        <v>0</v>
      </c>
      <c r="UG34" s="136">
        <f t="shared" si="264"/>
        <v>0</v>
      </c>
      <c r="UH34" s="136">
        <f t="shared" si="264"/>
        <v>0</v>
      </c>
      <c r="UI34" s="136">
        <f t="shared" si="264"/>
        <v>0</v>
      </c>
      <c r="UJ34" s="136">
        <f t="shared" si="264"/>
        <v>0</v>
      </c>
      <c r="UK34" s="136">
        <f t="shared" si="264"/>
        <v>0</v>
      </c>
      <c r="UL34" s="136">
        <f t="shared" si="264"/>
        <v>0</v>
      </c>
      <c r="UM34" s="136">
        <f t="shared" si="264"/>
        <v>0</v>
      </c>
      <c r="UN34" s="136">
        <f t="shared" si="264"/>
        <v>0</v>
      </c>
      <c r="UO34" s="136">
        <f t="shared" si="264"/>
        <v>0</v>
      </c>
      <c r="UP34" s="136">
        <f t="shared" si="264"/>
        <v>0</v>
      </c>
      <c r="UQ34" s="136">
        <f t="shared" si="264"/>
        <v>0</v>
      </c>
      <c r="UR34" s="136">
        <f t="shared" si="264"/>
        <v>0</v>
      </c>
      <c r="US34" s="136">
        <f t="shared" si="264"/>
        <v>0</v>
      </c>
      <c r="UT34" s="136">
        <f t="shared" si="264"/>
        <v>0</v>
      </c>
      <c r="UU34" s="136">
        <f t="shared" si="264"/>
        <v>0</v>
      </c>
      <c r="UV34" s="136">
        <f t="shared" si="264"/>
        <v>0</v>
      </c>
      <c r="UW34" s="136">
        <f t="shared" si="264"/>
        <v>0</v>
      </c>
      <c r="UX34" s="136">
        <f t="shared" si="264"/>
        <v>0</v>
      </c>
      <c r="UY34" s="136">
        <f t="shared" si="264"/>
        <v>0</v>
      </c>
      <c r="UZ34" s="136">
        <f t="shared" si="264"/>
        <v>0</v>
      </c>
      <c r="VA34" s="136">
        <f t="shared" si="264"/>
        <v>0</v>
      </c>
      <c r="VB34" s="136">
        <f t="shared" si="264"/>
        <v>0</v>
      </c>
      <c r="VC34" s="136">
        <f t="shared" si="264"/>
        <v>0</v>
      </c>
      <c r="VD34" s="136">
        <f t="shared" si="264"/>
        <v>0</v>
      </c>
      <c r="VE34" s="136">
        <f t="shared" si="264"/>
        <v>0</v>
      </c>
      <c r="VF34" s="136">
        <f t="shared" si="264"/>
        <v>0</v>
      </c>
      <c r="VG34" s="136">
        <f t="shared" si="264"/>
        <v>0</v>
      </c>
      <c r="VH34" s="136">
        <f t="shared" si="264"/>
        <v>0</v>
      </c>
      <c r="VI34" s="136">
        <f t="shared" si="264"/>
        <v>0</v>
      </c>
      <c r="VJ34" s="136">
        <f t="shared" si="264"/>
        <v>0</v>
      </c>
      <c r="VK34" s="136">
        <f t="shared" si="264"/>
        <v>0</v>
      </c>
      <c r="VL34" s="136">
        <f t="shared" si="264"/>
        <v>0</v>
      </c>
      <c r="VM34" s="136">
        <f t="shared" si="264"/>
        <v>0</v>
      </c>
      <c r="VN34" s="136">
        <f t="shared" si="264"/>
        <v>0</v>
      </c>
      <c r="VO34" s="136">
        <f t="shared" si="264"/>
        <v>0</v>
      </c>
      <c r="VP34" s="136">
        <f t="shared" si="264"/>
        <v>0</v>
      </c>
      <c r="VQ34" s="136">
        <f t="shared" si="264"/>
        <v>0</v>
      </c>
      <c r="VR34" s="136">
        <f t="shared" si="264"/>
        <v>0</v>
      </c>
      <c r="VS34" s="136">
        <f t="shared" si="264"/>
        <v>0</v>
      </c>
      <c r="VT34" s="136">
        <f t="shared" si="264"/>
        <v>0</v>
      </c>
      <c r="VU34" s="136">
        <f t="shared" si="264"/>
        <v>0</v>
      </c>
      <c r="VV34" s="136">
        <f t="shared" si="264"/>
        <v>0</v>
      </c>
      <c r="VW34" s="136">
        <f t="shared" si="264"/>
        <v>0</v>
      </c>
      <c r="VX34" s="136">
        <f t="shared" si="264"/>
        <v>0</v>
      </c>
      <c r="VY34" s="136">
        <f t="shared" si="264"/>
        <v>0</v>
      </c>
      <c r="VZ34" s="136">
        <f t="shared" si="264"/>
        <v>0</v>
      </c>
      <c r="WA34" s="136">
        <f t="shared" si="264"/>
        <v>0</v>
      </c>
      <c r="WB34" s="136">
        <f t="shared" si="264"/>
        <v>0</v>
      </c>
      <c r="WC34" s="136">
        <f t="shared" si="264"/>
        <v>0</v>
      </c>
      <c r="WD34" s="136">
        <f t="shared" si="264"/>
        <v>0</v>
      </c>
      <c r="WE34" s="136">
        <f t="shared" si="264"/>
        <v>0</v>
      </c>
      <c r="WF34" s="136">
        <f t="shared" si="264"/>
        <v>0</v>
      </c>
      <c r="WG34" s="136">
        <f t="shared" si="264"/>
        <v>0</v>
      </c>
      <c r="WH34" s="136">
        <f t="shared" ref="WH34:XE34" si="265">IFERROR(IF(WH1&gt;$Z$51,0,$W$68/$R$49),0)</f>
        <v>0</v>
      </c>
      <c r="WI34" s="136">
        <f t="shared" si="265"/>
        <v>0</v>
      </c>
      <c r="WJ34" s="136">
        <f t="shared" si="265"/>
        <v>0</v>
      </c>
      <c r="WK34" s="136">
        <f t="shared" si="265"/>
        <v>0</v>
      </c>
      <c r="WL34" s="136">
        <f t="shared" si="265"/>
        <v>0</v>
      </c>
      <c r="WM34" s="136">
        <f t="shared" si="265"/>
        <v>0</v>
      </c>
      <c r="WN34" s="136">
        <f t="shared" si="265"/>
        <v>0</v>
      </c>
      <c r="WO34" s="136">
        <f t="shared" si="265"/>
        <v>0</v>
      </c>
      <c r="WP34" s="136">
        <f t="shared" si="265"/>
        <v>0</v>
      </c>
      <c r="WQ34" s="136">
        <f t="shared" si="265"/>
        <v>0</v>
      </c>
      <c r="WR34" s="136">
        <f t="shared" si="265"/>
        <v>0</v>
      </c>
      <c r="WS34" s="136">
        <f t="shared" si="265"/>
        <v>0</v>
      </c>
      <c r="WT34" s="136">
        <f t="shared" si="265"/>
        <v>0</v>
      </c>
      <c r="WU34" s="136">
        <f t="shared" si="265"/>
        <v>0</v>
      </c>
      <c r="WV34" s="136">
        <f t="shared" si="265"/>
        <v>0</v>
      </c>
      <c r="WW34" s="136">
        <f t="shared" si="265"/>
        <v>0</v>
      </c>
      <c r="WX34" s="136">
        <f t="shared" si="265"/>
        <v>0</v>
      </c>
      <c r="WY34" s="136">
        <f t="shared" si="265"/>
        <v>0</v>
      </c>
      <c r="WZ34" s="136">
        <f t="shared" si="265"/>
        <v>0</v>
      </c>
      <c r="XA34" s="136">
        <f t="shared" si="265"/>
        <v>0</v>
      </c>
      <c r="XB34" s="136">
        <f t="shared" si="265"/>
        <v>0</v>
      </c>
      <c r="XC34" s="136">
        <f t="shared" si="265"/>
        <v>0</v>
      </c>
      <c r="XD34" s="136">
        <f t="shared" si="265"/>
        <v>0</v>
      </c>
      <c r="XE34" s="136">
        <f t="shared" si="265"/>
        <v>0</v>
      </c>
      <c r="XF34" s="136"/>
    </row>
    <row r="35" spans="18:630">
      <c r="R35" s="136">
        <f>IF(配装模拟!$H$4&gt;=3,1-R27,0)</f>
        <v>1</v>
      </c>
      <c r="S35" s="136">
        <f>装备属性!$H$7*$R35</f>
        <v>150.77052672</v>
      </c>
      <c r="T35" s="136">
        <f t="shared" si="202"/>
        <v>150.77052672</v>
      </c>
      <c r="U35" s="136">
        <f>装备属性!$H$16*$R35</f>
        <v>59.04</v>
      </c>
      <c r="V35" s="136">
        <f>IF(装备属性!$H$17=0,0.00000000001,装备属性!$H$17*$R35)</f>
        <v>21.12</v>
      </c>
      <c r="W35" s="136">
        <f>装备属性!$H$18*$R35</f>
        <v>3.8729625</v>
      </c>
      <c r="X35" s="136">
        <f t="shared" si="254"/>
        <v>105.504</v>
      </c>
      <c r="Y35" s="136" t="str">
        <f>配装模拟!A31</f>
        <v>大型集束激光炮</v>
      </c>
      <c r="Z35" s="136">
        <f t="shared" si="255"/>
        <v>40</v>
      </c>
      <c r="AA35" s="136"/>
      <c r="AB35" s="136" t="s">
        <v>2887</v>
      </c>
      <c r="AC35" s="136">
        <f>AC32+AC33+AC34</f>
        <v>1.02425169141985</v>
      </c>
      <c r="AD35" s="136">
        <f t="shared" ref="AD35:CO35" si="266">AD32+AD33+AD34</f>
        <v>1.02425169141985</v>
      </c>
      <c r="AE35" s="136">
        <f t="shared" si="266"/>
        <v>1.02425169141985</v>
      </c>
      <c r="AF35" s="136">
        <f t="shared" si="266"/>
        <v>1.02425169141985</v>
      </c>
      <c r="AG35" s="136">
        <f t="shared" si="266"/>
        <v>1.02425169141985</v>
      </c>
      <c r="AH35" s="136">
        <f t="shared" si="266"/>
        <v>1.02425169141985</v>
      </c>
      <c r="AI35" s="136">
        <f t="shared" si="266"/>
        <v>1.02425169141985</v>
      </c>
      <c r="AJ35" s="136">
        <f t="shared" si="266"/>
        <v>1.02425169141985</v>
      </c>
      <c r="AK35" s="136">
        <f t="shared" si="266"/>
        <v>1.02425169141985</v>
      </c>
      <c r="AL35" s="136">
        <f t="shared" si="266"/>
        <v>1.02425169141985</v>
      </c>
      <c r="AM35" s="136">
        <f t="shared" si="266"/>
        <v>1.02425169141985</v>
      </c>
      <c r="AN35" s="136">
        <f t="shared" si="266"/>
        <v>1.02425169141985</v>
      </c>
      <c r="AO35" s="136">
        <f t="shared" si="266"/>
        <v>1.02425169141985</v>
      </c>
      <c r="AP35" s="136">
        <f t="shared" si="266"/>
        <v>1.02425169141985</v>
      </c>
      <c r="AQ35" s="136">
        <f t="shared" si="266"/>
        <v>1.02425169141985</v>
      </c>
      <c r="AR35" s="136">
        <f t="shared" si="266"/>
        <v>1.02425169141985</v>
      </c>
      <c r="AS35" s="136">
        <f t="shared" si="266"/>
        <v>1.02425169141985</v>
      </c>
      <c r="AT35" s="136">
        <f t="shared" si="266"/>
        <v>1.02425169141985</v>
      </c>
      <c r="AU35" s="136">
        <f t="shared" si="266"/>
        <v>1.02425169141985</v>
      </c>
      <c r="AV35" s="136">
        <f t="shared" si="266"/>
        <v>1.02425169141985</v>
      </c>
      <c r="AW35" s="136">
        <f t="shared" si="266"/>
        <v>1.02425169141985</v>
      </c>
      <c r="AX35" s="136">
        <f t="shared" si="266"/>
        <v>1.02425169141985</v>
      </c>
      <c r="AY35" s="136">
        <f t="shared" si="266"/>
        <v>1.02425169141985</v>
      </c>
      <c r="AZ35" s="136">
        <f t="shared" si="266"/>
        <v>1.02425169141985</v>
      </c>
      <c r="BA35" s="136">
        <f t="shared" si="266"/>
        <v>1.02425169141985</v>
      </c>
      <c r="BB35" s="136">
        <f t="shared" si="266"/>
        <v>1.02425169141985</v>
      </c>
      <c r="BC35" s="136">
        <f t="shared" si="266"/>
        <v>1.02425169141985</v>
      </c>
      <c r="BD35" s="136">
        <f t="shared" si="266"/>
        <v>1.02425169141985</v>
      </c>
      <c r="BE35" s="136">
        <f t="shared" si="266"/>
        <v>1.02425169141985</v>
      </c>
      <c r="BF35" s="136">
        <f t="shared" si="266"/>
        <v>1.02425169141985</v>
      </c>
      <c r="BG35" s="136">
        <f t="shared" si="266"/>
        <v>1.02425169141987</v>
      </c>
      <c r="BH35" s="136">
        <f t="shared" si="266"/>
        <v>1.02425169141998</v>
      </c>
      <c r="BI35" s="136">
        <f t="shared" si="266"/>
        <v>1.02425169142071</v>
      </c>
      <c r="BJ35" s="136">
        <f t="shared" si="266"/>
        <v>1.02425169142467</v>
      </c>
      <c r="BK35" s="136">
        <f t="shared" si="266"/>
        <v>1.0242516914431</v>
      </c>
      <c r="BL35" s="136">
        <f t="shared" si="266"/>
        <v>1.02425169151806</v>
      </c>
      <c r="BM35" s="136">
        <f t="shared" si="266"/>
        <v>1.02425169178846</v>
      </c>
      <c r="BN35" s="136">
        <f t="shared" si="266"/>
        <v>1.02425169266445</v>
      </c>
      <c r="BO35" s="136">
        <f t="shared" si="266"/>
        <v>1.02425169524216</v>
      </c>
      <c r="BP35" s="136">
        <f t="shared" si="266"/>
        <v>1.02425170219991</v>
      </c>
      <c r="BQ35" s="136">
        <f t="shared" si="266"/>
        <v>1.02425171957568</v>
      </c>
      <c r="BR35" s="136">
        <f t="shared" si="266"/>
        <v>1.0242517600288</v>
      </c>
      <c r="BS35" s="136">
        <f t="shared" si="266"/>
        <v>1.02425184841784</v>
      </c>
      <c r="BT35" s="136">
        <f t="shared" si="266"/>
        <v>1.02425203074643</v>
      </c>
      <c r="BU35" s="136">
        <f t="shared" si="266"/>
        <v>1.0242523876935</v>
      </c>
      <c r="BV35" s="136">
        <f t="shared" si="266"/>
        <v>1.02425305400407</v>
      </c>
      <c r="BW35" s="136">
        <f t="shared" si="266"/>
        <v>1.02425424493192</v>
      </c>
      <c r="BX35" s="136">
        <f t="shared" si="266"/>
        <v>1.02425629067217</v>
      </c>
      <c r="BY35" s="136">
        <f t="shared" si="266"/>
        <v>1.02425967930284</v>
      </c>
      <c r="BZ35" s="136">
        <f t="shared" si="266"/>
        <v>1.02426510819755</v>
      </c>
      <c r="CA35" s="136">
        <f t="shared" si="266"/>
        <v>1.02427354322684</v>
      </c>
      <c r="CB35" s="136">
        <f t="shared" si="266"/>
        <v>1.02428628439714</v>
      </c>
      <c r="CC35" s="136">
        <f t="shared" si="266"/>
        <v>1.02430503595235</v>
      </c>
      <c r="CD35" s="136">
        <f t="shared" si="266"/>
        <v>1.02433197844653</v>
      </c>
      <c r="CE35" s="136">
        <f t="shared" si="266"/>
        <v>1.02436983993523</v>
      </c>
      <c r="CF35" s="136">
        <f t="shared" si="266"/>
        <v>1.0244219632586</v>
      </c>
      <c r="CG35" s="136">
        <f t="shared" si="266"/>
        <v>1.02449236641154</v>
      </c>
      <c r="CH35" s="136">
        <f t="shared" si="266"/>
        <v>1.02458579320522</v>
      </c>
      <c r="CI35" s="136">
        <f t="shared" si="266"/>
        <v>1.02470775179548</v>
      </c>
      <c r="CJ35" s="136">
        <f t="shared" si="266"/>
        <v>1.02486453915123</v>
      </c>
      <c r="CK35" s="136">
        <f t="shared" si="266"/>
        <v>1.02506325011668</v>
      </c>
      <c r="CL35" s="136">
        <f t="shared" si="266"/>
        <v>1.0253117703432</v>
      </c>
      <c r="CM35" s="136">
        <f t="shared" si="266"/>
        <v>1.02561875298689</v>
      </c>
      <c r="CN35" s="136">
        <f t="shared" si="266"/>
        <v>1.02599357965316</v>
      </c>
      <c r="CO35" s="136">
        <f t="shared" si="266"/>
        <v>1.02644630659059</v>
      </c>
      <c r="CP35" s="136">
        <f t="shared" ref="CP35:FA35" si="267">CP32+CP33+CP34</f>
        <v>1.02698759757353</v>
      </c>
      <c r="CQ35" s="136">
        <f t="shared" si="267"/>
        <v>1.02762864525502</v>
      </c>
      <c r="CR35" s="136">
        <f t="shared" si="267"/>
        <v>1.02838108301384</v>
      </c>
      <c r="CS35" s="136">
        <f t="shared" si="267"/>
        <v>1.02925688946386</v>
      </c>
      <c r="CT35" s="136">
        <f t="shared" si="267"/>
        <v>0.00601659642717899</v>
      </c>
      <c r="CU35" s="136">
        <f t="shared" si="267"/>
        <v>0.00717595108402949</v>
      </c>
      <c r="CV35" s="136">
        <f t="shared" si="267"/>
        <v>0.00849566309977325</v>
      </c>
      <c r="CW35" s="136">
        <f t="shared" si="267"/>
        <v>0.00998806707322845</v>
      </c>
      <c r="CX35" s="136">
        <f t="shared" si="267"/>
        <v>0.0116653307641857</v>
      </c>
      <c r="CY35" s="136">
        <f t="shared" si="267"/>
        <v>0.0135393591549072</v>
      </c>
      <c r="CZ35" s="136">
        <f t="shared" si="267"/>
        <v>0.0156217042253861</v>
      </c>
      <c r="DA35" s="136">
        <f t="shared" si="267"/>
        <v>0.0179234815000937</v>
      </c>
      <c r="DB35" s="136">
        <f t="shared" si="267"/>
        <v>0.0204552941849374</v>
      </c>
      <c r="DC35" s="136">
        <f t="shared" si="267"/>
        <v>0.0232271654840644</v>
      </c>
      <c r="DD35" s="136">
        <f t="shared" si="267"/>
        <v>0.0262484794723263</v>
      </c>
      <c r="DE35" s="136">
        <f t="shared" si="267"/>
        <v>0.0295279307044985</v>
      </c>
      <c r="DF35" s="136">
        <f t="shared" si="267"/>
        <v>0.0305230168309339</v>
      </c>
      <c r="DG35" s="136">
        <f t="shared" si="267"/>
        <v>0.0311743359478397</v>
      </c>
      <c r="DH35" s="136">
        <f t="shared" si="267"/>
        <v>0.0318751634179402</v>
      </c>
      <c r="DI35" s="136">
        <f t="shared" si="267"/>
        <v>0.0326268437295031</v>
      </c>
      <c r="DJ35" s="136">
        <f t="shared" si="267"/>
        <v>0.033430618721226</v>
      </c>
      <c r="DK35" s="136">
        <f t="shared" si="267"/>
        <v>0.0342876267345729</v>
      </c>
      <c r="DL35" s="136">
        <f t="shared" si="267"/>
        <v>0.0351989024987141</v>
      </c>
      <c r="DM35" s="136">
        <f t="shared" si="267"/>
        <v>0.0361653776586604</v>
      </c>
      <c r="DN35" s="136">
        <f t="shared" si="267"/>
        <v>0.0371878818602754</v>
      </c>
      <c r="DO35" s="136">
        <f t="shared" si="267"/>
        <v>0.0382671443103678</v>
      </c>
      <c r="DP35" s="136">
        <f t="shared" si="267"/>
        <v>0.0394037957356155</v>
      </c>
      <c r="DQ35" s="136">
        <f t="shared" si="267"/>
        <v>0.0405983706703049</v>
      </c>
      <c r="DR35" s="136">
        <f t="shared" si="267"/>
        <v>0.0418513100094858</v>
      </c>
      <c r="DS35" s="136">
        <f t="shared" si="267"/>
        <v>0.0431629637708876</v>
      </c>
      <c r="DT35" s="136">
        <f t="shared" si="267"/>
        <v>0.0445335940156258</v>
      </c>
      <c r="DU35" s="136">
        <f t="shared" si="267"/>
        <v>0.0459633778841737</v>
      </c>
      <c r="DV35" s="136">
        <f t="shared" si="267"/>
        <v>0.0474524107101821</v>
      </c>
      <c r="DW35" s="136">
        <f t="shared" si="267"/>
        <v>0.0490007091803945</v>
      </c>
      <c r="DX35" s="136">
        <f t="shared" si="267"/>
        <v>0.0506082145140958</v>
      </c>
      <c r="DY35" s="136">
        <f t="shared" si="267"/>
        <v>0.0522747956401959</v>
      </c>
      <c r="DZ35" s="136">
        <f t="shared" si="267"/>
        <v>0.0540002523541987</v>
      </c>
      <c r="EA35" s="136">
        <f t="shared" si="267"/>
        <v>0.0557843184409326</v>
      </c>
      <c r="EB35" s="136">
        <f t="shared" si="267"/>
        <v>0.0576266647520519</v>
      </c>
      <c r="EC35" s="136">
        <f t="shared" si="267"/>
        <v>0.0595269022299874</v>
      </c>
      <c r="ED35" s="136">
        <f t="shared" si="267"/>
        <v>0.0614845848722541</v>
      </c>
      <c r="EE35" s="136">
        <f t="shared" si="267"/>
        <v>0.0634992126318765</v>
      </c>
      <c r="EF35" s="136">
        <f t="shared" si="267"/>
        <v>0.0655702342511784</v>
      </c>
      <c r="EG35" s="136">
        <f t="shared" si="267"/>
        <v>0.0676970500273769</v>
      </c>
      <c r="EH35" s="136">
        <f t="shared" si="267"/>
        <v>0.0698790145093378</v>
      </c>
      <c r="EI35" s="136">
        <f t="shared" si="267"/>
        <v>0.072115439125538</v>
      </c>
      <c r="EJ35" s="136">
        <f t="shared" si="267"/>
        <v>0.0744055947437833</v>
      </c>
      <c r="EK35" s="136">
        <f t="shared" si="267"/>
        <v>0.0767487141635657</v>
      </c>
      <c r="EL35" s="136">
        <f t="shared" si="267"/>
        <v>0.0791439945421563</v>
      </c>
      <c r="EM35" s="136">
        <f t="shared" si="267"/>
        <v>0.0815905997556371</v>
      </c>
      <c r="EN35" s="136">
        <f t="shared" si="267"/>
        <v>0.0840876626961044</v>
      </c>
      <c r="EO35" s="136">
        <f t="shared" si="267"/>
        <v>0.0866342875062442</v>
      </c>
      <c r="EP35" s="136">
        <f t="shared" si="267"/>
        <v>0.0892295517524121</v>
      </c>
      <c r="EQ35" s="136">
        <f t="shared" si="267"/>
        <v>0.0918725085372467</v>
      </c>
      <c r="ER35" s="136">
        <f t="shared" si="267"/>
        <v>0.0945367809517818</v>
      </c>
      <c r="ES35" s="136">
        <f t="shared" si="267"/>
        <v>0.0971823134895884</v>
      </c>
      <c r="ET35" s="136">
        <f t="shared" si="267"/>
        <v>0.0998002977263968</v>
      </c>
      <c r="EU35" s="136">
        <f t="shared" si="267"/>
        <v>0.102382013460342</v>
      </c>
      <c r="EV35" s="136">
        <f t="shared" si="267"/>
        <v>0.104918696109852</v>
      </c>
      <c r="EW35" s="136">
        <f t="shared" si="267"/>
        <v>0.107401590007296</v>
      </c>
      <c r="EX35" s="136">
        <f t="shared" si="267"/>
        <v>0.109822002930381</v>
      </c>
      <c r="EY35" s="136">
        <f t="shared" si="267"/>
        <v>0.112171361341767</v>
      </c>
      <c r="EZ35" s="136">
        <f t="shared" si="267"/>
        <v>0.114441265784578</v>
      </c>
      <c r="FA35" s="136">
        <f t="shared" si="267"/>
        <v>0.116623545867067</v>
      </c>
      <c r="FB35" s="136">
        <f t="shared" ref="FB35:HM35" si="268">FB32+FB33+FB34</f>
        <v>0.118710314263877</v>
      </c>
      <c r="FC35" s="136">
        <f t="shared" si="268"/>
        <v>0.120694019164406</v>
      </c>
      <c r="FD35" s="136">
        <f t="shared" si="268"/>
        <v>0.122567494610765</v>
      </c>
      <c r="FE35" s="136">
        <f t="shared" si="268"/>
        <v>0.124324008188436</v>
      </c>
      <c r="FF35" s="136">
        <f t="shared" si="268"/>
        <v>0.125957305561791</v>
      </c>
      <c r="FG35" s="136">
        <f t="shared" si="268"/>
        <v>0.12746165138346</v>
      </c>
      <c r="FH35" s="136">
        <f t="shared" si="268"/>
        <v>0.128831866150584</v>
      </c>
      <c r="FI35" s="136">
        <f t="shared" si="268"/>
        <v>0.130063358631343</v>
      </c>
      <c r="FJ35" s="136">
        <f t="shared" si="268"/>
        <v>0.131152153540981</v>
      </c>
      <c r="FK35" s="136">
        <f t="shared" si="268"/>
        <v>0.132094914206747</v>
      </c>
      <c r="FL35" s="136">
        <f t="shared" si="268"/>
        <v>0.132888960024722</v>
      </c>
      <c r="FM35" s="136">
        <f t="shared" si="268"/>
        <v>0.133532278577187</v>
      </c>
      <c r="FN35" s="136">
        <f t="shared" si="268"/>
        <v>0.134023532345956</v>
      </c>
      <c r="FO35" s="136">
        <f t="shared" si="268"/>
        <v>0.134362060023684</v>
      </c>
      <c r="FP35" s="136">
        <f t="shared" si="268"/>
        <v>0.134547872490534</v>
      </c>
      <c r="FQ35" s="136">
        <f t="shared" si="268"/>
        <v>0.134581643586659</v>
      </c>
      <c r="FR35" s="136">
        <f t="shared" si="268"/>
        <v>0.134464695870697</v>
      </c>
      <c r="FS35" s="136">
        <f t="shared" si="268"/>
        <v>0.134198981610039</v>
      </c>
      <c r="FT35" s="136">
        <f t="shared" si="268"/>
        <v>0.133787059299206</v>
      </c>
      <c r="FU35" s="136">
        <f t="shared" si="268"/>
        <v>0.133232066047577</v>
      </c>
      <c r="FV35" s="136">
        <f t="shared" si="268"/>
        <v>0.132537686216386</v>
      </c>
      <c r="FW35" s="136">
        <f t="shared" si="268"/>
        <v>0.13170811671704</v>
      </c>
      <c r="FX35" s="136">
        <f t="shared" si="268"/>
        <v>0.130748029407984</v>
      </c>
      <c r="FY35" s="136">
        <f t="shared" si="268"/>
        <v>0.129662531045555</v>
      </c>
      <c r="FZ35" s="136">
        <f t="shared" si="268"/>
        <v>0.128457121255461</v>
      </c>
      <c r="GA35" s="136">
        <f t="shared" si="268"/>
        <v>0.127137648995821</v>
      </c>
      <c r="GB35" s="136">
        <f t="shared" si="268"/>
        <v>0.125710267980403</v>
      </c>
      <c r="GC35" s="136">
        <f t="shared" si="268"/>
        <v>0.124181391522055</v>
      </c>
      <c r="GD35" s="136">
        <f t="shared" si="268"/>
        <v>0.122557647241941</v>
      </c>
      <c r="GE35" s="136">
        <f t="shared" si="268"/>
        <v>0.120845832070434</v>
      </c>
      <c r="GF35" s="136">
        <f t="shared" si="268"/>
        <v>0.119052867941065</v>
      </c>
      <c r="GG35" s="136">
        <f t="shared" si="268"/>
        <v>0.117185758550474</v>
      </c>
      <c r="GH35" s="136">
        <f t="shared" si="268"/>
        <v>0.115251547525341</v>
      </c>
      <c r="GI35" s="136">
        <f t="shared" si="268"/>
        <v>0.113257278302768</v>
      </c>
      <c r="GJ35" s="136">
        <f t="shared" si="268"/>
        <v>0.111209955993951</v>
      </c>
      <c r="GK35" s="136">
        <f t="shared" si="268"/>
        <v>0.109116511463134</v>
      </c>
      <c r="GL35" s="136">
        <f t="shared" si="268"/>
        <v>0.106983767815301</v>
      </c>
      <c r="GM35" s="136">
        <f t="shared" si="268"/>
        <v>0.104818409447559</v>
      </c>
      <c r="GN35" s="136">
        <f t="shared" si="268"/>
        <v>0.102626953781214</v>
      </c>
      <c r="GO35" s="136">
        <f t="shared" si="268"/>
        <v>0.100415725754708</v>
      </c>
      <c r="GP35" s="136">
        <f t="shared" si="268"/>
        <v>0.0981908351223891</v>
      </c>
      <c r="GQ35" s="136">
        <f t="shared" si="268"/>
        <v>0.095958156570809</v>
      </c>
      <c r="GR35" s="136">
        <f t="shared" si="268"/>
        <v>0.0937233126334227</v>
      </c>
      <c r="GS35" s="136">
        <f t="shared" si="268"/>
        <v>0.0914916593562703</v>
      </c>
      <c r="GT35" s="136">
        <f t="shared" si="268"/>
        <v>0.0892682746418456</v>
      </c>
      <c r="GU35" s="136">
        <f t="shared" si="268"/>
        <v>0.0870579491759179</v>
      </c>
      <c r="GV35" s="136">
        <f t="shared" si="268"/>
        <v>0.0848651798227174</v>
      </c>
      <c r="GW35" s="136">
        <f t="shared" si="268"/>
        <v>0.0826941653576237</v>
      </c>
      <c r="GX35" s="136">
        <f t="shared" si="268"/>
        <v>0.0805488043932756</v>
      </c>
      <c r="GY35" s="136">
        <f t="shared" si="268"/>
        <v>0.0784326953447758</v>
      </c>
      <c r="GZ35" s="136">
        <f t="shared" si="268"/>
        <v>0.0763491382722657</v>
      </c>
      <c r="HA35" s="136">
        <f t="shared" si="268"/>
        <v>0.074301138434434</v>
      </c>
      <c r="HB35" s="136">
        <f t="shared" si="268"/>
        <v>0.07229141138431</v>
      </c>
      <c r="HC35" s="136">
        <f t="shared" si="268"/>
        <v>0.0703223894387614</v>
      </c>
      <c r="HD35" s="136">
        <f t="shared" si="268"/>
        <v>0.0683962293552375</v>
      </c>
      <c r="HE35" s="136">
        <f t="shared" si="268"/>
        <v>0.0665148210532305</v>
      </c>
      <c r="HF35" s="136">
        <f t="shared" si="268"/>
        <v>0.0646797972234221</v>
      </c>
      <c r="HG35" s="136">
        <f t="shared" si="268"/>
        <v>0.0628925436742968</v>
      </c>
      <c r="HH35" s="136">
        <f t="shared" si="268"/>
        <v>0.0611542102738849</v>
      </c>
      <c r="HI35" s="136">
        <f t="shared" si="268"/>
        <v>0.0594657223530322</v>
      </c>
      <c r="HJ35" s="136">
        <f t="shared" si="268"/>
        <v>0.0578277924459336</v>
      </c>
      <c r="HK35" s="136">
        <f t="shared" si="268"/>
        <v>0.056240932253437</v>
      </c>
      <c r="HL35" s="136">
        <f t="shared" si="268"/>
        <v>0.0547054647246044</v>
      </c>
      <c r="HM35" s="136">
        <f t="shared" si="268"/>
        <v>0.0532215361620647</v>
      </c>
      <c r="HN35" s="136">
        <f t="shared" ref="HN35:JY35" si="269">HN32+HN33+HN34</f>
        <v>0.0517891282666364</v>
      </c>
      <c r="HO35" s="136">
        <f t="shared" si="269"/>
        <v>0.0504080700464226</v>
      </c>
      <c r="HP35" s="136">
        <f t="shared" si="269"/>
        <v>0.0490780495249691</v>
      </c>
      <c r="HQ35" s="136">
        <f t="shared" si="269"/>
        <v>0.0477986251920376</v>
      </c>
      <c r="HR35" s="136">
        <f t="shared" si="269"/>
        <v>0.0465692371490159</v>
      </c>
      <c r="HS35" s="136">
        <f t="shared" si="269"/>
        <v>0.0453892179089042</v>
      </c>
      <c r="HT35" s="136">
        <f t="shared" si="269"/>
        <v>0.044257802818152</v>
      </c>
      <c r="HU35" s="136">
        <f t="shared" si="269"/>
        <v>0.0431741400743449</v>
      </c>
      <c r="HV35" s="136">
        <f t="shared" si="269"/>
        <v>0.0421373003198563</v>
      </c>
      <c r="HW35" s="136">
        <f t="shared" si="269"/>
        <v>0.041146285797076</v>
      </c>
      <c r="HX35" s="136">
        <f t="shared" si="269"/>
        <v>0.040200039055734</v>
      </c>
      <c r="HY35" s="136">
        <f t="shared" si="269"/>
        <v>0.0392974512071647</v>
      </c>
      <c r="HZ35" s="136">
        <f t="shared" si="269"/>
        <v>0.0384373697241346</v>
      </c>
      <c r="IA35" s="136">
        <f t="shared" si="269"/>
        <v>0.0376186057881259</v>
      </c>
      <c r="IB35" s="136">
        <f t="shared" si="269"/>
        <v>0.0368399411887542</v>
      </c>
      <c r="IC35" s="136">
        <f t="shared" si="269"/>
        <v>0.0361001347823521</v>
      </c>
      <c r="ID35" s="136">
        <f t="shared" si="269"/>
        <v>0.0353979285187051</v>
      </c>
      <c r="IE35" s="136">
        <f t="shared" si="269"/>
        <v>0.0347320530465228</v>
      </c>
      <c r="IF35" s="136">
        <f t="shared" si="269"/>
        <v>0.0341012329095149</v>
      </c>
      <c r="IG35" s="136">
        <f t="shared" si="269"/>
        <v>0.0335041913459393</v>
      </c>
      <c r="IH35" s="136">
        <f t="shared" si="269"/>
        <v>0.032939654705262</v>
      </c>
      <c r="II35" s="136">
        <f t="shared" si="269"/>
        <v>0.0324063564961154</v>
      </c>
      <c r="IJ35" s="136">
        <f t="shared" si="269"/>
        <v>0.0319030410801288</v>
      </c>
      <c r="IK35" s="136">
        <f t="shared" si="269"/>
        <v>0.031428467026435</v>
      </c>
      <c r="IL35" s="136">
        <f t="shared" si="269"/>
        <v>0.0309814101417653</v>
      </c>
      <c r="IM35" s="136">
        <f t="shared" si="269"/>
        <v>0.0305606661910604</v>
      </c>
      <c r="IN35" s="136">
        <f t="shared" si="269"/>
        <v>0.0301650533234482</v>
      </c>
      <c r="IO35" s="136">
        <f t="shared" si="269"/>
        <v>0.0287843065421556</v>
      </c>
      <c r="IP35" s="136">
        <f t="shared" si="269"/>
        <v>0.0267295514882083</v>
      </c>
      <c r="IQ35" s="136">
        <f t="shared" si="269"/>
        <v>0.0248003510463987</v>
      </c>
      <c r="IR35" s="136">
        <f t="shared" si="269"/>
        <v>0.0229908389657233</v>
      </c>
      <c r="IS35" s="136">
        <f t="shared" si="269"/>
        <v>0.0212952729341381</v>
      </c>
      <c r="IT35" s="136">
        <f t="shared" si="269"/>
        <v>0.019708045415636</v>
      </c>
      <c r="IU35" s="136">
        <f t="shared" si="269"/>
        <v>0.0182236930333508</v>
      </c>
      <c r="IV35" s="136">
        <f t="shared" si="269"/>
        <v>0.016836904567052</v>
      </c>
      <c r="IW35" s="136">
        <f t="shared" si="269"/>
        <v>0.0155425276361231</v>
      </c>
      <c r="IX35" s="136">
        <f t="shared" si="269"/>
        <v>0.0143355741411241</v>
      </c>
      <c r="IY35" s="136">
        <f t="shared" si="269"/>
        <v>0.0132112245383964</v>
      </c>
      <c r="IZ35" s="136">
        <f t="shared" si="269"/>
        <v>0.0121648310228991</v>
      </c>
      <c r="JA35" s="136">
        <f t="shared" si="269"/>
        <v>0.0111919196946375</v>
      </c>
      <c r="JB35" s="136">
        <f t="shared" si="269"/>
        <v>0.0102881917836842</v>
      </c>
      <c r="JC35" s="136">
        <f t="shared" si="269"/>
        <v>0.0094495240079679</v>
      </c>
      <c r="JD35" s="136">
        <f t="shared" si="269"/>
        <v>0.00867196813674244</v>
      </c>
      <c r="JE35" s="136">
        <f t="shared" si="269"/>
        <v>0.00795174983101796</v>
      </c>
      <c r="JF35" s="136">
        <f t="shared" si="269"/>
        <v>0.00728526683025931</v>
      </c>
      <c r="JG35" s="136">
        <f t="shared" si="269"/>
        <v>0.00666908655239903</v>
      </c>
      <c r="JH35" s="136">
        <f t="shared" si="269"/>
        <v>0.00609994317170194</v>
      </c>
      <c r="JI35" s="136">
        <f t="shared" si="269"/>
        <v>0.00557473423630568</v>
      </c>
      <c r="JJ35" s="136">
        <f t="shared" si="269"/>
        <v>0.00509051688437894</v>
      </c>
      <c r="JK35" s="136">
        <f t="shared" si="269"/>
        <v>0.00464450371482843</v>
      </c>
      <c r="JL35" s="136">
        <f t="shared" si="269"/>
        <v>0.00423405836537777</v>
      </c>
      <c r="JM35" s="136">
        <f t="shared" si="269"/>
        <v>0.00385669084767038</v>
      </c>
      <c r="JN35" s="136">
        <f t="shared" si="269"/>
        <v>0.00351005268584296</v>
      </c>
      <c r="JO35" s="136">
        <f t="shared" si="269"/>
        <v>0.00319193190180311</v>
      </c>
      <c r="JP35" s="136">
        <f t="shared" si="269"/>
        <v>0.00290024788724937</v>
      </c>
      <c r="JQ35" s="136">
        <f t="shared" si="269"/>
        <v>0.00263304619931546</v>
      </c>
      <c r="JR35" s="136">
        <f t="shared" si="269"/>
        <v>0.00238849331362297</v>
      </c>
      <c r="JS35" s="136">
        <f t="shared" si="269"/>
        <v>0.00216487136550597</v>
      </c>
      <c r="JT35" s="136">
        <f t="shared" si="269"/>
        <v>0.00196057290723986</v>
      </c>
      <c r="JU35" s="136">
        <f t="shared" si="269"/>
        <v>0.00177409570628066</v>
      </c>
      <c r="JV35" s="136">
        <f t="shared" si="269"/>
        <v>0.00160403760680834</v>
      </c>
      <c r="JW35" s="136">
        <f t="shared" si="269"/>
        <v>0.00144909147427816</v>
      </c>
      <c r="JX35" s="136">
        <f t="shared" si="269"/>
        <v>0.00130804024022435</v>
      </c>
      <c r="JY35" s="136">
        <f t="shared" si="269"/>
        <v>0.00117975206223481</v>
      </c>
      <c r="JZ35" s="136">
        <f t="shared" ref="JZ35:MK35" si="270">JZ32+JZ33+JZ34</f>
        <v>0.00106317561182878</v>
      </c>
      <c r="KA35" s="136">
        <f t="shared" si="270"/>
        <v>0.00095733550092178</v>
      </c>
      <c r="KB35" s="136">
        <f t="shared" si="270"/>
        <v>0.000861327855655873</v>
      </c>
      <c r="KC35" s="136">
        <f t="shared" si="270"/>
        <v>0.000774316044606608</v>
      </c>
      <c r="KD35" s="136">
        <f t="shared" si="270"/>
        <v>0.000695526566749703</v>
      </c>
      <c r="KE35" s="136">
        <f t="shared" si="270"/>
        <v>0.000624245103078241</v>
      </c>
      <c r="KF35" s="136">
        <f t="shared" si="270"/>
        <v>0.000559812734400884</v>
      </c>
      <c r="KG35" s="136">
        <f t="shared" si="270"/>
        <v>0.000501622326619715</v>
      </c>
      <c r="KH35" s="136">
        <f t="shared" si="270"/>
        <v>0.000449115083677823</v>
      </c>
      <c r="KI35" s="136">
        <f t="shared" si="270"/>
        <v>0.000401777267376554</v>
      </c>
      <c r="KJ35" s="136">
        <f t="shared" si="270"/>
        <v>0.000359137082384769</v>
      </c>
      <c r="KK35" s="136">
        <f t="shared" si="270"/>
        <v>0.000320761723991707</v>
      </c>
      <c r="KL35" s="136">
        <f t="shared" si="270"/>
        <v>0.000286254585484915</v>
      </c>
      <c r="KM35" s="136">
        <f t="shared" si="270"/>
        <v>0.000255252621459059</v>
      </c>
      <c r="KN35" s="136">
        <f t="shared" si="270"/>
        <v>0.000227423862873834</v>
      </c>
      <c r="KO35" s="136">
        <f t="shared" si="270"/>
        <v>0.000202465079273512</v>
      </c>
      <c r="KP35" s="136">
        <f t="shared" si="270"/>
        <v>0.000180099583250424</v>
      </c>
      <c r="KQ35" s="136">
        <f t="shared" si="270"/>
        <v>0.000160075171973966</v>
      </c>
      <c r="KR35" s="136">
        <f t="shared" si="270"/>
        <v>0.000142162200409309</v>
      </c>
      <c r="KS35" s="136">
        <f t="shared" si="270"/>
        <v>0.000126151780710223</v>
      </c>
      <c r="KT35" s="136">
        <f t="shared" si="270"/>
        <v>0.000111854102182573</v>
      </c>
      <c r="KU35" s="136">
        <f t="shared" si="270"/>
        <v>9.90968661737709e-5</v>
      </c>
      <c r="KV35" s="136">
        <f t="shared" si="270"/>
        <v>8.77238302436375e-5</v>
      </c>
      <c r="KW35" s="136">
        <f t="shared" si="270"/>
        <v>7.75934560088787e-5</v>
      </c>
      <c r="KX35" s="136">
        <f t="shared" si="270"/>
        <v>6.85776551221293e-5</v>
      </c>
      <c r="KY35" s="136">
        <f t="shared" si="270"/>
        <v>6.05606279429904e-5</v>
      </c>
      <c r="KZ35" s="136">
        <f t="shared" si="270"/>
        <v>5.34377895786551e-5</v>
      </c>
      <c r="LA35" s="136">
        <f t="shared" si="270"/>
        <v>4.71147781119e-5</v>
      </c>
      <c r="LB35" s="136">
        <f t="shared" si="270"/>
        <v>4.15065399909716e-5</v>
      </c>
      <c r="LC35" s="136">
        <f t="shared" si="270"/>
        <v>3.6536487726093e-5</v>
      </c>
      <c r="LD35" s="136">
        <f t="shared" si="270"/>
        <v>3.21357252180782e-5</v>
      </c>
      <c r="LE35" s="136">
        <f t="shared" si="270"/>
        <v>2.82423362332859e-5</v>
      </c>
      <c r="LF35" s="136">
        <f t="shared" si="270"/>
        <v>2.48007317335165e-5</v>
      </c>
      <c r="LG35" s="136">
        <f t="shared" si="270"/>
        <v>2.1761051967376e-5</v>
      </c>
      <c r="LH35" s="136">
        <f t="shared" si="270"/>
        <v>1.90786194292079e-5</v>
      </c>
      <c r="LI35" s="136">
        <f t="shared" si="270"/>
        <v>1.67134389913283e-5</v>
      </c>
      <c r="LJ35" s="136">
        <f t="shared" si="270"/>
        <v>1.46297417134992e-5</v>
      </c>
      <c r="LK35" s="136">
        <f t="shared" si="270"/>
        <v>1.27955690291496e-5</v>
      </c>
      <c r="LL35" s="136">
        <f t="shared" si="270"/>
        <v>1.11823941996985e-5</v>
      </c>
      <c r="LM35" s="136">
        <f t="shared" si="270"/>
        <v>9.76477811557127e-6</v>
      </c>
      <c r="LN35" s="136">
        <f t="shared" si="270"/>
        <v>8.52005670437486e-6</v>
      </c>
      <c r="LO35" s="136">
        <f t="shared" si="270"/>
        <v>7.42805738259865e-6</v>
      </c>
      <c r="LP35" s="136">
        <f t="shared" si="270"/>
        <v>6.47084215666095e-6</v>
      </c>
      <c r="LQ35" s="136">
        <f t="shared" si="270"/>
        <v>5.63247514174831e-6</v>
      </c>
      <c r="LR35" s="136">
        <f t="shared" si="270"/>
        <v>4.89881242243589e-6</v>
      </c>
      <c r="LS35" s="136">
        <f t="shared" si="270"/>
        <v>4.25731232735469e-6</v>
      </c>
      <c r="LT35" s="136">
        <f t="shared" si="270"/>
        <v>3.69686433108887e-6</v>
      </c>
      <c r="LU35" s="136">
        <f t="shared" si="270"/>
        <v>3.20763493002247e-6</v>
      </c>
      <c r="LV35" s="136">
        <f t="shared" si="270"/>
        <v>2.78092896504219e-6</v>
      </c>
      <c r="LW35" s="136">
        <f t="shared" si="270"/>
        <v>2.40906498293555e-6</v>
      </c>
      <c r="LX35" s="136">
        <f t="shared" si="270"/>
        <v>2.0852633401325e-6</v>
      </c>
      <c r="LY35" s="136">
        <f t="shared" si="270"/>
        <v>1.8035458572987e-6</v>
      </c>
      <c r="LZ35" s="136">
        <f t="shared" si="270"/>
        <v>1.55864593140131e-6</v>
      </c>
      <c r="MA35" s="136">
        <f t="shared" si="270"/>
        <v>1.34592810346287e-6</v>
      </c>
      <c r="MB35" s="136">
        <f t="shared" si="270"/>
        <v>1.16131616554348e-6</v>
      </c>
      <c r="MC35" s="136">
        <f t="shared" si="270"/>
        <v>1.0012289698088e-6</v>
      </c>
      <c r="MD35" s="136">
        <f t="shared" si="270"/>
        <v>8.62523176124628e-7</v>
      </c>
      <c r="ME35" s="136">
        <f t="shared" si="270"/>
        <v>7.42442242748383e-7</v>
      </c>
      <c r="MF35" s="136">
        <f t="shared" si="270"/>
        <v>6.38571027647147e-7</v>
      </c>
      <c r="MG35" s="136">
        <f t="shared" si="270"/>
        <v>5.48795426044448e-7</v>
      </c>
      <c r="MH35" s="136">
        <f t="shared" si="270"/>
        <v>4.71266523266375e-7</v>
      </c>
      <c r="MI35" s="136">
        <f t="shared" si="270"/>
        <v>4.04368791098909e-7</v>
      </c>
      <c r="MJ35" s="136">
        <f t="shared" si="270"/>
        <v>3.46691900954895e-7</v>
      </c>
      <c r="MK35" s="136">
        <f t="shared" si="270"/>
        <v>2.97005768444917e-7</v>
      </c>
      <c r="ML35" s="136">
        <f t="shared" ref="ML35:OW35" si="271">ML32+ML33+ML34</f>
        <v>2.54238481707722e-7</v>
      </c>
      <c r="MM35" s="136">
        <f t="shared" si="271"/>
        <v>2.17456800328553e-7</v>
      </c>
      <c r="MN35" s="136">
        <f t="shared" si="271"/>
        <v>1.85848943094464e-7</v>
      </c>
      <c r="MO35" s="136">
        <f t="shared" si="271"/>
        <v>1.58709411429195e-7</v>
      </c>
      <c r="MP35" s="136">
        <f t="shared" si="271"/>
        <v>1.35425621331155e-7</v>
      </c>
      <c r="MQ35" s="136">
        <f t="shared" si="271"/>
        <v>1.15466140209075e-7</v>
      </c>
      <c r="MR35" s="136">
        <f t="shared" si="271"/>
        <v>9.83703463628168e-8</v>
      </c>
      <c r="MS35" s="136">
        <f t="shared" si="271"/>
        <v>8.37393481718212e-8</v>
      </c>
      <c r="MT35" s="136">
        <f t="shared" si="271"/>
        <v>7.1228017500067e-8</v>
      </c>
      <c r="MU35" s="136">
        <f t="shared" si="271"/>
        <v>6.05380075623271e-8</v>
      </c>
      <c r="MV35" s="136">
        <f t="shared" si="271"/>
        <v>5.14116396698293e-8</v>
      </c>
      <c r="MW35" s="136">
        <f t="shared" si="271"/>
        <v>4.36265560214181e-8</v>
      </c>
      <c r="MX35" s="136">
        <f t="shared" si="271"/>
        <v>3.69910471567138e-8</v>
      </c>
      <c r="MY35" s="136">
        <f t="shared" si="271"/>
        <v>3.13399729585883e-8</v>
      </c>
      <c r="MZ35" s="136">
        <f t="shared" si="271"/>
        <v>2.65312052927869e-8</v>
      </c>
      <c r="NA35" s="136">
        <f t="shared" si="271"/>
        <v>2.24425286032713e-8</v>
      </c>
      <c r="NB35" s="136">
        <f t="shared" si="271"/>
        <v>1.89689421354549e-8</v>
      </c>
      <c r="NC35" s="136">
        <f t="shared" si="271"/>
        <v>1.60203140208625e-8</v>
      </c>
      <c r="ND35" s="136">
        <f t="shared" si="271"/>
        <v>1.35193433037402e-8</v>
      </c>
      <c r="NE35" s="136">
        <f t="shared" si="271"/>
        <v>1.13997911938968e-8</v>
      </c>
      <c r="NF35" s="136">
        <f t="shared" si="271"/>
        <v>9.60494745552585e-9</v>
      </c>
      <c r="NG35" s="136">
        <f t="shared" si="271"/>
        <v>8.08630194804916e-9</v>
      </c>
      <c r="NH35" s="136">
        <f t="shared" si="271"/>
        <v>6.80239497592875e-9</v>
      </c>
      <c r="NI35" s="136">
        <f t="shared" si="271"/>
        <v>5.71782332867739e-9</v>
      </c>
      <c r="NJ35" s="136">
        <f t="shared" si="271"/>
        <v>4.80238174417763e-9</v>
      </c>
      <c r="NK35" s="136">
        <f t="shared" si="271"/>
        <v>4.03032204785213e-9</v>
      </c>
      <c r="NL35" s="136">
        <f t="shared" si="271"/>
        <v>3.37971444331167e-9</v>
      </c>
      <c r="NM35" s="136">
        <f t="shared" si="271"/>
        <v>2.83189738936729e-9</v>
      </c>
      <c r="NN35" s="136">
        <f t="shared" si="271"/>
        <v>2.37100422300114e-9</v>
      </c>
      <c r="NO35" s="136">
        <f t="shared" si="271"/>
        <v>1.98355620435277e-9</v>
      </c>
      <c r="NP35" s="136">
        <f t="shared" si="271"/>
        <v>1.65811299158276e-9</v>
      </c>
      <c r="NQ35" s="136">
        <f t="shared" si="271"/>
        <v>1.38497272176292e-9</v>
      </c>
      <c r="NR35" s="136">
        <f t="shared" si="271"/>
        <v>1.1559148976101e-9</v>
      </c>
      <c r="NS35" s="136">
        <f t="shared" si="271"/>
        <v>9.63980175809532e-10</v>
      </c>
      <c r="NT35" s="136">
        <f t="shared" si="271"/>
        <v>8.03281935914601e-10</v>
      </c>
      <c r="NU35" s="136">
        <f t="shared" si="271"/>
        <v>6.68845192766692e-10</v>
      </c>
      <c r="NV35" s="136">
        <f t="shared" si="271"/>
        <v>5.56469011966598e-10</v>
      </c>
      <c r="NW35" s="136">
        <f t="shared" si="271"/>
        <v>4.62609107730481e-10</v>
      </c>
      <c r="NX35" s="136">
        <f t="shared" si="271"/>
        <v>3.84277754859441e-10</v>
      </c>
      <c r="NY35" s="136">
        <f t="shared" si="271"/>
        <v>3.18958539850164e-10</v>
      </c>
      <c r="NZ35" s="136">
        <f t="shared" si="271"/>
        <v>2.64533817720406e-10</v>
      </c>
      <c r="OA35" s="136">
        <f t="shared" si="271"/>
        <v>2.19223037403842e-10</v>
      </c>
      <c r="OB35" s="136">
        <f t="shared" si="271"/>
        <v>1.81530355304493e-10</v>
      </c>
      <c r="OC35" s="136">
        <f t="shared" si="271"/>
        <v>1.50200178829787e-10</v>
      </c>
      <c r="OD35" s="136">
        <f t="shared" si="271"/>
        <v>1.24179473874668e-10</v>
      </c>
      <c r="OE35" s="136">
        <f t="shared" si="271"/>
        <v>1.02585836199728e-10</v>
      </c>
      <c r="OF35" s="136">
        <f t="shared" si="271"/>
        <v>8.46804698493089e-11</v>
      </c>
      <c r="OG35" s="136">
        <f t="shared" si="271"/>
        <v>6.98453391832866e-11</v>
      </c>
      <c r="OH35" s="136">
        <f t="shared" si="271"/>
        <v>5.75638673673027e-11</v>
      </c>
      <c r="OI35" s="136">
        <f t="shared" si="271"/>
        <v>4.74046455694833e-11</v>
      </c>
      <c r="OJ35" s="136">
        <f t="shared" si="271"/>
        <v>3.90076956448057e-11</v>
      </c>
      <c r="OK35" s="136">
        <f t="shared" si="271"/>
        <v>3.20728964933674e-11</v>
      </c>
      <c r="OL35" s="136">
        <f t="shared" si="271"/>
        <v>2.63502420725169e-11</v>
      </c>
      <c r="OM35" s="136">
        <f t="shared" si="271"/>
        <v>2.16316485445538e-11</v>
      </c>
      <c r="ON35" s="136">
        <f t="shared" si="271"/>
        <v>1.7744070397404e-11</v>
      </c>
      <c r="OO35" s="136">
        <f t="shared" si="271"/>
        <v>1.45437215798615e-11</v>
      </c>
      <c r="OP35" s="136">
        <f t="shared" si="271"/>
        <v>1.19112286073635e-11</v>
      </c>
      <c r="OQ35" s="136">
        <f t="shared" si="271"/>
        <v>9.74756896488863e-12</v>
      </c>
      <c r="OR35" s="136">
        <f t="shared" si="271"/>
        <v>7.97067060542717e-12</v>
      </c>
      <c r="OS35" s="136">
        <f t="shared" si="271"/>
        <v>6.51256747260106e-12</v>
      </c>
      <c r="OT35" s="136">
        <f t="shared" si="271"/>
        <v>5.31702224495233e-12</v>
      </c>
      <c r="OU35" s="136">
        <f t="shared" si="271"/>
        <v>4.33754132117842e-12</v>
      </c>
      <c r="OV35" s="136">
        <f t="shared" si="271"/>
        <v>3.53571879653138e-12</v>
      </c>
      <c r="OW35" s="136">
        <f t="shared" si="271"/>
        <v>2.87985612704017e-12</v>
      </c>
      <c r="OX35" s="136">
        <f t="shared" ref="OX35:RI35" si="272">OX32+OX33+OX34</f>
        <v>2.34381260322817e-12</v>
      </c>
      <c r="OY35" s="136">
        <f t="shared" si="272"/>
        <v>1.90604888421465e-12</v>
      </c>
      <c r="OZ35" s="136">
        <f t="shared" si="272"/>
        <v>1.54883186983975e-12</v>
      </c>
      <c r="PA35" s="136">
        <f t="shared" si="272"/>
        <v>1.257574278193e-12</v>
      </c>
      <c r="PB35" s="136">
        <f t="shared" si="272"/>
        <v>1.02028659011014e-12</v>
      </c>
      <c r="PC35" s="136">
        <f t="shared" si="272"/>
        <v>8.27122641623653e-13</v>
      </c>
      <c r="PD35" s="136">
        <f t="shared" si="272"/>
        <v>6.70003193054737e-13</v>
      </c>
      <c r="PE35" s="136">
        <f t="shared" si="272"/>
        <v>5.42304367218925e-13</v>
      </c>
      <c r="PF35" s="136">
        <f t="shared" si="272"/>
        <v>4.38600003822595e-13</v>
      </c>
      <c r="PG35" s="136">
        <f t="shared" si="272"/>
        <v>3.54448786100001e-13</v>
      </c>
      <c r="PH35" s="136">
        <f t="shared" si="272"/>
        <v>2.8621851305332e-13</v>
      </c>
      <c r="PI35" s="136">
        <f t="shared" si="272"/>
        <v>2.30941162106191e-13</v>
      </c>
      <c r="PJ35" s="136">
        <f t="shared" si="272"/>
        <v>1.8619345137733e-13</v>
      </c>
      <c r="PK35" s="136">
        <f t="shared" si="272"/>
        <v>1.49998500985756e-13</v>
      </c>
      <c r="PL35" s="136">
        <f t="shared" si="272"/>
        <v>1.20744936605663e-13</v>
      </c>
      <c r="PM35" s="136">
        <f t="shared" si="272"/>
        <v>9.71203993779186e-14</v>
      </c>
      <c r="PN35" s="136">
        <f t="shared" si="272"/>
        <v>7.80569440744299e-14</v>
      </c>
      <c r="PO35" s="136">
        <f t="shared" si="272"/>
        <v>6.26862388095068e-14</v>
      </c>
      <c r="PP35" s="136">
        <f t="shared" si="272"/>
        <v>5.03028386711392e-14</v>
      </c>
      <c r="PQ35" s="136">
        <f t="shared" si="272"/>
        <v>4.03341042449077e-14</v>
      </c>
      <c r="PR35" s="136">
        <f t="shared" si="272"/>
        <v>3.23155840750594e-14</v>
      </c>
      <c r="PS35" s="136">
        <f t="shared" si="272"/>
        <v>2.5870886006747e-14</v>
      </c>
      <c r="PT35" s="136">
        <f t="shared" si="272"/>
        <v>2.06952330885769e-14</v>
      </c>
      <c r="PU35" s="136">
        <f t="shared" si="272"/>
        <v>1.65420411577858e-14</v>
      </c>
      <c r="PV35" s="136">
        <f t="shared" si="272"/>
        <v>1.3211972296889e-14</v>
      </c>
      <c r="PW35" s="136">
        <f t="shared" si="272"/>
        <v>1.0544015150863e-14</v>
      </c>
      <c r="PX35" s="136">
        <f t="shared" si="272"/>
        <v>8.40822306136579e-15</v>
      </c>
      <c r="PY35" s="136">
        <f t="shared" si="272"/>
        <v>6.69980697457765e-15</v>
      </c>
      <c r="PZ35" s="136">
        <f t="shared" si="272"/>
        <v>5.33433450074362e-15</v>
      </c>
      <c r="QA35" s="136">
        <f t="shared" si="272"/>
        <v>4.24383133593253e-15</v>
      </c>
      <c r="QB35" s="136">
        <f t="shared" si="272"/>
        <v>3.37361815518093e-15</v>
      </c>
      <c r="QC35" s="136">
        <f t="shared" si="272"/>
        <v>2.67974642690459e-15</v>
      </c>
      <c r="QD35" s="136">
        <f t="shared" si="272"/>
        <v>2.12692152367326e-15</v>
      </c>
      <c r="QE35" s="136">
        <f t="shared" si="272"/>
        <v>1.68682196184551e-15</v>
      </c>
      <c r="QF35" s="136">
        <f t="shared" si="272"/>
        <v>1.33674037750817e-15</v>
      </c>
      <c r="QG35" s="136">
        <f t="shared" si="272"/>
        <v>1.05848558885271e-15</v>
      </c>
      <c r="QH35" s="136">
        <f t="shared" si="272"/>
        <v>8.37496343311153e-16</v>
      </c>
      <c r="QI35" s="136">
        <f t="shared" si="272"/>
        <v>6.62126545801738e-16</v>
      </c>
      <c r="QJ35" s="136">
        <f t="shared" si="272"/>
        <v>5.23069279079481e-16</v>
      </c>
      <c r="QK35" s="136">
        <f t="shared" si="272"/>
        <v>4.1289306091563e-16</v>
      </c>
      <c r="QL35" s="136">
        <f t="shared" si="272"/>
        <v>3.25668784828493e-16</v>
      </c>
      <c r="QM35" s="136">
        <f t="shared" si="272"/>
        <v>2.56669866449796e-16</v>
      </c>
      <c r="QN35" s="136">
        <f t="shared" si="272"/>
        <v>2.02131434971746e-16</v>
      </c>
      <c r="QO35" s="136">
        <f t="shared" si="272"/>
        <v>1.59057107009464e-16</v>
      </c>
      <c r="QP35" s="136">
        <f t="shared" si="272"/>
        <v>1.25064072314998e-16</v>
      </c>
      <c r="QQ35" s="136">
        <f t="shared" si="272"/>
        <v>9.82590003001483e-17</v>
      </c>
      <c r="QR35" s="136">
        <f t="shared" si="272"/>
        <v>7.71387196095103e-17</v>
      </c>
      <c r="QS35" s="136">
        <f t="shared" si="272"/>
        <v>6.05107925047097e-17</v>
      </c>
      <c r="QT35" s="136">
        <f t="shared" si="272"/>
        <v>4.74300526477294e-17</v>
      </c>
      <c r="QU35" s="136">
        <f t="shared" si="272"/>
        <v>3.71479407174764e-17</v>
      </c>
      <c r="QV35" s="136">
        <f t="shared" si="272"/>
        <v>2.90720911946271e-17</v>
      </c>
      <c r="QW35" s="136">
        <f t="shared" si="272"/>
        <v>2.27341233500293e-17</v>
      </c>
      <c r="QX35" s="136">
        <f t="shared" si="272"/>
        <v>1.77639925670423e-17</v>
      </c>
      <c r="QY35" s="136">
        <f t="shared" si="272"/>
        <v>1.38695830024971e-17</v>
      </c>
      <c r="QZ35" s="136">
        <f t="shared" si="272"/>
        <v>1.08204841885836e-17</v>
      </c>
      <c r="RA35" s="136">
        <f t="shared" si="272"/>
        <v>8.43510463478054e-18</v>
      </c>
      <c r="RB35" s="136">
        <f t="shared" si="272"/>
        <v>6.57044465129656e-18</v>
      </c>
      <c r="RC35" s="136">
        <f t="shared" si="272"/>
        <v>5.11398646441337e-18</v>
      </c>
      <c r="RD35" s="136">
        <f t="shared" si="272"/>
        <v>3.97726869275809e-18</v>
      </c>
      <c r="RE35" s="136">
        <f t="shared" si="272"/>
        <v>3.09079963083986e-18</v>
      </c>
      <c r="RF35" s="136">
        <f t="shared" si="272"/>
        <v>2.40003376868983e-18</v>
      </c>
      <c r="RG35" s="136">
        <f t="shared" si="272"/>
        <v>1.86219197720492e-18</v>
      </c>
      <c r="RH35" s="136">
        <f t="shared" si="272"/>
        <v>1.44375056141159e-18</v>
      </c>
      <c r="RI35" s="136">
        <f t="shared" si="272"/>
        <v>1.1184601478174e-18</v>
      </c>
      <c r="RJ35" s="136">
        <f t="shared" ref="RJ35:TU35" si="273">RJ32+RJ33+RJ34</f>
        <v>8.65783914613455e-19</v>
      </c>
      <c r="RK35" s="136">
        <f t="shared" si="273"/>
        <v>6.69667432676485e-19</v>
      </c>
      <c r="RL35" s="136">
        <f t="shared" si="273"/>
        <v>5.17570516904323e-19</v>
      </c>
      <c r="RM35" s="136">
        <f t="shared" si="273"/>
        <v>3.99705919563932e-19</v>
      </c>
      <c r="RN35" s="136">
        <f t="shared" si="273"/>
        <v>3.08441174707516e-19</v>
      </c>
      <c r="RO35" s="136">
        <f t="shared" si="273"/>
        <v>2.37829022215992e-19</v>
      </c>
      <c r="RP35" s="136">
        <f t="shared" si="273"/>
        <v>1.83239079672311e-19</v>
      </c>
      <c r="RQ35" s="136">
        <f t="shared" si="273"/>
        <v>1.41069172499489e-19</v>
      </c>
      <c r="RR35" s="136">
        <f t="shared" si="273"/>
        <v>1.08519283333182e-19</v>
      </c>
      <c r="RS35" s="136">
        <f t="shared" si="273"/>
        <v>8.34146845845026e-20</v>
      </c>
      <c r="RT35" s="136">
        <f t="shared" si="273"/>
        <v>6.40676683891257e-20</v>
      </c>
      <c r="RU35" s="136">
        <f t="shared" si="273"/>
        <v>4.91695409227168e-20</v>
      </c>
      <c r="RV35" s="136">
        <f t="shared" si="273"/>
        <v>3.7706327067573e-20</v>
      </c>
      <c r="RW35" s="136">
        <f t="shared" si="273"/>
        <v>2.88930350516501e-20</v>
      </c>
      <c r="RX35" s="136">
        <f t="shared" si="273"/>
        <v>2.21224371832121e-20</v>
      </c>
      <c r="RY35" s="136">
        <f t="shared" si="273"/>
        <v>1.69251943105259e-20</v>
      </c>
      <c r="RZ35" s="136">
        <f t="shared" si="273"/>
        <v>1.29388374550191e-20</v>
      </c>
      <c r="SA35" s="136">
        <f t="shared" si="273"/>
        <v>9.88365929115561e-21</v>
      </c>
      <c r="SB35" s="136">
        <f t="shared" si="273"/>
        <v>7.54399174214216e-21</v>
      </c>
      <c r="SC35" s="136">
        <f t="shared" si="273"/>
        <v>5.75367843288039e-21</v>
      </c>
      <c r="SD35" s="136">
        <f t="shared" si="273"/>
        <v>4.38481146580192e-21</v>
      </c>
      <c r="SE35" s="136">
        <f t="shared" si="273"/>
        <v>3.33900626709873e-21</v>
      </c>
      <c r="SF35" s="136">
        <f t="shared" si="273"/>
        <v>2.54064817023252e-21</v>
      </c>
      <c r="SG35" s="136">
        <f t="shared" si="273"/>
        <v>1.93166948580275e-21</v>
      </c>
      <c r="SH35" s="136">
        <f t="shared" si="273"/>
        <v>1.46751355606511e-21</v>
      </c>
      <c r="SI35" s="136">
        <f t="shared" si="273"/>
        <v>1.11401861529501e-21</v>
      </c>
      <c r="SJ35" s="136">
        <f t="shared" si="273"/>
        <v>8.45013818780308e-22</v>
      </c>
      <c r="SK35" s="136">
        <f t="shared" si="273"/>
        <v>6.40466213097437e-22</v>
      </c>
      <c r="SL35" s="136">
        <f t="shared" si="273"/>
        <v>4.85053563382213e-22</v>
      </c>
      <c r="SM35" s="136">
        <f t="shared" si="273"/>
        <v>3.67066076478047e-22</v>
      </c>
      <c r="SN35" s="136">
        <f t="shared" si="273"/>
        <v>2.7756192280883e-22</v>
      </c>
      <c r="SO35" s="136">
        <f t="shared" si="273"/>
        <v>2.09718443003057e-22</v>
      </c>
      <c r="SP35" s="136">
        <f t="shared" si="273"/>
        <v>1.58334105883562e-22</v>
      </c>
      <c r="SQ35" s="136">
        <f t="shared" si="273"/>
        <v>1.19446505043055e-22</v>
      </c>
      <c r="SR35" s="136">
        <f t="shared" si="273"/>
        <v>9.00395997583262e-23</v>
      </c>
      <c r="SS35" s="136">
        <f t="shared" si="273"/>
        <v>6.78195356982762e-23</v>
      </c>
      <c r="ST35" s="136">
        <f t="shared" si="273"/>
        <v>5.10431217814542e-23</v>
      </c>
      <c r="SU35" s="136">
        <f t="shared" si="273"/>
        <v>3.83867031500105e-23</v>
      </c>
      <c r="SV35" s="136">
        <f t="shared" si="273"/>
        <v>2.8845998916209e-23</v>
      </c>
      <c r="SW35" s="136">
        <f t="shared" si="273"/>
        <v>2.16596555082263e-23</v>
      </c>
      <c r="SX35" s="136">
        <f t="shared" si="273"/>
        <v>1.62509484186837e-23</v>
      </c>
      <c r="SY35" s="136">
        <f t="shared" si="273"/>
        <v>1.21833604861027e-23</v>
      </c>
      <c r="SZ35" s="136">
        <f t="shared" si="273"/>
        <v>9.12676154541982e-24</v>
      </c>
      <c r="TA35" s="136">
        <f t="shared" si="273"/>
        <v>6.83168055630679e-24</v>
      </c>
      <c r="TB35" s="136">
        <f t="shared" si="273"/>
        <v>5.10974992906476e-24</v>
      </c>
      <c r="TC35" s="136">
        <f t="shared" si="273"/>
        <v>3.81885352238929e-24</v>
      </c>
      <c r="TD35" s="136">
        <f t="shared" si="273"/>
        <v>2.85185620968159e-24</v>
      </c>
      <c r="TE35" s="136">
        <f t="shared" si="273"/>
        <v>2.12805833376825e-24</v>
      </c>
      <c r="TF35" s="136">
        <f t="shared" si="273"/>
        <v>1.58672155952829e-24</v>
      </c>
      <c r="TG35" s="136">
        <f t="shared" si="273"/>
        <v>1.18216804937708e-24</v>
      </c>
      <c r="TH35" s="136">
        <f t="shared" si="273"/>
        <v>8.80073659373436e-25</v>
      </c>
      <c r="TI35" s="136">
        <f t="shared" si="273"/>
        <v>6.54666545996588e-25</v>
      </c>
      <c r="TJ35" s="136">
        <f t="shared" si="273"/>
        <v>4.86611765378027e-25</v>
      </c>
      <c r="TK35" s="136">
        <f t="shared" si="273"/>
        <v>3.61415190281302e-25</v>
      </c>
      <c r="TL35" s="136">
        <f t="shared" si="273"/>
        <v>2.68220241327622e-25</v>
      </c>
      <c r="TM35" s="136">
        <f t="shared" si="273"/>
        <v>1.98901498722411e-25</v>
      </c>
      <c r="TN35" s="136">
        <f t="shared" si="273"/>
        <v>1.47382504190109e-25</v>
      </c>
      <c r="TO35" s="136">
        <f t="shared" si="273"/>
        <v>1.09122720801271e-25</v>
      </c>
      <c r="TP35" s="136">
        <f t="shared" si="273"/>
        <v>8.07320217217157e-26</v>
      </c>
      <c r="TQ35" s="136">
        <f t="shared" si="273"/>
        <v>5.96812441516152e-26</v>
      </c>
      <c r="TR35" s="136">
        <f t="shared" si="273"/>
        <v>4.40850476221717e-26</v>
      </c>
      <c r="TS35" s="136">
        <f t="shared" si="273"/>
        <v>3.25391478971431e-26</v>
      </c>
      <c r="TT35" s="136">
        <f t="shared" si="273"/>
        <v>2.39984096233615e-26</v>
      </c>
      <c r="TU35" s="136">
        <f t="shared" si="273"/>
        <v>1.7685615600476e-26</v>
      </c>
      <c r="TV35" s="136">
        <f t="shared" ref="TV35:WG35" si="274">TV32+TV33+TV34</f>
        <v>1.30232489598721e-26</v>
      </c>
      <c r="TW35" s="136">
        <f t="shared" si="274"/>
        <v>9.58252487395308e-27</v>
      </c>
      <c r="TX35" s="136">
        <f t="shared" si="274"/>
        <v>7.04534114591833e-27</v>
      </c>
      <c r="TY35" s="136">
        <f t="shared" si="274"/>
        <v>5.1758963058633e-27</v>
      </c>
      <c r="TZ35" s="136">
        <f t="shared" si="274"/>
        <v>3.79953617305602e-27</v>
      </c>
      <c r="UA35" s="136">
        <f t="shared" si="274"/>
        <v>2.78700074535612e-27</v>
      </c>
      <c r="UB35" s="136">
        <f t="shared" si="274"/>
        <v>2.04270230711516e-27</v>
      </c>
      <c r="UC35" s="136">
        <f t="shared" si="274"/>
        <v>1.4960102715459e-27</v>
      </c>
      <c r="UD35" s="136">
        <f t="shared" si="274"/>
        <v>1.09477678858766e-27</v>
      </c>
      <c r="UE35" s="136">
        <f t="shared" si="274"/>
        <v>8.00530907491898e-28</v>
      </c>
      <c r="UF35" s="136">
        <f t="shared" si="274"/>
        <v>5.84914183966345e-28</v>
      </c>
      <c r="UG35" s="136">
        <f t="shared" si="274"/>
        <v>4.27039192646617e-28</v>
      </c>
      <c r="UH35" s="136">
        <f t="shared" si="274"/>
        <v>3.11533575211829e-28</v>
      </c>
      <c r="UI35" s="136">
        <f t="shared" si="274"/>
        <v>2.27092887334069e-28</v>
      </c>
      <c r="UJ35" s="136">
        <f t="shared" si="274"/>
        <v>1.65410761841203e-28</v>
      </c>
      <c r="UK35" s="136">
        <f t="shared" si="274"/>
        <v>1.20388653252648e-28</v>
      </c>
      <c r="UL35" s="136">
        <f t="shared" si="274"/>
        <v>8.75525747711526e-29</v>
      </c>
      <c r="UM35" s="136">
        <f t="shared" si="274"/>
        <v>6.36229596855606e-29</v>
      </c>
      <c r="UN35" s="136">
        <f t="shared" si="274"/>
        <v>4.61977049610823e-29</v>
      </c>
      <c r="UO35" s="136">
        <f t="shared" si="274"/>
        <v>3.35188050718965e-29</v>
      </c>
      <c r="UP35" s="136">
        <f t="shared" si="274"/>
        <v>2.4300670474684e-29</v>
      </c>
      <c r="UQ35" s="136">
        <f t="shared" si="274"/>
        <v>1.76039283971078e-29</v>
      </c>
      <c r="UR35" s="136">
        <f t="shared" si="274"/>
        <v>1.27427319151424e-29</v>
      </c>
      <c r="US35" s="136">
        <f t="shared" si="274"/>
        <v>9.2167354556653e-30</v>
      </c>
      <c r="UT35" s="136">
        <f t="shared" si="274"/>
        <v>6.66121310925092e-30</v>
      </c>
      <c r="UU35" s="136">
        <f t="shared" si="274"/>
        <v>4.81051054174226e-30</v>
      </c>
      <c r="UV35" s="136">
        <f t="shared" si="274"/>
        <v>3.47128808035198e-30</v>
      </c>
      <c r="UW35" s="136">
        <f t="shared" si="274"/>
        <v>2.502947809099e-30</v>
      </c>
      <c r="UX35" s="136">
        <f t="shared" si="274"/>
        <v>1.803327427182e-30</v>
      </c>
      <c r="UY35" s="136">
        <f t="shared" si="274"/>
        <v>1.29825213681815e-30</v>
      </c>
      <c r="UZ35" s="136">
        <f t="shared" si="274"/>
        <v>9.33910320426889e-31</v>
      </c>
      <c r="VA35" s="136">
        <f t="shared" si="274"/>
        <v>6.7129433230441e-31</v>
      </c>
      <c r="VB35" s="136">
        <f t="shared" si="274"/>
        <v>4.82150331695408e-31</v>
      </c>
      <c r="VC35" s="136">
        <f t="shared" si="274"/>
        <v>3.46029917597736e-31</v>
      </c>
      <c r="VD35" s="136">
        <f t="shared" si="274"/>
        <v>2.48145569341138e-31</v>
      </c>
      <c r="VE35" s="136">
        <f t="shared" si="274"/>
        <v>1.77812015175605e-31</v>
      </c>
      <c r="VF35" s="136">
        <f t="shared" si="274"/>
        <v>1.2731436012599e-31</v>
      </c>
      <c r="VG35" s="136">
        <f t="shared" si="274"/>
        <v>9.10867894335295e-32</v>
      </c>
      <c r="VH35" s="136">
        <f t="shared" si="274"/>
        <v>6.51171102044251e-32</v>
      </c>
      <c r="VI35" s="136">
        <f t="shared" si="274"/>
        <v>4.65153797501247e-32</v>
      </c>
      <c r="VJ35" s="136">
        <f t="shared" si="274"/>
        <v>3.32016568201902e-32</v>
      </c>
      <c r="VK35" s="136">
        <f t="shared" si="274"/>
        <v>2.36801626595181e-32</v>
      </c>
      <c r="VL35" s="136">
        <f t="shared" si="274"/>
        <v>1.6876071302996e-32</v>
      </c>
      <c r="VM35" s="136">
        <f t="shared" si="274"/>
        <v>1.20176561392437e-32</v>
      </c>
      <c r="VN35" s="136">
        <f t="shared" si="274"/>
        <v>8.55125686974964e-33</v>
      </c>
      <c r="VO35" s="136">
        <f t="shared" si="274"/>
        <v>6.0799764095103e-33</v>
      </c>
      <c r="VP35" s="136">
        <f t="shared" si="274"/>
        <v>4.31952114928995e-33</v>
      </c>
      <c r="VQ35" s="136">
        <f t="shared" si="274"/>
        <v>3.06641612221354e-33</v>
      </c>
      <c r="VR35" s="136">
        <f t="shared" si="274"/>
        <v>2.17514570715835e-33</v>
      </c>
      <c r="VS35" s="136">
        <f t="shared" si="274"/>
        <v>1.54172673971576e-33</v>
      </c>
      <c r="VT35" s="136">
        <f t="shared" si="274"/>
        <v>1.09191352729083e-33</v>
      </c>
      <c r="VU35" s="136">
        <f t="shared" si="274"/>
        <v>7.72735535278676e-34</v>
      </c>
      <c r="VV35" s="136">
        <f t="shared" si="274"/>
        <v>5.46430993204337e-34</v>
      </c>
      <c r="VW35" s="136">
        <f t="shared" si="274"/>
        <v>3.86101573522962e-34</v>
      </c>
      <c r="VX35" s="136">
        <f t="shared" si="274"/>
        <v>2.72602372668546e-34</v>
      </c>
      <c r="VY35" s="136">
        <f t="shared" si="274"/>
        <v>1.92317812019344e-34</v>
      </c>
      <c r="VZ35" s="136">
        <f t="shared" si="274"/>
        <v>1.35572376966594e-34</v>
      </c>
      <c r="WA35" s="136">
        <f t="shared" si="274"/>
        <v>9.54959030625596e-35</v>
      </c>
      <c r="WB35" s="136">
        <f t="shared" si="274"/>
        <v>6.72140559276479e-35</v>
      </c>
      <c r="WC35" s="136">
        <f t="shared" si="274"/>
        <v>4.7271273738315e-35</v>
      </c>
      <c r="WD35" s="136">
        <f t="shared" si="274"/>
        <v>3.32197492496611e-35</v>
      </c>
      <c r="WE35" s="136">
        <f t="shared" si="274"/>
        <v>2.33269116231914e-35</v>
      </c>
      <c r="WF35" s="136">
        <f t="shared" si="274"/>
        <v>1.63674111358646e-35</v>
      </c>
      <c r="WG35" s="136">
        <f t="shared" si="274"/>
        <v>1.14753145267218e-35</v>
      </c>
      <c r="WH35" s="136">
        <f t="shared" ref="WH35:XE35" si="275">WH32+WH33+WH34</f>
        <v>8.03916731849145e-36</v>
      </c>
      <c r="WI35" s="136">
        <f t="shared" si="275"/>
        <v>5.62755056256941e-36</v>
      </c>
      <c r="WJ35" s="136">
        <f t="shared" si="275"/>
        <v>3.93631293128601e-36</v>
      </c>
      <c r="WK35" s="136">
        <f t="shared" si="275"/>
        <v>2.75119710597173e-36</v>
      </c>
      <c r="WL35" s="136">
        <f t="shared" si="275"/>
        <v>1.92139067048525e-36</v>
      </c>
      <c r="WM35" s="136">
        <f t="shared" si="275"/>
        <v>1.34082326373897e-36</v>
      </c>
      <c r="WN35" s="136">
        <f t="shared" si="275"/>
        <v>9.34951940455759e-37</v>
      </c>
      <c r="WO35" s="136">
        <f t="shared" si="275"/>
        <v>6.51431769309672e-37</v>
      </c>
      <c r="WP35" s="136">
        <f t="shared" si="275"/>
        <v>4.53534660700076e-37</v>
      </c>
      <c r="WQ35" s="136">
        <f t="shared" si="275"/>
        <v>3.15510587186529e-37</v>
      </c>
      <c r="WR35" s="136">
        <f t="shared" si="275"/>
        <v>2.19320537152695e-37</v>
      </c>
      <c r="WS35" s="136">
        <f t="shared" si="275"/>
        <v>1.52337414135169e-37</v>
      </c>
      <c r="WT35" s="136">
        <f t="shared" si="275"/>
        <v>1.05729402209563e-37</v>
      </c>
      <c r="WU35" s="136">
        <f t="shared" si="275"/>
        <v>7.33241263949702e-38</v>
      </c>
      <c r="WV35" s="136">
        <f t="shared" si="275"/>
        <v>5.08112577871671e-38</v>
      </c>
      <c r="WW35" s="136">
        <f t="shared" si="275"/>
        <v>3.51831666764256e-38</v>
      </c>
      <c r="WX35" s="136">
        <f t="shared" si="275"/>
        <v>2.43428734881236e-38</v>
      </c>
      <c r="WY35" s="136">
        <f t="shared" si="275"/>
        <v>1.68294800541302e-38</v>
      </c>
      <c r="WZ35" s="136">
        <f t="shared" si="275"/>
        <v>1.16260316223391e-38</v>
      </c>
      <c r="XA35" s="136">
        <f t="shared" si="275"/>
        <v>8.02517016283756e-39</v>
      </c>
      <c r="XB35" s="136">
        <f t="shared" si="275"/>
        <v>5.5352718193074e-39</v>
      </c>
      <c r="XC35" s="136">
        <f t="shared" si="275"/>
        <v>3.81492155547171e-39</v>
      </c>
      <c r="XD35" s="136">
        <f t="shared" si="275"/>
        <v>2.62720663817778e-39</v>
      </c>
      <c r="XE35" s="136">
        <f t="shared" si="275"/>
        <v>1.80786009365562e-39</v>
      </c>
      <c r="XF35" s="136"/>
    </row>
    <row r="36" spans="18:630">
      <c r="R36" s="136">
        <f>IF(配装模拟!$H$4&gt;=4,1-R28,0)</f>
        <v>1</v>
      </c>
      <c r="S36" s="136">
        <f>装备属性!$K$7*$R36</f>
        <v>150.77052672</v>
      </c>
      <c r="T36" s="136">
        <f t="shared" si="202"/>
        <v>150.77052672</v>
      </c>
      <c r="U36" s="136">
        <f>装备属性!$K$16*$R36</f>
        <v>59.04</v>
      </c>
      <c r="V36" s="136">
        <f>IF(装备属性!$K$17=0,0.00000000001,装备属性!$K$17*$R36)</f>
        <v>21.12</v>
      </c>
      <c r="W36" s="136">
        <f>装备属性!$K$18*$R36</f>
        <v>3.8729625</v>
      </c>
      <c r="X36" s="136">
        <f t="shared" si="254"/>
        <v>105.504</v>
      </c>
      <c r="Y36" s="136" t="str">
        <f>配装模拟!A36</f>
        <v>大型集束激光炮</v>
      </c>
      <c r="Z36" s="136">
        <f t="shared" si="255"/>
        <v>40</v>
      </c>
      <c r="AA36" s="136"/>
      <c r="AB36" s="136"/>
      <c r="AC36" s="136"/>
      <c r="AD36" s="136"/>
      <c r="AE36" s="136"/>
      <c r="AF36" s="136"/>
      <c r="AG36" s="136"/>
      <c r="AH36" s="136"/>
      <c r="AI36" s="136"/>
      <c r="AJ36" s="136"/>
      <c r="AK36" s="136"/>
      <c r="AL36" s="136"/>
      <c r="AM36" s="136"/>
      <c r="AN36" s="136"/>
      <c r="AO36" s="136"/>
      <c r="AP36" s="136"/>
      <c r="AQ36" s="136"/>
      <c r="AR36" s="136"/>
      <c r="AS36" s="136"/>
      <c r="AT36" s="136"/>
      <c r="AU36" s="136"/>
      <c r="AV36" s="136"/>
      <c r="AW36" s="136"/>
      <c r="AX36" s="136"/>
      <c r="AY36" s="136"/>
      <c r="AZ36" s="136"/>
      <c r="BA36" s="136"/>
      <c r="BB36" s="136"/>
      <c r="BC36" s="136"/>
      <c r="BD36" s="136"/>
      <c r="BE36" s="136"/>
      <c r="BF36" s="136"/>
      <c r="BG36" s="136"/>
      <c r="BH36" s="136"/>
      <c r="BI36" s="136"/>
      <c r="BJ36" s="136"/>
      <c r="BK36" s="136"/>
      <c r="BL36" s="136"/>
      <c r="BM36" s="136"/>
      <c r="BN36" s="136"/>
      <c r="BO36" s="136"/>
      <c r="BP36" s="136"/>
      <c r="BQ36" s="136"/>
      <c r="BR36" s="136"/>
      <c r="BS36" s="136"/>
      <c r="BT36" s="136"/>
      <c r="BU36" s="136"/>
      <c r="BV36" s="136"/>
      <c r="BW36" s="136"/>
      <c r="BX36" s="136"/>
      <c r="BY36" s="136"/>
      <c r="BZ36" s="136"/>
      <c r="CA36" s="136"/>
      <c r="CB36" s="136"/>
      <c r="CC36" s="136"/>
      <c r="CD36" s="136"/>
      <c r="CE36" s="136"/>
      <c r="CF36" s="136"/>
      <c r="CG36" s="136"/>
      <c r="CH36" s="136"/>
      <c r="CI36" s="136"/>
      <c r="CJ36" s="136"/>
      <c r="CK36" s="136"/>
      <c r="CL36" s="136"/>
      <c r="CM36" s="136"/>
      <c r="CN36" s="136"/>
      <c r="CO36" s="136"/>
      <c r="CP36" s="136"/>
      <c r="CQ36" s="136"/>
      <c r="CR36" s="136"/>
      <c r="CS36" s="136"/>
      <c r="CT36" s="136"/>
      <c r="CU36" s="136"/>
      <c r="CV36" s="136"/>
      <c r="CW36" s="136"/>
      <c r="CX36" s="136"/>
      <c r="CY36" s="136"/>
      <c r="CZ36" s="136"/>
      <c r="DA36" s="136"/>
      <c r="DB36" s="136"/>
      <c r="DC36" s="136"/>
      <c r="DD36" s="136"/>
      <c r="DE36" s="136"/>
      <c r="DF36" s="136"/>
      <c r="DG36" s="136"/>
      <c r="DH36" s="136"/>
      <c r="DI36" s="136"/>
      <c r="DJ36" s="136"/>
      <c r="DK36" s="136"/>
      <c r="DL36" s="136"/>
      <c r="DM36" s="136"/>
      <c r="DN36" s="136"/>
      <c r="DO36" s="136"/>
      <c r="DP36" s="136"/>
      <c r="DQ36" s="136"/>
      <c r="DR36" s="136"/>
      <c r="DS36" s="136"/>
      <c r="DT36" s="136"/>
      <c r="DU36" s="136"/>
      <c r="DV36" s="136"/>
      <c r="DW36" s="136"/>
      <c r="DX36" s="136"/>
      <c r="DY36" s="136"/>
      <c r="DZ36" s="136"/>
      <c r="EA36" s="136"/>
      <c r="EB36" s="136"/>
      <c r="EC36" s="136"/>
      <c r="ED36" s="136"/>
      <c r="EE36" s="136"/>
      <c r="EF36" s="136"/>
      <c r="EG36" s="136"/>
      <c r="EH36" s="136"/>
      <c r="EI36" s="136"/>
      <c r="EJ36" s="136"/>
      <c r="EK36" s="136"/>
      <c r="EL36" s="136"/>
      <c r="EM36" s="136"/>
      <c r="EN36" s="136"/>
      <c r="EO36" s="136"/>
      <c r="EP36" s="136"/>
      <c r="EQ36" s="136"/>
      <c r="ER36" s="136"/>
      <c r="ES36" s="136"/>
      <c r="ET36" s="136"/>
      <c r="EU36" s="136"/>
      <c r="EV36" s="136"/>
      <c r="EW36" s="136"/>
      <c r="EX36" s="136"/>
      <c r="EY36" s="136"/>
      <c r="EZ36" s="136"/>
      <c r="FA36" s="136"/>
      <c r="FB36" s="136"/>
      <c r="FC36" s="136"/>
      <c r="FD36" s="136"/>
      <c r="FE36" s="136"/>
      <c r="FF36" s="136"/>
      <c r="FG36" s="136"/>
      <c r="FH36" s="136"/>
      <c r="FI36" s="136"/>
      <c r="FJ36" s="136"/>
      <c r="FK36" s="136"/>
      <c r="FL36" s="136"/>
      <c r="FM36" s="136"/>
      <c r="FN36" s="136"/>
      <c r="FO36" s="136"/>
      <c r="FP36" s="136"/>
      <c r="FQ36" s="136"/>
      <c r="FR36" s="136"/>
      <c r="FS36" s="136"/>
      <c r="FT36" s="136"/>
      <c r="FU36" s="136"/>
      <c r="FV36" s="136"/>
      <c r="FW36" s="136"/>
      <c r="FX36" s="136"/>
      <c r="FY36" s="136"/>
      <c r="FZ36" s="136"/>
      <c r="GA36" s="136"/>
      <c r="GB36" s="136"/>
      <c r="GC36" s="136"/>
      <c r="GD36" s="136"/>
      <c r="GE36" s="136"/>
      <c r="GF36" s="136"/>
      <c r="GG36" s="136"/>
      <c r="GH36" s="136"/>
      <c r="GI36" s="136"/>
      <c r="GJ36" s="136"/>
      <c r="GK36" s="136"/>
      <c r="GL36" s="136"/>
      <c r="GM36" s="136"/>
      <c r="GN36" s="136"/>
      <c r="GO36" s="136"/>
      <c r="GP36" s="136"/>
      <c r="GQ36" s="136"/>
      <c r="GR36" s="136"/>
      <c r="GS36" s="136"/>
      <c r="GT36" s="136"/>
      <c r="GU36" s="136"/>
      <c r="GV36" s="136"/>
      <c r="GW36" s="136"/>
      <c r="GX36" s="136"/>
      <c r="GY36" s="136"/>
      <c r="GZ36" s="136"/>
      <c r="HA36" s="136"/>
      <c r="HB36" s="136"/>
      <c r="HC36" s="136"/>
      <c r="HD36" s="136"/>
      <c r="HE36" s="136"/>
      <c r="HF36" s="136"/>
      <c r="HG36" s="136"/>
      <c r="HH36" s="136"/>
      <c r="HI36" s="136"/>
      <c r="HJ36" s="136"/>
      <c r="HK36" s="136"/>
      <c r="HL36" s="136"/>
      <c r="HM36" s="136"/>
      <c r="HN36" s="136"/>
      <c r="HO36" s="136"/>
      <c r="HP36" s="136"/>
      <c r="HQ36" s="136"/>
      <c r="HR36" s="136"/>
      <c r="HS36" s="136"/>
      <c r="HT36" s="136"/>
      <c r="HU36" s="136"/>
      <c r="HV36" s="136"/>
      <c r="HW36" s="136"/>
      <c r="HX36" s="136"/>
      <c r="HY36" s="136"/>
      <c r="HZ36" s="136"/>
      <c r="IA36" s="136"/>
      <c r="IB36" s="136"/>
      <c r="IC36" s="136"/>
      <c r="ID36" s="136"/>
      <c r="IE36" s="136"/>
      <c r="IF36" s="136"/>
      <c r="IG36" s="136"/>
      <c r="IH36" s="136"/>
      <c r="II36" s="136"/>
      <c r="IJ36" s="136"/>
      <c r="IK36" s="136"/>
      <c r="IL36" s="136"/>
      <c r="IM36" s="136"/>
      <c r="IN36" s="136"/>
      <c r="IO36" s="136"/>
      <c r="IP36" s="136"/>
      <c r="IQ36" s="136"/>
      <c r="IR36" s="136"/>
      <c r="IS36" s="136"/>
      <c r="IT36" s="136"/>
      <c r="IU36" s="136"/>
      <c r="IV36" s="136"/>
      <c r="IW36" s="136"/>
      <c r="IX36" s="136"/>
      <c r="IY36" s="136"/>
      <c r="IZ36" s="136"/>
      <c r="JA36" s="136"/>
      <c r="JB36" s="136"/>
      <c r="JC36" s="136"/>
      <c r="JD36" s="136"/>
      <c r="JE36" s="136"/>
      <c r="JF36" s="136"/>
      <c r="JG36" s="136"/>
      <c r="JH36" s="136"/>
      <c r="JI36" s="136"/>
      <c r="JJ36" s="136"/>
      <c r="JK36" s="136"/>
      <c r="JL36" s="136"/>
      <c r="JM36" s="136"/>
      <c r="JN36" s="136"/>
      <c r="JO36" s="136"/>
      <c r="JP36" s="136"/>
      <c r="JQ36" s="136"/>
      <c r="JR36" s="136"/>
      <c r="JS36" s="136"/>
      <c r="JT36" s="136"/>
      <c r="JU36" s="136"/>
      <c r="JV36" s="136"/>
      <c r="JW36" s="136"/>
      <c r="JX36" s="136"/>
      <c r="JY36" s="136"/>
      <c r="JZ36" s="136"/>
      <c r="KA36" s="136"/>
      <c r="KB36" s="136"/>
      <c r="KC36" s="136"/>
      <c r="KD36" s="136"/>
      <c r="KE36" s="136"/>
      <c r="KF36" s="136"/>
      <c r="KG36" s="136"/>
      <c r="KH36" s="136"/>
      <c r="KI36" s="136"/>
      <c r="KJ36" s="136"/>
      <c r="KK36" s="136"/>
      <c r="KL36" s="136"/>
      <c r="KM36" s="136"/>
      <c r="KN36" s="136"/>
      <c r="KO36" s="136"/>
      <c r="KP36" s="136"/>
      <c r="KQ36" s="136"/>
      <c r="KR36" s="136"/>
      <c r="KS36" s="136"/>
      <c r="KT36" s="136"/>
      <c r="KU36" s="136"/>
      <c r="KV36" s="136"/>
      <c r="KW36" s="136"/>
      <c r="KX36" s="136"/>
      <c r="KY36" s="136"/>
      <c r="KZ36" s="136"/>
      <c r="LA36" s="136"/>
      <c r="LB36" s="136"/>
      <c r="LC36" s="136"/>
      <c r="LD36" s="136"/>
      <c r="LE36" s="136"/>
      <c r="LF36" s="136"/>
      <c r="LG36" s="136"/>
      <c r="LH36" s="136"/>
      <c r="LI36" s="136"/>
      <c r="LJ36" s="136"/>
      <c r="LK36" s="136"/>
      <c r="LL36" s="136"/>
      <c r="LM36" s="136"/>
      <c r="LN36" s="136"/>
      <c r="LO36" s="136"/>
      <c r="LP36" s="136"/>
      <c r="LQ36" s="136"/>
      <c r="LR36" s="136"/>
      <c r="LS36" s="136"/>
      <c r="LT36" s="136"/>
      <c r="LU36" s="136"/>
      <c r="LV36" s="136"/>
      <c r="LW36" s="136"/>
      <c r="LX36" s="136"/>
      <c r="LY36" s="136"/>
      <c r="LZ36" s="136"/>
      <c r="MA36" s="136"/>
      <c r="MB36" s="136"/>
      <c r="MC36" s="136"/>
      <c r="MD36" s="136"/>
      <c r="ME36" s="136"/>
      <c r="MF36" s="136"/>
      <c r="MG36" s="136"/>
      <c r="MH36" s="136"/>
      <c r="MI36" s="136"/>
      <c r="MJ36" s="136"/>
      <c r="MK36" s="136"/>
      <c r="ML36" s="136"/>
      <c r="MM36" s="136"/>
      <c r="MN36" s="136"/>
      <c r="MO36" s="136"/>
      <c r="MP36" s="136"/>
      <c r="MQ36" s="136"/>
      <c r="MR36" s="136"/>
      <c r="MS36" s="136"/>
      <c r="MT36" s="136"/>
      <c r="MU36" s="136"/>
      <c r="MV36" s="136"/>
      <c r="MW36" s="136"/>
      <c r="MX36" s="136"/>
      <c r="MY36" s="136"/>
      <c r="MZ36" s="136"/>
      <c r="NA36" s="136"/>
      <c r="NB36" s="136"/>
      <c r="NC36" s="136"/>
      <c r="ND36" s="136"/>
      <c r="NE36" s="136"/>
      <c r="NF36" s="136"/>
      <c r="NG36" s="136"/>
      <c r="NH36" s="136"/>
      <c r="NI36" s="136"/>
      <c r="NJ36" s="136"/>
      <c r="NK36" s="136"/>
      <c r="NL36" s="136"/>
      <c r="NM36" s="136"/>
      <c r="NN36" s="136"/>
      <c r="NO36" s="136"/>
      <c r="NP36" s="136"/>
      <c r="NQ36" s="136"/>
      <c r="NR36" s="136"/>
      <c r="NS36" s="136"/>
      <c r="NT36" s="136"/>
      <c r="NU36" s="136"/>
      <c r="NV36" s="136"/>
      <c r="NW36" s="136"/>
      <c r="NX36" s="136"/>
      <c r="NY36" s="136"/>
      <c r="NZ36" s="136"/>
      <c r="OA36" s="136"/>
      <c r="OB36" s="136"/>
      <c r="OC36" s="136"/>
      <c r="OD36" s="136"/>
      <c r="OE36" s="136"/>
      <c r="OF36" s="136"/>
      <c r="OG36" s="136"/>
      <c r="OH36" s="136"/>
      <c r="OI36" s="136"/>
      <c r="OJ36" s="136"/>
      <c r="OK36" s="136"/>
      <c r="OL36" s="136"/>
      <c r="OM36" s="136"/>
      <c r="ON36" s="136"/>
      <c r="OO36" s="136"/>
      <c r="OP36" s="136"/>
      <c r="OQ36" s="136"/>
      <c r="OR36" s="136"/>
      <c r="OS36" s="136"/>
      <c r="OT36" s="136"/>
      <c r="OU36" s="136"/>
      <c r="OV36" s="136"/>
      <c r="OW36" s="136"/>
      <c r="OX36" s="136"/>
      <c r="OY36" s="136"/>
      <c r="OZ36" s="136"/>
      <c r="PA36" s="136"/>
      <c r="PB36" s="136"/>
      <c r="PC36" s="136"/>
      <c r="PD36" s="136"/>
      <c r="PE36" s="136"/>
      <c r="PF36" s="136"/>
      <c r="PG36" s="136"/>
      <c r="PH36" s="136"/>
      <c r="PI36" s="136"/>
      <c r="PJ36" s="136"/>
      <c r="PK36" s="136"/>
      <c r="PL36" s="136"/>
      <c r="PM36" s="136"/>
      <c r="PN36" s="136"/>
      <c r="PO36" s="136"/>
      <c r="PP36" s="136"/>
      <c r="PQ36" s="136"/>
      <c r="PR36" s="136"/>
      <c r="PS36" s="136"/>
      <c r="PT36" s="136"/>
      <c r="PU36" s="136"/>
      <c r="PV36" s="136"/>
      <c r="PW36" s="136"/>
      <c r="PX36" s="136"/>
      <c r="PY36" s="136"/>
      <c r="PZ36" s="136"/>
      <c r="QA36" s="136"/>
      <c r="QB36" s="136"/>
      <c r="QC36" s="136"/>
      <c r="QD36" s="136"/>
      <c r="QE36" s="136"/>
      <c r="QF36" s="136"/>
      <c r="QG36" s="136"/>
      <c r="QH36" s="136"/>
      <c r="QI36" s="136"/>
      <c r="QJ36" s="136"/>
      <c r="QK36" s="136"/>
      <c r="QL36" s="136"/>
      <c r="QM36" s="136"/>
      <c r="QN36" s="136"/>
      <c r="QO36" s="136"/>
      <c r="QP36" s="136"/>
      <c r="QQ36" s="136"/>
      <c r="QR36" s="136"/>
      <c r="QS36" s="136"/>
      <c r="QT36" s="136"/>
      <c r="QU36" s="136"/>
      <c r="QV36" s="136"/>
      <c r="QW36" s="136"/>
      <c r="QX36" s="136"/>
      <c r="QY36" s="136"/>
      <c r="QZ36" s="136"/>
      <c r="RA36" s="136"/>
      <c r="RB36" s="136"/>
      <c r="RC36" s="136"/>
      <c r="RD36" s="136"/>
      <c r="RE36" s="136"/>
      <c r="RF36" s="136"/>
      <c r="RG36" s="136"/>
      <c r="RH36" s="136"/>
      <c r="RI36" s="136"/>
      <c r="RJ36" s="136"/>
      <c r="RK36" s="136"/>
      <c r="RL36" s="136"/>
      <c r="RM36" s="136"/>
      <c r="RN36" s="136"/>
      <c r="RO36" s="136"/>
      <c r="RP36" s="136"/>
      <c r="RQ36" s="136"/>
      <c r="RR36" s="136"/>
      <c r="RS36" s="136"/>
      <c r="RT36" s="136"/>
      <c r="RU36" s="136"/>
      <c r="RV36" s="136"/>
      <c r="RW36" s="136"/>
      <c r="RX36" s="136"/>
      <c r="RY36" s="136"/>
      <c r="RZ36" s="136"/>
      <c r="SA36" s="136"/>
      <c r="SB36" s="136"/>
      <c r="SC36" s="136"/>
      <c r="SD36" s="136"/>
      <c r="SE36" s="136"/>
      <c r="SF36" s="136"/>
      <c r="SG36" s="136"/>
      <c r="SH36" s="136"/>
      <c r="SI36" s="136"/>
      <c r="SJ36" s="136"/>
      <c r="SK36" s="136"/>
      <c r="SL36" s="136"/>
      <c r="SM36" s="136"/>
      <c r="SN36" s="136"/>
      <c r="SO36" s="136"/>
      <c r="SP36" s="136"/>
      <c r="SQ36" s="136"/>
      <c r="SR36" s="136"/>
      <c r="SS36" s="136"/>
      <c r="ST36" s="136"/>
      <c r="SU36" s="136"/>
      <c r="SV36" s="136"/>
      <c r="SW36" s="136"/>
      <c r="SX36" s="136"/>
      <c r="SY36" s="136"/>
      <c r="SZ36" s="136"/>
      <c r="TA36" s="136"/>
      <c r="TB36" s="136"/>
      <c r="TC36" s="136"/>
      <c r="TD36" s="136"/>
      <c r="TE36" s="136"/>
      <c r="TF36" s="136"/>
      <c r="TG36" s="136"/>
      <c r="TH36" s="136"/>
      <c r="TI36" s="136"/>
      <c r="TJ36" s="136"/>
      <c r="TK36" s="136"/>
      <c r="TL36" s="136"/>
      <c r="TM36" s="136"/>
      <c r="TN36" s="136"/>
      <c r="TO36" s="136"/>
      <c r="TP36" s="136"/>
      <c r="TQ36" s="136"/>
      <c r="TR36" s="136"/>
      <c r="TS36" s="136"/>
      <c r="TT36" s="136"/>
      <c r="TU36" s="136"/>
      <c r="TV36" s="136"/>
      <c r="TW36" s="136"/>
      <c r="TX36" s="136"/>
      <c r="TY36" s="136"/>
      <c r="TZ36" s="136"/>
      <c r="UA36" s="136"/>
      <c r="UB36" s="136"/>
      <c r="UC36" s="136"/>
      <c r="UD36" s="136"/>
      <c r="UE36" s="136"/>
      <c r="UF36" s="136"/>
      <c r="UG36" s="136"/>
      <c r="UH36" s="136"/>
      <c r="UI36" s="136"/>
      <c r="UJ36" s="136"/>
      <c r="UK36" s="136"/>
      <c r="UL36" s="136"/>
      <c r="UM36" s="136"/>
      <c r="UN36" s="136"/>
      <c r="UO36" s="136"/>
      <c r="UP36" s="136"/>
      <c r="UQ36" s="136"/>
      <c r="UR36" s="136"/>
      <c r="US36" s="136"/>
      <c r="UT36" s="136"/>
      <c r="UU36" s="136"/>
      <c r="UV36" s="136"/>
      <c r="UW36" s="136"/>
      <c r="UX36" s="136"/>
      <c r="UY36" s="136"/>
      <c r="UZ36" s="136"/>
      <c r="VA36" s="136"/>
      <c r="VB36" s="136"/>
      <c r="VC36" s="136"/>
      <c r="VD36" s="136"/>
      <c r="VE36" s="136"/>
      <c r="VF36" s="136"/>
      <c r="VG36" s="136"/>
      <c r="VH36" s="136"/>
      <c r="VI36" s="136"/>
      <c r="VJ36" s="136"/>
      <c r="VK36" s="136"/>
      <c r="VL36" s="136"/>
      <c r="VM36" s="136"/>
      <c r="VN36" s="136"/>
      <c r="VO36" s="136"/>
      <c r="VP36" s="136"/>
      <c r="VQ36" s="136"/>
      <c r="VR36" s="136"/>
      <c r="VS36" s="136"/>
      <c r="VT36" s="136"/>
      <c r="VU36" s="136"/>
      <c r="VV36" s="136"/>
      <c r="VW36" s="136"/>
      <c r="VX36" s="136"/>
      <c r="VY36" s="136"/>
      <c r="VZ36" s="136"/>
      <c r="WA36" s="136"/>
      <c r="WB36" s="136"/>
      <c r="WC36" s="136"/>
      <c r="WD36" s="136"/>
      <c r="WE36" s="136"/>
      <c r="WF36" s="136"/>
      <c r="WG36" s="136"/>
      <c r="WH36" s="136"/>
      <c r="WI36" s="136"/>
      <c r="WJ36" s="136"/>
      <c r="WK36" s="136"/>
      <c r="WL36" s="136"/>
      <c r="WM36" s="136"/>
      <c r="WN36" s="136"/>
      <c r="WO36" s="136"/>
      <c r="WP36" s="136"/>
      <c r="WQ36" s="136"/>
      <c r="WR36" s="136"/>
      <c r="WS36" s="136"/>
      <c r="WT36" s="136"/>
      <c r="WU36" s="136"/>
      <c r="WV36" s="136"/>
      <c r="WW36" s="136"/>
      <c r="WX36" s="136"/>
      <c r="WY36" s="136"/>
      <c r="WZ36" s="136"/>
      <c r="XA36" s="136"/>
      <c r="XB36" s="136"/>
      <c r="XC36" s="136"/>
      <c r="XD36" s="136"/>
      <c r="XE36" s="136"/>
      <c r="XF36" s="136"/>
    </row>
    <row r="37" spans="18:630">
      <c r="R37" s="136">
        <f>IF(配装模拟!$H$4&gt;=5,1-R29,0)</f>
        <v>1</v>
      </c>
      <c r="S37" s="136">
        <f>装备属性!$N$7*$R37</f>
        <v>150.77052672</v>
      </c>
      <c r="T37" s="136">
        <f t="shared" si="202"/>
        <v>150.77052672</v>
      </c>
      <c r="U37" s="136">
        <f>装备属性!$N$16*$R37</f>
        <v>59.04</v>
      </c>
      <c r="V37" s="136">
        <f>IF(装备属性!$N$17=0,0.00000000001,装备属性!$N$17*$R37)</f>
        <v>21.12</v>
      </c>
      <c r="W37" s="136">
        <f>装备属性!$N$18*$R37</f>
        <v>3.8729625</v>
      </c>
      <c r="X37" s="136">
        <f t="shared" si="254"/>
        <v>105.504</v>
      </c>
      <c r="Y37" s="136" t="str">
        <f>配装模拟!A41</f>
        <v>大型集束激光炮</v>
      </c>
      <c r="Z37" s="136">
        <f t="shared" si="255"/>
        <v>40</v>
      </c>
      <c r="AA37" s="136"/>
      <c r="AB37" s="136"/>
      <c r="AC37" s="136"/>
      <c r="AD37" s="136"/>
      <c r="AE37" s="136"/>
      <c r="AF37" s="136"/>
      <c r="AG37" s="136"/>
      <c r="AH37" s="136"/>
      <c r="AI37" s="136"/>
      <c r="AJ37" s="136"/>
      <c r="AK37" s="136"/>
      <c r="AL37" s="136"/>
      <c r="AM37" s="136"/>
      <c r="AN37" s="136"/>
      <c r="AO37" s="136"/>
      <c r="AP37" s="136"/>
      <c r="AQ37" s="136"/>
      <c r="AR37" s="136"/>
      <c r="AS37" s="136"/>
      <c r="AT37" s="136"/>
      <c r="AU37" s="136"/>
      <c r="AV37" s="136"/>
      <c r="AW37" s="136"/>
      <c r="AX37" s="136"/>
      <c r="AY37" s="136"/>
      <c r="AZ37" s="136"/>
      <c r="BA37" s="136"/>
      <c r="BB37" s="136"/>
      <c r="BC37" s="136"/>
      <c r="BD37" s="136"/>
      <c r="BE37" s="136"/>
      <c r="BF37" s="136"/>
      <c r="BG37" s="136"/>
      <c r="BH37" s="136"/>
      <c r="BI37" s="136"/>
      <c r="BJ37" s="136"/>
      <c r="BK37" s="136"/>
      <c r="BL37" s="136"/>
      <c r="BM37" s="136"/>
      <c r="BN37" s="136"/>
      <c r="BO37" s="136"/>
      <c r="BP37" s="136"/>
      <c r="BQ37" s="136"/>
      <c r="BR37" s="136"/>
      <c r="BS37" s="136"/>
      <c r="BT37" s="136"/>
      <c r="BU37" s="136"/>
      <c r="BV37" s="136"/>
      <c r="BW37" s="136"/>
      <c r="BX37" s="136"/>
      <c r="BY37" s="136"/>
      <c r="BZ37" s="136"/>
      <c r="CA37" s="136"/>
      <c r="CB37" s="136"/>
      <c r="CC37" s="136"/>
      <c r="CD37" s="136"/>
      <c r="CE37" s="136"/>
      <c r="CF37" s="136"/>
      <c r="CG37" s="136"/>
      <c r="CH37" s="136"/>
      <c r="CI37" s="136"/>
      <c r="CJ37" s="136"/>
      <c r="CK37" s="136"/>
      <c r="CL37" s="136"/>
      <c r="CM37" s="136"/>
      <c r="CN37" s="136"/>
      <c r="CO37" s="136"/>
      <c r="CP37" s="136"/>
      <c r="CQ37" s="136"/>
      <c r="CR37" s="136"/>
      <c r="CS37" s="136"/>
      <c r="CT37" s="136"/>
      <c r="CU37" s="136"/>
      <c r="CV37" s="136"/>
      <c r="CW37" s="136"/>
      <c r="CX37" s="136"/>
      <c r="CY37" s="136"/>
      <c r="CZ37" s="136"/>
      <c r="DA37" s="136"/>
      <c r="DB37" s="136"/>
      <c r="DC37" s="136"/>
      <c r="DD37" s="136"/>
      <c r="DE37" s="136"/>
      <c r="DF37" s="136"/>
      <c r="DG37" s="136"/>
      <c r="DH37" s="136"/>
      <c r="DI37" s="136"/>
      <c r="DJ37" s="136"/>
      <c r="DK37" s="136"/>
      <c r="DL37" s="136"/>
      <c r="DM37" s="136"/>
      <c r="DN37" s="136"/>
      <c r="DO37" s="136"/>
      <c r="DP37" s="136"/>
      <c r="DQ37" s="136"/>
      <c r="DR37" s="136"/>
      <c r="DS37" s="136"/>
      <c r="DT37" s="136"/>
      <c r="DU37" s="136"/>
      <c r="DV37" s="136"/>
      <c r="DW37" s="136"/>
      <c r="DX37" s="136"/>
      <c r="DY37" s="136"/>
      <c r="DZ37" s="136"/>
      <c r="EA37" s="136"/>
      <c r="EB37" s="136"/>
      <c r="EC37" s="136"/>
      <c r="ED37" s="136"/>
      <c r="EE37" s="136"/>
      <c r="EF37" s="136"/>
      <c r="EG37" s="136"/>
      <c r="EH37" s="136"/>
      <c r="EI37" s="136"/>
      <c r="EJ37" s="136"/>
      <c r="EK37" s="136"/>
      <c r="EL37" s="136"/>
      <c r="EM37" s="136"/>
      <c r="EN37" s="136"/>
      <c r="EO37" s="136"/>
      <c r="EP37" s="136"/>
      <c r="EQ37" s="136"/>
      <c r="ER37" s="136"/>
      <c r="ES37" s="136"/>
      <c r="ET37" s="136"/>
      <c r="EU37" s="136"/>
      <c r="EV37" s="136"/>
      <c r="EW37" s="136"/>
      <c r="EX37" s="136"/>
      <c r="EY37" s="136"/>
      <c r="EZ37" s="136"/>
      <c r="FA37" s="136"/>
      <c r="FB37" s="136"/>
      <c r="FC37" s="136"/>
      <c r="FD37" s="136"/>
      <c r="FE37" s="136"/>
      <c r="FF37" s="136"/>
      <c r="FG37" s="136"/>
      <c r="FH37" s="136"/>
      <c r="FI37" s="136"/>
      <c r="FJ37" s="136"/>
      <c r="FK37" s="136"/>
      <c r="FL37" s="136"/>
      <c r="FM37" s="136"/>
      <c r="FN37" s="136"/>
      <c r="FO37" s="136"/>
      <c r="FP37" s="136"/>
      <c r="FQ37" s="136"/>
      <c r="FR37" s="136"/>
      <c r="FS37" s="136"/>
      <c r="FT37" s="136"/>
      <c r="FU37" s="136"/>
      <c r="FV37" s="136"/>
      <c r="FW37" s="136"/>
      <c r="FX37" s="136"/>
      <c r="FY37" s="136"/>
      <c r="FZ37" s="136"/>
      <c r="GA37" s="136"/>
      <c r="GB37" s="136"/>
      <c r="GC37" s="136"/>
      <c r="GD37" s="136"/>
      <c r="GE37" s="136"/>
      <c r="GF37" s="136"/>
      <c r="GG37" s="136"/>
      <c r="GH37" s="136"/>
      <c r="GI37" s="136"/>
      <c r="GJ37" s="136"/>
      <c r="GK37" s="136"/>
      <c r="GL37" s="136"/>
      <c r="GM37" s="136"/>
      <c r="GN37" s="136"/>
      <c r="GO37" s="136"/>
      <c r="GP37" s="136"/>
      <c r="GQ37" s="136"/>
      <c r="GR37" s="136"/>
      <c r="GS37" s="136"/>
      <c r="GT37" s="136"/>
      <c r="GU37" s="136"/>
      <c r="GV37" s="136"/>
      <c r="GW37" s="136"/>
      <c r="GX37" s="136"/>
      <c r="GY37" s="136"/>
      <c r="GZ37" s="136"/>
      <c r="HA37" s="136"/>
      <c r="HB37" s="136"/>
      <c r="HC37" s="136"/>
      <c r="HD37" s="136"/>
      <c r="HE37" s="136"/>
      <c r="HF37" s="136"/>
      <c r="HG37" s="136"/>
      <c r="HH37" s="136"/>
      <c r="HI37" s="136"/>
      <c r="HJ37" s="136"/>
      <c r="HK37" s="136"/>
      <c r="HL37" s="136"/>
      <c r="HM37" s="136"/>
      <c r="HN37" s="136"/>
      <c r="HO37" s="136"/>
      <c r="HP37" s="136"/>
      <c r="HQ37" s="136"/>
      <c r="HR37" s="136"/>
      <c r="HS37" s="136"/>
      <c r="HT37" s="136"/>
      <c r="HU37" s="136"/>
      <c r="HV37" s="136"/>
      <c r="HW37" s="136"/>
      <c r="HX37" s="136"/>
      <c r="HY37" s="136"/>
      <c r="HZ37" s="136"/>
      <c r="IA37" s="136"/>
      <c r="IB37" s="136"/>
      <c r="IC37" s="136"/>
      <c r="ID37" s="136"/>
      <c r="IE37" s="136"/>
      <c r="IF37" s="136"/>
      <c r="IG37" s="136"/>
      <c r="IH37" s="136"/>
      <c r="II37" s="136"/>
      <c r="IJ37" s="136"/>
      <c r="IK37" s="136"/>
      <c r="IL37" s="136"/>
      <c r="IM37" s="136"/>
      <c r="IN37" s="136"/>
      <c r="IO37" s="136"/>
      <c r="IP37" s="136"/>
      <c r="IQ37" s="136"/>
      <c r="IR37" s="136"/>
      <c r="IS37" s="136"/>
      <c r="IT37" s="136"/>
      <c r="IU37" s="136"/>
      <c r="IV37" s="136"/>
      <c r="IW37" s="136"/>
      <c r="IX37" s="136"/>
      <c r="IY37" s="136"/>
      <c r="IZ37" s="136"/>
      <c r="JA37" s="136"/>
      <c r="JB37" s="136"/>
      <c r="JC37" s="136"/>
      <c r="JD37" s="136"/>
      <c r="JE37" s="136"/>
      <c r="JF37" s="136"/>
      <c r="JG37" s="136"/>
      <c r="JH37" s="136"/>
      <c r="JI37" s="136"/>
      <c r="JJ37" s="136"/>
      <c r="JK37" s="136"/>
      <c r="JL37" s="136"/>
      <c r="JM37" s="136"/>
      <c r="JN37" s="136"/>
      <c r="JO37" s="136"/>
      <c r="JP37" s="136"/>
      <c r="JQ37" s="136"/>
      <c r="JR37" s="136"/>
      <c r="JS37" s="136"/>
      <c r="JT37" s="136"/>
      <c r="JU37" s="136"/>
      <c r="JV37" s="136"/>
      <c r="JW37" s="136"/>
      <c r="JX37" s="136"/>
      <c r="JY37" s="136"/>
      <c r="JZ37" s="136"/>
      <c r="KA37" s="136"/>
      <c r="KB37" s="136"/>
      <c r="KC37" s="136"/>
      <c r="KD37" s="136"/>
      <c r="KE37" s="136"/>
      <c r="KF37" s="136"/>
      <c r="KG37" s="136"/>
      <c r="KH37" s="136"/>
      <c r="KI37" s="136"/>
      <c r="KJ37" s="136"/>
      <c r="KK37" s="136"/>
      <c r="KL37" s="136"/>
      <c r="KM37" s="136"/>
      <c r="KN37" s="136"/>
      <c r="KO37" s="136"/>
      <c r="KP37" s="136"/>
      <c r="KQ37" s="136"/>
      <c r="KR37" s="136"/>
      <c r="KS37" s="136"/>
      <c r="KT37" s="136"/>
      <c r="KU37" s="136"/>
      <c r="KV37" s="136"/>
      <c r="KW37" s="136"/>
      <c r="KX37" s="136"/>
      <c r="KY37" s="136"/>
      <c r="KZ37" s="136"/>
      <c r="LA37" s="136"/>
      <c r="LB37" s="136"/>
      <c r="LC37" s="136"/>
      <c r="LD37" s="136"/>
      <c r="LE37" s="136"/>
      <c r="LF37" s="136"/>
      <c r="LG37" s="136"/>
      <c r="LH37" s="136"/>
      <c r="LI37" s="136"/>
      <c r="LJ37" s="136"/>
      <c r="LK37" s="136"/>
      <c r="LL37" s="136"/>
      <c r="LM37" s="136"/>
      <c r="LN37" s="136"/>
      <c r="LO37" s="136"/>
      <c r="LP37" s="136"/>
      <c r="LQ37" s="136"/>
      <c r="LR37" s="136"/>
      <c r="LS37" s="136"/>
      <c r="LT37" s="136"/>
      <c r="LU37" s="136"/>
      <c r="LV37" s="136"/>
      <c r="LW37" s="136"/>
      <c r="LX37" s="136"/>
      <c r="LY37" s="136"/>
      <c r="LZ37" s="136"/>
      <c r="MA37" s="136"/>
      <c r="MB37" s="136"/>
      <c r="MC37" s="136"/>
      <c r="MD37" s="136"/>
      <c r="ME37" s="136"/>
      <c r="MF37" s="136"/>
      <c r="MG37" s="136"/>
      <c r="MH37" s="136"/>
      <c r="MI37" s="136"/>
      <c r="MJ37" s="136"/>
      <c r="MK37" s="136"/>
      <c r="ML37" s="136"/>
      <c r="MM37" s="136"/>
      <c r="MN37" s="136"/>
      <c r="MO37" s="136"/>
      <c r="MP37" s="136"/>
      <c r="MQ37" s="136"/>
      <c r="MR37" s="136"/>
      <c r="MS37" s="136"/>
      <c r="MT37" s="136"/>
      <c r="MU37" s="136"/>
      <c r="MV37" s="136"/>
      <c r="MW37" s="136"/>
      <c r="MX37" s="136"/>
      <c r="MY37" s="136"/>
      <c r="MZ37" s="136"/>
      <c r="NA37" s="136"/>
      <c r="NB37" s="136"/>
      <c r="NC37" s="136"/>
      <c r="ND37" s="136"/>
      <c r="NE37" s="136"/>
      <c r="NF37" s="136"/>
      <c r="NG37" s="136"/>
      <c r="NH37" s="136"/>
      <c r="NI37" s="136"/>
      <c r="NJ37" s="136"/>
      <c r="NK37" s="136"/>
      <c r="NL37" s="136"/>
      <c r="NM37" s="136"/>
      <c r="NN37" s="136"/>
      <c r="NO37" s="136"/>
      <c r="NP37" s="136"/>
      <c r="NQ37" s="136"/>
      <c r="NR37" s="136"/>
      <c r="NS37" s="136"/>
      <c r="NT37" s="136"/>
      <c r="NU37" s="136"/>
      <c r="NV37" s="136"/>
      <c r="NW37" s="136"/>
      <c r="NX37" s="136"/>
      <c r="NY37" s="136"/>
      <c r="NZ37" s="136"/>
      <c r="OA37" s="136"/>
      <c r="OB37" s="136"/>
      <c r="OC37" s="136"/>
      <c r="OD37" s="136"/>
      <c r="OE37" s="136"/>
      <c r="OF37" s="136"/>
      <c r="OG37" s="136"/>
      <c r="OH37" s="136"/>
      <c r="OI37" s="136"/>
      <c r="OJ37" s="136"/>
      <c r="OK37" s="136"/>
      <c r="OL37" s="136"/>
      <c r="OM37" s="136"/>
      <c r="ON37" s="136"/>
      <c r="OO37" s="136"/>
      <c r="OP37" s="136"/>
      <c r="OQ37" s="136"/>
      <c r="OR37" s="136"/>
      <c r="OS37" s="136"/>
      <c r="OT37" s="136"/>
      <c r="OU37" s="136"/>
      <c r="OV37" s="136"/>
      <c r="OW37" s="136"/>
      <c r="OX37" s="136"/>
      <c r="OY37" s="136"/>
      <c r="OZ37" s="136"/>
      <c r="PA37" s="136"/>
      <c r="PB37" s="136"/>
      <c r="PC37" s="136"/>
      <c r="PD37" s="136"/>
      <c r="PE37" s="136"/>
      <c r="PF37" s="136"/>
      <c r="PG37" s="136"/>
      <c r="PH37" s="136"/>
      <c r="PI37" s="136"/>
      <c r="PJ37" s="136"/>
      <c r="PK37" s="136"/>
      <c r="PL37" s="136"/>
      <c r="PM37" s="136"/>
      <c r="PN37" s="136"/>
      <c r="PO37" s="136"/>
      <c r="PP37" s="136"/>
      <c r="PQ37" s="136"/>
      <c r="PR37" s="136"/>
      <c r="PS37" s="136"/>
      <c r="PT37" s="136"/>
      <c r="PU37" s="136"/>
      <c r="PV37" s="136"/>
      <c r="PW37" s="136"/>
      <c r="PX37" s="136"/>
      <c r="PY37" s="136"/>
      <c r="PZ37" s="136"/>
      <c r="QA37" s="136"/>
      <c r="QB37" s="136"/>
      <c r="QC37" s="136"/>
      <c r="QD37" s="136"/>
      <c r="QE37" s="136"/>
      <c r="QF37" s="136"/>
      <c r="QG37" s="136"/>
      <c r="QH37" s="136"/>
      <c r="QI37" s="136"/>
      <c r="QJ37" s="136"/>
      <c r="QK37" s="136"/>
      <c r="QL37" s="136"/>
      <c r="QM37" s="136"/>
      <c r="QN37" s="136"/>
      <c r="QO37" s="136"/>
      <c r="QP37" s="136"/>
      <c r="QQ37" s="136"/>
      <c r="QR37" s="136"/>
      <c r="QS37" s="136"/>
      <c r="QT37" s="136"/>
      <c r="QU37" s="136"/>
      <c r="QV37" s="136"/>
      <c r="QW37" s="136"/>
      <c r="QX37" s="136"/>
      <c r="QY37" s="136"/>
      <c r="QZ37" s="136"/>
      <c r="RA37" s="136"/>
      <c r="RB37" s="136"/>
      <c r="RC37" s="136"/>
      <c r="RD37" s="136"/>
      <c r="RE37" s="136"/>
      <c r="RF37" s="136"/>
      <c r="RG37" s="136"/>
      <c r="RH37" s="136"/>
      <c r="RI37" s="136"/>
      <c r="RJ37" s="136"/>
      <c r="RK37" s="136"/>
      <c r="RL37" s="136"/>
      <c r="RM37" s="136"/>
      <c r="RN37" s="136"/>
      <c r="RO37" s="136"/>
      <c r="RP37" s="136"/>
      <c r="RQ37" s="136"/>
      <c r="RR37" s="136"/>
      <c r="RS37" s="136"/>
      <c r="RT37" s="136"/>
      <c r="RU37" s="136"/>
      <c r="RV37" s="136"/>
      <c r="RW37" s="136"/>
      <c r="RX37" s="136"/>
      <c r="RY37" s="136"/>
      <c r="RZ37" s="136"/>
      <c r="SA37" s="136"/>
      <c r="SB37" s="136"/>
      <c r="SC37" s="136"/>
      <c r="SD37" s="136"/>
      <c r="SE37" s="136"/>
      <c r="SF37" s="136"/>
      <c r="SG37" s="136"/>
      <c r="SH37" s="136"/>
      <c r="SI37" s="136"/>
      <c r="SJ37" s="136"/>
      <c r="SK37" s="136"/>
      <c r="SL37" s="136"/>
      <c r="SM37" s="136"/>
      <c r="SN37" s="136"/>
      <c r="SO37" s="136"/>
      <c r="SP37" s="136"/>
      <c r="SQ37" s="136"/>
      <c r="SR37" s="136"/>
      <c r="SS37" s="136"/>
      <c r="ST37" s="136"/>
      <c r="SU37" s="136"/>
      <c r="SV37" s="136"/>
      <c r="SW37" s="136"/>
      <c r="SX37" s="136"/>
      <c r="SY37" s="136"/>
      <c r="SZ37" s="136"/>
      <c r="TA37" s="136"/>
      <c r="TB37" s="136"/>
      <c r="TC37" s="136"/>
      <c r="TD37" s="136"/>
      <c r="TE37" s="136"/>
      <c r="TF37" s="136"/>
      <c r="TG37" s="136"/>
      <c r="TH37" s="136"/>
      <c r="TI37" s="136"/>
      <c r="TJ37" s="136"/>
      <c r="TK37" s="136"/>
      <c r="TL37" s="136"/>
      <c r="TM37" s="136"/>
      <c r="TN37" s="136"/>
      <c r="TO37" s="136"/>
      <c r="TP37" s="136"/>
      <c r="TQ37" s="136"/>
      <c r="TR37" s="136"/>
      <c r="TS37" s="136"/>
      <c r="TT37" s="136"/>
      <c r="TU37" s="136"/>
      <c r="TV37" s="136"/>
      <c r="TW37" s="136"/>
      <c r="TX37" s="136"/>
      <c r="TY37" s="136"/>
      <c r="TZ37" s="136"/>
      <c r="UA37" s="136"/>
      <c r="UB37" s="136"/>
      <c r="UC37" s="136"/>
      <c r="UD37" s="136"/>
      <c r="UE37" s="136"/>
      <c r="UF37" s="136"/>
      <c r="UG37" s="136"/>
      <c r="UH37" s="136"/>
      <c r="UI37" s="136"/>
      <c r="UJ37" s="136"/>
      <c r="UK37" s="136"/>
      <c r="UL37" s="136"/>
      <c r="UM37" s="136"/>
      <c r="UN37" s="136"/>
      <c r="UO37" s="136"/>
      <c r="UP37" s="136"/>
      <c r="UQ37" s="136"/>
      <c r="UR37" s="136"/>
      <c r="US37" s="136"/>
      <c r="UT37" s="136"/>
      <c r="UU37" s="136"/>
      <c r="UV37" s="136"/>
      <c r="UW37" s="136"/>
      <c r="UX37" s="136"/>
      <c r="UY37" s="136"/>
      <c r="UZ37" s="136"/>
      <c r="VA37" s="136"/>
      <c r="VB37" s="136"/>
      <c r="VC37" s="136"/>
      <c r="VD37" s="136"/>
      <c r="VE37" s="136"/>
      <c r="VF37" s="136"/>
      <c r="VG37" s="136"/>
      <c r="VH37" s="136"/>
      <c r="VI37" s="136"/>
      <c r="VJ37" s="136"/>
      <c r="VK37" s="136"/>
      <c r="VL37" s="136"/>
      <c r="VM37" s="136"/>
      <c r="VN37" s="136"/>
      <c r="VO37" s="136"/>
      <c r="VP37" s="136"/>
      <c r="VQ37" s="136"/>
      <c r="VR37" s="136"/>
      <c r="VS37" s="136"/>
      <c r="VT37" s="136"/>
      <c r="VU37" s="136"/>
      <c r="VV37" s="136"/>
      <c r="VW37" s="136"/>
      <c r="VX37" s="136"/>
      <c r="VY37" s="136"/>
      <c r="VZ37" s="136"/>
      <c r="WA37" s="136"/>
      <c r="WB37" s="136"/>
      <c r="WC37" s="136"/>
      <c r="WD37" s="136"/>
      <c r="WE37" s="136"/>
      <c r="WF37" s="136"/>
      <c r="WG37" s="136"/>
      <c r="WH37" s="136"/>
      <c r="WI37" s="136"/>
      <c r="WJ37" s="136"/>
      <c r="WK37" s="136"/>
      <c r="WL37" s="136"/>
      <c r="WM37" s="136"/>
      <c r="WN37" s="136"/>
      <c r="WO37" s="136"/>
      <c r="WP37" s="136"/>
      <c r="WQ37" s="136"/>
      <c r="WR37" s="136"/>
      <c r="WS37" s="136"/>
      <c r="WT37" s="136"/>
      <c r="WU37" s="136"/>
      <c r="WV37" s="136"/>
      <c r="WW37" s="136"/>
      <c r="WX37" s="136"/>
      <c r="WY37" s="136"/>
      <c r="WZ37" s="136"/>
      <c r="XA37" s="136"/>
      <c r="XB37" s="136"/>
      <c r="XC37" s="136"/>
      <c r="XD37" s="136"/>
      <c r="XE37" s="136"/>
      <c r="XF37" s="136"/>
    </row>
    <row r="38" spans="18:630">
      <c r="R38" s="136">
        <f>IF(配装模拟!$H$4&gt;=6,1-R30,0)</f>
        <v>1</v>
      </c>
      <c r="S38" s="136">
        <f>装备属性!$Q$7*$R38</f>
        <v>150.77052672</v>
      </c>
      <c r="T38" s="136">
        <f t="shared" si="202"/>
        <v>150.77052672</v>
      </c>
      <c r="U38" s="136">
        <f>装备属性!$Q$16*$R38</f>
        <v>59.04</v>
      </c>
      <c r="V38" s="136">
        <f>IF(装备属性!$Q$17=0,0.00000000001,装备属性!$Q$17*$R38)</f>
        <v>21.12</v>
      </c>
      <c r="W38" s="136">
        <f>装备属性!$Q$18*$R38</f>
        <v>3.8729625</v>
      </c>
      <c r="X38" s="136">
        <f t="shared" si="254"/>
        <v>105.504</v>
      </c>
      <c r="Y38" s="136" t="str">
        <f>配装模拟!A46</f>
        <v>大型集束激光炮</v>
      </c>
      <c r="Z38" s="136">
        <f t="shared" si="255"/>
        <v>40</v>
      </c>
      <c r="AA38" s="136"/>
      <c r="AB38" s="136"/>
      <c r="AC38" s="136"/>
      <c r="AD38" s="136"/>
      <c r="AE38" s="136"/>
      <c r="AF38" s="136"/>
      <c r="AG38" s="136"/>
      <c r="AH38" s="136"/>
      <c r="AI38" s="136"/>
      <c r="AJ38" s="136"/>
      <c r="AK38" s="136"/>
      <c r="AL38" s="136"/>
      <c r="AM38" s="136"/>
      <c r="AN38" s="136"/>
      <c r="AO38" s="136"/>
      <c r="AP38" s="136"/>
      <c r="AQ38" s="136"/>
      <c r="AR38" s="136"/>
      <c r="AS38" s="136"/>
      <c r="AT38" s="136"/>
      <c r="AU38" s="136"/>
      <c r="AV38" s="136"/>
      <c r="AW38" s="136"/>
      <c r="AX38" s="136"/>
      <c r="AY38" s="136"/>
      <c r="AZ38" s="136"/>
      <c r="BA38" s="136"/>
      <c r="BB38" s="136"/>
      <c r="BC38" s="136"/>
      <c r="BD38" s="136"/>
      <c r="BE38" s="136"/>
      <c r="BF38" s="136"/>
      <c r="BG38" s="136"/>
      <c r="BH38" s="136"/>
      <c r="BI38" s="136"/>
      <c r="BJ38" s="136"/>
      <c r="BK38" s="136"/>
      <c r="BL38" s="136"/>
      <c r="BM38" s="136"/>
      <c r="BN38" s="136"/>
      <c r="BO38" s="136"/>
      <c r="BP38" s="136"/>
      <c r="BQ38" s="136"/>
      <c r="BR38" s="136"/>
      <c r="BS38" s="136"/>
      <c r="BT38" s="136"/>
      <c r="BU38" s="136"/>
      <c r="BV38" s="136"/>
      <c r="BW38" s="136"/>
      <c r="BX38" s="136"/>
      <c r="BY38" s="136"/>
      <c r="BZ38" s="136"/>
      <c r="CA38" s="136"/>
      <c r="CB38" s="136"/>
      <c r="CC38" s="136"/>
      <c r="CD38" s="136"/>
      <c r="CE38" s="136"/>
      <c r="CF38" s="136"/>
      <c r="CG38" s="136"/>
      <c r="CH38" s="136"/>
      <c r="CI38" s="136"/>
      <c r="CJ38" s="136"/>
      <c r="CK38" s="136"/>
      <c r="CL38" s="136"/>
      <c r="CM38" s="136"/>
      <c r="CN38" s="136"/>
      <c r="CO38" s="136"/>
      <c r="CP38" s="136"/>
      <c r="CQ38" s="136"/>
      <c r="CR38" s="136"/>
      <c r="CS38" s="136"/>
      <c r="CT38" s="136"/>
      <c r="CU38" s="136"/>
      <c r="CV38" s="136"/>
      <c r="CW38" s="136"/>
      <c r="CX38" s="136"/>
      <c r="CY38" s="136"/>
      <c r="CZ38" s="136"/>
      <c r="DA38" s="136"/>
      <c r="DB38" s="136"/>
      <c r="DC38" s="136"/>
      <c r="DD38" s="136"/>
      <c r="DE38" s="136"/>
      <c r="DF38" s="136"/>
      <c r="DG38" s="136"/>
      <c r="DH38" s="136"/>
      <c r="DI38" s="136"/>
      <c r="DJ38" s="136"/>
      <c r="DK38" s="136"/>
      <c r="DL38" s="136"/>
      <c r="DM38" s="136"/>
      <c r="DN38" s="136"/>
      <c r="DO38" s="136"/>
      <c r="DP38" s="136"/>
      <c r="DQ38" s="136"/>
      <c r="DR38" s="136"/>
      <c r="DS38" s="136"/>
      <c r="DT38" s="136"/>
      <c r="DU38" s="136"/>
      <c r="DV38" s="136"/>
      <c r="DW38" s="136"/>
      <c r="DX38" s="136"/>
      <c r="DY38" s="136"/>
      <c r="DZ38" s="136"/>
      <c r="EA38" s="136"/>
      <c r="EB38" s="136"/>
      <c r="EC38" s="136"/>
      <c r="ED38" s="136"/>
      <c r="EE38" s="136"/>
      <c r="EF38" s="136"/>
      <c r="EG38" s="136"/>
      <c r="EH38" s="136"/>
      <c r="EI38" s="136"/>
      <c r="EJ38" s="136"/>
      <c r="EK38" s="136"/>
      <c r="EL38" s="136"/>
      <c r="EM38" s="136"/>
      <c r="EN38" s="136"/>
      <c r="EO38" s="136"/>
      <c r="EP38" s="136"/>
      <c r="EQ38" s="136"/>
      <c r="ER38" s="136"/>
      <c r="ES38" s="136"/>
      <c r="ET38" s="136"/>
      <c r="EU38" s="136"/>
      <c r="EV38" s="136"/>
      <c r="EW38" s="136"/>
      <c r="EX38" s="136"/>
      <c r="EY38" s="136"/>
      <c r="EZ38" s="136"/>
      <c r="FA38" s="136"/>
      <c r="FB38" s="136"/>
      <c r="FC38" s="136"/>
      <c r="FD38" s="136"/>
      <c r="FE38" s="136"/>
      <c r="FF38" s="136"/>
      <c r="FG38" s="136"/>
      <c r="FH38" s="136"/>
      <c r="FI38" s="136"/>
      <c r="FJ38" s="136"/>
      <c r="FK38" s="136"/>
      <c r="FL38" s="136"/>
      <c r="FM38" s="136"/>
      <c r="FN38" s="136"/>
      <c r="FO38" s="136"/>
      <c r="FP38" s="136"/>
      <c r="FQ38" s="136"/>
      <c r="FR38" s="136"/>
      <c r="FS38" s="136"/>
      <c r="FT38" s="136"/>
      <c r="FU38" s="136"/>
      <c r="FV38" s="136"/>
      <c r="FW38" s="136"/>
      <c r="FX38" s="136"/>
      <c r="FY38" s="136"/>
      <c r="FZ38" s="136"/>
      <c r="GA38" s="136"/>
      <c r="GB38" s="136"/>
      <c r="GC38" s="136"/>
      <c r="GD38" s="136"/>
      <c r="GE38" s="136"/>
      <c r="GF38" s="136"/>
      <c r="GG38" s="136"/>
      <c r="GH38" s="136"/>
      <c r="GI38" s="136"/>
      <c r="GJ38" s="136"/>
      <c r="GK38" s="136"/>
      <c r="GL38" s="136"/>
      <c r="GM38" s="136"/>
      <c r="GN38" s="136"/>
      <c r="GO38" s="136"/>
      <c r="GP38" s="136"/>
      <c r="GQ38" s="136"/>
      <c r="GR38" s="136"/>
      <c r="GS38" s="136"/>
      <c r="GT38" s="136"/>
      <c r="GU38" s="136"/>
      <c r="GV38" s="136"/>
      <c r="GW38" s="136"/>
      <c r="GX38" s="136"/>
      <c r="GY38" s="136"/>
      <c r="GZ38" s="136"/>
      <c r="HA38" s="136"/>
      <c r="HB38" s="136"/>
      <c r="HC38" s="136"/>
      <c r="HD38" s="136"/>
      <c r="HE38" s="136"/>
      <c r="HF38" s="136"/>
      <c r="HG38" s="136"/>
      <c r="HH38" s="136"/>
      <c r="HI38" s="136"/>
      <c r="HJ38" s="136"/>
      <c r="HK38" s="136"/>
      <c r="HL38" s="136"/>
      <c r="HM38" s="136"/>
      <c r="HN38" s="136"/>
      <c r="HO38" s="136"/>
      <c r="HP38" s="136"/>
      <c r="HQ38" s="136"/>
      <c r="HR38" s="136"/>
      <c r="HS38" s="136"/>
      <c r="HT38" s="136"/>
      <c r="HU38" s="136"/>
      <c r="HV38" s="136"/>
      <c r="HW38" s="136"/>
      <c r="HX38" s="136"/>
      <c r="HY38" s="136"/>
      <c r="HZ38" s="136"/>
      <c r="IA38" s="136"/>
      <c r="IB38" s="136"/>
      <c r="IC38" s="136"/>
      <c r="ID38" s="136"/>
      <c r="IE38" s="136"/>
      <c r="IF38" s="136"/>
      <c r="IG38" s="136"/>
      <c r="IH38" s="136"/>
      <c r="II38" s="136"/>
      <c r="IJ38" s="136"/>
      <c r="IK38" s="136"/>
      <c r="IL38" s="136"/>
      <c r="IM38" s="136"/>
      <c r="IN38" s="136"/>
      <c r="IO38" s="136"/>
      <c r="IP38" s="136"/>
      <c r="IQ38" s="136"/>
      <c r="IR38" s="136"/>
      <c r="IS38" s="136"/>
      <c r="IT38" s="136"/>
      <c r="IU38" s="136"/>
      <c r="IV38" s="136"/>
      <c r="IW38" s="136"/>
      <c r="IX38" s="136"/>
      <c r="IY38" s="136"/>
      <c r="IZ38" s="136"/>
      <c r="JA38" s="136"/>
      <c r="JB38" s="136"/>
      <c r="JC38" s="136"/>
      <c r="JD38" s="136"/>
      <c r="JE38" s="136"/>
      <c r="JF38" s="136"/>
      <c r="JG38" s="136"/>
      <c r="JH38" s="136"/>
      <c r="JI38" s="136"/>
      <c r="JJ38" s="136"/>
      <c r="JK38" s="136"/>
      <c r="JL38" s="136"/>
      <c r="JM38" s="136"/>
      <c r="JN38" s="136"/>
      <c r="JO38" s="136"/>
      <c r="JP38" s="136"/>
      <c r="JQ38" s="136"/>
      <c r="JR38" s="136"/>
      <c r="JS38" s="136"/>
      <c r="JT38" s="136"/>
      <c r="JU38" s="136"/>
      <c r="JV38" s="136"/>
      <c r="JW38" s="136"/>
      <c r="JX38" s="136"/>
      <c r="JY38" s="136"/>
      <c r="JZ38" s="136"/>
      <c r="KA38" s="136"/>
      <c r="KB38" s="136"/>
      <c r="KC38" s="136"/>
      <c r="KD38" s="136"/>
      <c r="KE38" s="136"/>
      <c r="KF38" s="136"/>
      <c r="KG38" s="136"/>
      <c r="KH38" s="136"/>
      <c r="KI38" s="136"/>
      <c r="KJ38" s="136"/>
      <c r="KK38" s="136"/>
      <c r="KL38" s="136"/>
      <c r="KM38" s="136"/>
      <c r="KN38" s="136"/>
      <c r="KO38" s="136"/>
      <c r="KP38" s="136"/>
      <c r="KQ38" s="136"/>
      <c r="KR38" s="136"/>
      <c r="KS38" s="136"/>
      <c r="KT38" s="136"/>
      <c r="KU38" s="136"/>
      <c r="KV38" s="136"/>
      <c r="KW38" s="136"/>
      <c r="KX38" s="136"/>
      <c r="KY38" s="136"/>
      <c r="KZ38" s="136"/>
      <c r="LA38" s="136"/>
      <c r="LB38" s="136"/>
      <c r="LC38" s="136"/>
      <c r="LD38" s="136"/>
      <c r="LE38" s="136"/>
      <c r="LF38" s="136"/>
      <c r="LG38" s="136"/>
      <c r="LH38" s="136"/>
      <c r="LI38" s="136"/>
      <c r="LJ38" s="136"/>
      <c r="LK38" s="136"/>
      <c r="LL38" s="136"/>
      <c r="LM38" s="136"/>
      <c r="LN38" s="136"/>
      <c r="LO38" s="136"/>
      <c r="LP38" s="136"/>
      <c r="LQ38" s="136"/>
      <c r="LR38" s="136"/>
      <c r="LS38" s="136"/>
      <c r="LT38" s="136"/>
      <c r="LU38" s="136"/>
      <c r="LV38" s="136"/>
      <c r="LW38" s="136"/>
      <c r="LX38" s="136"/>
      <c r="LY38" s="136"/>
      <c r="LZ38" s="136"/>
      <c r="MA38" s="136"/>
      <c r="MB38" s="136"/>
      <c r="MC38" s="136"/>
      <c r="MD38" s="136"/>
      <c r="ME38" s="136"/>
      <c r="MF38" s="136"/>
      <c r="MG38" s="136"/>
      <c r="MH38" s="136"/>
      <c r="MI38" s="136"/>
      <c r="MJ38" s="136"/>
      <c r="MK38" s="136"/>
      <c r="ML38" s="136"/>
      <c r="MM38" s="136"/>
      <c r="MN38" s="136"/>
      <c r="MO38" s="136"/>
      <c r="MP38" s="136"/>
      <c r="MQ38" s="136"/>
      <c r="MR38" s="136"/>
      <c r="MS38" s="136"/>
      <c r="MT38" s="136"/>
      <c r="MU38" s="136"/>
      <c r="MV38" s="136"/>
      <c r="MW38" s="136"/>
      <c r="MX38" s="136"/>
      <c r="MY38" s="136"/>
      <c r="MZ38" s="136"/>
      <c r="NA38" s="136"/>
      <c r="NB38" s="136"/>
      <c r="NC38" s="136"/>
      <c r="ND38" s="136"/>
      <c r="NE38" s="136"/>
      <c r="NF38" s="136"/>
      <c r="NG38" s="136"/>
      <c r="NH38" s="136"/>
      <c r="NI38" s="136"/>
      <c r="NJ38" s="136"/>
      <c r="NK38" s="136"/>
      <c r="NL38" s="136"/>
      <c r="NM38" s="136"/>
      <c r="NN38" s="136"/>
      <c r="NO38" s="136"/>
      <c r="NP38" s="136"/>
      <c r="NQ38" s="136"/>
      <c r="NR38" s="136"/>
      <c r="NS38" s="136"/>
      <c r="NT38" s="136"/>
      <c r="NU38" s="136"/>
      <c r="NV38" s="136"/>
      <c r="NW38" s="136"/>
      <c r="NX38" s="136"/>
      <c r="NY38" s="136"/>
      <c r="NZ38" s="136"/>
      <c r="OA38" s="136"/>
      <c r="OB38" s="136"/>
      <c r="OC38" s="136"/>
      <c r="OD38" s="136"/>
      <c r="OE38" s="136"/>
      <c r="OF38" s="136"/>
      <c r="OG38" s="136"/>
      <c r="OH38" s="136"/>
      <c r="OI38" s="136"/>
      <c r="OJ38" s="136"/>
      <c r="OK38" s="136"/>
      <c r="OL38" s="136"/>
      <c r="OM38" s="136"/>
      <c r="ON38" s="136"/>
      <c r="OO38" s="136"/>
      <c r="OP38" s="136"/>
      <c r="OQ38" s="136"/>
      <c r="OR38" s="136"/>
      <c r="OS38" s="136"/>
      <c r="OT38" s="136"/>
      <c r="OU38" s="136"/>
      <c r="OV38" s="136"/>
      <c r="OW38" s="136"/>
      <c r="OX38" s="136"/>
      <c r="OY38" s="136"/>
      <c r="OZ38" s="136"/>
      <c r="PA38" s="136"/>
      <c r="PB38" s="136"/>
      <c r="PC38" s="136"/>
      <c r="PD38" s="136"/>
      <c r="PE38" s="136"/>
      <c r="PF38" s="136"/>
      <c r="PG38" s="136"/>
      <c r="PH38" s="136"/>
      <c r="PI38" s="136"/>
      <c r="PJ38" s="136"/>
      <c r="PK38" s="136"/>
      <c r="PL38" s="136"/>
      <c r="PM38" s="136"/>
      <c r="PN38" s="136"/>
      <c r="PO38" s="136"/>
      <c r="PP38" s="136"/>
      <c r="PQ38" s="136"/>
      <c r="PR38" s="136"/>
      <c r="PS38" s="136"/>
      <c r="PT38" s="136"/>
      <c r="PU38" s="136"/>
      <c r="PV38" s="136"/>
      <c r="PW38" s="136"/>
      <c r="PX38" s="136"/>
      <c r="PY38" s="136"/>
      <c r="PZ38" s="136"/>
      <c r="QA38" s="136"/>
      <c r="QB38" s="136"/>
      <c r="QC38" s="136"/>
      <c r="QD38" s="136"/>
      <c r="QE38" s="136"/>
      <c r="QF38" s="136"/>
      <c r="QG38" s="136"/>
      <c r="QH38" s="136"/>
      <c r="QI38" s="136"/>
      <c r="QJ38" s="136"/>
      <c r="QK38" s="136"/>
      <c r="QL38" s="136"/>
      <c r="QM38" s="136"/>
      <c r="QN38" s="136"/>
      <c r="QO38" s="136"/>
      <c r="QP38" s="136"/>
      <c r="QQ38" s="136"/>
      <c r="QR38" s="136"/>
      <c r="QS38" s="136"/>
      <c r="QT38" s="136"/>
      <c r="QU38" s="136"/>
      <c r="QV38" s="136"/>
      <c r="QW38" s="136"/>
      <c r="QX38" s="136"/>
      <c r="QY38" s="136"/>
      <c r="QZ38" s="136"/>
      <c r="RA38" s="136"/>
      <c r="RB38" s="136"/>
      <c r="RC38" s="136"/>
      <c r="RD38" s="136"/>
      <c r="RE38" s="136"/>
      <c r="RF38" s="136"/>
      <c r="RG38" s="136"/>
      <c r="RH38" s="136"/>
      <c r="RI38" s="136"/>
      <c r="RJ38" s="136"/>
      <c r="RK38" s="136"/>
      <c r="RL38" s="136"/>
      <c r="RM38" s="136"/>
      <c r="RN38" s="136"/>
      <c r="RO38" s="136"/>
      <c r="RP38" s="136"/>
      <c r="RQ38" s="136"/>
      <c r="RR38" s="136"/>
      <c r="RS38" s="136"/>
      <c r="RT38" s="136"/>
      <c r="RU38" s="136"/>
      <c r="RV38" s="136"/>
      <c r="RW38" s="136"/>
      <c r="RX38" s="136"/>
      <c r="RY38" s="136"/>
      <c r="RZ38" s="136"/>
      <c r="SA38" s="136"/>
      <c r="SB38" s="136"/>
      <c r="SC38" s="136"/>
      <c r="SD38" s="136"/>
      <c r="SE38" s="136"/>
      <c r="SF38" s="136"/>
      <c r="SG38" s="136"/>
      <c r="SH38" s="136"/>
      <c r="SI38" s="136"/>
      <c r="SJ38" s="136"/>
      <c r="SK38" s="136"/>
      <c r="SL38" s="136"/>
      <c r="SM38" s="136"/>
      <c r="SN38" s="136"/>
      <c r="SO38" s="136"/>
      <c r="SP38" s="136"/>
      <c r="SQ38" s="136"/>
      <c r="SR38" s="136"/>
      <c r="SS38" s="136"/>
      <c r="ST38" s="136"/>
      <c r="SU38" s="136"/>
      <c r="SV38" s="136"/>
      <c r="SW38" s="136"/>
      <c r="SX38" s="136"/>
      <c r="SY38" s="136"/>
      <c r="SZ38" s="136"/>
      <c r="TA38" s="136"/>
      <c r="TB38" s="136"/>
      <c r="TC38" s="136"/>
      <c r="TD38" s="136"/>
      <c r="TE38" s="136"/>
      <c r="TF38" s="136"/>
      <c r="TG38" s="136"/>
      <c r="TH38" s="136"/>
      <c r="TI38" s="136"/>
      <c r="TJ38" s="136"/>
      <c r="TK38" s="136"/>
      <c r="TL38" s="136"/>
      <c r="TM38" s="136"/>
      <c r="TN38" s="136"/>
      <c r="TO38" s="136"/>
      <c r="TP38" s="136"/>
      <c r="TQ38" s="136"/>
      <c r="TR38" s="136"/>
      <c r="TS38" s="136"/>
      <c r="TT38" s="136"/>
      <c r="TU38" s="136"/>
      <c r="TV38" s="136"/>
      <c r="TW38" s="136"/>
      <c r="TX38" s="136"/>
      <c r="TY38" s="136"/>
      <c r="TZ38" s="136"/>
      <c r="UA38" s="136"/>
      <c r="UB38" s="136"/>
      <c r="UC38" s="136"/>
      <c r="UD38" s="136"/>
      <c r="UE38" s="136"/>
      <c r="UF38" s="136"/>
      <c r="UG38" s="136"/>
      <c r="UH38" s="136"/>
      <c r="UI38" s="136"/>
      <c r="UJ38" s="136"/>
      <c r="UK38" s="136"/>
      <c r="UL38" s="136"/>
      <c r="UM38" s="136"/>
      <c r="UN38" s="136"/>
      <c r="UO38" s="136"/>
      <c r="UP38" s="136"/>
      <c r="UQ38" s="136"/>
      <c r="UR38" s="136"/>
      <c r="US38" s="136"/>
      <c r="UT38" s="136"/>
      <c r="UU38" s="136"/>
      <c r="UV38" s="136"/>
      <c r="UW38" s="136"/>
      <c r="UX38" s="136"/>
      <c r="UY38" s="136"/>
      <c r="UZ38" s="136"/>
      <c r="VA38" s="136"/>
      <c r="VB38" s="136"/>
      <c r="VC38" s="136"/>
      <c r="VD38" s="136"/>
      <c r="VE38" s="136"/>
      <c r="VF38" s="136"/>
      <c r="VG38" s="136"/>
      <c r="VH38" s="136"/>
      <c r="VI38" s="136"/>
      <c r="VJ38" s="136"/>
      <c r="VK38" s="136"/>
      <c r="VL38" s="136"/>
      <c r="VM38" s="136"/>
      <c r="VN38" s="136"/>
      <c r="VO38" s="136"/>
      <c r="VP38" s="136"/>
      <c r="VQ38" s="136"/>
      <c r="VR38" s="136"/>
      <c r="VS38" s="136"/>
      <c r="VT38" s="136"/>
      <c r="VU38" s="136"/>
      <c r="VV38" s="136"/>
      <c r="VW38" s="136"/>
      <c r="VX38" s="136"/>
      <c r="VY38" s="136"/>
      <c r="VZ38" s="136"/>
      <c r="WA38" s="136"/>
      <c r="WB38" s="136"/>
      <c r="WC38" s="136"/>
      <c r="WD38" s="136"/>
      <c r="WE38" s="136"/>
      <c r="WF38" s="136"/>
      <c r="WG38" s="136"/>
      <c r="WH38" s="136"/>
      <c r="WI38" s="136"/>
      <c r="WJ38" s="136"/>
      <c r="WK38" s="136"/>
      <c r="WL38" s="136"/>
      <c r="WM38" s="136"/>
      <c r="WN38" s="136"/>
      <c r="WO38" s="136"/>
      <c r="WP38" s="136"/>
      <c r="WQ38" s="136"/>
      <c r="WR38" s="136"/>
      <c r="WS38" s="136"/>
      <c r="WT38" s="136"/>
      <c r="WU38" s="136"/>
      <c r="WV38" s="136"/>
      <c r="WW38" s="136"/>
      <c r="WX38" s="136"/>
      <c r="WY38" s="136"/>
      <c r="WZ38" s="136"/>
      <c r="XA38" s="136"/>
      <c r="XB38" s="136"/>
      <c r="XC38" s="136"/>
      <c r="XD38" s="136"/>
      <c r="XE38" s="136"/>
      <c r="XF38" s="136"/>
    </row>
    <row r="39" spans="18:630">
      <c r="R39" s="136">
        <f>IF(配装模拟!$H$4&gt;=7,1-R31,0)</f>
        <v>0</v>
      </c>
      <c r="S39" s="136">
        <f>装备属性!$T$7*$R39</f>
        <v>0</v>
      </c>
      <c r="T39" s="136">
        <f t="shared" si="202"/>
        <v>0</v>
      </c>
      <c r="U39" s="136">
        <f>装备属性!$T$16*$R39</f>
        <v>0</v>
      </c>
      <c r="V39" s="136">
        <f>IF(装备属性!$T$17=0,0.00000000001,装备属性!$T$17*$R39)</f>
        <v>1e-11</v>
      </c>
      <c r="W39" s="136">
        <f>装备属性!$T$18*$R39</f>
        <v>0</v>
      </c>
      <c r="X39" s="136">
        <f t="shared" si="254"/>
        <v>2.2e-11</v>
      </c>
      <c r="Y39" s="136">
        <f>配装模拟!A51</f>
        <v>0</v>
      </c>
      <c r="Z39" s="136">
        <f t="shared" si="255"/>
        <v>0</v>
      </c>
      <c r="AA39" s="136"/>
      <c r="AB39" s="136" t="s">
        <v>2781</v>
      </c>
      <c r="AC39" s="136">
        <v>0.01</v>
      </c>
      <c r="AD39" s="136">
        <v>0.5</v>
      </c>
      <c r="AE39" s="136">
        <v>1</v>
      </c>
      <c r="AF39" s="136">
        <v>1.5</v>
      </c>
      <c r="AG39" s="136">
        <v>2</v>
      </c>
      <c r="AH39" s="136">
        <v>2.5</v>
      </c>
      <c r="AI39" s="136">
        <v>3</v>
      </c>
      <c r="AJ39" s="136">
        <v>3.5</v>
      </c>
      <c r="AK39" s="136">
        <v>4</v>
      </c>
      <c r="AL39" s="136">
        <v>4.5</v>
      </c>
      <c r="AM39" s="136">
        <v>5</v>
      </c>
      <c r="AN39" s="136">
        <v>5.5</v>
      </c>
      <c r="AO39" s="136">
        <v>6</v>
      </c>
      <c r="AP39" s="136">
        <v>6.5</v>
      </c>
      <c r="AQ39" s="136">
        <v>7</v>
      </c>
      <c r="AR39" s="136">
        <v>7.5</v>
      </c>
      <c r="AS39" s="136">
        <v>8</v>
      </c>
      <c r="AT39" s="136">
        <v>8.5</v>
      </c>
      <c r="AU39" s="136">
        <v>9</v>
      </c>
      <c r="AV39" s="136">
        <v>9.5</v>
      </c>
      <c r="AW39" s="136">
        <v>10</v>
      </c>
      <c r="AX39" s="136">
        <v>10.5</v>
      </c>
      <c r="AY39" s="136">
        <v>11</v>
      </c>
      <c r="AZ39" s="136">
        <v>11.5</v>
      </c>
      <c r="BA39" s="136">
        <v>12</v>
      </c>
      <c r="BB39" s="136">
        <v>12.5</v>
      </c>
      <c r="BC39" s="136">
        <v>13</v>
      </c>
      <c r="BD39" s="136">
        <v>13.5</v>
      </c>
      <c r="BE39" s="136">
        <v>14</v>
      </c>
      <c r="BF39" s="136">
        <v>14.5</v>
      </c>
      <c r="BG39" s="136">
        <v>15</v>
      </c>
      <c r="BH39" s="136">
        <v>15.5</v>
      </c>
      <c r="BI39" s="136">
        <v>16</v>
      </c>
      <c r="BJ39" s="136">
        <v>16.5</v>
      </c>
      <c r="BK39" s="136">
        <v>17</v>
      </c>
      <c r="BL39" s="136">
        <v>17.5</v>
      </c>
      <c r="BM39" s="136">
        <v>18</v>
      </c>
      <c r="BN39" s="136">
        <v>18.5</v>
      </c>
      <c r="BO39" s="136">
        <v>19</v>
      </c>
      <c r="BP39" s="136">
        <v>19.5</v>
      </c>
      <c r="BQ39" s="136">
        <v>20</v>
      </c>
      <c r="BR39" s="136">
        <v>20.5</v>
      </c>
      <c r="BS39" s="136">
        <v>21</v>
      </c>
      <c r="BT39" s="136">
        <v>21.5</v>
      </c>
      <c r="BU39" s="136">
        <v>22</v>
      </c>
      <c r="BV39" s="136">
        <v>22.5</v>
      </c>
      <c r="BW39" s="136">
        <v>23</v>
      </c>
      <c r="BX39" s="136">
        <v>23.5</v>
      </c>
      <c r="BY39" s="136">
        <v>24</v>
      </c>
      <c r="BZ39" s="136">
        <v>24.5</v>
      </c>
      <c r="CA39" s="136">
        <v>25</v>
      </c>
      <c r="CB39" s="136">
        <v>25.5</v>
      </c>
      <c r="CC39" s="136">
        <v>26</v>
      </c>
      <c r="CD39" s="136">
        <v>26.5</v>
      </c>
      <c r="CE39" s="136">
        <v>27</v>
      </c>
      <c r="CF39" s="136">
        <v>27.5</v>
      </c>
      <c r="CG39" s="136">
        <v>28</v>
      </c>
      <c r="CH39" s="136">
        <v>28.5</v>
      </c>
      <c r="CI39" s="136">
        <v>29</v>
      </c>
      <c r="CJ39" s="136">
        <v>29.5</v>
      </c>
      <c r="CK39" s="136">
        <v>30</v>
      </c>
      <c r="CL39" s="136">
        <v>30.5</v>
      </c>
      <c r="CM39" s="136">
        <v>31</v>
      </c>
      <c r="CN39" s="136">
        <v>31.5</v>
      </c>
      <c r="CO39" s="136">
        <v>32</v>
      </c>
      <c r="CP39" s="136">
        <v>32.5</v>
      </c>
      <c r="CQ39" s="136">
        <v>33</v>
      </c>
      <c r="CR39" s="136">
        <v>33.5</v>
      </c>
      <c r="CS39" s="136">
        <v>34</v>
      </c>
      <c r="CT39" s="136">
        <v>34.5</v>
      </c>
      <c r="CU39" s="136">
        <v>35</v>
      </c>
      <c r="CV39" s="136">
        <v>35.5</v>
      </c>
      <c r="CW39" s="136">
        <v>36</v>
      </c>
      <c r="CX39" s="136">
        <v>36.5</v>
      </c>
      <c r="CY39" s="136">
        <v>37</v>
      </c>
      <c r="CZ39" s="136">
        <v>37.5</v>
      </c>
      <c r="DA39" s="136">
        <v>38</v>
      </c>
      <c r="DB39" s="136">
        <v>38.5</v>
      </c>
      <c r="DC39" s="136">
        <v>39</v>
      </c>
      <c r="DD39" s="136">
        <v>39.5</v>
      </c>
      <c r="DE39" s="136">
        <v>40</v>
      </c>
      <c r="DF39" s="136">
        <v>40.5</v>
      </c>
      <c r="DG39" s="136">
        <v>41</v>
      </c>
      <c r="DH39" s="136">
        <v>41.5</v>
      </c>
      <c r="DI39" s="136">
        <v>42</v>
      </c>
      <c r="DJ39" s="136">
        <v>42.5</v>
      </c>
      <c r="DK39" s="136">
        <v>43</v>
      </c>
      <c r="DL39" s="136">
        <v>43.5</v>
      </c>
      <c r="DM39" s="136">
        <v>44</v>
      </c>
      <c r="DN39" s="136">
        <v>44.5</v>
      </c>
      <c r="DO39" s="136">
        <v>45</v>
      </c>
      <c r="DP39" s="136">
        <v>45.5</v>
      </c>
      <c r="DQ39" s="136">
        <v>46</v>
      </c>
      <c r="DR39" s="136">
        <v>46.5</v>
      </c>
      <c r="DS39" s="136">
        <v>47</v>
      </c>
      <c r="DT39" s="136">
        <v>47.5</v>
      </c>
      <c r="DU39" s="136">
        <v>48</v>
      </c>
      <c r="DV39" s="136">
        <v>48.5</v>
      </c>
      <c r="DW39" s="136">
        <v>49</v>
      </c>
      <c r="DX39" s="136">
        <v>49.5</v>
      </c>
      <c r="DY39" s="136">
        <v>50</v>
      </c>
      <c r="DZ39" s="136">
        <v>50.5</v>
      </c>
      <c r="EA39" s="136">
        <v>51</v>
      </c>
      <c r="EB39" s="136">
        <v>51.5</v>
      </c>
      <c r="EC39" s="136">
        <v>52</v>
      </c>
      <c r="ED39" s="136">
        <v>52.5</v>
      </c>
      <c r="EE39" s="136">
        <v>53</v>
      </c>
      <c r="EF39" s="136">
        <v>53.5</v>
      </c>
      <c r="EG39" s="136">
        <v>54</v>
      </c>
      <c r="EH39" s="136">
        <v>54.5</v>
      </c>
      <c r="EI39" s="136">
        <v>55</v>
      </c>
      <c r="EJ39" s="136">
        <v>55.5</v>
      </c>
      <c r="EK39" s="136">
        <v>56</v>
      </c>
      <c r="EL39" s="136">
        <v>56.5</v>
      </c>
      <c r="EM39" s="136">
        <v>57</v>
      </c>
      <c r="EN39" s="136">
        <v>57.5</v>
      </c>
      <c r="EO39" s="136">
        <v>58</v>
      </c>
      <c r="EP39" s="136">
        <v>58.5</v>
      </c>
      <c r="EQ39" s="136">
        <v>59</v>
      </c>
      <c r="ER39" s="136">
        <v>59.5</v>
      </c>
      <c r="ES39" s="136">
        <v>60</v>
      </c>
      <c r="ET39" s="136">
        <v>60.5</v>
      </c>
      <c r="EU39" s="136">
        <v>61</v>
      </c>
      <c r="EV39" s="136">
        <v>61.5</v>
      </c>
      <c r="EW39" s="136">
        <v>62</v>
      </c>
      <c r="EX39" s="136">
        <v>62.5</v>
      </c>
      <c r="EY39" s="136">
        <v>63</v>
      </c>
      <c r="EZ39" s="136">
        <v>63.5</v>
      </c>
      <c r="FA39" s="136">
        <v>64</v>
      </c>
      <c r="FB39" s="136">
        <v>64.5</v>
      </c>
      <c r="FC39" s="136">
        <v>65</v>
      </c>
      <c r="FD39" s="136">
        <v>65.5</v>
      </c>
      <c r="FE39" s="136">
        <v>66</v>
      </c>
      <c r="FF39" s="136">
        <v>66.5</v>
      </c>
      <c r="FG39" s="136">
        <v>67</v>
      </c>
      <c r="FH39" s="136">
        <v>67.5</v>
      </c>
      <c r="FI39" s="136">
        <v>68</v>
      </c>
      <c r="FJ39" s="136">
        <v>68.5</v>
      </c>
      <c r="FK39" s="136">
        <v>69</v>
      </c>
      <c r="FL39" s="136">
        <v>69.5</v>
      </c>
      <c r="FM39" s="136">
        <v>70</v>
      </c>
      <c r="FN39" s="136">
        <v>70.5</v>
      </c>
      <c r="FO39" s="136">
        <v>71</v>
      </c>
      <c r="FP39" s="136">
        <v>71.5</v>
      </c>
      <c r="FQ39" s="136">
        <v>72</v>
      </c>
      <c r="FR39" s="136">
        <v>72.5</v>
      </c>
      <c r="FS39" s="136">
        <v>73</v>
      </c>
      <c r="FT39" s="136">
        <v>73.5</v>
      </c>
      <c r="FU39" s="136">
        <v>74</v>
      </c>
      <c r="FV39" s="136">
        <v>74.5</v>
      </c>
      <c r="FW39" s="136">
        <v>75</v>
      </c>
      <c r="FX39" s="136">
        <v>75.5</v>
      </c>
      <c r="FY39" s="136">
        <v>76</v>
      </c>
      <c r="FZ39" s="136">
        <v>76.5</v>
      </c>
      <c r="GA39" s="136">
        <v>77</v>
      </c>
      <c r="GB39" s="136">
        <v>77.5</v>
      </c>
      <c r="GC39" s="136">
        <v>78</v>
      </c>
      <c r="GD39" s="136">
        <v>78.5</v>
      </c>
      <c r="GE39" s="136">
        <v>79</v>
      </c>
      <c r="GF39" s="136">
        <v>79.5</v>
      </c>
      <c r="GG39" s="136">
        <v>80</v>
      </c>
      <c r="GH39" s="136">
        <v>80.5</v>
      </c>
      <c r="GI39" s="136">
        <v>81</v>
      </c>
      <c r="GJ39" s="136">
        <v>81.5</v>
      </c>
      <c r="GK39" s="136">
        <v>82</v>
      </c>
      <c r="GL39" s="136">
        <v>82.5</v>
      </c>
      <c r="GM39" s="136">
        <v>83</v>
      </c>
      <c r="GN39" s="136">
        <v>83.5</v>
      </c>
      <c r="GO39" s="136">
        <v>84</v>
      </c>
      <c r="GP39" s="136">
        <v>84.5</v>
      </c>
      <c r="GQ39" s="136">
        <v>85</v>
      </c>
      <c r="GR39" s="136">
        <v>85.5</v>
      </c>
      <c r="GS39" s="136">
        <v>86</v>
      </c>
      <c r="GT39" s="136">
        <v>86.5</v>
      </c>
      <c r="GU39" s="136">
        <v>87</v>
      </c>
      <c r="GV39" s="136">
        <v>87.5</v>
      </c>
      <c r="GW39" s="136">
        <v>88</v>
      </c>
      <c r="GX39" s="136">
        <v>88.5</v>
      </c>
      <c r="GY39" s="136">
        <v>89</v>
      </c>
      <c r="GZ39" s="136">
        <v>89.5</v>
      </c>
      <c r="HA39" s="136">
        <v>90</v>
      </c>
      <c r="HB39" s="136">
        <v>90.5</v>
      </c>
      <c r="HC39" s="136">
        <v>91</v>
      </c>
      <c r="HD39" s="136">
        <v>91.5</v>
      </c>
      <c r="HE39" s="136">
        <v>92</v>
      </c>
      <c r="HF39" s="136">
        <v>92.5</v>
      </c>
      <c r="HG39" s="136">
        <v>93</v>
      </c>
      <c r="HH39" s="136">
        <v>93.5</v>
      </c>
      <c r="HI39" s="136">
        <v>94</v>
      </c>
      <c r="HJ39" s="136">
        <v>94.5</v>
      </c>
      <c r="HK39" s="136">
        <v>95</v>
      </c>
      <c r="HL39" s="136">
        <v>95.5</v>
      </c>
      <c r="HM39" s="136">
        <v>96</v>
      </c>
      <c r="HN39" s="136">
        <v>96.5</v>
      </c>
      <c r="HO39" s="136">
        <v>97</v>
      </c>
      <c r="HP39" s="136">
        <v>97.5</v>
      </c>
      <c r="HQ39" s="136">
        <v>98</v>
      </c>
      <c r="HR39" s="136">
        <v>98.5</v>
      </c>
      <c r="HS39" s="136">
        <v>99</v>
      </c>
      <c r="HT39" s="136">
        <v>99.5</v>
      </c>
      <c r="HU39" s="136">
        <v>100</v>
      </c>
      <c r="HV39" s="136">
        <v>100.5</v>
      </c>
      <c r="HW39" s="136">
        <v>101</v>
      </c>
      <c r="HX39" s="136">
        <v>101.5</v>
      </c>
      <c r="HY39" s="136">
        <v>102</v>
      </c>
      <c r="HZ39" s="136">
        <v>102.5</v>
      </c>
      <c r="IA39" s="136">
        <v>103</v>
      </c>
      <c r="IB39" s="136">
        <v>103.5</v>
      </c>
      <c r="IC39" s="136">
        <v>104</v>
      </c>
      <c r="ID39" s="136">
        <v>104.5</v>
      </c>
      <c r="IE39" s="136">
        <v>105</v>
      </c>
      <c r="IF39" s="136">
        <v>105.5</v>
      </c>
      <c r="IG39" s="136">
        <v>106</v>
      </c>
      <c r="IH39" s="136">
        <v>106.5</v>
      </c>
      <c r="II39" s="136">
        <v>107</v>
      </c>
      <c r="IJ39" s="136">
        <v>107.5</v>
      </c>
      <c r="IK39" s="136">
        <v>108</v>
      </c>
      <c r="IL39" s="136">
        <v>108.5</v>
      </c>
      <c r="IM39" s="136">
        <v>109</v>
      </c>
      <c r="IN39" s="136">
        <v>109.5</v>
      </c>
      <c r="IO39" s="136">
        <v>110</v>
      </c>
      <c r="IP39" s="136">
        <v>110.5</v>
      </c>
      <c r="IQ39" s="136">
        <v>111</v>
      </c>
      <c r="IR39" s="136">
        <v>111.5</v>
      </c>
      <c r="IS39" s="136">
        <v>112</v>
      </c>
      <c r="IT39" s="136">
        <v>112.5</v>
      </c>
      <c r="IU39" s="136">
        <v>113</v>
      </c>
      <c r="IV39" s="136">
        <v>113.5</v>
      </c>
      <c r="IW39" s="136">
        <v>114</v>
      </c>
      <c r="IX39" s="136">
        <v>114.5</v>
      </c>
      <c r="IY39" s="136">
        <v>115</v>
      </c>
      <c r="IZ39" s="136">
        <v>115.5</v>
      </c>
      <c r="JA39" s="136">
        <v>116</v>
      </c>
      <c r="JB39" s="136">
        <v>116.5</v>
      </c>
      <c r="JC39" s="136">
        <v>117</v>
      </c>
      <c r="JD39" s="136">
        <v>117.5</v>
      </c>
      <c r="JE39" s="136">
        <v>118</v>
      </c>
      <c r="JF39" s="136">
        <v>118.5</v>
      </c>
      <c r="JG39" s="136">
        <v>119</v>
      </c>
      <c r="JH39" s="136">
        <v>119.5</v>
      </c>
      <c r="JI39" s="136">
        <v>120</v>
      </c>
      <c r="JJ39" s="136">
        <v>120.5</v>
      </c>
      <c r="JK39" s="136">
        <v>121</v>
      </c>
      <c r="JL39" s="136">
        <v>121.5</v>
      </c>
      <c r="JM39" s="136">
        <v>122</v>
      </c>
      <c r="JN39" s="136">
        <v>122.5</v>
      </c>
      <c r="JO39" s="136">
        <v>123</v>
      </c>
      <c r="JP39" s="136">
        <v>123.5</v>
      </c>
      <c r="JQ39" s="136">
        <v>124</v>
      </c>
      <c r="JR39" s="136">
        <v>124.5</v>
      </c>
      <c r="JS39" s="136">
        <v>125</v>
      </c>
      <c r="JT39" s="136">
        <v>125.5</v>
      </c>
      <c r="JU39" s="136">
        <v>126</v>
      </c>
      <c r="JV39" s="136">
        <v>126.5</v>
      </c>
      <c r="JW39" s="136">
        <v>127</v>
      </c>
      <c r="JX39" s="136">
        <v>127.5</v>
      </c>
      <c r="JY39" s="136">
        <v>128</v>
      </c>
      <c r="JZ39" s="136">
        <v>128.5</v>
      </c>
      <c r="KA39" s="136">
        <v>129</v>
      </c>
      <c r="KB39" s="136">
        <v>129.5</v>
      </c>
      <c r="KC39" s="136">
        <v>130</v>
      </c>
      <c r="KD39" s="136">
        <v>130.5</v>
      </c>
      <c r="KE39" s="136">
        <v>131</v>
      </c>
      <c r="KF39" s="136">
        <v>131.5</v>
      </c>
      <c r="KG39" s="136">
        <v>132</v>
      </c>
      <c r="KH39" s="136">
        <v>132.5</v>
      </c>
      <c r="KI39" s="136">
        <v>133</v>
      </c>
      <c r="KJ39" s="136">
        <v>133.5</v>
      </c>
      <c r="KK39" s="136">
        <v>134</v>
      </c>
      <c r="KL39" s="136">
        <v>134.5</v>
      </c>
      <c r="KM39" s="136">
        <v>135</v>
      </c>
      <c r="KN39" s="136">
        <v>135.5</v>
      </c>
      <c r="KO39" s="136">
        <v>136</v>
      </c>
      <c r="KP39" s="136">
        <v>136.5</v>
      </c>
      <c r="KQ39" s="136">
        <v>137</v>
      </c>
      <c r="KR39" s="136">
        <v>137.5</v>
      </c>
      <c r="KS39" s="136">
        <v>138</v>
      </c>
      <c r="KT39" s="136">
        <v>138.5</v>
      </c>
      <c r="KU39" s="136">
        <v>139</v>
      </c>
      <c r="KV39" s="136">
        <v>139.5</v>
      </c>
      <c r="KW39" s="136">
        <v>140</v>
      </c>
      <c r="KX39" s="136">
        <v>140.5</v>
      </c>
      <c r="KY39" s="136">
        <v>141</v>
      </c>
      <c r="KZ39" s="136">
        <v>141.5</v>
      </c>
      <c r="LA39" s="136">
        <v>142</v>
      </c>
      <c r="LB39" s="136">
        <v>142.5</v>
      </c>
      <c r="LC39" s="136">
        <v>143</v>
      </c>
      <c r="LD39" s="136">
        <v>143.5</v>
      </c>
      <c r="LE39" s="136">
        <v>144</v>
      </c>
      <c r="LF39" s="136">
        <v>144.5</v>
      </c>
      <c r="LG39" s="136">
        <v>145</v>
      </c>
      <c r="LH39" s="136">
        <v>145.5</v>
      </c>
      <c r="LI39" s="136">
        <v>146</v>
      </c>
      <c r="LJ39" s="136">
        <v>146.5</v>
      </c>
      <c r="LK39" s="136">
        <v>147</v>
      </c>
      <c r="LL39" s="136">
        <v>147.5</v>
      </c>
      <c r="LM39" s="136">
        <v>148</v>
      </c>
      <c r="LN39" s="136">
        <v>148.5</v>
      </c>
      <c r="LO39" s="136">
        <v>149</v>
      </c>
      <c r="LP39" s="136">
        <v>149.5</v>
      </c>
      <c r="LQ39" s="136">
        <v>150</v>
      </c>
      <c r="LR39" s="136">
        <v>150.5</v>
      </c>
      <c r="LS39" s="136">
        <v>151</v>
      </c>
      <c r="LT39" s="136">
        <v>151.5</v>
      </c>
      <c r="LU39" s="136">
        <v>152</v>
      </c>
      <c r="LV39" s="136">
        <v>152.5</v>
      </c>
      <c r="LW39" s="136">
        <v>153</v>
      </c>
      <c r="LX39" s="136">
        <v>153.5</v>
      </c>
      <c r="LY39" s="136">
        <v>154</v>
      </c>
      <c r="LZ39" s="136">
        <v>154.5</v>
      </c>
      <c r="MA39" s="136">
        <v>155</v>
      </c>
      <c r="MB39" s="136">
        <v>155.5</v>
      </c>
      <c r="MC39" s="136">
        <v>156</v>
      </c>
      <c r="MD39" s="136">
        <v>156.5</v>
      </c>
      <c r="ME39" s="136">
        <v>157</v>
      </c>
      <c r="MF39" s="136">
        <v>157.5</v>
      </c>
      <c r="MG39" s="136">
        <v>158</v>
      </c>
      <c r="MH39" s="136">
        <v>158.5</v>
      </c>
      <c r="MI39" s="136">
        <v>159</v>
      </c>
      <c r="MJ39" s="136">
        <v>159.5</v>
      </c>
      <c r="MK39" s="136">
        <v>160</v>
      </c>
      <c r="ML39" s="136">
        <v>160.5</v>
      </c>
      <c r="MM39" s="136">
        <v>161</v>
      </c>
      <c r="MN39" s="136">
        <v>161.5</v>
      </c>
      <c r="MO39" s="136">
        <v>162</v>
      </c>
      <c r="MP39" s="136">
        <v>162.5</v>
      </c>
      <c r="MQ39" s="136">
        <v>163</v>
      </c>
      <c r="MR39" s="136">
        <v>163.5</v>
      </c>
      <c r="MS39" s="136">
        <v>164</v>
      </c>
      <c r="MT39" s="136">
        <v>164.5</v>
      </c>
      <c r="MU39" s="136">
        <v>165</v>
      </c>
      <c r="MV39" s="136">
        <v>165.5</v>
      </c>
      <c r="MW39" s="136">
        <v>166</v>
      </c>
      <c r="MX39" s="136">
        <v>166.5</v>
      </c>
      <c r="MY39" s="136">
        <v>167</v>
      </c>
      <c r="MZ39" s="136">
        <v>167.5</v>
      </c>
      <c r="NA39" s="136">
        <v>168</v>
      </c>
      <c r="NB39" s="136">
        <v>168.5</v>
      </c>
      <c r="NC39" s="136">
        <v>169</v>
      </c>
      <c r="ND39" s="136">
        <v>169.5</v>
      </c>
      <c r="NE39" s="136">
        <v>170</v>
      </c>
      <c r="NF39" s="136">
        <v>170.5</v>
      </c>
      <c r="NG39" s="136">
        <v>171</v>
      </c>
      <c r="NH39" s="136">
        <v>171.5</v>
      </c>
      <c r="NI39" s="136">
        <v>172</v>
      </c>
      <c r="NJ39" s="136">
        <v>172.5</v>
      </c>
      <c r="NK39" s="136">
        <v>173</v>
      </c>
      <c r="NL39" s="136">
        <v>173.5</v>
      </c>
      <c r="NM39" s="136">
        <v>174</v>
      </c>
      <c r="NN39" s="136">
        <v>174.5</v>
      </c>
      <c r="NO39" s="136">
        <v>175</v>
      </c>
      <c r="NP39" s="136">
        <v>175.5</v>
      </c>
      <c r="NQ39" s="136">
        <v>176</v>
      </c>
      <c r="NR39" s="136">
        <v>176.5</v>
      </c>
      <c r="NS39" s="136">
        <v>177</v>
      </c>
      <c r="NT39" s="136">
        <v>177.5</v>
      </c>
      <c r="NU39" s="136">
        <v>178</v>
      </c>
      <c r="NV39" s="136">
        <v>178.5</v>
      </c>
      <c r="NW39" s="136">
        <v>179</v>
      </c>
      <c r="NX39" s="136">
        <v>179.5</v>
      </c>
      <c r="NY39" s="136">
        <v>180</v>
      </c>
      <c r="NZ39" s="136">
        <v>180.5</v>
      </c>
      <c r="OA39" s="136">
        <v>181</v>
      </c>
      <c r="OB39" s="136">
        <v>181.5</v>
      </c>
      <c r="OC39" s="136">
        <v>182</v>
      </c>
      <c r="OD39" s="136">
        <v>182.5</v>
      </c>
      <c r="OE39" s="136">
        <v>183</v>
      </c>
      <c r="OF39" s="136">
        <v>183.5</v>
      </c>
      <c r="OG39" s="136">
        <v>184</v>
      </c>
      <c r="OH39" s="136">
        <v>184.5</v>
      </c>
      <c r="OI39" s="136">
        <v>185</v>
      </c>
      <c r="OJ39" s="136">
        <v>185.5</v>
      </c>
      <c r="OK39" s="136">
        <v>186</v>
      </c>
      <c r="OL39" s="136">
        <v>186.5</v>
      </c>
      <c r="OM39" s="136">
        <v>187</v>
      </c>
      <c r="ON39" s="136">
        <v>187.5</v>
      </c>
      <c r="OO39" s="136">
        <v>188</v>
      </c>
      <c r="OP39" s="136">
        <v>188.5</v>
      </c>
      <c r="OQ39" s="136">
        <v>189</v>
      </c>
      <c r="OR39" s="136">
        <v>189.5</v>
      </c>
      <c r="OS39" s="136">
        <v>190</v>
      </c>
      <c r="OT39" s="136">
        <v>190.5</v>
      </c>
      <c r="OU39" s="136">
        <v>191</v>
      </c>
      <c r="OV39" s="136">
        <v>191.5</v>
      </c>
      <c r="OW39" s="136">
        <v>192</v>
      </c>
      <c r="OX39" s="136">
        <v>192.5</v>
      </c>
      <c r="OY39" s="136">
        <v>193</v>
      </c>
      <c r="OZ39" s="136">
        <v>193.5</v>
      </c>
      <c r="PA39" s="136">
        <v>194</v>
      </c>
      <c r="PB39" s="136">
        <v>194.5</v>
      </c>
      <c r="PC39" s="136">
        <v>195</v>
      </c>
      <c r="PD39" s="136">
        <v>195.5</v>
      </c>
      <c r="PE39" s="136">
        <v>196</v>
      </c>
      <c r="PF39" s="136">
        <v>196.5</v>
      </c>
      <c r="PG39" s="136">
        <v>197</v>
      </c>
      <c r="PH39" s="136">
        <v>197.5</v>
      </c>
      <c r="PI39" s="136">
        <v>198</v>
      </c>
      <c r="PJ39" s="136">
        <v>198.5</v>
      </c>
      <c r="PK39" s="136">
        <v>199</v>
      </c>
      <c r="PL39" s="136">
        <v>199.5</v>
      </c>
      <c r="PM39" s="136">
        <v>200</v>
      </c>
      <c r="PN39" s="136">
        <v>200.5</v>
      </c>
      <c r="PO39" s="136">
        <v>201</v>
      </c>
      <c r="PP39" s="136">
        <v>201.5</v>
      </c>
      <c r="PQ39" s="136">
        <v>202</v>
      </c>
      <c r="PR39" s="136">
        <v>202.5</v>
      </c>
      <c r="PS39" s="136">
        <v>203</v>
      </c>
      <c r="PT39" s="136">
        <v>203.5</v>
      </c>
      <c r="PU39" s="136">
        <v>204</v>
      </c>
      <c r="PV39" s="136">
        <v>204.5</v>
      </c>
      <c r="PW39" s="136">
        <v>205</v>
      </c>
      <c r="PX39" s="136">
        <v>205.5</v>
      </c>
      <c r="PY39" s="136">
        <v>206</v>
      </c>
      <c r="PZ39" s="136">
        <v>206.5</v>
      </c>
      <c r="QA39" s="136">
        <v>207</v>
      </c>
      <c r="QB39" s="136">
        <v>207.5</v>
      </c>
      <c r="QC39" s="136">
        <v>208</v>
      </c>
      <c r="QD39" s="136">
        <v>208.5</v>
      </c>
      <c r="QE39" s="136">
        <v>209</v>
      </c>
      <c r="QF39" s="136">
        <v>209.5</v>
      </c>
      <c r="QG39" s="136">
        <v>210</v>
      </c>
      <c r="QH39" s="136">
        <v>210.5</v>
      </c>
      <c r="QI39" s="136">
        <v>211</v>
      </c>
      <c r="QJ39" s="136">
        <v>211.5</v>
      </c>
      <c r="QK39" s="136">
        <v>212</v>
      </c>
      <c r="QL39" s="136">
        <v>212.5</v>
      </c>
      <c r="QM39" s="136">
        <v>213</v>
      </c>
      <c r="QN39" s="136">
        <v>213.5</v>
      </c>
      <c r="QO39" s="136">
        <v>214</v>
      </c>
      <c r="QP39" s="136">
        <v>214.5</v>
      </c>
      <c r="QQ39" s="136">
        <v>215</v>
      </c>
      <c r="QR39" s="136">
        <v>215.5</v>
      </c>
      <c r="QS39" s="136">
        <v>216</v>
      </c>
      <c r="QT39" s="136">
        <v>216.5</v>
      </c>
      <c r="QU39" s="136">
        <v>217</v>
      </c>
      <c r="QV39" s="136">
        <v>217.5</v>
      </c>
      <c r="QW39" s="136">
        <v>218</v>
      </c>
      <c r="QX39" s="136">
        <v>218.5</v>
      </c>
      <c r="QY39" s="136">
        <v>219</v>
      </c>
      <c r="QZ39" s="136">
        <v>219.5</v>
      </c>
      <c r="RA39" s="136">
        <v>220</v>
      </c>
      <c r="RB39" s="136">
        <v>220.5</v>
      </c>
      <c r="RC39" s="136">
        <v>221</v>
      </c>
      <c r="RD39" s="136">
        <v>221.5</v>
      </c>
      <c r="RE39" s="136">
        <v>222</v>
      </c>
      <c r="RF39" s="136">
        <v>222.5</v>
      </c>
      <c r="RG39" s="136">
        <v>223</v>
      </c>
      <c r="RH39" s="136">
        <v>223.5</v>
      </c>
      <c r="RI39" s="136">
        <v>224</v>
      </c>
      <c r="RJ39" s="136">
        <v>224.5</v>
      </c>
      <c r="RK39" s="136">
        <v>225</v>
      </c>
      <c r="RL39" s="136">
        <v>225.5</v>
      </c>
      <c r="RM39" s="136">
        <v>226</v>
      </c>
      <c r="RN39" s="136">
        <v>226.5</v>
      </c>
      <c r="RO39" s="136">
        <v>227</v>
      </c>
      <c r="RP39" s="136">
        <v>227.5</v>
      </c>
      <c r="RQ39" s="136">
        <v>228</v>
      </c>
      <c r="RR39" s="136">
        <v>228.5</v>
      </c>
      <c r="RS39" s="136">
        <v>229</v>
      </c>
      <c r="RT39" s="136">
        <v>229.5</v>
      </c>
      <c r="RU39" s="136">
        <v>230</v>
      </c>
      <c r="RV39" s="136">
        <v>230.5</v>
      </c>
      <c r="RW39" s="136">
        <v>231</v>
      </c>
      <c r="RX39" s="136">
        <v>231.5</v>
      </c>
      <c r="RY39" s="136">
        <v>232</v>
      </c>
      <c r="RZ39" s="136">
        <v>232.5</v>
      </c>
      <c r="SA39" s="136">
        <v>233</v>
      </c>
      <c r="SB39" s="136">
        <v>233.5</v>
      </c>
      <c r="SC39" s="136">
        <v>234</v>
      </c>
      <c r="SD39" s="136">
        <v>234.5</v>
      </c>
      <c r="SE39" s="136">
        <v>235</v>
      </c>
      <c r="SF39" s="136">
        <v>235.5</v>
      </c>
      <c r="SG39" s="136">
        <v>236</v>
      </c>
      <c r="SH39" s="136">
        <v>236.5</v>
      </c>
      <c r="SI39" s="136">
        <v>237</v>
      </c>
      <c r="SJ39" s="136">
        <v>237.5</v>
      </c>
      <c r="SK39" s="136">
        <v>238</v>
      </c>
      <c r="SL39" s="136">
        <v>238.5</v>
      </c>
      <c r="SM39" s="136">
        <v>239</v>
      </c>
      <c r="SN39" s="136">
        <v>239.5</v>
      </c>
      <c r="SO39" s="136">
        <v>240</v>
      </c>
      <c r="SP39" s="136">
        <v>240.5</v>
      </c>
      <c r="SQ39" s="136">
        <v>241</v>
      </c>
      <c r="SR39" s="136">
        <v>241.5</v>
      </c>
      <c r="SS39" s="136">
        <v>242</v>
      </c>
      <c r="ST39" s="136">
        <v>242.5</v>
      </c>
      <c r="SU39" s="136">
        <v>243</v>
      </c>
      <c r="SV39" s="136">
        <v>243.5</v>
      </c>
      <c r="SW39" s="136">
        <v>244</v>
      </c>
      <c r="SX39" s="136">
        <v>244.5</v>
      </c>
      <c r="SY39" s="136">
        <v>245</v>
      </c>
      <c r="SZ39" s="136">
        <v>245.5</v>
      </c>
      <c r="TA39" s="136">
        <v>246</v>
      </c>
      <c r="TB39" s="136">
        <v>246.5</v>
      </c>
      <c r="TC39" s="136">
        <v>247</v>
      </c>
      <c r="TD39" s="136">
        <v>247.5</v>
      </c>
      <c r="TE39" s="136">
        <v>248</v>
      </c>
      <c r="TF39" s="136">
        <v>248.5</v>
      </c>
      <c r="TG39" s="136">
        <v>249</v>
      </c>
      <c r="TH39" s="136">
        <v>249.5</v>
      </c>
      <c r="TI39" s="136">
        <v>250</v>
      </c>
      <c r="TJ39" s="136">
        <v>250.5</v>
      </c>
      <c r="TK39" s="136">
        <v>251</v>
      </c>
      <c r="TL39" s="136">
        <v>251.5</v>
      </c>
      <c r="TM39" s="136">
        <v>252</v>
      </c>
      <c r="TN39" s="136">
        <v>252.5</v>
      </c>
      <c r="TO39" s="136">
        <v>253</v>
      </c>
      <c r="TP39" s="136">
        <v>253.5</v>
      </c>
      <c r="TQ39" s="136">
        <v>254</v>
      </c>
      <c r="TR39" s="136">
        <v>254.5</v>
      </c>
      <c r="TS39" s="136">
        <v>255</v>
      </c>
      <c r="TT39" s="136">
        <v>255.5</v>
      </c>
      <c r="TU39" s="136">
        <v>256</v>
      </c>
      <c r="TV39" s="136">
        <v>256.5</v>
      </c>
      <c r="TW39" s="136">
        <v>257</v>
      </c>
      <c r="TX39" s="136">
        <v>257.5</v>
      </c>
      <c r="TY39" s="136">
        <v>258</v>
      </c>
      <c r="TZ39" s="136">
        <v>258.5</v>
      </c>
      <c r="UA39" s="136">
        <v>259</v>
      </c>
      <c r="UB39" s="136">
        <v>259.5</v>
      </c>
      <c r="UC39" s="136">
        <v>260</v>
      </c>
      <c r="UD39" s="136">
        <v>260.5</v>
      </c>
      <c r="UE39" s="136">
        <v>261</v>
      </c>
      <c r="UF39" s="136">
        <v>261.5</v>
      </c>
      <c r="UG39" s="136">
        <v>262</v>
      </c>
      <c r="UH39" s="136">
        <v>262.5</v>
      </c>
      <c r="UI39" s="136">
        <v>263</v>
      </c>
      <c r="UJ39" s="136">
        <v>263.5</v>
      </c>
      <c r="UK39" s="136">
        <v>264</v>
      </c>
      <c r="UL39" s="136">
        <v>264.5</v>
      </c>
      <c r="UM39" s="136">
        <v>265</v>
      </c>
      <c r="UN39" s="136">
        <v>265.5</v>
      </c>
      <c r="UO39" s="136">
        <v>266</v>
      </c>
      <c r="UP39" s="136">
        <v>266.5</v>
      </c>
      <c r="UQ39" s="136">
        <v>267</v>
      </c>
      <c r="UR39" s="136">
        <v>267.5</v>
      </c>
      <c r="US39" s="136">
        <v>268</v>
      </c>
      <c r="UT39" s="136">
        <v>268.5</v>
      </c>
      <c r="UU39" s="136">
        <v>269</v>
      </c>
      <c r="UV39" s="136">
        <v>269.5</v>
      </c>
      <c r="UW39" s="136">
        <v>270</v>
      </c>
      <c r="UX39" s="136">
        <v>270.5</v>
      </c>
      <c r="UY39" s="136">
        <v>271</v>
      </c>
      <c r="UZ39" s="136">
        <v>271.5</v>
      </c>
      <c r="VA39" s="136">
        <v>272</v>
      </c>
      <c r="VB39" s="136">
        <v>272.5</v>
      </c>
      <c r="VC39" s="136">
        <v>273</v>
      </c>
      <c r="VD39" s="136">
        <v>273.5</v>
      </c>
      <c r="VE39" s="136">
        <v>274</v>
      </c>
      <c r="VF39" s="136">
        <v>274.5</v>
      </c>
      <c r="VG39" s="136">
        <v>275</v>
      </c>
      <c r="VH39" s="136">
        <v>275.5</v>
      </c>
      <c r="VI39" s="136">
        <v>276</v>
      </c>
      <c r="VJ39" s="136">
        <v>276.5</v>
      </c>
      <c r="VK39" s="136">
        <v>277</v>
      </c>
      <c r="VL39" s="136">
        <v>277.5</v>
      </c>
      <c r="VM39" s="136">
        <v>278</v>
      </c>
      <c r="VN39" s="136">
        <v>278.5</v>
      </c>
      <c r="VO39" s="136">
        <v>279</v>
      </c>
      <c r="VP39" s="136">
        <v>279.5</v>
      </c>
      <c r="VQ39" s="136">
        <v>280</v>
      </c>
      <c r="VR39" s="136">
        <v>280.5</v>
      </c>
      <c r="VS39" s="136">
        <v>281</v>
      </c>
      <c r="VT39" s="136">
        <v>281.5</v>
      </c>
      <c r="VU39" s="136">
        <v>282</v>
      </c>
      <c r="VV39" s="136">
        <v>282.5</v>
      </c>
      <c r="VW39" s="136">
        <v>283</v>
      </c>
      <c r="VX39" s="136">
        <v>283.5</v>
      </c>
      <c r="VY39" s="136">
        <v>284</v>
      </c>
      <c r="VZ39" s="136">
        <v>284.5</v>
      </c>
      <c r="WA39" s="136">
        <v>285</v>
      </c>
      <c r="WB39" s="136">
        <v>285.5</v>
      </c>
      <c r="WC39" s="136">
        <v>286</v>
      </c>
      <c r="WD39" s="136">
        <v>286.5</v>
      </c>
      <c r="WE39" s="136">
        <v>287</v>
      </c>
      <c r="WF39" s="136">
        <v>287.5</v>
      </c>
      <c r="WG39" s="136">
        <v>288</v>
      </c>
      <c r="WH39" s="136">
        <v>288.5</v>
      </c>
      <c r="WI39" s="136">
        <v>289</v>
      </c>
      <c r="WJ39" s="136">
        <v>289.5</v>
      </c>
      <c r="WK39" s="136">
        <v>290</v>
      </c>
      <c r="WL39" s="136">
        <v>290.5</v>
      </c>
      <c r="WM39" s="136">
        <v>291</v>
      </c>
      <c r="WN39" s="136">
        <v>291.5</v>
      </c>
      <c r="WO39" s="136">
        <v>292</v>
      </c>
      <c r="WP39" s="136">
        <v>292.5</v>
      </c>
      <c r="WQ39" s="136">
        <v>293</v>
      </c>
      <c r="WR39" s="136">
        <v>293.5</v>
      </c>
      <c r="WS39" s="136">
        <v>294</v>
      </c>
      <c r="WT39" s="136">
        <v>294.5</v>
      </c>
      <c r="WU39" s="136">
        <v>295</v>
      </c>
      <c r="WV39" s="136">
        <v>295.5</v>
      </c>
      <c r="WW39" s="136">
        <v>296</v>
      </c>
      <c r="WX39" s="136">
        <v>296.5</v>
      </c>
      <c r="WY39" s="136">
        <v>297</v>
      </c>
      <c r="WZ39" s="136">
        <v>297.5</v>
      </c>
      <c r="XA39" s="136">
        <v>298</v>
      </c>
      <c r="XB39" s="136">
        <v>298.5</v>
      </c>
      <c r="XC39" s="136">
        <v>299</v>
      </c>
      <c r="XD39" s="136">
        <v>299.5</v>
      </c>
      <c r="XE39" s="136">
        <v>300</v>
      </c>
      <c r="XF39" s="136"/>
    </row>
    <row r="40" spans="18:630">
      <c r="R40" s="136">
        <f>IF(配装模拟!$H$4&gt;=8,1-R32,0)</f>
        <v>0</v>
      </c>
      <c r="S40" s="136">
        <f>装备属性!$W$7*$R40</f>
        <v>0</v>
      </c>
      <c r="T40" s="136">
        <f t="shared" si="202"/>
        <v>0</v>
      </c>
      <c r="U40" s="136">
        <f>装备属性!$W$16*$R40</f>
        <v>0</v>
      </c>
      <c r="V40" s="136">
        <f>IF(装备属性!$W$17=0,0.00000000001,装备属性!$W$17*$R40)</f>
        <v>1e-11</v>
      </c>
      <c r="W40" s="136">
        <f>装备属性!$W$18*$R40</f>
        <v>0</v>
      </c>
      <c r="X40" s="136">
        <f t="shared" si="254"/>
        <v>2.2e-11</v>
      </c>
      <c r="Y40" s="136">
        <f>配装模拟!A56</f>
        <v>0</v>
      </c>
      <c r="Z40" s="136">
        <f t="shared" si="255"/>
        <v>0</v>
      </c>
      <c r="AA40" s="136"/>
      <c r="AB40" s="136" t="s">
        <v>2464</v>
      </c>
      <c r="AC40" s="136">
        <f>SUMPRODUCT(AC2:AC9,$T$25:$T$32)</f>
        <v>0</v>
      </c>
      <c r="AD40" s="136">
        <f t="shared" ref="AD40:CO40" si="276">SUMPRODUCT(AD2:AD9,$T$25:$T$32)</f>
        <v>0</v>
      </c>
      <c r="AE40" s="136">
        <f t="shared" si="276"/>
        <v>0</v>
      </c>
      <c r="AF40" s="136">
        <f t="shared" si="276"/>
        <v>0</v>
      </c>
      <c r="AG40" s="136">
        <f t="shared" si="276"/>
        <v>0</v>
      </c>
      <c r="AH40" s="136">
        <f t="shared" si="276"/>
        <v>0</v>
      </c>
      <c r="AI40" s="136">
        <f t="shared" si="276"/>
        <v>0</v>
      </c>
      <c r="AJ40" s="136">
        <f t="shared" si="276"/>
        <v>0</v>
      </c>
      <c r="AK40" s="136">
        <f t="shared" si="276"/>
        <v>0</v>
      </c>
      <c r="AL40" s="136">
        <f t="shared" si="276"/>
        <v>0</v>
      </c>
      <c r="AM40" s="136">
        <f t="shared" si="276"/>
        <v>0</v>
      </c>
      <c r="AN40" s="136">
        <f t="shared" si="276"/>
        <v>0</v>
      </c>
      <c r="AO40" s="136">
        <f t="shared" si="276"/>
        <v>0</v>
      </c>
      <c r="AP40" s="136">
        <f t="shared" si="276"/>
        <v>0</v>
      </c>
      <c r="AQ40" s="136">
        <f t="shared" si="276"/>
        <v>0</v>
      </c>
      <c r="AR40" s="136">
        <f t="shared" si="276"/>
        <v>0</v>
      </c>
      <c r="AS40" s="136">
        <f t="shared" si="276"/>
        <v>0</v>
      </c>
      <c r="AT40" s="136">
        <f t="shared" si="276"/>
        <v>0</v>
      </c>
      <c r="AU40" s="136">
        <f t="shared" si="276"/>
        <v>0</v>
      </c>
      <c r="AV40" s="136">
        <f t="shared" si="276"/>
        <v>0</v>
      </c>
      <c r="AW40" s="136">
        <f t="shared" si="276"/>
        <v>0</v>
      </c>
      <c r="AX40" s="136">
        <f t="shared" si="276"/>
        <v>0</v>
      </c>
      <c r="AY40" s="136">
        <f t="shared" si="276"/>
        <v>0</v>
      </c>
      <c r="AZ40" s="136">
        <f t="shared" si="276"/>
        <v>0</v>
      </c>
      <c r="BA40" s="136">
        <f t="shared" si="276"/>
        <v>0</v>
      </c>
      <c r="BB40" s="136">
        <f t="shared" si="276"/>
        <v>0</v>
      </c>
      <c r="BC40" s="136">
        <f t="shared" si="276"/>
        <v>0</v>
      </c>
      <c r="BD40" s="136">
        <f t="shared" si="276"/>
        <v>0</v>
      </c>
      <c r="BE40" s="136">
        <f t="shared" si="276"/>
        <v>0</v>
      </c>
      <c r="BF40" s="136">
        <f t="shared" si="276"/>
        <v>0</v>
      </c>
      <c r="BG40" s="136">
        <f t="shared" si="276"/>
        <v>0</v>
      </c>
      <c r="BH40" s="136">
        <f t="shared" si="276"/>
        <v>0</v>
      </c>
      <c r="BI40" s="136">
        <f t="shared" si="276"/>
        <v>0</v>
      </c>
      <c r="BJ40" s="136">
        <f t="shared" si="276"/>
        <v>0</v>
      </c>
      <c r="BK40" s="136">
        <f t="shared" si="276"/>
        <v>0</v>
      </c>
      <c r="BL40" s="136">
        <f t="shared" si="276"/>
        <v>0</v>
      </c>
      <c r="BM40" s="136">
        <f t="shared" si="276"/>
        <v>0</v>
      </c>
      <c r="BN40" s="136">
        <f t="shared" si="276"/>
        <v>0</v>
      </c>
      <c r="BO40" s="136">
        <f t="shared" si="276"/>
        <v>0</v>
      </c>
      <c r="BP40" s="136">
        <f t="shared" si="276"/>
        <v>0</v>
      </c>
      <c r="BQ40" s="136">
        <f t="shared" si="276"/>
        <v>0</v>
      </c>
      <c r="BR40" s="136">
        <f t="shared" si="276"/>
        <v>0</v>
      </c>
      <c r="BS40" s="136">
        <f t="shared" si="276"/>
        <v>0</v>
      </c>
      <c r="BT40" s="136">
        <f t="shared" si="276"/>
        <v>0</v>
      </c>
      <c r="BU40" s="136">
        <f t="shared" si="276"/>
        <v>0</v>
      </c>
      <c r="BV40" s="136">
        <f t="shared" si="276"/>
        <v>0</v>
      </c>
      <c r="BW40" s="136">
        <f t="shared" si="276"/>
        <v>0</v>
      </c>
      <c r="BX40" s="136">
        <f t="shared" si="276"/>
        <v>0</v>
      </c>
      <c r="BY40" s="136">
        <f t="shared" si="276"/>
        <v>0</v>
      </c>
      <c r="BZ40" s="136">
        <f t="shared" si="276"/>
        <v>0</v>
      </c>
      <c r="CA40" s="136">
        <f t="shared" si="276"/>
        <v>0</v>
      </c>
      <c r="CB40" s="136">
        <f t="shared" si="276"/>
        <v>0</v>
      </c>
      <c r="CC40" s="136">
        <f t="shared" si="276"/>
        <v>0</v>
      </c>
      <c r="CD40" s="136">
        <f t="shared" si="276"/>
        <v>0</v>
      </c>
      <c r="CE40" s="136">
        <f t="shared" si="276"/>
        <v>0</v>
      </c>
      <c r="CF40" s="136">
        <f t="shared" si="276"/>
        <v>0</v>
      </c>
      <c r="CG40" s="136">
        <f t="shared" si="276"/>
        <v>0</v>
      </c>
      <c r="CH40" s="136">
        <f t="shared" si="276"/>
        <v>0</v>
      </c>
      <c r="CI40" s="136">
        <f t="shared" si="276"/>
        <v>0</v>
      </c>
      <c r="CJ40" s="136">
        <f t="shared" si="276"/>
        <v>0</v>
      </c>
      <c r="CK40" s="136">
        <f t="shared" si="276"/>
        <v>0</v>
      </c>
      <c r="CL40" s="136">
        <f t="shared" si="276"/>
        <v>0</v>
      </c>
      <c r="CM40" s="136">
        <f t="shared" si="276"/>
        <v>0</v>
      </c>
      <c r="CN40" s="136">
        <f t="shared" si="276"/>
        <v>0</v>
      </c>
      <c r="CO40" s="136">
        <f t="shared" si="276"/>
        <v>0</v>
      </c>
      <c r="CP40" s="136">
        <f t="shared" ref="CP40:FA40" si="277">SUMPRODUCT(CP2:CP9,$T$25:$T$32)</f>
        <v>0</v>
      </c>
      <c r="CQ40" s="136">
        <f t="shared" si="277"/>
        <v>0</v>
      </c>
      <c r="CR40" s="136">
        <f t="shared" si="277"/>
        <v>0</v>
      </c>
      <c r="CS40" s="136">
        <f t="shared" si="277"/>
        <v>0</v>
      </c>
      <c r="CT40" s="136">
        <f t="shared" si="277"/>
        <v>0</v>
      </c>
      <c r="CU40" s="136">
        <f t="shared" si="277"/>
        <v>0</v>
      </c>
      <c r="CV40" s="136">
        <f t="shared" si="277"/>
        <v>0</v>
      </c>
      <c r="CW40" s="136">
        <f t="shared" si="277"/>
        <v>0</v>
      </c>
      <c r="CX40" s="136">
        <f t="shared" si="277"/>
        <v>0</v>
      </c>
      <c r="CY40" s="136">
        <f t="shared" si="277"/>
        <v>0</v>
      </c>
      <c r="CZ40" s="136">
        <f t="shared" si="277"/>
        <v>0</v>
      </c>
      <c r="DA40" s="136">
        <f t="shared" si="277"/>
        <v>0</v>
      </c>
      <c r="DB40" s="136">
        <f t="shared" si="277"/>
        <v>0</v>
      </c>
      <c r="DC40" s="136">
        <f t="shared" si="277"/>
        <v>0</v>
      </c>
      <c r="DD40" s="136">
        <f t="shared" si="277"/>
        <v>0</v>
      </c>
      <c r="DE40" s="136">
        <f t="shared" si="277"/>
        <v>0</v>
      </c>
      <c r="DF40" s="136">
        <f t="shared" si="277"/>
        <v>0</v>
      </c>
      <c r="DG40" s="136">
        <f t="shared" si="277"/>
        <v>0</v>
      </c>
      <c r="DH40" s="136">
        <f t="shared" si="277"/>
        <v>0</v>
      </c>
      <c r="DI40" s="136">
        <f t="shared" si="277"/>
        <v>0</v>
      </c>
      <c r="DJ40" s="136">
        <f t="shared" si="277"/>
        <v>0</v>
      </c>
      <c r="DK40" s="136">
        <f t="shared" si="277"/>
        <v>0</v>
      </c>
      <c r="DL40" s="136">
        <f t="shared" si="277"/>
        <v>0</v>
      </c>
      <c r="DM40" s="136">
        <f t="shared" si="277"/>
        <v>0</v>
      </c>
      <c r="DN40" s="136">
        <f t="shared" si="277"/>
        <v>0</v>
      </c>
      <c r="DO40" s="136">
        <f t="shared" si="277"/>
        <v>0</v>
      </c>
      <c r="DP40" s="136">
        <f t="shared" si="277"/>
        <v>0</v>
      </c>
      <c r="DQ40" s="136">
        <f t="shared" si="277"/>
        <v>0</v>
      </c>
      <c r="DR40" s="136">
        <f t="shared" si="277"/>
        <v>0</v>
      </c>
      <c r="DS40" s="136">
        <f t="shared" si="277"/>
        <v>0</v>
      </c>
      <c r="DT40" s="136">
        <f t="shared" si="277"/>
        <v>0</v>
      </c>
      <c r="DU40" s="136">
        <f t="shared" si="277"/>
        <v>0</v>
      </c>
      <c r="DV40" s="136">
        <f t="shared" si="277"/>
        <v>0</v>
      </c>
      <c r="DW40" s="136">
        <f t="shared" si="277"/>
        <v>0</v>
      </c>
      <c r="DX40" s="136">
        <f t="shared" si="277"/>
        <v>0</v>
      </c>
      <c r="DY40" s="136">
        <f t="shared" si="277"/>
        <v>0</v>
      </c>
      <c r="DZ40" s="136">
        <f t="shared" si="277"/>
        <v>0</v>
      </c>
      <c r="EA40" s="136">
        <f t="shared" si="277"/>
        <v>0</v>
      </c>
      <c r="EB40" s="136">
        <f t="shared" si="277"/>
        <v>0</v>
      </c>
      <c r="EC40" s="136">
        <f t="shared" si="277"/>
        <v>0</v>
      </c>
      <c r="ED40" s="136">
        <f t="shared" si="277"/>
        <v>0</v>
      </c>
      <c r="EE40" s="136">
        <f t="shared" si="277"/>
        <v>0</v>
      </c>
      <c r="EF40" s="136">
        <f t="shared" si="277"/>
        <v>0</v>
      </c>
      <c r="EG40" s="136">
        <f t="shared" si="277"/>
        <v>0</v>
      </c>
      <c r="EH40" s="136">
        <f t="shared" si="277"/>
        <v>0</v>
      </c>
      <c r="EI40" s="136">
        <f t="shared" si="277"/>
        <v>0</v>
      </c>
      <c r="EJ40" s="136">
        <f t="shared" si="277"/>
        <v>0</v>
      </c>
      <c r="EK40" s="136">
        <f t="shared" si="277"/>
        <v>0</v>
      </c>
      <c r="EL40" s="136">
        <f t="shared" si="277"/>
        <v>0</v>
      </c>
      <c r="EM40" s="136">
        <f t="shared" si="277"/>
        <v>0</v>
      </c>
      <c r="EN40" s="136">
        <f t="shared" si="277"/>
        <v>0</v>
      </c>
      <c r="EO40" s="136">
        <f t="shared" si="277"/>
        <v>0</v>
      </c>
      <c r="EP40" s="136">
        <f t="shared" si="277"/>
        <v>0</v>
      </c>
      <c r="EQ40" s="136">
        <f t="shared" si="277"/>
        <v>0</v>
      </c>
      <c r="ER40" s="136">
        <f t="shared" si="277"/>
        <v>0</v>
      </c>
      <c r="ES40" s="136">
        <f t="shared" si="277"/>
        <v>0</v>
      </c>
      <c r="ET40" s="136">
        <f t="shared" si="277"/>
        <v>0</v>
      </c>
      <c r="EU40" s="136">
        <f t="shared" si="277"/>
        <v>0</v>
      </c>
      <c r="EV40" s="136">
        <f t="shared" si="277"/>
        <v>0</v>
      </c>
      <c r="EW40" s="136">
        <f t="shared" si="277"/>
        <v>0</v>
      </c>
      <c r="EX40" s="136">
        <f t="shared" si="277"/>
        <v>0</v>
      </c>
      <c r="EY40" s="136">
        <f t="shared" si="277"/>
        <v>0</v>
      </c>
      <c r="EZ40" s="136">
        <f t="shared" si="277"/>
        <v>0</v>
      </c>
      <c r="FA40" s="136">
        <f t="shared" si="277"/>
        <v>0</v>
      </c>
      <c r="FB40" s="136">
        <f t="shared" ref="FB40:HM40" si="278">SUMPRODUCT(FB2:FB9,$T$25:$T$32)</f>
        <v>0</v>
      </c>
      <c r="FC40" s="136">
        <f t="shared" si="278"/>
        <v>0</v>
      </c>
      <c r="FD40" s="136">
        <f t="shared" si="278"/>
        <v>0</v>
      </c>
      <c r="FE40" s="136">
        <f t="shared" si="278"/>
        <v>0</v>
      </c>
      <c r="FF40" s="136">
        <f t="shared" si="278"/>
        <v>0</v>
      </c>
      <c r="FG40" s="136">
        <f t="shared" si="278"/>
        <v>0</v>
      </c>
      <c r="FH40" s="136">
        <f t="shared" si="278"/>
        <v>0</v>
      </c>
      <c r="FI40" s="136">
        <f t="shared" si="278"/>
        <v>0</v>
      </c>
      <c r="FJ40" s="136">
        <f t="shared" si="278"/>
        <v>0</v>
      </c>
      <c r="FK40" s="136">
        <f t="shared" si="278"/>
        <v>0</v>
      </c>
      <c r="FL40" s="136">
        <f t="shared" si="278"/>
        <v>0</v>
      </c>
      <c r="FM40" s="136">
        <f t="shared" si="278"/>
        <v>0</v>
      </c>
      <c r="FN40" s="136">
        <f t="shared" si="278"/>
        <v>0</v>
      </c>
      <c r="FO40" s="136">
        <f t="shared" si="278"/>
        <v>0</v>
      </c>
      <c r="FP40" s="136">
        <f t="shared" si="278"/>
        <v>0</v>
      </c>
      <c r="FQ40" s="136">
        <f t="shared" si="278"/>
        <v>0</v>
      </c>
      <c r="FR40" s="136">
        <f t="shared" si="278"/>
        <v>0</v>
      </c>
      <c r="FS40" s="136">
        <f t="shared" si="278"/>
        <v>0</v>
      </c>
      <c r="FT40" s="136">
        <f t="shared" si="278"/>
        <v>0</v>
      </c>
      <c r="FU40" s="136">
        <f t="shared" si="278"/>
        <v>0</v>
      </c>
      <c r="FV40" s="136">
        <f t="shared" si="278"/>
        <v>0</v>
      </c>
      <c r="FW40" s="136">
        <f t="shared" si="278"/>
        <v>0</v>
      </c>
      <c r="FX40" s="136">
        <f t="shared" si="278"/>
        <v>0</v>
      </c>
      <c r="FY40" s="136">
        <f t="shared" si="278"/>
        <v>0</v>
      </c>
      <c r="FZ40" s="136">
        <f t="shared" si="278"/>
        <v>0</v>
      </c>
      <c r="GA40" s="136">
        <f t="shared" si="278"/>
        <v>0</v>
      </c>
      <c r="GB40" s="136">
        <f t="shared" si="278"/>
        <v>0</v>
      </c>
      <c r="GC40" s="136">
        <f t="shared" si="278"/>
        <v>0</v>
      </c>
      <c r="GD40" s="136">
        <f t="shared" si="278"/>
        <v>0</v>
      </c>
      <c r="GE40" s="136">
        <f t="shared" si="278"/>
        <v>0</v>
      </c>
      <c r="GF40" s="136">
        <f t="shared" si="278"/>
        <v>0</v>
      </c>
      <c r="GG40" s="136">
        <f t="shared" si="278"/>
        <v>0</v>
      </c>
      <c r="GH40" s="136">
        <f t="shared" si="278"/>
        <v>0</v>
      </c>
      <c r="GI40" s="136">
        <f t="shared" si="278"/>
        <v>0</v>
      </c>
      <c r="GJ40" s="136">
        <f t="shared" si="278"/>
        <v>0</v>
      </c>
      <c r="GK40" s="136">
        <f t="shared" si="278"/>
        <v>0</v>
      </c>
      <c r="GL40" s="136">
        <f t="shared" si="278"/>
        <v>0</v>
      </c>
      <c r="GM40" s="136">
        <f t="shared" si="278"/>
        <v>0</v>
      </c>
      <c r="GN40" s="136">
        <f t="shared" si="278"/>
        <v>0</v>
      </c>
      <c r="GO40" s="136">
        <f t="shared" si="278"/>
        <v>0</v>
      </c>
      <c r="GP40" s="136">
        <f t="shared" si="278"/>
        <v>0</v>
      </c>
      <c r="GQ40" s="136">
        <f t="shared" si="278"/>
        <v>0</v>
      </c>
      <c r="GR40" s="136">
        <f t="shared" si="278"/>
        <v>0</v>
      </c>
      <c r="GS40" s="136">
        <f t="shared" si="278"/>
        <v>0</v>
      </c>
      <c r="GT40" s="136">
        <f t="shared" si="278"/>
        <v>0</v>
      </c>
      <c r="GU40" s="136">
        <f t="shared" si="278"/>
        <v>0</v>
      </c>
      <c r="GV40" s="136">
        <f t="shared" si="278"/>
        <v>0</v>
      </c>
      <c r="GW40" s="136">
        <f t="shared" si="278"/>
        <v>0</v>
      </c>
      <c r="GX40" s="136">
        <f t="shared" si="278"/>
        <v>0</v>
      </c>
      <c r="GY40" s="136">
        <f t="shared" si="278"/>
        <v>0</v>
      </c>
      <c r="GZ40" s="136">
        <f t="shared" si="278"/>
        <v>0</v>
      </c>
      <c r="HA40" s="136">
        <f t="shared" si="278"/>
        <v>0</v>
      </c>
      <c r="HB40" s="136">
        <f t="shared" si="278"/>
        <v>0</v>
      </c>
      <c r="HC40" s="136">
        <f t="shared" si="278"/>
        <v>0</v>
      </c>
      <c r="HD40" s="136">
        <f t="shared" si="278"/>
        <v>0</v>
      </c>
      <c r="HE40" s="136">
        <f t="shared" si="278"/>
        <v>0</v>
      </c>
      <c r="HF40" s="136">
        <f t="shared" si="278"/>
        <v>0</v>
      </c>
      <c r="HG40" s="136">
        <f t="shared" si="278"/>
        <v>0</v>
      </c>
      <c r="HH40" s="136">
        <f t="shared" si="278"/>
        <v>0</v>
      </c>
      <c r="HI40" s="136">
        <f t="shared" si="278"/>
        <v>0</v>
      </c>
      <c r="HJ40" s="136">
        <f t="shared" si="278"/>
        <v>0</v>
      </c>
      <c r="HK40" s="136">
        <f t="shared" si="278"/>
        <v>0</v>
      </c>
      <c r="HL40" s="136">
        <f t="shared" si="278"/>
        <v>0</v>
      </c>
      <c r="HM40" s="136">
        <f t="shared" si="278"/>
        <v>0</v>
      </c>
      <c r="HN40" s="136">
        <f t="shared" ref="HN40:JY40" si="279">SUMPRODUCT(HN2:HN9,$T$25:$T$32)</f>
        <v>0</v>
      </c>
      <c r="HO40" s="136">
        <f t="shared" si="279"/>
        <v>0</v>
      </c>
      <c r="HP40" s="136">
        <f t="shared" si="279"/>
        <v>0</v>
      </c>
      <c r="HQ40" s="136">
        <f t="shared" si="279"/>
        <v>0</v>
      </c>
      <c r="HR40" s="136">
        <f t="shared" si="279"/>
        <v>0</v>
      </c>
      <c r="HS40" s="136">
        <f t="shared" si="279"/>
        <v>0</v>
      </c>
      <c r="HT40" s="136">
        <f t="shared" si="279"/>
        <v>0</v>
      </c>
      <c r="HU40" s="136">
        <f t="shared" si="279"/>
        <v>0</v>
      </c>
      <c r="HV40" s="136">
        <f t="shared" si="279"/>
        <v>0</v>
      </c>
      <c r="HW40" s="136">
        <f t="shared" si="279"/>
        <v>0</v>
      </c>
      <c r="HX40" s="136">
        <f t="shared" si="279"/>
        <v>0</v>
      </c>
      <c r="HY40" s="136">
        <f t="shared" si="279"/>
        <v>0</v>
      </c>
      <c r="HZ40" s="136">
        <f t="shared" si="279"/>
        <v>0</v>
      </c>
      <c r="IA40" s="136">
        <f t="shared" si="279"/>
        <v>0</v>
      </c>
      <c r="IB40" s="136">
        <f t="shared" si="279"/>
        <v>0</v>
      </c>
      <c r="IC40" s="136">
        <f t="shared" si="279"/>
        <v>0</v>
      </c>
      <c r="ID40" s="136">
        <f t="shared" si="279"/>
        <v>0</v>
      </c>
      <c r="IE40" s="136">
        <f t="shared" si="279"/>
        <v>0</v>
      </c>
      <c r="IF40" s="136">
        <f t="shared" si="279"/>
        <v>0</v>
      </c>
      <c r="IG40" s="136">
        <f t="shared" si="279"/>
        <v>0</v>
      </c>
      <c r="IH40" s="136">
        <f t="shared" si="279"/>
        <v>0</v>
      </c>
      <c r="II40" s="136">
        <f t="shared" si="279"/>
        <v>0</v>
      </c>
      <c r="IJ40" s="136">
        <f t="shared" si="279"/>
        <v>0</v>
      </c>
      <c r="IK40" s="136">
        <f t="shared" si="279"/>
        <v>0</v>
      </c>
      <c r="IL40" s="136">
        <f t="shared" si="279"/>
        <v>0</v>
      </c>
      <c r="IM40" s="136">
        <f t="shared" si="279"/>
        <v>0</v>
      </c>
      <c r="IN40" s="136">
        <f t="shared" si="279"/>
        <v>0</v>
      </c>
      <c r="IO40" s="136">
        <f t="shared" si="279"/>
        <v>0</v>
      </c>
      <c r="IP40" s="136">
        <f t="shared" si="279"/>
        <v>0</v>
      </c>
      <c r="IQ40" s="136">
        <f t="shared" si="279"/>
        <v>0</v>
      </c>
      <c r="IR40" s="136">
        <f t="shared" si="279"/>
        <v>0</v>
      </c>
      <c r="IS40" s="136">
        <f t="shared" si="279"/>
        <v>0</v>
      </c>
      <c r="IT40" s="136">
        <f t="shared" si="279"/>
        <v>0</v>
      </c>
      <c r="IU40" s="136">
        <f t="shared" si="279"/>
        <v>0</v>
      </c>
      <c r="IV40" s="136">
        <f t="shared" si="279"/>
        <v>0</v>
      </c>
      <c r="IW40" s="136">
        <f t="shared" si="279"/>
        <v>0</v>
      </c>
      <c r="IX40" s="136">
        <f t="shared" si="279"/>
        <v>0</v>
      </c>
      <c r="IY40" s="136">
        <f t="shared" si="279"/>
        <v>0</v>
      </c>
      <c r="IZ40" s="136">
        <f t="shared" si="279"/>
        <v>0</v>
      </c>
      <c r="JA40" s="136">
        <f t="shared" si="279"/>
        <v>0</v>
      </c>
      <c r="JB40" s="136">
        <f t="shared" si="279"/>
        <v>0</v>
      </c>
      <c r="JC40" s="136">
        <f t="shared" si="279"/>
        <v>0</v>
      </c>
      <c r="JD40" s="136">
        <f t="shared" si="279"/>
        <v>0</v>
      </c>
      <c r="JE40" s="136">
        <f t="shared" si="279"/>
        <v>0</v>
      </c>
      <c r="JF40" s="136">
        <f t="shared" si="279"/>
        <v>0</v>
      </c>
      <c r="JG40" s="136">
        <f t="shared" si="279"/>
        <v>0</v>
      </c>
      <c r="JH40" s="136">
        <f t="shared" si="279"/>
        <v>0</v>
      </c>
      <c r="JI40" s="136">
        <f t="shared" si="279"/>
        <v>0</v>
      </c>
      <c r="JJ40" s="136">
        <f t="shared" si="279"/>
        <v>0</v>
      </c>
      <c r="JK40" s="136">
        <f t="shared" si="279"/>
        <v>0</v>
      </c>
      <c r="JL40" s="136">
        <f t="shared" si="279"/>
        <v>0</v>
      </c>
      <c r="JM40" s="136">
        <f t="shared" si="279"/>
        <v>0</v>
      </c>
      <c r="JN40" s="136">
        <f t="shared" si="279"/>
        <v>0</v>
      </c>
      <c r="JO40" s="136">
        <f t="shared" si="279"/>
        <v>0</v>
      </c>
      <c r="JP40" s="136">
        <f t="shared" si="279"/>
        <v>0</v>
      </c>
      <c r="JQ40" s="136">
        <f t="shared" si="279"/>
        <v>0</v>
      </c>
      <c r="JR40" s="136">
        <f t="shared" si="279"/>
        <v>0</v>
      </c>
      <c r="JS40" s="136">
        <f t="shared" si="279"/>
        <v>0</v>
      </c>
      <c r="JT40" s="136">
        <f t="shared" si="279"/>
        <v>0</v>
      </c>
      <c r="JU40" s="136">
        <f t="shared" si="279"/>
        <v>0</v>
      </c>
      <c r="JV40" s="136">
        <f t="shared" si="279"/>
        <v>0</v>
      </c>
      <c r="JW40" s="136">
        <f t="shared" si="279"/>
        <v>0</v>
      </c>
      <c r="JX40" s="136">
        <f t="shared" si="279"/>
        <v>0</v>
      </c>
      <c r="JY40" s="136">
        <f t="shared" si="279"/>
        <v>0</v>
      </c>
      <c r="JZ40" s="136">
        <f t="shared" ref="JZ40:MK40" si="280">SUMPRODUCT(JZ2:JZ9,$T$25:$T$32)</f>
        <v>0</v>
      </c>
      <c r="KA40" s="136">
        <f t="shared" si="280"/>
        <v>0</v>
      </c>
      <c r="KB40" s="136">
        <f t="shared" si="280"/>
        <v>0</v>
      </c>
      <c r="KC40" s="136">
        <f t="shared" si="280"/>
        <v>0</v>
      </c>
      <c r="KD40" s="136">
        <f t="shared" si="280"/>
        <v>0</v>
      </c>
      <c r="KE40" s="136">
        <f t="shared" si="280"/>
        <v>0</v>
      </c>
      <c r="KF40" s="136">
        <f t="shared" si="280"/>
        <v>0</v>
      </c>
      <c r="KG40" s="136">
        <f t="shared" si="280"/>
        <v>0</v>
      </c>
      <c r="KH40" s="136">
        <f t="shared" si="280"/>
        <v>0</v>
      </c>
      <c r="KI40" s="136">
        <f t="shared" si="280"/>
        <v>0</v>
      </c>
      <c r="KJ40" s="136">
        <f t="shared" si="280"/>
        <v>0</v>
      </c>
      <c r="KK40" s="136">
        <f t="shared" si="280"/>
        <v>0</v>
      </c>
      <c r="KL40" s="136">
        <f t="shared" si="280"/>
        <v>0</v>
      </c>
      <c r="KM40" s="136">
        <f t="shared" si="280"/>
        <v>0</v>
      </c>
      <c r="KN40" s="136">
        <f t="shared" si="280"/>
        <v>0</v>
      </c>
      <c r="KO40" s="136">
        <f t="shared" si="280"/>
        <v>0</v>
      </c>
      <c r="KP40" s="136">
        <f t="shared" si="280"/>
        <v>0</v>
      </c>
      <c r="KQ40" s="136">
        <f t="shared" si="280"/>
        <v>0</v>
      </c>
      <c r="KR40" s="136">
        <f t="shared" si="280"/>
        <v>0</v>
      </c>
      <c r="KS40" s="136">
        <f t="shared" si="280"/>
        <v>0</v>
      </c>
      <c r="KT40" s="136">
        <f t="shared" si="280"/>
        <v>0</v>
      </c>
      <c r="KU40" s="136">
        <f t="shared" si="280"/>
        <v>0</v>
      </c>
      <c r="KV40" s="136">
        <f t="shared" si="280"/>
        <v>0</v>
      </c>
      <c r="KW40" s="136">
        <f t="shared" si="280"/>
        <v>0</v>
      </c>
      <c r="KX40" s="136">
        <f t="shared" si="280"/>
        <v>0</v>
      </c>
      <c r="KY40" s="136">
        <f t="shared" si="280"/>
        <v>0</v>
      </c>
      <c r="KZ40" s="136">
        <f t="shared" si="280"/>
        <v>0</v>
      </c>
      <c r="LA40" s="136">
        <f t="shared" si="280"/>
        <v>0</v>
      </c>
      <c r="LB40" s="136">
        <f t="shared" si="280"/>
        <v>0</v>
      </c>
      <c r="LC40" s="136">
        <f t="shared" si="280"/>
        <v>0</v>
      </c>
      <c r="LD40" s="136">
        <f t="shared" si="280"/>
        <v>0</v>
      </c>
      <c r="LE40" s="136">
        <f t="shared" si="280"/>
        <v>0</v>
      </c>
      <c r="LF40" s="136">
        <f t="shared" si="280"/>
        <v>0</v>
      </c>
      <c r="LG40" s="136">
        <f t="shared" si="280"/>
        <v>0</v>
      </c>
      <c r="LH40" s="136">
        <f t="shared" si="280"/>
        <v>0</v>
      </c>
      <c r="LI40" s="136">
        <f t="shared" si="280"/>
        <v>0</v>
      </c>
      <c r="LJ40" s="136">
        <f t="shared" si="280"/>
        <v>0</v>
      </c>
      <c r="LK40" s="136">
        <f t="shared" si="280"/>
        <v>0</v>
      </c>
      <c r="LL40" s="136">
        <f t="shared" si="280"/>
        <v>0</v>
      </c>
      <c r="LM40" s="136">
        <f t="shared" si="280"/>
        <v>0</v>
      </c>
      <c r="LN40" s="136">
        <f t="shared" si="280"/>
        <v>0</v>
      </c>
      <c r="LO40" s="136">
        <f t="shared" si="280"/>
        <v>0</v>
      </c>
      <c r="LP40" s="136">
        <f t="shared" si="280"/>
        <v>0</v>
      </c>
      <c r="LQ40" s="136">
        <f t="shared" si="280"/>
        <v>0</v>
      </c>
      <c r="LR40" s="136">
        <f t="shared" si="280"/>
        <v>0</v>
      </c>
      <c r="LS40" s="136">
        <f t="shared" si="280"/>
        <v>0</v>
      </c>
      <c r="LT40" s="136">
        <f t="shared" si="280"/>
        <v>0</v>
      </c>
      <c r="LU40" s="136">
        <f t="shared" si="280"/>
        <v>0</v>
      </c>
      <c r="LV40" s="136">
        <f t="shared" si="280"/>
        <v>0</v>
      </c>
      <c r="LW40" s="136">
        <f t="shared" si="280"/>
        <v>0</v>
      </c>
      <c r="LX40" s="136">
        <f t="shared" si="280"/>
        <v>0</v>
      </c>
      <c r="LY40" s="136">
        <f t="shared" si="280"/>
        <v>0</v>
      </c>
      <c r="LZ40" s="136">
        <f t="shared" si="280"/>
        <v>0</v>
      </c>
      <c r="MA40" s="136">
        <f t="shared" si="280"/>
        <v>0</v>
      </c>
      <c r="MB40" s="136">
        <f t="shared" si="280"/>
        <v>0</v>
      </c>
      <c r="MC40" s="136">
        <f t="shared" si="280"/>
        <v>0</v>
      </c>
      <c r="MD40" s="136">
        <f t="shared" si="280"/>
        <v>0</v>
      </c>
      <c r="ME40" s="136">
        <f t="shared" si="280"/>
        <v>0</v>
      </c>
      <c r="MF40" s="136">
        <f t="shared" si="280"/>
        <v>0</v>
      </c>
      <c r="MG40" s="136">
        <f t="shared" si="280"/>
        <v>0</v>
      </c>
      <c r="MH40" s="136">
        <f t="shared" si="280"/>
        <v>0</v>
      </c>
      <c r="MI40" s="136">
        <f t="shared" si="280"/>
        <v>0</v>
      </c>
      <c r="MJ40" s="136">
        <f t="shared" si="280"/>
        <v>0</v>
      </c>
      <c r="MK40" s="136">
        <f t="shared" si="280"/>
        <v>0</v>
      </c>
      <c r="ML40" s="136">
        <f t="shared" ref="ML40:OW40" si="281">SUMPRODUCT(ML2:ML9,$T$25:$T$32)</f>
        <v>0</v>
      </c>
      <c r="MM40" s="136">
        <f t="shared" si="281"/>
        <v>0</v>
      </c>
      <c r="MN40" s="136">
        <f t="shared" si="281"/>
        <v>0</v>
      </c>
      <c r="MO40" s="136">
        <f t="shared" si="281"/>
        <v>0</v>
      </c>
      <c r="MP40" s="136">
        <f t="shared" si="281"/>
        <v>0</v>
      </c>
      <c r="MQ40" s="136">
        <f t="shared" si="281"/>
        <v>0</v>
      </c>
      <c r="MR40" s="136">
        <f t="shared" si="281"/>
        <v>0</v>
      </c>
      <c r="MS40" s="136">
        <f t="shared" si="281"/>
        <v>0</v>
      </c>
      <c r="MT40" s="136">
        <f t="shared" si="281"/>
        <v>0</v>
      </c>
      <c r="MU40" s="136">
        <f t="shared" si="281"/>
        <v>0</v>
      </c>
      <c r="MV40" s="136">
        <f t="shared" si="281"/>
        <v>0</v>
      </c>
      <c r="MW40" s="136">
        <f t="shared" si="281"/>
        <v>0</v>
      </c>
      <c r="MX40" s="136">
        <f t="shared" si="281"/>
        <v>0</v>
      </c>
      <c r="MY40" s="136">
        <f t="shared" si="281"/>
        <v>0</v>
      </c>
      <c r="MZ40" s="136">
        <f t="shared" si="281"/>
        <v>0</v>
      </c>
      <c r="NA40" s="136">
        <f t="shared" si="281"/>
        <v>0</v>
      </c>
      <c r="NB40" s="136">
        <f t="shared" si="281"/>
        <v>0</v>
      </c>
      <c r="NC40" s="136">
        <f t="shared" si="281"/>
        <v>0</v>
      </c>
      <c r="ND40" s="136">
        <f t="shared" si="281"/>
        <v>0</v>
      </c>
      <c r="NE40" s="136">
        <f t="shared" si="281"/>
        <v>0</v>
      </c>
      <c r="NF40" s="136">
        <f t="shared" si="281"/>
        <v>0</v>
      </c>
      <c r="NG40" s="136">
        <f t="shared" si="281"/>
        <v>0</v>
      </c>
      <c r="NH40" s="136">
        <f t="shared" si="281"/>
        <v>0</v>
      </c>
      <c r="NI40" s="136">
        <f t="shared" si="281"/>
        <v>0</v>
      </c>
      <c r="NJ40" s="136">
        <f t="shared" si="281"/>
        <v>0</v>
      </c>
      <c r="NK40" s="136">
        <f t="shared" si="281"/>
        <v>0</v>
      </c>
      <c r="NL40" s="136">
        <f t="shared" si="281"/>
        <v>0</v>
      </c>
      <c r="NM40" s="136">
        <f t="shared" si="281"/>
        <v>0</v>
      </c>
      <c r="NN40" s="136">
        <f t="shared" si="281"/>
        <v>0</v>
      </c>
      <c r="NO40" s="136">
        <f t="shared" si="281"/>
        <v>0</v>
      </c>
      <c r="NP40" s="136">
        <f t="shared" si="281"/>
        <v>0</v>
      </c>
      <c r="NQ40" s="136">
        <f t="shared" si="281"/>
        <v>0</v>
      </c>
      <c r="NR40" s="136">
        <f t="shared" si="281"/>
        <v>0</v>
      </c>
      <c r="NS40" s="136">
        <f t="shared" si="281"/>
        <v>0</v>
      </c>
      <c r="NT40" s="136">
        <f t="shared" si="281"/>
        <v>0</v>
      </c>
      <c r="NU40" s="136">
        <f t="shared" si="281"/>
        <v>0</v>
      </c>
      <c r="NV40" s="136">
        <f t="shared" si="281"/>
        <v>0</v>
      </c>
      <c r="NW40" s="136">
        <f t="shared" si="281"/>
        <v>0</v>
      </c>
      <c r="NX40" s="136">
        <f t="shared" si="281"/>
        <v>0</v>
      </c>
      <c r="NY40" s="136">
        <f t="shared" si="281"/>
        <v>0</v>
      </c>
      <c r="NZ40" s="136">
        <f t="shared" si="281"/>
        <v>0</v>
      </c>
      <c r="OA40" s="136">
        <f t="shared" si="281"/>
        <v>0</v>
      </c>
      <c r="OB40" s="136">
        <f t="shared" si="281"/>
        <v>0</v>
      </c>
      <c r="OC40" s="136">
        <f t="shared" si="281"/>
        <v>0</v>
      </c>
      <c r="OD40" s="136">
        <f t="shared" si="281"/>
        <v>0</v>
      </c>
      <c r="OE40" s="136">
        <f t="shared" si="281"/>
        <v>0</v>
      </c>
      <c r="OF40" s="136">
        <f t="shared" si="281"/>
        <v>0</v>
      </c>
      <c r="OG40" s="136">
        <f t="shared" si="281"/>
        <v>0</v>
      </c>
      <c r="OH40" s="136">
        <f t="shared" si="281"/>
        <v>0</v>
      </c>
      <c r="OI40" s="136">
        <f t="shared" si="281"/>
        <v>0</v>
      </c>
      <c r="OJ40" s="136">
        <f t="shared" si="281"/>
        <v>0</v>
      </c>
      <c r="OK40" s="136">
        <f t="shared" si="281"/>
        <v>0</v>
      </c>
      <c r="OL40" s="136">
        <f t="shared" si="281"/>
        <v>0</v>
      </c>
      <c r="OM40" s="136">
        <f t="shared" si="281"/>
        <v>0</v>
      </c>
      <c r="ON40" s="136">
        <f t="shared" si="281"/>
        <v>0</v>
      </c>
      <c r="OO40" s="136">
        <f t="shared" si="281"/>
        <v>0</v>
      </c>
      <c r="OP40" s="136">
        <f t="shared" si="281"/>
        <v>0</v>
      </c>
      <c r="OQ40" s="136">
        <f t="shared" si="281"/>
        <v>0</v>
      </c>
      <c r="OR40" s="136">
        <f t="shared" si="281"/>
        <v>0</v>
      </c>
      <c r="OS40" s="136">
        <f t="shared" si="281"/>
        <v>0</v>
      </c>
      <c r="OT40" s="136">
        <f t="shared" si="281"/>
        <v>0</v>
      </c>
      <c r="OU40" s="136">
        <f t="shared" si="281"/>
        <v>0</v>
      </c>
      <c r="OV40" s="136">
        <f t="shared" si="281"/>
        <v>0</v>
      </c>
      <c r="OW40" s="136">
        <f t="shared" si="281"/>
        <v>0</v>
      </c>
      <c r="OX40" s="136">
        <f t="shared" ref="OX40:RI40" si="282">SUMPRODUCT(OX2:OX9,$T$25:$T$32)</f>
        <v>0</v>
      </c>
      <c r="OY40" s="136">
        <f t="shared" si="282"/>
        <v>0</v>
      </c>
      <c r="OZ40" s="136">
        <f t="shared" si="282"/>
        <v>0</v>
      </c>
      <c r="PA40" s="136">
        <f t="shared" si="282"/>
        <v>0</v>
      </c>
      <c r="PB40" s="136">
        <f t="shared" si="282"/>
        <v>0</v>
      </c>
      <c r="PC40" s="136">
        <f t="shared" si="282"/>
        <v>0</v>
      </c>
      <c r="PD40" s="136">
        <f t="shared" si="282"/>
        <v>0</v>
      </c>
      <c r="PE40" s="136">
        <f t="shared" si="282"/>
        <v>0</v>
      </c>
      <c r="PF40" s="136">
        <f t="shared" si="282"/>
        <v>0</v>
      </c>
      <c r="PG40" s="136">
        <f t="shared" si="282"/>
        <v>0</v>
      </c>
      <c r="PH40" s="136">
        <f t="shared" si="282"/>
        <v>0</v>
      </c>
      <c r="PI40" s="136">
        <f t="shared" si="282"/>
        <v>0</v>
      </c>
      <c r="PJ40" s="136">
        <f t="shared" si="282"/>
        <v>0</v>
      </c>
      <c r="PK40" s="136">
        <f t="shared" si="282"/>
        <v>0</v>
      </c>
      <c r="PL40" s="136">
        <f t="shared" si="282"/>
        <v>0</v>
      </c>
      <c r="PM40" s="136">
        <f t="shared" si="282"/>
        <v>0</v>
      </c>
      <c r="PN40" s="136">
        <f t="shared" si="282"/>
        <v>0</v>
      </c>
      <c r="PO40" s="136">
        <f t="shared" si="282"/>
        <v>0</v>
      </c>
      <c r="PP40" s="136">
        <f t="shared" si="282"/>
        <v>0</v>
      </c>
      <c r="PQ40" s="136">
        <f t="shared" si="282"/>
        <v>0</v>
      </c>
      <c r="PR40" s="136">
        <f t="shared" si="282"/>
        <v>0</v>
      </c>
      <c r="PS40" s="136">
        <f t="shared" si="282"/>
        <v>0</v>
      </c>
      <c r="PT40" s="136">
        <f t="shared" si="282"/>
        <v>0</v>
      </c>
      <c r="PU40" s="136">
        <f t="shared" si="282"/>
        <v>0</v>
      </c>
      <c r="PV40" s="136">
        <f t="shared" si="282"/>
        <v>0</v>
      </c>
      <c r="PW40" s="136">
        <f t="shared" si="282"/>
        <v>0</v>
      </c>
      <c r="PX40" s="136">
        <f t="shared" si="282"/>
        <v>0</v>
      </c>
      <c r="PY40" s="136">
        <f t="shared" si="282"/>
        <v>0</v>
      </c>
      <c r="PZ40" s="136">
        <f t="shared" si="282"/>
        <v>0</v>
      </c>
      <c r="QA40" s="136">
        <f t="shared" si="282"/>
        <v>0</v>
      </c>
      <c r="QB40" s="136">
        <f t="shared" si="282"/>
        <v>0</v>
      </c>
      <c r="QC40" s="136">
        <f t="shared" si="282"/>
        <v>0</v>
      </c>
      <c r="QD40" s="136">
        <f t="shared" si="282"/>
        <v>0</v>
      </c>
      <c r="QE40" s="136">
        <f t="shared" si="282"/>
        <v>0</v>
      </c>
      <c r="QF40" s="136">
        <f t="shared" si="282"/>
        <v>0</v>
      </c>
      <c r="QG40" s="136">
        <f t="shared" si="282"/>
        <v>0</v>
      </c>
      <c r="QH40" s="136">
        <f t="shared" si="282"/>
        <v>0</v>
      </c>
      <c r="QI40" s="136">
        <f t="shared" si="282"/>
        <v>0</v>
      </c>
      <c r="QJ40" s="136">
        <f t="shared" si="282"/>
        <v>0</v>
      </c>
      <c r="QK40" s="136">
        <f t="shared" si="282"/>
        <v>0</v>
      </c>
      <c r="QL40" s="136">
        <f t="shared" si="282"/>
        <v>0</v>
      </c>
      <c r="QM40" s="136">
        <f t="shared" si="282"/>
        <v>0</v>
      </c>
      <c r="QN40" s="136">
        <f t="shared" si="282"/>
        <v>0</v>
      </c>
      <c r="QO40" s="136">
        <f t="shared" si="282"/>
        <v>0</v>
      </c>
      <c r="QP40" s="136">
        <f t="shared" si="282"/>
        <v>0</v>
      </c>
      <c r="QQ40" s="136">
        <f t="shared" si="282"/>
        <v>0</v>
      </c>
      <c r="QR40" s="136">
        <f t="shared" si="282"/>
        <v>0</v>
      </c>
      <c r="QS40" s="136">
        <f t="shared" si="282"/>
        <v>0</v>
      </c>
      <c r="QT40" s="136">
        <f t="shared" si="282"/>
        <v>0</v>
      </c>
      <c r="QU40" s="136">
        <f t="shared" si="282"/>
        <v>0</v>
      </c>
      <c r="QV40" s="136">
        <f t="shared" si="282"/>
        <v>0</v>
      </c>
      <c r="QW40" s="136">
        <f t="shared" si="282"/>
        <v>0</v>
      </c>
      <c r="QX40" s="136">
        <f t="shared" si="282"/>
        <v>0</v>
      </c>
      <c r="QY40" s="136">
        <f t="shared" si="282"/>
        <v>0</v>
      </c>
      <c r="QZ40" s="136">
        <f t="shared" si="282"/>
        <v>0</v>
      </c>
      <c r="RA40" s="136">
        <f t="shared" si="282"/>
        <v>0</v>
      </c>
      <c r="RB40" s="136">
        <f t="shared" si="282"/>
        <v>0</v>
      </c>
      <c r="RC40" s="136">
        <f t="shared" si="282"/>
        <v>0</v>
      </c>
      <c r="RD40" s="136">
        <f t="shared" si="282"/>
        <v>0</v>
      </c>
      <c r="RE40" s="136">
        <f t="shared" si="282"/>
        <v>0</v>
      </c>
      <c r="RF40" s="136">
        <f t="shared" si="282"/>
        <v>0</v>
      </c>
      <c r="RG40" s="136">
        <f t="shared" si="282"/>
        <v>0</v>
      </c>
      <c r="RH40" s="136">
        <f t="shared" si="282"/>
        <v>0</v>
      </c>
      <c r="RI40" s="136">
        <f t="shared" si="282"/>
        <v>0</v>
      </c>
      <c r="RJ40" s="136">
        <f t="shared" ref="RJ40:TU40" si="283">SUMPRODUCT(RJ2:RJ9,$T$25:$T$32)</f>
        <v>0</v>
      </c>
      <c r="RK40" s="136">
        <f t="shared" si="283"/>
        <v>0</v>
      </c>
      <c r="RL40" s="136">
        <f t="shared" si="283"/>
        <v>0</v>
      </c>
      <c r="RM40" s="136">
        <f t="shared" si="283"/>
        <v>0</v>
      </c>
      <c r="RN40" s="136">
        <f t="shared" si="283"/>
        <v>0</v>
      </c>
      <c r="RO40" s="136">
        <f t="shared" si="283"/>
        <v>0</v>
      </c>
      <c r="RP40" s="136">
        <f t="shared" si="283"/>
        <v>0</v>
      </c>
      <c r="RQ40" s="136">
        <f t="shared" si="283"/>
        <v>0</v>
      </c>
      <c r="RR40" s="136">
        <f t="shared" si="283"/>
        <v>0</v>
      </c>
      <c r="RS40" s="136">
        <f t="shared" si="283"/>
        <v>0</v>
      </c>
      <c r="RT40" s="136">
        <f t="shared" si="283"/>
        <v>0</v>
      </c>
      <c r="RU40" s="136">
        <f t="shared" si="283"/>
        <v>0</v>
      </c>
      <c r="RV40" s="136">
        <f t="shared" si="283"/>
        <v>0</v>
      </c>
      <c r="RW40" s="136">
        <f t="shared" si="283"/>
        <v>0</v>
      </c>
      <c r="RX40" s="136">
        <f t="shared" si="283"/>
        <v>0</v>
      </c>
      <c r="RY40" s="136">
        <f t="shared" si="283"/>
        <v>0</v>
      </c>
      <c r="RZ40" s="136">
        <f t="shared" si="283"/>
        <v>0</v>
      </c>
      <c r="SA40" s="136">
        <f t="shared" si="283"/>
        <v>0</v>
      </c>
      <c r="SB40" s="136">
        <f t="shared" si="283"/>
        <v>0</v>
      </c>
      <c r="SC40" s="136">
        <f t="shared" si="283"/>
        <v>0</v>
      </c>
      <c r="SD40" s="136">
        <f t="shared" si="283"/>
        <v>0</v>
      </c>
      <c r="SE40" s="136">
        <f t="shared" si="283"/>
        <v>0</v>
      </c>
      <c r="SF40" s="136">
        <f t="shared" si="283"/>
        <v>0</v>
      </c>
      <c r="SG40" s="136">
        <f t="shared" si="283"/>
        <v>0</v>
      </c>
      <c r="SH40" s="136">
        <f t="shared" si="283"/>
        <v>0</v>
      </c>
      <c r="SI40" s="136">
        <f t="shared" si="283"/>
        <v>0</v>
      </c>
      <c r="SJ40" s="136">
        <f t="shared" si="283"/>
        <v>0</v>
      </c>
      <c r="SK40" s="136">
        <f t="shared" si="283"/>
        <v>0</v>
      </c>
      <c r="SL40" s="136">
        <f t="shared" si="283"/>
        <v>0</v>
      </c>
      <c r="SM40" s="136">
        <f t="shared" si="283"/>
        <v>0</v>
      </c>
      <c r="SN40" s="136">
        <f t="shared" si="283"/>
        <v>0</v>
      </c>
      <c r="SO40" s="136">
        <f t="shared" si="283"/>
        <v>0</v>
      </c>
      <c r="SP40" s="136">
        <f t="shared" si="283"/>
        <v>0</v>
      </c>
      <c r="SQ40" s="136">
        <f t="shared" si="283"/>
        <v>0</v>
      </c>
      <c r="SR40" s="136">
        <f t="shared" si="283"/>
        <v>0</v>
      </c>
      <c r="SS40" s="136">
        <f t="shared" si="283"/>
        <v>0</v>
      </c>
      <c r="ST40" s="136">
        <f t="shared" si="283"/>
        <v>0</v>
      </c>
      <c r="SU40" s="136">
        <f t="shared" si="283"/>
        <v>0</v>
      </c>
      <c r="SV40" s="136">
        <f t="shared" si="283"/>
        <v>0</v>
      </c>
      <c r="SW40" s="136">
        <f t="shared" si="283"/>
        <v>0</v>
      </c>
      <c r="SX40" s="136">
        <f t="shared" si="283"/>
        <v>0</v>
      </c>
      <c r="SY40" s="136">
        <f t="shared" si="283"/>
        <v>0</v>
      </c>
      <c r="SZ40" s="136">
        <f t="shared" si="283"/>
        <v>0</v>
      </c>
      <c r="TA40" s="136">
        <f t="shared" si="283"/>
        <v>0</v>
      </c>
      <c r="TB40" s="136">
        <f t="shared" si="283"/>
        <v>0</v>
      </c>
      <c r="TC40" s="136">
        <f t="shared" si="283"/>
        <v>0</v>
      </c>
      <c r="TD40" s="136">
        <f t="shared" si="283"/>
        <v>0</v>
      </c>
      <c r="TE40" s="136">
        <f t="shared" si="283"/>
        <v>0</v>
      </c>
      <c r="TF40" s="136">
        <f t="shared" si="283"/>
        <v>0</v>
      </c>
      <c r="TG40" s="136">
        <f t="shared" si="283"/>
        <v>0</v>
      </c>
      <c r="TH40" s="136">
        <f t="shared" si="283"/>
        <v>0</v>
      </c>
      <c r="TI40" s="136">
        <f t="shared" si="283"/>
        <v>0</v>
      </c>
      <c r="TJ40" s="136">
        <f t="shared" si="283"/>
        <v>0</v>
      </c>
      <c r="TK40" s="136">
        <f t="shared" si="283"/>
        <v>0</v>
      </c>
      <c r="TL40" s="136">
        <f t="shared" si="283"/>
        <v>0</v>
      </c>
      <c r="TM40" s="136">
        <f t="shared" si="283"/>
        <v>0</v>
      </c>
      <c r="TN40" s="136">
        <f t="shared" si="283"/>
        <v>0</v>
      </c>
      <c r="TO40" s="136">
        <f t="shared" si="283"/>
        <v>0</v>
      </c>
      <c r="TP40" s="136">
        <f t="shared" si="283"/>
        <v>0</v>
      </c>
      <c r="TQ40" s="136">
        <f t="shared" si="283"/>
        <v>0</v>
      </c>
      <c r="TR40" s="136">
        <f t="shared" si="283"/>
        <v>0</v>
      </c>
      <c r="TS40" s="136">
        <f t="shared" si="283"/>
        <v>0</v>
      </c>
      <c r="TT40" s="136">
        <f t="shared" si="283"/>
        <v>0</v>
      </c>
      <c r="TU40" s="136">
        <f t="shared" si="283"/>
        <v>0</v>
      </c>
      <c r="TV40" s="136">
        <f t="shared" ref="TV40:WG40" si="284">SUMPRODUCT(TV2:TV9,$T$25:$T$32)</f>
        <v>0</v>
      </c>
      <c r="TW40" s="136">
        <f t="shared" si="284"/>
        <v>0</v>
      </c>
      <c r="TX40" s="136">
        <f t="shared" si="284"/>
        <v>0</v>
      </c>
      <c r="TY40" s="136">
        <f t="shared" si="284"/>
        <v>0</v>
      </c>
      <c r="TZ40" s="136">
        <f t="shared" si="284"/>
        <v>0</v>
      </c>
      <c r="UA40" s="136">
        <f t="shared" si="284"/>
        <v>0</v>
      </c>
      <c r="UB40" s="136">
        <f t="shared" si="284"/>
        <v>0</v>
      </c>
      <c r="UC40" s="136">
        <f t="shared" si="284"/>
        <v>0</v>
      </c>
      <c r="UD40" s="136">
        <f t="shared" si="284"/>
        <v>0</v>
      </c>
      <c r="UE40" s="136">
        <f t="shared" si="284"/>
        <v>0</v>
      </c>
      <c r="UF40" s="136">
        <f t="shared" si="284"/>
        <v>0</v>
      </c>
      <c r="UG40" s="136">
        <f t="shared" si="284"/>
        <v>0</v>
      </c>
      <c r="UH40" s="136">
        <f t="shared" si="284"/>
        <v>0</v>
      </c>
      <c r="UI40" s="136">
        <f t="shared" si="284"/>
        <v>0</v>
      </c>
      <c r="UJ40" s="136">
        <f t="shared" si="284"/>
        <v>0</v>
      </c>
      <c r="UK40" s="136">
        <f t="shared" si="284"/>
        <v>0</v>
      </c>
      <c r="UL40" s="136">
        <f t="shared" si="284"/>
        <v>0</v>
      </c>
      <c r="UM40" s="136">
        <f t="shared" si="284"/>
        <v>0</v>
      </c>
      <c r="UN40" s="136">
        <f t="shared" si="284"/>
        <v>0</v>
      </c>
      <c r="UO40" s="136">
        <f t="shared" si="284"/>
        <v>0</v>
      </c>
      <c r="UP40" s="136">
        <f t="shared" si="284"/>
        <v>0</v>
      </c>
      <c r="UQ40" s="136">
        <f t="shared" si="284"/>
        <v>0</v>
      </c>
      <c r="UR40" s="136">
        <f t="shared" si="284"/>
        <v>0</v>
      </c>
      <c r="US40" s="136">
        <f t="shared" si="284"/>
        <v>0</v>
      </c>
      <c r="UT40" s="136">
        <f t="shared" si="284"/>
        <v>0</v>
      </c>
      <c r="UU40" s="136">
        <f t="shared" si="284"/>
        <v>0</v>
      </c>
      <c r="UV40" s="136">
        <f t="shared" si="284"/>
        <v>0</v>
      </c>
      <c r="UW40" s="136">
        <f t="shared" si="284"/>
        <v>0</v>
      </c>
      <c r="UX40" s="136">
        <f t="shared" si="284"/>
        <v>0</v>
      </c>
      <c r="UY40" s="136">
        <f t="shared" si="284"/>
        <v>0</v>
      </c>
      <c r="UZ40" s="136">
        <f t="shared" si="284"/>
        <v>0</v>
      </c>
      <c r="VA40" s="136">
        <f t="shared" si="284"/>
        <v>0</v>
      </c>
      <c r="VB40" s="136">
        <f t="shared" si="284"/>
        <v>0</v>
      </c>
      <c r="VC40" s="136">
        <f t="shared" si="284"/>
        <v>0</v>
      </c>
      <c r="VD40" s="136">
        <f t="shared" si="284"/>
        <v>0</v>
      </c>
      <c r="VE40" s="136">
        <f t="shared" si="284"/>
        <v>0</v>
      </c>
      <c r="VF40" s="136">
        <f t="shared" si="284"/>
        <v>0</v>
      </c>
      <c r="VG40" s="136">
        <f t="shared" si="284"/>
        <v>0</v>
      </c>
      <c r="VH40" s="136">
        <f t="shared" si="284"/>
        <v>0</v>
      </c>
      <c r="VI40" s="136">
        <f t="shared" si="284"/>
        <v>0</v>
      </c>
      <c r="VJ40" s="136">
        <f t="shared" si="284"/>
        <v>0</v>
      </c>
      <c r="VK40" s="136">
        <f t="shared" si="284"/>
        <v>0</v>
      </c>
      <c r="VL40" s="136">
        <f t="shared" si="284"/>
        <v>0</v>
      </c>
      <c r="VM40" s="136">
        <f t="shared" si="284"/>
        <v>0</v>
      </c>
      <c r="VN40" s="136">
        <f t="shared" si="284"/>
        <v>0</v>
      </c>
      <c r="VO40" s="136">
        <f t="shared" si="284"/>
        <v>0</v>
      </c>
      <c r="VP40" s="136">
        <f t="shared" si="284"/>
        <v>0</v>
      </c>
      <c r="VQ40" s="136">
        <f t="shared" si="284"/>
        <v>0</v>
      </c>
      <c r="VR40" s="136">
        <f t="shared" si="284"/>
        <v>0</v>
      </c>
      <c r="VS40" s="136">
        <f t="shared" si="284"/>
        <v>0</v>
      </c>
      <c r="VT40" s="136">
        <f t="shared" si="284"/>
        <v>0</v>
      </c>
      <c r="VU40" s="136">
        <f t="shared" si="284"/>
        <v>0</v>
      </c>
      <c r="VV40" s="136">
        <f t="shared" si="284"/>
        <v>0</v>
      </c>
      <c r="VW40" s="136">
        <f t="shared" si="284"/>
        <v>0</v>
      </c>
      <c r="VX40" s="136">
        <f t="shared" si="284"/>
        <v>0</v>
      </c>
      <c r="VY40" s="136">
        <f t="shared" si="284"/>
        <v>0</v>
      </c>
      <c r="VZ40" s="136">
        <f t="shared" si="284"/>
        <v>0</v>
      </c>
      <c r="WA40" s="136">
        <f t="shared" si="284"/>
        <v>0</v>
      </c>
      <c r="WB40" s="136">
        <f t="shared" si="284"/>
        <v>0</v>
      </c>
      <c r="WC40" s="136">
        <f t="shared" si="284"/>
        <v>0</v>
      </c>
      <c r="WD40" s="136">
        <f t="shared" si="284"/>
        <v>0</v>
      </c>
      <c r="WE40" s="136">
        <f t="shared" si="284"/>
        <v>0</v>
      </c>
      <c r="WF40" s="136">
        <f t="shared" si="284"/>
        <v>0</v>
      </c>
      <c r="WG40" s="136">
        <f t="shared" si="284"/>
        <v>0</v>
      </c>
      <c r="WH40" s="136">
        <f t="shared" ref="WH40:XE40" si="285">SUMPRODUCT(WH2:WH9,$T$25:$T$32)</f>
        <v>0</v>
      </c>
      <c r="WI40" s="136">
        <f t="shared" si="285"/>
        <v>0</v>
      </c>
      <c r="WJ40" s="136">
        <f t="shared" si="285"/>
        <v>0</v>
      </c>
      <c r="WK40" s="136">
        <f t="shared" si="285"/>
        <v>0</v>
      </c>
      <c r="WL40" s="136">
        <f t="shared" si="285"/>
        <v>0</v>
      </c>
      <c r="WM40" s="136">
        <f t="shared" si="285"/>
        <v>0</v>
      </c>
      <c r="WN40" s="136">
        <f t="shared" si="285"/>
        <v>0</v>
      </c>
      <c r="WO40" s="136">
        <f t="shared" si="285"/>
        <v>0</v>
      </c>
      <c r="WP40" s="136">
        <f t="shared" si="285"/>
        <v>0</v>
      </c>
      <c r="WQ40" s="136">
        <f t="shared" si="285"/>
        <v>0</v>
      </c>
      <c r="WR40" s="136">
        <f t="shared" si="285"/>
        <v>0</v>
      </c>
      <c r="WS40" s="136">
        <f t="shared" si="285"/>
        <v>0</v>
      </c>
      <c r="WT40" s="136">
        <f t="shared" si="285"/>
        <v>0</v>
      </c>
      <c r="WU40" s="136">
        <f t="shared" si="285"/>
        <v>0</v>
      </c>
      <c r="WV40" s="136">
        <f t="shared" si="285"/>
        <v>0</v>
      </c>
      <c r="WW40" s="136">
        <f t="shared" si="285"/>
        <v>0</v>
      </c>
      <c r="WX40" s="136">
        <f t="shared" si="285"/>
        <v>0</v>
      </c>
      <c r="WY40" s="136">
        <f t="shared" si="285"/>
        <v>0</v>
      </c>
      <c r="WZ40" s="136">
        <f t="shared" si="285"/>
        <v>0</v>
      </c>
      <c r="XA40" s="136">
        <f t="shared" si="285"/>
        <v>0</v>
      </c>
      <c r="XB40" s="136">
        <f t="shared" si="285"/>
        <v>0</v>
      </c>
      <c r="XC40" s="136">
        <f t="shared" si="285"/>
        <v>0</v>
      </c>
      <c r="XD40" s="136">
        <f t="shared" si="285"/>
        <v>0</v>
      </c>
      <c r="XE40" s="136">
        <f t="shared" si="285"/>
        <v>0</v>
      </c>
      <c r="XF40" s="136"/>
    </row>
    <row r="41" spans="18:630">
      <c r="R41" s="136">
        <f>配装模拟!T30</f>
        <v>1</v>
      </c>
      <c r="S41" s="136">
        <f>装备属性!$B$34*$R41</f>
        <v>50.26032</v>
      </c>
      <c r="T41" s="136">
        <f t="shared" si="202"/>
        <v>50.26032</v>
      </c>
      <c r="U41" s="136">
        <f>装备属性!$B$41*$R41</f>
        <v>5.166</v>
      </c>
      <c r="V41" s="136">
        <f>装备属性!$B$42*$R41</f>
        <v>6.6</v>
      </c>
      <c r="W41" s="136">
        <f>装备属性!$B$43*$R41*1000</f>
        <v>1045.5</v>
      </c>
      <c r="X41" s="136">
        <f>装备属性!$B$46*$R$41</f>
        <v>420</v>
      </c>
      <c r="Y41" s="136" t="str">
        <f>配装模拟!D21</f>
        <v>大型无人机</v>
      </c>
      <c r="Z41" s="136">
        <f>IFERROR(IF(R41=1,VLOOKUP(Y41,$R$83:$S$86,2,0),0),125)</f>
        <v>40</v>
      </c>
      <c r="AA41" s="136"/>
      <c r="AB41" s="136" t="s">
        <v>2428</v>
      </c>
      <c r="AC41" s="136">
        <f>SUMPRODUCT(AC21:AC28,$T$33:$T$40)</f>
        <v>0</v>
      </c>
      <c r="AD41" s="136">
        <f>SUMPRODUCT(AD21:AD28,$T$33:$T$40)</f>
        <v>0</v>
      </c>
      <c r="AE41" s="136">
        <f t="shared" ref="AE41:CP41" si="286">SUMPRODUCT(AE21:AE28,$T$33:$T$40)</f>
        <v>0</v>
      </c>
      <c r="AF41" s="136">
        <f t="shared" si="286"/>
        <v>0</v>
      </c>
      <c r="AG41" s="136">
        <f t="shared" si="286"/>
        <v>0</v>
      </c>
      <c r="AH41" s="136">
        <f t="shared" si="286"/>
        <v>0</v>
      </c>
      <c r="AI41" s="136">
        <f t="shared" si="286"/>
        <v>0</v>
      </c>
      <c r="AJ41" s="136">
        <f t="shared" si="286"/>
        <v>2.03896817084551e-259</v>
      </c>
      <c r="AK41" s="136">
        <f t="shared" si="286"/>
        <v>5.5560325935474e-198</v>
      </c>
      <c r="AL41" s="136">
        <f t="shared" si="286"/>
        <v>7.32219790647462e-156</v>
      </c>
      <c r="AM41" s="136">
        <f t="shared" si="286"/>
        <v>9.83425548874904e-126</v>
      </c>
      <c r="AN41" s="136">
        <f t="shared" si="286"/>
        <v>1.92365966068104e-103</v>
      </c>
      <c r="AO41" s="136">
        <f t="shared" si="286"/>
        <v>1.73203231959313e-86</v>
      </c>
      <c r="AP41" s="136">
        <f t="shared" si="286"/>
        <v>2.71073769748213e-73</v>
      </c>
      <c r="AQ41" s="136">
        <f t="shared" si="286"/>
        <v>7.98995492826332e-63</v>
      </c>
      <c r="AR41" s="136">
        <f t="shared" si="286"/>
        <v>2.2323786442143e-54</v>
      </c>
      <c r="AS41" s="136">
        <f t="shared" si="286"/>
        <v>1.82550452610088e-47</v>
      </c>
      <c r="AT41" s="136">
        <f t="shared" si="286"/>
        <v>9.78113246230106e-42</v>
      </c>
      <c r="AU41" s="136">
        <f t="shared" si="286"/>
        <v>6.18517630696377e-37</v>
      </c>
      <c r="AV41" s="136">
        <f t="shared" si="286"/>
        <v>7.151659557157e-33</v>
      </c>
      <c r="AW41" s="136">
        <f t="shared" si="286"/>
        <v>2.10560590353371e-29</v>
      </c>
      <c r="AX41" s="136">
        <f t="shared" si="286"/>
        <v>2.03554277795327e-26</v>
      </c>
      <c r="AY41" s="136">
        <f t="shared" si="286"/>
        <v>7.87451432414664e-24</v>
      </c>
      <c r="AZ41" s="136">
        <f t="shared" si="286"/>
        <v>1.42447751342939e-21</v>
      </c>
      <c r="BA41" s="136">
        <f t="shared" si="286"/>
        <v>1.36405133758039e-19</v>
      </c>
      <c r="BB41" s="136">
        <f t="shared" si="286"/>
        <v>7.63929642095957e-18</v>
      </c>
      <c r="BC41" s="136">
        <f t="shared" si="286"/>
        <v>2.71308619604482e-16</v>
      </c>
      <c r="BD41" s="136">
        <f t="shared" si="286"/>
        <v>6.52855419068888e-15</v>
      </c>
      <c r="BE41" s="136">
        <f t="shared" si="286"/>
        <v>1.1241591512793e-13</v>
      </c>
      <c r="BF41" s="136">
        <f t="shared" si="286"/>
        <v>1.44941683302172e-12</v>
      </c>
      <c r="BG41" s="136">
        <f t="shared" si="286"/>
        <v>1.45339506989266e-11</v>
      </c>
      <c r="BH41" s="136">
        <f t="shared" si="286"/>
        <v>1.17018959971825e-10</v>
      </c>
      <c r="BI41" s="136">
        <f t="shared" si="286"/>
        <v>7.77208329512638e-10</v>
      </c>
      <c r="BJ41" s="136">
        <f t="shared" si="286"/>
        <v>4.3571692779107e-9</v>
      </c>
      <c r="BK41" s="136">
        <f t="shared" si="286"/>
        <v>2.10275659123509e-8</v>
      </c>
      <c r="BL41" s="136">
        <f t="shared" si="286"/>
        <v>8.8842713929243e-8</v>
      </c>
      <c r="BM41" s="136">
        <f t="shared" si="286"/>
        <v>3.33449245265563e-7</v>
      </c>
      <c r="BN41" s="136">
        <f t="shared" si="286"/>
        <v>1.12589106728503e-6</v>
      </c>
      <c r="BO41" s="136">
        <f t="shared" si="286"/>
        <v>3.45774869407266e-6</v>
      </c>
      <c r="BP41" s="136">
        <f t="shared" si="286"/>
        <v>9.75189001990077e-6</v>
      </c>
      <c r="BQ41" s="136">
        <f t="shared" si="286"/>
        <v>2.54704131877611e-5</v>
      </c>
      <c r="BR41" s="136">
        <f t="shared" si="286"/>
        <v>6.20652454252901e-5</v>
      </c>
      <c r="BS41" s="136">
        <f t="shared" si="286"/>
        <v>0.000142024011849058</v>
      </c>
      <c r="BT41" s="136">
        <f t="shared" si="286"/>
        <v>0.000306962680460881</v>
      </c>
      <c r="BU41" s="136">
        <f t="shared" si="286"/>
        <v>0.000629865269502369</v>
      </c>
      <c r="BV41" s="136">
        <f t="shared" si="286"/>
        <v>0.00123262524288696</v>
      </c>
      <c r="BW41" s="136">
        <f t="shared" si="286"/>
        <v>0.00230996615805716</v>
      </c>
      <c r="BX41" s="136">
        <f t="shared" si="286"/>
        <v>0.00416059016929042</v>
      </c>
      <c r="BY41" s="136">
        <f t="shared" si="286"/>
        <v>0.00722602395245467</v>
      </c>
      <c r="BZ41" s="136">
        <f t="shared" si="286"/>
        <v>0.0121371278384924</v>
      </c>
      <c r="CA41" s="136">
        <f t="shared" si="286"/>
        <v>0.0197676506994278</v>
      </c>
      <c r="CB41" s="136">
        <f t="shared" si="286"/>
        <v>0.0312936084412042</v>
      </c>
      <c r="CC41" s="136">
        <f t="shared" si="286"/>
        <v>0.04825669956969</v>
      </c>
      <c r="CD41" s="136">
        <f t="shared" si="286"/>
        <v>0.0726295038025429</v>
      </c>
      <c r="CE41" s="136">
        <f t="shared" si="286"/>
        <v>0.106879883366522</v>
      </c>
      <c r="CF41" s="136">
        <f t="shared" si="286"/>
        <v>0.154031848879112</v>
      </c>
      <c r="CG41" s="136">
        <f t="shared" si="286"/>
        <v>0.217720171590487</v>
      </c>
      <c r="CH41" s="136">
        <f t="shared" si="286"/>
        <v>0.30223621294441</v>
      </c>
      <c r="CI41" s="136">
        <f t="shared" si="286"/>
        <v>0.412562778300121</v>
      </c>
      <c r="CJ41" s="136">
        <f t="shared" si="286"/>
        <v>0.554396251553278</v>
      </c>
      <c r="CK41" s="136">
        <f t="shared" si="286"/>
        <v>0.734154793111238</v>
      </c>
      <c r="CL41" s="136">
        <f t="shared" si="286"/>
        <v>0.958971945830341</v>
      </c>
      <c r="CM41" s="136">
        <f t="shared" si="286"/>
        <v>1.23667555512246</v>
      </c>
      <c r="CN41" s="136">
        <f t="shared" si="286"/>
        <v>1.57575243853655</v>
      </c>
      <c r="CO41" s="136">
        <f t="shared" si="286"/>
        <v>1.98529971144204</v>
      </c>
      <c r="CP41" s="136">
        <f t="shared" si="286"/>
        <v>2.47496407108157</v>
      </c>
      <c r="CQ41" s="136">
        <f t="shared" ref="CQ41:FB41" si="287">SUMPRODUCT(CQ21:CQ28,$T$33:$T$40)</f>
        <v>3.05487065061992</v>
      </c>
      <c r="CR41" s="136">
        <f t="shared" si="287"/>
        <v>3.73554327394814</v>
      </c>
      <c r="CS41" s="136">
        <f t="shared" si="287"/>
        <v>4.5278180726</v>
      </c>
      <c r="CT41" s="136">
        <f t="shared" si="287"/>
        <v>5.44275247432468</v>
      </c>
      <c r="CU41" s="136">
        <f t="shared" si="287"/>
        <v>6.49153154793649</v>
      </c>
      <c r="CV41" s="136">
        <f t="shared" si="287"/>
        <v>7.68537360233089</v>
      </c>
      <c r="CW41" s="136">
        <f t="shared" si="287"/>
        <v>9.03543680127206</v>
      </c>
      <c r="CX41" s="136">
        <f t="shared" si="287"/>
        <v>10.5527283820758</v>
      </c>
      <c r="CY41" s="136">
        <f t="shared" si="287"/>
        <v>12.2480178674197</v>
      </c>
      <c r="CZ41" s="136">
        <f t="shared" si="287"/>
        <v>14.131755445953</v>
      </c>
      <c r="DA41" s="136">
        <f t="shared" si="287"/>
        <v>16.2139964785518</v>
      </c>
      <c r="DB41" s="136">
        <f t="shared" si="287"/>
        <v>18.5043328708534</v>
      </c>
      <c r="DC41" s="136">
        <f t="shared" si="287"/>
        <v>21.01183184547</v>
      </c>
      <c r="DD41" s="136">
        <f t="shared" si="287"/>
        <v>23.7449824538505</v>
      </c>
      <c r="DE41" s="136">
        <f t="shared" si="287"/>
        <v>26.7116499916134</v>
      </c>
      <c r="DF41" s="136">
        <f t="shared" si="287"/>
        <v>27.6118279480999</v>
      </c>
      <c r="DG41" s="136">
        <f t="shared" si="287"/>
        <v>28.2010263060121</v>
      </c>
      <c r="DH41" s="136">
        <f t="shared" si="287"/>
        <v>28.8350110668535</v>
      </c>
      <c r="DI41" s="136">
        <f t="shared" si="287"/>
        <v>29.5149984858499</v>
      </c>
      <c r="DJ41" s="136">
        <f t="shared" si="287"/>
        <v>30.2421119590484</v>
      </c>
      <c r="DK41" s="136">
        <f t="shared" si="287"/>
        <v>31.0173812565019</v>
      </c>
      <c r="DL41" s="136">
        <f t="shared" si="287"/>
        <v>31.8417424181823</v>
      </c>
      <c r="DM41" s="136">
        <f t="shared" si="287"/>
        <v>32.7160382317437</v>
      </c>
      <c r="DN41" s="136">
        <f t="shared" si="287"/>
        <v>33.6410192140491</v>
      </c>
      <c r="DO41" s="136">
        <f t="shared" si="287"/>
        <v>34.6173450224664</v>
      </c>
      <c r="DP41" s="136">
        <f t="shared" si="287"/>
        <v>35.6455862269562</v>
      </c>
      <c r="DQ41" s="136">
        <f t="shared" si="287"/>
        <v>36.726226379614</v>
      </c>
      <c r="DR41" s="136">
        <f t="shared" si="287"/>
        <v>37.8596643243131</v>
      </c>
      <c r="DS41" s="136">
        <f t="shared" si="287"/>
        <v>39.046216695198</v>
      </c>
      <c r="DT41" s="136">
        <f t="shared" si="287"/>
        <v>40.2861205588232</v>
      </c>
      <c r="DU41" s="136">
        <f t="shared" si="287"/>
        <v>41.5795361605636</v>
      </c>
      <c r="DV41" s="136">
        <f t="shared" si="287"/>
        <v>42.9265497414475</v>
      </c>
      <c r="DW41" s="136">
        <f t="shared" si="287"/>
        <v>44.3271763966897</v>
      </c>
      <c r="DX41" s="136">
        <f t="shared" si="287"/>
        <v>45.7813629518938</v>
      </c>
      <c r="DY41" s="136">
        <f t="shared" si="287"/>
        <v>47.2889908371162</v>
      </c>
      <c r="DZ41" s="136">
        <f t="shared" si="287"/>
        <v>48.8498789427328</v>
      </c>
      <c r="EA41" s="136">
        <f t="shared" si="287"/>
        <v>50.4637864443337</v>
      </c>
      <c r="EB41" s="136">
        <f t="shared" si="287"/>
        <v>52.1304155867024</v>
      </c>
      <c r="EC41" s="136">
        <f t="shared" si="287"/>
        <v>53.8494144193508</v>
      </c>
      <c r="ED41" s="136">
        <f t="shared" si="287"/>
        <v>55.6203794781018</v>
      </c>
      <c r="EE41" s="136">
        <f t="shared" si="287"/>
        <v>57.4428584088798</v>
      </c>
      <c r="EF41" s="136">
        <f t="shared" si="287"/>
        <v>59.3163525312237</v>
      </c>
      <c r="EG41" s="136">
        <f t="shared" si="287"/>
        <v>61.2403193401069</v>
      </c>
      <c r="EH41" s="136">
        <f t="shared" si="287"/>
        <v>63.2141749454843</v>
      </c>
      <c r="EI41" s="136">
        <f t="shared" si="287"/>
        <v>65.2372964496088</v>
      </c>
      <c r="EJ41" s="136">
        <f t="shared" si="287"/>
        <v>67.3090242626104</v>
      </c>
      <c r="EK41" s="136">
        <f t="shared" si="287"/>
        <v>69.4286643571411</v>
      </c>
      <c r="EL41" s="136">
        <f t="shared" si="287"/>
        <v>71.5954904630742</v>
      </c>
      <c r="EM41" s="136">
        <f t="shared" si="287"/>
        <v>73.8087462033487</v>
      </c>
      <c r="EN41" s="136">
        <f t="shared" si="287"/>
        <v>76.0676471720721</v>
      </c>
      <c r="EO41" s="136">
        <f t="shared" si="287"/>
        <v>78.3713829559701</v>
      </c>
      <c r="EP41" s="136">
        <f t="shared" si="287"/>
        <v>80.719119100204</v>
      </c>
      <c r="EQ41" s="136">
        <f t="shared" si="287"/>
        <v>83.1099990194903</v>
      </c>
      <c r="ER41" s="136">
        <f t="shared" si="287"/>
        <v>85.5201615510804</v>
      </c>
      <c r="ES41" s="136">
        <f t="shared" si="287"/>
        <v>87.9133715561604</v>
      </c>
      <c r="ET41" s="136">
        <f t="shared" si="287"/>
        <v>90.28166073013</v>
      </c>
      <c r="EU41" s="136">
        <f t="shared" si="287"/>
        <v>92.6171405764191</v>
      </c>
      <c r="EV41" s="136">
        <f t="shared" si="287"/>
        <v>94.9118824515481</v>
      </c>
      <c r="EW41" s="136">
        <f t="shared" si="287"/>
        <v>97.1579657757929</v>
      </c>
      <c r="EX41" s="136">
        <f t="shared" si="287"/>
        <v>99.3475273635539</v>
      </c>
      <c r="EY41" s="136">
        <f t="shared" si="287"/>
        <v>101.472811394386</v>
      </c>
      <c r="EZ41" s="136">
        <f t="shared" si="287"/>
        <v>103.526219525066</v>
      </c>
      <c r="FA41" s="136">
        <f t="shared" si="287"/>
        <v>105.500360629991</v>
      </c>
      <c r="FB41" s="136">
        <f t="shared" si="287"/>
        <v>107.388099651968</v>
      </c>
      <c r="FC41" s="136">
        <f t="shared" ref="FC41:HN41" si="288">SUMPRODUCT(FC21:FC28,$T$33:$T$40)</f>
        <v>109.182605048227</v>
      </c>
      <c r="FD41" s="136">
        <f t="shared" si="288"/>
        <v>110.877394327295</v>
      </c>
      <c r="FE41" s="136">
        <f t="shared" si="288"/>
        <v>112.466377191072</v>
      </c>
      <c r="FF41" s="136">
        <f t="shared" si="288"/>
        <v>113.943895822699</v>
      </c>
      <c r="FG41" s="136">
        <f t="shared" si="288"/>
        <v>115.304761894112</v>
      </c>
      <c r="FH41" s="136">
        <f t="shared" si="288"/>
        <v>116.544289907065</v>
      </c>
      <c r="FI41" s="136">
        <f t="shared" si="288"/>
        <v>117.658326526919</v>
      </c>
      <c r="FJ41" s="136">
        <f t="shared" si="288"/>
        <v>118.643275619016</v>
      </c>
      <c r="FK41" s="136">
        <f t="shared" si="288"/>
        <v>119.496118751907</v>
      </c>
      <c r="FL41" s="136">
        <f t="shared" si="288"/>
        <v>120.214430989202</v>
      </c>
      <c r="FM41" s="136">
        <f t="shared" si="288"/>
        <v>120.796391851225</v>
      </c>
      <c r="FN41" s="136">
        <f t="shared" si="288"/>
        <v>121.240791388048</v>
      </c>
      <c r="FO41" s="136">
        <f t="shared" si="288"/>
        <v>121.54703136573</v>
      </c>
      <c r="FP41" s="136">
        <f t="shared" si="288"/>
        <v>121.715121626719</v>
      </c>
      <c r="FQ41" s="136">
        <f t="shared" si="288"/>
        <v>121.745671742423</v>
      </c>
      <c r="FR41" s="136">
        <f t="shared" si="288"/>
        <v>121.639878130018</v>
      </c>
      <c r="FS41" s="136">
        <f t="shared" si="288"/>
        <v>121.399506855799</v>
      </c>
      <c r="FT41" s="136">
        <f t="shared" si="288"/>
        <v>121.026872393167</v>
      </c>
      <c r="FU41" s="136">
        <f t="shared" si="288"/>
        <v>120.524812643922</v>
      </c>
      <c r="FV41" s="136">
        <f t="shared" si="288"/>
        <v>119.896660566567</v>
      </c>
      <c r="FW41" s="136">
        <f t="shared" si="288"/>
        <v>119.146212784364</v>
      </c>
      <c r="FX41" s="136">
        <f t="shared" si="288"/>
        <v>118.277695568663</v>
      </c>
      <c r="FY41" s="136">
        <f t="shared" si="288"/>
        <v>117.295728609521</v>
      </c>
      <c r="FZ41" s="136">
        <f t="shared" si="288"/>
        <v>116.205286995724</v>
      </c>
      <c r="GA41" s="136">
        <f t="shared" si="288"/>
        <v>115.011661830255</v>
      </c>
      <c r="GB41" s="136">
        <f t="shared" si="288"/>
        <v>113.720419905106</v>
      </c>
      <c r="GC41" s="136">
        <f t="shared" si="288"/>
        <v>112.337362851616</v>
      </c>
      <c r="GD41" s="136">
        <f t="shared" si="288"/>
        <v>110.868486169389</v>
      </c>
      <c r="GE41" s="136">
        <f t="shared" si="288"/>
        <v>109.319938519056</v>
      </c>
      <c r="GF41" s="136">
        <f t="shared" si="288"/>
        <v>107.697981642006</v>
      </c>
      <c r="GG41" s="136">
        <f t="shared" si="288"/>
        <v>106.008951244426</v>
      </c>
      <c r="GH41" s="136">
        <f t="shared" si="288"/>
        <v>104.259219154145</v>
      </c>
      <c r="GI41" s="136">
        <f t="shared" si="288"/>
        <v>102.455157027492</v>
      </c>
      <c r="GJ41" s="136">
        <f t="shared" si="288"/>
        <v>100.603101850296</v>
      </c>
      <c r="GK41" s="136">
        <f t="shared" si="288"/>
        <v>98.709323442874</v>
      </c>
      <c r="GL41" s="136">
        <f t="shared" si="288"/>
        <v>96.7799941440186</v>
      </c>
      <c r="GM41" s="136">
        <f t="shared" si="288"/>
        <v>94.8211608141669</v>
      </c>
      <c r="GN41" s="136">
        <f t="shared" si="288"/>
        <v>92.8387192635763</v>
      </c>
      <c r="GO41" s="136">
        <f t="shared" si="288"/>
        <v>90.8383911780508</v>
      </c>
      <c r="GP41" s="136">
        <f t="shared" si="288"/>
        <v>88.8257035828757</v>
      </c>
      <c r="GQ41" s="136">
        <f t="shared" si="288"/>
        <v>86.8059708555666</v>
      </c>
      <c r="GR41" s="136">
        <f t="shared" si="288"/>
        <v>84.7842792701062</v>
      </c>
      <c r="GS41" s="136">
        <f t="shared" si="288"/>
        <v>82.7654740297901</v>
      </c>
      <c r="GT41" s="136">
        <f t="shared" si="288"/>
        <v>80.7541487228201</v>
      </c>
      <c r="GU41" s="136">
        <f t="shared" si="288"/>
        <v>78.7546371144968</v>
      </c>
      <c r="GV41" s="136">
        <f t="shared" si="288"/>
        <v>76.7710071723517</v>
      </c>
      <c r="GW41" s="136">
        <f t="shared" si="288"/>
        <v>74.8070572058382</v>
      </c>
      <c r="GX41" s="136">
        <f t="shared" si="288"/>
        <v>72.8663139902425</v>
      </c>
      <c r="GY41" s="136">
        <f t="shared" si="288"/>
        <v>70.9520327352068</v>
      </c>
      <c r="GZ41" s="136">
        <f t="shared" si="288"/>
        <v>69.0671987515657</v>
      </c>
      <c r="HA41" s="136">
        <f t="shared" si="288"/>
        <v>67.2145306659315</v>
      </c>
      <c r="HB41" s="136">
        <f t="shared" si="288"/>
        <v>65.3964850304677</v>
      </c>
      <c r="HC41" s="136">
        <f t="shared" si="288"/>
        <v>63.6152621753461</v>
      </c>
      <c r="HD41" s="136">
        <f t="shared" si="288"/>
        <v>61.8728131533065</v>
      </c>
      <c r="HE41" s="136">
        <f t="shared" si="288"/>
        <v>60.1708476292926</v>
      </c>
      <c r="HF41" s="136">
        <f t="shared" si="288"/>
        <v>58.5108425731089</v>
      </c>
      <c r="HG41" s="136">
        <f t="shared" si="288"/>
        <v>56.894051619206</v>
      </c>
      <c r="HH41" s="136">
        <f t="shared" si="288"/>
        <v>55.3215149648356</v>
      </c>
      <c r="HI41" s="136">
        <f t="shared" si="288"/>
        <v>53.7940696857117</v>
      </c>
      <c r="HJ41" s="136">
        <f t="shared" si="288"/>
        <v>52.3123603567695</v>
      </c>
      <c r="HK41" s="136">
        <f t="shared" si="288"/>
        <v>50.8768498744472</v>
      </c>
      <c r="HL41" s="136">
        <f t="shared" si="288"/>
        <v>49.4878303859459</v>
      </c>
      <c r="HM41" s="136">
        <f t="shared" si="288"/>
        <v>48.1454342400121</v>
      </c>
      <c r="HN41" s="136">
        <f t="shared" si="288"/>
        <v>46.8496448827824</v>
      </c>
      <c r="HO41" s="136">
        <f t="shared" ref="HO41:JZ41" si="289">SUMPRODUCT(HO21:HO28,$T$33:$T$40)</f>
        <v>45.6003076310268</v>
      </c>
      <c r="HP41" s="136">
        <f t="shared" si="289"/>
        <v>44.397140263619</v>
      </c>
      <c r="HQ41" s="136">
        <f t="shared" si="289"/>
        <v>43.2397433801722</v>
      </c>
      <c r="HR41" s="136">
        <f t="shared" si="289"/>
        <v>42.1276104834343</v>
      </c>
      <c r="HS41" s="136">
        <f t="shared" si="289"/>
        <v>41.0601377492061</v>
      </c>
      <c r="HT41" s="136">
        <f t="shared" si="289"/>
        <v>40.036633454176</v>
      </c>
      <c r="HU41" s="136">
        <f t="shared" si="289"/>
        <v>39.0563270381522</v>
      </c>
      <c r="HV41" s="136">
        <f t="shared" si="289"/>
        <v>38.1183777827014</v>
      </c>
      <c r="HW41" s="136">
        <f t="shared" si="289"/>
        <v>37.2218830931808</v>
      </c>
      <c r="HX41" s="136">
        <f t="shared" si="289"/>
        <v>36.3658863755855</v>
      </c>
      <c r="HY41" s="136">
        <f t="shared" si="289"/>
        <v>35.5493845035463</v>
      </c>
      <c r="HZ41" s="136">
        <f t="shared" si="289"/>
        <v>34.7713348742349</v>
      </c>
      <c r="IA41" s="136">
        <f t="shared" si="289"/>
        <v>34.0306620548867</v>
      </c>
      <c r="IB41" s="136">
        <f t="shared" si="289"/>
        <v>33.3262640241738</v>
      </c>
      <c r="IC41" s="136">
        <f t="shared" si="289"/>
        <v>32.6570180147893</v>
      </c>
      <c r="ID41" s="136">
        <f t="shared" si="289"/>
        <v>32.0217859653724</v>
      </c>
      <c r="IE41" s="136">
        <f t="shared" si="289"/>
        <v>31.4194195913474</v>
      </c>
      <c r="IF41" s="136">
        <f t="shared" si="289"/>
        <v>30.8487650854137</v>
      </c>
      <c r="IG41" s="136">
        <f t="shared" si="289"/>
        <v>30.3086674593296</v>
      </c>
      <c r="IH41" s="136">
        <f t="shared" si="289"/>
        <v>29.7979745393237</v>
      </c>
      <c r="II41" s="136">
        <f t="shared" si="289"/>
        <v>29.3155406279725</v>
      </c>
      <c r="IJ41" s="136">
        <f t="shared" si="289"/>
        <v>28.8602298457249</v>
      </c>
      <c r="IK41" s="136">
        <f t="shared" si="289"/>
        <v>28.4309191654665</v>
      </c>
      <c r="IL41" s="136">
        <f t="shared" si="289"/>
        <v>28.0265011536138</v>
      </c>
      <c r="IM41" s="136">
        <f t="shared" si="289"/>
        <v>27.6458864312416</v>
      </c>
      <c r="IN41" s="136">
        <f t="shared" si="289"/>
        <v>27.2880058686791</v>
      </c>
      <c r="IO41" s="136">
        <f t="shared" si="289"/>
        <v>26.0389503517844</v>
      </c>
      <c r="IP41" s="136">
        <f t="shared" si="289"/>
        <v>24.1801713411992</v>
      </c>
      <c r="IQ41" s="136">
        <f t="shared" si="289"/>
        <v>22.4349719406386</v>
      </c>
      <c r="IR41" s="136">
        <f t="shared" si="289"/>
        <v>20.7980454035809</v>
      </c>
      <c r="IS41" s="136">
        <f t="shared" si="289"/>
        <v>19.2641971015569</v>
      </c>
      <c r="IT41" s="136">
        <f t="shared" si="289"/>
        <v>17.8283543276227</v>
      </c>
      <c r="IU41" s="136">
        <f t="shared" si="289"/>
        <v>16.4855747845314</v>
      </c>
      <c r="IV41" s="136">
        <f t="shared" si="289"/>
        <v>15.2310538194528</v>
      </c>
      <c r="IW41" s="136">
        <f t="shared" si="289"/>
        <v>14.0601304695506</v>
      </c>
      <c r="IX41" s="136">
        <f t="shared" si="289"/>
        <v>12.9682923845454</v>
      </c>
      <c r="IY41" s="136">
        <f t="shared" si="289"/>
        <v>11.9511796936213</v>
      </c>
      <c r="IZ41" s="136">
        <f t="shared" si="289"/>
        <v>11.0045878846938</v>
      </c>
      <c r="JA41" s="136">
        <f t="shared" si="289"/>
        <v>10.1244697642106</v>
      </c>
      <c r="JB41" s="136">
        <f t="shared" si="289"/>
        <v>9.30693656533468</v>
      </c>
      <c r="JC41" s="136">
        <f t="shared" si="289"/>
        <v>8.54825827160764</v>
      </c>
      <c r="JD41" s="136">
        <f t="shared" si="289"/>
        <v>7.84486322205428</v>
      </c>
      <c r="JE41" s="136">
        <f t="shared" si="289"/>
        <v>7.19333706220949</v>
      </c>
      <c r="JF41" s="136">
        <f t="shared" si="289"/>
        <v>6.59042110376364</v>
      </c>
      <c r="JG41" s="136">
        <f t="shared" si="289"/>
        <v>6.03301015347883</v>
      </c>
      <c r="JH41" s="136">
        <f t="shared" si="289"/>
        <v>5.51814986975741</v>
      </c>
      <c r="JI41" s="136">
        <f t="shared" si="289"/>
        <v>5.04303370279095</v>
      </c>
      <c r="JJ41" s="136">
        <f t="shared" si="289"/>
        <v>4.6049994716092</v>
      </c>
      <c r="JK41" s="136">
        <f t="shared" si="289"/>
        <v>4.20152562862608</v>
      </c>
      <c r="JL41" s="136">
        <f t="shared" si="289"/>
        <v>3.83022725946737</v>
      </c>
      <c r="JM41" s="136">
        <f t="shared" si="289"/>
        <v>3.4888518629968</v>
      </c>
      <c r="JN41" s="136">
        <f t="shared" si="289"/>
        <v>3.17527495355696</v>
      </c>
      <c r="JO41" s="136">
        <f t="shared" si="289"/>
        <v>2.88749552453535</v>
      </c>
      <c r="JP41" s="136">
        <f t="shared" si="289"/>
        <v>2.62363140947493</v>
      </c>
      <c r="JQ41" s="136">
        <f t="shared" si="289"/>
        <v>2.38191457409331</v>
      </c>
      <c r="JR41" s="136">
        <f t="shared" si="289"/>
        <v>2.1606863697728</v>
      </c>
      <c r="JS41" s="136">
        <f t="shared" si="289"/>
        <v>1.95839277635028</v>
      </c>
      <c r="JT41" s="136">
        <f t="shared" si="289"/>
        <v>1.77357965938509</v>
      </c>
      <c r="JU41" s="136">
        <f t="shared" si="289"/>
        <v>1.60488806452576</v>
      </c>
      <c r="JV41" s="136">
        <f t="shared" si="289"/>
        <v>1.45104956914309</v>
      </c>
      <c r="JW41" s="136">
        <f t="shared" si="289"/>
        <v>1.31088170905428</v>
      </c>
      <c r="JX41" s="136">
        <f t="shared" si="289"/>
        <v>1.18328349593748</v>
      </c>
      <c r="JY41" s="136">
        <f t="shared" si="289"/>
        <v>1.06723103893289</v>
      </c>
      <c r="JZ41" s="136">
        <f t="shared" si="289"/>
        <v>0.961773281947704</v>
      </c>
      <c r="KA41" s="136">
        <f t="shared" ref="KA41:ML41" si="290">SUMPRODUCT(KA21:KA28,$T$33:$T$40)</f>
        <v>0.866027866330391</v>
      </c>
      <c r="KB41" s="136">
        <f t="shared" si="290"/>
        <v>0.779177126855065</v>
      </c>
      <c r="KC41" s="136">
        <f t="shared" si="290"/>
        <v>0.700464227358512</v>
      </c>
      <c r="KD41" s="136">
        <f t="shared" si="290"/>
        <v>0.629189440899635</v>
      </c>
      <c r="KE41" s="136">
        <f t="shared" si="290"/>
        <v>0.564706577960923</v>
      </c>
      <c r="KF41" s="136">
        <f t="shared" si="290"/>
        <v>0.506419564981109</v>
      </c>
      <c r="KG41" s="136">
        <f t="shared" si="290"/>
        <v>0.453779174393798</v>
      </c>
      <c r="KH41" s="136">
        <f t="shared" si="290"/>
        <v>0.406279906344013</v>
      </c>
      <c r="KI41" s="136">
        <f t="shared" si="290"/>
        <v>0.363457021358912</v>
      </c>
      <c r="KJ41" s="136">
        <f t="shared" si="290"/>
        <v>0.324883722455014</v>
      </c>
      <c r="KK41" s="136">
        <f t="shared" si="290"/>
        <v>0.29016848446707</v>
      </c>
      <c r="KL41" s="136">
        <f t="shared" si="290"/>
        <v>0.258952527777456</v>
      </c>
      <c r="KM41" s="136">
        <f t="shared" si="290"/>
        <v>0.230907433104259</v>
      </c>
      <c r="KN41" s="136">
        <f t="shared" si="290"/>
        <v>0.20573289356511</v>
      </c>
      <c r="KO41" s="136">
        <f t="shared" si="290"/>
        <v>0.183154599866844</v>
      </c>
      <c r="KP41" s="136">
        <f t="shared" si="290"/>
        <v>0.162922254172314</v>
      </c>
      <c r="KQ41" s="136">
        <f t="shared" si="290"/>
        <v>0.144807707959857</v>
      </c>
      <c r="KR41" s="136">
        <f t="shared" si="290"/>
        <v>0.128603219012314</v>
      </c>
      <c r="KS41" s="136">
        <f t="shared" si="290"/>
        <v>0.114119822546078</v>
      </c>
      <c r="KT41" s="136">
        <f t="shared" si="290"/>
        <v>0.101185811411155</v>
      </c>
      <c r="KU41" s="136">
        <f t="shared" si="290"/>
        <v>0.0896453202559247</v>
      </c>
      <c r="KV41" s="136">
        <f t="shared" si="290"/>
        <v>0.0793570085503746</v>
      </c>
      <c r="KW41" s="136">
        <f t="shared" si="290"/>
        <v>0.0701928373949027</v>
      </c>
      <c r="KX41" s="136">
        <f t="shared" si="290"/>
        <v>0.0620369351039156</v>
      </c>
      <c r="KY41" s="136">
        <f t="shared" si="290"/>
        <v>0.0547845466407517</v>
      </c>
      <c r="KZ41" s="136">
        <f t="shared" si="290"/>
        <v>0.0483410620891582</v>
      </c>
      <c r="LA41" s="136">
        <f t="shared" si="290"/>
        <v>0.0426211194733625</v>
      </c>
      <c r="LB41" s="136">
        <f t="shared" si="290"/>
        <v>0.0375477773805812</v>
      </c>
      <c r="LC41" s="136">
        <f t="shared" si="290"/>
        <v>0.0330517529937711</v>
      </c>
      <c r="LD41" s="136">
        <f t="shared" si="290"/>
        <v>0.0290707213059531</v>
      </c>
      <c r="LE41" s="136">
        <f t="shared" si="290"/>
        <v>0.0255486714581751</v>
      </c>
      <c r="LF41" s="136">
        <f t="shared" si="290"/>
        <v>0.0224353163190222</v>
      </c>
      <c r="LG41" s="136">
        <f t="shared" si="290"/>
        <v>0.0196855516026154</v>
      </c>
      <c r="LH41" s="136">
        <f t="shared" si="290"/>
        <v>0.0172589610025926</v>
      </c>
      <c r="LI41" s="136">
        <f t="shared" si="290"/>
        <v>0.015119364000151</v>
      </c>
      <c r="LJ41" s="136">
        <f t="shared" si="290"/>
        <v>0.013234403183531</v>
      </c>
      <c r="LK41" s="136">
        <f t="shared" si="290"/>
        <v>0.0115751680932421</v>
      </c>
      <c r="LL41" s="136">
        <f t="shared" si="290"/>
        <v>0.0101158527808753</v>
      </c>
      <c r="LM41" s="136">
        <f t="shared" si="290"/>
        <v>0.00883344443873166</v>
      </c>
      <c r="LN41" s="136">
        <f t="shared" si="290"/>
        <v>0.00770744062201719</v>
      </c>
      <c r="LO41" s="136">
        <f t="shared" si="290"/>
        <v>0.0067195927444847</v>
      </c>
      <c r="LP41" s="136">
        <f t="shared" si="290"/>
        <v>0.00585367368169052</v>
      </c>
      <c r="LQ41" s="136">
        <f t="shared" si="290"/>
        <v>0.0050952674631522</v>
      </c>
      <c r="LR41" s="136">
        <f t="shared" si="290"/>
        <v>0.00443157917539883</v>
      </c>
      <c r="LS41" s="136">
        <f t="shared" si="290"/>
        <v>0.00385126333204089</v>
      </c>
      <c r="LT41" s="136">
        <f t="shared" si="290"/>
        <v>0.0033442690944639</v>
      </c>
      <c r="LU41" s="136">
        <f t="shared" si="290"/>
        <v>0.00290170084754975</v>
      </c>
      <c r="LV41" s="136">
        <f t="shared" si="290"/>
        <v>0.00251569274898189</v>
      </c>
      <c r="LW41" s="136">
        <f t="shared" si="290"/>
        <v>0.00217929597827941</v>
      </c>
      <c r="LX41" s="136">
        <f t="shared" si="290"/>
        <v>0.0018863775128501</v>
      </c>
      <c r="LY41" s="136">
        <f t="shared" si="290"/>
        <v>0.0016315293532116</v>
      </c>
      <c r="LZ41" s="136">
        <f t="shared" si="290"/>
        <v>0.00140998720828417</v>
      </c>
      <c r="MA41" s="136">
        <f t="shared" si="290"/>
        <v>0.00121755773451809</v>
      </c>
      <c r="MB41" s="136">
        <f t="shared" si="290"/>
        <v>0.00105055349980465</v>
      </c>
      <c r="MC41" s="136">
        <f t="shared" si="290"/>
        <v>0.000905734914872379</v>
      </c>
      <c r="MD41" s="136">
        <f t="shared" si="290"/>
        <v>0.000780258441435105</v>
      </c>
      <c r="ME41" s="136">
        <f t="shared" si="290"/>
        <v>0.000671630447990111</v>
      </c>
      <c r="MF41" s="136">
        <f t="shared" si="290"/>
        <v>0.000577666141118952</v>
      </c>
      <c r="MG41" s="136">
        <f t="shared" si="290"/>
        <v>0.00049645305267749</v>
      </c>
      <c r="MH41" s="136">
        <f t="shared" si="290"/>
        <v>0.000426318611630247</v>
      </c>
      <c r="MI41" s="136">
        <f t="shared" si="290"/>
        <v>0.000365801373738673</v>
      </c>
      <c r="MJ41" s="136">
        <f t="shared" si="290"/>
        <v>0.000313625523099166</v>
      </c>
      <c r="MK41" s="136">
        <f t="shared" si="290"/>
        <v>0.000268678296883911</v>
      </c>
      <c r="ML41" s="136">
        <f t="shared" si="290"/>
        <v>0.000229990018797398</v>
      </c>
      <c r="MM41" s="136">
        <f t="shared" ref="MM41:OX41" si="291">SUMPRODUCT(MM21:MM28,$T$33:$T$40)</f>
        <v>0.000196716457946291</v>
      </c>
      <c r="MN41" s="136">
        <f t="shared" si="291"/>
        <v>0.000168123258244246</v>
      </c>
      <c r="MO41" s="136">
        <f t="shared" si="291"/>
        <v>0.000143572209339606</v>
      </c>
      <c r="MP41" s="136">
        <f t="shared" si="291"/>
        <v>0.000122509153556889</v>
      </c>
      <c r="MQ41" s="136">
        <f t="shared" si="291"/>
        <v>0.000104453344665886</v>
      </c>
      <c r="MR41" s="136">
        <f t="shared" si="291"/>
        <v>8.89880936085044e-5</v>
      </c>
      <c r="MS41" s="136">
        <f t="shared" si="291"/>
        <v>7.57525537863297e-5</v>
      </c>
      <c r="MT41" s="136">
        <f t="shared" si="291"/>
        <v>6.44345142942388e-5</v>
      </c>
      <c r="MU41" s="136">
        <f t="shared" si="291"/>
        <v>5.47640837205084e-5</v>
      </c>
      <c r="MV41" s="136">
        <f t="shared" si="291"/>
        <v>4.65081599553541e-5</v>
      </c>
      <c r="MW41" s="136">
        <f t="shared" si="291"/>
        <v>3.94655929819728e-5</v>
      </c>
      <c r="MX41" s="136">
        <f t="shared" si="291"/>
        <v>3.34629579824526e-5</v>
      </c>
      <c r="MY41" s="136">
        <f t="shared" si="291"/>
        <v>2.83508653821415e-5</v>
      </c>
      <c r="MZ41" s="136">
        <f t="shared" si="291"/>
        <v>2.40007427790596e-5</v>
      </c>
      <c r="NA41" s="136">
        <f t="shared" si="291"/>
        <v>2.03020311506633e-5</v>
      </c>
      <c r="NB41" s="136">
        <f t="shared" si="291"/>
        <v>1.71597443825024e-5</v>
      </c>
      <c r="NC41" s="136">
        <f t="shared" si="291"/>
        <v>1.44923470988715e-5</v>
      </c>
      <c r="ND41" s="136">
        <f t="shared" si="291"/>
        <v>1.22299110648805e-5</v>
      </c>
      <c r="NE41" s="136">
        <f t="shared" si="291"/>
        <v>1.0312515136811e-5</v>
      </c>
      <c r="NF41" s="136">
        <f t="shared" si="291"/>
        <v>8.68885792192534e-6</v>
      </c>
      <c r="NG41" s="136">
        <f t="shared" si="291"/>
        <v>7.31505602354601e-6</v>
      </c>
      <c r="NH41" s="136">
        <f t="shared" si="291"/>
        <v>6.15360404086956e-6</v>
      </c>
      <c r="NI41" s="136">
        <f t="shared" si="291"/>
        <v>5.17247540973956e-6</v>
      </c>
      <c r="NJ41" s="136">
        <f t="shared" si="291"/>
        <v>4.34434575048104e-6</v>
      </c>
      <c r="NK41" s="136">
        <f t="shared" si="291"/>
        <v>3.64592266803537e-6</v>
      </c>
      <c r="NL41" s="136">
        <f t="shared" si="291"/>
        <v>3.05736796068776e-6</v>
      </c>
      <c r="NM41" s="136">
        <f t="shared" si="291"/>
        <v>2.56179996607139e-6</v>
      </c>
      <c r="NN41" s="136">
        <f t="shared" si="291"/>
        <v>2.14486533334335e-6</v>
      </c>
      <c r="NO41" s="136">
        <f t="shared" si="291"/>
        <v>1.79437088225395e-6</v>
      </c>
      <c r="NP41" s="136">
        <f t="shared" si="291"/>
        <v>1.49996741461325e-6</v>
      </c>
      <c r="NQ41" s="136">
        <f t="shared" si="291"/>
        <v>1.25287840051816e-6</v>
      </c>
      <c r="NR41" s="136">
        <f t="shared" si="291"/>
        <v>1.04566738773702e-6</v>
      </c>
      <c r="NS41" s="136">
        <f t="shared" si="291"/>
        <v>8.72038793126648e-7</v>
      </c>
      <c r="NT41" s="136">
        <f t="shared" si="291"/>
        <v>7.26667443495034e-7</v>
      </c>
      <c r="NU41" s="136">
        <f t="shared" si="291"/>
        <v>6.05052852045444e-7</v>
      </c>
      <c r="NV41" s="136">
        <f t="shared" si="291"/>
        <v>5.03394756225372e-7</v>
      </c>
      <c r="NW41" s="136">
        <f t="shared" si="291"/>
        <v>4.18486913027963e-7</v>
      </c>
      <c r="NX41" s="136">
        <f t="shared" si="291"/>
        <v>3.47626557041622e-7</v>
      </c>
      <c r="NY41" s="136">
        <f t="shared" si="291"/>
        <v>2.88537282330308e-7</v>
      </c>
      <c r="NZ41" s="136">
        <f t="shared" si="291"/>
        <v>2.39303418197748e-7</v>
      </c>
      <c r="OA41" s="136">
        <f t="shared" si="291"/>
        <v>1.98314236911214e-7</v>
      </c>
      <c r="OB41" s="136">
        <f t="shared" si="291"/>
        <v>1.64216563709563e-7</v>
      </c>
      <c r="OC41" s="136">
        <f t="shared" si="291"/>
        <v>1.35874560453631e-7</v>
      </c>
      <c r="OD41" s="136">
        <f t="shared" si="291"/>
        <v>1.12335628103377e-7</v>
      </c>
      <c r="OE41" s="136">
        <f t="shared" si="291"/>
        <v>9.28015233470674e-8</v>
      </c>
      <c r="OF41" s="136">
        <f t="shared" si="291"/>
        <v>7.66039142524643e-8</v>
      </c>
      <c r="OG41" s="136">
        <f t="shared" si="291"/>
        <v>6.31837114656071e-8</v>
      </c>
      <c r="OH41" s="136">
        <f t="shared" si="291"/>
        <v>5.20736076180507e-8</v>
      </c>
      <c r="OI41" s="136">
        <f t="shared" si="291"/>
        <v>4.28833402889155e-8</v>
      </c>
      <c r="OJ41" s="136">
        <f t="shared" si="291"/>
        <v>3.52872649110049e-8</v>
      </c>
      <c r="OK41" s="136">
        <f t="shared" si="291"/>
        <v>2.90138849864463e-8</v>
      </c>
      <c r="OL41" s="136">
        <f t="shared" si="291"/>
        <v>2.38370392588373e-8</v>
      </c>
      <c r="OM41" s="136">
        <f t="shared" si="291"/>
        <v>1.95684902693058e-8</v>
      </c>
      <c r="ON41" s="136">
        <f t="shared" si="291"/>
        <v>1.60516970398402e-8</v>
      </c>
      <c r="OO41" s="136">
        <f t="shared" si="291"/>
        <v>1.31565873783885e-8</v>
      </c>
      <c r="OP41" s="136">
        <f t="shared" si="291"/>
        <v>1.07751732660871e-8</v>
      </c>
      <c r="OQ41" s="136">
        <f t="shared" si="291"/>
        <v>8.81787664245471e-9</v>
      </c>
      <c r="OR41" s="136">
        <f t="shared" si="291"/>
        <v>7.21045323295125e-9</v>
      </c>
      <c r="OS41" s="136">
        <f t="shared" si="291"/>
        <v>5.8914193688616e-9</v>
      </c>
      <c r="OT41" s="136">
        <f t="shared" si="291"/>
        <v>4.80990146672052e-9</v>
      </c>
      <c r="OU41" s="136">
        <f t="shared" si="291"/>
        <v>3.92384033798301e-9</v>
      </c>
      <c r="OV41" s="136">
        <f t="shared" si="291"/>
        <v>3.19849311172105e-9</v>
      </c>
      <c r="OW41" s="136">
        <f t="shared" si="291"/>
        <v>2.60518455090999e-9</v>
      </c>
      <c r="OX41" s="136">
        <f t="shared" si="291"/>
        <v>2.12026716433012e-9</v>
      </c>
      <c r="OY41" s="136">
        <f t="shared" ref="OY41:RJ41" si="292">SUMPRODUCT(OY21:OY28,$T$33:$T$40)</f>
        <v>1.72425596536267e-9</v>
      </c>
      <c r="OZ41" s="136">
        <f t="shared" si="292"/>
        <v>1.40110918089877e-9</v>
      </c>
      <c r="PA41" s="136">
        <f t="shared" si="292"/>
        <v>1.13763081787609e-9</v>
      </c>
      <c r="PB41" s="136">
        <f t="shared" si="292"/>
        <v>9.22974879577553e-10</v>
      </c>
      <c r="PC41" s="136">
        <f t="shared" si="292"/>
        <v>7.48234298037816e-10</v>
      </c>
      <c r="PD41" s="136">
        <f t="shared" si="292"/>
        <v>6.06100405925667e-10</v>
      </c>
      <c r="PE41" s="136">
        <f t="shared" si="292"/>
        <v>4.90581090528922e-10</v>
      </c>
      <c r="PF41" s="136">
        <f t="shared" si="292"/>
        <v>3.9676772157436e-10</v>
      </c>
      <c r="PG41" s="136">
        <f t="shared" si="292"/>
        <v>3.20642581053371e-10</v>
      </c>
      <c r="PH41" s="136">
        <f t="shared" si="292"/>
        <v>2.58919895820386e-10</v>
      </c>
      <c r="PI41" s="136">
        <f t="shared" si="292"/>
        <v>2.08914723912476e-10</v>
      </c>
      <c r="PJ41" s="136">
        <f t="shared" si="292"/>
        <v>1.68434908415849e-10</v>
      </c>
      <c r="PK41" s="136">
        <f t="shared" si="292"/>
        <v>1.35692118004997e-10</v>
      </c>
      <c r="PL41" s="136">
        <f t="shared" si="292"/>
        <v>1.09228666144853e-10</v>
      </c>
      <c r="PM41" s="136">
        <f t="shared" si="292"/>
        <v>8.78573626167933e-11</v>
      </c>
      <c r="PN41" s="136">
        <f t="shared" si="292"/>
        <v>7.06121194335323e-11</v>
      </c>
      <c r="PO41" s="136">
        <f t="shared" si="292"/>
        <v>5.67074234604303e-11</v>
      </c>
      <c r="PP41" s="136">
        <f t="shared" si="292"/>
        <v>4.5505112891753e-11</v>
      </c>
      <c r="PQ41" s="136">
        <f t="shared" si="292"/>
        <v>3.64871648507048e-11</v>
      </c>
      <c r="PR41" s="136">
        <f t="shared" si="292"/>
        <v>2.92334257935669e-11</v>
      </c>
      <c r="PS41" s="136">
        <f t="shared" si="292"/>
        <v>2.3403402659702e-11</v>
      </c>
      <c r="PT41" s="136">
        <f t="shared" si="292"/>
        <v>1.87213871601475e-11</v>
      </c>
      <c r="PU41" s="136">
        <f t="shared" si="292"/>
        <v>1.49643135502997e-11</v>
      </c>
      <c r="PV41" s="136">
        <f t="shared" si="292"/>
        <v>1.1951856133272e-11</v>
      </c>
      <c r="PW41" s="136">
        <f t="shared" si="292"/>
        <v>9.53836030823569e-12</v>
      </c>
      <c r="PX41" s="136">
        <f t="shared" si="292"/>
        <v>7.60627331844823e-12</v>
      </c>
      <c r="PY41" s="136">
        <f t="shared" si="292"/>
        <v>6.06080055887642e-12</v>
      </c>
      <c r="PZ41" s="136">
        <f t="shared" si="292"/>
        <v>4.82556253426671e-12</v>
      </c>
      <c r="QA41" s="136">
        <f t="shared" si="292"/>
        <v>3.83906811497634e-12</v>
      </c>
      <c r="QB41" s="136">
        <f t="shared" si="292"/>
        <v>3.05185311725271e-12</v>
      </c>
      <c r="QC41" s="136">
        <f t="shared" si="292"/>
        <v>2.42416068156266e-12</v>
      </c>
      <c r="QD41" s="136">
        <f t="shared" si="292"/>
        <v>1.92406247049793e-12</v>
      </c>
      <c r="QE41" s="136">
        <f t="shared" si="292"/>
        <v>1.52593821402187e-12</v>
      </c>
      <c r="QF41" s="136">
        <f t="shared" si="292"/>
        <v>1.20924630482879e-12</v>
      </c>
      <c r="QG41" s="136">
        <f t="shared" si="292"/>
        <v>9.57530578541118e-13</v>
      </c>
      <c r="QH41" s="136">
        <f t="shared" si="292"/>
        <v>7.5761858884258e-13</v>
      </c>
      <c r="QI41" s="136">
        <f t="shared" si="292"/>
        <v>5.98975008394934e-13</v>
      </c>
      <c r="QJ41" s="136">
        <f t="shared" si="292"/>
        <v>4.73180584307184e-13</v>
      </c>
      <c r="QK41" s="136">
        <f t="shared" si="292"/>
        <v>3.73512625639695e-13</v>
      </c>
      <c r="QL41" s="136">
        <f t="shared" si="292"/>
        <v>2.94607525349125e-13</v>
      </c>
      <c r="QM41" s="136">
        <f t="shared" si="292"/>
        <v>2.32189505746726e-13</v>
      </c>
      <c r="QN41" s="136">
        <f t="shared" si="292"/>
        <v>1.82852777504158e-13</v>
      </c>
      <c r="QO41" s="136">
        <f t="shared" si="292"/>
        <v>1.43886742814258e-13</v>
      </c>
      <c r="QP41" s="136">
        <f t="shared" si="292"/>
        <v>1.13135856340083e-13</v>
      </c>
      <c r="QQ41" s="136">
        <f t="shared" si="292"/>
        <v>8.8887367381404e-14</v>
      </c>
      <c r="QR41" s="136">
        <f t="shared" si="292"/>
        <v>6.97814723161936e-14</v>
      </c>
      <c r="QS41" s="136">
        <f t="shared" si="292"/>
        <v>5.47394643490783e-14</v>
      </c>
      <c r="QT41" s="136">
        <f t="shared" si="292"/>
        <v>4.2906324120333e-14</v>
      </c>
      <c r="QU41" s="136">
        <f t="shared" si="292"/>
        <v>3.36048875312235e-14</v>
      </c>
      <c r="QV41" s="136">
        <f t="shared" si="292"/>
        <v>2.62992870135948e-14</v>
      </c>
      <c r="QW41" s="136">
        <f t="shared" si="292"/>
        <v>2.05658145120082e-14</v>
      </c>
      <c r="QX41" s="136">
        <f t="shared" si="292"/>
        <v>1.60697190958988e-14</v>
      </c>
      <c r="QY41" s="136">
        <f t="shared" si="292"/>
        <v>1.25467460080395e-14</v>
      </c>
      <c r="QZ41" s="136">
        <f t="shared" si="292"/>
        <v>9.78846060286912e-15</v>
      </c>
      <c r="RA41" s="136">
        <f t="shared" si="292"/>
        <v>7.63059101234505e-15</v>
      </c>
      <c r="RB41" s="136">
        <f t="shared" si="292"/>
        <v>5.94377640516353e-15</v>
      </c>
      <c r="RC41" s="136">
        <f t="shared" si="292"/>
        <v>4.62623059727133e-15</v>
      </c>
      <c r="RD41" s="136">
        <f t="shared" si="292"/>
        <v>3.59792937428462e-15</v>
      </c>
      <c r="RE41" s="136">
        <f t="shared" si="292"/>
        <v>2.79600892996624e-15</v>
      </c>
      <c r="RF41" s="136">
        <f t="shared" si="292"/>
        <v>2.17112613270692e-15</v>
      </c>
      <c r="RG41" s="136">
        <f t="shared" si="292"/>
        <v>1.68458199154167e-15</v>
      </c>
      <c r="RH41" s="136">
        <f t="shared" si="292"/>
        <v>1.30605019557792e-15</v>
      </c>
      <c r="RI41" s="136">
        <f t="shared" si="292"/>
        <v>1.01178495361055e-15</v>
      </c>
      <c r="RJ41" s="136">
        <f t="shared" si="292"/>
        <v>7.83208180991845e-16</v>
      </c>
      <c r="RK41" s="136">
        <f t="shared" ref="RK41:TV41" si="293">SUMPRODUCT(RK21:RK28,$T$33:$T$40)</f>
        <v>6.05796669311183e-16</v>
      </c>
      <c r="RL41" s="136">
        <f t="shared" si="293"/>
        <v>4.68206276690445e-16</v>
      </c>
      <c r="RM41" s="136">
        <f t="shared" si="293"/>
        <v>3.61583232154536e-16</v>
      </c>
      <c r="RN41" s="136">
        <f t="shared" si="293"/>
        <v>2.79023030236727e-16</v>
      </c>
      <c r="RO41" s="136">
        <f t="shared" si="293"/>
        <v>2.15145641692846e-16</v>
      </c>
      <c r="RP41" s="136">
        <f t="shared" si="293"/>
        <v>1.65762315347294e-16</v>
      </c>
      <c r="RQ41" s="136">
        <f t="shared" si="293"/>
        <v>1.27614440650215e-16</v>
      </c>
      <c r="RR41" s="136">
        <f t="shared" si="293"/>
        <v>9.81690570445249e-17</v>
      </c>
      <c r="RS41" s="136">
        <f t="shared" si="293"/>
        <v>7.54588555859287e-17</v>
      </c>
      <c r="RT41" s="136">
        <f t="shared" si="293"/>
        <v>5.79570966525047e-17</v>
      </c>
      <c r="RU41" s="136">
        <f t="shared" si="293"/>
        <v>4.44799055009916e-17</v>
      </c>
      <c r="RV41" s="136">
        <f t="shared" si="293"/>
        <v>3.41100167559274e-17</v>
      </c>
      <c r="RW41" s="136">
        <f t="shared" si="293"/>
        <v>2.61373086796602e-17</v>
      </c>
      <c r="RX41" s="136">
        <f t="shared" si="293"/>
        <v>2.0012469038658e-17</v>
      </c>
      <c r="RY41" s="136">
        <f t="shared" si="293"/>
        <v>1.5310922766218e-17</v>
      </c>
      <c r="RZ41" s="136">
        <f t="shared" si="293"/>
        <v>1.17047720294262e-17</v>
      </c>
      <c r="SA41" s="136">
        <f t="shared" si="293"/>
        <v>8.94098710349132e-18</v>
      </c>
      <c r="SB41" s="136">
        <f t="shared" si="293"/>
        <v>6.82446965120463e-18</v>
      </c>
      <c r="SC41" s="136">
        <f t="shared" si="293"/>
        <v>5.20491076741728e-18</v>
      </c>
      <c r="SD41" s="136">
        <f t="shared" si="293"/>
        <v>3.9666020056011e-18</v>
      </c>
      <c r="SE41" s="136">
        <f t="shared" si="293"/>
        <v>3.02054240167114e-18</v>
      </c>
      <c r="SF41" s="136">
        <f t="shared" si="293"/>
        <v>2.29832917701697e-18</v>
      </c>
      <c r="SG41" s="136">
        <f t="shared" si="293"/>
        <v>1.7474329549406e-18</v>
      </c>
      <c r="SH41" s="136">
        <f t="shared" si="293"/>
        <v>1.32754675090006e-18</v>
      </c>
      <c r="SI41" s="136">
        <f t="shared" si="293"/>
        <v>1.00776704042348e-18</v>
      </c>
      <c r="SJ41" s="136">
        <f t="shared" si="293"/>
        <v>7.64419071259114e-19</v>
      </c>
      <c r="SK41" s="136">
        <f t="shared" si="293"/>
        <v>5.79380569770386e-19</v>
      </c>
      <c r="SL41" s="136">
        <f t="shared" si="293"/>
        <v>4.38790687431295e-19</v>
      </c>
      <c r="SM41" s="136">
        <f t="shared" si="293"/>
        <v>3.32056474149833e-19</v>
      </c>
      <c r="SN41" s="136">
        <f t="shared" si="293"/>
        <v>2.5108894379582e-19</v>
      </c>
      <c r="SO41" s="136">
        <f t="shared" si="293"/>
        <v>1.89716160686815e-19</v>
      </c>
      <c r="SP41" s="136">
        <f t="shared" si="293"/>
        <v>1.43232699250829e-19</v>
      </c>
      <c r="SQ41" s="136">
        <f t="shared" si="293"/>
        <v>1.08054074881227e-19</v>
      </c>
      <c r="SR41" s="136">
        <f t="shared" si="293"/>
        <v>8.1451907287325e-20</v>
      </c>
      <c r="SS41" s="136">
        <f t="shared" si="293"/>
        <v>6.13511227148097e-20</v>
      </c>
      <c r="ST41" s="136">
        <f t="shared" si="293"/>
        <v>4.61747901385377e-20</v>
      </c>
      <c r="SU41" s="136">
        <f t="shared" si="293"/>
        <v>3.47255007178282e-20</v>
      </c>
      <c r="SV41" s="136">
        <f t="shared" si="293"/>
        <v>2.60947587021683e-20</v>
      </c>
      <c r="SW41" s="136">
        <f t="shared" si="293"/>
        <v>1.95938260172941e-20</v>
      </c>
      <c r="SX41" s="136">
        <f t="shared" si="293"/>
        <v>1.47009843167069e-20</v>
      </c>
      <c r="SY41" s="136">
        <f t="shared" si="293"/>
        <v>1.10213500662561e-20</v>
      </c>
      <c r="SZ41" s="136">
        <f t="shared" si="293"/>
        <v>8.25627987270472e-21</v>
      </c>
      <c r="TA41" s="136">
        <f t="shared" si="293"/>
        <v>6.18009645514295e-21</v>
      </c>
      <c r="TB41" s="136">
        <f t="shared" si="293"/>
        <v>4.62239812927546e-21</v>
      </c>
      <c r="TC41" s="136">
        <f t="shared" si="293"/>
        <v>3.45462334222296e-21</v>
      </c>
      <c r="TD41" s="136">
        <f t="shared" si="293"/>
        <v>2.57985517718037e-21</v>
      </c>
      <c r="TE41" s="136">
        <f t="shared" si="293"/>
        <v>1.92509085523875e-21</v>
      </c>
      <c r="TF41" s="136">
        <f t="shared" si="293"/>
        <v>1.43538507172836e-21</v>
      </c>
      <c r="TG41" s="136">
        <f t="shared" si="293"/>
        <v>1.06941659685682e-21</v>
      </c>
      <c r="TH41" s="136">
        <f t="shared" si="293"/>
        <v>7.96135015056784e-22</v>
      </c>
      <c r="TI41" s="136">
        <f t="shared" si="293"/>
        <v>5.92226519795213e-22</v>
      </c>
      <c r="TJ41" s="136">
        <f t="shared" si="293"/>
        <v>4.40200273045165e-22</v>
      </c>
      <c r="TK41" s="136">
        <f t="shared" si="293"/>
        <v>3.26944551619926e-22</v>
      </c>
      <c r="TL41" s="136">
        <f t="shared" si="293"/>
        <v>2.42638242371587e-22</v>
      </c>
      <c r="TM41" s="136">
        <f t="shared" si="293"/>
        <v>1.79930902366652e-22</v>
      </c>
      <c r="TN41" s="136">
        <f t="shared" si="293"/>
        <v>1.33325626716332e-22</v>
      </c>
      <c r="TO41" s="136">
        <f t="shared" si="293"/>
        <v>9.87149405539626e-23</v>
      </c>
      <c r="TP41" s="136">
        <f t="shared" si="293"/>
        <v>7.30320566289214e-23</v>
      </c>
      <c r="TQ41" s="136">
        <f t="shared" si="293"/>
        <v>5.39890356962636e-23</v>
      </c>
      <c r="TR41" s="136">
        <f t="shared" si="293"/>
        <v>3.98803551028267e-23</v>
      </c>
      <c r="TS41" s="136">
        <f t="shared" si="293"/>
        <v>2.94356668048335e-23</v>
      </c>
      <c r="TT41" s="136">
        <f t="shared" si="293"/>
        <v>2.17095171561391e-23</v>
      </c>
      <c r="TU41" s="136">
        <f t="shared" si="293"/>
        <v>1.59988174767073e-23</v>
      </c>
      <c r="TV41" s="136">
        <f t="shared" si="293"/>
        <v>1.17811326317136e-23</v>
      </c>
      <c r="TW41" s="136">
        <f t="shared" ref="TW41:WH41" si="294">SUMPRODUCT(TW21:TW28,$T$33:$T$40)</f>
        <v>8.66857393532044e-24</v>
      </c>
      <c r="TX41" s="136">
        <f t="shared" si="294"/>
        <v>6.37337877295317e-24</v>
      </c>
      <c r="TY41" s="136">
        <f t="shared" si="294"/>
        <v>4.68223567369867e-24</v>
      </c>
      <c r="TZ41" s="136">
        <f t="shared" si="294"/>
        <v>3.4371484206201e-24</v>
      </c>
      <c r="UA41" s="136">
        <f t="shared" si="294"/>
        <v>2.52118542207825e-24</v>
      </c>
      <c r="UB41" s="136">
        <f t="shared" si="294"/>
        <v>1.84787581665547e-24</v>
      </c>
      <c r="UC41" s="136">
        <f t="shared" si="294"/>
        <v>1.35332553971703e-24</v>
      </c>
      <c r="UD41" s="136">
        <f t="shared" si="294"/>
        <v>9.90360438337146e-25</v>
      </c>
      <c r="UE41" s="136">
        <f t="shared" si="294"/>
        <v>7.24178799469159e-25</v>
      </c>
      <c r="UF41" s="136">
        <f t="shared" si="294"/>
        <v>5.29126917615629e-25</v>
      </c>
      <c r="UG41" s="136">
        <f t="shared" si="294"/>
        <v>3.86309544032484e-25</v>
      </c>
      <c r="UH41" s="136">
        <f t="shared" si="294"/>
        <v>2.81820487353913e-25</v>
      </c>
      <c r="UI41" s="136">
        <f t="shared" si="294"/>
        <v>2.05433485426339e-25</v>
      </c>
      <c r="UJ41" s="136">
        <f t="shared" si="294"/>
        <v>1.49634406127728e-25</v>
      </c>
      <c r="UK41" s="136">
        <f t="shared" si="294"/>
        <v>1.08906363972079e-25</v>
      </c>
      <c r="UL41" s="136">
        <f t="shared" si="294"/>
        <v>7.92020868836332e-26</v>
      </c>
      <c r="UM41" s="136">
        <f t="shared" si="294"/>
        <v>5.75548028596638e-26</v>
      </c>
      <c r="UN41" s="136">
        <f t="shared" si="294"/>
        <v>4.17915138614252e-26</v>
      </c>
      <c r="UO41" s="136">
        <f t="shared" si="294"/>
        <v>3.03218873742891e-26</v>
      </c>
      <c r="UP41" s="136">
        <f t="shared" si="294"/>
        <v>2.19829493227036e-26</v>
      </c>
      <c r="UQ41" s="136">
        <f t="shared" si="294"/>
        <v>1.59249213406387e-26</v>
      </c>
      <c r="UR41" s="136">
        <f t="shared" si="294"/>
        <v>1.15273704161867e-26</v>
      </c>
      <c r="US41" s="136">
        <f t="shared" si="294"/>
        <v>8.33767235573734e-27</v>
      </c>
      <c r="UT41" s="136">
        <f t="shared" si="294"/>
        <v>6.02588765445559e-27</v>
      </c>
      <c r="UU41" s="136">
        <f t="shared" si="294"/>
        <v>4.35169924902356e-27</v>
      </c>
      <c r="UV41" s="136">
        <f t="shared" si="294"/>
        <v>3.14020759362916e-27</v>
      </c>
      <c r="UW41" s="136">
        <f t="shared" si="294"/>
        <v>2.26422455718315e-27</v>
      </c>
      <c r="UX41" s="136">
        <f t="shared" si="294"/>
        <v>1.63133175626912e-27</v>
      </c>
      <c r="UY41" s="136">
        <f t="shared" si="294"/>
        <v>1.17442895090062e-27</v>
      </c>
      <c r="UZ41" s="136">
        <f t="shared" si="294"/>
        <v>8.44836905520036e-28</v>
      </c>
      <c r="VA41" s="136">
        <f t="shared" si="294"/>
        <v>6.0726840039412e-28</v>
      </c>
      <c r="VB41" s="136">
        <f t="shared" si="294"/>
        <v>4.36164356807636e-28</v>
      </c>
      <c r="VC41" s="136">
        <f t="shared" si="294"/>
        <v>3.13026677622533e-28</v>
      </c>
      <c r="VD41" s="136">
        <f t="shared" si="294"/>
        <v>2.24478229156786e-28</v>
      </c>
      <c r="VE41" s="136">
        <f t="shared" si="294"/>
        <v>1.60852867111024e-28</v>
      </c>
      <c r="VF41" s="136">
        <f t="shared" si="294"/>
        <v>1.15171518811292e-28</v>
      </c>
      <c r="VG41" s="136">
        <f t="shared" si="294"/>
        <v>8.23992193207619e-29</v>
      </c>
      <c r="VH41" s="136">
        <f t="shared" si="294"/>
        <v>5.89064460240327e-29</v>
      </c>
      <c r="VI41" s="136">
        <f t="shared" si="294"/>
        <v>4.20788898330428e-29</v>
      </c>
      <c r="VJ41" s="136">
        <f t="shared" si="294"/>
        <v>3.00349877205405e-29</v>
      </c>
      <c r="VK41" s="136">
        <f t="shared" si="294"/>
        <v>2.14216235819449e-29</v>
      </c>
      <c r="VL41" s="136">
        <f t="shared" si="294"/>
        <v>1.52664849559019e-29</v>
      </c>
      <c r="VM41" s="136">
        <f t="shared" si="294"/>
        <v>1.08714500763217e-29</v>
      </c>
      <c r="VN41" s="136">
        <f t="shared" si="294"/>
        <v>7.73566501422103e-30</v>
      </c>
      <c r="VO41" s="136">
        <f t="shared" si="294"/>
        <v>5.50008747424225e-30</v>
      </c>
      <c r="VP41" s="136">
        <f t="shared" si="294"/>
        <v>3.90753887313976e-30</v>
      </c>
      <c r="VQ41" s="136">
        <f t="shared" si="294"/>
        <v>2.77395104333301e-30</v>
      </c>
      <c r="VR41" s="136">
        <f t="shared" si="294"/>
        <v>1.96768718376607e-30</v>
      </c>
      <c r="VS41" s="136">
        <f t="shared" si="294"/>
        <v>1.39468171563152e-30</v>
      </c>
      <c r="VT41" s="136">
        <f t="shared" si="294"/>
        <v>9.87770265853989e-31</v>
      </c>
      <c r="VU41" s="136">
        <f t="shared" si="294"/>
        <v>6.99034462015363e-31</v>
      </c>
      <c r="VV41" s="136">
        <f t="shared" si="294"/>
        <v>4.94314131969304e-31</v>
      </c>
      <c r="VW41" s="136">
        <f t="shared" si="294"/>
        <v>3.49276425644867e-31</v>
      </c>
      <c r="VX41" s="136">
        <f t="shared" si="294"/>
        <v>2.46602419874151e-31</v>
      </c>
      <c r="VY41" s="136">
        <f t="shared" si="294"/>
        <v>1.73975146894767e-31</v>
      </c>
      <c r="VZ41" s="136">
        <f t="shared" si="294"/>
        <v>1.22641912103614e-31</v>
      </c>
      <c r="WA41" s="136">
        <f t="shared" si="294"/>
        <v>8.63878056260651e-32</v>
      </c>
      <c r="WB41" s="136">
        <f t="shared" si="294"/>
        <v>6.08033916911941e-32</v>
      </c>
      <c r="WC41" s="136">
        <f t="shared" si="294"/>
        <v>4.27626890415063e-32</v>
      </c>
      <c r="WD41" s="136">
        <f t="shared" si="294"/>
        <v>3.00513545512664e-32</v>
      </c>
      <c r="WE41" s="136">
        <f t="shared" si="294"/>
        <v>2.11020645130767e-32</v>
      </c>
      <c r="WF41" s="136">
        <f t="shared" si="294"/>
        <v>1.48063391879826e-32</v>
      </c>
      <c r="WG41" s="136">
        <f t="shared" si="294"/>
        <v>1.03808352928291e-32</v>
      </c>
      <c r="WH41" s="136">
        <f t="shared" si="294"/>
        <v>7.27241694599499e-33</v>
      </c>
      <c r="WI41" s="136">
        <f t="shared" ref="WI41:XE41" si="295">SUMPRODUCT(WI21:WI28,$T$33:$T$40)</f>
        <v>5.09081257477214e-33</v>
      </c>
      <c r="WJ41" s="136">
        <f t="shared" si="295"/>
        <v>3.56087984390844e-33</v>
      </c>
      <c r="WK41" s="136">
        <f t="shared" si="295"/>
        <v>2.48879662066738e-33</v>
      </c>
      <c r="WL41" s="136">
        <f t="shared" si="295"/>
        <v>1.73813450054373e-33</v>
      </c>
      <c r="WM41" s="136">
        <f t="shared" si="295"/>
        <v>1.21293977827412e-33</v>
      </c>
      <c r="WN41" s="136">
        <f t="shared" si="295"/>
        <v>8.45779179122405e-34</v>
      </c>
      <c r="WO41" s="136">
        <f t="shared" si="295"/>
        <v>5.89300265885765e-34</v>
      </c>
      <c r="WP41" s="136">
        <f t="shared" si="295"/>
        <v>4.10277958077161e-34</v>
      </c>
      <c r="WQ41" s="136">
        <f t="shared" si="295"/>
        <v>2.85418184495096e-34</v>
      </c>
      <c r="WR41" s="136">
        <f t="shared" si="295"/>
        <v>1.98402437442151e-34</v>
      </c>
      <c r="WS41" s="136">
        <f t="shared" si="295"/>
        <v>1.37807953009933e-34</v>
      </c>
      <c r="WT41" s="136">
        <f t="shared" si="295"/>
        <v>9.56452659655592e-35</v>
      </c>
      <c r="WU41" s="136">
        <f t="shared" si="295"/>
        <v>6.63307029471211e-35</v>
      </c>
      <c r="WV41" s="136">
        <f t="shared" si="295"/>
        <v>4.59650405992613e-35</v>
      </c>
      <c r="WW41" s="136">
        <f t="shared" si="295"/>
        <v>3.18275074288934e-35</v>
      </c>
      <c r="WX41" s="136">
        <f t="shared" si="295"/>
        <v>2.20211271460963e-35</v>
      </c>
      <c r="WY41" s="136">
        <f t="shared" si="295"/>
        <v>1.52243374331096e-35</v>
      </c>
      <c r="WZ41" s="136">
        <f t="shared" si="295"/>
        <v>1.05171774681806e-35</v>
      </c>
      <c r="XA41" s="136">
        <f t="shared" si="295"/>
        <v>7.25975479481188e-36</v>
      </c>
      <c r="XB41" s="136">
        <f t="shared" si="295"/>
        <v>5.00733508641209e-36</v>
      </c>
      <c r="XC41" s="136">
        <f t="shared" si="295"/>
        <v>3.45106639388371e-36</v>
      </c>
      <c r="XD41" s="136">
        <f t="shared" si="295"/>
        <v>2.37663197184207e-36</v>
      </c>
      <c r="XE41" s="136">
        <f t="shared" si="295"/>
        <v>1.63543211133916e-36</v>
      </c>
      <c r="XF41" s="136"/>
    </row>
    <row r="42" spans="18:630">
      <c r="R42" s="136">
        <f>配装模拟!T31</f>
        <v>1</v>
      </c>
      <c r="S42" s="136">
        <f>装备属性!$E$34*$R42</f>
        <v>50.26032</v>
      </c>
      <c r="T42" s="136">
        <f t="shared" si="202"/>
        <v>50.26032</v>
      </c>
      <c r="U42" s="136">
        <f>装备属性!$B$41*$R42</f>
        <v>5.166</v>
      </c>
      <c r="V42" s="136">
        <f>装备属性!$E$42*$R42</f>
        <v>6.6</v>
      </c>
      <c r="W42" s="136">
        <f>装备属性!$B$43*$R42*1000</f>
        <v>1045.5</v>
      </c>
      <c r="X42" s="136">
        <f>装备属性!$E$46*$R$42</f>
        <v>420</v>
      </c>
      <c r="Y42" s="136" t="str">
        <f>配装模拟!D26</f>
        <v>大型无人机</v>
      </c>
      <c r="Z42" s="136">
        <f t="shared" ref="Z42:Z48" si="296">IFERROR(IF(R42=1,VLOOKUP(Y42,$R$83:$S$86,2,0),0),125)</f>
        <v>40</v>
      </c>
      <c r="AA42" s="136"/>
      <c r="AB42" s="136" t="s">
        <v>2472</v>
      </c>
      <c r="AC42" s="136">
        <f>IF(AC39&gt;$Z$51,0,SUMPRODUCT($W$60:$W$67,$T$41:$T$48))</f>
        <v>102.958435542606</v>
      </c>
      <c r="AD42" s="136">
        <f t="shared" ref="AD42:CO42" si="297">IF(AD39&gt;$Z$51,0,SUMPRODUCT($W$60:$W$67,$T$41:$T$48))</f>
        <v>102.958435542606</v>
      </c>
      <c r="AE42" s="136">
        <f t="shared" si="297"/>
        <v>102.958435542606</v>
      </c>
      <c r="AF42" s="136">
        <f t="shared" si="297"/>
        <v>102.958435542606</v>
      </c>
      <c r="AG42" s="136">
        <f t="shared" si="297"/>
        <v>102.958435542606</v>
      </c>
      <c r="AH42" s="136">
        <f t="shared" si="297"/>
        <v>102.958435542606</v>
      </c>
      <c r="AI42" s="136">
        <f t="shared" si="297"/>
        <v>102.958435542606</v>
      </c>
      <c r="AJ42" s="136">
        <f t="shared" si="297"/>
        <v>102.958435542606</v>
      </c>
      <c r="AK42" s="136">
        <f t="shared" si="297"/>
        <v>102.958435542606</v>
      </c>
      <c r="AL42" s="136">
        <f t="shared" si="297"/>
        <v>102.958435542606</v>
      </c>
      <c r="AM42" s="136">
        <f t="shared" si="297"/>
        <v>102.958435542606</v>
      </c>
      <c r="AN42" s="136">
        <f t="shared" si="297"/>
        <v>102.958435542606</v>
      </c>
      <c r="AO42" s="136">
        <f t="shared" si="297"/>
        <v>102.958435542606</v>
      </c>
      <c r="AP42" s="136">
        <f t="shared" si="297"/>
        <v>102.958435542606</v>
      </c>
      <c r="AQ42" s="136">
        <f t="shared" si="297"/>
        <v>102.958435542606</v>
      </c>
      <c r="AR42" s="136">
        <f t="shared" si="297"/>
        <v>102.958435542606</v>
      </c>
      <c r="AS42" s="136">
        <f t="shared" si="297"/>
        <v>102.958435542606</v>
      </c>
      <c r="AT42" s="136">
        <f t="shared" si="297"/>
        <v>102.958435542606</v>
      </c>
      <c r="AU42" s="136">
        <f t="shared" si="297"/>
        <v>102.958435542606</v>
      </c>
      <c r="AV42" s="136">
        <f t="shared" si="297"/>
        <v>102.958435542606</v>
      </c>
      <c r="AW42" s="136">
        <f t="shared" si="297"/>
        <v>102.958435542606</v>
      </c>
      <c r="AX42" s="136">
        <f t="shared" si="297"/>
        <v>102.958435542606</v>
      </c>
      <c r="AY42" s="136">
        <f t="shared" si="297"/>
        <v>102.958435542606</v>
      </c>
      <c r="AZ42" s="136">
        <f t="shared" si="297"/>
        <v>102.958435542606</v>
      </c>
      <c r="BA42" s="136">
        <f t="shared" si="297"/>
        <v>102.958435542606</v>
      </c>
      <c r="BB42" s="136">
        <f t="shared" si="297"/>
        <v>102.958435542606</v>
      </c>
      <c r="BC42" s="136">
        <f t="shared" si="297"/>
        <v>102.958435542606</v>
      </c>
      <c r="BD42" s="136">
        <f t="shared" si="297"/>
        <v>102.958435542606</v>
      </c>
      <c r="BE42" s="136">
        <f t="shared" si="297"/>
        <v>102.958435542606</v>
      </c>
      <c r="BF42" s="136">
        <f t="shared" si="297"/>
        <v>102.958435542606</v>
      </c>
      <c r="BG42" s="136">
        <f t="shared" si="297"/>
        <v>102.958435542606</v>
      </c>
      <c r="BH42" s="136">
        <f t="shared" si="297"/>
        <v>102.958435542606</v>
      </c>
      <c r="BI42" s="136">
        <f t="shared" si="297"/>
        <v>102.958435542606</v>
      </c>
      <c r="BJ42" s="136">
        <f t="shared" si="297"/>
        <v>102.958435542606</v>
      </c>
      <c r="BK42" s="136">
        <f t="shared" si="297"/>
        <v>102.958435542606</v>
      </c>
      <c r="BL42" s="136">
        <f t="shared" si="297"/>
        <v>102.958435542606</v>
      </c>
      <c r="BM42" s="136">
        <f t="shared" si="297"/>
        <v>102.958435542606</v>
      </c>
      <c r="BN42" s="136">
        <f t="shared" si="297"/>
        <v>102.958435542606</v>
      </c>
      <c r="BO42" s="136">
        <f t="shared" si="297"/>
        <v>102.958435542606</v>
      </c>
      <c r="BP42" s="136">
        <f t="shared" si="297"/>
        <v>102.958435542606</v>
      </c>
      <c r="BQ42" s="136">
        <f t="shared" si="297"/>
        <v>102.958435542606</v>
      </c>
      <c r="BR42" s="136">
        <f t="shared" si="297"/>
        <v>102.958435542606</v>
      </c>
      <c r="BS42" s="136">
        <f t="shared" si="297"/>
        <v>102.958435542606</v>
      </c>
      <c r="BT42" s="136">
        <f t="shared" si="297"/>
        <v>102.958435542606</v>
      </c>
      <c r="BU42" s="136">
        <f t="shared" si="297"/>
        <v>102.958435542606</v>
      </c>
      <c r="BV42" s="136">
        <f t="shared" si="297"/>
        <v>102.958435542606</v>
      </c>
      <c r="BW42" s="136">
        <f t="shared" si="297"/>
        <v>102.958435542606</v>
      </c>
      <c r="BX42" s="136">
        <f t="shared" si="297"/>
        <v>102.958435542606</v>
      </c>
      <c r="BY42" s="136">
        <f t="shared" si="297"/>
        <v>102.958435542606</v>
      </c>
      <c r="BZ42" s="136">
        <f t="shared" si="297"/>
        <v>102.958435542606</v>
      </c>
      <c r="CA42" s="136">
        <f t="shared" si="297"/>
        <v>102.958435542606</v>
      </c>
      <c r="CB42" s="136">
        <f t="shared" si="297"/>
        <v>102.958435542606</v>
      </c>
      <c r="CC42" s="136">
        <f t="shared" si="297"/>
        <v>102.958435542606</v>
      </c>
      <c r="CD42" s="136">
        <f t="shared" si="297"/>
        <v>102.958435542606</v>
      </c>
      <c r="CE42" s="136">
        <f t="shared" si="297"/>
        <v>102.958435542606</v>
      </c>
      <c r="CF42" s="136">
        <f t="shared" si="297"/>
        <v>102.958435542606</v>
      </c>
      <c r="CG42" s="136">
        <f t="shared" si="297"/>
        <v>102.958435542606</v>
      </c>
      <c r="CH42" s="136">
        <f t="shared" si="297"/>
        <v>102.958435542606</v>
      </c>
      <c r="CI42" s="136">
        <f t="shared" si="297"/>
        <v>102.958435542606</v>
      </c>
      <c r="CJ42" s="136">
        <f t="shared" si="297"/>
        <v>102.958435542606</v>
      </c>
      <c r="CK42" s="136">
        <f t="shared" si="297"/>
        <v>102.958435542606</v>
      </c>
      <c r="CL42" s="136">
        <f t="shared" si="297"/>
        <v>102.958435542606</v>
      </c>
      <c r="CM42" s="136">
        <f t="shared" si="297"/>
        <v>102.958435542606</v>
      </c>
      <c r="CN42" s="136">
        <f t="shared" si="297"/>
        <v>102.958435542606</v>
      </c>
      <c r="CO42" s="136">
        <f t="shared" si="297"/>
        <v>102.958435542606</v>
      </c>
      <c r="CP42" s="136">
        <f t="shared" ref="CP42:FA42" si="298">IF(CP39&gt;$Z$51,0,SUMPRODUCT($W$60:$W$67,$T$41:$T$48))</f>
        <v>102.958435542606</v>
      </c>
      <c r="CQ42" s="136">
        <f t="shared" si="298"/>
        <v>102.958435542606</v>
      </c>
      <c r="CR42" s="136">
        <f t="shared" si="298"/>
        <v>102.958435542606</v>
      </c>
      <c r="CS42" s="136">
        <f t="shared" si="298"/>
        <v>102.958435542606</v>
      </c>
      <c r="CT42" s="136">
        <f t="shared" si="298"/>
        <v>0</v>
      </c>
      <c r="CU42" s="136">
        <f t="shared" si="298"/>
        <v>0</v>
      </c>
      <c r="CV42" s="136">
        <f t="shared" si="298"/>
        <v>0</v>
      </c>
      <c r="CW42" s="136">
        <f t="shared" si="298"/>
        <v>0</v>
      </c>
      <c r="CX42" s="136">
        <f t="shared" si="298"/>
        <v>0</v>
      </c>
      <c r="CY42" s="136">
        <f t="shared" si="298"/>
        <v>0</v>
      </c>
      <c r="CZ42" s="136">
        <f t="shared" si="298"/>
        <v>0</v>
      </c>
      <c r="DA42" s="136">
        <f t="shared" si="298"/>
        <v>0</v>
      </c>
      <c r="DB42" s="136">
        <f t="shared" si="298"/>
        <v>0</v>
      </c>
      <c r="DC42" s="136">
        <f t="shared" si="298"/>
        <v>0</v>
      </c>
      <c r="DD42" s="136">
        <f t="shared" si="298"/>
        <v>0</v>
      </c>
      <c r="DE42" s="136">
        <f t="shared" si="298"/>
        <v>0</v>
      </c>
      <c r="DF42" s="136">
        <f t="shared" si="298"/>
        <v>0</v>
      </c>
      <c r="DG42" s="136">
        <f t="shared" si="298"/>
        <v>0</v>
      </c>
      <c r="DH42" s="136">
        <f t="shared" si="298"/>
        <v>0</v>
      </c>
      <c r="DI42" s="136">
        <f t="shared" si="298"/>
        <v>0</v>
      </c>
      <c r="DJ42" s="136">
        <f t="shared" si="298"/>
        <v>0</v>
      </c>
      <c r="DK42" s="136">
        <f t="shared" si="298"/>
        <v>0</v>
      </c>
      <c r="DL42" s="136">
        <f t="shared" si="298"/>
        <v>0</v>
      </c>
      <c r="DM42" s="136">
        <f t="shared" si="298"/>
        <v>0</v>
      </c>
      <c r="DN42" s="136">
        <f t="shared" si="298"/>
        <v>0</v>
      </c>
      <c r="DO42" s="136">
        <f t="shared" si="298"/>
        <v>0</v>
      </c>
      <c r="DP42" s="136">
        <f t="shared" si="298"/>
        <v>0</v>
      </c>
      <c r="DQ42" s="136">
        <f t="shared" si="298"/>
        <v>0</v>
      </c>
      <c r="DR42" s="136">
        <f t="shared" si="298"/>
        <v>0</v>
      </c>
      <c r="DS42" s="136">
        <f t="shared" si="298"/>
        <v>0</v>
      </c>
      <c r="DT42" s="136">
        <f t="shared" si="298"/>
        <v>0</v>
      </c>
      <c r="DU42" s="136">
        <f t="shared" si="298"/>
        <v>0</v>
      </c>
      <c r="DV42" s="136">
        <f t="shared" si="298"/>
        <v>0</v>
      </c>
      <c r="DW42" s="136">
        <f t="shared" si="298"/>
        <v>0</v>
      </c>
      <c r="DX42" s="136">
        <f t="shared" si="298"/>
        <v>0</v>
      </c>
      <c r="DY42" s="136">
        <f t="shared" si="298"/>
        <v>0</v>
      </c>
      <c r="DZ42" s="136">
        <f t="shared" si="298"/>
        <v>0</v>
      </c>
      <c r="EA42" s="136">
        <f t="shared" si="298"/>
        <v>0</v>
      </c>
      <c r="EB42" s="136">
        <f t="shared" si="298"/>
        <v>0</v>
      </c>
      <c r="EC42" s="136">
        <f t="shared" si="298"/>
        <v>0</v>
      </c>
      <c r="ED42" s="136">
        <f t="shared" si="298"/>
        <v>0</v>
      </c>
      <c r="EE42" s="136">
        <f t="shared" si="298"/>
        <v>0</v>
      </c>
      <c r="EF42" s="136">
        <f t="shared" si="298"/>
        <v>0</v>
      </c>
      <c r="EG42" s="136">
        <f t="shared" si="298"/>
        <v>0</v>
      </c>
      <c r="EH42" s="136">
        <f t="shared" si="298"/>
        <v>0</v>
      </c>
      <c r="EI42" s="136">
        <f t="shared" si="298"/>
        <v>0</v>
      </c>
      <c r="EJ42" s="136">
        <f t="shared" si="298"/>
        <v>0</v>
      </c>
      <c r="EK42" s="136">
        <f t="shared" si="298"/>
        <v>0</v>
      </c>
      <c r="EL42" s="136">
        <f t="shared" si="298"/>
        <v>0</v>
      </c>
      <c r="EM42" s="136">
        <f t="shared" si="298"/>
        <v>0</v>
      </c>
      <c r="EN42" s="136">
        <f t="shared" si="298"/>
        <v>0</v>
      </c>
      <c r="EO42" s="136">
        <f t="shared" si="298"/>
        <v>0</v>
      </c>
      <c r="EP42" s="136">
        <f t="shared" si="298"/>
        <v>0</v>
      </c>
      <c r="EQ42" s="136">
        <f t="shared" si="298"/>
        <v>0</v>
      </c>
      <c r="ER42" s="136">
        <f t="shared" si="298"/>
        <v>0</v>
      </c>
      <c r="ES42" s="136">
        <f t="shared" si="298"/>
        <v>0</v>
      </c>
      <c r="ET42" s="136">
        <f t="shared" si="298"/>
        <v>0</v>
      </c>
      <c r="EU42" s="136">
        <f t="shared" si="298"/>
        <v>0</v>
      </c>
      <c r="EV42" s="136">
        <f t="shared" si="298"/>
        <v>0</v>
      </c>
      <c r="EW42" s="136">
        <f t="shared" si="298"/>
        <v>0</v>
      </c>
      <c r="EX42" s="136">
        <f t="shared" si="298"/>
        <v>0</v>
      </c>
      <c r="EY42" s="136">
        <f t="shared" si="298"/>
        <v>0</v>
      </c>
      <c r="EZ42" s="136">
        <f t="shared" si="298"/>
        <v>0</v>
      </c>
      <c r="FA42" s="136">
        <f t="shared" si="298"/>
        <v>0</v>
      </c>
      <c r="FB42" s="136">
        <f t="shared" ref="FB42:HM42" si="299">IF(FB39&gt;$Z$51,0,SUMPRODUCT($W$60:$W$67,$T$41:$T$48))</f>
        <v>0</v>
      </c>
      <c r="FC42" s="136">
        <f t="shared" si="299"/>
        <v>0</v>
      </c>
      <c r="FD42" s="136">
        <f t="shared" si="299"/>
        <v>0</v>
      </c>
      <c r="FE42" s="136">
        <f t="shared" si="299"/>
        <v>0</v>
      </c>
      <c r="FF42" s="136">
        <f t="shared" si="299"/>
        <v>0</v>
      </c>
      <c r="FG42" s="136">
        <f t="shared" si="299"/>
        <v>0</v>
      </c>
      <c r="FH42" s="136">
        <f t="shared" si="299"/>
        <v>0</v>
      </c>
      <c r="FI42" s="136">
        <f t="shared" si="299"/>
        <v>0</v>
      </c>
      <c r="FJ42" s="136">
        <f t="shared" si="299"/>
        <v>0</v>
      </c>
      <c r="FK42" s="136">
        <f t="shared" si="299"/>
        <v>0</v>
      </c>
      <c r="FL42" s="136">
        <f t="shared" si="299"/>
        <v>0</v>
      </c>
      <c r="FM42" s="136">
        <f t="shared" si="299"/>
        <v>0</v>
      </c>
      <c r="FN42" s="136">
        <f t="shared" si="299"/>
        <v>0</v>
      </c>
      <c r="FO42" s="136">
        <f t="shared" si="299"/>
        <v>0</v>
      </c>
      <c r="FP42" s="136">
        <f t="shared" si="299"/>
        <v>0</v>
      </c>
      <c r="FQ42" s="136">
        <f t="shared" si="299"/>
        <v>0</v>
      </c>
      <c r="FR42" s="136">
        <f t="shared" si="299"/>
        <v>0</v>
      </c>
      <c r="FS42" s="136">
        <f t="shared" si="299"/>
        <v>0</v>
      </c>
      <c r="FT42" s="136">
        <f t="shared" si="299"/>
        <v>0</v>
      </c>
      <c r="FU42" s="136">
        <f t="shared" si="299"/>
        <v>0</v>
      </c>
      <c r="FV42" s="136">
        <f t="shared" si="299"/>
        <v>0</v>
      </c>
      <c r="FW42" s="136">
        <f t="shared" si="299"/>
        <v>0</v>
      </c>
      <c r="FX42" s="136">
        <f t="shared" si="299"/>
        <v>0</v>
      </c>
      <c r="FY42" s="136">
        <f t="shared" si="299"/>
        <v>0</v>
      </c>
      <c r="FZ42" s="136">
        <f t="shared" si="299"/>
        <v>0</v>
      </c>
      <c r="GA42" s="136">
        <f t="shared" si="299"/>
        <v>0</v>
      </c>
      <c r="GB42" s="136">
        <f t="shared" si="299"/>
        <v>0</v>
      </c>
      <c r="GC42" s="136">
        <f t="shared" si="299"/>
        <v>0</v>
      </c>
      <c r="GD42" s="136">
        <f t="shared" si="299"/>
        <v>0</v>
      </c>
      <c r="GE42" s="136">
        <f t="shared" si="299"/>
        <v>0</v>
      </c>
      <c r="GF42" s="136">
        <f t="shared" si="299"/>
        <v>0</v>
      </c>
      <c r="GG42" s="136">
        <f t="shared" si="299"/>
        <v>0</v>
      </c>
      <c r="GH42" s="136">
        <f t="shared" si="299"/>
        <v>0</v>
      </c>
      <c r="GI42" s="136">
        <f t="shared" si="299"/>
        <v>0</v>
      </c>
      <c r="GJ42" s="136">
        <f t="shared" si="299"/>
        <v>0</v>
      </c>
      <c r="GK42" s="136">
        <f t="shared" si="299"/>
        <v>0</v>
      </c>
      <c r="GL42" s="136">
        <f t="shared" si="299"/>
        <v>0</v>
      </c>
      <c r="GM42" s="136">
        <f t="shared" si="299"/>
        <v>0</v>
      </c>
      <c r="GN42" s="136">
        <f t="shared" si="299"/>
        <v>0</v>
      </c>
      <c r="GO42" s="136">
        <f t="shared" si="299"/>
        <v>0</v>
      </c>
      <c r="GP42" s="136">
        <f t="shared" si="299"/>
        <v>0</v>
      </c>
      <c r="GQ42" s="136">
        <f t="shared" si="299"/>
        <v>0</v>
      </c>
      <c r="GR42" s="136">
        <f t="shared" si="299"/>
        <v>0</v>
      </c>
      <c r="GS42" s="136">
        <f t="shared" si="299"/>
        <v>0</v>
      </c>
      <c r="GT42" s="136">
        <f t="shared" si="299"/>
        <v>0</v>
      </c>
      <c r="GU42" s="136">
        <f t="shared" si="299"/>
        <v>0</v>
      </c>
      <c r="GV42" s="136">
        <f t="shared" si="299"/>
        <v>0</v>
      </c>
      <c r="GW42" s="136">
        <f t="shared" si="299"/>
        <v>0</v>
      </c>
      <c r="GX42" s="136">
        <f t="shared" si="299"/>
        <v>0</v>
      </c>
      <c r="GY42" s="136">
        <f t="shared" si="299"/>
        <v>0</v>
      </c>
      <c r="GZ42" s="136">
        <f t="shared" si="299"/>
        <v>0</v>
      </c>
      <c r="HA42" s="136">
        <f t="shared" si="299"/>
        <v>0</v>
      </c>
      <c r="HB42" s="136">
        <f t="shared" si="299"/>
        <v>0</v>
      </c>
      <c r="HC42" s="136">
        <f t="shared" si="299"/>
        <v>0</v>
      </c>
      <c r="HD42" s="136">
        <f t="shared" si="299"/>
        <v>0</v>
      </c>
      <c r="HE42" s="136">
        <f t="shared" si="299"/>
        <v>0</v>
      </c>
      <c r="HF42" s="136">
        <f t="shared" si="299"/>
        <v>0</v>
      </c>
      <c r="HG42" s="136">
        <f t="shared" si="299"/>
        <v>0</v>
      </c>
      <c r="HH42" s="136">
        <f t="shared" si="299"/>
        <v>0</v>
      </c>
      <c r="HI42" s="136">
        <f t="shared" si="299"/>
        <v>0</v>
      </c>
      <c r="HJ42" s="136">
        <f t="shared" si="299"/>
        <v>0</v>
      </c>
      <c r="HK42" s="136">
        <f t="shared" si="299"/>
        <v>0</v>
      </c>
      <c r="HL42" s="136">
        <f t="shared" si="299"/>
        <v>0</v>
      </c>
      <c r="HM42" s="136">
        <f t="shared" si="299"/>
        <v>0</v>
      </c>
      <c r="HN42" s="136">
        <f t="shared" ref="HN42:JY42" si="300">IF(HN39&gt;$Z$51,0,SUMPRODUCT($W$60:$W$67,$T$41:$T$48))</f>
        <v>0</v>
      </c>
      <c r="HO42" s="136">
        <f t="shared" si="300"/>
        <v>0</v>
      </c>
      <c r="HP42" s="136">
        <f t="shared" si="300"/>
        <v>0</v>
      </c>
      <c r="HQ42" s="136">
        <f t="shared" si="300"/>
        <v>0</v>
      </c>
      <c r="HR42" s="136">
        <f t="shared" si="300"/>
        <v>0</v>
      </c>
      <c r="HS42" s="136">
        <f t="shared" si="300"/>
        <v>0</v>
      </c>
      <c r="HT42" s="136">
        <f t="shared" si="300"/>
        <v>0</v>
      </c>
      <c r="HU42" s="136">
        <f t="shared" si="300"/>
        <v>0</v>
      </c>
      <c r="HV42" s="136">
        <f t="shared" si="300"/>
        <v>0</v>
      </c>
      <c r="HW42" s="136">
        <f t="shared" si="300"/>
        <v>0</v>
      </c>
      <c r="HX42" s="136">
        <f t="shared" si="300"/>
        <v>0</v>
      </c>
      <c r="HY42" s="136">
        <f t="shared" si="300"/>
        <v>0</v>
      </c>
      <c r="HZ42" s="136">
        <f t="shared" si="300"/>
        <v>0</v>
      </c>
      <c r="IA42" s="136">
        <f t="shared" si="300"/>
        <v>0</v>
      </c>
      <c r="IB42" s="136">
        <f t="shared" si="300"/>
        <v>0</v>
      </c>
      <c r="IC42" s="136">
        <f t="shared" si="300"/>
        <v>0</v>
      </c>
      <c r="ID42" s="136">
        <f t="shared" si="300"/>
        <v>0</v>
      </c>
      <c r="IE42" s="136">
        <f t="shared" si="300"/>
        <v>0</v>
      </c>
      <c r="IF42" s="136">
        <f t="shared" si="300"/>
        <v>0</v>
      </c>
      <c r="IG42" s="136">
        <f t="shared" si="300"/>
        <v>0</v>
      </c>
      <c r="IH42" s="136">
        <f t="shared" si="300"/>
        <v>0</v>
      </c>
      <c r="II42" s="136">
        <f t="shared" si="300"/>
        <v>0</v>
      </c>
      <c r="IJ42" s="136">
        <f t="shared" si="300"/>
        <v>0</v>
      </c>
      <c r="IK42" s="136">
        <f t="shared" si="300"/>
        <v>0</v>
      </c>
      <c r="IL42" s="136">
        <f t="shared" si="300"/>
        <v>0</v>
      </c>
      <c r="IM42" s="136">
        <f t="shared" si="300"/>
        <v>0</v>
      </c>
      <c r="IN42" s="136">
        <f t="shared" si="300"/>
        <v>0</v>
      </c>
      <c r="IO42" s="136">
        <f t="shared" si="300"/>
        <v>0</v>
      </c>
      <c r="IP42" s="136">
        <f t="shared" si="300"/>
        <v>0</v>
      </c>
      <c r="IQ42" s="136">
        <f t="shared" si="300"/>
        <v>0</v>
      </c>
      <c r="IR42" s="136">
        <f t="shared" si="300"/>
        <v>0</v>
      </c>
      <c r="IS42" s="136">
        <f t="shared" si="300"/>
        <v>0</v>
      </c>
      <c r="IT42" s="136">
        <f t="shared" si="300"/>
        <v>0</v>
      </c>
      <c r="IU42" s="136">
        <f t="shared" si="300"/>
        <v>0</v>
      </c>
      <c r="IV42" s="136">
        <f t="shared" si="300"/>
        <v>0</v>
      </c>
      <c r="IW42" s="136">
        <f t="shared" si="300"/>
        <v>0</v>
      </c>
      <c r="IX42" s="136">
        <f t="shared" si="300"/>
        <v>0</v>
      </c>
      <c r="IY42" s="136">
        <f t="shared" si="300"/>
        <v>0</v>
      </c>
      <c r="IZ42" s="136">
        <f t="shared" si="300"/>
        <v>0</v>
      </c>
      <c r="JA42" s="136">
        <f t="shared" si="300"/>
        <v>0</v>
      </c>
      <c r="JB42" s="136">
        <f t="shared" si="300"/>
        <v>0</v>
      </c>
      <c r="JC42" s="136">
        <f t="shared" si="300"/>
        <v>0</v>
      </c>
      <c r="JD42" s="136">
        <f t="shared" si="300"/>
        <v>0</v>
      </c>
      <c r="JE42" s="136">
        <f t="shared" si="300"/>
        <v>0</v>
      </c>
      <c r="JF42" s="136">
        <f t="shared" si="300"/>
        <v>0</v>
      </c>
      <c r="JG42" s="136">
        <f t="shared" si="300"/>
        <v>0</v>
      </c>
      <c r="JH42" s="136">
        <f t="shared" si="300"/>
        <v>0</v>
      </c>
      <c r="JI42" s="136">
        <f t="shared" si="300"/>
        <v>0</v>
      </c>
      <c r="JJ42" s="136">
        <f t="shared" si="300"/>
        <v>0</v>
      </c>
      <c r="JK42" s="136">
        <f t="shared" si="300"/>
        <v>0</v>
      </c>
      <c r="JL42" s="136">
        <f t="shared" si="300"/>
        <v>0</v>
      </c>
      <c r="JM42" s="136">
        <f t="shared" si="300"/>
        <v>0</v>
      </c>
      <c r="JN42" s="136">
        <f t="shared" si="300"/>
        <v>0</v>
      </c>
      <c r="JO42" s="136">
        <f t="shared" si="300"/>
        <v>0</v>
      </c>
      <c r="JP42" s="136">
        <f t="shared" si="300"/>
        <v>0</v>
      </c>
      <c r="JQ42" s="136">
        <f t="shared" si="300"/>
        <v>0</v>
      </c>
      <c r="JR42" s="136">
        <f t="shared" si="300"/>
        <v>0</v>
      </c>
      <c r="JS42" s="136">
        <f t="shared" si="300"/>
        <v>0</v>
      </c>
      <c r="JT42" s="136">
        <f t="shared" si="300"/>
        <v>0</v>
      </c>
      <c r="JU42" s="136">
        <f t="shared" si="300"/>
        <v>0</v>
      </c>
      <c r="JV42" s="136">
        <f t="shared" si="300"/>
        <v>0</v>
      </c>
      <c r="JW42" s="136">
        <f t="shared" si="300"/>
        <v>0</v>
      </c>
      <c r="JX42" s="136">
        <f t="shared" si="300"/>
        <v>0</v>
      </c>
      <c r="JY42" s="136">
        <f t="shared" si="300"/>
        <v>0</v>
      </c>
      <c r="JZ42" s="136">
        <f t="shared" ref="JZ42:MK42" si="301">IF(JZ39&gt;$Z$51,0,SUMPRODUCT($W$60:$W$67,$T$41:$T$48))</f>
        <v>0</v>
      </c>
      <c r="KA42" s="136">
        <f t="shared" si="301"/>
        <v>0</v>
      </c>
      <c r="KB42" s="136">
        <f t="shared" si="301"/>
        <v>0</v>
      </c>
      <c r="KC42" s="136">
        <f t="shared" si="301"/>
        <v>0</v>
      </c>
      <c r="KD42" s="136">
        <f t="shared" si="301"/>
        <v>0</v>
      </c>
      <c r="KE42" s="136">
        <f t="shared" si="301"/>
        <v>0</v>
      </c>
      <c r="KF42" s="136">
        <f t="shared" si="301"/>
        <v>0</v>
      </c>
      <c r="KG42" s="136">
        <f t="shared" si="301"/>
        <v>0</v>
      </c>
      <c r="KH42" s="136">
        <f t="shared" si="301"/>
        <v>0</v>
      </c>
      <c r="KI42" s="136">
        <f t="shared" si="301"/>
        <v>0</v>
      </c>
      <c r="KJ42" s="136">
        <f t="shared" si="301"/>
        <v>0</v>
      </c>
      <c r="KK42" s="136">
        <f t="shared" si="301"/>
        <v>0</v>
      </c>
      <c r="KL42" s="136">
        <f t="shared" si="301"/>
        <v>0</v>
      </c>
      <c r="KM42" s="136">
        <f t="shared" si="301"/>
        <v>0</v>
      </c>
      <c r="KN42" s="136">
        <f t="shared" si="301"/>
        <v>0</v>
      </c>
      <c r="KO42" s="136">
        <f t="shared" si="301"/>
        <v>0</v>
      </c>
      <c r="KP42" s="136">
        <f t="shared" si="301"/>
        <v>0</v>
      </c>
      <c r="KQ42" s="136">
        <f t="shared" si="301"/>
        <v>0</v>
      </c>
      <c r="KR42" s="136">
        <f t="shared" si="301"/>
        <v>0</v>
      </c>
      <c r="KS42" s="136">
        <f t="shared" si="301"/>
        <v>0</v>
      </c>
      <c r="KT42" s="136">
        <f t="shared" si="301"/>
        <v>0</v>
      </c>
      <c r="KU42" s="136">
        <f t="shared" si="301"/>
        <v>0</v>
      </c>
      <c r="KV42" s="136">
        <f t="shared" si="301"/>
        <v>0</v>
      </c>
      <c r="KW42" s="136">
        <f t="shared" si="301"/>
        <v>0</v>
      </c>
      <c r="KX42" s="136">
        <f t="shared" si="301"/>
        <v>0</v>
      </c>
      <c r="KY42" s="136">
        <f t="shared" si="301"/>
        <v>0</v>
      </c>
      <c r="KZ42" s="136">
        <f t="shared" si="301"/>
        <v>0</v>
      </c>
      <c r="LA42" s="136">
        <f t="shared" si="301"/>
        <v>0</v>
      </c>
      <c r="LB42" s="136">
        <f t="shared" si="301"/>
        <v>0</v>
      </c>
      <c r="LC42" s="136">
        <f t="shared" si="301"/>
        <v>0</v>
      </c>
      <c r="LD42" s="136">
        <f t="shared" si="301"/>
        <v>0</v>
      </c>
      <c r="LE42" s="136">
        <f t="shared" si="301"/>
        <v>0</v>
      </c>
      <c r="LF42" s="136">
        <f t="shared" si="301"/>
        <v>0</v>
      </c>
      <c r="LG42" s="136">
        <f t="shared" si="301"/>
        <v>0</v>
      </c>
      <c r="LH42" s="136">
        <f t="shared" si="301"/>
        <v>0</v>
      </c>
      <c r="LI42" s="136">
        <f t="shared" si="301"/>
        <v>0</v>
      </c>
      <c r="LJ42" s="136">
        <f t="shared" si="301"/>
        <v>0</v>
      </c>
      <c r="LK42" s="136">
        <f t="shared" si="301"/>
        <v>0</v>
      </c>
      <c r="LL42" s="136">
        <f t="shared" si="301"/>
        <v>0</v>
      </c>
      <c r="LM42" s="136">
        <f t="shared" si="301"/>
        <v>0</v>
      </c>
      <c r="LN42" s="136">
        <f t="shared" si="301"/>
        <v>0</v>
      </c>
      <c r="LO42" s="136">
        <f t="shared" si="301"/>
        <v>0</v>
      </c>
      <c r="LP42" s="136">
        <f t="shared" si="301"/>
        <v>0</v>
      </c>
      <c r="LQ42" s="136">
        <f t="shared" si="301"/>
        <v>0</v>
      </c>
      <c r="LR42" s="136">
        <f t="shared" si="301"/>
        <v>0</v>
      </c>
      <c r="LS42" s="136">
        <f t="shared" si="301"/>
        <v>0</v>
      </c>
      <c r="LT42" s="136">
        <f t="shared" si="301"/>
        <v>0</v>
      </c>
      <c r="LU42" s="136">
        <f t="shared" si="301"/>
        <v>0</v>
      </c>
      <c r="LV42" s="136">
        <f t="shared" si="301"/>
        <v>0</v>
      </c>
      <c r="LW42" s="136">
        <f t="shared" si="301"/>
        <v>0</v>
      </c>
      <c r="LX42" s="136">
        <f t="shared" si="301"/>
        <v>0</v>
      </c>
      <c r="LY42" s="136">
        <f t="shared" si="301"/>
        <v>0</v>
      </c>
      <c r="LZ42" s="136">
        <f t="shared" si="301"/>
        <v>0</v>
      </c>
      <c r="MA42" s="136">
        <f t="shared" si="301"/>
        <v>0</v>
      </c>
      <c r="MB42" s="136">
        <f t="shared" si="301"/>
        <v>0</v>
      </c>
      <c r="MC42" s="136">
        <f t="shared" si="301"/>
        <v>0</v>
      </c>
      <c r="MD42" s="136">
        <f t="shared" si="301"/>
        <v>0</v>
      </c>
      <c r="ME42" s="136">
        <f t="shared" si="301"/>
        <v>0</v>
      </c>
      <c r="MF42" s="136">
        <f t="shared" si="301"/>
        <v>0</v>
      </c>
      <c r="MG42" s="136">
        <f t="shared" si="301"/>
        <v>0</v>
      </c>
      <c r="MH42" s="136">
        <f t="shared" si="301"/>
        <v>0</v>
      </c>
      <c r="MI42" s="136">
        <f t="shared" si="301"/>
        <v>0</v>
      </c>
      <c r="MJ42" s="136">
        <f t="shared" si="301"/>
        <v>0</v>
      </c>
      <c r="MK42" s="136">
        <f t="shared" si="301"/>
        <v>0</v>
      </c>
      <c r="ML42" s="136">
        <f t="shared" ref="ML42:OW42" si="302">IF(ML39&gt;$Z$51,0,SUMPRODUCT($W$60:$W$67,$T$41:$T$48))</f>
        <v>0</v>
      </c>
      <c r="MM42" s="136">
        <f t="shared" si="302"/>
        <v>0</v>
      </c>
      <c r="MN42" s="136">
        <f t="shared" si="302"/>
        <v>0</v>
      </c>
      <c r="MO42" s="136">
        <f t="shared" si="302"/>
        <v>0</v>
      </c>
      <c r="MP42" s="136">
        <f t="shared" si="302"/>
        <v>0</v>
      </c>
      <c r="MQ42" s="136">
        <f t="shared" si="302"/>
        <v>0</v>
      </c>
      <c r="MR42" s="136">
        <f t="shared" si="302"/>
        <v>0</v>
      </c>
      <c r="MS42" s="136">
        <f t="shared" si="302"/>
        <v>0</v>
      </c>
      <c r="MT42" s="136">
        <f t="shared" si="302"/>
        <v>0</v>
      </c>
      <c r="MU42" s="136">
        <f t="shared" si="302"/>
        <v>0</v>
      </c>
      <c r="MV42" s="136">
        <f t="shared" si="302"/>
        <v>0</v>
      </c>
      <c r="MW42" s="136">
        <f t="shared" si="302"/>
        <v>0</v>
      </c>
      <c r="MX42" s="136">
        <f t="shared" si="302"/>
        <v>0</v>
      </c>
      <c r="MY42" s="136">
        <f t="shared" si="302"/>
        <v>0</v>
      </c>
      <c r="MZ42" s="136">
        <f t="shared" si="302"/>
        <v>0</v>
      </c>
      <c r="NA42" s="136">
        <f t="shared" si="302"/>
        <v>0</v>
      </c>
      <c r="NB42" s="136">
        <f t="shared" si="302"/>
        <v>0</v>
      </c>
      <c r="NC42" s="136">
        <f t="shared" si="302"/>
        <v>0</v>
      </c>
      <c r="ND42" s="136">
        <f t="shared" si="302"/>
        <v>0</v>
      </c>
      <c r="NE42" s="136">
        <f t="shared" si="302"/>
        <v>0</v>
      </c>
      <c r="NF42" s="136">
        <f t="shared" si="302"/>
        <v>0</v>
      </c>
      <c r="NG42" s="136">
        <f t="shared" si="302"/>
        <v>0</v>
      </c>
      <c r="NH42" s="136">
        <f t="shared" si="302"/>
        <v>0</v>
      </c>
      <c r="NI42" s="136">
        <f t="shared" si="302"/>
        <v>0</v>
      </c>
      <c r="NJ42" s="136">
        <f t="shared" si="302"/>
        <v>0</v>
      </c>
      <c r="NK42" s="136">
        <f t="shared" si="302"/>
        <v>0</v>
      </c>
      <c r="NL42" s="136">
        <f t="shared" si="302"/>
        <v>0</v>
      </c>
      <c r="NM42" s="136">
        <f t="shared" si="302"/>
        <v>0</v>
      </c>
      <c r="NN42" s="136">
        <f t="shared" si="302"/>
        <v>0</v>
      </c>
      <c r="NO42" s="136">
        <f t="shared" si="302"/>
        <v>0</v>
      </c>
      <c r="NP42" s="136">
        <f t="shared" si="302"/>
        <v>0</v>
      </c>
      <c r="NQ42" s="136">
        <f t="shared" si="302"/>
        <v>0</v>
      </c>
      <c r="NR42" s="136">
        <f t="shared" si="302"/>
        <v>0</v>
      </c>
      <c r="NS42" s="136">
        <f t="shared" si="302"/>
        <v>0</v>
      </c>
      <c r="NT42" s="136">
        <f t="shared" si="302"/>
        <v>0</v>
      </c>
      <c r="NU42" s="136">
        <f t="shared" si="302"/>
        <v>0</v>
      </c>
      <c r="NV42" s="136">
        <f t="shared" si="302"/>
        <v>0</v>
      </c>
      <c r="NW42" s="136">
        <f t="shared" si="302"/>
        <v>0</v>
      </c>
      <c r="NX42" s="136">
        <f t="shared" si="302"/>
        <v>0</v>
      </c>
      <c r="NY42" s="136">
        <f t="shared" si="302"/>
        <v>0</v>
      </c>
      <c r="NZ42" s="136">
        <f t="shared" si="302"/>
        <v>0</v>
      </c>
      <c r="OA42" s="136">
        <f t="shared" si="302"/>
        <v>0</v>
      </c>
      <c r="OB42" s="136">
        <f t="shared" si="302"/>
        <v>0</v>
      </c>
      <c r="OC42" s="136">
        <f t="shared" si="302"/>
        <v>0</v>
      </c>
      <c r="OD42" s="136">
        <f t="shared" si="302"/>
        <v>0</v>
      </c>
      <c r="OE42" s="136">
        <f t="shared" si="302"/>
        <v>0</v>
      </c>
      <c r="OF42" s="136">
        <f t="shared" si="302"/>
        <v>0</v>
      </c>
      <c r="OG42" s="136">
        <f t="shared" si="302"/>
        <v>0</v>
      </c>
      <c r="OH42" s="136">
        <f t="shared" si="302"/>
        <v>0</v>
      </c>
      <c r="OI42" s="136">
        <f t="shared" si="302"/>
        <v>0</v>
      </c>
      <c r="OJ42" s="136">
        <f t="shared" si="302"/>
        <v>0</v>
      </c>
      <c r="OK42" s="136">
        <f t="shared" si="302"/>
        <v>0</v>
      </c>
      <c r="OL42" s="136">
        <f t="shared" si="302"/>
        <v>0</v>
      </c>
      <c r="OM42" s="136">
        <f t="shared" si="302"/>
        <v>0</v>
      </c>
      <c r="ON42" s="136">
        <f t="shared" si="302"/>
        <v>0</v>
      </c>
      <c r="OO42" s="136">
        <f t="shared" si="302"/>
        <v>0</v>
      </c>
      <c r="OP42" s="136">
        <f t="shared" si="302"/>
        <v>0</v>
      </c>
      <c r="OQ42" s="136">
        <f t="shared" si="302"/>
        <v>0</v>
      </c>
      <c r="OR42" s="136">
        <f t="shared" si="302"/>
        <v>0</v>
      </c>
      <c r="OS42" s="136">
        <f t="shared" si="302"/>
        <v>0</v>
      </c>
      <c r="OT42" s="136">
        <f t="shared" si="302"/>
        <v>0</v>
      </c>
      <c r="OU42" s="136">
        <f t="shared" si="302"/>
        <v>0</v>
      </c>
      <c r="OV42" s="136">
        <f t="shared" si="302"/>
        <v>0</v>
      </c>
      <c r="OW42" s="136">
        <f t="shared" si="302"/>
        <v>0</v>
      </c>
      <c r="OX42" s="136">
        <f t="shared" ref="OX42:RI42" si="303">IF(OX39&gt;$Z$51,0,SUMPRODUCT($W$60:$W$67,$T$41:$T$48))</f>
        <v>0</v>
      </c>
      <c r="OY42" s="136">
        <f t="shared" si="303"/>
        <v>0</v>
      </c>
      <c r="OZ42" s="136">
        <f t="shared" si="303"/>
        <v>0</v>
      </c>
      <c r="PA42" s="136">
        <f t="shared" si="303"/>
        <v>0</v>
      </c>
      <c r="PB42" s="136">
        <f t="shared" si="303"/>
        <v>0</v>
      </c>
      <c r="PC42" s="136">
        <f t="shared" si="303"/>
        <v>0</v>
      </c>
      <c r="PD42" s="136">
        <f t="shared" si="303"/>
        <v>0</v>
      </c>
      <c r="PE42" s="136">
        <f t="shared" si="303"/>
        <v>0</v>
      </c>
      <c r="PF42" s="136">
        <f t="shared" si="303"/>
        <v>0</v>
      </c>
      <c r="PG42" s="136">
        <f t="shared" si="303"/>
        <v>0</v>
      </c>
      <c r="PH42" s="136">
        <f t="shared" si="303"/>
        <v>0</v>
      </c>
      <c r="PI42" s="136">
        <f t="shared" si="303"/>
        <v>0</v>
      </c>
      <c r="PJ42" s="136">
        <f t="shared" si="303"/>
        <v>0</v>
      </c>
      <c r="PK42" s="136">
        <f t="shared" si="303"/>
        <v>0</v>
      </c>
      <c r="PL42" s="136">
        <f t="shared" si="303"/>
        <v>0</v>
      </c>
      <c r="PM42" s="136">
        <f t="shared" si="303"/>
        <v>0</v>
      </c>
      <c r="PN42" s="136">
        <f t="shared" si="303"/>
        <v>0</v>
      </c>
      <c r="PO42" s="136">
        <f t="shared" si="303"/>
        <v>0</v>
      </c>
      <c r="PP42" s="136">
        <f t="shared" si="303"/>
        <v>0</v>
      </c>
      <c r="PQ42" s="136">
        <f t="shared" si="303"/>
        <v>0</v>
      </c>
      <c r="PR42" s="136">
        <f t="shared" si="303"/>
        <v>0</v>
      </c>
      <c r="PS42" s="136">
        <f t="shared" si="303"/>
        <v>0</v>
      </c>
      <c r="PT42" s="136">
        <f t="shared" si="303"/>
        <v>0</v>
      </c>
      <c r="PU42" s="136">
        <f t="shared" si="303"/>
        <v>0</v>
      </c>
      <c r="PV42" s="136">
        <f t="shared" si="303"/>
        <v>0</v>
      </c>
      <c r="PW42" s="136">
        <f t="shared" si="303"/>
        <v>0</v>
      </c>
      <c r="PX42" s="136">
        <f t="shared" si="303"/>
        <v>0</v>
      </c>
      <c r="PY42" s="136">
        <f t="shared" si="303"/>
        <v>0</v>
      </c>
      <c r="PZ42" s="136">
        <f t="shared" si="303"/>
        <v>0</v>
      </c>
      <c r="QA42" s="136">
        <f t="shared" si="303"/>
        <v>0</v>
      </c>
      <c r="QB42" s="136">
        <f t="shared" si="303"/>
        <v>0</v>
      </c>
      <c r="QC42" s="136">
        <f t="shared" si="303"/>
        <v>0</v>
      </c>
      <c r="QD42" s="136">
        <f t="shared" si="303"/>
        <v>0</v>
      </c>
      <c r="QE42" s="136">
        <f t="shared" si="303"/>
        <v>0</v>
      </c>
      <c r="QF42" s="136">
        <f t="shared" si="303"/>
        <v>0</v>
      </c>
      <c r="QG42" s="136">
        <f t="shared" si="303"/>
        <v>0</v>
      </c>
      <c r="QH42" s="136">
        <f t="shared" si="303"/>
        <v>0</v>
      </c>
      <c r="QI42" s="136">
        <f t="shared" si="303"/>
        <v>0</v>
      </c>
      <c r="QJ42" s="136">
        <f t="shared" si="303"/>
        <v>0</v>
      </c>
      <c r="QK42" s="136">
        <f t="shared" si="303"/>
        <v>0</v>
      </c>
      <c r="QL42" s="136">
        <f t="shared" si="303"/>
        <v>0</v>
      </c>
      <c r="QM42" s="136">
        <f t="shared" si="303"/>
        <v>0</v>
      </c>
      <c r="QN42" s="136">
        <f t="shared" si="303"/>
        <v>0</v>
      </c>
      <c r="QO42" s="136">
        <f t="shared" si="303"/>
        <v>0</v>
      </c>
      <c r="QP42" s="136">
        <f t="shared" si="303"/>
        <v>0</v>
      </c>
      <c r="QQ42" s="136">
        <f t="shared" si="303"/>
        <v>0</v>
      </c>
      <c r="QR42" s="136">
        <f t="shared" si="303"/>
        <v>0</v>
      </c>
      <c r="QS42" s="136">
        <f t="shared" si="303"/>
        <v>0</v>
      </c>
      <c r="QT42" s="136">
        <f t="shared" si="303"/>
        <v>0</v>
      </c>
      <c r="QU42" s="136">
        <f t="shared" si="303"/>
        <v>0</v>
      </c>
      <c r="QV42" s="136">
        <f t="shared" si="303"/>
        <v>0</v>
      </c>
      <c r="QW42" s="136">
        <f t="shared" si="303"/>
        <v>0</v>
      </c>
      <c r="QX42" s="136">
        <f t="shared" si="303"/>
        <v>0</v>
      </c>
      <c r="QY42" s="136">
        <f t="shared" si="303"/>
        <v>0</v>
      </c>
      <c r="QZ42" s="136">
        <f t="shared" si="303"/>
        <v>0</v>
      </c>
      <c r="RA42" s="136">
        <f t="shared" si="303"/>
        <v>0</v>
      </c>
      <c r="RB42" s="136">
        <f t="shared" si="303"/>
        <v>0</v>
      </c>
      <c r="RC42" s="136">
        <f t="shared" si="303"/>
        <v>0</v>
      </c>
      <c r="RD42" s="136">
        <f t="shared" si="303"/>
        <v>0</v>
      </c>
      <c r="RE42" s="136">
        <f t="shared" si="303"/>
        <v>0</v>
      </c>
      <c r="RF42" s="136">
        <f t="shared" si="303"/>
        <v>0</v>
      </c>
      <c r="RG42" s="136">
        <f t="shared" si="303"/>
        <v>0</v>
      </c>
      <c r="RH42" s="136">
        <f t="shared" si="303"/>
        <v>0</v>
      </c>
      <c r="RI42" s="136">
        <f t="shared" si="303"/>
        <v>0</v>
      </c>
      <c r="RJ42" s="136">
        <f t="shared" ref="RJ42:TU42" si="304">IF(RJ39&gt;$Z$51,0,SUMPRODUCT($W$60:$W$67,$T$41:$T$48))</f>
        <v>0</v>
      </c>
      <c r="RK42" s="136">
        <f t="shared" si="304"/>
        <v>0</v>
      </c>
      <c r="RL42" s="136">
        <f t="shared" si="304"/>
        <v>0</v>
      </c>
      <c r="RM42" s="136">
        <f t="shared" si="304"/>
        <v>0</v>
      </c>
      <c r="RN42" s="136">
        <f t="shared" si="304"/>
        <v>0</v>
      </c>
      <c r="RO42" s="136">
        <f t="shared" si="304"/>
        <v>0</v>
      </c>
      <c r="RP42" s="136">
        <f t="shared" si="304"/>
        <v>0</v>
      </c>
      <c r="RQ42" s="136">
        <f t="shared" si="304"/>
        <v>0</v>
      </c>
      <c r="RR42" s="136">
        <f t="shared" si="304"/>
        <v>0</v>
      </c>
      <c r="RS42" s="136">
        <f t="shared" si="304"/>
        <v>0</v>
      </c>
      <c r="RT42" s="136">
        <f t="shared" si="304"/>
        <v>0</v>
      </c>
      <c r="RU42" s="136">
        <f t="shared" si="304"/>
        <v>0</v>
      </c>
      <c r="RV42" s="136">
        <f t="shared" si="304"/>
        <v>0</v>
      </c>
      <c r="RW42" s="136">
        <f t="shared" si="304"/>
        <v>0</v>
      </c>
      <c r="RX42" s="136">
        <f t="shared" si="304"/>
        <v>0</v>
      </c>
      <c r="RY42" s="136">
        <f t="shared" si="304"/>
        <v>0</v>
      </c>
      <c r="RZ42" s="136">
        <f t="shared" si="304"/>
        <v>0</v>
      </c>
      <c r="SA42" s="136">
        <f t="shared" si="304"/>
        <v>0</v>
      </c>
      <c r="SB42" s="136">
        <f t="shared" si="304"/>
        <v>0</v>
      </c>
      <c r="SC42" s="136">
        <f t="shared" si="304"/>
        <v>0</v>
      </c>
      <c r="SD42" s="136">
        <f t="shared" si="304"/>
        <v>0</v>
      </c>
      <c r="SE42" s="136">
        <f t="shared" si="304"/>
        <v>0</v>
      </c>
      <c r="SF42" s="136">
        <f t="shared" si="304"/>
        <v>0</v>
      </c>
      <c r="SG42" s="136">
        <f t="shared" si="304"/>
        <v>0</v>
      </c>
      <c r="SH42" s="136">
        <f t="shared" si="304"/>
        <v>0</v>
      </c>
      <c r="SI42" s="136">
        <f t="shared" si="304"/>
        <v>0</v>
      </c>
      <c r="SJ42" s="136">
        <f t="shared" si="304"/>
        <v>0</v>
      </c>
      <c r="SK42" s="136">
        <f t="shared" si="304"/>
        <v>0</v>
      </c>
      <c r="SL42" s="136">
        <f t="shared" si="304"/>
        <v>0</v>
      </c>
      <c r="SM42" s="136">
        <f t="shared" si="304"/>
        <v>0</v>
      </c>
      <c r="SN42" s="136">
        <f t="shared" si="304"/>
        <v>0</v>
      </c>
      <c r="SO42" s="136">
        <f t="shared" si="304"/>
        <v>0</v>
      </c>
      <c r="SP42" s="136">
        <f t="shared" si="304"/>
        <v>0</v>
      </c>
      <c r="SQ42" s="136">
        <f t="shared" si="304"/>
        <v>0</v>
      </c>
      <c r="SR42" s="136">
        <f t="shared" si="304"/>
        <v>0</v>
      </c>
      <c r="SS42" s="136">
        <f t="shared" si="304"/>
        <v>0</v>
      </c>
      <c r="ST42" s="136">
        <f t="shared" si="304"/>
        <v>0</v>
      </c>
      <c r="SU42" s="136">
        <f t="shared" si="304"/>
        <v>0</v>
      </c>
      <c r="SV42" s="136">
        <f t="shared" si="304"/>
        <v>0</v>
      </c>
      <c r="SW42" s="136">
        <f t="shared" si="304"/>
        <v>0</v>
      </c>
      <c r="SX42" s="136">
        <f t="shared" si="304"/>
        <v>0</v>
      </c>
      <c r="SY42" s="136">
        <f t="shared" si="304"/>
        <v>0</v>
      </c>
      <c r="SZ42" s="136">
        <f t="shared" si="304"/>
        <v>0</v>
      </c>
      <c r="TA42" s="136">
        <f t="shared" si="304"/>
        <v>0</v>
      </c>
      <c r="TB42" s="136">
        <f t="shared" si="304"/>
        <v>0</v>
      </c>
      <c r="TC42" s="136">
        <f t="shared" si="304"/>
        <v>0</v>
      </c>
      <c r="TD42" s="136">
        <f t="shared" si="304"/>
        <v>0</v>
      </c>
      <c r="TE42" s="136">
        <f t="shared" si="304"/>
        <v>0</v>
      </c>
      <c r="TF42" s="136">
        <f t="shared" si="304"/>
        <v>0</v>
      </c>
      <c r="TG42" s="136">
        <f t="shared" si="304"/>
        <v>0</v>
      </c>
      <c r="TH42" s="136">
        <f t="shared" si="304"/>
        <v>0</v>
      </c>
      <c r="TI42" s="136">
        <f t="shared" si="304"/>
        <v>0</v>
      </c>
      <c r="TJ42" s="136">
        <f t="shared" si="304"/>
        <v>0</v>
      </c>
      <c r="TK42" s="136">
        <f t="shared" si="304"/>
        <v>0</v>
      </c>
      <c r="TL42" s="136">
        <f t="shared" si="304"/>
        <v>0</v>
      </c>
      <c r="TM42" s="136">
        <f t="shared" si="304"/>
        <v>0</v>
      </c>
      <c r="TN42" s="136">
        <f t="shared" si="304"/>
        <v>0</v>
      </c>
      <c r="TO42" s="136">
        <f t="shared" si="304"/>
        <v>0</v>
      </c>
      <c r="TP42" s="136">
        <f t="shared" si="304"/>
        <v>0</v>
      </c>
      <c r="TQ42" s="136">
        <f t="shared" si="304"/>
        <v>0</v>
      </c>
      <c r="TR42" s="136">
        <f t="shared" si="304"/>
        <v>0</v>
      </c>
      <c r="TS42" s="136">
        <f t="shared" si="304"/>
        <v>0</v>
      </c>
      <c r="TT42" s="136">
        <f t="shared" si="304"/>
        <v>0</v>
      </c>
      <c r="TU42" s="136">
        <f t="shared" si="304"/>
        <v>0</v>
      </c>
      <c r="TV42" s="136">
        <f t="shared" ref="TV42:WG42" si="305">IF(TV39&gt;$Z$51,0,SUMPRODUCT($W$60:$W$67,$T$41:$T$48))</f>
        <v>0</v>
      </c>
      <c r="TW42" s="136">
        <f t="shared" si="305"/>
        <v>0</v>
      </c>
      <c r="TX42" s="136">
        <f t="shared" si="305"/>
        <v>0</v>
      </c>
      <c r="TY42" s="136">
        <f t="shared" si="305"/>
        <v>0</v>
      </c>
      <c r="TZ42" s="136">
        <f t="shared" si="305"/>
        <v>0</v>
      </c>
      <c r="UA42" s="136">
        <f t="shared" si="305"/>
        <v>0</v>
      </c>
      <c r="UB42" s="136">
        <f t="shared" si="305"/>
        <v>0</v>
      </c>
      <c r="UC42" s="136">
        <f t="shared" si="305"/>
        <v>0</v>
      </c>
      <c r="UD42" s="136">
        <f t="shared" si="305"/>
        <v>0</v>
      </c>
      <c r="UE42" s="136">
        <f t="shared" si="305"/>
        <v>0</v>
      </c>
      <c r="UF42" s="136">
        <f t="shared" si="305"/>
        <v>0</v>
      </c>
      <c r="UG42" s="136">
        <f t="shared" si="305"/>
        <v>0</v>
      </c>
      <c r="UH42" s="136">
        <f t="shared" si="305"/>
        <v>0</v>
      </c>
      <c r="UI42" s="136">
        <f t="shared" si="305"/>
        <v>0</v>
      </c>
      <c r="UJ42" s="136">
        <f t="shared" si="305"/>
        <v>0</v>
      </c>
      <c r="UK42" s="136">
        <f t="shared" si="305"/>
        <v>0</v>
      </c>
      <c r="UL42" s="136">
        <f t="shared" si="305"/>
        <v>0</v>
      </c>
      <c r="UM42" s="136">
        <f t="shared" si="305"/>
        <v>0</v>
      </c>
      <c r="UN42" s="136">
        <f t="shared" si="305"/>
        <v>0</v>
      </c>
      <c r="UO42" s="136">
        <f t="shared" si="305"/>
        <v>0</v>
      </c>
      <c r="UP42" s="136">
        <f t="shared" si="305"/>
        <v>0</v>
      </c>
      <c r="UQ42" s="136">
        <f t="shared" si="305"/>
        <v>0</v>
      </c>
      <c r="UR42" s="136">
        <f t="shared" si="305"/>
        <v>0</v>
      </c>
      <c r="US42" s="136">
        <f t="shared" si="305"/>
        <v>0</v>
      </c>
      <c r="UT42" s="136">
        <f t="shared" si="305"/>
        <v>0</v>
      </c>
      <c r="UU42" s="136">
        <f t="shared" si="305"/>
        <v>0</v>
      </c>
      <c r="UV42" s="136">
        <f t="shared" si="305"/>
        <v>0</v>
      </c>
      <c r="UW42" s="136">
        <f t="shared" si="305"/>
        <v>0</v>
      </c>
      <c r="UX42" s="136">
        <f t="shared" si="305"/>
        <v>0</v>
      </c>
      <c r="UY42" s="136">
        <f t="shared" si="305"/>
        <v>0</v>
      </c>
      <c r="UZ42" s="136">
        <f t="shared" si="305"/>
        <v>0</v>
      </c>
      <c r="VA42" s="136">
        <f t="shared" si="305"/>
        <v>0</v>
      </c>
      <c r="VB42" s="136">
        <f t="shared" si="305"/>
        <v>0</v>
      </c>
      <c r="VC42" s="136">
        <f t="shared" si="305"/>
        <v>0</v>
      </c>
      <c r="VD42" s="136">
        <f t="shared" si="305"/>
        <v>0</v>
      </c>
      <c r="VE42" s="136">
        <f t="shared" si="305"/>
        <v>0</v>
      </c>
      <c r="VF42" s="136">
        <f t="shared" si="305"/>
        <v>0</v>
      </c>
      <c r="VG42" s="136">
        <f t="shared" si="305"/>
        <v>0</v>
      </c>
      <c r="VH42" s="136">
        <f t="shared" si="305"/>
        <v>0</v>
      </c>
      <c r="VI42" s="136">
        <f t="shared" si="305"/>
        <v>0</v>
      </c>
      <c r="VJ42" s="136">
        <f t="shared" si="305"/>
        <v>0</v>
      </c>
      <c r="VK42" s="136">
        <f t="shared" si="305"/>
        <v>0</v>
      </c>
      <c r="VL42" s="136">
        <f t="shared" si="305"/>
        <v>0</v>
      </c>
      <c r="VM42" s="136">
        <f t="shared" si="305"/>
        <v>0</v>
      </c>
      <c r="VN42" s="136">
        <f t="shared" si="305"/>
        <v>0</v>
      </c>
      <c r="VO42" s="136">
        <f t="shared" si="305"/>
        <v>0</v>
      </c>
      <c r="VP42" s="136">
        <f t="shared" si="305"/>
        <v>0</v>
      </c>
      <c r="VQ42" s="136">
        <f t="shared" si="305"/>
        <v>0</v>
      </c>
      <c r="VR42" s="136">
        <f t="shared" si="305"/>
        <v>0</v>
      </c>
      <c r="VS42" s="136">
        <f t="shared" si="305"/>
        <v>0</v>
      </c>
      <c r="VT42" s="136">
        <f t="shared" si="305"/>
        <v>0</v>
      </c>
      <c r="VU42" s="136">
        <f t="shared" si="305"/>
        <v>0</v>
      </c>
      <c r="VV42" s="136">
        <f t="shared" si="305"/>
        <v>0</v>
      </c>
      <c r="VW42" s="136">
        <f t="shared" si="305"/>
        <v>0</v>
      </c>
      <c r="VX42" s="136">
        <f t="shared" si="305"/>
        <v>0</v>
      </c>
      <c r="VY42" s="136">
        <f t="shared" si="305"/>
        <v>0</v>
      </c>
      <c r="VZ42" s="136">
        <f t="shared" si="305"/>
        <v>0</v>
      </c>
      <c r="WA42" s="136">
        <f t="shared" si="305"/>
        <v>0</v>
      </c>
      <c r="WB42" s="136">
        <f t="shared" si="305"/>
        <v>0</v>
      </c>
      <c r="WC42" s="136">
        <f t="shared" si="305"/>
        <v>0</v>
      </c>
      <c r="WD42" s="136">
        <f t="shared" si="305"/>
        <v>0</v>
      </c>
      <c r="WE42" s="136">
        <f t="shared" si="305"/>
        <v>0</v>
      </c>
      <c r="WF42" s="136">
        <f t="shared" si="305"/>
        <v>0</v>
      </c>
      <c r="WG42" s="136">
        <f t="shared" si="305"/>
        <v>0</v>
      </c>
      <c r="WH42" s="136">
        <f t="shared" ref="WH42:XE42" si="306">IF(WH39&gt;$Z$51,0,SUMPRODUCT($W$60:$W$67,$T$41:$T$48))</f>
        <v>0</v>
      </c>
      <c r="WI42" s="136">
        <f t="shared" si="306"/>
        <v>0</v>
      </c>
      <c r="WJ42" s="136">
        <f t="shared" si="306"/>
        <v>0</v>
      </c>
      <c r="WK42" s="136">
        <f t="shared" si="306"/>
        <v>0</v>
      </c>
      <c r="WL42" s="136">
        <f t="shared" si="306"/>
        <v>0</v>
      </c>
      <c r="WM42" s="136">
        <f t="shared" si="306"/>
        <v>0</v>
      </c>
      <c r="WN42" s="136">
        <f t="shared" si="306"/>
        <v>0</v>
      </c>
      <c r="WO42" s="136">
        <f t="shared" si="306"/>
        <v>0</v>
      </c>
      <c r="WP42" s="136">
        <f t="shared" si="306"/>
        <v>0</v>
      </c>
      <c r="WQ42" s="136">
        <f t="shared" si="306"/>
        <v>0</v>
      </c>
      <c r="WR42" s="136">
        <f t="shared" si="306"/>
        <v>0</v>
      </c>
      <c r="WS42" s="136">
        <f t="shared" si="306"/>
        <v>0</v>
      </c>
      <c r="WT42" s="136">
        <f t="shared" si="306"/>
        <v>0</v>
      </c>
      <c r="WU42" s="136">
        <f t="shared" si="306"/>
        <v>0</v>
      </c>
      <c r="WV42" s="136">
        <f t="shared" si="306"/>
        <v>0</v>
      </c>
      <c r="WW42" s="136">
        <f t="shared" si="306"/>
        <v>0</v>
      </c>
      <c r="WX42" s="136">
        <f t="shared" si="306"/>
        <v>0</v>
      </c>
      <c r="WY42" s="136">
        <f t="shared" si="306"/>
        <v>0</v>
      </c>
      <c r="WZ42" s="136">
        <f t="shared" si="306"/>
        <v>0</v>
      </c>
      <c r="XA42" s="136">
        <f t="shared" si="306"/>
        <v>0</v>
      </c>
      <c r="XB42" s="136">
        <f t="shared" si="306"/>
        <v>0</v>
      </c>
      <c r="XC42" s="136">
        <f t="shared" si="306"/>
        <v>0</v>
      </c>
      <c r="XD42" s="136">
        <f t="shared" si="306"/>
        <v>0</v>
      </c>
      <c r="XE42" s="136">
        <f t="shared" si="306"/>
        <v>0</v>
      </c>
      <c r="XF42" s="136"/>
    </row>
    <row r="43" spans="18:630">
      <c r="R43" s="136">
        <f>配装模拟!T32</f>
        <v>0</v>
      </c>
      <c r="S43" s="136">
        <f>装备属性!$H$34*$R43</f>
        <v>0</v>
      </c>
      <c r="T43" s="136">
        <f t="shared" si="202"/>
        <v>0</v>
      </c>
      <c r="U43" s="136">
        <f>装备属性!$B$41*$R43</f>
        <v>0</v>
      </c>
      <c r="V43" s="136">
        <f>装备属性!$H$42*$R43</f>
        <v>0</v>
      </c>
      <c r="W43" s="136">
        <f>装备属性!$B$43*$R43*1000</f>
        <v>0</v>
      </c>
      <c r="X43" s="136">
        <f>装备属性!$H$46*$R$43</f>
        <v>0</v>
      </c>
      <c r="Y43" s="136" t="str">
        <f>配装模拟!D31</f>
        <v>大型护盾力场模块</v>
      </c>
      <c r="Z43" s="136">
        <f t="shared" si="296"/>
        <v>0</v>
      </c>
      <c r="AA43" s="136"/>
      <c r="AB43" s="136" t="s">
        <v>2888</v>
      </c>
      <c r="AC43" s="136">
        <f>SUM(AC40:AC42)</f>
        <v>102.958435542606</v>
      </c>
      <c r="AD43" s="136">
        <f t="shared" ref="AD43:CO43" si="307">SUM(AD40:AD42)</f>
        <v>102.958435542606</v>
      </c>
      <c r="AE43" s="136">
        <f t="shared" si="307"/>
        <v>102.958435542606</v>
      </c>
      <c r="AF43" s="136">
        <f t="shared" si="307"/>
        <v>102.958435542606</v>
      </c>
      <c r="AG43" s="136">
        <f t="shared" si="307"/>
        <v>102.958435542606</v>
      </c>
      <c r="AH43" s="136">
        <f t="shared" si="307"/>
        <v>102.958435542606</v>
      </c>
      <c r="AI43" s="136">
        <f t="shared" si="307"/>
        <v>102.958435542606</v>
      </c>
      <c r="AJ43" s="136">
        <f t="shared" si="307"/>
        <v>102.958435542606</v>
      </c>
      <c r="AK43" s="136">
        <f t="shared" si="307"/>
        <v>102.958435542606</v>
      </c>
      <c r="AL43" s="136">
        <f t="shared" si="307"/>
        <v>102.958435542606</v>
      </c>
      <c r="AM43" s="136">
        <f t="shared" si="307"/>
        <v>102.958435542606</v>
      </c>
      <c r="AN43" s="136">
        <f t="shared" si="307"/>
        <v>102.958435542606</v>
      </c>
      <c r="AO43" s="136">
        <f t="shared" si="307"/>
        <v>102.958435542606</v>
      </c>
      <c r="AP43" s="136">
        <f t="shared" si="307"/>
        <v>102.958435542606</v>
      </c>
      <c r="AQ43" s="136">
        <f t="shared" si="307"/>
        <v>102.958435542606</v>
      </c>
      <c r="AR43" s="136">
        <f t="shared" si="307"/>
        <v>102.958435542606</v>
      </c>
      <c r="AS43" s="136">
        <f t="shared" si="307"/>
        <v>102.958435542606</v>
      </c>
      <c r="AT43" s="136">
        <f t="shared" si="307"/>
        <v>102.958435542606</v>
      </c>
      <c r="AU43" s="136">
        <f t="shared" si="307"/>
        <v>102.958435542606</v>
      </c>
      <c r="AV43" s="136">
        <f t="shared" si="307"/>
        <v>102.958435542606</v>
      </c>
      <c r="AW43" s="136">
        <f t="shared" si="307"/>
        <v>102.958435542606</v>
      </c>
      <c r="AX43" s="136">
        <f t="shared" si="307"/>
        <v>102.958435542606</v>
      </c>
      <c r="AY43" s="136">
        <f t="shared" si="307"/>
        <v>102.958435542606</v>
      </c>
      <c r="AZ43" s="136">
        <f t="shared" si="307"/>
        <v>102.958435542606</v>
      </c>
      <c r="BA43" s="136">
        <f t="shared" si="307"/>
        <v>102.958435542606</v>
      </c>
      <c r="BB43" s="136">
        <f t="shared" si="307"/>
        <v>102.958435542606</v>
      </c>
      <c r="BC43" s="136">
        <f t="shared" si="307"/>
        <v>102.958435542606</v>
      </c>
      <c r="BD43" s="136">
        <f t="shared" si="307"/>
        <v>102.958435542606</v>
      </c>
      <c r="BE43" s="136">
        <f t="shared" si="307"/>
        <v>102.958435542606</v>
      </c>
      <c r="BF43" s="136">
        <f t="shared" si="307"/>
        <v>102.958435542608</v>
      </c>
      <c r="BG43" s="136">
        <f t="shared" si="307"/>
        <v>102.958435542621</v>
      </c>
      <c r="BH43" s="136">
        <f t="shared" si="307"/>
        <v>102.958435542723</v>
      </c>
      <c r="BI43" s="136">
        <f t="shared" si="307"/>
        <v>102.958435543383</v>
      </c>
      <c r="BJ43" s="136">
        <f t="shared" si="307"/>
        <v>102.958435546963</v>
      </c>
      <c r="BK43" s="136">
        <f t="shared" si="307"/>
        <v>102.958435563634</v>
      </c>
      <c r="BL43" s="136">
        <f t="shared" si="307"/>
        <v>102.958435631449</v>
      </c>
      <c r="BM43" s="136">
        <f t="shared" si="307"/>
        <v>102.958435876055</v>
      </c>
      <c r="BN43" s="136">
        <f t="shared" si="307"/>
        <v>102.958436668497</v>
      </c>
      <c r="BO43" s="136">
        <f t="shared" si="307"/>
        <v>102.958439000355</v>
      </c>
      <c r="BP43" s="136">
        <f t="shared" si="307"/>
        <v>102.958445294496</v>
      </c>
      <c r="BQ43" s="136">
        <f t="shared" si="307"/>
        <v>102.958461013019</v>
      </c>
      <c r="BR43" s="136">
        <f t="shared" si="307"/>
        <v>102.958497607852</v>
      </c>
      <c r="BS43" s="136">
        <f t="shared" si="307"/>
        <v>102.958577566618</v>
      </c>
      <c r="BT43" s="136">
        <f t="shared" si="307"/>
        <v>102.958742505287</v>
      </c>
      <c r="BU43" s="136">
        <f t="shared" si="307"/>
        <v>102.959065407876</v>
      </c>
      <c r="BV43" s="136">
        <f t="shared" si="307"/>
        <v>102.959668167849</v>
      </c>
      <c r="BW43" s="136">
        <f t="shared" si="307"/>
        <v>102.960745508764</v>
      </c>
      <c r="BX43" s="136">
        <f t="shared" si="307"/>
        <v>102.962596132775</v>
      </c>
      <c r="BY43" s="136">
        <f t="shared" si="307"/>
        <v>102.965661566559</v>
      </c>
      <c r="BZ43" s="136">
        <f t="shared" si="307"/>
        <v>102.970572670445</v>
      </c>
      <c r="CA43" s="136">
        <f t="shared" si="307"/>
        <v>102.978203193306</v>
      </c>
      <c r="CB43" s="136">
        <f t="shared" si="307"/>
        <v>102.989729151047</v>
      </c>
      <c r="CC43" s="136">
        <f t="shared" si="307"/>
        <v>103.006692242176</v>
      </c>
      <c r="CD43" s="136">
        <f t="shared" si="307"/>
        <v>103.031065046409</v>
      </c>
      <c r="CE43" s="136">
        <f t="shared" si="307"/>
        <v>103.065315425973</v>
      </c>
      <c r="CF43" s="136">
        <f t="shared" si="307"/>
        <v>103.112467391485</v>
      </c>
      <c r="CG43" s="136">
        <f t="shared" si="307"/>
        <v>103.176155714197</v>
      </c>
      <c r="CH43" s="136">
        <f t="shared" si="307"/>
        <v>103.260671755551</v>
      </c>
      <c r="CI43" s="136">
        <f t="shared" si="307"/>
        <v>103.370998320906</v>
      </c>
      <c r="CJ43" s="136">
        <f t="shared" si="307"/>
        <v>103.512831794159</v>
      </c>
      <c r="CK43" s="136">
        <f t="shared" si="307"/>
        <v>103.692590335717</v>
      </c>
      <c r="CL43" s="136">
        <f t="shared" si="307"/>
        <v>103.917407488436</v>
      </c>
      <c r="CM43" s="136">
        <f t="shared" si="307"/>
        <v>104.195111097729</v>
      </c>
      <c r="CN43" s="136">
        <f t="shared" si="307"/>
        <v>104.534187981143</v>
      </c>
      <c r="CO43" s="136">
        <f t="shared" si="307"/>
        <v>104.943735254048</v>
      </c>
      <c r="CP43" s="136">
        <f t="shared" ref="CP43:FA43" si="308">SUM(CP40:CP42)</f>
        <v>105.433399613688</v>
      </c>
      <c r="CQ43" s="136">
        <f t="shared" si="308"/>
        <v>106.013306193226</v>
      </c>
      <c r="CR43" s="136">
        <f t="shared" si="308"/>
        <v>106.693978816554</v>
      </c>
      <c r="CS43" s="136">
        <f t="shared" si="308"/>
        <v>107.486253615206</v>
      </c>
      <c r="CT43" s="136">
        <f t="shared" si="308"/>
        <v>5.44275247432468</v>
      </c>
      <c r="CU43" s="136">
        <f t="shared" si="308"/>
        <v>6.49153154793649</v>
      </c>
      <c r="CV43" s="136">
        <f t="shared" si="308"/>
        <v>7.68537360233089</v>
      </c>
      <c r="CW43" s="136">
        <f t="shared" si="308"/>
        <v>9.03543680127206</v>
      </c>
      <c r="CX43" s="136">
        <f t="shared" si="308"/>
        <v>10.5527283820758</v>
      </c>
      <c r="CY43" s="136">
        <f t="shared" si="308"/>
        <v>12.2480178674197</v>
      </c>
      <c r="CZ43" s="136">
        <f t="shared" si="308"/>
        <v>14.131755445953</v>
      </c>
      <c r="DA43" s="136">
        <f t="shared" si="308"/>
        <v>16.2139964785518</v>
      </c>
      <c r="DB43" s="136">
        <f t="shared" si="308"/>
        <v>18.5043328708534</v>
      </c>
      <c r="DC43" s="136">
        <f t="shared" si="308"/>
        <v>21.01183184547</v>
      </c>
      <c r="DD43" s="136">
        <f t="shared" si="308"/>
        <v>23.7449824538505</v>
      </c>
      <c r="DE43" s="136">
        <f t="shared" si="308"/>
        <v>26.7116499916134</v>
      </c>
      <c r="DF43" s="136">
        <f t="shared" si="308"/>
        <v>27.6118279480999</v>
      </c>
      <c r="DG43" s="136">
        <f t="shared" si="308"/>
        <v>28.2010263060121</v>
      </c>
      <c r="DH43" s="136">
        <f t="shared" si="308"/>
        <v>28.8350110668535</v>
      </c>
      <c r="DI43" s="136">
        <f t="shared" si="308"/>
        <v>29.5149984858499</v>
      </c>
      <c r="DJ43" s="136">
        <f t="shared" si="308"/>
        <v>30.2421119590484</v>
      </c>
      <c r="DK43" s="136">
        <f t="shared" si="308"/>
        <v>31.0173812565019</v>
      </c>
      <c r="DL43" s="136">
        <f t="shared" si="308"/>
        <v>31.8417424181823</v>
      </c>
      <c r="DM43" s="136">
        <f t="shared" si="308"/>
        <v>32.7160382317437</v>
      </c>
      <c r="DN43" s="136">
        <f t="shared" si="308"/>
        <v>33.6410192140491</v>
      </c>
      <c r="DO43" s="136">
        <f t="shared" si="308"/>
        <v>34.6173450224664</v>
      </c>
      <c r="DP43" s="136">
        <f t="shared" si="308"/>
        <v>35.6455862269562</v>
      </c>
      <c r="DQ43" s="136">
        <f t="shared" si="308"/>
        <v>36.726226379614</v>
      </c>
      <c r="DR43" s="136">
        <f t="shared" si="308"/>
        <v>37.8596643243131</v>
      </c>
      <c r="DS43" s="136">
        <f t="shared" si="308"/>
        <v>39.046216695198</v>
      </c>
      <c r="DT43" s="136">
        <f t="shared" si="308"/>
        <v>40.2861205588232</v>
      </c>
      <c r="DU43" s="136">
        <f t="shared" si="308"/>
        <v>41.5795361605636</v>
      </c>
      <c r="DV43" s="136">
        <f t="shared" si="308"/>
        <v>42.9265497414475</v>
      </c>
      <c r="DW43" s="136">
        <f t="shared" si="308"/>
        <v>44.3271763966897</v>
      </c>
      <c r="DX43" s="136">
        <f t="shared" si="308"/>
        <v>45.7813629518938</v>
      </c>
      <c r="DY43" s="136">
        <f t="shared" si="308"/>
        <v>47.2889908371162</v>
      </c>
      <c r="DZ43" s="136">
        <f t="shared" si="308"/>
        <v>48.8498789427328</v>
      </c>
      <c r="EA43" s="136">
        <f t="shared" si="308"/>
        <v>50.4637864443337</v>
      </c>
      <c r="EB43" s="136">
        <f t="shared" si="308"/>
        <v>52.1304155867024</v>
      </c>
      <c r="EC43" s="136">
        <f t="shared" si="308"/>
        <v>53.8494144193508</v>
      </c>
      <c r="ED43" s="136">
        <f t="shared" si="308"/>
        <v>55.6203794781018</v>
      </c>
      <c r="EE43" s="136">
        <f t="shared" si="308"/>
        <v>57.4428584088798</v>
      </c>
      <c r="EF43" s="136">
        <f t="shared" si="308"/>
        <v>59.3163525312237</v>
      </c>
      <c r="EG43" s="136">
        <f t="shared" si="308"/>
        <v>61.2403193401069</v>
      </c>
      <c r="EH43" s="136">
        <f t="shared" si="308"/>
        <v>63.2141749454843</v>
      </c>
      <c r="EI43" s="136">
        <f t="shared" si="308"/>
        <v>65.2372964496088</v>
      </c>
      <c r="EJ43" s="136">
        <f t="shared" si="308"/>
        <v>67.3090242626104</v>
      </c>
      <c r="EK43" s="136">
        <f t="shared" si="308"/>
        <v>69.4286643571411</v>
      </c>
      <c r="EL43" s="136">
        <f t="shared" si="308"/>
        <v>71.5954904630742</v>
      </c>
      <c r="EM43" s="136">
        <f t="shared" si="308"/>
        <v>73.8087462033487</v>
      </c>
      <c r="EN43" s="136">
        <f t="shared" si="308"/>
        <v>76.0676471720721</v>
      </c>
      <c r="EO43" s="136">
        <f t="shared" si="308"/>
        <v>78.3713829559701</v>
      </c>
      <c r="EP43" s="136">
        <f t="shared" si="308"/>
        <v>80.719119100204</v>
      </c>
      <c r="EQ43" s="136">
        <f t="shared" si="308"/>
        <v>83.1099990194903</v>
      </c>
      <c r="ER43" s="136">
        <f t="shared" si="308"/>
        <v>85.5201615510804</v>
      </c>
      <c r="ES43" s="136">
        <f t="shared" si="308"/>
        <v>87.9133715561604</v>
      </c>
      <c r="ET43" s="136">
        <f t="shared" si="308"/>
        <v>90.28166073013</v>
      </c>
      <c r="EU43" s="136">
        <f t="shared" si="308"/>
        <v>92.6171405764191</v>
      </c>
      <c r="EV43" s="136">
        <f t="shared" si="308"/>
        <v>94.9118824515481</v>
      </c>
      <c r="EW43" s="136">
        <f t="shared" si="308"/>
        <v>97.1579657757929</v>
      </c>
      <c r="EX43" s="136">
        <f t="shared" si="308"/>
        <v>99.3475273635539</v>
      </c>
      <c r="EY43" s="136">
        <f t="shared" si="308"/>
        <v>101.472811394386</v>
      </c>
      <c r="EZ43" s="136">
        <f t="shared" si="308"/>
        <v>103.526219525066</v>
      </c>
      <c r="FA43" s="136">
        <f t="shared" si="308"/>
        <v>105.500360629991</v>
      </c>
      <c r="FB43" s="136">
        <f t="shared" ref="FB43:HM43" si="309">SUM(FB40:FB42)</f>
        <v>107.388099651968</v>
      </c>
      <c r="FC43" s="136">
        <f t="shared" si="309"/>
        <v>109.182605048227</v>
      </c>
      <c r="FD43" s="136">
        <f t="shared" si="309"/>
        <v>110.877394327295</v>
      </c>
      <c r="FE43" s="136">
        <f t="shared" si="309"/>
        <v>112.466377191072</v>
      </c>
      <c r="FF43" s="136">
        <f t="shared" si="309"/>
        <v>113.943895822699</v>
      </c>
      <c r="FG43" s="136">
        <f t="shared" si="309"/>
        <v>115.304761894112</v>
      </c>
      <c r="FH43" s="136">
        <f t="shared" si="309"/>
        <v>116.544289907065</v>
      </c>
      <c r="FI43" s="136">
        <f t="shared" si="309"/>
        <v>117.658326526919</v>
      </c>
      <c r="FJ43" s="136">
        <f t="shared" si="309"/>
        <v>118.643275619016</v>
      </c>
      <c r="FK43" s="136">
        <f t="shared" si="309"/>
        <v>119.496118751907</v>
      </c>
      <c r="FL43" s="136">
        <f t="shared" si="309"/>
        <v>120.214430989202</v>
      </c>
      <c r="FM43" s="136">
        <f t="shared" si="309"/>
        <v>120.796391851225</v>
      </c>
      <c r="FN43" s="136">
        <f t="shared" si="309"/>
        <v>121.240791388048</v>
      </c>
      <c r="FO43" s="136">
        <f t="shared" si="309"/>
        <v>121.54703136573</v>
      </c>
      <c r="FP43" s="136">
        <f t="shared" si="309"/>
        <v>121.715121626719</v>
      </c>
      <c r="FQ43" s="136">
        <f t="shared" si="309"/>
        <v>121.745671742423</v>
      </c>
      <c r="FR43" s="136">
        <f t="shared" si="309"/>
        <v>121.639878130018</v>
      </c>
      <c r="FS43" s="136">
        <f t="shared" si="309"/>
        <v>121.399506855799</v>
      </c>
      <c r="FT43" s="136">
        <f t="shared" si="309"/>
        <v>121.026872393167</v>
      </c>
      <c r="FU43" s="136">
        <f t="shared" si="309"/>
        <v>120.524812643922</v>
      </c>
      <c r="FV43" s="136">
        <f t="shared" si="309"/>
        <v>119.896660566567</v>
      </c>
      <c r="FW43" s="136">
        <f t="shared" si="309"/>
        <v>119.146212784364</v>
      </c>
      <c r="FX43" s="136">
        <f t="shared" si="309"/>
        <v>118.277695568663</v>
      </c>
      <c r="FY43" s="136">
        <f t="shared" si="309"/>
        <v>117.295728609521</v>
      </c>
      <c r="FZ43" s="136">
        <f t="shared" si="309"/>
        <v>116.205286995724</v>
      </c>
      <c r="GA43" s="136">
        <f t="shared" si="309"/>
        <v>115.011661830255</v>
      </c>
      <c r="GB43" s="136">
        <f t="shared" si="309"/>
        <v>113.720419905106</v>
      </c>
      <c r="GC43" s="136">
        <f t="shared" si="309"/>
        <v>112.337362851616</v>
      </c>
      <c r="GD43" s="136">
        <f t="shared" si="309"/>
        <v>110.868486169389</v>
      </c>
      <c r="GE43" s="136">
        <f t="shared" si="309"/>
        <v>109.319938519056</v>
      </c>
      <c r="GF43" s="136">
        <f t="shared" si="309"/>
        <v>107.697981642006</v>
      </c>
      <c r="GG43" s="136">
        <f t="shared" si="309"/>
        <v>106.008951244426</v>
      </c>
      <c r="GH43" s="136">
        <f t="shared" si="309"/>
        <v>104.259219154145</v>
      </c>
      <c r="GI43" s="136">
        <f t="shared" si="309"/>
        <v>102.455157027492</v>
      </c>
      <c r="GJ43" s="136">
        <f t="shared" si="309"/>
        <v>100.603101850296</v>
      </c>
      <c r="GK43" s="136">
        <f t="shared" si="309"/>
        <v>98.709323442874</v>
      </c>
      <c r="GL43" s="136">
        <f t="shared" si="309"/>
        <v>96.7799941440186</v>
      </c>
      <c r="GM43" s="136">
        <f t="shared" si="309"/>
        <v>94.8211608141669</v>
      </c>
      <c r="GN43" s="136">
        <f t="shared" si="309"/>
        <v>92.8387192635763</v>
      </c>
      <c r="GO43" s="136">
        <f t="shared" si="309"/>
        <v>90.8383911780508</v>
      </c>
      <c r="GP43" s="136">
        <f t="shared" si="309"/>
        <v>88.8257035828757</v>
      </c>
      <c r="GQ43" s="136">
        <f t="shared" si="309"/>
        <v>86.8059708555666</v>
      </c>
      <c r="GR43" s="136">
        <f t="shared" si="309"/>
        <v>84.7842792701062</v>
      </c>
      <c r="GS43" s="136">
        <f t="shared" si="309"/>
        <v>82.7654740297901</v>
      </c>
      <c r="GT43" s="136">
        <f t="shared" si="309"/>
        <v>80.7541487228201</v>
      </c>
      <c r="GU43" s="136">
        <f t="shared" si="309"/>
        <v>78.7546371144968</v>
      </c>
      <c r="GV43" s="136">
        <f t="shared" si="309"/>
        <v>76.7710071723517</v>
      </c>
      <c r="GW43" s="136">
        <f t="shared" si="309"/>
        <v>74.8070572058382</v>
      </c>
      <c r="GX43" s="136">
        <f t="shared" si="309"/>
        <v>72.8663139902425</v>
      </c>
      <c r="GY43" s="136">
        <f t="shared" si="309"/>
        <v>70.9520327352068</v>
      </c>
      <c r="GZ43" s="136">
        <f t="shared" si="309"/>
        <v>69.0671987515657</v>
      </c>
      <c r="HA43" s="136">
        <f t="shared" si="309"/>
        <v>67.2145306659315</v>
      </c>
      <c r="HB43" s="136">
        <f t="shared" si="309"/>
        <v>65.3964850304677</v>
      </c>
      <c r="HC43" s="136">
        <f t="shared" si="309"/>
        <v>63.6152621753461</v>
      </c>
      <c r="HD43" s="136">
        <f t="shared" si="309"/>
        <v>61.8728131533065</v>
      </c>
      <c r="HE43" s="136">
        <f t="shared" si="309"/>
        <v>60.1708476292926</v>
      </c>
      <c r="HF43" s="136">
        <f t="shared" si="309"/>
        <v>58.5108425731089</v>
      </c>
      <c r="HG43" s="136">
        <f t="shared" si="309"/>
        <v>56.894051619206</v>
      </c>
      <c r="HH43" s="136">
        <f t="shared" si="309"/>
        <v>55.3215149648356</v>
      </c>
      <c r="HI43" s="136">
        <f t="shared" si="309"/>
        <v>53.7940696857117</v>
      </c>
      <c r="HJ43" s="136">
        <f t="shared" si="309"/>
        <v>52.3123603567695</v>
      </c>
      <c r="HK43" s="136">
        <f t="shared" si="309"/>
        <v>50.8768498744472</v>
      </c>
      <c r="HL43" s="136">
        <f t="shared" si="309"/>
        <v>49.4878303859459</v>
      </c>
      <c r="HM43" s="136">
        <f t="shared" si="309"/>
        <v>48.1454342400121</v>
      </c>
      <c r="HN43" s="136">
        <f t="shared" ref="HN43:JY43" si="310">SUM(HN40:HN42)</f>
        <v>46.8496448827824</v>
      </c>
      <c r="HO43" s="136">
        <f t="shared" si="310"/>
        <v>45.6003076310268</v>
      </c>
      <c r="HP43" s="136">
        <f t="shared" si="310"/>
        <v>44.397140263619</v>
      </c>
      <c r="HQ43" s="136">
        <f t="shared" si="310"/>
        <v>43.2397433801722</v>
      </c>
      <c r="HR43" s="136">
        <f t="shared" si="310"/>
        <v>42.1276104834343</v>
      </c>
      <c r="HS43" s="136">
        <f t="shared" si="310"/>
        <v>41.0601377492061</v>
      </c>
      <c r="HT43" s="136">
        <f t="shared" si="310"/>
        <v>40.036633454176</v>
      </c>
      <c r="HU43" s="136">
        <f t="shared" si="310"/>
        <v>39.0563270381522</v>
      </c>
      <c r="HV43" s="136">
        <f t="shared" si="310"/>
        <v>38.1183777827014</v>
      </c>
      <c r="HW43" s="136">
        <f t="shared" si="310"/>
        <v>37.2218830931808</v>
      </c>
      <c r="HX43" s="136">
        <f t="shared" si="310"/>
        <v>36.3658863755855</v>
      </c>
      <c r="HY43" s="136">
        <f t="shared" si="310"/>
        <v>35.5493845035463</v>
      </c>
      <c r="HZ43" s="136">
        <f t="shared" si="310"/>
        <v>34.7713348742349</v>
      </c>
      <c r="IA43" s="136">
        <f t="shared" si="310"/>
        <v>34.0306620548867</v>
      </c>
      <c r="IB43" s="136">
        <f t="shared" si="310"/>
        <v>33.3262640241738</v>
      </c>
      <c r="IC43" s="136">
        <f t="shared" si="310"/>
        <v>32.6570180147893</v>
      </c>
      <c r="ID43" s="136">
        <f t="shared" si="310"/>
        <v>32.0217859653724</v>
      </c>
      <c r="IE43" s="136">
        <f t="shared" si="310"/>
        <v>31.4194195913474</v>
      </c>
      <c r="IF43" s="136">
        <f t="shared" si="310"/>
        <v>30.8487650854137</v>
      </c>
      <c r="IG43" s="136">
        <f t="shared" si="310"/>
        <v>30.3086674593296</v>
      </c>
      <c r="IH43" s="136">
        <f t="shared" si="310"/>
        <v>29.7979745393237</v>
      </c>
      <c r="II43" s="136">
        <f t="shared" si="310"/>
        <v>29.3155406279725</v>
      </c>
      <c r="IJ43" s="136">
        <f t="shared" si="310"/>
        <v>28.8602298457249</v>
      </c>
      <c r="IK43" s="136">
        <f t="shared" si="310"/>
        <v>28.4309191654665</v>
      </c>
      <c r="IL43" s="136">
        <f t="shared" si="310"/>
        <v>28.0265011536138</v>
      </c>
      <c r="IM43" s="136">
        <f t="shared" si="310"/>
        <v>27.6458864312416</v>
      </c>
      <c r="IN43" s="136">
        <f t="shared" si="310"/>
        <v>27.2880058686791</v>
      </c>
      <c r="IO43" s="136">
        <f t="shared" si="310"/>
        <v>26.0389503517844</v>
      </c>
      <c r="IP43" s="136">
        <f t="shared" si="310"/>
        <v>24.1801713411992</v>
      </c>
      <c r="IQ43" s="136">
        <f t="shared" si="310"/>
        <v>22.4349719406386</v>
      </c>
      <c r="IR43" s="136">
        <f t="shared" si="310"/>
        <v>20.7980454035809</v>
      </c>
      <c r="IS43" s="136">
        <f t="shared" si="310"/>
        <v>19.2641971015569</v>
      </c>
      <c r="IT43" s="136">
        <f t="shared" si="310"/>
        <v>17.8283543276227</v>
      </c>
      <c r="IU43" s="136">
        <f t="shared" si="310"/>
        <v>16.4855747845314</v>
      </c>
      <c r="IV43" s="136">
        <f t="shared" si="310"/>
        <v>15.2310538194528</v>
      </c>
      <c r="IW43" s="136">
        <f t="shared" si="310"/>
        <v>14.0601304695506</v>
      </c>
      <c r="IX43" s="136">
        <f t="shared" si="310"/>
        <v>12.9682923845454</v>
      </c>
      <c r="IY43" s="136">
        <f t="shared" si="310"/>
        <v>11.9511796936213</v>
      </c>
      <c r="IZ43" s="136">
        <f t="shared" si="310"/>
        <v>11.0045878846938</v>
      </c>
      <c r="JA43" s="136">
        <f t="shared" si="310"/>
        <v>10.1244697642106</v>
      </c>
      <c r="JB43" s="136">
        <f t="shared" si="310"/>
        <v>9.30693656533468</v>
      </c>
      <c r="JC43" s="136">
        <f t="shared" si="310"/>
        <v>8.54825827160764</v>
      </c>
      <c r="JD43" s="136">
        <f t="shared" si="310"/>
        <v>7.84486322205428</v>
      </c>
      <c r="JE43" s="136">
        <f t="shared" si="310"/>
        <v>7.19333706220949</v>
      </c>
      <c r="JF43" s="136">
        <f t="shared" si="310"/>
        <v>6.59042110376364</v>
      </c>
      <c r="JG43" s="136">
        <f t="shared" si="310"/>
        <v>6.03301015347883</v>
      </c>
      <c r="JH43" s="136">
        <f t="shared" si="310"/>
        <v>5.51814986975741</v>
      </c>
      <c r="JI43" s="136">
        <f t="shared" si="310"/>
        <v>5.04303370279095</v>
      </c>
      <c r="JJ43" s="136">
        <f t="shared" si="310"/>
        <v>4.6049994716092</v>
      </c>
      <c r="JK43" s="136">
        <f t="shared" si="310"/>
        <v>4.20152562862608</v>
      </c>
      <c r="JL43" s="136">
        <f t="shared" si="310"/>
        <v>3.83022725946737</v>
      </c>
      <c r="JM43" s="136">
        <f t="shared" si="310"/>
        <v>3.4888518629968</v>
      </c>
      <c r="JN43" s="136">
        <f t="shared" si="310"/>
        <v>3.17527495355696</v>
      </c>
      <c r="JO43" s="136">
        <f t="shared" si="310"/>
        <v>2.88749552453535</v>
      </c>
      <c r="JP43" s="136">
        <f t="shared" si="310"/>
        <v>2.62363140947493</v>
      </c>
      <c r="JQ43" s="136">
        <f t="shared" si="310"/>
        <v>2.38191457409331</v>
      </c>
      <c r="JR43" s="136">
        <f t="shared" si="310"/>
        <v>2.1606863697728</v>
      </c>
      <c r="JS43" s="136">
        <f t="shared" si="310"/>
        <v>1.95839277635028</v>
      </c>
      <c r="JT43" s="136">
        <f t="shared" si="310"/>
        <v>1.77357965938509</v>
      </c>
      <c r="JU43" s="136">
        <f t="shared" si="310"/>
        <v>1.60488806452576</v>
      </c>
      <c r="JV43" s="136">
        <f t="shared" si="310"/>
        <v>1.45104956914309</v>
      </c>
      <c r="JW43" s="136">
        <f t="shared" si="310"/>
        <v>1.31088170905428</v>
      </c>
      <c r="JX43" s="136">
        <f t="shared" si="310"/>
        <v>1.18328349593748</v>
      </c>
      <c r="JY43" s="136">
        <f t="shared" si="310"/>
        <v>1.06723103893289</v>
      </c>
      <c r="JZ43" s="136">
        <f t="shared" ref="JZ43:MK43" si="311">SUM(JZ40:JZ42)</f>
        <v>0.961773281947704</v>
      </c>
      <c r="KA43" s="136">
        <f t="shared" si="311"/>
        <v>0.866027866330391</v>
      </c>
      <c r="KB43" s="136">
        <f t="shared" si="311"/>
        <v>0.779177126855065</v>
      </c>
      <c r="KC43" s="136">
        <f t="shared" si="311"/>
        <v>0.700464227358512</v>
      </c>
      <c r="KD43" s="136">
        <f t="shared" si="311"/>
        <v>0.629189440899635</v>
      </c>
      <c r="KE43" s="136">
        <f t="shared" si="311"/>
        <v>0.564706577960923</v>
      </c>
      <c r="KF43" s="136">
        <f t="shared" si="311"/>
        <v>0.506419564981109</v>
      </c>
      <c r="KG43" s="136">
        <f t="shared" si="311"/>
        <v>0.453779174393798</v>
      </c>
      <c r="KH43" s="136">
        <f t="shared" si="311"/>
        <v>0.406279906344013</v>
      </c>
      <c r="KI43" s="136">
        <f t="shared" si="311"/>
        <v>0.363457021358912</v>
      </c>
      <c r="KJ43" s="136">
        <f t="shared" si="311"/>
        <v>0.324883722455014</v>
      </c>
      <c r="KK43" s="136">
        <f t="shared" si="311"/>
        <v>0.29016848446707</v>
      </c>
      <c r="KL43" s="136">
        <f t="shared" si="311"/>
        <v>0.258952527777456</v>
      </c>
      <c r="KM43" s="136">
        <f t="shared" si="311"/>
        <v>0.230907433104259</v>
      </c>
      <c r="KN43" s="136">
        <f t="shared" si="311"/>
        <v>0.20573289356511</v>
      </c>
      <c r="KO43" s="136">
        <f t="shared" si="311"/>
        <v>0.183154599866844</v>
      </c>
      <c r="KP43" s="136">
        <f t="shared" si="311"/>
        <v>0.162922254172314</v>
      </c>
      <c r="KQ43" s="136">
        <f t="shared" si="311"/>
        <v>0.144807707959857</v>
      </c>
      <c r="KR43" s="136">
        <f t="shared" si="311"/>
        <v>0.128603219012314</v>
      </c>
      <c r="KS43" s="136">
        <f t="shared" si="311"/>
        <v>0.114119822546078</v>
      </c>
      <c r="KT43" s="136">
        <f t="shared" si="311"/>
        <v>0.101185811411155</v>
      </c>
      <c r="KU43" s="136">
        <f t="shared" si="311"/>
        <v>0.0896453202559247</v>
      </c>
      <c r="KV43" s="136">
        <f t="shared" si="311"/>
        <v>0.0793570085503746</v>
      </c>
      <c r="KW43" s="136">
        <f t="shared" si="311"/>
        <v>0.0701928373949027</v>
      </c>
      <c r="KX43" s="136">
        <f t="shared" si="311"/>
        <v>0.0620369351039156</v>
      </c>
      <c r="KY43" s="136">
        <f t="shared" si="311"/>
        <v>0.0547845466407517</v>
      </c>
      <c r="KZ43" s="136">
        <f t="shared" si="311"/>
        <v>0.0483410620891582</v>
      </c>
      <c r="LA43" s="136">
        <f t="shared" si="311"/>
        <v>0.0426211194733625</v>
      </c>
      <c r="LB43" s="136">
        <f t="shared" si="311"/>
        <v>0.0375477773805812</v>
      </c>
      <c r="LC43" s="136">
        <f t="shared" si="311"/>
        <v>0.0330517529937711</v>
      </c>
      <c r="LD43" s="136">
        <f t="shared" si="311"/>
        <v>0.0290707213059531</v>
      </c>
      <c r="LE43" s="136">
        <f t="shared" si="311"/>
        <v>0.0255486714581751</v>
      </c>
      <c r="LF43" s="136">
        <f t="shared" si="311"/>
        <v>0.0224353163190222</v>
      </c>
      <c r="LG43" s="136">
        <f t="shared" si="311"/>
        <v>0.0196855516026154</v>
      </c>
      <c r="LH43" s="136">
        <f t="shared" si="311"/>
        <v>0.0172589610025926</v>
      </c>
      <c r="LI43" s="136">
        <f t="shared" si="311"/>
        <v>0.015119364000151</v>
      </c>
      <c r="LJ43" s="136">
        <f t="shared" si="311"/>
        <v>0.013234403183531</v>
      </c>
      <c r="LK43" s="136">
        <f t="shared" si="311"/>
        <v>0.0115751680932421</v>
      </c>
      <c r="LL43" s="136">
        <f t="shared" si="311"/>
        <v>0.0101158527808753</v>
      </c>
      <c r="LM43" s="136">
        <f t="shared" si="311"/>
        <v>0.00883344443873166</v>
      </c>
      <c r="LN43" s="136">
        <f t="shared" si="311"/>
        <v>0.00770744062201719</v>
      </c>
      <c r="LO43" s="136">
        <f t="shared" si="311"/>
        <v>0.0067195927444847</v>
      </c>
      <c r="LP43" s="136">
        <f t="shared" si="311"/>
        <v>0.00585367368169052</v>
      </c>
      <c r="LQ43" s="136">
        <f t="shared" si="311"/>
        <v>0.0050952674631522</v>
      </c>
      <c r="LR43" s="136">
        <f t="shared" si="311"/>
        <v>0.00443157917539883</v>
      </c>
      <c r="LS43" s="136">
        <f t="shared" si="311"/>
        <v>0.00385126333204089</v>
      </c>
      <c r="LT43" s="136">
        <f t="shared" si="311"/>
        <v>0.0033442690944639</v>
      </c>
      <c r="LU43" s="136">
        <f t="shared" si="311"/>
        <v>0.00290170084754975</v>
      </c>
      <c r="LV43" s="136">
        <f t="shared" si="311"/>
        <v>0.00251569274898189</v>
      </c>
      <c r="LW43" s="136">
        <f t="shared" si="311"/>
        <v>0.00217929597827941</v>
      </c>
      <c r="LX43" s="136">
        <f t="shared" si="311"/>
        <v>0.0018863775128501</v>
      </c>
      <c r="LY43" s="136">
        <f t="shared" si="311"/>
        <v>0.0016315293532116</v>
      </c>
      <c r="LZ43" s="136">
        <f t="shared" si="311"/>
        <v>0.00140998720828417</v>
      </c>
      <c r="MA43" s="136">
        <f t="shared" si="311"/>
        <v>0.00121755773451809</v>
      </c>
      <c r="MB43" s="136">
        <f t="shared" si="311"/>
        <v>0.00105055349980465</v>
      </c>
      <c r="MC43" s="136">
        <f t="shared" si="311"/>
        <v>0.000905734914872379</v>
      </c>
      <c r="MD43" s="136">
        <f t="shared" si="311"/>
        <v>0.000780258441435105</v>
      </c>
      <c r="ME43" s="136">
        <f t="shared" si="311"/>
        <v>0.000671630447990111</v>
      </c>
      <c r="MF43" s="136">
        <f t="shared" si="311"/>
        <v>0.000577666141118952</v>
      </c>
      <c r="MG43" s="136">
        <f t="shared" si="311"/>
        <v>0.00049645305267749</v>
      </c>
      <c r="MH43" s="136">
        <f t="shared" si="311"/>
        <v>0.000426318611630247</v>
      </c>
      <c r="MI43" s="136">
        <f t="shared" si="311"/>
        <v>0.000365801373738673</v>
      </c>
      <c r="MJ43" s="136">
        <f t="shared" si="311"/>
        <v>0.000313625523099166</v>
      </c>
      <c r="MK43" s="136">
        <f t="shared" si="311"/>
        <v>0.000268678296883911</v>
      </c>
      <c r="ML43" s="136">
        <f t="shared" ref="ML43:OW43" si="312">SUM(ML40:ML42)</f>
        <v>0.000229990018797398</v>
      </c>
      <c r="MM43" s="136">
        <f t="shared" si="312"/>
        <v>0.000196716457946291</v>
      </c>
      <c r="MN43" s="136">
        <f t="shared" si="312"/>
        <v>0.000168123258244246</v>
      </c>
      <c r="MO43" s="136">
        <f t="shared" si="312"/>
        <v>0.000143572209339606</v>
      </c>
      <c r="MP43" s="136">
        <f t="shared" si="312"/>
        <v>0.000122509153556889</v>
      </c>
      <c r="MQ43" s="136">
        <f t="shared" si="312"/>
        <v>0.000104453344665886</v>
      </c>
      <c r="MR43" s="136">
        <f t="shared" si="312"/>
        <v>8.89880936085044e-5</v>
      </c>
      <c r="MS43" s="136">
        <f t="shared" si="312"/>
        <v>7.57525537863297e-5</v>
      </c>
      <c r="MT43" s="136">
        <f t="shared" si="312"/>
        <v>6.44345142942388e-5</v>
      </c>
      <c r="MU43" s="136">
        <f t="shared" si="312"/>
        <v>5.47640837205084e-5</v>
      </c>
      <c r="MV43" s="136">
        <f t="shared" si="312"/>
        <v>4.65081599553541e-5</v>
      </c>
      <c r="MW43" s="136">
        <f t="shared" si="312"/>
        <v>3.94655929819728e-5</v>
      </c>
      <c r="MX43" s="136">
        <f t="shared" si="312"/>
        <v>3.34629579824526e-5</v>
      </c>
      <c r="MY43" s="136">
        <f t="shared" si="312"/>
        <v>2.83508653821415e-5</v>
      </c>
      <c r="MZ43" s="136">
        <f t="shared" si="312"/>
        <v>2.40007427790596e-5</v>
      </c>
      <c r="NA43" s="136">
        <f t="shared" si="312"/>
        <v>2.03020311506633e-5</v>
      </c>
      <c r="NB43" s="136">
        <f t="shared" si="312"/>
        <v>1.71597443825024e-5</v>
      </c>
      <c r="NC43" s="136">
        <f t="shared" si="312"/>
        <v>1.44923470988715e-5</v>
      </c>
      <c r="ND43" s="136">
        <f t="shared" si="312"/>
        <v>1.22299110648805e-5</v>
      </c>
      <c r="NE43" s="136">
        <f t="shared" si="312"/>
        <v>1.0312515136811e-5</v>
      </c>
      <c r="NF43" s="136">
        <f t="shared" si="312"/>
        <v>8.68885792192534e-6</v>
      </c>
      <c r="NG43" s="136">
        <f t="shared" si="312"/>
        <v>7.31505602354601e-6</v>
      </c>
      <c r="NH43" s="136">
        <f t="shared" si="312"/>
        <v>6.15360404086956e-6</v>
      </c>
      <c r="NI43" s="136">
        <f t="shared" si="312"/>
        <v>5.17247540973956e-6</v>
      </c>
      <c r="NJ43" s="136">
        <f t="shared" si="312"/>
        <v>4.34434575048104e-6</v>
      </c>
      <c r="NK43" s="136">
        <f t="shared" si="312"/>
        <v>3.64592266803537e-6</v>
      </c>
      <c r="NL43" s="136">
        <f t="shared" si="312"/>
        <v>3.05736796068776e-6</v>
      </c>
      <c r="NM43" s="136">
        <f t="shared" si="312"/>
        <v>2.56179996607139e-6</v>
      </c>
      <c r="NN43" s="136">
        <f t="shared" si="312"/>
        <v>2.14486533334335e-6</v>
      </c>
      <c r="NO43" s="136">
        <f t="shared" si="312"/>
        <v>1.79437088225395e-6</v>
      </c>
      <c r="NP43" s="136">
        <f t="shared" si="312"/>
        <v>1.49996741461325e-6</v>
      </c>
      <c r="NQ43" s="136">
        <f t="shared" si="312"/>
        <v>1.25287840051816e-6</v>
      </c>
      <c r="NR43" s="136">
        <f t="shared" si="312"/>
        <v>1.04566738773702e-6</v>
      </c>
      <c r="NS43" s="136">
        <f t="shared" si="312"/>
        <v>8.72038793126648e-7</v>
      </c>
      <c r="NT43" s="136">
        <f t="shared" si="312"/>
        <v>7.26667443495034e-7</v>
      </c>
      <c r="NU43" s="136">
        <f t="shared" si="312"/>
        <v>6.05052852045444e-7</v>
      </c>
      <c r="NV43" s="136">
        <f t="shared" si="312"/>
        <v>5.03394756225372e-7</v>
      </c>
      <c r="NW43" s="136">
        <f t="shared" si="312"/>
        <v>4.18486913027963e-7</v>
      </c>
      <c r="NX43" s="136">
        <f t="shared" si="312"/>
        <v>3.47626557041622e-7</v>
      </c>
      <c r="NY43" s="136">
        <f t="shared" si="312"/>
        <v>2.88537282330308e-7</v>
      </c>
      <c r="NZ43" s="136">
        <f t="shared" si="312"/>
        <v>2.39303418197748e-7</v>
      </c>
      <c r="OA43" s="136">
        <f t="shared" si="312"/>
        <v>1.98314236911214e-7</v>
      </c>
      <c r="OB43" s="136">
        <f t="shared" si="312"/>
        <v>1.64216563709563e-7</v>
      </c>
      <c r="OC43" s="136">
        <f t="shared" si="312"/>
        <v>1.35874560453631e-7</v>
      </c>
      <c r="OD43" s="136">
        <f t="shared" si="312"/>
        <v>1.12335628103377e-7</v>
      </c>
      <c r="OE43" s="136">
        <f t="shared" si="312"/>
        <v>9.28015233470674e-8</v>
      </c>
      <c r="OF43" s="136">
        <f t="shared" si="312"/>
        <v>7.66039142524643e-8</v>
      </c>
      <c r="OG43" s="136">
        <f t="shared" si="312"/>
        <v>6.31837114656071e-8</v>
      </c>
      <c r="OH43" s="136">
        <f t="shared" si="312"/>
        <v>5.20736076180507e-8</v>
      </c>
      <c r="OI43" s="136">
        <f t="shared" si="312"/>
        <v>4.28833402889155e-8</v>
      </c>
      <c r="OJ43" s="136">
        <f t="shared" si="312"/>
        <v>3.52872649110049e-8</v>
      </c>
      <c r="OK43" s="136">
        <f t="shared" si="312"/>
        <v>2.90138849864463e-8</v>
      </c>
      <c r="OL43" s="136">
        <f t="shared" si="312"/>
        <v>2.38370392588373e-8</v>
      </c>
      <c r="OM43" s="136">
        <f t="shared" si="312"/>
        <v>1.95684902693058e-8</v>
      </c>
      <c r="ON43" s="136">
        <f t="shared" si="312"/>
        <v>1.60516970398402e-8</v>
      </c>
      <c r="OO43" s="136">
        <f t="shared" si="312"/>
        <v>1.31565873783885e-8</v>
      </c>
      <c r="OP43" s="136">
        <f t="shared" si="312"/>
        <v>1.07751732660871e-8</v>
      </c>
      <c r="OQ43" s="136">
        <f t="shared" si="312"/>
        <v>8.81787664245471e-9</v>
      </c>
      <c r="OR43" s="136">
        <f t="shared" si="312"/>
        <v>7.21045323295125e-9</v>
      </c>
      <c r="OS43" s="136">
        <f t="shared" si="312"/>
        <v>5.8914193688616e-9</v>
      </c>
      <c r="OT43" s="136">
        <f t="shared" si="312"/>
        <v>4.80990146672052e-9</v>
      </c>
      <c r="OU43" s="136">
        <f t="shared" si="312"/>
        <v>3.92384033798301e-9</v>
      </c>
      <c r="OV43" s="136">
        <f t="shared" si="312"/>
        <v>3.19849311172105e-9</v>
      </c>
      <c r="OW43" s="136">
        <f t="shared" si="312"/>
        <v>2.60518455090999e-9</v>
      </c>
      <c r="OX43" s="136">
        <f t="shared" ref="OX43:RI43" si="313">SUM(OX40:OX42)</f>
        <v>2.12026716433012e-9</v>
      </c>
      <c r="OY43" s="136">
        <f t="shared" si="313"/>
        <v>1.72425596536267e-9</v>
      </c>
      <c r="OZ43" s="136">
        <f t="shared" si="313"/>
        <v>1.40110918089877e-9</v>
      </c>
      <c r="PA43" s="136">
        <f t="shared" si="313"/>
        <v>1.13763081787609e-9</v>
      </c>
      <c r="PB43" s="136">
        <f t="shared" si="313"/>
        <v>9.22974879577553e-10</v>
      </c>
      <c r="PC43" s="136">
        <f t="shared" si="313"/>
        <v>7.48234298037816e-10</v>
      </c>
      <c r="PD43" s="136">
        <f t="shared" si="313"/>
        <v>6.06100405925667e-10</v>
      </c>
      <c r="PE43" s="136">
        <f t="shared" si="313"/>
        <v>4.90581090528922e-10</v>
      </c>
      <c r="PF43" s="136">
        <f t="shared" si="313"/>
        <v>3.9676772157436e-10</v>
      </c>
      <c r="PG43" s="136">
        <f t="shared" si="313"/>
        <v>3.20642581053371e-10</v>
      </c>
      <c r="PH43" s="136">
        <f t="shared" si="313"/>
        <v>2.58919895820386e-10</v>
      </c>
      <c r="PI43" s="136">
        <f t="shared" si="313"/>
        <v>2.08914723912476e-10</v>
      </c>
      <c r="PJ43" s="136">
        <f t="shared" si="313"/>
        <v>1.68434908415849e-10</v>
      </c>
      <c r="PK43" s="136">
        <f t="shared" si="313"/>
        <v>1.35692118004997e-10</v>
      </c>
      <c r="PL43" s="136">
        <f t="shared" si="313"/>
        <v>1.09228666144853e-10</v>
      </c>
      <c r="PM43" s="136">
        <f t="shared" si="313"/>
        <v>8.78573626167933e-11</v>
      </c>
      <c r="PN43" s="136">
        <f t="shared" si="313"/>
        <v>7.06121194335323e-11</v>
      </c>
      <c r="PO43" s="136">
        <f t="shared" si="313"/>
        <v>5.67074234604303e-11</v>
      </c>
      <c r="PP43" s="136">
        <f t="shared" si="313"/>
        <v>4.5505112891753e-11</v>
      </c>
      <c r="PQ43" s="136">
        <f t="shared" si="313"/>
        <v>3.64871648507048e-11</v>
      </c>
      <c r="PR43" s="136">
        <f t="shared" si="313"/>
        <v>2.92334257935669e-11</v>
      </c>
      <c r="PS43" s="136">
        <f t="shared" si="313"/>
        <v>2.3403402659702e-11</v>
      </c>
      <c r="PT43" s="136">
        <f t="shared" si="313"/>
        <v>1.87213871601475e-11</v>
      </c>
      <c r="PU43" s="136">
        <f t="shared" si="313"/>
        <v>1.49643135502997e-11</v>
      </c>
      <c r="PV43" s="136">
        <f t="shared" si="313"/>
        <v>1.1951856133272e-11</v>
      </c>
      <c r="PW43" s="136">
        <f t="shared" si="313"/>
        <v>9.53836030823569e-12</v>
      </c>
      <c r="PX43" s="136">
        <f t="shared" si="313"/>
        <v>7.60627331844823e-12</v>
      </c>
      <c r="PY43" s="136">
        <f t="shared" si="313"/>
        <v>6.06080055887642e-12</v>
      </c>
      <c r="PZ43" s="136">
        <f t="shared" si="313"/>
        <v>4.82556253426671e-12</v>
      </c>
      <c r="QA43" s="136">
        <f t="shared" si="313"/>
        <v>3.83906811497634e-12</v>
      </c>
      <c r="QB43" s="136">
        <f t="shared" si="313"/>
        <v>3.05185311725271e-12</v>
      </c>
      <c r="QC43" s="136">
        <f t="shared" si="313"/>
        <v>2.42416068156266e-12</v>
      </c>
      <c r="QD43" s="136">
        <f t="shared" si="313"/>
        <v>1.92406247049793e-12</v>
      </c>
      <c r="QE43" s="136">
        <f t="shared" si="313"/>
        <v>1.52593821402187e-12</v>
      </c>
      <c r="QF43" s="136">
        <f t="shared" si="313"/>
        <v>1.20924630482879e-12</v>
      </c>
      <c r="QG43" s="136">
        <f t="shared" si="313"/>
        <v>9.57530578541118e-13</v>
      </c>
      <c r="QH43" s="136">
        <f t="shared" si="313"/>
        <v>7.5761858884258e-13</v>
      </c>
      <c r="QI43" s="136">
        <f t="shared" si="313"/>
        <v>5.98975008394934e-13</v>
      </c>
      <c r="QJ43" s="136">
        <f t="shared" si="313"/>
        <v>4.73180584307184e-13</v>
      </c>
      <c r="QK43" s="136">
        <f t="shared" si="313"/>
        <v>3.73512625639695e-13</v>
      </c>
      <c r="QL43" s="136">
        <f t="shared" si="313"/>
        <v>2.94607525349125e-13</v>
      </c>
      <c r="QM43" s="136">
        <f t="shared" si="313"/>
        <v>2.32189505746726e-13</v>
      </c>
      <c r="QN43" s="136">
        <f t="shared" si="313"/>
        <v>1.82852777504158e-13</v>
      </c>
      <c r="QO43" s="136">
        <f t="shared" si="313"/>
        <v>1.43886742814258e-13</v>
      </c>
      <c r="QP43" s="136">
        <f t="shared" si="313"/>
        <v>1.13135856340083e-13</v>
      </c>
      <c r="QQ43" s="136">
        <f t="shared" si="313"/>
        <v>8.8887367381404e-14</v>
      </c>
      <c r="QR43" s="136">
        <f t="shared" si="313"/>
        <v>6.97814723161936e-14</v>
      </c>
      <c r="QS43" s="136">
        <f t="shared" si="313"/>
        <v>5.47394643490783e-14</v>
      </c>
      <c r="QT43" s="136">
        <f t="shared" si="313"/>
        <v>4.2906324120333e-14</v>
      </c>
      <c r="QU43" s="136">
        <f t="shared" si="313"/>
        <v>3.36048875312235e-14</v>
      </c>
      <c r="QV43" s="136">
        <f t="shared" si="313"/>
        <v>2.62992870135948e-14</v>
      </c>
      <c r="QW43" s="136">
        <f t="shared" si="313"/>
        <v>2.05658145120082e-14</v>
      </c>
      <c r="QX43" s="136">
        <f t="shared" si="313"/>
        <v>1.60697190958988e-14</v>
      </c>
      <c r="QY43" s="136">
        <f t="shared" si="313"/>
        <v>1.25467460080395e-14</v>
      </c>
      <c r="QZ43" s="136">
        <f t="shared" si="313"/>
        <v>9.78846060286912e-15</v>
      </c>
      <c r="RA43" s="136">
        <f t="shared" si="313"/>
        <v>7.63059101234505e-15</v>
      </c>
      <c r="RB43" s="136">
        <f t="shared" si="313"/>
        <v>5.94377640516353e-15</v>
      </c>
      <c r="RC43" s="136">
        <f t="shared" si="313"/>
        <v>4.62623059727133e-15</v>
      </c>
      <c r="RD43" s="136">
        <f t="shared" si="313"/>
        <v>3.59792937428462e-15</v>
      </c>
      <c r="RE43" s="136">
        <f t="shared" si="313"/>
        <v>2.79600892996624e-15</v>
      </c>
      <c r="RF43" s="136">
        <f t="shared" si="313"/>
        <v>2.17112613270692e-15</v>
      </c>
      <c r="RG43" s="136">
        <f t="shared" si="313"/>
        <v>1.68458199154167e-15</v>
      </c>
      <c r="RH43" s="136">
        <f t="shared" si="313"/>
        <v>1.30605019557792e-15</v>
      </c>
      <c r="RI43" s="136">
        <f t="shared" si="313"/>
        <v>1.01178495361055e-15</v>
      </c>
      <c r="RJ43" s="136">
        <f t="shared" ref="RJ43:TU43" si="314">SUM(RJ40:RJ42)</f>
        <v>7.83208180991845e-16</v>
      </c>
      <c r="RK43" s="136">
        <f t="shared" si="314"/>
        <v>6.05796669311183e-16</v>
      </c>
      <c r="RL43" s="136">
        <f t="shared" si="314"/>
        <v>4.68206276690445e-16</v>
      </c>
      <c r="RM43" s="136">
        <f t="shared" si="314"/>
        <v>3.61583232154536e-16</v>
      </c>
      <c r="RN43" s="136">
        <f t="shared" si="314"/>
        <v>2.79023030236727e-16</v>
      </c>
      <c r="RO43" s="136">
        <f t="shared" si="314"/>
        <v>2.15145641692846e-16</v>
      </c>
      <c r="RP43" s="136">
        <f t="shared" si="314"/>
        <v>1.65762315347294e-16</v>
      </c>
      <c r="RQ43" s="136">
        <f t="shared" si="314"/>
        <v>1.27614440650215e-16</v>
      </c>
      <c r="RR43" s="136">
        <f t="shared" si="314"/>
        <v>9.81690570445249e-17</v>
      </c>
      <c r="RS43" s="136">
        <f t="shared" si="314"/>
        <v>7.54588555859287e-17</v>
      </c>
      <c r="RT43" s="136">
        <f t="shared" si="314"/>
        <v>5.79570966525047e-17</v>
      </c>
      <c r="RU43" s="136">
        <f t="shared" si="314"/>
        <v>4.44799055009916e-17</v>
      </c>
      <c r="RV43" s="136">
        <f t="shared" si="314"/>
        <v>3.41100167559274e-17</v>
      </c>
      <c r="RW43" s="136">
        <f t="shared" si="314"/>
        <v>2.61373086796602e-17</v>
      </c>
      <c r="RX43" s="136">
        <f t="shared" si="314"/>
        <v>2.0012469038658e-17</v>
      </c>
      <c r="RY43" s="136">
        <f t="shared" si="314"/>
        <v>1.5310922766218e-17</v>
      </c>
      <c r="RZ43" s="136">
        <f t="shared" si="314"/>
        <v>1.17047720294262e-17</v>
      </c>
      <c r="SA43" s="136">
        <f t="shared" si="314"/>
        <v>8.94098710349132e-18</v>
      </c>
      <c r="SB43" s="136">
        <f t="shared" si="314"/>
        <v>6.82446965120463e-18</v>
      </c>
      <c r="SC43" s="136">
        <f t="shared" si="314"/>
        <v>5.20491076741728e-18</v>
      </c>
      <c r="SD43" s="136">
        <f t="shared" si="314"/>
        <v>3.9666020056011e-18</v>
      </c>
      <c r="SE43" s="136">
        <f t="shared" si="314"/>
        <v>3.02054240167114e-18</v>
      </c>
      <c r="SF43" s="136">
        <f t="shared" si="314"/>
        <v>2.29832917701697e-18</v>
      </c>
      <c r="SG43" s="136">
        <f t="shared" si="314"/>
        <v>1.7474329549406e-18</v>
      </c>
      <c r="SH43" s="136">
        <f t="shared" si="314"/>
        <v>1.32754675090006e-18</v>
      </c>
      <c r="SI43" s="136">
        <f t="shared" si="314"/>
        <v>1.00776704042348e-18</v>
      </c>
      <c r="SJ43" s="136">
        <f t="shared" si="314"/>
        <v>7.64419071259114e-19</v>
      </c>
      <c r="SK43" s="136">
        <f t="shared" si="314"/>
        <v>5.79380569770386e-19</v>
      </c>
      <c r="SL43" s="136">
        <f t="shared" si="314"/>
        <v>4.38790687431295e-19</v>
      </c>
      <c r="SM43" s="136">
        <f t="shared" si="314"/>
        <v>3.32056474149833e-19</v>
      </c>
      <c r="SN43" s="136">
        <f t="shared" si="314"/>
        <v>2.5108894379582e-19</v>
      </c>
      <c r="SO43" s="136">
        <f t="shared" si="314"/>
        <v>1.89716160686815e-19</v>
      </c>
      <c r="SP43" s="136">
        <f t="shared" si="314"/>
        <v>1.43232699250829e-19</v>
      </c>
      <c r="SQ43" s="136">
        <f t="shared" si="314"/>
        <v>1.08054074881227e-19</v>
      </c>
      <c r="SR43" s="136">
        <f t="shared" si="314"/>
        <v>8.1451907287325e-20</v>
      </c>
      <c r="SS43" s="136">
        <f t="shared" si="314"/>
        <v>6.13511227148097e-20</v>
      </c>
      <c r="ST43" s="136">
        <f t="shared" si="314"/>
        <v>4.61747901385377e-20</v>
      </c>
      <c r="SU43" s="136">
        <f t="shared" si="314"/>
        <v>3.47255007178282e-20</v>
      </c>
      <c r="SV43" s="136">
        <f t="shared" si="314"/>
        <v>2.60947587021683e-20</v>
      </c>
      <c r="SW43" s="136">
        <f t="shared" si="314"/>
        <v>1.95938260172941e-20</v>
      </c>
      <c r="SX43" s="136">
        <f t="shared" si="314"/>
        <v>1.47009843167069e-20</v>
      </c>
      <c r="SY43" s="136">
        <f t="shared" si="314"/>
        <v>1.10213500662561e-20</v>
      </c>
      <c r="SZ43" s="136">
        <f t="shared" si="314"/>
        <v>8.25627987270472e-21</v>
      </c>
      <c r="TA43" s="136">
        <f t="shared" si="314"/>
        <v>6.18009645514295e-21</v>
      </c>
      <c r="TB43" s="136">
        <f t="shared" si="314"/>
        <v>4.62239812927546e-21</v>
      </c>
      <c r="TC43" s="136">
        <f t="shared" si="314"/>
        <v>3.45462334222296e-21</v>
      </c>
      <c r="TD43" s="136">
        <f t="shared" si="314"/>
        <v>2.57985517718037e-21</v>
      </c>
      <c r="TE43" s="136">
        <f t="shared" si="314"/>
        <v>1.92509085523875e-21</v>
      </c>
      <c r="TF43" s="136">
        <f t="shared" si="314"/>
        <v>1.43538507172836e-21</v>
      </c>
      <c r="TG43" s="136">
        <f t="shared" si="314"/>
        <v>1.06941659685682e-21</v>
      </c>
      <c r="TH43" s="136">
        <f t="shared" si="314"/>
        <v>7.96135015056784e-22</v>
      </c>
      <c r="TI43" s="136">
        <f t="shared" si="314"/>
        <v>5.92226519795213e-22</v>
      </c>
      <c r="TJ43" s="136">
        <f t="shared" si="314"/>
        <v>4.40200273045165e-22</v>
      </c>
      <c r="TK43" s="136">
        <f t="shared" si="314"/>
        <v>3.26944551619926e-22</v>
      </c>
      <c r="TL43" s="136">
        <f t="shared" si="314"/>
        <v>2.42638242371587e-22</v>
      </c>
      <c r="TM43" s="136">
        <f t="shared" si="314"/>
        <v>1.79930902366652e-22</v>
      </c>
      <c r="TN43" s="136">
        <f t="shared" si="314"/>
        <v>1.33325626716332e-22</v>
      </c>
      <c r="TO43" s="136">
        <f t="shared" si="314"/>
        <v>9.87149405539626e-23</v>
      </c>
      <c r="TP43" s="136">
        <f t="shared" si="314"/>
        <v>7.30320566289214e-23</v>
      </c>
      <c r="TQ43" s="136">
        <f t="shared" si="314"/>
        <v>5.39890356962636e-23</v>
      </c>
      <c r="TR43" s="136">
        <f t="shared" si="314"/>
        <v>3.98803551028267e-23</v>
      </c>
      <c r="TS43" s="136">
        <f t="shared" si="314"/>
        <v>2.94356668048335e-23</v>
      </c>
      <c r="TT43" s="136">
        <f t="shared" si="314"/>
        <v>2.17095171561391e-23</v>
      </c>
      <c r="TU43" s="136">
        <f t="shared" si="314"/>
        <v>1.59988174767073e-23</v>
      </c>
      <c r="TV43" s="136">
        <f t="shared" ref="TV43:WG43" si="315">SUM(TV40:TV42)</f>
        <v>1.17811326317136e-23</v>
      </c>
      <c r="TW43" s="136">
        <f t="shared" si="315"/>
        <v>8.66857393532044e-24</v>
      </c>
      <c r="TX43" s="136">
        <f t="shared" si="315"/>
        <v>6.37337877295317e-24</v>
      </c>
      <c r="TY43" s="136">
        <f t="shared" si="315"/>
        <v>4.68223567369867e-24</v>
      </c>
      <c r="TZ43" s="136">
        <f t="shared" si="315"/>
        <v>3.4371484206201e-24</v>
      </c>
      <c r="UA43" s="136">
        <f t="shared" si="315"/>
        <v>2.52118542207825e-24</v>
      </c>
      <c r="UB43" s="136">
        <f t="shared" si="315"/>
        <v>1.84787581665547e-24</v>
      </c>
      <c r="UC43" s="136">
        <f t="shared" si="315"/>
        <v>1.35332553971703e-24</v>
      </c>
      <c r="UD43" s="136">
        <f t="shared" si="315"/>
        <v>9.90360438337146e-25</v>
      </c>
      <c r="UE43" s="136">
        <f t="shared" si="315"/>
        <v>7.24178799469159e-25</v>
      </c>
      <c r="UF43" s="136">
        <f t="shared" si="315"/>
        <v>5.29126917615629e-25</v>
      </c>
      <c r="UG43" s="136">
        <f t="shared" si="315"/>
        <v>3.86309544032484e-25</v>
      </c>
      <c r="UH43" s="136">
        <f t="shared" si="315"/>
        <v>2.81820487353913e-25</v>
      </c>
      <c r="UI43" s="136">
        <f t="shared" si="315"/>
        <v>2.05433485426339e-25</v>
      </c>
      <c r="UJ43" s="136">
        <f t="shared" si="315"/>
        <v>1.49634406127728e-25</v>
      </c>
      <c r="UK43" s="136">
        <f t="shared" si="315"/>
        <v>1.08906363972079e-25</v>
      </c>
      <c r="UL43" s="136">
        <f t="shared" si="315"/>
        <v>7.92020868836332e-26</v>
      </c>
      <c r="UM43" s="136">
        <f t="shared" si="315"/>
        <v>5.75548028596638e-26</v>
      </c>
      <c r="UN43" s="136">
        <f t="shared" si="315"/>
        <v>4.17915138614252e-26</v>
      </c>
      <c r="UO43" s="136">
        <f t="shared" si="315"/>
        <v>3.03218873742891e-26</v>
      </c>
      <c r="UP43" s="136">
        <f t="shared" si="315"/>
        <v>2.19829493227036e-26</v>
      </c>
      <c r="UQ43" s="136">
        <f t="shared" si="315"/>
        <v>1.59249213406387e-26</v>
      </c>
      <c r="UR43" s="136">
        <f t="shared" si="315"/>
        <v>1.15273704161867e-26</v>
      </c>
      <c r="US43" s="136">
        <f t="shared" si="315"/>
        <v>8.33767235573734e-27</v>
      </c>
      <c r="UT43" s="136">
        <f t="shared" si="315"/>
        <v>6.02588765445559e-27</v>
      </c>
      <c r="UU43" s="136">
        <f t="shared" si="315"/>
        <v>4.35169924902356e-27</v>
      </c>
      <c r="UV43" s="136">
        <f t="shared" si="315"/>
        <v>3.14020759362916e-27</v>
      </c>
      <c r="UW43" s="136">
        <f t="shared" si="315"/>
        <v>2.26422455718315e-27</v>
      </c>
      <c r="UX43" s="136">
        <f t="shared" si="315"/>
        <v>1.63133175626912e-27</v>
      </c>
      <c r="UY43" s="136">
        <f t="shared" si="315"/>
        <v>1.17442895090062e-27</v>
      </c>
      <c r="UZ43" s="136">
        <f t="shared" si="315"/>
        <v>8.44836905520036e-28</v>
      </c>
      <c r="VA43" s="136">
        <f t="shared" si="315"/>
        <v>6.0726840039412e-28</v>
      </c>
      <c r="VB43" s="136">
        <f t="shared" si="315"/>
        <v>4.36164356807636e-28</v>
      </c>
      <c r="VC43" s="136">
        <f t="shared" si="315"/>
        <v>3.13026677622533e-28</v>
      </c>
      <c r="VD43" s="136">
        <f t="shared" si="315"/>
        <v>2.24478229156786e-28</v>
      </c>
      <c r="VE43" s="136">
        <f t="shared" si="315"/>
        <v>1.60852867111024e-28</v>
      </c>
      <c r="VF43" s="136">
        <f t="shared" si="315"/>
        <v>1.15171518811292e-28</v>
      </c>
      <c r="VG43" s="136">
        <f t="shared" si="315"/>
        <v>8.23992193207619e-29</v>
      </c>
      <c r="VH43" s="136">
        <f t="shared" si="315"/>
        <v>5.89064460240327e-29</v>
      </c>
      <c r="VI43" s="136">
        <f t="shared" si="315"/>
        <v>4.20788898330428e-29</v>
      </c>
      <c r="VJ43" s="136">
        <f t="shared" si="315"/>
        <v>3.00349877205405e-29</v>
      </c>
      <c r="VK43" s="136">
        <f t="shared" si="315"/>
        <v>2.14216235819449e-29</v>
      </c>
      <c r="VL43" s="136">
        <f t="shared" si="315"/>
        <v>1.52664849559019e-29</v>
      </c>
      <c r="VM43" s="136">
        <f t="shared" si="315"/>
        <v>1.08714500763217e-29</v>
      </c>
      <c r="VN43" s="136">
        <f t="shared" si="315"/>
        <v>7.73566501422103e-30</v>
      </c>
      <c r="VO43" s="136">
        <f t="shared" si="315"/>
        <v>5.50008747424225e-30</v>
      </c>
      <c r="VP43" s="136">
        <f t="shared" si="315"/>
        <v>3.90753887313976e-30</v>
      </c>
      <c r="VQ43" s="136">
        <f t="shared" si="315"/>
        <v>2.77395104333301e-30</v>
      </c>
      <c r="VR43" s="136">
        <f t="shared" si="315"/>
        <v>1.96768718376607e-30</v>
      </c>
      <c r="VS43" s="136">
        <f t="shared" si="315"/>
        <v>1.39468171563152e-30</v>
      </c>
      <c r="VT43" s="136">
        <f t="shared" si="315"/>
        <v>9.87770265853989e-31</v>
      </c>
      <c r="VU43" s="136">
        <f t="shared" si="315"/>
        <v>6.99034462015363e-31</v>
      </c>
      <c r="VV43" s="136">
        <f t="shared" si="315"/>
        <v>4.94314131969304e-31</v>
      </c>
      <c r="VW43" s="136">
        <f t="shared" si="315"/>
        <v>3.49276425644867e-31</v>
      </c>
      <c r="VX43" s="136">
        <f t="shared" si="315"/>
        <v>2.46602419874151e-31</v>
      </c>
      <c r="VY43" s="136">
        <f t="shared" si="315"/>
        <v>1.73975146894767e-31</v>
      </c>
      <c r="VZ43" s="136">
        <f t="shared" si="315"/>
        <v>1.22641912103614e-31</v>
      </c>
      <c r="WA43" s="136">
        <f t="shared" si="315"/>
        <v>8.63878056260651e-32</v>
      </c>
      <c r="WB43" s="136">
        <f t="shared" si="315"/>
        <v>6.08033916911941e-32</v>
      </c>
      <c r="WC43" s="136">
        <f t="shared" si="315"/>
        <v>4.27626890415063e-32</v>
      </c>
      <c r="WD43" s="136">
        <f t="shared" si="315"/>
        <v>3.00513545512664e-32</v>
      </c>
      <c r="WE43" s="136">
        <f t="shared" si="315"/>
        <v>2.11020645130767e-32</v>
      </c>
      <c r="WF43" s="136">
        <f t="shared" si="315"/>
        <v>1.48063391879826e-32</v>
      </c>
      <c r="WG43" s="136">
        <f t="shared" si="315"/>
        <v>1.03808352928291e-32</v>
      </c>
      <c r="WH43" s="136">
        <f t="shared" ref="WH43:XE43" si="316">SUM(WH40:WH42)</f>
        <v>7.27241694599499e-33</v>
      </c>
      <c r="WI43" s="136">
        <f t="shared" si="316"/>
        <v>5.09081257477214e-33</v>
      </c>
      <c r="WJ43" s="136">
        <f t="shared" si="316"/>
        <v>3.56087984390844e-33</v>
      </c>
      <c r="WK43" s="136">
        <f t="shared" si="316"/>
        <v>2.48879662066738e-33</v>
      </c>
      <c r="WL43" s="136">
        <f t="shared" si="316"/>
        <v>1.73813450054373e-33</v>
      </c>
      <c r="WM43" s="136">
        <f t="shared" si="316"/>
        <v>1.21293977827412e-33</v>
      </c>
      <c r="WN43" s="136">
        <f t="shared" si="316"/>
        <v>8.45779179122405e-34</v>
      </c>
      <c r="WO43" s="136">
        <f t="shared" si="316"/>
        <v>5.89300265885765e-34</v>
      </c>
      <c r="WP43" s="136">
        <f t="shared" si="316"/>
        <v>4.10277958077161e-34</v>
      </c>
      <c r="WQ43" s="136">
        <f t="shared" si="316"/>
        <v>2.85418184495096e-34</v>
      </c>
      <c r="WR43" s="136">
        <f t="shared" si="316"/>
        <v>1.98402437442151e-34</v>
      </c>
      <c r="WS43" s="136">
        <f t="shared" si="316"/>
        <v>1.37807953009933e-34</v>
      </c>
      <c r="WT43" s="136">
        <f t="shared" si="316"/>
        <v>9.56452659655592e-35</v>
      </c>
      <c r="WU43" s="136">
        <f t="shared" si="316"/>
        <v>6.63307029471211e-35</v>
      </c>
      <c r="WV43" s="136">
        <f t="shared" si="316"/>
        <v>4.59650405992613e-35</v>
      </c>
      <c r="WW43" s="136">
        <f t="shared" si="316"/>
        <v>3.18275074288934e-35</v>
      </c>
      <c r="WX43" s="136">
        <f t="shared" si="316"/>
        <v>2.20211271460963e-35</v>
      </c>
      <c r="WY43" s="136">
        <f t="shared" si="316"/>
        <v>1.52243374331096e-35</v>
      </c>
      <c r="WZ43" s="136">
        <f t="shared" si="316"/>
        <v>1.05171774681806e-35</v>
      </c>
      <c r="XA43" s="136">
        <f t="shared" si="316"/>
        <v>7.25975479481188e-36</v>
      </c>
      <c r="XB43" s="136">
        <f t="shared" si="316"/>
        <v>5.00733508641209e-36</v>
      </c>
      <c r="XC43" s="136">
        <f t="shared" si="316"/>
        <v>3.45106639388371e-36</v>
      </c>
      <c r="XD43" s="136">
        <f t="shared" si="316"/>
        <v>2.37663197184207e-36</v>
      </c>
      <c r="XE43" s="136">
        <f t="shared" si="316"/>
        <v>1.63543211133916e-36</v>
      </c>
      <c r="XF43" s="136"/>
    </row>
    <row r="44" spans="18:630">
      <c r="R44" s="136">
        <f>配装模拟!T33</f>
        <v>0</v>
      </c>
      <c r="S44" s="136">
        <f>装备属性!$K$34*$R44</f>
        <v>0</v>
      </c>
      <c r="T44" s="136">
        <f t="shared" si="202"/>
        <v>0</v>
      </c>
      <c r="U44" s="136">
        <f>装备属性!$B$41*$R44</f>
        <v>0</v>
      </c>
      <c r="V44" s="136">
        <f>装备属性!$K$42*$R44</f>
        <v>0</v>
      </c>
      <c r="W44" s="136">
        <f>装备属性!$B$43*$R44*1000</f>
        <v>0</v>
      </c>
      <c r="X44" s="136">
        <f>装备属性!$K$46*$R$44</f>
        <v>0</v>
      </c>
      <c r="Y44" s="136" t="str">
        <f>配装模拟!D36</f>
        <v>大型群体电容传输器</v>
      </c>
      <c r="Z44" s="136">
        <f t="shared" si="296"/>
        <v>0</v>
      </c>
      <c r="AA44" s="136"/>
      <c r="AB44" s="136"/>
      <c r="AC44" s="136"/>
      <c r="AD44" s="136"/>
      <c r="AE44" s="136"/>
      <c r="AF44" s="136"/>
      <c r="AG44" s="136"/>
      <c r="AH44" s="136"/>
      <c r="AI44" s="136"/>
      <c r="AJ44" s="136"/>
      <c r="AK44" s="136"/>
      <c r="AL44" s="136"/>
      <c r="AM44" s="136"/>
      <c r="AN44" s="136"/>
      <c r="AO44" s="136"/>
      <c r="AP44" s="136"/>
      <c r="AQ44" s="136"/>
      <c r="AR44" s="136"/>
      <c r="AS44" s="136"/>
      <c r="AT44" s="136"/>
      <c r="AU44" s="136"/>
      <c r="AV44" s="136"/>
      <c r="AW44" s="136"/>
      <c r="AX44" s="136"/>
      <c r="AY44" s="136"/>
      <c r="AZ44" s="136"/>
      <c r="BA44" s="136"/>
      <c r="BB44" s="136"/>
      <c r="BC44" s="136"/>
      <c r="BD44" s="136"/>
      <c r="BE44" s="136"/>
      <c r="BF44" s="136"/>
      <c r="BG44" s="136"/>
      <c r="BH44" s="136"/>
      <c r="BI44" s="136"/>
      <c r="BJ44" s="136"/>
      <c r="BK44" s="136"/>
      <c r="BL44" s="136"/>
      <c r="BM44" s="136"/>
      <c r="BN44" s="136"/>
      <c r="BO44" s="136"/>
      <c r="BP44" s="136"/>
      <c r="BQ44" s="136"/>
      <c r="BR44" s="136"/>
      <c r="BS44" s="136"/>
      <c r="BT44" s="136"/>
      <c r="BU44" s="136"/>
      <c r="BV44" s="136"/>
      <c r="BW44" s="136"/>
      <c r="BX44" s="136"/>
      <c r="BY44" s="136"/>
      <c r="BZ44" s="136"/>
      <c r="CA44" s="136"/>
      <c r="CB44" s="136"/>
      <c r="CC44" s="136"/>
      <c r="CD44" s="136"/>
      <c r="CE44" s="136"/>
      <c r="CF44" s="136"/>
      <c r="CG44" s="136"/>
      <c r="CH44" s="136"/>
      <c r="CI44" s="136"/>
      <c r="CJ44" s="136"/>
      <c r="CK44" s="136"/>
      <c r="CL44" s="136"/>
      <c r="CM44" s="136"/>
      <c r="CN44" s="136"/>
      <c r="CO44" s="136"/>
      <c r="CP44" s="136"/>
      <c r="CQ44" s="136"/>
      <c r="CR44" s="136"/>
      <c r="CS44" s="136"/>
      <c r="CT44" s="136"/>
      <c r="CU44" s="136"/>
      <c r="CV44" s="136"/>
      <c r="CW44" s="136"/>
      <c r="CX44" s="136"/>
      <c r="CY44" s="136"/>
      <c r="CZ44" s="136"/>
      <c r="DA44" s="136"/>
      <c r="DB44" s="136"/>
      <c r="DC44" s="136"/>
      <c r="DD44" s="136"/>
      <c r="DE44" s="136"/>
      <c r="DF44" s="136"/>
      <c r="DG44" s="136"/>
      <c r="DH44" s="136"/>
      <c r="DI44" s="136"/>
      <c r="DJ44" s="136"/>
      <c r="DK44" s="136"/>
      <c r="DL44" s="136"/>
      <c r="DM44" s="136"/>
      <c r="DN44" s="136"/>
      <c r="DO44" s="136"/>
      <c r="DP44" s="136"/>
      <c r="DQ44" s="136"/>
      <c r="DR44" s="136"/>
      <c r="DS44" s="136"/>
      <c r="DT44" s="136"/>
      <c r="DU44" s="136"/>
      <c r="DV44" s="136"/>
      <c r="DW44" s="136"/>
      <c r="DX44" s="136"/>
      <c r="DY44" s="136"/>
      <c r="DZ44" s="136"/>
      <c r="EA44" s="136"/>
      <c r="EB44" s="136"/>
      <c r="EC44" s="136"/>
      <c r="ED44" s="136"/>
      <c r="EE44" s="136"/>
      <c r="EF44" s="136"/>
      <c r="EG44" s="136"/>
      <c r="EH44" s="136"/>
      <c r="EI44" s="136"/>
      <c r="EJ44" s="136"/>
      <c r="EK44" s="136"/>
      <c r="EL44" s="136"/>
      <c r="EM44" s="136"/>
      <c r="EN44" s="136"/>
      <c r="EO44" s="136"/>
      <c r="EP44" s="136"/>
      <c r="EQ44" s="136"/>
      <c r="ER44" s="136"/>
      <c r="ES44" s="136"/>
      <c r="ET44" s="136"/>
      <c r="EU44" s="136"/>
      <c r="EV44" s="136"/>
      <c r="EW44" s="136"/>
      <c r="EX44" s="136"/>
      <c r="EY44" s="136"/>
      <c r="EZ44" s="136"/>
      <c r="FA44" s="136"/>
      <c r="FB44" s="136"/>
      <c r="FC44" s="136"/>
      <c r="FD44" s="136"/>
      <c r="FE44" s="136"/>
      <c r="FF44" s="136"/>
      <c r="FG44" s="136"/>
      <c r="FH44" s="136"/>
      <c r="FI44" s="136"/>
      <c r="FJ44" s="136"/>
      <c r="FK44" s="136"/>
      <c r="FL44" s="136"/>
      <c r="FM44" s="136"/>
      <c r="FN44" s="136"/>
      <c r="FO44" s="136"/>
      <c r="FP44" s="136"/>
      <c r="FQ44" s="136"/>
      <c r="FR44" s="136"/>
      <c r="FS44" s="136"/>
      <c r="FT44" s="136"/>
      <c r="FU44" s="136"/>
      <c r="FV44" s="136"/>
      <c r="FW44" s="136"/>
      <c r="FX44" s="136"/>
      <c r="FY44" s="136"/>
      <c r="FZ44" s="136"/>
      <c r="GA44" s="136"/>
      <c r="GB44" s="136"/>
      <c r="GC44" s="136"/>
      <c r="GD44" s="136"/>
      <c r="GE44" s="136"/>
      <c r="GF44" s="136"/>
      <c r="GG44" s="136"/>
      <c r="GH44" s="136"/>
      <c r="GI44" s="136"/>
      <c r="GJ44" s="136"/>
      <c r="GK44" s="136"/>
      <c r="GL44" s="136"/>
      <c r="GM44" s="136"/>
      <c r="GN44" s="136"/>
      <c r="GO44" s="136"/>
      <c r="GP44" s="136"/>
      <c r="GQ44" s="136"/>
      <c r="GR44" s="136"/>
      <c r="GS44" s="136"/>
      <c r="GT44" s="136"/>
      <c r="GU44" s="136"/>
      <c r="GV44" s="136"/>
      <c r="GW44" s="136"/>
      <c r="GX44" s="136"/>
      <c r="GY44" s="136"/>
      <c r="GZ44" s="136"/>
      <c r="HA44" s="136"/>
      <c r="HB44" s="136"/>
      <c r="HC44" s="136"/>
      <c r="HD44" s="136"/>
      <c r="HE44" s="136"/>
      <c r="HF44" s="136"/>
      <c r="HG44" s="136"/>
      <c r="HH44" s="136"/>
      <c r="HI44" s="136"/>
      <c r="HJ44" s="136"/>
      <c r="HK44" s="136"/>
      <c r="HL44" s="136"/>
      <c r="HM44" s="136"/>
      <c r="HN44" s="136"/>
      <c r="HO44" s="136"/>
      <c r="HP44" s="136"/>
      <c r="HQ44" s="136"/>
      <c r="HR44" s="136"/>
      <c r="HS44" s="136"/>
      <c r="HT44" s="136"/>
      <c r="HU44" s="136"/>
      <c r="HV44" s="136"/>
      <c r="HW44" s="136"/>
      <c r="HX44" s="136"/>
      <c r="HY44" s="136"/>
      <c r="HZ44" s="136"/>
      <c r="IA44" s="136"/>
      <c r="IB44" s="136"/>
      <c r="IC44" s="136"/>
      <c r="ID44" s="136"/>
      <c r="IE44" s="136"/>
      <c r="IF44" s="136"/>
      <c r="IG44" s="136"/>
      <c r="IH44" s="136"/>
      <c r="II44" s="136"/>
      <c r="IJ44" s="136"/>
      <c r="IK44" s="136"/>
      <c r="IL44" s="136"/>
      <c r="IM44" s="136"/>
      <c r="IN44" s="136"/>
      <c r="IO44" s="136"/>
      <c r="IP44" s="136"/>
      <c r="IQ44" s="136"/>
      <c r="IR44" s="136"/>
      <c r="IS44" s="136"/>
      <c r="IT44" s="136"/>
      <c r="IU44" s="136"/>
      <c r="IV44" s="136"/>
      <c r="IW44" s="136"/>
      <c r="IX44" s="136"/>
      <c r="IY44" s="136"/>
      <c r="IZ44" s="136"/>
      <c r="JA44" s="136"/>
      <c r="JB44" s="136"/>
      <c r="JC44" s="136"/>
      <c r="JD44" s="136"/>
      <c r="JE44" s="136"/>
      <c r="JF44" s="136"/>
      <c r="JG44" s="136"/>
      <c r="JH44" s="136"/>
      <c r="JI44" s="136"/>
      <c r="JJ44" s="136"/>
      <c r="JK44" s="136"/>
      <c r="JL44" s="136"/>
      <c r="JM44" s="136"/>
      <c r="JN44" s="136"/>
      <c r="JO44" s="136"/>
      <c r="JP44" s="136"/>
      <c r="JQ44" s="136"/>
      <c r="JR44" s="136"/>
      <c r="JS44" s="136"/>
      <c r="JT44" s="136"/>
      <c r="JU44" s="136"/>
      <c r="JV44" s="136"/>
      <c r="JW44" s="136"/>
      <c r="JX44" s="136"/>
      <c r="JY44" s="136"/>
      <c r="JZ44" s="136"/>
      <c r="KA44" s="136"/>
      <c r="KB44" s="136"/>
      <c r="KC44" s="136"/>
      <c r="KD44" s="136"/>
      <c r="KE44" s="136"/>
      <c r="KF44" s="136"/>
      <c r="KG44" s="136"/>
      <c r="KH44" s="136"/>
      <c r="KI44" s="136"/>
      <c r="KJ44" s="136"/>
      <c r="KK44" s="136"/>
      <c r="KL44" s="136"/>
      <c r="KM44" s="136"/>
      <c r="KN44" s="136"/>
      <c r="KO44" s="136"/>
      <c r="KP44" s="136"/>
      <c r="KQ44" s="136"/>
      <c r="KR44" s="136"/>
      <c r="KS44" s="136"/>
      <c r="KT44" s="136"/>
      <c r="KU44" s="136"/>
      <c r="KV44" s="136"/>
      <c r="KW44" s="136"/>
      <c r="KX44" s="136"/>
      <c r="KY44" s="136"/>
      <c r="KZ44" s="136"/>
      <c r="LA44" s="136"/>
      <c r="LB44" s="136"/>
      <c r="LC44" s="136"/>
      <c r="LD44" s="136"/>
      <c r="LE44" s="136"/>
      <c r="LF44" s="136"/>
      <c r="LG44" s="136"/>
      <c r="LH44" s="136"/>
      <c r="LI44" s="136"/>
      <c r="LJ44" s="136"/>
      <c r="LK44" s="136"/>
      <c r="LL44" s="136"/>
      <c r="LM44" s="136"/>
      <c r="LN44" s="136"/>
      <c r="LO44" s="136"/>
      <c r="LP44" s="136"/>
      <c r="LQ44" s="136"/>
      <c r="LR44" s="136"/>
      <c r="LS44" s="136"/>
      <c r="LT44" s="136"/>
      <c r="LU44" s="136"/>
      <c r="LV44" s="136"/>
      <c r="LW44" s="136"/>
      <c r="LX44" s="136"/>
      <c r="LY44" s="136"/>
      <c r="LZ44" s="136"/>
      <c r="MA44" s="136"/>
      <c r="MB44" s="136"/>
      <c r="MC44" s="136"/>
      <c r="MD44" s="136"/>
      <c r="ME44" s="136"/>
      <c r="MF44" s="136"/>
      <c r="MG44" s="136"/>
      <c r="MH44" s="136"/>
      <c r="MI44" s="136"/>
      <c r="MJ44" s="136"/>
      <c r="MK44" s="136"/>
      <c r="ML44" s="136"/>
      <c r="MM44" s="136"/>
      <c r="MN44" s="136"/>
      <c r="MO44" s="136"/>
      <c r="MP44" s="136"/>
      <c r="MQ44" s="136"/>
      <c r="MR44" s="136"/>
      <c r="MS44" s="136"/>
      <c r="MT44" s="136"/>
      <c r="MU44" s="136"/>
      <c r="MV44" s="136"/>
      <c r="MW44" s="136"/>
      <c r="MX44" s="136"/>
      <c r="MY44" s="136"/>
      <c r="MZ44" s="136"/>
      <c r="NA44" s="136"/>
      <c r="NB44" s="136"/>
      <c r="NC44" s="136"/>
      <c r="ND44" s="136"/>
      <c r="NE44" s="136"/>
      <c r="NF44" s="136"/>
      <c r="NG44" s="136"/>
      <c r="NH44" s="136"/>
      <c r="NI44" s="136"/>
      <c r="NJ44" s="136"/>
      <c r="NK44" s="136"/>
      <c r="NL44" s="136"/>
      <c r="NM44" s="136"/>
      <c r="NN44" s="136"/>
      <c r="NO44" s="136"/>
      <c r="NP44" s="136"/>
      <c r="NQ44" s="136"/>
      <c r="NR44" s="136"/>
      <c r="NS44" s="136"/>
      <c r="NT44" s="136"/>
      <c r="NU44" s="136"/>
      <c r="NV44" s="136"/>
      <c r="NW44" s="136"/>
      <c r="NX44" s="136"/>
      <c r="NY44" s="136"/>
      <c r="NZ44" s="136"/>
      <c r="OA44" s="136"/>
      <c r="OB44" s="136"/>
      <c r="OC44" s="136"/>
      <c r="OD44" s="136"/>
      <c r="OE44" s="136"/>
      <c r="OF44" s="136"/>
      <c r="OG44" s="136"/>
      <c r="OH44" s="136"/>
      <c r="OI44" s="136"/>
      <c r="OJ44" s="136"/>
      <c r="OK44" s="136"/>
      <c r="OL44" s="136"/>
      <c r="OM44" s="136"/>
      <c r="ON44" s="136"/>
      <c r="OO44" s="136"/>
      <c r="OP44" s="136"/>
      <c r="OQ44" s="136"/>
      <c r="OR44" s="136"/>
      <c r="OS44" s="136"/>
      <c r="OT44" s="136"/>
      <c r="OU44" s="136"/>
      <c r="OV44" s="136"/>
      <c r="OW44" s="136"/>
      <c r="OX44" s="136"/>
      <c r="OY44" s="136"/>
      <c r="OZ44" s="136"/>
      <c r="PA44" s="136"/>
      <c r="PB44" s="136"/>
      <c r="PC44" s="136"/>
      <c r="PD44" s="136"/>
      <c r="PE44" s="136"/>
      <c r="PF44" s="136"/>
      <c r="PG44" s="136"/>
      <c r="PH44" s="136"/>
      <c r="PI44" s="136"/>
      <c r="PJ44" s="136"/>
      <c r="PK44" s="136"/>
      <c r="PL44" s="136"/>
      <c r="PM44" s="136"/>
      <c r="PN44" s="136"/>
      <c r="PO44" s="136"/>
      <c r="PP44" s="136"/>
      <c r="PQ44" s="136"/>
      <c r="PR44" s="136"/>
      <c r="PS44" s="136"/>
      <c r="PT44" s="136"/>
      <c r="PU44" s="136"/>
      <c r="PV44" s="136"/>
      <c r="PW44" s="136"/>
      <c r="PX44" s="136"/>
      <c r="PY44" s="136"/>
      <c r="PZ44" s="136"/>
      <c r="QA44" s="136"/>
      <c r="QB44" s="136"/>
      <c r="QC44" s="136"/>
      <c r="QD44" s="136"/>
      <c r="QE44" s="136"/>
      <c r="QF44" s="136"/>
      <c r="QG44" s="136"/>
      <c r="QH44" s="136"/>
      <c r="QI44" s="136"/>
      <c r="QJ44" s="136"/>
      <c r="QK44" s="136"/>
      <c r="QL44" s="136"/>
      <c r="QM44" s="136"/>
      <c r="QN44" s="136"/>
      <c r="QO44" s="136"/>
      <c r="QP44" s="136"/>
      <c r="QQ44" s="136"/>
      <c r="QR44" s="136"/>
      <c r="QS44" s="136"/>
      <c r="QT44" s="136"/>
      <c r="QU44" s="136"/>
      <c r="QV44" s="136"/>
      <c r="QW44" s="136"/>
      <c r="QX44" s="136"/>
      <c r="QY44" s="136"/>
      <c r="QZ44" s="136"/>
      <c r="RA44" s="136"/>
      <c r="RB44" s="136"/>
      <c r="RC44" s="136"/>
      <c r="RD44" s="136"/>
      <c r="RE44" s="136"/>
      <c r="RF44" s="136"/>
      <c r="RG44" s="136"/>
      <c r="RH44" s="136"/>
      <c r="RI44" s="136"/>
      <c r="RJ44" s="136"/>
      <c r="RK44" s="136"/>
      <c r="RL44" s="136"/>
      <c r="RM44" s="136"/>
      <c r="RN44" s="136"/>
      <c r="RO44" s="136"/>
      <c r="RP44" s="136"/>
      <c r="RQ44" s="136"/>
      <c r="RR44" s="136"/>
      <c r="RS44" s="136"/>
      <c r="RT44" s="136"/>
      <c r="RU44" s="136"/>
      <c r="RV44" s="136"/>
      <c r="RW44" s="136"/>
      <c r="RX44" s="136"/>
      <c r="RY44" s="136"/>
      <c r="RZ44" s="136"/>
      <c r="SA44" s="136"/>
      <c r="SB44" s="136"/>
      <c r="SC44" s="136"/>
      <c r="SD44" s="136"/>
      <c r="SE44" s="136"/>
      <c r="SF44" s="136"/>
      <c r="SG44" s="136"/>
      <c r="SH44" s="136"/>
      <c r="SI44" s="136"/>
      <c r="SJ44" s="136"/>
      <c r="SK44" s="136"/>
      <c r="SL44" s="136"/>
      <c r="SM44" s="136"/>
      <c r="SN44" s="136"/>
      <c r="SO44" s="136"/>
      <c r="SP44" s="136"/>
      <c r="SQ44" s="136"/>
      <c r="SR44" s="136"/>
      <c r="SS44" s="136"/>
      <c r="ST44" s="136"/>
      <c r="SU44" s="136"/>
      <c r="SV44" s="136"/>
      <c r="SW44" s="136"/>
      <c r="SX44" s="136"/>
      <c r="SY44" s="136"/>
      <c r="SZ44" s="136"/>
      <c r="TA44" s="136"/>
      <c r="TB44" s="136"/>
      <c r="TC44" s="136"/>
      <c r="TD44" s="136"/>
      <c r="TE44" s="136"/>
      <c r="TF44" s="136"/>
      <c r="TG44" s="136"/>
      <c r="TH44" s="136"/>
      <c r="TI44" s="136"/>
      <c r="TJ44" s="136"/>
      <c r="TK44" s="136"/>
      <c r="TL44" s="136"/>
      <c r="TM44" s="136"/>
      <c r="TN44" s="136"/>
      <c r="TO44" s="136"/>
      <c r="TP44" s="136"/>
      <c r="TQ44" s="136"/>
      <c r="TR44" s="136"/>
      <c r="TS44" s="136"/>
      <c r="TT44" s="136"/>
      <c r="TU44" s="136"/>
      <c r="TV44" s="136"/>
      <c r="TW44" s="136"/>
      <c r="TX44" s="136"/>
      <c r="TY44" s="136"/>
      <c r="TZ44" s="136"/>
      <c r="UA44" s="136"/>
      <c r="UB44" s="136"/>
      <c r="UC44" s="136"/>
      <c r="UD44" s="136"/>
      <c r="UE44" s="136"/>
      <c r="UF44" s="136"/>
      <c r="UG44" s="136"/>
      <c r="UH44" s="136"/>
      <c r="UI44" s="136"/>
      <c r="UJ44" s="136"/>
      <c r="UK44" s="136"/>
      <c r="UL44" s="136"/>
      <c r="UM44" s="136"/>
      <c r="UN44" s="136"/>
      <c r="UO44" s="136"/>
      <c r="UP44" s="136"/>
      <c r="UQ44" s="136"/>
      <c r="UR44" s="136"/>
      <c r="US44" s="136"/>
      <c r="UT44" s="136"/>
      <c r="UU44" s="136"/>
      <c r="UV44" s="136"/>
      <c r="UW44" s="136"/>
      <c r="UX44" s="136"/>
      <c r="UY44" s="136"/>
      <c r="UZ44" s="136"/>
      <c r="VA44" s="136"/>
      <c r="VB44" s="136"/>
      <c r="VC44" s="136"/>
      <c r="VD44" s="136"/>
      <c r="VE44" s="136"/>
      <c r="VF44" s="136"/>
      <c r="VG44" s="136"/>
      <c r="VH44" s="136"/>
      <c r="VI44" s="136"/>
      <c r="VJ44" s="136"/>
      <c r="VK44" s="136"/>
      <c r="VL44" s="136"/>
      <c r="VM44" s="136"/>
      <c r="VN44" s="136"/>
      <c r="VO44" s="136"/>
      <c r="VP44" s="136"/>
      <c r="VQ44" s="136"/>
      <c r="VR44" s="136"/>
      <c r="VS44" s="136"/>
      <c r="VT44" s="136"/>
      <c r="VU44" s="136"/>
      <c r="VV44" s="136"/>
      <c r="VW44" s="136"/>
      <c r="VX44" s="136"/>
      <c r="VY44" s="136"/>
      <c r="VZ44" s="136"/>
      <c r="WA44" s="136"/>
      <c r="WB44" s="136"/>
      <c r="WC44" s="136"/>
      <c r="WD44" s="136"/>
      <c r="WE44" s="136"/>
      <c r="WF44" s="136"/>
      <c r="WG44" s="136"/>
      <c r="WH44" s="136"/>
      <c r="WI44" s="136"/>
      <c r="WJ44" s="136"/>
      <c r="WK44" s="136"/>
      <c r="WL44" s="136"/>
      <c r="WM44" s="136"/>
      <c r="WN44" s="136"/>
      <c r="WO44" s="136"/>
      <c r="WP44" s="136"/>
      <c r="WQ44" s="136"/>
      <c r="WR44" s="136"/>
      <c r="WS44" s="136"/>
      <c r="WT44" s="136"/>
      <c r="WU44" s="136"/>
      <c r="WV44" s="136"/>
      <c r="WW44" s="136"/>
      <c r="WX44" s="136"/>
      <c r="WY44" s="136"/>
      <c r="WZ44" s="136"/>
      <c r="XA44" s="136"/>
      <c r="XB44" s="136"/>
      <c r="XC44" s="136"/>
      <c r="XD44" s="136"/>
      <c r="XE44" s="136"/>
      <c r="XF44" s="136"/>
    </row>
    <row r="45" spans="18:630">
      <c r="R45" s="136">
        <f>配装模拟!T34</f>
        <v>0</v>
      </c>
      <c r="S45" s="136">
        <f>装备属性!$N$34*$R45</f>
        <v>0</v>
      </c>
      <c r="T45" s="136">
        <f t="shared" si="202"/>
        <v>0</v>
      </c>
      <c r="U45" s="136">
        <f>装备属性!$B$41*$R45</f>
        <v>0</v>
      </c>
      <c r="V45" s="136">
        <f>装备属性!$N$42*$R45</f>
        <v>0</v>
      </c>
      <c r="W45" s="136">
        <f>装备属性!$B$43*$R45*1000</f>
        <v>0</v>
      </c>
      <c r="X45" s="136">
        <f>装备属性!$N$46*$R$45</f>
        <v>0</v>
      </c>
      <c r="Y45" s="136" t="str">
        <f>配装模拟!D41</f>
        <v>护盾指挥脉冲波</v>
      </c>
      <c r="Z45" s="136">
        <f t="shared" si="296"/>
        <v>0</v>
      </c>
      <c r="AA45" s="136"/>
      <c r="AB45" s="136"/>
      <c r="AC45" s="136"/>
      <c r="AD45" s="136"/>
      <c r="AE45" s="136"/>
      <c r="AF45" s="136" t="str">
        <f>SUBSTITUTE(ADDRESS(1,X19*2+24,4),1,)</f>
        <v>ID</v>
      </c>
      <c r="AG45" s="136"/>
      <c r="AH45" s="136"/>
      <c r="AI45" s="136"/>
      <c r="AJ45" s="136"/>
      <c r="AK45" s="136"/>
      <c r="AL45" s="136"/>
      <c r="AM45" s="136"/>
      <c r="AN45" s="136"/>
      <c r="AO45" s="136"/>
      <c r="AP45" s="136"/>
      <c r="AQ45" s="136"/>
      <c r="AR45" s="136"/>
      <c r="AS45" s="136"/>
      <c r="AT45" s="136"/>
      <c r="AU45" s="136"/>
      <c r="AV45" s="136"/>
      <c r="AW45" s="136"/>
      <c r="AX45" s="136"/>
      <c r="AY45" s="136"/>
      <c r="AZ45" s="136"/>
      <c r="BA45" s="136"/>
      <c r="BB45" s="136"/>
      <c r="BC45" s="136"/>
      <c r="BD45" s="136"/>
      <c r="BE45" s="136"/>
      <c r="BF45" s="136"/>
      <c r="BG45" s="136"/>
      <c r="BH45" s="136"/>
      <c r="BI45" s="136"/>
      <c r="BJ45" s="136"/>
      <c r="BK45" s="136"/>
      <c r="BL45" s="136"/>
      <c r="BM45" s="136"/>
      <c r="BN45" s="136"/>
      <c r="BO45" s="136"/>
      <c r="BP45" s="136"/>
      <c r="BQ45" s="136"/>
      <c r="BR45" s="136"/>
      <c r="BS45" s="136"/>
      <c r="BT45" s="136"/>
      <c r="BU45" s="136"/>
      <c r="BV45" s="136"/>
      <c r="BW45" s="136"/>
      <c r="BX45" s="136"/>
      <c r="BY45" s="136"/>
      <c r="BZ45" s="136"/>
      <c r="CA45" s="136"/>
      <c r="CB45" s="136"/>
      <c r="CC45" s="136"/>
      <c r="CD45" s="136"/>
      <c r="CE45" s="136"/>
      <c r="CF45" s="136"/>
      <c r="CG45" s="136"/>
      <c r="CH45" s="136"/>
      <c r="CI45" s="136"/>
      <c r="CJ45" s="136"/>
      <c r="CK45" s="136"/>
      <c r="CL45" s="136"/>
      <c r="CM45" s="136"/>
      <c r="CN45" s="136"/>
      <c r="CO45" s="136"/>
      <c r="CP45" s="136"/>
      <c r="CQ45" s="136"/>
      <c r="CR45" s="136"/>
      <c r="CS45" s="136"/>
      <c r="CT45" s="136"/>
      <c r="CU45" s="136"/>
      <c r="CV45" s="136"/>
      <c r="CW45" s="136"/>
      <c r="CX45" s="136"/>
      <c r="CY45" s="136"/>
      <c r="CZ45" s="136"/>
      <c r="DA45" s="136"/>
      <c r="DB45" s="136"/>
      <c r="DC45" s="136"/>
      <c r="DD45" s="136"/>
      <c r="DE45" s="136"/>
      <c r="DF45" s="136"/>
      <c r="DG45" s="136"/>
      <c r="DH45" s="136"/>
      <c r="DI45" s="136"/>
      <c r="DJ45" s="136"/>
      <c r="DK45" s="136"/>
      <c r="DL45" s="136"/>
      <c r="DM45" s="136"/>
      <c r="DN45" s="136"/>
      <c r="DO45" s="136"/>
      <c r="DP45" s="136"/>
      <c r="DQ45" s="136"/>
      <c r="DR45" s="136"/>
      <c r="DS45" s="136"/>
      <c r="DT45" s="136"/>
      <c r="DU45" s="136"/>
      <c r="DV45" s="136"/>
      <c r="DW45" s="136"/>
      <c r="DX45" s="136"/>
      <c r="DY45" s="136"/>
      <c r="DZ45" s="136"/>
      <c r="EA45" s="136"/>
      <c r="EB45" s="136"/>
      <c r="EC45" s="136"/>
      <c r="ED45" s="136"/>
      <c r="EE45" s="136"/>
      <c r="EF45" s="136"/>
      <c r="EG45" s="136"/>
      <c r="EH45" s="136"/>
      <c r="EI45" s="136"/>
      <c r="EJ45" s="136"/>
      <c r="EK45" s="136"/>
      <c r="EL45" s="136"/>
      <c r="EM45" s="136"/>
      <c r="EN45" s="136"/>
      <c r="EO45" s="136"/>
      <c r="EP45" s="136"/>
      <c r="EQ45" s="136"/>
      <c r="ER45" s="136"/>
      <c r="ES45" s="136"/>
      <c r="ET45" s="136"/>
      <c r="EU45" s="136"/>
      <c r="EV45" s="136"/>
      <c r="EW45" s="136"/>
      <c r="EX45" s="136"/>
      <c r="EY45" s="136"/>
      <c r="EZ45" s="136"/>
      <c r="FA45" s="136"/>
      <c r="FB45" s="136"/>
      <c r="FC45" s="136"/>
      <c r="FD45" s="136"/>
      <c r="FE45" s="136"/>
      <c r="FF45" s="136"/>
      <c r="FG45" s="136"/>
      <c r="FH45" s="136"/>
      <c r="FI45" s="136"/>
      <c r="FJ45" s="136"/>
      <c r="FK45" s="136"/>
      <c r="FL45" s="136"/>
      <c r="FM45" s="136"/>
      <c r="FN45" s="136"/>
      <c r="FO45" s="136"/>
      <c r="FP45" s="136"/>
      <c r="FQ45" s="136"/>
      <c r="FR45" s="136"/>
      <c r="FS45" s="136"/>
      <c r="FT45" s="136"/>
      <c r="FU45" s="136"/>
      <c r="FV45" s="136"/>
      <c r="FW45" s="136"/>
      <c r="FX45" s="136"/>
      <c r="FY45" s="136"/>
      <c r="FZ45" s="136"/>
      <c r="GA45" s="136"/>
      <c r="GB45" s="136"/>
      <c r="GC45" s="136"/>
      <c r="GD45" s="136"/>
      <c r="GE45" s="136"/>
      <c r="GF45" s="136"/>
      <c r="GG45" s="136"/>
      <c r="GH45" s="136"/>
      <c r="GI45" s="136"/>
      <c r="GJ45" s="136"/>
      <c r="GK45" s="136"/>
      <c r="GL45" s="136"/>
      <c r="GM45" s="136"/>
      <c r="GN45" s="136"/>
      <c r="GO45" s="136"/>
      <c r="GP45" s="136"/>
      <c r="GQ45" s="136"/>
      <c r="GR45" s="136"/>
      <c r="GS45" s="136"/>
      <c r="GT45" s="136"/>
      <c r="GU45" s="136"/>
      <c r="GV45" s="136"/>
      <c r="GW45" s="136"/>
      <c r="GX45" s="136"/>
      <c r="GY45" s="136"/>
      <c r="GZ45" s="136"/>
      <c r="HA45" s="136"/>
      <c r="HB45" s="136"/>
      <c r="HC45" s="136"/>
      <c r="HD45" s="136"/>
      <c r="HE45" s="136"/>
      <c r="HF45" s="136"/>
      <c r="HG45" s="136"/>
      <c r="HH45" s="136"/>
      <c r="HI45" s="136"/>
      <c r="HJ45" s="136"/>
      <c r="HK45" s="136"/>
      <c r="HL45" s="136"/>
      <c r="HM45" s="136"/>
      <c r="HN45" s="136"/>
      <c r="HO45" s="136"/>
      <c r="HP45" s="136"/>
      <c r="HQ45" s="136"/>
      <c r="HR45" s="136"/>
      <c r="HS45" s="136"/>
      <c r="HT45" s="136"/>
      <c r="HU45" s="136"/>
      <c r="HV45" s="136"/>
      <c r="HW45" s="136"/>
      <c r="HX45" s="136"/>
      <c r="HY45" s="136"/>
      <c r="HZ45" s="136"/>
      <c r="IA45" s="136"/>
      <c r="IB45" s="136"/>
      <c r="IC45" s="136"/>
      <c r="ID45" s="136"/>
      <c r="IE45" s="136"/>
      <c r="IF45" s="136"/>
      <c r="IG45" s="136"/>
      <c r="IH45" s="136"/>
      <c r="II45" s="136"/>
      <c r="IJ45" s="136"/>
      <c r="IK45" s="136"/>
      <c r="IL45" s="136"/>
      <c r="IM45" s="136"/>
      <c r="IN45" s="136"/>
      <c r="IO45" s="136"/>
      <c r="IP45" s="136"/>
      <c r="IQ45" s="136"/>
      <c r="IR45" s="136"/>
      <c r="IS45" s="136"/>
      <c r="IT45" s="136"/>
      <c r="IU45" s="136"/>
      <c r="IV45" s="136"/>
      <c r="IW45" s="136"/>
      <c r="IX45" s="136"/>
      <c r="IY45" s="136"/>
      <c r="IZ45" s="136"/>
      <c r="JA45" s="136"/>
      <c r="JB45" s="136"/>
      <c r="JC45" s="136"/>
      <c r="JD45" s="136"/>
      <c r="JE45" s="136"/>
      <c r="JF45" s="136"/>
      <c r="JG45" s="136"/>
      <c r="JH45" s="136"/>
      <c r="JI45" s="136"/>
      <c r="JJ45" s="136"/>
      <c r="JK45" s="136"/>
      <c r="JL45" s="136"/>
      <c r="JM45" s="136"/>
      <c r="JN45" s="136"/>
      <c r="JO45" s="136"/>
      <c r="JP45" s="136"/>
      <c r="JQ45" s="136"/>
      <c r="JR45" s="136"/>
      <c r="JS45" s="136"/>
      <c r="JT45" s="136"/>
      <c r="JU45" s="136"/>
      <c r="JV45" s="136"/>
      <c r="JW45" s="136"/>
      <c r="JX45" s="136"/>
      <c r="JY45" s="136"/>
      <c r="JZ45" s="136"/>
      <c r="KA45" s="136"/>
      <c r="KB45" s="136"/>
      <c r="KC45" s="136"/>
      <c r="KD45" s="136"/>
      <c r="KE45" s="136"/>
      <c r="KF45" s="136"/>
      <c r="KG45" s="136"/>
      <c r="KH45" s="136"/>
      <c r="KI45" s="136"/>
      <c r="KJ45" s="136"/>
      <c r="KK45" s="136"/>
      <c r="KL45" s="136"/>
      <c r="KM45" s="136"/>
      <c r="KN45" s="136"/>
      <c r="KO45" s="136"/>
      <c r="KP45" s="136"/>
      <c r="KQ45" s="136"/>
      <c r="KR45" s="136"/>
      <c r="KS45" s="136"/>
      <c r="KT45" s="136"/>
      <c r="KU45" s="136"/>
      <c r="KV45" s="136"/>
      <c r="KW45" s="136"/>
      <c r="KX45" s="136"/>
      <c r="KY45" s="136"/>
      <c r="KZ45" s="136"/>
      <c r="LA45" s="136"/>
      <c r="LB45" s="136"/>
      <c r="LC45" s="136"/>
      <c r="LD45" s="136"/>
      <c r="LE45" s="136"/>
      <c r="LF45" s="136"/>
      <c r="LG45" s="136"/>
      <c r="LH45" s="136"/>
      <c r="LI45" s="136"/>
      <c r="LJ45" s="136"/>
      <c r="LK45" s="136"/>
      <c r="LL45" s="136"/>
      <c r="LM45" s="136"/>
      <c r="LN45" s="136"/>
      <c r="LO45" s="136"/>
      <c r="LP45" s="136"/>
      <c r="LQ45" s="136"/>
      <c r="LR45" s="136"/>
      <c r="LS45" s="136"/>
      <c r="LT45" s="136"/>
      <c r="LU45" s="136"/>
      <c r="LV45" s="136"/>
      <c r="LW45" s="136"/>
      <c r="LX45" s="136"/>
      <c r="LY45" s="136"/>
      <c r="LZ45" s="136"/>
      <c r="MA45" s="136"/>
      <c r="MB45" s="136"/>
      <c r="MC45" s="136"/>
      <c r="MD45" s="136"/>
      <c r="ME45" s="136"/>
      <c r="MF45" s="136"/>
      <c r="MG45" s="136"/>
      <c r="MH45" s="136"/>
      <c r="MI45" s="136"/>
      <c r="MJ45" s="136"/>
      <c r="MK45" s="136"/>
      <c r="ML45" s="136"/>
      <c r="MM45" s="136"/>
      <c r="MN45" s="136"/>
      <c r="MO45" s="136"/>
      <c r="MP45" s="136"/>
      <c r="MQ45" s="136"/>
      <c r="MR45" s="136"/>
      <c r="MS45" s="136"/>
      <c r="MT45" s="136"/>
      <c r="MU45" s="136"/>
      <c r="MV45" s="136"/>
      <c r="MW45" s="136"/>
      <c r="MX45" s="136"/>
      <c r="MY45" s="136"/>
      <c r="MZ45" s="136"/>
      <c r="NA45" s="136"/>
      <c r="NB45" s="136"/>
      <c r="NC45" s="136"/>
      <c r="ND45" s="136"/>
      <c r="NE45" s="136"/>
      <c r="NF45" s="136"/>
      <c r="NG45" s="136"/>
      <c r="NH45" s="136"/>
      <c r="NI45" s="136"/>
      <c r="NJ45" s="136"/>
      <c r="NK45" s="136"/>
      <c r="NL45" s="136"/>
      <c r="NM45" s="136"/>
      <c r="NN45" s="136"/>
      <c r="NO45" s="136"/>
      <c r="NP45" s="136"/>
      <c r="NQ45" s="136"/>
      <c r="NR45" s="136"/>
      <c r="NS45" s="136"/>
      <c r="NT45" s="136"/>
      <c r="NU45" s="136"/>
      <c r="NV45" s="136"/>
      <c r="NW45" s="136"/>
      <c r="NX45" s="136"/>
      <c r="NY45" s="136"/>
      <c r="NZ45" s="136"/>
      <c r="OA45" s="136"/>
      <c r="OB45" s="136"/>
      <c r="OC45" s="136"/>
      <c r="OD45" s="136"/>
      <c r="OE45" s="136"/>
      <c r="OF45" s="136"/>
      <c r="OG45" s="136"/>
      <c r="OH45" s="136"/>
      <c r="OI45" s="136"/>
      <c r="OJ45" s="136"/>
      <c r="OK45" s="136"/>
      <c r="OL45" s="136"/>
      <c r="OM45" s="136"/>
      <c r="ON45" s="136"/>
      <c r="OO45" s="136"/>
      <c r="OP45" s="136"/>
      <c r="OQ45" s="136"/>
      <c r="OR45" s="136"/>
      <c r="OS45" s="136"/>
      <c r="OT45" s="136"/>
      <c r="OU45" s="136"/>
      <c r="OV45" s="136"/>
      <c r="OW45" s="136"/>
      <c r="OX45" s="136"/>
      <c r="OY45" s="136"/>
      <c r="OZ45" s="136"/>
      <c r="PA45" s="136"/>
      <c r="PB45" s="136"/>
      <c r="PC45" s="136"/>
      <c r="PD45" s="136"/>
      <c r="PE45" s="136"/>
      <c r="PF45" s="136"/>
      <c r="PG45" s="136"/>
      <c r="PH45" s="136"/>
      <c r="PI45" s="136"/>
      <c r="PJ45" s="136"/>
      <c r="PK45" s="136"/>
      <c r="PL45" s="136"/>
      <c r="PM45" s="136"/>
      <c r="PN45" s="136"/>
      <c r="PO45" s="136"/>
      <c r="PP45" s="136"/>
      <c r="PQ45" s="136"/>
      <c r="PR45" s="136"/>
      <c r="PS45" s="136"/>
      <c r="PT45" s="136"/>
      <c r="PU45" s="136"/>
      <c r="PV45" s="136"/>
      <c r="PW45" s="136"/>
      <c r="PX45" s="136"/>
      <c r="PY45" s="136"/>
      <c r="PZ45" s="136"/>
      <c r="QA45" s="136"/>
      <c r="QB45" s="136"/>
      <c r="QC45" s="136"/>
      <c r="QD45" s="136"/>
      <c r="QE45" s="136"/>
      <c r="QF45" s="136"/>
      <c r="QG45" s="136"/>
      <c r="QH45" s="136"/>
      <c r="QI45" s="136"/>
      <c r="QJ45" s="136"/>
      <c r="QK45" s="136"/>
      <c r="QL45" s="136"/>
      <c r="QM45" s="136"/>
      <c r="QN45" s="136"/>
      <c r="QO45" s="136"/>
      <c r="QP45" s="136"/>
      <c r="QQ45" s="136"/>
      <c r="QR45" s="136"/>
      <c r="QS45" s="136"/>
      <c r="QT45" s="136"/>
      <c r="QU45" s="136"/>
      <c r="QV45" s="136"/>
      <c r="QW45" s="136"/>
      <c r="QX45" s="136"/>
      <c r="QY45" s="136"/>
      <c r="QZ45" s="136"/>
      <c r="RA45" s="136"/>
      <c r="RB45" s="136"/>
      <c r="RC45" s="136"/>
      <c r="RD45" s="136"/>
      <c r="RE45" s="136"/>
      <c r="RF45" s="136"/>
      <c r="RG45" s="136"/>
      <c r="RH45" s="136"/>
      <c r="RI45" s="136"/>
      <c r="RJ45" s="136"/>
      <c r="RK45" s="136"/>
      <c r="RL45" s="136"/>
      <c r="RM45" s="136"/>
      <c r="RN45" s="136"/>
      <c r="RO45" s="136"/>
      <c r="RP45" s="136"/>
      <c r="RQ45" s="136"/>
      <c r="RR45" s="136"/>
      <c r="RS45" s="136"/>
      <c r="RT45" s="136"/>
      <c r="RU45" s="136"/>
      <c r="RV45" s="136"/>
      <c r="RW45" s="136"/>
      <c r="RX45" s="136"/>
      <c r="RY45" s="136"/>
      <c r="RZ45" s="136"/>
      <c r="SA45" s="136"/>
      <c r="SB45" s="136"/>
      <c r="SC45" s="136"/>
      <c r="SD45" s="136"/>
      <c r="SE45" s="136"/>
      <c r="SF45" s="136"/>
      <c r="SG45" s="136"/>
      <c r="SH45" s="136"/>
      <c r="SI45" s="136"/>
      <c r="SJ45" s="136"/>
      <c r="SK45" s="136"/>
      <c r="SL45" s="136"/>
      <c r="SM45" s="136"/>
      <c r="SN45" s="136"/>
      <c r="SO45" s="136"/>
      <c r="SP45" s="136"/>
      <c r="SQ45" s="136"/>
      <c r="SR45" s="136"/>
      <c r="SS45" s="136"/>
      <c r="ST45" s="136"/>
      <c r="SU45" s="136"/>
      <c r="SV45" s="136"/>
      <c r="SW45" s="136"/>
      <c r="SX45" s="136"/>
      <c r="SY45" s="136"/>
      <c r="SZ45" s="136"/>
      <c r="TA45" s="136"/>
      <c r="TB45" s="136"/>
      <c r="TC45" s="136"/>
      <c r="TD45" s="136"/>
      <c r="TE45" s="136"/>
      <c r="TF45" s="136"/>
      <c r="TG45" s="136"/>
      <c r="TH45" s="136"/>
      <c r="TI45" s="136"/>
      <c r="TJ45" s="136"/>
      <c r="TK45" s="136"/>
      <c r="TL45" s="136"/>
      <c r="TM45" s="136"/>
      <c r="TN45" s="136"/>
      <c r="TO45" s="136"/>
      <c r="TP45" s="136"/>
      <c r="TQ45" s="136"/>
      <c r="TR45" s="136"/>
      <c r="TS45" s="136"/>
      <c r="TT45" s="136"/>
      <c r="TU45" s="136"/>
      <c r="TV45" s="136"/>
      <c r="TW45" s="136"/>
      <c r="TX45" s="136"/>
      <c r="TY45" s="136"/>
      <c r="TZ45" s="136"/>
      <c r="UA45" s="136"/>
      <c r="UB45" s="136"/>
      <c r="UC45" s="136"/>
      <c r="UD45" s="136"/>
      <c r="UE45" s="136"/>
      <c r="UF45" s="136"/>
      <c r="UG45" s="136"/>
      <c r="UH45" s="136"/>
      <c r="UI45" s="136"/>
      <c r="UJ45" s="136"/>
      <c r="UK45" s="136"/>
      <c r="UL45" s="136"/>
      <c r="UM45" s="136"/>
      <c r="UN45" s="136"/>
      <c r="UO45" s="136"/>
      <c r="UP45" s="136"/>
      <c r="UQ45" s="136"/>
      <c r="UR45" s="136"/>
      <c r="US45" s="136"/>
      <c r="UT45" s="136"/>
      <c r="UU45" s="136"/>
      <c r="UV45" s="136"/>
      <c r="UW45" s="136"/>
      <c r="UX45" s="136"/>
      <c r="UY45" s="136"/>
      <c r="UZ45" s="136"/>
      <c r="VA45" s="136"/>
      <c r="VB45" s="136"/>
      <c r="VC45" s="136"/>
      <c r="VD45" s="136"/>
      <c r="VE45" s="136"/>
      <c r="VF45" s="136"/>
      <c r="VG45" s="136"/>
      <c r="VH45" s="136"/>
      <c r="VI45" s="136"/>
      <c r="VJ45" s="136"/>
      <c r="VK45" s="136"/>
      <c r="VL45" s="136"/>
      <c r="VM45" s="136"/>
      <c r="VN45" s="136"/>
      <c r="VO45" s="136"/>
      <c r="VP45" s="136"/>
      <c r="VQ45" s="136"/>
      <c r="VR45" s="136"/>
      <c r="VS45" s="136"/>
      <c r="VT45" s="136"/>
      <c r="VU45" s="136"/>
      <c r="VV45" s="136"/>
      <c r="VW45" s="136"/>
      <c r="VX45" s="136"/>
      <c r="VY45" s="136"/>
      <c r="VZ45" s="136"/>
      <c r="WA45" s="136"/>
      <c r="WB45" s="136"/>
      <c r="WC45" s="136"/>
      <c r="WD45" s="136"/>
      <c r="WE45" s="136"/>
      <c r="WF45" s="136"/>
      <c r="WG45" s="136"/>
      <c r="WH45" s="136"/>
      <c r="WI45" s="136"/>
      <c r="WJ45" s="136"/>
      <c r="WK45" s="136"/>
      <c r="WL45" s="136"/>
      <c r="WM45" s="136"/>
      <c r="WN45" s="136"/>
      <c r="WO45" s="136"/>
      <c r="WP45" s="136"/>
      <c r="WQ45" s="136"/>
      <c r="WR45" s="136"/>
      <c r="WS45" s="136"/>
      <c r="WT45" s="136"/>
      <c r="WU45" s="136"/>
      <c r="WV45" s="136"/>
      <c r="WW45" s="136"/>
      <c r="WX45" s="136"/>
      <c r="WY45" s="136"/>
      <c r="WZ45" s="136"/>
      <c r="XA45" s="136"/>
      <c r="XB45" s="136"/>
      <c r="XC45" s="136"/>
      <c r="XD45" s="136"/>
      <c r="XE45" s="136"/>
      <c r="XF45" s="136"/>
    </row>
    <row r="46" spans="18:630">
      <c r="R46" s="136">
        <f>配装模拟!T35</f>
        <v>0</v>
      </c>
      <c r="S46" s="136">
        <f>装备属性!$Q$34*$R46</f>
        <v>0</v>
      </c>
      <c r="T46" s="136">
        <f t="shared" si="202"/>
        <v>0</v>
      </c>
      <c r="U46" s="136">
        <f>装备属性!$B$41*$R46</f>
        <v>0</v>
      </c>
      <c r="V46" s="136">
        <f>装备属性!$Q$42*$R46</f>
        <v>0</v>
      </c>
      <c r="W46" s="136">
        <f>装备属性!$B$43*$R46*1000</f>
        <v>0</v>
      </c>
      <c r="X46" s="136">
        <f>装备属性!$Q$46*$R$46</f>
        <v>0</v>
      </c>
      <c r="Y46" s="136">
        <f>配装模拟!D46</f>
        <v>0</v>
      </c>
      <c r="Z46" s="136">
        <f t="shared" si="296"/>
        <v>0</v>
      </c>
      <c r="AA46" s="136"/>
      <c r="AB46" s="136"/>
      <c r="AC46" s="136"/>
      <c r="AD46" s="136"/>
      <c r="AE46" s="136"/>
      <c r="AF46" s="136"/>
      <c r="AG46" s="136"/>
      <c r="AH46" s="136"/>
      <c r="AI46" s="136"/>
      <c r="AJ46" s="136"/>
      <c r="AK46" s="136"/>
      <c r="AL46" s="136"/>
      <c r="AM46" s="136"/>
      <c r="AN46" s="136"/>
      <c r="AO46" s="136"/>
      <c r="AP46" s="136"/>
      <c r="AQ46" s="136"/>
      <c r="AR46" s="136"/>
      <c r="AS46" s="136"/>
      <c r="AT46" s="136"/>
      <c r="AU46" s="136"/>
      <c r="AV46" s="136"/>
      <c r="AW46" s="136"/>
      <c r="AX46" s="136"/>
      <c r="AY46" s="136"/>
      <c r="AZ46" s="136"/>
      <c r="BA46" s="136"/>
      <c r="BB46" s="136"/>
      <c r="BC46" s="136"/>
      <c r="BD46" s="136"/>
      <c r="BE46" s="136"/>
      <c r="BF46" s="136"/>
      <c r="BG46" s="136"/>
      <c r="BH46" s="136"/>
      <c r="BI46" s="136"/>
      <c r="BJ46" s="136"/>
      <c r="BK46" s="136"/>
      <c r="BL46" s="136"/>
      <c r="BM46" s="136"/>
      <c r="BN46" s="136"/>
      <c r="BO46" s="136"/>
      <c r="BP46" s="136"/>
      <c r="BQ46" s="136"/>
      <c r="BR46" s="136"/>
      <c r="BS46" s="136"/>
      <c r="BT46" s="136"/>
      <c r="BU46" s="136"/>
      <c r="BV46" s="136"/>
      <c r="BW46" s="136"/>
      <c r="BX46" s="136"/>
      <c r="BY46" s="136"/>
      <c r="BZ46" s="136"/>
      <c r="CA46" s="136"/>
      <c r="CB46" s="136"/>
      <c r="CC46" s="136"/>
      <c r="CD46" s="136"/>
      <c r="CE46" s="136"/>
      <c r="CF46" s="136"/>
      <c r="CG46" s="136"/>
      <c r="CH46" s="136"/>
      <c r="CI46" s="136"/>
      <c r="CJ46" s="136"/>
      <c r="CK46" s="136"/>
      <c r="CL46" s="136"/>
      <c r="CM46" s="136"/>
      <c r="CN46" s="136"/>
      <c r="CO46" s="136"/>
      <c r="CP46" s="136"/>
      <c r="CQ46" s="136"/>
      <c r="CR46" s="136"/>
      <c r="CS46" s="136"/>
      <c r="CT46" s="136"/>
      <c r="CU46" s="136"/>
      <c r="CV46" s="136"/>
      <c r="CW46" s="136"/>
      <c r="CX46" s="136"/>
      <c r="CY46" s="136"/>
      <c r="CZ46" s="136"/>
      <c r="DA46" s="136"/>
      <c r="DB46" s="136"/>
      <c r="DC46" s="136"/>
      <c r="DD46" s="136"/>
      <c r="DE46" s="136"/>
      <c r="DF46" s="136"/>
      <c r="DG46" s="136"/>
      <c r="DH46" s="136"/>
      <c r="DI46" s="136"/>
      <c r="DJ46" s="136"/>
      <c r="DK46" s="136"/>
      <c r="DL46" s="136"/>
      <c r="DM46" s="136"/>
      <c r="DN46" s="136"/>
      <c r="DO46" s="136"/>
      <c r="DP46" s="136"/>
      <c r="DQ46" s="136"/>
      <c r="DR46" s="136"/>
      <c r="DS46" s="136"/>
      <c r="DT46" s="136"/>
      <c r="DU46" s="136"/>
      <c r="DV46" s="136"/>
      <c r="DW46" s="136"/>
      <c r="DX46" s="136"/>
      <c r="DY46" s="136"/>
      <c r="DZ46" s="136"/>
      <c r="EA46" s="136"/>
      <c r="EB46" s="136"/>
      <c r="EC46" s="136"/>
      <c r="ED46" s="136"/>
      <c r="EE46" s="136"/>
      <c r="EF46" s="136"/>
      <c r="EG46" s="136"/>
      <c r="EH46" s="136"/>
      <c r="EI46" s="136"/>
      <c r="EJ46" s="136"/>
      <c r="EK46" s="136"/>
      <c r="EL46" s="136"/>
      <c r="EM46" s="136"/>
      <c r="EN46" s="136"/>
      <c r="EO46" s="136"/>
      <c r="EP46" s="136"/>
      <c r="EQ46" s="136"/>
      <c r="ER46" s="136"/>
      <c r="ES46" s="136"/>
      <c r="ET46" s="136"/>
      <c r="EU46" s="136"/>
      <c r="EV46" s="136"/>
      <c r="EW46" s="136"/>
      <c r="EX46" s="136"/>
      <c r="EY46" s="136"/>
      <c r="EZ46" s="136"/>
      <c r="FA46" s="136"/>
      <c r="FB46" s="136"/>
      <c r="FC46" s="136"/>
      <c r="FD46" s="136"/>
      <c r="FE46" s="136"/>
      <c r="FF46" s="136"/>
      <c r="FG46" s="136"/>
      <c r="FH46" s="136"/>
      <c r="FI46" s="136"/>
      <c r="FJ46" s="136"/>
      <c r="FK46" s="136"/>
      <c r="FL46" s="136"/>
      <c r="FM46" s="136"/>
      <c r="FN46" s="136"/>
      <c r="FO46" s="136"/>
      <c r="FP46" s="136"/>
      <c r="FQ46" s="136"/>
      <c r="FR46" s="136"/>
      <c r="FS46" s="136"/>
      <c r="FT46" s="136"/>
      <c r="FU46" s="136"/>
      <c r="FV46" s="136"/>
      <c r="FW46" s="136"/>
      <c r="FX46" s="136"/>
      <c r="FY46" s="136"/>
      <c r="FZ46" s="136"/>
      <c r="GA46" s="136"/>
      <c r="GB46" s="136"/>
      <c r="GC46" s="136"/>
      <c r="GD46" s="136"/>
      <c r="GE46" s="136"/>
      <c r="GF46" s="136"/>
      <c r="GG46" s="136"/>
      <c r="GH46" s="136"/>
      <c r="GI46" s="136"/>
      <c r="GJ46" s="136"/>
      <c r="GK46" s="136"/>
      <c r="GL46" s="136"/>
      <c r="GM46" s="136"/>
      <c r="GN46" s="136"/>
      <c r="GO46" s="136"/>
      <c r="GP46" s="136"/>
      <c r="GQ46" s="136"/>
      <c r="GR46" s="136"/>
      <c r="GS46" s="136"/>
      <c r="GT46" s="136"/>
      <c r="GU46" s="136"/>
      <c r="GV46" s="136"/>
      <c r="GW46" s="136"/>
      <c r="GX46" s="136"/>
      <c r="GY46" s="136"/>
      <c r="GZ46" s="136"/>
      <c r="HA46" s="136"/>
      <c r="HB46" s="136"/>
      <c r="HC46" s="136"/>
      <c r="HD46" s="136"/>
      <c r="HE46" s="136"/>
      <c r="HF46" s="136"/>
      <c r="HG46" s="136"/>
      <c r="HH46" s="136"/>
      <c r="HI46" s="136"/>
      <c r="HJ46" s="136"/>
      <c r="HK46" s="136"/>
      <c r="HL46" s="136"/>
      <c r="HM46" s="136"/>
      <c r="HN46" s="136"/>
      <c r="HO46" s="136"/>
      <c r="HP46" s="136"/>
      <c r="HQ46" s="136"/>
      <c r="HR46" s="136"/>
      <c r="HS46" s="136"/>
      <c r="HT46" s="136"/>
      <c r="HU46" s="136"/>
      <c r="HV46" s="136"/>
      <c r="HW46" s="136"/>
      <c r="HX46" s="136"/>
      <c r="HY46" s="136"/>
      <c r="HZ46" s="136"/>
      <c r="IA46" s="136"/>
      <c r="IB46" s="136"/>
      <c r="IC46" s="136"/>
      <c r="ID46" s="136"/>
      <c r="IE46" s="136"/>
      <c r="IF46" s="136"/>
      <c r="IG46" s="136"/>
      <c r="IH46" s="136"/>
      <c r="II46" s="136"/>
      <c r="IJ46" s="136"/>
      <c r="IK46" s="136"/>
      <c r="IL46" s="136"/>
      <c r="IM46" s="136"/>
      <c r="IN46" s="136"/>
      <c r="IO46" s="136"/>
      <c r="IP46" s="136"/>
      <c r="IQ46" s="136"/>
      <c r="IR46" s="136"/>
      <c r="IS46" s="136"/>
      <c r="IT46" s="136"/>
      <c r="IU46" s="136"/>
      <c r="IV46" s="136"/>
      <c r="IW46" s="136"/>
      <c r="IX46" s="136"/>
      <c r="IY46" s="136"/>
      <c r="IZ46" s="136"/>
      <c r="JA46" s="136"/>
      <c r="JB46" s="136"/>
      <c r="JC46" s="136"/>
      <c r="JD46" s="136"/>
      <c r="JE46" s="136"/>
      <c r="JF46" s="136"/>
      <c r="JG46" s="136"/>
      <c r="JH46" s="136"/>
      <c r="JI46" s="136"/>
      <c r="JJ46" s="136"/>
      <c r="JK46" s="136"/>
      <c r="JL46" s="136"/>
      <c r="JM46" s="136"/>
      <c r="JN46" s="136"/>
      <c r="JO46" s="136"/>
      <c r="JP46" s="136"/>
      <c r="JQ46" s="136"/>
      <c r="JR46" s="136"/>
      <c r="JS46" s="136"/>
      <c r="JT46" s="136"/>
      <c r="JU46" s="136"/>
      <c r="JV46" s="136"/>
      <c r="JW46" s="136"/>
      <c r="JX46" s="136"/>
      <c r="JY46" s="136"/>
      <c r="JZ46" s="136"/>
      <c r="KA46" s="136"/>
      <c r="KB46" s="136"/>
      <c r="KC46" s="136"/>
      <c r="KD46" s="136"/>
      <c r="KE46" s="136"/>
      <c r="KF46" s="136"/>
      <c r="KG46" s="136"/>
      <c r="KH46" s="136"/>
      <c r="KI46" s="136"/>
      <c r="KJ46" s="136"/>
      <c r="KK46" s="136"/>
      <c r="KL46" s="136"/>
      <c r="KM46" s="136"/>
      <c r="KN46" s="136"/>
      <c r="KO46" s="136"/>
      <c r="KP46" s="136"/>
      <c r="KQ46" s="136"/>
      <c r="KR46" s="136"/>
      <c r="KS46" s="136"/>
      <c r="KT46" s="136"/>
      <c r="KU46" s="136"/>
      <c r="KV46" s="136"/>
      <c r="KW46" s="136"/>
      <c r="KX46" s="136"/>
      <c r="KY46" s="136"/>
      <c r="KZ46" s="136"/>
      <c r="LA46" s="136"/>
      <c r="LB46" s="136"/>
      <c r="LC46" s="136"/>
      <c r="LD46" s="136"/>
      <c r="LE46" s="136"/>
      <c r="LF46" s="136"/>
      <c r="LG46" s="136"/>
      <c r="LH46" s="136"/>
      <c r="LI46" s="136"/>
      <c r="LJ46" s="136"/>
      <c r="LK46" s="136"/>
      <c r="LL46" s="136"/>
      <c r="LM46" s="136"/>
      <c r="LN46" s="136"/>
      <c r="LO46" s="136"/>
      <c r="LP46" s="136"/>
      <c r="LQ46" s="136"/>
      <c r="LR46" s="136"/>
      <c r="LS46" s="136"/>
      <c r="LT46" s="136"/>
      <c r="LU46" s="136"/>
      <c r="LV46" s="136"/>
      <c r="LW46" s="136"/>
      <c r="LX46" s="136"/>
      <c r="LY46" s="136"/>
      <c r="LZ46" s="136"/>
      <c r="MA46" s="136"/>
      <c r="MB46" s="136"/>
      <c r="MC46" s="136"/>
      <c r="MD46" s="136"/>
      <c r="ME46" s="136"/>
      <c r="MF46" s="136"/>
      <c r="MG46" s="136"/>
      <c r="MH46" s="136"/>
      <c r="MI46" s="136"/>
      <c r="MJ46" s="136"/>
      <c r="MK46" s="136"/>
      <c r="ML46" s="136"/>
      <c r="MM46" s="136"/>
      <c r="MN46" s="136"/>
      <c r="MO46" s="136"/>
      <c r="MP46" s="136"/>
      <c r="MQ46" s="136"/>
      <c r="MR46" s="136"/>
      <c r="MS46" s="136"/>
      <c r="MT46" s="136"/>
      <c r="MU46" s="136"/>
      <c r="MV46" s="136"/>
      <c r="MW46" s="136"/>
      <c r="MX46" s="136"/>
      <c r="MY46" s="136"/>
      <c r="MZ46" s="136"/>
      <c r="NA46" s="136"/>
      <c r="NB46" s="136"/>
      <c r="NC46" s="136"/>
      <c r="ND46" s="136"/>
      <c r="NE46" s="136"/>
      <c r="NF46" s="136"/>
      <c r="NG46" s="136"/>
      <c r="NH46" s="136"/>
      <c r="NI46" s="136"/>
      <c r="NJ46" s="136"/>
      <c r="NK46" s="136"/>
      <c r="NL46" s="136"/>
      <c r="NM46" s="136"/>
      <c r="NN46" s="136"/>
      <c r="NO46" s="136"/>
      <c r="NP46" s="136"/>
      <c r="NQ46" s="136"/>
      <c r="NR46" s="136"/>
      <c r="NS46" s="136"/>
      <c r="NT46" s="136"/>
      <c r="NU46" s="136"/>
      <c r="NV46" s="136"/>
      <c r="NW46" s="136"/>
      <c r="NX46" s="136"/>
      <c r="NY46" s="136"/>
      <c r="NZ46" s="136"/>
      <c r="OA46" s="136"/>
      <c r="OB46" s="136"/>
      <c r="OC46" s="136"/>
      <c r="OD46" s="136"/>
      <c r="OE46" s="136"/>
      <c r="OF46" s="136"/>
      <c r="OG46" s="136"/>
      <c r="OH46" s="136"/>
      <c r="OI46" s="136"/>
      <c r="OJ46" s="136"/>
      <c r="OK46" s="136"/>
      <c r="OL46" s="136"/>
      <c r="OM46" s="136"/>
      <c r="ON46" s="136"/>
      <c r="OO46" s="136"/>
      <c r="OP46" s="136"/>
      <c r="OQ46" s="136"/>
      <c r="OR46" s="136"/>
      <c r="OS46" s="136"/>
      <c r="OT46" s="136"/>
      <c r="OU46" s="136"/>
      <c r="OV46" s="136"/>
      <c r="OW46" s="136"/>
      <c r="OX46" s="136"/>
      <c r="OY46" s="136"/>
      <c r="OZ46" s="136"/>
      <c r="PA46" s="136"/>
      <c r="PB46" s="136"/>
      <c r="PC46" s="136"/>
      <c r="PD46" s="136"/>
      <c r="PE46" s="136"/>
      <c r="PF46" s="136"/>
      <c r="PG46" s="136"/>
      <c r="PH46" s="136"/>
      <c r="PI46" s="136"/>
      <c r="PJ46" s="136"/>
      <c r="PK46" s="136"/>
      <c r="PL46" s="136"/>
      <c r="PM46" s="136"/>
      <c r="PN46" s="136"/>
      <c r="PO46" s="136"/>
      <c r="PP46" s="136"/>
      <c r="PQ46" s="136"/>
      <c r="PR46" s="136"/>
      <c r="PS46" s="136"/>
      <c r="PT46" s="136"/>
      <c r="PU46" s="136"/>
      <c r="PV46" s="136"/>
      <c r="PW46" s="136"/>
      <c r="PX46" s="136"/>
      <c r="PY46" s="136"/>
      <c r="PZ46" s="136"/>
      <c r="QA46" s="136"/>
      <c r="QB46" s="136"/>
      <c r="QC46" s="136"/>
      <c r="QD46" s="136"/>
      <c r="QE46" s="136"/>
      <c r="QF46" s="136"/>
      <c r="QG46" s="136"/>
      <c r="QH46" s="136"/>
      <c r="QI46" s="136"/>
      <c r="QJ46" s="136"/>
      <c r="QK46" s="136"/>
      <c r="QL46" s="136"/>
      <c r="QM46" s="136"/>
      <c r="QN46" s="136"/>
      <c r="QO46" s="136"/>
      <c r="QP46" s="136"/>
      <c r="QQ46" s="136"/>
      <c r="QR46" s="136"/>
      <c r="QS46" s="136"/>
      <c r="QT46" s="136"/>
      <c r="QU46" s="136"/>
      <c r="QV46" s="136"/>
      <c r="QW46" s="136"/>
      <c r="QX46" s="136"/>
      <c r="QY46" s="136"/>
      <c r="QZ46" s="136"/>
      <c r="RA46" s="136"/>
      <c r="RB46" s="136"/>
      <c r="RC46" s="136"/>
      <c r="RD46" s="136"/>
      <c r="RE46" s="136"/>
      <c r="RF46" s="136"/>
      <c r="RG46" s="136"/>
      <c r="RH46" s="136"/>
      <c r="RI46" s="136"/>
      <c r="RJ46" s="136"/>
      <c r="RK46" s="136"/>
      <c r="RL46" s="136"/>
      <c r="RM46" s="136"/>
      <c r="RN46" s="136"/>
      <c r="RO46" s="136"/>
      <c r="RP46" s="136"/>
      <c r="RQ46" s="136"/>
      <c r="RR46" s="136"/>
      <c r="RS46" s="136"/>
      <c r="RT46" s="136"/>
      <c r="RU46" s="136"/>
      <c r="RV46" s="136"/>
      <c r="RW46" s="136"/>
      <c r="RX46" s="136"/>
      <c r="RY46" s="136"/>
      <c r="RZ46" s="136"/>
      <c r="SA46" s="136"/>
      <c r="SB46" s="136"/>
      <c r="SC46" s="136"/>
      <c r="SD46" s="136"/>
      <c r="SE46" s="136"/>
      <c r="SF46" s="136"/>
      <c r="SG46" s="136"/>
      <c r="SH46" s="136"/>
      <c r="SI46" s="136"/>
      <c r="SJ46" s="136"/>
      <c r="SK46" s="136"/>
      <c r="SL46" s="136"/>
      <c r="SM46" s="136"/>
      <c r="SN46" s="136"/>
      <c r="SO46" s="136"/>
      <c r="SP46" s="136"/>
      <c r="SQ46" s="136"/>
      <c r="SR46" s="136"/>
      <c r="SS46" s="136"/>
      <c r="ST46" s="136"/>
      <c r="SU46" s="136"/>
      <c r="SV46" s="136"/>
      <c r="SW46" s="136"/>
      <c r="SX46" s="136"/>
      <c r="SY46" s="136"/>
      <c r="SZ46" s="136"/>
      <c r="TA46" s="136"/>
      <c r="TB46" s="136"/>
      <c r="TC46" s="136"/>
      <c r="TD46" s="136"/>
      <c r="TE46" s="136"/>
      <c r="TF46" s="136"/>
      <c r="TG46" s="136"/>
      <c r="TH46" s="136"/>
      <c r="TI46" s="136"/>
      <c r="TJ46" s="136"/>
      <c r="TK46" s="136"/>
      <c r="TL46" s="136"/>
      <c r="TM46" s="136"/>
      <c r="TN46" s="136"/>
      <c r="TO46" s="136"/>
      <c r="TP46" s="136"/>
      <c r="TQ46" s="136"/>
      <c r="TR46" s="136"/>
      <c r="TS46" s="136"/>
      <c r="TT46" s="136"/>
      <c r="TU46" s="136"/>
      <c r="TV46" s="136"/>
      <c r="TW46" s="136"/>
      <c r="TX46" s="136"/>
      <c r="TY46" s="136"/>
      <c r="TZ46" s="136"/>
      <c r="UA46" s="136"/>
      <c r="UB46" s="136"/>
      <c r="UC46" s="136"/>
      <c r="UD46" s="136"/>
      <c r="UE46" s="136"/>
      <c r="UF46" s="136"/>
      <c r="UG46" s="136"/>
      <c r="UH46" s="136"/>
      <c r="UI46" s="136"/>
      <c r="UJ46" s="136"/>
      <c r="UK46" s="136"/>
      <c r="UL46" s="136"/>
      <c r="UM46" s="136"/>
      <c r="UN46" s="136"/>
      <c r="UO46" s="136"/>
      <c r="UP46" s="136"/>
      <c r="UQ46" s="136"/>
      <c r="UR46" s="136"/>
      <c r="US46" s="136"/>
      <c r="UT46" s="136"/>
      <c r="UU46" s="136"/>
      <c r="UV46" s="136"/>
      <c r="UW46" s="136"/>
      <c r="UX46" s="136"/>
      <c r="UY46" s="136"/>
      <c r="UZ46" s="136"/>
      <c r="VA46" s="136"/>
      <c r="VB46" s="136"/>
      <c r="VC46" s="136"/>
      <c r="VD46" s="136"/>
      <c r="VE46" s="136"/>
      <c r="VF46" s="136"/>
      <c r="VG46" s="136"/>
      <c r="VH46" s="136"/>
      <c r="VI46" s="136"/>
      <c r="VJ46" s="136"/>
      <c r="VK46" s="136"/>
      <c r="VL46" s="136"/>
      <c r="VM46" s="136"/>
      <c r="VN46" s="136"/>
      <c r="VO46" s="136"/>
      <c r="VP46" s="136"/>
      <c r="VQ46" s="136"/>
      <c r="VR46" s="136"/>
      <c r="VS46" s="136"/>
      <c r="VT46" s="136"/>
      <c r="VU46" s="136"/>
      <c r="VV46" s="136"/>
      <c r="VW46" s="136"/>
      <c r="VX46" s="136"/>
      <c r="VY46" s="136"/>
      <c r="VZ46" s="136"/>
      <c r="WA46" s="136"/>
      <c r="WB46" s="136"/>
      <c r="WC46" s="136"/>
      <c r="WD46" s="136"/>
      <c r="WE46" s="136"/>
      <c r="WF46" s="136"/>
      <c r="WG46" s="136"/>
      <c r="WH46" s="136"/>
      <c r="WI46" s="136"/>
      <c r="WJ46" s="136"/>
      <c r="WK46" s="136"/>
      <c r="WL46" s="136"/>
      <c r="WM46" s="136"/>
      <c r="WN46" s="136"/>
      <c r="WO46" s="136"/>
      <c r="WP46" s="136"/>
      <c r="WQ46" s="136"/>
      <c r="WR46" s="136"/>
      <c r="WS46" s="136"/>
      <c r="WT46" s="136"/>
      <c r="WU46" s="136"/>
      <c r="WV46" s="136"/>
      <c r="WW46" s="136"/>
      <c r="WX46" s="136"/>
      <c r="WY46" s="136"/>
      <c r="WZ46" s="136"/>
      <c r="XA46" s="136"/>
      <c r="XB46" s="136"/>
      <c r="XC46" s="136"/>
      <c r="XD46" s="136"/>
      <c r="XE46" s="136"/>
      <c r="XF46" s="136"/>
    </row>
    <row r="47" spans="18:630">
      <c r="R47" s="136">
        <f>配装模拟!T36</f>
        <v>0</v>
      </c>
      <c r="S47" s="136">
        <f>装备属性!$T$34*$R47</f>
        <v>0</v>
      </c>
      <c r="T47" s="136">
        <f t="shared" si="202"/>
        <v>0</v>
      </c>
      <c r="U47" s="136">
        <f>装备属性!$B$41*$R47</f>
        <v>0</v>
      </c>
      <c r="V47" s="136">
        <f>装备属性!$T$42*$R47</f>
        <v>0</v>
      </c>
      <c r="W47" s="136">
        <f>装备属性!$B$43*$R47*1000</f>
        <v>0</v>
      </c>
      <c r="X47" s="136">
        <f>装备属性!$T$46*$R$47</f>
        <v>0</v>
      </c>
      <c r="Y47" s="136">
        <f>配装模拟!D51</f>
        <v>0</v>
      </c>
      <c r="Z47" s="136">
        <f t="shared" si="296"/>
        <v>0</v>
      </c>
      <c r="AA47" s="136"/>
      <c r="AB47" s="136"/>
      <c r="AC47" s="136"/>
      <c r="AD47" s="136"/>
      <c r="AE47" s="136"/>
      <c r="AF47" s="136"/>
      <c r="AG47" s="136"/>
      <c r="AH47" s="136"/>
      <c r="AI47" s="136"/>
      <c r="AJ47" s="136"/>
      <c r="AK47" s="136"/>
      <c r="AL47" s="136"/>
      <c r="AM47" s="136"/>
      <c r="AN47" s="136"/>
      <c r="AO47" s="136"/>
      <c r="AP47" s="136"/>
      <c r="AQ47" s="136"/>
      <c r="AR47" s="136"/>
      <c r="AS47" s="136"/>
      <c r="AT47" s="136"/>
      <c r="AU47" s="136"/>
      <c r="AV47" s="136"/>
      <c r="AW47" s="136"/>
      <c r="AX47" s="136"/>
      <c r="AY47" s="136"/>
      <c r="AZ47" s="136"/>
      <c r="BA47" s="136"/>
      <c r="BB47" s="136"/>
      <c r="BC47" s="136"/>
      <c r="BD47" s="136"/>
      <c r="BE47" s="136"/>
      <c r="BF47" s="136"/>
      <c r="BG47" s="136"/>
      <c r="BH47" s="136"/>
      <c r="BI47" s="136"/>
      <c r="BJ47" s="136"/>
      <c r="BK47" s="136"/>
      <c r="BL47" s="136"/>
      <c r="BM47" s="136"/>
      <c r="BN47" s="136"/>
      <c r="BO47" s="136"/>
      <c r="BP47" s="136"/>
      <c r="BQ47" s="136"/>
      <c r="BR47" s="136"/>
      <c r="BS47" s="136"/>
      <c r="BT47" s="136"/>
      <c r="BU47" s="136"/>
      <c r="BV47" s="136"/>
      <c r="BW47" s="136"/>
      <c r="BX47" s="136"/>
      <c r="BY47" s="136"/>
      <c r="BZ47" s="136"/>
      <c r="CA47" s="136"/>
      <c r="CB47" s="136"/>
      <c r="CC47" s="136"/>
      <c r="CD47" s="136"/>
      <c r="CE47" s="136"/>
      <c r="CF47" s="136"/>
      <c r="CG47" s="136"/>
      <c r="CH47" s="136"/>
      <c r="CI47" s="136"/>
      <c r="CJ47" s="136"/>
      <c r="CK47" s="136"/>
      <c r="CL47" s="136"/>
      <c r="CM47" s="136"/>
      <c r="CN47" s="136"/>
      <c r="CO47" s="136"/>
      <c r="CP47" s="136"/>
      <c r="CQ47" s="136"/>
      <c r="CR47" s="136"/>
      <c r="CS47" s="136"/>
      <c r="CT47" s="136"/>
      <c r="CU47" s="136"/>
      <c r="CV47" s="136"/>
      <c r="CW47" s="136"/>
      <c r="CX47" s="136"/>
      <c r="CY47" s="136"/>
      <c r="CZ47" s="136"/>
      <c r="DA47" s="136"/>
      <c r="DB47" s="136"/>
      <c r="DC47" s="136"/>
      <c r="DD47" s="136"/>
      <c r="DE47" s="136"/>
      <c r="DF47" s="136"/>
      <c r="DG47" s="136"/>
      <c r="DH47" s="136"/>
      <c r="DI47" s="136"/>
      <c r="DJ47" s="136"/>
      <c r="DK47" s="136"/>
      <c r="DL47" s="136"/>
      <c r="DM47" s="136"/>
      <c r="DN47" s="136"/>
      <c r="DO47" s="136"/>
      <c r="DP47" s="136"/>
      <c r="DQ47" s="136"/>
      <c r="DR47" s="136"/>
      <c r="DS47" s="136"/>
      <c r="DT47" s="136"/>
      <c r="DU47" s="136"/>
      <c r="DV47" s="136"/>
      <c r="DW47" s="136"/>
      <c r="DX47" s="136"/>
      <c r="DY47" s="136"/>
      <c r="DZ47" s="136"/>
      <c r="EA47" s="136"/>
      <c r="EB47" s="136"/>
      <c r="EC47" s="136"/>
      <c r="ED47" s="136"/>
      <c r="EE47" s="136"/>
      <c r="EF47" s="136"/>
      <c r="EG47" s="136"/>
      <c r="EH47" s="136"/>
      <c r="EI47" s="136"/>
      <c r="EJ47" s="136"/>
      <c r="EK47" s="136"/>
      <c r="EL47" s="136"/>
      <c r="EM47" s="136"/>
      <c r="EN47" s="136"/>
      <c r="EO47" s="136"/>
      <c r="EP47" s="136"/>
      <c r="EQ47" s="136"/>
      <c r="ER47" s="136"/>
      <c r="ES47" s="136"/>
      <c r="ET47" s="136"/>
      <c r="EU47" s="136"/>
      <c r="EV47" s="136"/>
      <c r="EW47" s="136"/>
      <c r="EX47" s="136"/>
      <c r="EY47" s="136"/>
      <c r="EZ47" s="136"/>
      <c r="FA47" s="136"/>
      <c r="FB47" s="136"/>
      <c r="FC47" s="136"/>
      <c r="FD47" s="136"/>
      <c r="FE47" s="136"/>
      <c r="FF47" s="136"/>
      <c r="FG47" s="136"/>
      <c r="FH47" s="136"/>
      <c r="FI47" s="136"/>
      <c r="FJ47" s="136"/>
      <c r="FK47" s="136"/>
      <c r="FL47" s="136"/>
      <c r="FM47" s="136"/>
      <c r="FN47" s="136"/>
      <c r="FO47" s="136"/>
      <c r="FP47" s="136"/>
      <c r="FQ47" s="136"/>
      <c r="FR47" s="136"/>
      <c r="FS47" s="136"/>
      <c r="FT47" s="136"/>
      <c r="FU47" s="136"/>
      <c r="FV47" s="136"/>
      <c r="FW47" s="136"/>
      <c r="FX47" s="136"/>
      <c r="FY47" s="136"/>
      <c r="FZ47" s="136"/>
      <c r="GA47" s="136"/>
      <c r="GB47" s="136"/>
      <c r="GC47" s="136"/>
      <c r="GD47" s="136"/>
      <c r="GE47" s="136"/>
      <c r="GF47" s="136"/>
      <c r="GG47" s="136"/>
      <c r="GH47" s="136"/>
      <c r="GI47" s="136"/>
      <c r="GJ47" s="136"/>
      <c r="GK47" s="136"/>
      <c r="GL47" s="136"/>
      <c r="GM47" s="136"/>
      <c r="GN47" s="136"/>
      <c r="GO47" s="136"/>
      <c r="GP47" s="136"/>
      <c r="GQ47" s="136"/>
      <c r="GR47" s="136"/>
      <c r="GS47" s="136"/>
      <c r="GT47" s="136"/>
      <c r="GU47" s="136"/>
      <c r="GV47" s="136"/>
      <c r="GW47" s="136"/>
      <c r="GX47" s="136"/>
      <c r="GY47" s="136"/>
      <c r="GZ47" s="136"/>
      <c r="HA47" s="136"/>
      <c r="HB47" s="136"/>
      <c r="HC47" s="136"/>
      <c r="HD47" s="136"/>
      <c r="HE47" s="136"/>
      <c r="HF47" s="136"/>
      <c r="HG47" s="136"/>
      <c r="HH47" s="136"/>
      <c r="HI47" s="136"/>
      <c r="HJ47" s="136"/>
      <c r="HK47" s="136"/>
      <c r="HL47" s="136"/>
      <c r="HM47" s="136"/>
      <c r="HN47" s="136"/>
      <c r="HO47" s="136"/>
      <c r="HP47" s="136"/>
      <c r="HQ47" s="136"/>
      <c r="HR47" s="136"/>
      <c r="HS47" s="136"/>
      <c r="HT47" s="136"/>
      <c r="HU47" s="136"/>
      <c r="HV47" s="136"/>
      <c r="HW47" s="136"/>
      <c r="HX47" s="136"/>
      <c r="HY47" s="136"/>
      <c r="HZ47" s="136"/>
      <c r="IA47" s="136"/>
      <c r="IB47" s="136"/>
      <c r="IC47" s="136"/>
      <c r="ID47" s="136"/>
      <c r="IE47" s="136"/>
      <c r="IF47" s="136"/>
      <c r="IG47" s="136"/>
      <c r="IH47" s="136"/>
      <c r="II47" s="136"/>
      <c r="IJ47" s="136"/>
      <c r="IK47" s="136"/>
      <c r="IL47" s="136"/>
      <c r="IM47" s="136"/>
      <c r="IN47" s="136"/>
      <c r="IO47" s="136"/>
      <c r="IP47" s="136"/>
      <c r="IQ47" s="136"/>
      <c r="IR47" s="136"/>
      <c r="IS47" s="136"/>
      <c r="IT47" s="136"/>
      <c r="IU47" s="136"/>
      <c r="IV47" s="136"/>
      <c r="IW47" s="136"/>
      <c r="IX47" s="136"/>
      <c r="IY47" s="136"/>
      <c r="IZ47" s="136"/>
      <c r="JA47" s="136"/>
      <c r="JB47" s="136"/>
      <c r="JC47" s="136"/>
      <c r="JD47" s="136"/>
      <c r="JE47" s="136"/>
      <c r="JF47" s="136"/>
      <c r="JG47" s="136"/>
      <c r="JH47" s="136"/>
      <c r="JI47" s="136"/>
      <c r="JJ47" s="136"/>
      <c r="JK47" s="136"/>
      <c r="JL47" s="136"/>
      <c r="JM47" s="136"/>
      <c r="JN47" s="136"/>
      <c r="JO47" s="136"/>
      <c r="JP47" s="136"/>
      <c r="JQ47" s="136"/>
      <c r="JR47" s="136"/>
      <c r="JS47" s="136"/>
      <c r="JT47" s="136"/>
      <c r="JU47" s="136"/>
      <c r="JV47" s="136"/>
      <c r="JW47" s="136"/>
      <c r="JX47" s="136"/>
      <c r="JY47" s="136"/>
      <c r="JZ47" s="136"/>
      <c r="KA47" s="136"/>
      <c r="KB47" s="136"/>
      <c r="KC47" s="136"/>
      <c r="KD47" s="136"/>
      <c r="KE47" s="136"/>
      <c r="KF47" s="136"/>
      <c r="KG47" s="136"/>
      <c r="KH47" s="136"/>
      <c r="KI47" s="136"/>
      <c r="KJ47" s="136"/>
      <c r="KK47" s="136"/>
      <c r="KL47" s="136"/>
      <c r="KM47" s="136"/>
      <c r="KN47" s="136"/>
      <c r="KO47" s="136"/>
      <c r="KP47" s="136"/>
      <c r="KQ47" s="136"/>
      <c r="KR47" s="136"/>
      <c r="KS47" s="136"/>
      <c r="KT47" s="136"/>
      <c r="KU47" s="136"/>
      <c r="KV47" s="136"/>
      <c r="KW47" s="136"/>
      <c r="KX47" s="136"/>
      <c r="KY47" s="136"/>
      <c r="KZ47" s="136"/>
      <c r="LA47" s="136"/>
      <c r="LB47" s="136"/>
      <c r="LC47" s="136"/>
      <c r="LD47" s="136"/>
      <c r="LE47" s="136"/>
      <c r="LF47" s="136"/>
      <c r="LG47" s="136"/>
      <c r="LH47" s="136"/>
      <c r="LI47" s="136"/>
      <c r="LJ47" s="136"/>
      <c r="LK47" s="136"/>
      <c r="LL47" s="136"/>
      <c r="LM47" s="136"/>
      <c r="LN47" s="136"/>
      <c r="LO47" s="136"/>
      <c r="LP47" s="136"/>
      <c r="LQ47" s="136"/>
      <c r="LR47" s="136"/>
      <c r="LS47" s="136"/>
      <c r="LT47" s="136"/>
      <c r="LU47" s="136"/>
      <c r="LV47" s="136"/>
      <c r="LW47" s="136"/>
      <c r="LX47" s="136"/>
      <c r="LY47" s="136"/>
      <c r="LZ47" s="136"/>
      <c r="MA47" s="136"/>
      <c r="MB47" s="136"/>
      <c r="MC47" s="136"/>
      <c r="MD47" s="136"/>
      <c r="ME47" s="136"/>
      <c r="MF47" s="136"/>
      <c r="MG47" s="136"/>
      <c r="MH47" s="136"/>
      <c r="MI47" s="136"/>
      <c r="MJ47" s="136"/>
      <c r="MK47" s="136"/>
      <c r="ML47" s="136"/>
      <c r="MM47" s="136"/>
      <c r="MN47" s="136"/>
      <c r="MO47" s="136"/>
      <c r="MP47" s="136"/>
      <c r="MQ47" s="136"/>
      <c r="MR47" s="136"/>
      <c r="MS47" s="136"/>
      <c r="MT47" s="136"/>
      <c r="MU47" s="136"/>
      <c r="MV47" s="136"/>
      <c r="MW47" s="136"/>
      <c r="MX47" s="136"/>
      <c r="MY47" s="136"/>
      <c r="MZ47" s="136"/>
      <c r="NA47" s="136"/>
      <c r="NB47" s="136"/>
      <c r="NC47" s="136"/>
      <c r="ND47" s="136"/>
      <c r="NE47" s="136"/>
      <c r="NF47" s="136"/>
      <c r="NG47" s="136"/>
      <c r="NH47" s="136"/>
      <c r="NI47" s="136"/>
      <c r="NJ47" s="136"/>
      <c r="NK47" s="136"/>
      <c r="NL47" s="136"/>
      <c r="NM47" s="136"/>
      <c r="NN47" s="136"/>
      <c r="NO47" s="136"/>
      <c r="NP47" s="136"/>
      <c r="NQ47" s="136"/>
      <c r="NR47" s="136"/>
      <c r="NS47" s="136"/>
      <c r="NT47" s="136"/>
      <c r="NU47" s="136"/>
      <c r="NV47" s="136"/>
      <c r="NW47" s="136"/>
      <c r="NX47" s="136"/>
      <c r="NY47" s="136"/>
      <c r="NZ47" s="136"/>
      <c r="OA47" s="136"/>
      <c r="OB47" s="136"/>
      <c r="OC47" s="136"/>
      <c r="OD47" s="136"/>
      <c r="OE47" s="136"/>
      <c r="OF47" s="136"/>
      <c r="OG47" s="136"/>
      <c r="OH47" s="136"/>
      <c r="OI47" s="136"/>
      <c r="OJ47" s="136"/>
      <c r="OK47" s="136"/>
      <c r="OL47" s="136"/>
      <c r="OM47" s="136"/>
      <c r="ON47" s="136"/>
      <c r="OO47" s="136"/>
      <c r="OP47" s="136"/>
      <c r="OQ47" s="136"/>
      <c r="OR47" s="136"/>
      <c r="OS47" s="136"/>
      <c r="OT47" s="136"/>
      <c r="OU47" s="136"/>
      <c r="OV47" s="136"/>
      <c r="OW47" s="136"/>
      <c r="OX47" s="136"/>
      <c r="OY47" s="136"/>
      <c r="OZ47" s="136"/>
      <c r="PA47" s="136"/>
      <c r="PB47" s="136"/>
      <c r="PC47" s="136"/>
      <c r="PD47" s="136"/>
      <c r="PE47" s="136"/>
      <c r="PF47" s="136"/>
      <c r="PG47" s="136"/>
      <c r="PH47" s="136"/>
      <c r="PI47" s="136"/>
      <c r="PJ47" s="136"/>
      <c r="PK47" s="136"/>
      <c r="PL47" s="136"/>
      <c r="PM47" s="136"/>
      <c r="PN47" s="136"/>
      <c r="PO47" s="136"/>
      <c r="PP47" s="136"/>
      <c r="PQ47" s="136"/>
      <c r="PR47" s="136"/>
      <c r="PS47" s="136"/>
      <c r="PT47" s="136"/>
      <c r="PU47" s="136"/>
      <c r="PV47" s="136"/>
      <c r="PW47" s="136"/>
      <c r="PX47" s="136"/>
      <c r="PY47" s="136"/>
      <c r="PZ47" s="136"/>
      <c r="QA47" s="136"/>
      <c r="QB47" s="136"/>
      <c r="QC47" s="136"/>
      <c r="QD47" s="136"/>
      <c r="QE47" s="136"/>
      <c r="QF47" s="136"/>
      <c r="QG47" s="136"/>
      <c r="QH47" s="136"/>
      <c r="QI47" s="136"/>
      <c r="QJ47" s="136"/>
      <c r="QK47" s="136"/>
      <c r="QL47" s="136"/>
      <c r="QM47" s="136"/>
      <c r="QN47" s="136"/>
      <c r="QO47" s="136"/>
      <c r="QP47" s="136"/>
      <c r="QQ47" s="136"/>
      <c r="QR47" s="136"/>
      <c r="QS47" s="136"/>
      <c r="QT47" s="136"/>
      <c r="QU47" s="136"/>
      <c r="QV47" s="136"/>
      <c r="QW47" s="136"/>
      <c r="QX47" s="136"/>
      <c r="QY47" s="136"/>
      <c r="QZ47" s="136"/>
      <c r="RA47" s="136"/>
      <c r="RB47" s="136"/>
      <c r="RC47" s="136"/>
      <c r="RD47" s="136"/>
      <c r="RE47" s="136"/>
      <c r="RF47" s="136"/>
      <c r="RG47" s="136"/>
      <c r="RH47" s="136"/>
      <c r="RI47" s="136"/>
      <c r="RJ47" s="136"/>
      <c r="RK47" s="136"/>
      <c r="RL47" s="136"/>
      <c r="RM47" s="136"/>
      <c r="RN47" s="136"/>
      <c r="RO47" s="136"/>
      <c r="RP47" s="136"/>
      <c r="RQ47" s="136"/>
      <c r="RR47" s="136"/>
      <c r="RS47" s="136"/>
      <c r="RT47" s="136"/>
      <c r="RU47" s="136"/>
      <c r="RV47" s="136"/>
      <c r="RW47" s="136"/>
      <c r="RX47" s="136"/>
      <c r="RY47" s="136"/>
      <c r="RZ47" s="136"/>
      <c r="SA47" s="136"/>
      <c r="SB47" s="136"/>
      <c r="SC47" s="136"/>
      <c r="SD47" s="136"/>
      <c r="SE47" s="136"/>
      <c r="SF47" s="136"/>
      <c r="SG47" s="136"/>
      <c r="SH47" s="136"/>
      <c r="SI47" s="136"/>
      <c r="SJ47" s="136"/>
      <c r="SK47" s="136"/>
      <c r="SL47" s="136"/>
      <c r="SM47" s="136"/>
      <c r="SN47" s="136"/>
      <c r="SO47" s="136"/>
      <c r="SP47" s="136"/>
      <c r="SQ47" s="136"/>
      <c r="SR47" s="136"/>
      <c r="SS47" s="136"/>
      <c r="ST47" s="136"/>
      <c r="SU47" s="136"/>
      <c r="SV47" s="136"/>
      <c r="SW47" s="136"/>
      <c r="SX47" s="136"/>
      <c r="SY47" s="136"/>
      <c r="SZ47" s="136"/>
      <c r="TA47" s="136"/>
      <c r="TB47" s="136"/>
      <c r="TC47" s="136"/>
      <c r="TD47" s="136"/>
      <c r="TE47" s="136"/>
      <c r="TF47" s="136"/>
      <c r="TG47" s="136"/>
      <c r="TH47" s="136"/>
      <c r="TI47" s="136"/>
      <c r="TJ47" s="136"/>
      <c r="TK47" s="136"/>
      <c r="TL47" s="136"/>
      <c r="TM47" s="136"/>
      <c r="TN47" s="136"/>
      <c r="TO47" s="136"/>
      <c r="TP47" s="136"/>
      <c r="TQ47" s="136"/>
      <c r="TR47" s="136"/>
      <c r="TS47" s="136"/>
      <c r="TT47" s="136"/>
      <c r="TU47" s="136"/>
      <c r="TV47" s="136"/>
      <c r="TW47" s="136"/>
      <c r="TX47" s="136"/>
      <c r="TY47" s="136"/>
      <c r="TZ47" s="136"/>
      <c r="UA47" s="136"/>
      <c r="UB47" s="136"/>
      <c r="UC47" s="136"/>
      <c r="UD47" s="136"/>
      <c r="UE47" s="136"/>
      <c r="UF47" s="136"/>
      <c r="UG47" s="136"/>
      <c r="UH47" s="136"/>
      <c r="UI47" s="136"/>
      <c r="UJ47" s="136"/>
      <c r="UK47" s="136"/>
      <c r="UL47" s="136"/>
      <c r="UM47" s="136"/>
      <c r="UN47" s="136"/>
      <c r="UO47" s="136"/>
      <c r="UP47" s="136"/>
      <c r="UQ47" s="136"/>
      <c r="UR47" s="136"/>
      <c r="US47" s="136"/>
      <c r="UT47" s="136"/>
      <c r="UU47" s="136"/>
      <c r="UV47" s="136"/>
      <c r="UW47" s="136"/>
      <c r="UX47" s="136"/>
      <c r="UY47" s="136"/>
      <c r="UZ47" s="136"/>
      <c r="VA47" s="136"/>
      <c r="VB47" s="136"/>
      <c r="VC47" s="136"/>
      <c r="VD47" s="136"/>
      <c r="VE47" s="136"/>
      <c r="VF47" s="136"/>
      <c r="VG47" s="136"/>
      <c r="VH47" s="136"/>
      <c r="VI47" s="136"/>
      <c r="VJ47" s="136"/>
      <c r="VK47" s="136"/>
      <c r="VL47" s="136"/>
      <c r="VM47" s="136"/>
      <c r="VN47" s="136"/>
      <c r="VO47" s="136"/>
      <c r="VP47" s="136"/>
      <c r="VQ47" s="136"/>
      <c r="VR47" s="136"/>
      <c r="VS47" s="136"/>
      <c r="VT47" s="136"/>
      <c r="VU47" s="136"/>
      <c r="VV47" s="136"/>
      <c r="VW47" s="136"/>
      <c r="VX47" s="136"/>
      <c r="VY47" s="136"/>
      <c r="VZ47" s="136"/>
      <c r="WA47" s="136"/>
      <c r="WB47" s="136"/>
      <c r="WC47" s="136"/>
      <c r="WD47" s="136"/>
      <c r="WE47" s="136"/>
      <c r="WF47" s="136"/>
      <c r="WG47" s="136"/>
      <c r="WH47" s="136"/>
      <c r="WI47" s="136"/>
      <c r="WJ47" s="136"/>
      <c r="WK47" s="136"/>
      <c r="WL47" s="136"/>
      <c r="WM47" s="136"/>
      <c r="WN47" s="136"/>
      <c r="WO47" s="136"/>
      <c r="WP47" s="136"/>
      <c r="WQ47" s="136"/>
      <c r="WR47" s="136"/>
      <c r="WS47" s="136"/>
      <c r="WT47" s="136"/>
      <c r="WU47" s="136"/>
      <c r="WV47" s="136"/>
      <c r="WW47" s="136"/>
      <c r="WX47" s="136"/>
      <c r="WY47" s="136"/>
      <c r="WZ47" s="136"/>
      <c r="XA47" s="136"/>
      <c r="XB47" s="136"/>
      <c r="XC47" s="136"/>
      <c r="XD47" s="136"/>
      <c r="XE47" s="136"/>
      <c r="XF47" s="136"/>
    </row>
    <row r="48" spans="18:630">
      <c r="R48" s="136">
        <f>配装模拟!T37</f>
        <v>0</v>
      </c>
      <c r="S48" s="136">
        <f>装备属性!$W$34*$R48</f>
        <v>0</v>
      </c>
      <c r="T48" s="136">
        <f t="shared" si="202"/>
        <v>0</v>
      </c>
      <c r="U48" s="136">
        <f>装备属性!$B$41*$R48</f>
        <v>0</v>
      </c>
      <c r="V48" s="136">
        <f>装备属性!$W$42*$R48</f>
        <v>0</v>
      </c>
      <c r="W48" s="136">
        <f>装备属性!$B$43*$R48*1000</f>
        <v>0</v>
      </c>
      <c r="X48" s="136">
        <f>装备属性!$W$46*$R$48</f>
        <v>0</v>
      </c>
      <c r="Y48" s="136">
        <f>配装模拟!D56</f>
        <v>0</v>
      </c>
      <c r="Z48" s="136">
        <f t="shared" si="296"/>
        <v>0</v>
      </c>
      <c r="AA48" s="136"/>
      <c r="AB48" s="136"/>
      <c r="AC48" s="136"/>
      <c r="AD48" s="136"/>
      <c r="AE48" s="136" t="str">
        <f>"战斗模拟!$X$39:$"&amp;AF45&amp;"$39"</f>
        <v>战斗模拟!$X$39:$ID$39</v>
      </c>
      <c r="AF48" s="136"/>
      <c r="AG48" s="136"/>
      <c r="AH48" s="136"/>
      <c r="AI48" s="136"/>
      <c r="AJ48" s="136"/>
      <c r="AK48" s="136"/>
      <c r="AL48" s="136"/>
      <c r="AM48" s="136"/>
      <c r="AN48" s="136"/>
      <c r="AO48" s="136"/>
      <c r="AP48" s="136"/>
      <c r="AQ48" s="136"/>
      <c r="AR48" s="136"/>
      <c r="AS48" s="136"/>
      <c r="AT48" s="136"/>
      <c r="AU48" s="136"/>
      <c r="AV48" s="136"/>
      <c r="AW48" s="136"/>
      <c r="AX48" s="136"/>
      <c r="AY48" s="136"/>
      <c r="AZ48" s="136"/>
      <c r="BA48" s="136"/>
      <c r="BB48" s="136"/>
      <c r="BC48" s="136"/>
      <c r="BD48" s="136"/>
      <c r="BE48" s="136"/>
      <c r="BF48" s="136"/>
      <c r="BG48" s="136"/>
      <c r="BH48" s="136"/>
      <c r="BI48" s="136"/>
      <c r="BJ48" s="136"/>
      <c r="BK48" s="136"/>
      <c r="BL48" s="136"/>
      <c r="BM48" s="136"/>
      <c r="BN48" s="136"/>
      <c r="BO48" s="136"/>
      <c r="BP48" s="136"/>
      <c r="BQ48" s="136"/>
      <c r="BR48" s="136"/>
      <c r="BS48" s="136"/>
      <c r="BT48" s="136"/>
      <c r="BU48" s="136"/>
      <c r="BV48" s="136"/>
      <c r="BW48" s="136"/>
      <c r="BX48" s="136"/>
      <c r="BY48" s="136"/>
      <c r="BZ48" s="136"/>
      <c r="CA48" s="136"/>
      <c r="CB48" s="136"/>
      <c r="CC48" s="136"/>
      <c r="CD48" s="136"/>
      <c r="CE48" s="136"/>
      <c r="CF48" s="136"/>
      <c r="CG48" s="136"/>
      <c r="CH48" s="136"/>
      <c r="CI48" s="136"/>
      <c r="CJ48" s="136"/>
      <c r="CK48" s="136"/>
      <c r="CL48" s="136"/>
      <c r="CM48" s="136"/>
      <c r="CN48" s="136"/>
      <c r="CO48" s="136"/>
      <c r="CP48" s="136"/>
      <c r="CQ48" s="136"/>
      <c r="CR48" s="136"/>
      <c r="CS48" s="136"/>
      <c r="CT48" s="136"/>
      <c r="CU48" s="136"/>
      <c r="CV48" s="136"/>
      <c r="CW48" s="136"/>
      <c r="CX48" s="136"/>
      <c r="CY48" s="136"/>
      <c r="CZ48" s="136"/>
      <c r="DA48" s="136"/>
      <c r="DB48" s="136"/>
      <c r="DC48" s="136"/>
      <c r="DD48" s="136"/>
      <c r="DE48" s="136"/>
      <c r="DF48" s="136"/>
      <c r="DG48" s="136"/>
      <c r="DH48" s="136"/>
      <c r="DI48" s="136"/>
      <c r="DJ48" s="136"/>
      <c r="DK48" s="136"/>
      <c r="DL48" s="136"/>
      <c r="DM48" s="136"/>
      <c r="DN48" s="136"/>
      <c r="DO48" s="136"/>
      <c r="DP48" s="136"/>
      <c r="DQ48" s="136"/>
      <c r="DR48" s="136"/>
      <c r="DS48" s="136"/>
      <c r="DT48" s="136"/>
      <c r="DU48" s="136"/>
      <c r="DV48" s="136"/>
      <c r="DW48" s="136"/>
      <c r="DX48" s="136"/>
      <c r="DY48" s="136"/>
      <c r="DZ48" s="136"/>
      <c r="EA48" s="136"/>
      <c r="EB48" s="136"/>
      <c r="EC48" s="136"/>
      <c r="ED48" s="136"/>
      <c r="EE48" s="136"/>
      <c r="EF48" s="136"/>
      <c r="EG48" s="136"/>
      <c r="EH48" s="136"/>
      <c r="EI48" s="136"/>
      <c r="EJ48" s="136"/>
      <c r="EK48" s="136"/>
      <c r="EL48" s="136"/>
      <c r="EM48" s="136"/>
      <c r="EN48" s="136"/>
      <c r="EO48" s="136"/>
      <c r="EP48" s="136"/>
      <c r="EQ48" s="136"/>
      <c r="ER48" s="136"/>
      <c r="ES48" s="136"/>
      <c r="ET48" s="136"/>
      <c r="EU48" s="136"/>
      <c r="EV48" s="136"/>
      <c r="EW48" s="136"/>
      <c r="EX48" s="136"/>
      <c r="EY48" s="136"/>
      <c r="EZ48" s="136"/>
      <c r="FA48" s="136"/>
      <c r="FB48" s="136"/>
      <c r="FC48" s="136"/>
      <c r="FD48" s="136"/>
      <c r="FE48" s="136"/>
      <c r="FF48" s="136"/>
      <c r="FG48" s="136"/>
      <c r="FH48" s="136"/>
      <c r="FI48" s="136"/>
      <c r="FJ48" s="136"/>
      <c r="FK48" s="136"/>
      <c r="FL48" s="136"/>
      <c r="FM48" s="136"/>
      <c r="FN48" s="136"/>
      <c r="FO48" s="136"/>
      <c r="FP48" s="136"/>
      <c r="FQ48" s="136"/>
      <c r="FR48" s="136"/>
      <c r="FS48" s="136"/>
      <c r="FT48" s="136"/>
      <c r="FU48" s="136"/>
      <c r="FV48" s="136"/>
      <c r="FW48" s="136"/>
      <c r="FX48" s="136"/>
      <c r="FY48" s="136"/>
      <c r="FZ48" s="136"/>
      <c r="GA48" s="136"/>
      <c r="GB48" s="136"/>
      <c r="GC48" s="136"/>
      <c r="GD48" s="136"/>
      <c r="GE48" s="136"/>
      <c r="GF48" s="136"/>
      <c r="GG48" s="136"/>
      <c r="GH48" s="136"/>
      <c r="GI48" s="136"/>
      <c r="GJ48" s="136"/>
      <c r="GK48" s="136"/>
      <c r="GL48" s="136"/>
      <c r="GM48" s="136"/>
      <c r="GN48" s="136"/>
      <c r="GO48" s="136"/>
      <c r="GP48" s="136"/>
      <c r="GQ48" s="136"/>
      <c r="GR48" s="136"/>
      <c r="GS48" s="136"/>
      <c r="GT48" s="136"/>
      <c r="GU48" s="136"/>
      <c r="GV48" s="136"/>
      <c r="GW48" s="136"/>
      <c r="GX48" s="136"/>
      <c r="GY48" s="136"/>
      <c r="GZ48" s="136"/>
      <c r="HA48" s="136"/>
      <c r="HB48" s="136"/>
      <c r="HC48" s="136"/>
      <c r="HD48" s="136"/>
      <c r="HE48" s="136"/>
      <c r="HF48" s="136"/>
      <c r="HG48" s="136"/>
      <c r="HH48" s="136"/>
      <c r="HI48" s="136"/>
      <c r="HJ48" s="136"/>
      <c r="HK48" s="136"/>
      <c r="HL48" s="136"/>
      <c r="HM48" s="136"/>
      <c r="HN48" s="136"/>
      <c r="HO48" s="136"/>
      <c r="HP48" s="136"/>
      <c r="HQ48" s="136"/>
      <c r="HR48" s="136"/>
      <c r="HS48" s="136"/>
      <c r="HT48" s="136"/>
      <c r="HU48" s="136"/>
      <c r="HV48" s="136"/>
      <c r="HW48" s="136"/>
      <c r="HX48" s="136"/>
      <c r="HY48" s="136"/>
      <c r="HZ48" s="136"/>
      <c r="IA48" s="136"/>
      <c r="IB48" s="136"/>
      <c r="IC48" s="136"/>
      <c r="ID48" s="136"/>
      <c r="IE48" s="136"/>
      <c r="IF48" s="136"/>
      <c r="IG48" s="136"/>
      <c r="IH48" s="136"/>
      <c r="II48" s="136"/>
      <c r="IJ48" s="136"/>
      <c r="IK48" s="136"/>
      <c r="IL48" s="136"/>
      <c r="IM48" s="136"/>
      <c r="IN48" s="136"/>
      <c r="IO48" s="136"/>
      <c r="IP48" s="136"/>
      <c r="IQ48" s="136"/>
      <c r="IR48" s="136"/>
      <c r="IS48" s="136"/>
      <c r="IT48" s="136"/>
      <c r="IU48" s="136"/>
      <c r="IV48" s="136"/>
      <c r="IW48" s="136"/>
      <c r="IX48" s="136"/>
      <c r="IY48" s="136"/>
      <c r="IZ48" s="136"/>
      <c r="JA48" s="136"/>
      <c r="JB48" s="136"/>
      <c r="JC48" s="136"/>
      <c r="JD48" s="136"/>
      <c r="JE48" s="136"/>
      <c r="JF48" s="136"/>
      <c r="JG48" s="136"/>
      <c r="JH48" s="136"/>
      <c r="JI48" s="136"/>
      <c r="JJ48" s="136"/>
      <c r="JK48" s="136"/>
      <c r="JL48" s="136"/>
      <c r="JM48" s="136"/>
      <c r="JN48" s="136"/>
      <c r="JO48" s="136"/>
      <c r="JP48" s="136"/>
      <c r="JQ48" s="136"/>
      <c r="JR48" s="136"/>
      <c r="JS48" s="136"/>
      <c r="JT48" s="136"/>
      <c r="JU48" s="136"/>
      <c r="JV48" s="136"/>
      <c r="JW48" s="136"/>
      <c r="JX48" s="136"/>
      <c r="JY48" s="136"/>
      <c r="JZ48" s="136"/>
      <c r="KA48" s="136"/>
      <c r="KB48" s="136"/>
      <c r="KC48" s="136"/>
      <c r="KD48" s="136"/>
      <c r="KE48" s="136"/>
      <c r="KF48" s="136"/>
      <c r="KG48" s="136"/>
      <c r="KH48" s="136"/>
      <c r="KI48" s="136"/>
      <c r="KJ48" s="136"/>
      <c r="KK48" s="136"/>
      <c r="KL48" s="136"/>
      <c r="KM48" s="136"/>
      <c r="KN48" s="136"/>
      <c r="KO48" s="136"/>
      <c r="KP48" s="136"/>
      <c r="KQ48" s="136"/>
      <c r="KR48" s="136"/>
      <c r="KS48" s="136"/>
      <c r="KT48" s="136"/>
      <c r="KU48" s="136"/>
      <c r="KV48" s="136"/>
      <c r="KW48" s="136"/>
      <c r="KX48" s="136"/>
      <c r="KY48" s="136"/>
      <c r="KZ48" s="136"/>
      <c r="LA48" s="136"/>
      <c r="LB48" s="136"/>
      <c r="LC48" s="136"/>
      <c r="LD48" s="136"/>
      <c r="LE48" s="136"/>
      <c r="LF48" s="136"/>
      <c r="LG48" s="136"/>
      <c r="LH48" s="136"/>
      <c r="LI48" s="136"/>
      <c r="LJ48" s="136"/>
      <c r="LK48" s="136"/>
      <c r="LL48" s="136"/>
      <c r="LM48" s="136"/>
      <c r="LN48" s="136"/>
      <c r="LO48" s="136"/>
      <c r="LP48" s="136"/>
      <c r="LQ48" s="136"/>
      <c r="LR48" s="136"/>
      <c r="LS48" s="136"/>
      <c r="LT48" s="136"/>
      <c r="LU48" s="136"/>
      <c r="LV48" s="136"/>
      <c r="LW48" s="136"/>
      <c r="LX48" s="136"/>
      <c r="LY48" s="136"/>
      <c r="LZ48" s="136"/>
      <c r="MA48" s="136"/>
      <c r="MB48" s="136"/>
      <c r="MC48" s="136"/>
      <c r="MD48" s="136"/>
      <c r="ME48" s="136"/>
      <c r="MF48" s="136"/>
      <c r="MG48" s="136"/>
      <c r="MH48" s="136"/>
      <c r="MI48" s="136"/>
      <c r="MJ48" s="136"/>
      <c r="MK48" s="136"/>
      <c r="ML48" s="136"/>
      <c r="MM48" s="136"/>
      <c r="MN48" s="136"/>
      <c r="MO48" s="136"/>
      <c r="MP48" s="136"/>
      <c r="MQ48" s="136"/>
      <c r="MR48" s="136"/>
      <c r="MS48" s="136"/>
      <c r="MT48" s="136"/>
      <c r="MU48" s="136"/>
      <c r="MV48" s="136"/>
      <c r="MW48" s="136"/>
      <c r="MX48" s="136"/>
      <c r="MY48" s="136"/>
      <c r="MZ48" s="136"/>
      <c r="NA48" s="136"/>
      <c r="NB48" s="136"/>
      <c r="NC48" s="136"/>
      <c r="ND48" s="136"/>
      <c r="NE48" s="136"/>
      <c r="NF48" s="136"/>
      <c r="NG48" s="136"/>
      <c r="NH48" s="136"/>
      <c r="NI48" s="136"/>
      <c r="NJ48" s="136"/>
      <c r="NK48" s="136"/>
      <c r="NL48" s="136"/>
      <c r="NM48" s="136"/>
      <c r="NN48" s="136"/>
      <c r="NO48" s="136"/>
      <c r="NP48" s="136"/>
      <c r="NQ48" s="136"/>
      <c r="NR48" s="136"/>
      <c r="NS48" s="136"/>
      <c r="NT48" s="136"/>
      <c r="NU48" s="136"/>
      <c r="NV48" s="136"/>
      <c r="NW48" s="136"/>
      <c r="NX48" s="136"/>
      <c r="NY48" s="136"/>
      <c r="NZ48" s="136"/>
      <c r="OA48" s="136"/>
      <c r="OB48" s="136"/>
      <c r="OC48" s="136"/>
      <c r="OD48" s="136"/>
      <c r="OE48" s="136"/>
      <c r="OF48" s="136"/>
      <c r="OG48" s="136"/>
      <c r="OH48" s="136"/>
      <c r="OI48" s="136"/>
      <c r="OJ48" s="136"/>
      <c r="OK48" s="136"/>
      <c r="OL48" s="136"/>
      <c r="OM48" s="136"/>
      <c r="ON48" s="136"/>
      <c r="OO48" s="136"/>
      <c r="OP48" s="136"/>
      <c r="OQ48" s="136"/>
      <c r="OR48" s="136"/>
      <c r="OS48" s="136"/>
      <c r="OT48" s="136"/>
      <c r="OU48" s="136"/>
      <c r="OV48" s="136"/>
      <c r="OW48" s="136"/>
      <c r="OX48" s="136"/>
      <c r="OY48" s="136"/>
      <c r="OZ48" s="136"/>
      <c r="PA48" s="136"/>
      <c r="PB48" s="136"/>
      <c r="PC48" s="136"/>
      <c r="PD48" s="136"/>
      <c r="PE48" s="136"/>
      <c r="PF48" s="136"/>
      <c r="PG48" s="136"/>
      <c r="PH48" s="136"/>
      <c r="PI48" s="136"/>
      <c r="PJ48" s="136"/>
      <c r="PK48" s="136"/>
      <c r="PL48" s="136"/>
      <c r="PM48" s="136"/>
      <c r="PN48" s="136"/>
      <c r="PO48" s="136"/>
      <c r="PP48" s="136"/>
      <c r="PQ48" s="136"/>
      <c r="PR48" s="136"/>
      <c r="PS48" s="136"/>
      <c r="PT48" s="136"/>
      <c r="PU48" s="136"/>
      <c r="PV48" s="136"/>
      <c r="PW48" s="136"/>
      <c r="PX48" s="136"/>
      <c r="PY48" s="136"/>
      <c r="PZ48" s="136"/>
      <c r="QA48" s="136"/>
      <c r="QB48" s="136"/>
      <c r="QC48" s="136"/>
      <c r="QD48" s="136"/>
      <c r="QE48" s="136"/>
      <c r="QF48" s="136"/>
      <c r="QG48" s="136"/>
      <c r="QH48" s="136"/>
      <c r="QI48" s="136"/>
      <c r="QJ48" s="136"/>
      <c r="QK48" s="136"/>
      <c r="QL48" s="136"/>
      <c r="QM48" s="136"/>
      <c r="QN48" s="136"/>
      <c r="QO48" s="136"/>
      <c r="QP48" s="136"/>
      <c r="QQ48" s="136"/>
      <c r="QR48" s="136"/>
      <c r="QS48" s="136"/>
      <c r="QT48" s="136"/>
      <c r="QU48" s="136"/>
      <c r="QV48" s="136"/>
      <c r="QW48" s="136"/>
      <c r="QX48" s="136"/>
      <c r="QY48" s="136"/>
      <c r="QZ48" s="136"/>
      <c r="RA48" s="136"/>
      <c r="RB48" s="136"/>
      <c r="RC48" s="136"/>
      <c r="RD48" s="136"/>
      <c r="RE48" s="136"/>
      <c r="RF48" s="136"/>
      <c r="RG48" s="136"/>
      <c r="RH48" s="136"/>
      <c r="RI48" s="136"/>
      <c r="RJ48" s="136"/>
      <c r="RK48" s="136"/>
      <c r="RL48" s="136"/>
      <c r="RM48" s="136"/>
      <c r="RN48" s="136"/>
      <c r="RO48" s="136"/>
      <c r="RP48" s="136"/>
      <c r="RQ48" s="136"/>
      <c r="RR48" s="136"/>
      <c r="RS48" s="136"/>
      <c r="RT48" s="136"/>
      <c r="RU48" s="136"/>
      <c r="RV48" s="136"/>
      <c r="RW48" s="136"/>
      <c r="RX48" s="136"/>
      <c r="RY48" s="136"/>
      <c r="RZ48" s="136"/>
      <c r="SA48" s="136"/>
      <c r="SB48" s="136"/>
      <c r="SC48" s="136"/>
      <c r="SD48" s="136"/>
      <c r="SE48" s="136"/>
      <c r="SF48" s="136"/>
      <c r="SG48" s="136"/>
      <c r="SH48" s="136"/>
      <c r="SI48" s="136"/>
      <c r="SJ48" s="136"/>
      <c r="SK48" s="136"/>
      <c r="SL48" s="136"/>
      <c r="SM48" s="136"/>
      <c r="SN48" s="136"/>
      <c r="SO48" s="136"/>
      <c r="SP48" s="136"/>
      <c r="SQ48" s="136"/>
      <c r="SR48" s="136"/>
      <c r="SS48" s="136"/>
      <c r="ST48" s="136"/>
      <c r="SU48" s="136"/>
      <c r="SV48" s="136"/>
      <c r="SW48" s="136"/>
      <c r="SX48" s="136"/>
      <c r="SY48" s="136"/>
      <c r="SZ48" s="136"/>
      <c r="TA48" s="136"/>
      <c r="TB48" s="136"/>
      <c r="TC48" s="136"/>
      <c r="TD48" s="136"/>
      <c r="TE48" s="136"/>
      <c r="TF48" s="136"/>
      <c r="TG48" s="136"/>
      <c r="TH48" s="136"/>
      <c r="TI48" s="136"/>
      <c r="TJ48" s="136"/>
      <c r="TK48" s="136"/>
      <c r="TL48" s="136"/>
      <c r="TM48" s="136"/>
      <c r="TN48" s="136"/>
      <c r="TO48" s="136"/>
      <c r="TP48" s="136"/>
      <c r="TQ48" s="136"/>
      <c r="TR48" s="136"/>
      <c r="TS48" s="136"/>
      <c r="TT48" s="136"/>
      <c r="TU48" s="136"/>
      <c r="TV48" s="136"/>
      <c r="TW48" s="136"/>
      <c r="TX48" s="136"/>
      <c r="TY48" s="136"/>
      <c r="TZ48" s="136"/>
      <c r="UA48" s="136"/>
      <c r="UB48" s="136"/>
      <c r="UC48" s="136"/>
      <c r="UD48" s="136"/>
      <c r="UE48" s="136"/>
      <c r="UF48" s="136"/>
      <c r="UG48" s="136"/>
      <c r="UH48" s="136"/>
      <c r="UI48" s="136"/>
      <c r="UJ48" s="136"/>
      <c r="UK48" s="136"/>
      <c r="UL48" s="136"/>
      <c r="UM48" s="136"/>
      <c r="UN48" s="136"/>
      <c r="UO48" s="136"/>
      <c r="UP48" s="136"/>
      <c r="UQ48" s="136"/>
      <c r="UR48" s="136"/>
      <c r="US48" s="136"/>
      <c r="UT48" s="136"/>
      <c r="UU48" s="136"/>
      <c r="UV48" s="136"/>
      <c r="UW48" s="136"/>
      <c r="UX48" s="136"/>
      <c r="UY48" s="136"/>
      <c r="UZ48" s="136"/>
      <c r="VA48" s="136"/>
      <c r="VB48" s="136"/>
      <c r="VC48" s="136"/>
      <c r="VD48" s="136"/>
      <c r="VE48" s="136"/>
      <c r="VF48" s="136"/>
      <c r="VG48" s="136"/>
      <c r="VH48" s="136"/>
      <c r="VI48" s="136"/>
      <c r="VJ48" s="136"/>
      <c r="VK48" s="136"/>
      <c r="VL48" s="136"/>
      <c r="VM48" s="136"/>
      <c r="VN48" s="136"/>
      <c r="VO48" s="136"/>
      <c r="VP48" s="136"/>
      <c r="VQ48" s="136"/>
      <c r="VR48" s="136"/>
      <c r="VS48" s="136"/>
      <c r="VT48" s="136"/>
      <c r="VU48" s="136"/>
      <c r="VV48" s="136"/>
      <c r="VW48" s="136"/>
      <c r="VX48" s="136"/>
      <c r="VY48" s="136"/>
      <c r="VZ48" s="136"/>
      <c r="WA48" s="136"/>
      <c r="WB48" s="136"/>
      <c r="WC48" s="136"/>
      <c r="WD48" s="136"/>
      <c r="WE48" s="136"/>
      <c r="WF48" s="136"/>
      <c r="WG48" s="136"/>
      <c r="WH48" s="136"/>
      <c r="WI48" s="136"/>
      <c r="WJ48" s="136"/>
      <c r="WK48" s="136"/>
      <c r="WL48" s="136"/>
      <c r="WM48" s="136"/>
      <c r="WN48" s="136"/>
      <c r="WO48" s="136"/>
      <c r="WP48" s="136"/>
      <c r="WQ48" s="136"/>
      <c r="WR48" s="136"/>
      <c r="WS48" s="136"/>
      <c r="WT48" s="136"/>
      <c r="WU48" s="136"/>
      <c r="WV48" s="136"/>
      <c r="WW48" s="136"/>
      <c r="WX48" s="136"/>
      <c r="WY48" s="136"/>
      <c r="WZ48" s="136"/>
      <c r="XA48" s="136"/>
      <c r="XB48" s="136"/>
      <c r="XC48" s="136"/>
      <c r="XD48" s="136"/>
      <c r="XE48" s="136"/>
      <c r="XF48" s="136"/>
    </row>
    <row r="49" spans="18:630">
      <c r="R49" s="136">
        <f>SUM(R41:R48)</f>
        <v>2</v>
      </c>
      <c r="S49" s="136"/>
      <c r="T49" s="136">
        <f>IFERROR(COS(ATAN(ABS($D$17)/(U25+$E$17)))*U25*V25/1000,0)</f>
        <v>0</v>
      </c>
      <c r="U49" s="136">
        <f>IF(T49=0,10000,T49)</f>
        <v>10000</v>
      </c>
      <c r="V49" s="136">
        <f>IFERROR(IF(X41&lt;E$21,IF(X41&lt;E$17,0,(X41^2-$E$17^2)^(1/2)),$D$17*0.98),0)</f>
        <v>420</v>
      </c>
      <c r="W49" s="136">
        <f>IFERROR(IF($R41=1,IF(($E$21*$V$83)&gt;$X49,0,0.5^(($X41*$Z41/$W41/$U41/$E$19/$V$88)^2)),0),0)</f>
        <v>0.999534388681936</v>
      </c>
      <c r="X49" s="136">
        <f>装备属性!$B$45*$R$41</f>
        <v>2376</v>
      </c>
      <c r="Y49" s="136">
        <f>装备属性!$B$47*$R$41</f>
        <v>34</v>
      </c>
      <c r="Z49" s="136"/>
      <c r="AA49" s="136"/>
      <c r="AB49" s="136"/>
      <c r="AC49" s="136"/>
      <c r="AD49" s="136"/>
      <c r="AE49" s="136" t="str">
        <f>"战斗模拟!$W$40:$"&amp;AF45&amp;"$43"</f>
        <v>战斗模拟!$W$40:$ID$43</v>
      </c>
      <c r="AF49" s="136"/>
      <c r="AG49" s="136"/>
      <c r="AH49" s="136"/>
      <c r="AI49" s="136"/>
      <c r="AJ49" s="136"/>
      <c r="AK49" s="136"/>
      <c r="AL49" s="136"/>
      <c r="AM49" s="136"/>
      <c r="AN49" s="136"/>
      <c r="AO49" s="136"/>
      <c r="AP49" s="136"/>
      <c r="AQ49" s="136"/>
      <c r="AR49" s="136"/>
      <c r="AS49" s="136"/>
      <c r="AT49" s="136"/>
      <c r="AU49" s="136"/>
      <c r="AV49" s="136"/>
      <c r="AW49" s="136"/>
      <c r="AX49" s="136"/>
      <c r="AY49" s="136"/>
      <c r="AZ49" s="136"/>
      <c r="BA49" s="136"/>
      <c r="BB49" s="136"/>
      <c r="BC49" s="136"/>
      <c r="BD49" s="136"/>
      <c r="BE49" s="136"/>
      <c r="BF49" s="136"/>
      <c r="BG49" s="136"/>
      <c r="BH49" s="136"/>
      <c r="BI49" s="136"/>
      <c r="BJ49" s="136"/>
      <c r="BK49" s="136"/>
      <c r="BL49" s="136"/>
      <c r="BM49" s="136"/>
      <c r="BN49" s="136"/>
      <c r="BO49" s="136"/>
      <c r="BP49" s="136"/>
      <c r="BQ49" s="136"/>
      <c r="BR49" s="136"/>
      <c r="BS49" s="136"/>
      <c r="BT49" s="136"/>
      <c r="BU49" s="136"/>
      <c r="BV49" s="136"/>
      <c r="BW49" s="136"/>
      <c r="BX49" s="136"/>
      <c r="BY49" s="136"/>
      <c r="BZ49" s="136"/>
      <c r="CA49" s="136"/>
      <c r="CB49" s="136"/>
      <c r="CC49" s="136"/>
      <c r="CD49" s="136"/>
      <c r="CE49" s="136"/>
      <c r="CF49" s="136"/>
      <c r="CG49" s="136"/>
      <c r="CH49" s="136"/>
      <c r="CI49" s="136"/>
      <c r="CJ49" s="136"/>
      <c r="CK49" s="136"/>
      <c r="CL49" s="136"/>
      <c r="CM49" s="136"/>
      <c r="CN49" s="136"/>
      <c r="CO49" s="136"/>
      <c r="CP49" s="136"/>
      <c r="CQ49" s="136"/>
      <c r="CR49" s="136"/>
      <c r="CS49" s="136"/>
      <c r="CT49" s="136"/>
      <c r="CU49" s="136"/>
      <c r="CV49" s="136"/>
      <c r="CW49" s="136"/>
      <c r="CX49" s="136"/>
      <c r="CY49" s="136"/>
      <c r="CZ49" s="136"/>
      <c r="DA49" s="136"/>
      <c r="DB49" s="136"/>
      <c r="DC49" s="136"/>
      <c r="DD49" s="136"/>
      <c r="DE49" s="136"/>
      <c r="DF49" s="136"/>
      <c r="DG49" s="136"/>
      <c r="DH49" s="136"/>
      <c r="DI49" s="136"/>
      <c r="DJ49" s="136"/>
      <c r="DK49" s="136"/>
      <c r="DL49" s="136"/>
      <c r="DM49" s="136"/>
      <c r="DN49" s="136"/>
      <c r="DO49" s="136"/>
      <c r="DP49" s="136"/>
      <c r="DQ49" s="136"/>
      <c r="DR49" s="136"/>
      <c r="DS49" s="136"/>
      <c r="DT49" s="136"/>
      <c r="DU49" s="136"/>
      <c r="DV49" s="136"/>
      <c r="DW49" s="136"/>
      <c r="DX49" s="136"/>
      <c r="DY49" s="136"/>
      <c r="DZ49" s="136"/>
      <c r="EA49" s="136"/>
      <c r="EB49" s="136"/>
      <c r="EC49" s="136"/>
      <c r="ED49" s="136"/>
      <c r="EE49" s="136"/>
      <c r="EF49" s="136"/>
      <c r="EG49" s="136"/>
      <c r="EH49" s="136"/>
      <c r="EI49" s="136"/>
      <c r="EJ49" s="136"/>
      <c r="EK49" s="136"/>
      <c r="EL49" s="136"/>
      <c r="EM49" s="136"/>
      <c r="EN49" s="136"/>
      <c r="EO49" s="136"/>
      <c r="EP49" s="136"/>
      <c r="EQ49" s="136"/>
      <c r="ER49" s="136"/>
      <c r="ES49" s="136"/>
      <c r="ET49" s="136"/>
      <c r="EU49" s="136"/>
      <c r="EV49" s="136"/>
      <c r="EW49" s="136"/>
      <c r="EX49" s="136"/>
      <c r="EY49" s="136"/>
      <c r="EZ49" s="136"/>
      <c r="FA49" s="136"/>
      <c r="FB49" s="136"/>
      <c r="FC49" s="136"/>
      <c r="FD49" s="136"/>
      <c r="FE49" s="136"/>
      <c r="FF49" s="136"/>
      <c r="FG49" s="136"/>
      <c r="FH49" s="136"/>
      <c r="FI49" s="136"/>
      <c r="FJ49" s="136"/>
      <c r="FK49" s="136"/>
      <c r="FL49" s="136"/>
      <c r="FM49" s="136"/>
      <c r="FN49" s="136"/>
      <c r="FO49" s="136"/>
      <c r="FP49" s="136"/>
      <c r="FQ49" s="136"/>
      <c r="FR49" s="136"/>
      <c r="FS49" s="136"/>
      <c r="FT49" s="136"/>
      <c r="FU49" s="136"/>
      <c r="FV49" s="136"/>
      <c r="FW49" s="136"/>
      <c r="FX49" s="136"/>
      <c r="FY49" s="136"/>
      <c r="FZ49" s="136"/>
      <c r="GA49" s="136"/>
      <c r="GB49" s="136"/>
      <c r="GC49" s="136"/>
      <c r="GD49" s="136"/>
      <c r="GE49" s="136"/>
      <c r="GF49" s="136"/>
      <c r="GG49" s="136"/>
      <c r="GH49" s="136"/>
      <c r="GI49" s="136"/>
      <c r="GJ49" s="136"/>
      <c r="GK49" s="136"/>
      <c r="GL49" s="136"/>
      <c r="GM49" s="136"/>
      <c r="GN49" s="136"/>
      <c r="GO49" s="136"/>
      <c r="GP49" s="136"/>
      <c r="GQ49" s="136"/>
      <c r="GR49" s="136"/>
      <c r="GS49" s="136"/>
      <c r="GT49" s="136"/>
      <c r="GU49" s="136"/>
      <c r="GV49" s="136"/>
      <c r="GW49" s="136"/>
      <c r="GX49" s="136"/>
      <c r="GY49" s="136"/>
      <c r="GZ49" s="136"/>
      <c r="HA49" s="136"/>
      <c r="HB49" s="136"/>
      <c r="HC49" s="136"/>
      <c r="HD49" s="136"/>
      <c r="HE49" s="136"/>
      <c r="HF49" s="136"/>
      <c r="HG49" s="136"/>
      <c r="HH49" s="136"/>
      <c r="HI49" s="136"/>
      <c r="HJ49" s="136"/>
      <c r="HK49" s="136"/>
      <c r="HL49" s="136"/>
      <c r="HM49" s="136"/>
      <c r="HN49" s="136"/>
      <c r="HO49" s="136"/>
      <c r="HP49" s="136"/>
      <c r="HQ49" s="136"/>
      <c r="HR49" s="136"/>
      <c r="HS49" s="136"/>
      <c r="HT49" s="136"/>
      <c r="HU49" s="136"/>
      <c r="HV49" s="136"/>
      <c r="HW49" s="136"/>
      <c r="HX49" s="136"/>
      <c r="HY49" s="136"/>
      <c r="HZ49" s="136"/>
      <c r="IA49" s="136"/>
      <c r="IB49" s="136"/>
      <c r="IC49" s="136"/>
      <c r="ID49" s="136"/>
      <c r="IE49" s="136"/>
      <c r="IF49" s="136"/>
      <c r="IG49" s="136"/>
      <c r="IH49" s="136"/>
      <c r="II49" s="136"/>
      <c r="IJ49" s="136"/>
      <c r="IK49" s="136"/>
      <c r="IL49" s="136"/>
      <c r="IM49" s="136"/>
      <c r="IN49" s="136"/>
      <c r="IO49" s="136"/>
      <c r="IP49" s="136"/>
      <c r="IQ49" s="136"/>
      <c r="IR49" s="136"/>
      <c r="IS49" s="136"/>
      <c r="IT49" s="136"/>
      <c r="IU49" s="136"/>
      <c r="IV49" s="136"/>
      <c r="IW49" s="136"/>
      <c r="IX49" s="136"/>
      <c r="IY49" s="136"/>
      <c r="IZ49" s="136"/>
      <c r="JA49" s="136"/>
      <c r="JB49" s="136"/>
      <c r="JC49" s="136"/>
      <c r="JD49" s="136"/>
      <c r="JE49" s="136"/>
      <c r="JF49" s="136"/>
      <c r="JG49" s="136"/>
      <c r="JH49" s="136"/>
      <c r="JI49" s="136"/>
      <c r="JJ49" s="136"/>
      <c r="JK49" s="136"/>
      <c r="JL49" s="136"/>
      <c r="JM49" s="136"/>
      <c r="JN49" s="136"/>
      <c r="JO49" s="136"/>
      <c r="JP49" s="136"/>
      <c r="JQ49" s="136"/>
      <c r="JR49" s="136"/>
      <c r="JS49" s="136"/>
      <c r="JT49" s="136"/>
      <c r="JU49" s="136"/>
      <c r="JV49" s="136"/>
      <c r="JW49" s="136"/>
      <c r="JX49" s="136"/>
      <c r="JY49" s="136"/>
      <c r="JZ49" s="136"/>
      <c r="KA49" s="136"/>
      <c r="KB49" s="136"/>
      <c r="KC49" s="136"/>
      <c r="KD49" s="136"/>
      <c r="KE49" s="136"/>
      <c r="KF49" s="136"/>
      <c r="KG49" s="136"/>
      <c r="KH49" s="136"/>
      <c r="KI49" s="136"/>
      <c r="KJ49" s="136"/>
      <c r="KK49" s="136"/>
      <c r="KL49" s="136"/>
      <c r="KM49" s="136"/>
      <c r="KN49" s="136"/>
      <c r="KO49" s="136"/>
      <c r="KP49" s="136"/>
      <c r="KQ49" s="136"/>
      <c r="KR49" s="136"/>
      <c r="KS49" s="136"/>
      <c r="KT49" s="136"/>
      <c r="KU49" s="136"/>
      <c r="KV49" s="136"/>
      <c r="KW49" s="136"/>
      <c r="KX49" s="136"/>
      <c r="KY49" s="136"/>
      <c r="KZ49" s="136"/>
      <c r="LA49" s="136"/>
      <c r="LB49" s="136"/>
      <c r="LC49" s="136"/>
      <c r="LD49" s="136"/>
      <c r="LE49" s="136"/>
      <c r="LF49" s="136"/>
      <c r="LG49" s="136"/>
      <c r="LH49" s="136"/>
      <c r="LI49" s="136"/>
      <c r="LJ49" s="136"/>
      <c r="LK49" s="136"/>
      <c r="LL49" s="136"/>
      <c r="LM49" s="136"/>
      <c r="LN49" s="136"/>
      <c r="LO49" s="136"/>
      <c r="LP49" s="136"/>
      <c r="LQ49" s="136"/>
      <c r="LR49" s="136"/>
      <c r="LS49" s="136"/>
      <c r="LT49" s="136"/>
      <c r="LU49" s="136"/>
      <c r="LV49" s="136"/>
      <c r="LW49" s="136"/>
      <c r="LX49" s="136"/>
      <c r="LY49" s="136"/>
      <c r="LZ49" s="136"/>
      <c r="MA49" s="136"/>
      <c r="MB49" s="136"/>
      <c r="MC49" s="136"/>
      <c r="MD49" s="136"/>
      <c r="ME49" s="136"/>
      <c r="MF49" s="136"/>
      <c r="MG49" s="136"/>
      <c r="MH49" s="136"/>
      <c r="MI49" s="136"/>
      <c r="MJ49" s="136"/>
      <c r="MK49" s="136"/>
      <c r="ML49" s="136"/>
      <c r="MM49" s="136"/>
      <c r="MN49" s="136"/>
      <c r="MO49" s="136"/>
      <c r="MP49" s="136"/>
      <c r="MQ49" s="136"/>
      <c r="MR49" s="136"/>
      <c r="MS49" s="136"/>
      <c r="MT49" s="136"/>
      <c r="MU49" s="136"/>
      <c r="MV49" s="136"/>
      <c r="MW49" s="136"/>
      <c r="MX49" s="136"/>
      <c r="MY49" s="136"/>
      <c r="MZ49" s="136"/>
      <c r="NA49" s="136"/>
      <c r="NB49" s="136"/>
      <c r="NC49" s="136"/>
      <c r="ND49" s="136"/>
      <c r="NE49" s="136"/>
      <c r="NF49" s="136"/>
      <c r="NG49" s="136"/>
      <c r="NH49" s="136"/>
      <c r="NI49" s="136"/>
      <c r="NJ49" s="136"/>
      <c r="NK49" s="136"/>
      <c r="NL49" s="136"/>
      <c r="NM49" s="136"/>
      <c r="NN49" s="136"/>
      <c r="NO49" s="136"/>
      <c r="NP49" s="136"/>
      <c r="NQ49" s="136"/>
      <c r="NR49" s="136"/>
      <c r="NS49" s="136"/>
      <c r="NT49" s="136"/>
      <c r="NU49" s="136"/>
      <c r="NV49" s="136"/>
      <c r="NW49" s="136"/>
      <c r="NX49" s="136"/>
      <c r="NY49" s="136"/>
      <c r="NZ49" s="136"/>
      <c r="OA49" s="136"/>
      <c r="OB49" s="136"/>
      <c r="OC49" s="136"/>
      <c r="OD49" s="136"/>
      <c r="OE49" s="136"/>
      <c r="OF49" s="136"/>
      <c r="OG49" s="136"/>
      <c r="OH49" s="136"/>
      <c r="OI49" s="136"/>
      <c r="OJ49" s="136"/>
      <c r="OK49" s="136"/>
      <c r="OL49" s="136"/>
      <c r="OM49" s="136"/>
      <c r="ON49" s="136"/>
      <c r="OO49" s="136"/>
      <c r="OP49" s="136"/>
      <c r="OQ49" s="136"/>
      <c r="OR49" s="136"/>
      <c r="OS49" s="136"/>
      <c r="OT49" s="136"/>
      <c r="OU49" s="136"/>
      <c r="OV49" s="136"/>
      <c r="OW49" s="136"/>
      <c r="OX49" s="136"/>
      <c r="OY49" s="136"/>
      <c r="OZ49" s="136"/>
      <c r="PA49" s="136"/>
      <c r="PB49" s="136"/>
      <c r="PC49" s="136"/>
      <c r="PD49" s="136"/>
      <c r="PE49" s="136"/>
      <c r="PF49" s="136"/>
      <c r="PG49" s="136"/>
      <c r="PH49" s="136"/>
      <c r="PI49" s="136"/>
      <c r="PJ49" s="136"/>
      <c r="PK49" s="136"/>
      <c r="PL49" s="136"/>
      <c r="PM49" s="136"/>
      <c r="PN49" s="136"/>
      <c r="PO49" s="136"/>
      <c r="PP49" s="136"/>
      <c r="PQ49" s="136"/>
      <c r="PR49" s="136"/>
      <c r="PS49" s="136"/>
      <c r="PT49" s="136"/>
      <c r="PU49" s="136"/>
      <c r="PV49" s="136"/>
      <c r="PW49" s="136"/>
      <c r="PX49" s="136"/>
      <c r="PY49" s="136"/>
      <c r="PZ49" s="136"/>
      <c r="QA49" s="136"/>
      <c r="QB49" s="136"/>
      <c r="QC49" s="136"/>
      <c r="QD49" s="136"/>
      <c r="QE49" s="136"/>
      <c r="QF49" s="136"/>
      <c r="QG49" s="136"/>
      <c r="QH49" s="136"/>
      <c r="QI49" s="136"/>
      <c r="QJ49" s="136"/>
      <c r="QK49" s="136"/>
      <c r="QL49" s="136"/>
      <c r="QM49" s="136"/>
      <c r="QN49" s="136"/>
      <c r="QO49" s="136"/>
      <c r="QP49" s="136"/>
      <c r="QQ49" s="136"/>
      <c r="QR49" s="136"/>
      <c r="QS49" s="136"/>
      <c r="QT49" s="136"/>
      <c r="QU49" s="136"/>
      <c r="QV49" s="136"/>
      <c r="QW49" s="136"/>
      <c r="QX49" s="136"/>
      <c r="QY49" s="136"/>
      <c r="QZ49" s="136"/>
      <c r="RA49" s="136"/>
      <c r="RB49" s="136"/>
      <c r="RC49" s="136"/>
      <c r="RD49" s="136"/>
      <c r="RE49" s="136"/>
      <c r="RF49" s="136"/>
      <c r="RG49" s="136"/>
      <c r="RH49" s="136"/>
      <c r="RI49" s="136"/>
      <c r="RJ49" s="136"/>
      <c r="RK49" s="136"/>
      <c r="RL49" s="136"/>
      <c r="RM49" s="136"/>
      <c r="RN49" s="136"/>
      <c r="RO49" s="136"/>
      <c r="RP49" s="136"/>
      <c r="RQ49" s="136"/>
      <c r="RR49" s="136"/>
      <c r="RS49" s="136"/>
      <c r="RT49" s="136"/>
      <c r="RU49" s="136"/>
      <c r="RV49" s="136"/>
      <c r="RW49" s="136"/>
      <c r="RX49" s="136"/>
      <c r="RY49" s="136"/>
      <c r="RZ49" s="136"/>
      <c r="SA49" s="136"/>
      <c r="SB49" s="136"/>
      <c r="SC49" s="136"/>
      <c r="SD49" s="136"/>
      <c r="SE49" s="136"/>
      <c r="SF49" s="136"/>
      <c r="SG49" s="136"/>
      <c r="SH49" s="136"/>
      <c r="SI49" s="136"/>
      <c r="SJ49" s="136"/>
      <c r="SK49" s="136"/>
      <c r="SL49" s="136"/>
      <c r="SM49" s="136"/>
      <c r="SN49" s="136"/>
      <c r="SO49" s="136"/>
      <c r="SP49" s="136"/>
      <c r="SQ49" s="136"/>
      <c r="SR49" s="136"/>
      <c r="SS49" s="136"/>
      <c r="ST49" s="136"/>
      <c r="SU49" s="136"/>
      <c r="SV49" s="136"/>
      <c r="SW49" s="136"/>
      <c r="SX49" s="136"/>
      <c r="SY49" s="136"/>
      <c r="SZ49" s="136"/>
      <c r="TA49" s="136"/>
      <c r="TB49" s="136"/>
      <c r="TC49" s="136"/>
      <c r="TD49" s="136"/>
      <c r="TE49" s="136"/>
      <c r="TF49" s="136"/>
      <c r="TG49" s="136"/>
      <c r="TH49" s="136"/>
      <c r="TI49" s="136"/>
      <c r="TJ49" s="136"/>
      <c r="TK49" s="136"/>
      <c r="TL49" s="136"/>
      <c r="TM49" s="136"/>
      <c r="TN49" s="136"/>
      <c r="TO49" s="136"/>
      <c r="TP49" s="136"/>
      <c r="TQ49" s="136"/>
      <c r="TR49" s="136"/>
      <c r="TS49" s="136"/>
      <c r="TT49" s="136"/>
      <c r="TU49" s="136"/>
      <c r="TV49" s="136"/>
      <c r="TW49" s="136"/>
      <c r="TX49" s="136"/>
      <c r="TY49" s="136"/>
      <c r="TZ49" s="136"/>
      <c r="UA49" s="136"/>
      <c r="UB49" s="136"/>
      <c r="UC49" s="136"/>
      <c r="UD49" s="136"/>
      <c r="UE49" s="136"/>
      <c r="UF49" s="136"/>
      <c r="UG49" s="136"/>
      <c r="UH49" s="136"/>
      <c r="UI49" s="136"/>
      <c r="UJ49" s="136"/>
      <c r="UK49" s="136"/>
      <c r="UL49" s="136"/>
      <c r="UM49" s="136"/>
      <c r="UN49" s="136"/>
      <c r="UO49" s="136"/>
      <c r="UP49" s="136"/>
      <c r="UQ49" s="136"/>
      <c r="UR49" s="136"/>
      <c r="US49" s="136"/>
      <c r="UT49" s="136"/>
      <c r="UU49" s="136"/>
      <c r="UV49" s="136"/>
      <c r="UW49" s="136"/>
      <c r="UX49" s="136"/>
      <c r="UY49" s="136"/>
      <c r="UZ49" s="136"/>
      <c r="VA49" s="136"/>
      <c r="VB49" s="136"/>
      <c r="VC49" s="136"/>
      <c r="VD49" s="136"/>
      <c r="VE49" s="136"/>
      <c r="VF49" s="136"/>
      <c r="VG49" s="136"/>
      <c r="VH49" s="136"/>
      <c r="VI49" s="136"/>
      <c r="VJ49" s="136"/>
      <c r="VK49" s="136"/>
      <c r="VL49" s="136"/>
      <c r="VM49" s="136"/>
      <c r="VN49" s="136"/>
      <c r="VO49" s="136"/>
      <c r="VP49" s="136"/>
      <c r="VQ49" s="136"/>
      <c r="VR49" s="136"/>
      <c r="VS49" s="136"/>
      <c r="VT49" s="136"/>
      <c r="VU49" s="136"/>
      <c r="VV49" s="136"/>
      <c r="VW49" s="136"/>
      <c r="VX49" s="136"/>
      <c r="VY49" s="136"/>
      <c r="VZ49" s="136"/>
      <c r="WA49" s="136"/>
      <c r="WB49" s="136"/>
      <c r="WC49" s="136"/>
      <c r="WD49" s="136"/>
      <c r="WE49" s="136"/>
      <c r="WF49" s="136"/>
      <c r="WG49" s="136"/>
      <c r="WH49" s="136"/>
      <c r="WI49" s="136"/>
      <c r="WJ49" s="136"/>
      <c r="WK49" s="136"/>
      <c r="WL49" s="136"/>
      <c r="WM49" s="136"/>
      <c r="WN49" s="136"/>
      <c r="WO49" s="136"/>
      <c r="WP49" s="136"/>
      <c r="WQ49" s="136"/>
      <c r="WR49" s="136"/>
      <c r="WS49" s="136"/>
      <c r="WT49" s="136"/>
      <c r="WU49" s="136"/>
      <c r="WV49" s="136"/>
      <c r="WW49" s="136"/>
      <c r="WX49" s="136"/>
      <c r="WY49" s="136"/>
      <c r="WZ49" s="136"/>
      <c r="XA49" s="136"/>
      <c r="XB49" s="136"/>
      <c r="XC49" s="136"/>
      <c r="XD49" s="136"/>
      <c r="XE49" s="136"/>
      <c r="XF49" s="136"/>
    </row>
    <row r="50" spans="18:630">
      <c r="R50" s="136"/>
      <c r="S50" s="136"/>
      <c r="T50" s="136">
        <f t="shared" ref="T50:T56" si="317">IFERROR(COS(ATAN(ABS($D$17)/(U26+$E$17)))*U26*V26/1000,0)</f>
        <v>0</v>
      </c>
      <c r="U50" s="136">
        <f t="shared" ref="U50:U56" si="318">IF(T50=0,10000,T50)</f>
        <v>10000</v>
      </c>
      <c r="V50" s="136">
        <f t="shared" ref="V50:V56" si="319">IFERROR(IF(X42&lt;E$21,IF(X42&lt;E$17,0,(X42^2-$E$17^2)^(1/2)),$D$17*0.98),0)</f>
        <v>420</v>
      </c>
      <c r="W50" s="136">
        <f t="shared" ref="W50:W56" si="320">IFERROR(IF($R42=1,IF(($E$21*$V$83)&gt;$X50,0,0.5^(($X42*$Z42/$W42/$U42/$E$19/$V$88)^2)),0),0)</f>
        <v>0.999534388681936</v>
      </c>
      <c r="X50" s="136">
        <f>装备属性!$E$45*$R$42</f>
        <v>2376</v>
      </c>
      <c r="Y50" s="136">
        <f>装备属性!$E$47*$R$42</f>
        <v>34</v>
      </c>
      <c r="Z50" s="136"/>
      <c r="AA50" s="136"/>
      <c r="AB50" s="136"/>
      <c r="AC50" s="136"/>
      <c r="AD50" s="136"/>
      <c r="AE50" s="136"/>
      <c r="AF50" s="136"/>
      <c r="AG50" s="136"/>
      <c r="AH50" s="136"/>
      <c r="AI50" s="136"/>
      <c r="AJ50" s="136"/>
      <c r="AK50" s="136"/>
      <c r="AL50" s="136"/>
      <c r="AM50" s="136"/>
      <c r="AN50" s="136"/>
      <c r="AO50" s="136"/>
      <c r="AP50" s="136"/>
      <c r="AQ50" s="136"/>
      <c r="AR50" s="136"/>
      <c r="AS50" s="136"/>
      <c r="AT50" s="136"/>
      <c r="AU50" s="136"/>
      <c r="AV50" s="136"/>
      <c r="AW50" s="136"/>
      <c r="AX50" s="136"/>
      <c r="AY50" s="136"/>
      <c r="AZ50" s="136"/>
      <c r="BA50" s="136"/>
      <c r="BB50" s="136"/>
      <c r="BC50" s="136"/>
      <c r="BD50" s="136"/>
      <c r="BE50" s="136"/>
      <c r="BF50" s="136"/>
      <c r="BG50" s="136"/>
      <c r="BH50" s="136"/>
      <c r="BI50" s="136"/>
      <c r="BJ50" s="136"/>
      <c r="BK50" s="136"/>
      <c r="BL50" s="136"/>
      <c r="BM50" s="136"/>
      <c r="BN50" s="136"/>
      <c r="BO50" s="136"/>
      <c r="BP50" s="136"/>
      <c r="BQ50" s="136"/>
      <c r="BR50" s="136"/>
      <c r="BS50" s="136"/>
      <c r="BT50" s="136"/>
      <c r="BU50" s="136"/>
      <c r="BV50" s="136"/>
      <c r="BW50" s="136"/>
      <c r="BX50" s="136"/>
      <c r="BY50" s="136"/>
      <c r="BZ50" s="136"/>
      <c r="CA50" s="136"/>
      <c r="CB50" s="136"/>
      <c r="CC50" s="136"/>
      <c r="CD50" s="136"/>
      <c r="CE50" s="136"/>
      <c r="CF50" s="136"/>
      <c r="CG50" s="136"/>
      <c r="CH50" s="136"/>
      <c r="CI50" s="136"/>
      <c r="CJ50" s="136"/>
      <c r="CK50" s="136"/>
      <c r="CL50" s="136"/>
      <c r="CM50" s="136"/>
      <c r="CN50" s="136"/>
      <c r="CO50" s="136"/>
      <c r="CP50" s="136"/>
      <c r="CQ50" s="136"/>
      <c r="CR50" s="136"/>
      <c r="CS50" s="136"/>
      <c r="CT50" s="136"/>
      <c r="CU50" s="136"/>
      <c r="CV50" s="136"/>
      <c r="CW50" s="136"/>
      <c r="CX50" s="136"/>
      <c r="CY50" s="136"/>
      <c r="CZ50" s="136"/>
      <c r="DA50" s="136"/>
      <c r="DB50" s="136"/>
      <c r="DC50" s="136"/>
      <c r="DD50" s="136"/>
      <c r="DE50" s="136"/>
      <c r="DF50" s="136"/>
      <c r="DG50" s="136"/>
      <c r="DH50" s="136"/>
      <c r="DI50" s="136"/>
      <c r="DJ50" s="136"/>
      <c r="DK50" s="136"/>
      <c r="DL50" s="136"/>
      <c r="DM50" s="136"/>
      <c r="DN50" s="136"/>
      <c r="DO50" s="136"/>
      <c r="DP50" s="136"/>
      <c r="DQ50" s="136"/>
      <c r="DR50" s="136"/>
      <c r="DS50" s="136"/>
      <c r="DT50" s="136"/>
      <c r="DU50" s="136"/>
      <c r="DV50" s="136"/>
      <c r="DW50" s="136"/>
      <c r="DX50" s="136"/>
      <c r="DY50" s="136"/>
      <c r="DZ50" s="136"/>
      <c r="EA50" s="136"/>
      <c r="EB50" s="136"/>
      <c r="EC50" s="136"/>
      <c r="ED50" s="136"/>
      <c r="EE50" s="136"/>
      <c r="EF50" s="136"/>
      <c r="EG50" s="136"/>
      <c r="EH50" s="136"/>
      <c r="EI50" s="136"/>
      <c r="EJ50" s="136"/>
      <c r="EK50" s="136"/>
      <c r="EL50" s="136"/>
      <c r="EM50" s="136"/>
      <c r="EN50" s="136"/>
      <c r="EO50" s="136"/>
      <c r="EP50" s="136"/>
      <c r="EQ50" s="136"/>
      <c r="ER50" s="136"/>
      <c r="ES50" s="136"/>
      <c r="ET50" s="136"/>
      <c r="EU50" s="136"/>
      <c r="EV50" s="136"/>
      <c r="EW50" s="136"/>
      <c r="EX50" s="136"/>
      <c r="EY50" s="136"/>
      <c r="EZ50" s="136"/>
      <c r="FA50" s="136"/>
      <c r="FB50" s="136"/>
      <c r="FC50" s="136"/>
      <c r="FD50" s="136"/>
      <c r="FE50" s="136"/>
      <c r="FF50" s="136"/>
      <c r="FG50" s="136"/>
      <c r="FH50" s="136"/>
      <c r="FI50" s="136"/>
      <c r="FJ50" s="136"/>
      <c r="FK50" s="136"/>
      <c r="FL50" s="136"/>
      <c r="FM50" s="136"/>
      <c r="FN50" s="136"/>
      <c r="FO50" s="136"/>
      <c r="FP50" s="136"/>
      <c r="FQ50" s="136"/>
      <c r="FR50" s="136"/>
      <c r="FS50" s="136"/>
      <c r="FT50" s="136"/>
      <c r="FU50" s="136"/>
      <c r="FV50" s="136"/>
      <c r="FW50" s="136"/>
      <c r="FX50" s="136"/>
      <c r="FY50" s="136"/>
      <c r="FZ50" s="136"/>
      <c r="GA50" s="136"/>
      <c r="GB50" s="136"/>
      <c r="GC50" s="136"/>
      <c r="GD50" s="136"/>
      <c r="GE50" s="136"/>
      <c r="GF50" s="136"/>
      <c r="GG50" s="136"/>
      <c r="GH50" s="136"/>
      <c r="GI50" s="136"/>
      <c r="GJ50" s="136"/>
      <c r="GK50" s="136"/>
      <c r="GL50" s="136"/>
      <c r="GM50" s="136"/>
      <c r="GN50" s="136"/>
      <c r="GO50" s="136"/>
      <c r="GP50" s="136"/>
      <c r="GQ50" s="136"/>
      <c r="GR50" s="136"/>
      <c r="GS50" s="136"/>
      <c r="GT50" s="136"/>
      <c r="GU50" s="136"/>
      <c r="GV50" s="136"/>
      <c r="GW50" s="136"/>
      <c r="GX50" s="136"/>
      <c r="GY50" s="136"/>
      <c r="GZ50" s="136"/>
      <c r="HA50" s="136"/>
      <c r="HB50" s="136"/>
      <c r="HC50" s="136"/>
      <c r="HD50" s="136"/>
      <c r="HE50" s="136"/>
      <c r="HF50" s="136"/>
      <c r="HG50" s="136"/>
      <c r="HH50" s="136"/>
      <c r="HI50" s="136"/>
      <c r="HJ50" s="136"/>
      <c r="HK50" s="136"/>
      <c r="HL50" s="136"/>
      <c r="HM50" s="136"/>
      <c r="HN50" s="136"/>
      <c r="HO50" s="136"/>
      <c r="HP50" s="136"/>
      <c r="HQ50" s="136"/>
      <c r="HR50" s="136"/>
      <c r="HS50" s="136"/>
      <c r="HT50" s="136"/>
      <c r="HU50" s="136"/>
      <c r="HV50" s="136"/>
      <c r="HW50" s="136"/>
      <c r="HX50" s="136"/>
      <c r="HY50" s="136"/>
      <c r="HZ50" s="136"/>
      <c r="IA50" s="136"/>
      <c r="IB50" s="136"/>
      <c r="IC50" s="136"/>
      <c r="ID50" s="136"/>
      <c r="IE50" s="136"/>
      <c r="IF50" s="136"/>
      <c r="IG50" s="136"/>
      <c r="IH50" s="136"/>
      <c r="II50" s="136"/>
      <c r="IJ50" s="136"/>
      <c r="IK50" s="136"/>
      <c r="IL50" s="136"/>
      <c r="IM50" s="136"/>
      <c r="IN50" s="136"/>
      <c r="IO50" s="136"/>
      <c r="IP50" s="136"/>
      <c r="IQ50" s="136"/>
      <c r="IR50" s="136"/>
      <c r="IS50" s="136"/>
      <c r="IT50" s="136"/>
      <c r="IU50" s="136"/>
      <c r="IV50" s="136"/>
      <c r="IW50" s="136"/>
      <c r="IX50" s="136"/>
      <c r="IY50" s="136"/>
      <c r="IZ50" s="136"/>
      <c r="JA50" s="136"/>
      <c r="JB50" s="136"/>
      <c r="JC50" s="136"/>
      <c r="JD50" s="136"/>
      <c r="JE50" s="136"/>
      <c r="JF50" s="136"/>
      <c r="JG50" s="136"/>
      <c r="JH50" s="136"/>
      <c r="JI50" s="136"/>
      <c r="JJ50" s="136"/>
      <c r="JK50" s="136"/>
      <c r="JL50" s="136"/>
      <c r="JM50" s="136"/>
      <c r="JN50" s="136"/>
      <c r="JO50" s="136"/>
      <c r="JP50" s="136"/>
      <c r="JQ50" s="136"/>
      <c r="JR50" s="136"/>
      <c r="JS50" s="136"/>
      <c r="JT50" s="136"/>
      <c r="JU50" s="136"/>
      <c r="JV50" s="136"/>
      <c r="JW50" s="136"/>
      <c r="JX50" s="136"/>
      <c r="JY50" s="136"/>
      <c r="JZ50" s="136"/>
      <c r="KA50" s="136"/>
      <c r="KB50" s="136"/>
      <c r="KC50" s="136"/>
      <c r="KD50" s="136"/>
      <c r="KE50" s="136"/>
      <c r="KF50" s="136"/>
      <c r="KG50" s="136"/>
      <c r="KH50" s="136"/>
      <c r="KI50" s="136"/>
      <c r="KJ50" s="136"/>
      <c r="KK50" s="136"/>
      <c r="KL50" s="136"/>
      <c r="KM50" s="136"/>
      <c r="KN50" s="136"/>
      <c r="KO50" s="136"/>
      <c r="KP50" s="136"/>
      <c r="KQ50" s="136"/>
      <c r="KR50" s="136"/>
      <c r="KS50" s="136"/>
      <c r="KT50" s="136"/>
      <c r="KU50" s="136"/>
      <c r="KV50" s="136"/>
      <c r="KW50" s="136"/>
      <c r="KX50" s="136"/>
      <c r="KY50" s="136"/>
      <c r="KZ50" s="136"/>
      <c r="LA50" s="136"/>
      <c r="LB50" s="136"/>
      <c r="LC50" s="136"/>
      <c r="LD50" s="136"/>
      <c r="LE50" s="136"/>
      <c r="LF50" s="136"/>
      <c r="LG50" s="136"/>
      <c r="LH50" s="136"/>
      <c r="LI50" s="136"/>
      <c r="LJ50" s="136"/>
      <c r="LK50" s="136"/>
      <c r="LL50" s="136"/>
      <c r="LM50" s="136"/>
      <c r="LN50" s="136"/>
      <c r="LO50" s="136"/>
      <c r="LP50" s="136"/>
      <c r="LQ50" s="136"/>
      <c r="LR50" s="136"/>
      <c r="LS50" s="136"/>
      <c r="LT50" s="136"/>
      <c r="LU50" s="136"/>
      <c r="LV50" s="136"/>
      <c r="LW50" s="136"/>
      <c r="LX50" s="136"/>
      <c r="LY50" s="136"/>
      <c r="LZ50" s="136"/>
      <c r="MA50" s="136"/>
      <c r="MB50" s="136"/>
      <c r="MC50" s="136"/>
      <c r="MD50" s="136"/>
      <c r="ME50" s="136"/>
      <c r="MF50" s="136"/>
      <c r="MG50" s="136"/>
      <c r="MH50" s="136"/>
      <c r="MI50" s="136"/>
      <c r="MJ50" s="136"/>
      <c r="MK50" s="136"/>
      <c r="ML50" s="136"/>
      <c r="MM50" s="136"/>
      <c r="MN50" s="136"/>
      <c r="MO50" s="136"/>
      <c r="MP50" s="136"/>
      <c r="MQ50" s="136"/>
      <c r="MR50" s="136"/>
      <c r="MS50" s="136"/>
      <c r="MT50" s="136"/>
      <c r="MU50" s="136"/>
      <c r="MV50" s="136"/>
      <c r="MW50" s="136"/>
      <c r="MX50" s="136"/>
      <c r="MY50" s="136"/>
      <c r="MZ50" s="136"/>
      <c r="NA50" s="136"/>
      <c r="NB50" s="136"/>
      <c r="NC50" s="136"/>
      <c r="ND50" s="136"/>
      <c r="NE50" s="136"/>
      <c r="NF50" s="136"/>
      <c r="NG50" s="136"/>
      <c r="NH50" s="136"/>
      <c r="NI50" s="136"/>
      <c r="NJ50" s="136"/>
      <c r="NK50" s="136"/>
      <c r="NL50" s="136"/>
      <c r="NM50" s="136"/>
      <c r="NN50" s="136"/>
      <c r="NO50" s="136"/>
      <c r="NP50" s="136"/>
      <c r="NQ50" s="136"/>
      <c r="NR50" s="136"/>
      <c r="NS50" s="136"/>
      <c r="NT50" s="136"/>
      <c r="NU50" s="136"/>
      <c r="NV50" s="136"/>
      <c r="NW50" s="136"/>
      <c r="NX50" s="136"/>
      <c r="NY50" s="136"/>
      <c r="NZ50" s="136"/>
      <c r="OA50" s="136"/>
      <c r="OB50" s="136"/>
      <c r="OC50" s="136"/>
      <c r="OD50" s="136"/>
      <c r="OE50" s="136"/>
      <c r="OF50" s="136"/>
      <c r="OG50" s="136"/>
      <c r="OH50" s="136"/>
      <c r="OI50" s="136"/>
      <c r="OJ50" s="136"/>
      <c r="OK50" s="136"/>
      <c r="OL50" s="136"/>
      <c r="OM50" s="136"/>
      <c r="ON50" s="136"/>
      <c r="OO50" s="136"/>
      <c r="OP50" s="136"/>
      <c r="OQ50" s="136"/>
      <c r="OR50" s="136"/>
      <c r="OS50" s="136"/>
      <c r="OT50" s="136"/>
      <c r="OU50" s="136"/>
      <c r="OV50" s="136"/>
      <c r="OW50" s="136"/>
      <c r="OX50" s="136"/>
      <c r="OY50" s="136"/>
      <c r="OZ50" s="136"/>
      <c r="PA50" s="136"/>
      <c r="PB50" s="136"/>
      <c r="PC50" s="136"/>
      <c r="PD50" s="136"/>
      <c r="PE50" s="136"/>
      <c r="PF50" s="136"/>
      <c r="PG50" s="136"/>
      <c r="PH50" s="136"/>
      <c r="PI50" s="136"/>
      <c r="PJ50" s="136"/>
      <c r="PK50" s="136"/>
      <c r="PL50" s="136"/>
      <c r="PM50" s="136"/>
      <c r="PN50" s="136"/>
      <c r="PO50" s="136"/>
      <c r="PP50" s="136"/>
      <c r="PQ50" s="136"/>
      <c r="PR50" s="136"/>
      <c r="PS50" s="136"/>
      <c r="PT50" s="136"/>
      <c r="PU50" s="136"/>
      <c r="PV50" s="136"/>
      <c r="PW50" s="136"/>
      <c r="PX50" s="136"/>
      <c r="PY50" s="136"/>
      <c r="PZ50" s="136"/>
      <c r="QA50" s="136"/>
      <c r="QB50" s="136"/>
      <c r="QC50" s="136"/>
      <c r="QD50" s="136"/>
      <c r="QE50" s="136"/>
      <c r="QF50" s="136"/>
      <c r="QG50" s="136"/>
      <c r="QH50" s="136"/>
      <c r="QI50" s="136"/>
      <c r="QJ50" s="136"/>
      <c r="QK50" s="136"/>
      <c r="QL50" s="136"/>
      <c r="QM50" s="136"/>
      <c r="QN50" s="136"/>
      <c r="QO50" s="136"/>
      <c r="QP50" s="136"/>
      <c r="QQ50" s="136"/>
      <c r="QR50" s="136"/>
      <c r="QS50" s="136"/>
      <c r="QT50" s="136"/>
      <c r="QU50" s="136"/>
      <c r="QV50" s="136"/>
      <c r="QW50" s="136"/>
      <c r="QX50" s="136"/>
      <c r="QY50" s="136"/>
      <c r="QZ50" s="136"/>
      <c r="RA50" s="136"/>
      <c r="RB50" s="136"/>
      <c r="RC50" s="136"/>
      <c r="RD50" s="136"/>
      <c r="RE50" s="136"/>
      <c r="RF50" s="136"/>
      <c r="RG50" s="136"/>
      <c r="RH50" s="136"/>
      <c r="RI50" s="136"/>
      <c r="RJ50" s="136"/>
      <c r="RK50" s="136"/>
      <c r="RL50" s="136"/>
      <c r="RM50" s="136"/>
      <c r="RN50" s="136"/>
      <c r="RO50" s="136"/>
      <c r="RP50" s="136"/>
      <c r="RQ50" s="136"/>
      <c r="RR50" s="136"/>
      <c r="RS50" s="136"/>
      <c r="RT50" s="136"/>
      <c r="RU50" s="136"/>
      <c r="RV50" s="136"/>
      <c r="RW50" s="136"/>
      <c r="RX50" s="136"/>
      <c r="RY50" s="136"/>
      <c r="RZ50" s="136"/>
      <c r="SA50" s="136"/>
      <c r="SB50" s="136"/>
      <c r="SC50" s="136"/>
      <c r="SD50" s="136"/>
      <c r="SE50" s="136"/>
      <c r="SF50" s="136"/>
      <c r="SG50" s="136"/>
      <c r="SH50" s="136"/>
      <c r="SI50" s="136"/>
      <c r="SJ50" s="136"/>
      <c r="SK50" s="136"/>
      <c r="SL50" s="136"/>
      <c r="SM50" s="136"/>
      <c r="SN50" s="136"/>
      <c r="SO50" s="136"/>
      <c r="SP50" s="136"/>
      <c r="SQ50" s="136"/>
      <c r="SR50" s="136"/>
      <c r="SS50" s="136"/>
      <c r="ST50" s="136"/>
      <c r="SU50" s="136"/>
      <c r="SV50" s="136"/>
      <c r="SW50" s="136"/>
      <c r="SX50" s="136"/>
      <c r="SY50" s="136"/>
      <c r="SZ50" s="136"/>
      <c r="TA50" s="136"/>
      <c r="TB50" s="136"/>
      <c r="TC50" s="136"/>
      <c r="TD50" s="136"/>
      <c r="TE50" s="136"/>
      <c r="TF50" s="136"/>
      <c r="TG50" s="136"/>
      <c r="TH50" s="136"/>
      <c r="TI50" s="136"/>
      <c r="TJ50" s="136"/>
      <c r="TK50" s="136"/>
      <c r="TL50" s="136"/>
      <c r="TM50" s="136"/>
      <c r="TN50" s="136"/>
      <c r="TO50" s="136"/>
      <c r="TP50" s="136"/>
      <c r="TQ50" s="136"/>
      <c r="TR50" s="136"/>
      <c r="TS50" s="136"/>
      <c r="TT50" s="136"/>
      <c r="TU50" s="136"/>
      <c r="TV50" s="136"/>
      <c r="TW50" s="136"/>
      <c r="TX50" s="136"/>
      <c r="TY50" s="136"/>
      <c r="TZ50" s="136"/>
      <c r="UA50" s="136"/>
      <c r="UB50" s="136"/>
      <c r="UC50" s="136"/>
      <c r="UD50" s="136"/>
      <c r="UE50" s="136"/>
      <c r="UF50" s="136"/>
      <c r="UG50" s="136"/>
      <c r="UH50" s="136"/>
      <c r="UI50" s="136"/>
      <c r="UJ50" s="136"/>
      <c r="UK50" s="136"/>
      <c r="UL50" s="136"/>
      <c r="UM50" s="136"/>
      <c r="UN50" s="136"/>
      <c r="UO50" s="136"/>
      <c r="UP50" s="136"/>
      <c r="UQ50" s="136"/>
      <c r="UR50" s="136"/>
      <c r="US50" s="136"/>
      <c r="UT50" s="136"/>
      <c r="UU50" s="136"/>
      <c r="UV50" s="136"/>
      <c r="UW50" s="136"/>
      <c r="UX50" s="136"/>
      <c r="UY50" s="136"/>
      <c r="UZ50" s="136"/>
      <c r="VA50" s="136"/>
      <c r="VB50" s="136"/>
      <c r="VC50" s="136"/>
      <c r="VD50" s="136"/>
      <c r="VE50" s="136"/>
      <c r="VF50" s="136"/>
      <c r="VG50" s="136"/>
      <c r="VH50" s="136"/>
      <c r="VI50" s="136"/>
      <c r="VJ50" s="136"/>
      <c r="VK50" s="136"/>
      <c r="VL50" s="136"/>
      <c r="VM50" s="136"/>
      <c r="VN50" s="136"/>
      <c r="VO50" s="136"/>
      <c r="VP50" s="136"/>
      <c r="VQ50" s="136"/>
      <c r="VR50" s="136"/>
      <c r="VS50" s="136"/>
      <c r="VT50" s="136"/>
      <c r="VU50" s="136"/>
      <c r="VV50" s="136"/>
      <c r="VW50" s="136"/>
      <c r="VX50" s="136"/>
      <c r="VY50" s="136"/>
      <c r="VZ50" s="136"/>
      <c r="WA50" s="136"/>
      <c r="WB50" s="136"/>
      <c r="WC50" s="136"/>
      <c r="WD50" s="136"/>
      <c r="WE50" s="136"/>
      <c r="WF50" s="136"/>
      <c r="WG50" s="136"/>
      <c r="WH50" s="136"/>
      <c r="WI50" s="136"/>
      <c r="WJ50" s="136"/>
      <c r="WK50" s="136"/>
      <c r="WL50" s="136"/>
      <c r="WM50" s="136"/>
      <c r="WN50" s="136"/>
      <c r="WO50" s="136"/>
      <c r="WP50" s="136"/>
      <c r="WQ50" s="136"/>
      <c r="WR50" s="136"/>
      <c r="WS50" s="136"/>
      <c r="WT50" s="136"/>
      <c r="WU50" s="136"/>
      <c r="WV50" s="136"/>
      <c r="WW50" s="136"/>
      <c r="WX50" s="136"/>
      <c r="WY50" s="136"/>
      <c r="WZ50" s="136"/>
      <c r="XA50" s="136"/>
      <c r="XB50" s="136"/>
      <c r="XC50" s="136"/>
      <c r="XD50" s="136"/>
      <c r="XE50" s="136"/>
      <c r="XF50" s="136"/>
    </row>
    <row r="51" spans="18:630">
      <c r="R51" s="136"/>
      <c r="S51" s="136"/>
      <c r="T51" s="136">
        <f t="shared" si="317"/>
        <v>0</v>
      </c>
      <c r="U51" s="136">
        <f t="shared" si="318"/>
        <v>10000</v>
      </c>
      <c r="V51" s="136">
        <f t="shared" si="319"/>
        <v>0</v>
      </c>
      <c r="W51" s="136">
        <f t="shared" si="320"/>
        <v>0</v>
      </c>
      <c r="X51" s="136">
        <f>装备属性!$H$45*$R$43</f>
        <v>0</v>
      </c>
      <c r="Y51" s="136">
        <f>装备属性!$H$47*$R$43</f>
        <v>0</v>
      </c>
      <c r="Z51" s="136">
        <f>MAX(Y49:Y56)</f>
        <v>34</v>
      </c>
      <c r="AA51" s="136"/>
      <c r="AB51" s="136"/>
      <c r="AC51" s="136"/>
      <c r="AD51" s="136"/>
      <c r="AE51" s="136"/>
      <c r="AF51" s="136"/>
      <c r="AG51" s="136"/>
      <c r="AH51" s="136"/>
      <c r="AI51" s="136"/>
      <c r="AJ51" s="136"/>
      <c r="AK51" s="136"/>
      <c r="AL51" s="136"/>
      <c r="AM51" s="136"/>
      <c r="AN51" s="136"/>
      <c r="AO51" s="136"/>
      <c r="AP51" s="136"/>
      <c r="AQ51" s="136"/>
      <c r="AR51" s="136"/>
      <c r="AS51" s="136"/>
      <c r="AT51" s="136"/>
      <c r="AU51" s="136"/>
      <c r="AV51" s="136"/>
      <c r="AW51" s="136"/>
      <c r="AX51" s="136"/>
      <c r="AY51" s="136"/>
      <c r="AZ51" s="136"/>
      <c r="BA51" s="136"/>
      <c r="BB51" s="136"/>
      <c r="BC51" s="136"/>
      <c r="BD51" s="136"/>
      <c r="BE51" s="136"/>
      <c r="BF51" s="136"/>
      <c r="BG51" s="136"/>
      <c r="BH51" s="136"/>
      <c r="BI51" s="136"/>
      <c r="BJ51" s="136"/>
      <c r="BK51" s="136"/>
      <c r="BL51" s="136"/>
      <c r="BM51" s="136"/>
      <c r="BN51" s="136"/>
      <c r="BO51" s="136"/>
      <c r="BP51" s="136"/>
      <c r="BQ51" s="136"/>
      <c r="BR51" s="136"/>
      <c r="BS51" s="136"/>
      <c r="BT51" s="136"/>
      <c r="BU51" s="136"/>
      <c r="BV51" s="136"/>
      <c r="BW51" s="136"/>
      <c r="BX51" s="136"/>
      <c r="BY51" s="136"/>
      <c r="BZ51" s="136"/>
      <c r="CA51" s="136"/>
      <c r="CB51" s="136"/>
      <c r="CC51" s="136"/>
      <c r="CD51" s="136"/>
      <c r="CE51" s="136"/>
      <c r="CF51" s="136"/>
      <c r="CG51" s="136"/>
      <c r="CH51" s="136"/>
      <c r="CI51" s="136"/>
      <c r="CJ51" s="136"/>
      <c r="CK51" s="136"/>
      <c r="CL51" s="136"/>
      <c r="CM51" s="136"/>
      <c r="CN51" s="136"/>
      <c r="CO51" s="136"/>
      <c r="CP51" s="136"/>
      <c r="CQ51" s="136"/>
      <c r="CR51" s="136"/>
      <c r="CS51" s="136"/>
      <c r="CT51" s="136"/>
      <c r="CU51" s="136"/>
      <c r="CV51" s="136"/>
      <c r="CW51" s="136"/>
      <c r="CX51" s="136"/>
      <c r="CY51" s="136"/>
      <c r="CZ51" s="136"/>
      <c r="DA51" s="136"/>
      <c r="DB51" s="136"/>
      <c r="DC51" s="136"/>
      <c r="DD51" s="136"/>
      <c r="DE51" s="136"/>
      <c r="DF51" s="136"/>
      <c r="DG51" s="136"/>
      <c r="DH51" s="136"/>
      <c r="DI51" s="136"/>
      <c r="DJ51" s="136"/>
      <c r="DK51" s="136"/>
      <c r="DL51" s="136"/>
      <c r="DM51" s="136"/>
      <c r="DN51" s="136"/>
      <c r="DO51" s="136"/>
      <c r="DP51" s="136"/>
      <c r="DQ51" s="136"/>
      <c r="DR51" s="136"/>
      <c r="DS51" s="136"/>
      <c r="DT51" s="136"/>
      <c r="DU51" s="136"/>
      <c r="DV51" s="136"/>
      <c r="DW51" s="136"/>
      <c r="DX51" s="136"/>
      <c r="DY51" s="136"/>
      <c r="DZ51" s="136"/>
      <c r="EA51" s="136"/>
      <c r="EB51" s="136"/>
      <c r="EC51" s="136"/>
      <c r="ED51" s="136"/>
      <c r="EE51" s="136"/>
      <c r="EF51" s="136"/>
      <c r="EG51" s="136"/>
      <c r="EH51" s="136"/>
      <c r="EI51" s="136"/>
      <c r="EJ51" s="136"/>
      <c r="EK51" s="136"/>
      <c r="EL51" s="136"/>
      <c r="EM51" s="136"/>
      <c r="EN51" s="136"/>
      <c r="EO51" s="136"/>
      <c r="EP51" s="136"/>
      <c r="EQ51" s="136"/>
      <c r="ER51" s="136"/>
      <c r="ES51" s="136"/>
      <c r="ET51" s="136"/>
      <c r="EU51" s="136"/>
      <c r="EV51" s="136"/>
      <c r="EW51" s="136"/>
      <c r="EX51" s="136"/>
      <c r="EY51" s="136"/>
      <c r="EZ51" s="136"/>
      <c r="FA51" s="136"/>
      <c r="FB51" s="136"/>
      <c r="FC51" s="136"/>
      <c r="FD51" s="136"/>
      <c r="FE51" s="136"/>
      <c r="FF51" s="136"/>
      <c r="FG51" s="136"/>
      <c r="FH51" s="136"/>
      <c r="FI51" s="136"/>
      <c r="FJ51" s="136"/>
      <c r="FK51" s="136"/>
      <c r="FL51" s="136"/>
      <c r="FM51" s="136"/>
      <c r="FN51" s="136"/>
      <c r="FO51" s="136"/>
      <c r="FP51" s="136"/>
      <c r="FQ51" s="136"/>
      <c r="FR51" s="136"/>
      <c r="FS51" s="136"/>
      <c r="FT51" s="136"/>
      <c r="FU51" s="136"/>
      <c r="FV51" s="136"/>
      <c r="FW51" s="136"/>
      <c r="FX51" s="136"/>
      <c r="FY51" s="136"/>
      <c r="FZ51" s="136"/>
      <c r="GA51" s="136"/>
      <c r="GB51" s="136"/>
      <c r="GC51" s="136"/>
      <c r="GD51" s="136"/>
      <c r="GE51" s="136"/>
      <c r="GF51" s="136"/>
      <c r="GG51" s="136"/>
      <c r="GH51" s="136"/>
      <c r="GI51" s="136"/>
      <c r="GJ51" s="136"/>
      <c r="GK51" s="136"/>
      <c r="GL51" s="136"/>
      <c r="GM51" s="136"/>
      <c r="GN51" s="136"/>
      <c r="GO51" s="136"/>
      <c r="GP51" s="136"/>
      <c r="GQ51" s="136"/>
      <c r="GR51" s="136"/>
      <c r="GS51" s="136"/>
      <c r="GT51" s="136"/>
      <c r="GU51" s="136"/>
      <c r="GV51" s="136"/>
      <c r="GW51" s="136"/>
      <c r="GX51" s="136"/>
      <c r="GY51" s="136"/>
      <c r="GZ51" s="136"/>
      <c r="HA51" s="136"/>
      <c r="HB51" s="136"/>
      <c r="HC51" s="136"/>
      <c r="HD51" s="136"/>
      <c r="HE51" s="136"/>
      <c r="HF51" s="136"/>
      <c r="HG51" s="136"/>
      <c r="HH51" s="136"/>
      <c r="HI51" s="136"/>
      <c r="HJ51" s="136"/>
      <c r="HK51" s="136"/>
      <c r="HL51" s="136"/>
      <c r="HM51" s="136"/>
      <c r="HN51" s="136"/>
      <c r="HO51" s="136"/>
      <c r="HP51" s="136"/>
      <c r="HQ51" s="136"/>
      <c r="HR51" s="136"/>
      <c r="HS51" s="136"/>
      <c r="HT51" s="136"/>
      <c r="HU51" s="136"/>
      <c r="HV51" s="136"/>
      <c r="HW51" s="136"/>
      <c r="HX51" s="136"/>
      <c r="HY51" s="136"/>
      <c r="HZ51" s="136"/>
      <c r="IA51" s="136"/>
      <c r="IB51" s="136"/>
      <c r="IC51" s="136"/>
      <c r="ID51" s="136"/>
      <c r="IE51" s="136"/>
      <c r="IF51" s="136"/>
      <c r="IG51" s="136"/>
      <c r="IH51" s="136"/>
      <c r="II51" s="136"/>
      <c r="IJ51" s="136"/>
      <c r="IK51" s="136"/>
      <c r="IL51" s="136"/>
      <c r="IM51" s="136"/>
      <c r="IN51" s="136"/>
      <c r="IO51" s="136"/>
      <c r="IP51" s="136"/>
      <c r="IQ51" s="136"/>
      <c r="IR51" s="136"/>
      <c r="IS51" s="136"/>
      <c r="IT51" s="136"/>
      <c r="IU51" s="136"/>
      <c r="IV51" s="136"/>
      <c r="IW51" s="136"/>
      <c r="IX51" s="136"/>
      <c r="IY51" s="136"/>
      <c r="IZ51" s="136"/>
      <c r="JA51" s="136"/>
      <c r="JB51" s="136"/>
      <c r="JC51" s="136"/>
      <c r="JD51" s="136"/>
      <c r="JE51" s="136"/>
      <c r="JF51" s="136"/>
      <c r="JG51" s="136"/>
      <c r="JH51" s="136"/>
      <c r="JI51" s="136"/>
      <c r="JJ51" s="136"/>
      <c r="JK51" s="136"/>
      <c r="JL51" s="136"/>
      <c r="JM51" s="136"/>
      <c r="JN51" s="136"/>
      <c r="JO51" s="136"/>
      <c r="JP51" s="136"/>
      <c r="JQ51" s="136"/>
      <c r="JR51" s="136"/>
      <c r="JS51" s="136"/>
      <c r="JT51" s="136"/>
      <c r="JU51" s="136"/>
      <c r="JV51" s="136"/>
      <c r="JW51" s="136"/>
      <c r="JX51" s="136"/>
      <c r="JY51" s="136"/>
      <c r="JZ51" s="136"/>
      <c r="KA51" s="136"/>
      <c r="KB51" s="136"/>
      <c r="KC51" s="136"/>
      <c r="KD51" s="136"/>
      <c r="KE51" s="136"/>
      <c r="KF51" s="136"/>
      <c r="KG51" s="136"/>
      <c r="KH51" s="136"/>
      <c r="KI51" s="136"/>
      <c r="KJ51" s="136"/>
      <c r="KK51" s="136"/>
      <c r="KL51" s="136"/>
      <c r="KM51" s="136"/>
      <c r="KN51" s="136"/>
      <c r="KO51" s="136"/>
      <c r="KP51" s="136"/>
      <c r="KQ51" s="136"/>
      <c r="KR51" s="136"/>
      <c r="KS51" s="136"/>
      <c r="KT51" s="136"/>
      <c r="KU51" s="136"/>
      <c r="KV51" s="136"/>
      <c r="KW51" s="136"/>
      <c r="KX51" s="136"/>
      <c r="KY51" s="136"/>
      <c r="KZ51" s="136"/>
      <c r="LA51" s="136"/>
      <c r="LB51" s="136"/>
      <c r="LC51" s="136"/>
      <c r="LD51" s="136"/>
      <c r="LE51" s="136"/>
      <c r="LF51" s="136"/>
      <c r="LG51" s="136"/>
      <c r="LH51" s="136"/>
      <c r="LI51" s="136"/>
      <c r="LJ51" s="136"/>
      <c r="LK51" s="136"/>
      <c r="LL51" s="136"/>
      <c r="LM51" s="136"/>
      <c r="LN51" s="136"/>
      <c r="LO51" s="136"/>
      <c r="LP51" s="136"/>
      <c r="LQ51" s="136"/>
      <c r="LR51" s="136"/>
      <c r="LS51" s="136"/>
      <c r="LT51" s="136"/>
      <c r="LU51" s="136"/>
      <c r="LV51" s="136"/>
      <c r="LW51" s="136"/>
      <c r="LX51" s="136"/>
      <c r="LY51" s="136"/>
      <c r="LZ51" s="136"/>
      <c r="MA51" s="136"/>
      <c r="MB51" s="136"/>
      <c r="MC51" s="136"/>
      <c r="MD51" s="136"/>
      <c r="ME51" s="136"/>
      <c r="MF51" s="136"/>
      <c r="MG51" s="136"/>
      <c r="MH51" s="136"/>
      <c r="MI51" s="136"/>
      <c r="MJ51" s="136"/>
      <c r="MK51" s="136"/>
      <c r="ML51" s="136"/>
      <c r="MM51" s="136"/>
      <c r="MN51" s="136"/>
      <c r="MO51" s="136"/>
      <c r="MP51" s="136"/>
      <c r="MQ51" s="136"/>
      <c r="MR51" s="136"/>
      <c r="MS51" s="136"/>
      <c r="MT51" s="136"/>
      <c r="MU51" s="136"/>
      <c r="MV51" s="136"/>
      <c r="MW51" s="136"/>
      <c r="MX51" s="136"/>
      <c r="MY51" s="136"/>
      <c r="MZ51" s="136"/>
      <c r="NA51" s="136"/>
      <c r="NB51" s="136"/>
      <c r="NC51" s="136"/>
      <c r="ND51" s="136"/>
      <c r="NE51" s="136"/>
      <c r="NF51" s="136"/>
      <c r="NG51" s="136"/>
      <c r="NH51" s="136"/>
      <c r="NI51" s="136"/>
      <c r="NJ51" s="136"/>
      <c r="NK51" s="136"/>
      <c r="NL51" s="136"/>
      <c r="NM51" s="136"/>
      <c r="NN51" s="136"/>
      <c r="NO51" s="136"/>
      <c r="NP51" s="136"/>
      <c r="NQ51" s="136"/>
      <c r="NR51" s="136"/>
      <c r="NS51" s="136"/>
      <c r="NT51" s="136"/>
      <c r="NU51" s="136"/>
      <c r="NV51" s="136"/>
      <c r="NW51" s="136"/>
      <c r="NX51" s="136"/>
      <c r="NY51" s="136"/>
      <c r="NZ51" s="136"/>
      <c r="OA51" s="136"/>
      <c r="OB51" s="136"/>
      <c r="OC51" s="136"/>
      <c r="OD51" s="136"/>
      <c r="OE51" s="136"/>
      <c r="OF51" s="136"/>
      <c r="OG51" s="136"/>
      <c r="OH51" s="136"/>
      <c r="OI51" s="136"/>
      <c r="OJ51" s="136"/>
      <c r="OK51" s="136"/>
      <c r="OL51" s="136"/>
      <c r="OM51" s="136"/>
      <c r="ON51" s="136"/>
      <c r="OO51" s="136"/>
      <c r="OP51" s="136"/>
      <c r="OQ51" s="136"/>
      <c r="OR51" s="136"/>
      <c r="OS51" s="136"/>
      <c r="OT51" s="136"/>
      <c r="OU51" s="136"/>
      <c r="OV51" s="136"/>
      <c r="OW51" s="136"/>
      <c r="OX51" s="136"/>
      <c r="OY51" s="136"/>
      <c r="OZ51" s="136"/>
      <c r="PA51" s="136"/>
      <c r="PB51" s="136"/>
      <c r="PC51" s="136"/>
      <c r="PD51" s="136"/>
      <c r="PE51" s="136"/>
      <c r="PF51" s="136"/>
      <c r="PG51" s="136"/>
      <c r="PH51" s="136"/>
      <c r="PI51" s="136"/>
      <c r="PJ51" s="136"/>
      <c r="PK51" s="136"/>
      <c r="PL51" s="136"/>
      <c r="PM51" s="136"/>
      <c r="PN51" s="136"/>
      <c r="PO51" s="136"/>
      <c r="PP51" s="136"/>
      <c r="PQ51" s="136"/>
      <c r="PR51" s="136"/>
      <c r="PS51" s="136"/>
      <c r="PT51" s="136"/>
      <c r="PU51" s="136"/>
      <c r="PV51" s="136"/>
      <c r="PW51" s="136"/>
      <c r="PX51" s="136"/>
      <c r="PY51" s="136"/>
      <c r="PZ51" s="136"/>
      <c r="QA51" s="136"/>
      <c r="QB51" s="136"/>
      <c r="QC51" s="136"/>
      <c r="QD51" s="136"/>
      <c r="QE51" s="136"/>
      <c r="QF51" s="136"/>
      <c r="QG51" s="136"/>
      <c r="QH51" s="136"/>
      <c r="QI51" s="136"/>
      <c r="QJ51" s="136"/>
      <c r="QK51" s="136"/>
      <c r="QL51" s="136"/>
      <c r="QM51" s="136"/>
      <c r="QN51" s="136"/>
      <c r="QO51" s="136"/>
      <c r="QP51" s="136"/>
      <c r="QQ51" s="136"/>
      <c r="QR51" s="136"/>
      <c r="QS51" s="136"/>
      <c r="QT51" s="136"/>
      <c r="QU51" s="136"/>
      <c r="QV51" s="136"/>
      <c r="QW51" s="136"/>
      <c r="QX51" s="136"/>
      <c r="QY51" s="136"/>
      <c r="QZ51" s="136"/>
      <c r="RA51" s="136"/>
      <c r="RB51" s="136"/>
      <c r="RC51" s="136"/>
      <c r="RD51" s="136"/>
      <c r="RE51" s="136"/>
      <c r="RF51" s="136"/>
      <c r="RG51" s="136"/>
      <c r="RH51" s="136"/>
      <c r="RI51" s="136"/>
      <c r="RJ51" s="136"/>
      <c r="RK51" s="136"/>
      <c r="RL51" s="136"/>
      <c r="RM51" s="136"/>
      <c r="RN51" s="136"/>
      <c r="RO51" s="136"/>
      <c r="RP51" s="136"/>
      <c r="RQ51" s="136"/>
      <c r="RR51" s="136"/>
      <c r="RS51" s="136"/>
      <c r="RT51" s="136"/>
      <c r="RU51" s="136"/>
      <c r="RV51" s="136"/>
      <c r="RW51" s="136"/>
      <c r="RX51" s="136"/>
      <c r="RY51" s="136"/>
      <c r="RZ51" s="136"/>
      <c r="SA51" s="136"/>
      <c r="SB51" s="136"/>
      <c r="SC51" s="136"/>
      <c r="SD51" s="136"/>
      <c r="SE51" s="136"/>
      <c r="SF51" s="136"/>
      <c r="SG51" s="136"/>
      <c r="SH51" s="136"/>
      <c r="SI51" s="136"/>
      <c r="SJ51" s="136"/>
      <c r="SK51" s="136"/>
      <c r="SL51" s="136"/>
      <c r="SM51" s="136"/>
      <c r="SN51" s="136"/>
      <c r="SO51" s="136"/>
      <c r="SP51" s="136"/>
      <c r="SQ51" s="136"/>
      <c r="SR51" s="136"/>
      <c r="SS51" s="136"/>
      <c r="ST51" s="136"/>
      <c r="SU51" s="136"/>
      <c r="SV51" s="136"/>
      <c r="SW51" s="136"/>
      <c r="SX51" s="136"/>
      <c r="SY51" s="136"/>
      <c r="SZ51" s="136"/>
      <c r="TA51" s="136"/>
      <c r="TB51" s="136"/>
      <c r="TC51" s="136"/>
      <c r="TD51" s="136"/>
      <c r="TE51" s="136"/>
      <c r="TF51" s="136"/>
      <c r="TG51" s="136"/>
      <c r="TH51" s="136"/>
      <c r="TI51" s="136"/>
      <c r="TJ51" s="136"/>
      <c r="TK51" s="136"/>
      <c r="TL51" s="136"/>
      <c r="TM51" s="136"/>
      <c r="TN51" s="136"/>
      <c r="TO51" s="136"/>
      <c r="TP51" s="136"/>
      <c r="TQ51" s="136"/>
      <c r="TR51" s="136"/>
      <c r="TS51" s="136"/>
      <c r="TT51" s="136"/>
      <c r="TU51" s="136"/>
      <c r="TV51" s="136"/>
      <c r="TW51" s="136"/>
      <c r="TX51" s="136"/>
      <c r="TY51" s="136"/>
      <c r="TZ51" s="136"/>
      <c r="UA51" s="136"/>
      <c r="UB51" s="136"/>
      <c r="UC51" s="136"/>
      <c r="UD51" s="136"/>
      <c r="UE51" s="136"/>
      <c r="UF51" s="136"/>
      <c r="UG51" s="136"/>
      <c r="UH51" s="136"/>
      <c r="UI51" s="136"/>
      <c r="UJ51" s="136"/>
      <c r="UK51" s="136"/>
      <c r="UL51" s="136"/>
      <c r="UM51" s="136"/>
      <c r="UN51" s="136"/>
      <c r="UO51" s="136"/>
      <c r="UP51" s="136"/>
      <c r="UQ51" s="136"/>
      <c r="UR51" s="136"/>
      <c r="US51" s="136"/>
      <c r="UT51" s="136"/>
      <c r="UU51" s="136"/>
      <c r="UV51" s="136"/>
      <c r="UW51" s="136"/>
      <c r="UX51" s="136"/>
      <c r="UY51" s="136"/>
      <c r="UZ51" s="136"/>
      <c r="VA51" s="136"/>
      <c r="VB51" s="136"/>
      <c r="VC51" s="136"/>
      <c r="VD51" s="136"/>
      <c r="VE51" s="136"/>
      <c r="VF51" s="136"/>
      <c r="VG51" s="136"/>
      <c r="VH51" s="136"/>
      <c r="VI51" s="136"/>
      <c r="VJ51" s="136"/>
      <c r="VK51" s="136"/>
      <c r="VL51" s="136"/>
      <c r="VM51" s="136"/>
      <c r="VN51" s="136"/>
      <c r="VO51" s="136"/>
      <c r="VP51" s="136"/>
      <c r="VQ51" s="136"/>
      <c r="VR51" s="136"/>
      <c r="VS51" s="136"/>
      <c r="VT51" s="136"/>
      <c r="VU51" s="136"/>
      <c r="VV51" s="136"/>
      <c r="VW51" s="136"/>
      <c r="VX51" s="136"/>
      <c r="VY51" s="136"/>
      <c r="VZ51" s="136"/>
      <c r="WA51" s="136"/>
      <c r="WB51" s="136"/>
      <c r="WC51" s="136"/>
      <c r="WD51" s="136"/>
      <c r="WE51" s="136"/>
      <c r="WF51" s="136"/>
      <c r="WG51" s="136"/>
      <c r="WH51" s="136"/>
      <c r="WI51" s="136"/>
      <c r="WJ51" s="136"/>
      <c r="WK51" s="136"/>
      <c r="WL51" s="136"/>
      <c r="WM51" s="136"/>
      <c r="WN51" s="136"/>
      <c r="WO51" s="136"/>
      <c r="WP51" s="136"/>
      <c r="WQ51" s="136"/>
      <c r="WR51" s="136"/>
      <c r="WS51" s="136"/>
      <c r="WT51" s="136"/>
      <c r="WU51" s="136"/>
      <c r="WV51" s="136"/>
      <c r="WW51" s="136"/>
      <c r="WX51" s="136"/>
      <c r="WY51" s="136"/>
      <c r="WZ51" s="136"/>
      <c r="XA51" s="136"/>
      <c r="XB51" s="136"/>
      <c r="XC51" s="136"/>
      <c r="XD51" s="136"/>
      <c r="XE51" s="136"/>
      <c r="XF51" s="136"/>
    </row>
    <row r="52" spans="18:630">
      <c r="R52" s="136" t="s">
        <v>19</v>
      </c>
      <c r="S52" s="136">
        <v>4.5</v>
      </c>
      <c r="T52" s="136">
        <f t="shared" si="317"/>
        <v>0</v>
      </c>
      <c r="U52" s="136">
        <f t="shared" si="318"/>
        <v>10000</v>
      </c>
      <c r="V52" s="136">
        <f t="shared" si="319"/>
        <v>0</v>
      </c>
      <c r="W52" s="136">
        <f t="shared" si="320"/>
        <v>0</v>
      </c>
      <c r="X52" s="136">
        <f>装备属性!$K$45*$R$44</f>
        <v>0</v>
      </c>
      <c r="Y52" s="136">
        <f>装备属性!$K$47*$R$44</f>
        <v>0</v>
      </c>
      <c r="Z52" s="136"/>
      <c r="AA52" s="136"/>
      <c r="AB52" s="136"/>
      <c r="AC52" s="136"/>
      <c r="AD52" s="136"/>
      <c r="AE52" s="136"/>
      <c r="AF52" s="136"/>
      <c r="AG52" s="136"/>
      <c r="AH52" s="136"/>
      <c r="AI52" s="136"/>
      <c r="AJ52" s="136"/>
      <c r="AK52" s="136"/>
      <c r="AL52" s="136"/>
      <c r="AM52" s="136"/>
      <c r="AN52" s="136"/>
      <c r="AO52" s="136"/>
      <c r="AP52" s="136"/>
      <c r="AQ52" s="136"/>
      <c r="AR52" s="136"/>
      <c r="AS52" s="136"/>
      <c r="AT52" s="136"/>
      <c r="AU52" s="136"/>
      <c r="AV52" s="136"/>
      <c r="AW52" s="136"/>
      <c r="AX52" s="136"/>
      <c r="AY52" s="136"/>
      <c r="AZ52" s="136"/>
      <c r="BA52" s="136"/>
      <c r="BB52" s="136"/>
      <c r="BC52" s="136"/>
      <c r="BD52" s="136"/>
      <c r="BE52" s="136"/>
      <c r="BF52" s="136"/>
      <c r="BG52" s="136"/>
      <c r="BH52" s="136"/>
      <c r="BI52" s="136"/>
      <c r="BJ52" s="136"/>
      <c r="BK52" s="136"/>
      <c r="BL52" s="136"/>
      <c r="BM52" s="136"/>
      <c r="BN52" s="136"/>
      <c r="BO52" s="136"/>
      <c r="BP52" s="136"/>
      <c r="BQ52" s="136"/>
      <c r="BR52" s="136"/>
      <c r="BS52" s="136"/>
      <c r="BT52" s="136"/>
      <c r="BU52" s="136"/>
      <c r="BV52" s="136"/>
      <c r="BW52" s="136"/>
      <c r="BX52" s="136"/>
      <c r="BY52" s="136"/>
      <c r="BZ52" s="136"/>
      <c r="CA52" s="136"/>
      <c r="CB52" s="136"/>
      <c r="CC52" s="136"/>
      <c r="CD52" s="136"/>
      <c r="CE52" s="136"/>
      <c r="CF52" s="136"/>
      <c r="CG52" s="136"/>
      <c r="CH52" s="136"/>
      <c r="CI52" s="136"/>
      <c r="CJ52" s="136"/>
      <c r="CK52" s="136"/>
      <c r="CL52" s="136"/>
      <c r="CM52" s="136"/>
      <c r="CN52" s="136"/>
      <c r="CO52" s="136"/>
      <c r="CP52" s="136"/>
      <c r="CQ52" s="136"/>
      <c r="CR52" s="136"/>
      <c r="CS52" s="136"/>
      <c r="CT52" s="136"/>
      <c r="CU52" s="136"/>
      <c r="CV52" s="136"/>
      <c r="CW52" s="136"/>
      <c r="CX52" s="136"/>
      <c r="CY52" s="136"/>
      <c r="CZ52" s="136"/>
      <c r="DA52" s="136"/>
      <c r="DB52" s="136"/>
      <c r="DC52" s="136"/>
      <c r="DD52" s="136"/>
      <c r="DE52" s="136"/>
      <c r="DF52" s="136"/>
      <c r="DG52" s="136"/>
      <c r="DH52" s="136"/>
      <c r="DI52" s="136"/>
      <c r="DJ52" s="136"/>
      <c r="DK52" s="136"/>
      <c r="DL52" s="136"/>
      <c r="DM52" s="136"/>
      <c r="DN52" s="136"/>
      <c r="DO52" s="136"/>
      <c r="DP52" s="136"/>
      <c r="DQ52" s="136"/>
      <c r="DR52" s="136"/>
      <c r="DS52" s="136"/>
      <c r="DT52" s="136"/>
      <c r="DU52" s="136"/>
      <c r="DV52" s="136"/>
      <c r="DW52" s="136"/>
      <c r="DX52" s="136"/>
      <c r="DY52" s="136"/>
      <c r="DZ52" s="136"/>
      <c r="EA52" s="136"/>
      <c r="EB52" s="136"/>
      <c r="EC52" s="136"/>
      <c r="ED52" s="136"/>
      <c r="EE52" s="136"/>
      <c r="EF52" s="136"/>
      <c r="EG52" s="136"/>
      <c r="EH52" s="136"/>
      <c r="EI52" s="136"/>
      <c r="EJ52" s="136"/>
      <c r="EK52" s="136"/>
      <c r="EL52" s="136"/>
      <c r="EM52" s="136"/>
      <c r="EN52" s="136"/>
      <c r="EO52" s="136"/>
      <c r="EP52" s="136"/>
      <c r="EQ52" s="136"/>
      <c r="ER52" s="136"/>
      <c r="ES52" s="136"/>
      <c r="ET52" s="136"/>
      <c r="EU52" s="136"/>
      <c r="EV52" s="136"/>
      <c r="EW52" s="136"/>
      <c r="EX52" s="136"/>
      <c r="EY52" s="136"/>
      <c r="EZ52" s="136"/>
      <c r="FA52" s="136"/>
      <c r="FB52" s="136"/>
      <c r="FC52" s="136"/>
      <c r="FD52" s="136"/>
      <c r="FE52" s="136"/>
      <c r="FF52" s="136"/>
      <c r="FG52" s="136"/>
      <c r="FH52" s="136"/>
      <c r="FI52" s="136"/>
      <c r="FJ52" s="136"/>
      <c r="FK52" s="136"/>
      <c r="FL52" s="136"/>
      <c r="FM52" s="136"/>
      <c r="FN52" s="136"/>
      <c r="FO52" s="136"/>
      <c r="FP52" s="136"/>
      <c r="FQ52" s="136"/>
      <c r="FR52" s="136"/>
      <c r="FS52" s="136"/>
      <c r="FT52" s="136"/>
      <c r="FU52" s="136"/>
      <c r="FV52" s="136"/>
      <c r="FW52" s="136"/>
      <c r="FX52" s="136"/>
      <c r="FY52" s="136"/>
      <c r="FZ52" s="136"/>
      <c r="GA52" s="136"/>
      <c r="GB52" s="136"/>
      <c r="GC52" s="136"/>
      <c r="GD52" s="136"/>
      <c r="GE52" s="136"/>
      <c r="GF52" s="136"/>
      <c r="GG52" s="136"/>
      <c r="GH52" s="136"/>
      <c r="GI52" s="136"/>
      <c r="GJ52" s="136"/>
      <c r="GK52" s="136"/>
      <c r="GL52" s="136"/>
      <c r="GM52" s="136"/>
      <c r="GN52" s="136"/>
      <c r="GO52" s="136"/>
      <c r="GP52" s="136"/>
      <c r="GQ52" s="136"/>
      <c r="GR52" s="136"/>
      <c r="GS52" s="136"/>
      <c r="GT52" s="136"/>
      <c r="GU52" s="136"/>
      <c r="GV52" s="136"/>
      <c r="GW52" s="136"/>
      <c r="GX52" s="136"/>
      <c r="GY52" s="136"/>
      <c r="GZ52" s="136"/>
      <c r="HA52" s="136"/>
      <c r="HB52" s="136"/>
      <c r="HC52" s="136"/>
      <c r="HD52" s="136"/>
      <c r="HE52" s="136"/>
      <c r="HF52" s="136"/>
      <c r="HG52" s="136"/>
      <c r="HH52" s="136"/>
      <c r="HI52" s="136"/>
      <c r="HJ52" s="136"/>
      <c r="HK52" s="136"/>
      <c r="HL52" s="136"/>
      <c r="HM52" s="136"/>
      <c r="HN52" s="136"/>
      <c r="HO52" s="136"/>
      <c r="HP52" s="136"/>
      <c r="HQ52" s="136"/>
      <c r="HR52" s="136"/>
      <c r="HS52" s="136"/>
      <c r="HT52" s="136"/>
      <c r="HU52" s="136"/>
      <c r="HV52" s="136"/>
      <c r="HW52" s="136"/>
      <c r="HX52" s="136"/>
      <c r="HY52" s="136"/>
      <c r="HZ52" s="136"/>
      <c r="IA52" s="136"/>
      <c r="IB52" s="136"/>
      <c r="IC52" s="136"/>
      <c r="ID52" s="136"/>
      <c r="IE52" s="136"/>
      <c r="IF52" s="136"/>
      <c r="IG52" s="136"/>
      <c r="IH52" s="136"/>
      <c r="II52" s="136"/>
      <c r="IJ52" s="136"/>
      <c r="IK52" s="136"/>
      <c r="IL52" s="136"/>
      <c r="IM52" s="136"/>
      <c r="IN52" s="136"/>
      <c r="IO52" s="136"/>
      <c r="IP52" s="136"/>
      <c r="IQ52" s="136"/>
      <c r="IR52" s="136"/>
      <c r="IS52" s="136"/>
      <c r="IT52" s="136"/>
      <c r="IU52" s="136"/>
      <c r="IV52" s="136"/>
      <c r="IW52" s="136"/>
      <c r="IX52" s="136"/>
      <c r="IY52" s="136"/>
      <c r="IZ52" s="136"/>
      <c r="JA52" s="136"/>
      <c r="JB52" s="136"/>
      <c r="JC52" s="136"/>
      <c r="JD52" s="136"/>
      <c r="JE52" s="136"/>
      <c r="JF52" s="136"/>
      <c r="JG52" s="136"/>
      <c r="JH52" s="136"/>
      <c r="JI52" s="136"/>
      <c r="JJ52" s="136"/>
      <c r="JK52" s="136"/>
      <c r="JL52" s="136"/>
      <c r="JM52" s="136"/>
      <c r="JN52" s="136"/>
      <c r="JO52" s="136"/>
      <c r="JP52" s="136"/>
      <c r="JQ52" s="136"/>
      <c r="JR52" s="136"/>
      <c r="JS52" s="136"/>
      <c r="JT52" s="136"/>
      <c r="JU52" s="136"/>
      <c r="JV52" s="136"/>
      <c r="JW52" s="136"/>
      <c r="JX52" s="136"/>
      <c r="JY52" s="136"/>
      <c r="JZ52" s="136"/>
      <c r="KA52" s="136"/>
      <c r="KB52" s="136"/>
      <c r="KC52" s="136"/>
      <c r="KD52" s="136"/>
      <c r="KE52" s="136"/>
      <c r="KF52" s="136"/>
      <c r="KG52" s="136"/>
      <c r="KH52" s="136"/>
      <c r="KI52" s="136"/>
      <c r="KJ52" s="136"/>
      <c r="KK52" s="136"/>
      <c r="KL52" s="136"/>
      <c r="KM52" s="136"/>
      <c r="KN52" s="136"/>
      <c r="KO52" s="136"/>
      <c r="KP52" s="136"/>
      <c r="KQ52" s="136"/>
      <c r="KR52" s="136"/>
      <c r="KS52" s="136"/>
      <c r="KT52" s="136"/>
      <c r="KU52" s="136"/>
      <c r="KV52" s="136"/>
      <c r="KW52" s="136"/>
      <c r="KX52" s="136"/>
      <c r="KY52" s="136"/>
      <c r="KZ52" s="136"/>
      <c r="LA52" s="136"/>
      <c r="LB52" s="136"/>
      <c r="LC52" s="136"/>
      <c r="LD52" s="136"/>
      <c r="LE52" s="136"/>
      <c r="LF52" s="136"/>
      <c r="LG52" s="136"/>
      <c r="LH52" s="136"/>
      <c r="LI52" s="136"/>
      <c r="LJ52" s="136"/>
      <c r="LK52" s="136"/>
      <c r="LL52" s="136"/>
      <c r="LM52" s="136"/>
      <c r="LN52" s="136"/>
      <c r="LO52" s="136"/>
      <c r="LP52" s="136"/>
      <c r="LQ52" s="136"/>
      <c r="LR52" s="136"/>
      <c r="LS52" s="136"/>
      <c r="LT52" s="136"/>
      <c r="LU52" s="136"/>
      <c r="LV52" s="136"/>
      <c r="LW52" s="136"/>
      <c r="LX52" s="136"/>
      <c r="LY52" s="136"/>
      <c r="LZ52" s="136"/>
      <c r="MA52" s="136"/>
      <c r="MB52" s="136"/>
      <c r="MC52" s="136"/>
      <c r="MD52" s="136"/>
      <c r="ME52" s="136"/>
      <c r="MF52" s="136"/>
      <c r="MG52" s="136"/>
      <c r="MH52" s="136"/>
      <c r="MI52" s="136"/>
      <c r="MJ52" s="136"/>
      <c r="MK52" s="136"/>
      <c r="ML52" s="136"/>
      <c r="MM52" s="136"/>
      <c r="MN52" s="136"/>
      <c r="MO52" s="136"/>
      <c r="MP52" s="136"/>
      <c r="MQ52" s="136"/>
      <c r="MR52" s="136"/>
      <c r="MS52" s="136"/>
      <c r="MT52" s="136"/>
      <c r="MU52" s="136"/>
      <c r="MV52" s="136"/>
      <c r="MW52" s="136"/>
      <c r="MX52" s="136"/>
      <c r="MY52" s="136"/>
      <c r="MZ52" s="136"/>
      <c r="NA52" s="136"/>
      <c r="NB52" s="136"/>
      <c r="NC52" s="136"/>
      <c r="ND52" s="136"/>
      <c r="NE52" s="136"/>
      <c r="NF52" s="136"/>
      <c r="NG52" s="136"/>
      <c r="NH52" s="136"/>
      <c r="NI52" s="136"/>
      <c r="NJ52" s="136"/>
      <c r="NK52" s="136"/>
      <c r="NL52" s="136"/>
      <c r="NM52" s="136"/>
      <c r="NN52" s="136"/>
      <c r="NO52" s="136"/>
      <c r="NP52" s="136"/>
      <c r="NQ52" s="136"/>
      <c r="NR52" s="136"/>
      <c r="NS52" s="136"/>
      <c r="NT52" s="136"/>
      <c r="NU52" s="136"/>
      <c r="NV52" s="136"/>
      <c r="NW52" s="136"/>
      <c r="NX52" s="136"/>
      <c r="NY52" s="136"/>
      <c r="NZ52" s="136"/>
      <c r="OA52" s="136"/>
      <c r="OB52" s="136"/>
      <c r="OC52" s="136"/>
      <c r="OD52" s="136"/>
      <c r="OE52" s="136"/>
      <c r="OF52" s="136"/>
      <c r="OG52" s="136"/>
      <c r="OH52" s="136"/>
      <c r="OI52" s="136"/>
      <c r="OJ52" s="136"/>
      <c r="OK52" s="136"/>
      <c r="OL52" s="136"/>
      <c r="OM52" s="136"/>
      <c r="ON52" s="136"/>
      <c r="OO52" s="136"/>
      <c r="OP52" s="136"/>
      <c r="OQ52" s="136"/>
      <c r="OR52" s="136"/>
      <c r="OS52" s="136"/>
      <c r="OT52" s="136"/>
      <c r="OU52" s="136"/>
      <c r="OV52" s="136"/>
      <c r="OW52" s="136"/>
      <c r="OX52" s="136"/>
      <c r="OY52" s="136"/>
      <c r="OZ52" s="136"/>
      <c r="PA52" s="136"/>
      <c r="PB52" s="136"/>
      <c r="PC52" s="136"/>
      <c r="PD52" s="136"/>
      <c r="PE52" s="136"/>
      <c r="PF52" s="136"/>
      <c r="PG52" s="136"/>
      <c r="PH52" s="136"/>
      <c r="PI52" s="136"/>
      <c r="PJ52" s="136"/>
      <c r="PK52" s="136"/>
      <c r="PL52" s="136"/>
      <c r="PM52" s="136"/>
      <c r="PN52" s="136"/>
      <c r="PO52" s="136"/>
      <c r="PP52" s="136"/>
      <c r="PQ52" s="136"/>
      <c r="PR52" s="136"/>
      <c r="PS52" s="136"/>
      <c r="PT52" s="136"/>
      <c r="PU52" s="136"/>
      <c r="PV52" s="136"/>
      <c r="PW52" s="136"/>
      <c r="PX52" s="136"/>
      <c r="PY52" s="136"/>
      <c r="PZ52" s="136"/>
      <c r="QA52" s="136"/>
      <c r="QB52" s="136"/>
      <c r="QC52" s="136"/>
      <c r="QD52" s="136"/>
      <c r="QE52" s="136"/>
      <c r="QF52" s="136"/>
      <c r="QG52" s="136"/>
      <c r="QH52" s="136"/>
      <c r="QI52" s="136"/>
      <c r="QJ52" s="136"/>
      <c r="QK52" s="136"/>
      <c r="QL52" s="136"/>
      <c r="QM52" s="136"/>
      <c r="QN52" s="136"/>
      <c r="QO52" s="136"/>
      <c r="QP52" s="136"/>
      <c r="QQ52" s="136"/>
      <c r="QR52" s="136"/>
      <c r="QS52" s="136"/>
      <c r="QT52" s="136"/>
      <c r="QU52" s="136"/>
      <c r="QV52" s="136"/>
      <c r="QW52" s="136"/>
      <c r="QX52" s="136"/>
      <c r="QY52" s="136"/>
      <c r="QZ52" s="136"/>
      <c r="RA52" s="136"/>
      <c r="RB52" s="136"/>
      <c r="RC52" s="136"/>
      <c r="RD52" s="136"/>
      <c r="RE52" s="136"/>
      <c r="RF52" s="136"/>
      <c r="RG52" s="136"/>
      <c r="RH52" s="136"/>
      <c r="RI52" s="136"/>
      <c r="RJ52" s="136"/>
      <c r="RK52" s="136"/>
      <c r="RL52" s="136"/>
      <c r="RM52" s="136"/>
      <c r="RN52" s="136"/>
      <c r="RO52" s="136"/>
      <c r="RP52" s="136"/>
      <c r="RQ52" s="136"/>
      <c r="RR52" s="136"/>
      <c r="RS52" s="136"/>
      <c r="RT52" s="136"/>
      <c r="RU52" s="136"/>
      <c r="RV52" s="136"/>
      <c r="RW52" s="136"/>
      <c r="RX52" s="136"/>
      <c r="RY52" s="136"/>
      <c r="RZ52" s="136"/>
      <c r="SA52" s="136"/>
      <c r="SB52" s="136"/>
      <c r="SC52" s="136"/>
      <c r="SD52" s="136"/>
      <c r="SE52" s="136"/>
      <c r="SF52" s="136"/>
      <c r="SG52" s="136"/>
      <c r="SH52" s="136"/>
      <c r="SI52" s="136"/>
      <c r="SJ52" s="136"/>
      <c r="SK52" s="136"/>
      <c r="SL52" s="136"/>
      <c r="SM52" s="136"/>
      <c r="SN52" s="136"/>
      <c r="SO52" s="136"/>
      <c r="SP52" s="136"/>
      <c r="SQ52" s="136"/>
      <c r="SR52" s="136"/>
      <c r="SS52" s="136"/>
      <c r="ST52" s="136"/>
      <c r="SU52" s="136"/>
      <c r="SV52" s="136"/>
      <c r="SW52" s="136"/>
      <c r="SX52" s="136"/>
      <c r="SY52" s="136"/>
      <c r="SZ52" s="136"/>
      <c r="TA52" s="136"/>
      <c r="TB52" s="136"/>
      <c r="TC52" s="136"/>
      <c r="TD52" s="136"/>
      <c r="TE52" s="136"/>
      <c r="TF52" s="136"/>
      <c r="TG52" s="136"/>
      <c r="TH52" s="136"/>
      <c r="TI52" s="136"/>
      <c r="TJ52" s="136"/>
      <c r="TK52" s="136"/>
      <c r="TL52" s="136"/>
      <c r="TM52" s="136"/>
      <c r="TN52" s="136"/>
      <c r="TO52" s="136"/>
      <c r="TP52" s="136"/>
      <c r="TQ52" s="136"/>
      <c r="TR52" s="136"/>
      <c r="TS52" s="136"/>
      <c r="TT52" s="136"/>
      <c r="TU52" s="136"/>
      <c r="TV52" s="136"/>
      <c r="TW52" s="136"/>
      <c r="TX52" s="136"/>
      <c r="TY52" s="136"/>
      <c r="TZ52" s="136"/>
      <c r="UA52" s="136"/>
      <c r="UB52" s="136"/>
      <c r="UC52" s="136"/>
      <c r="UD52" s="136"/>
      <c r="UE52" s="136"/>
      <c r="UF52" s="136"/>
      <c r="UG52" s="136"/>
      <c r="UH52" s="136"/>
      <c r="UI52" s="136"/>
      <c r="UJ52" s="136"/>
      <c r="UK52" s="136"/>
      <c r="UL52" s="136"/>
      <c r="UM52" s="136"/>
      <c r="UN52" s="136"/>
      <c r="UO52" s="136"/>
      <c r="UP52" s="136"/>
      <c r="UQ52" s="136"/>
      <c r="UR52" s="136"/>
      <c r="US52" s="136"/>
      <c r="UT52" s="136"/>
      <c r="UU52" s="136"/>
      <c r="UV52" s="136"/>
      <c r="UW52" s="136"/>
      <c r="UX52" s="136"/>
      <c r="UY52" s="136"/>
      <c r="UZ52" s="136"/>
      <c r="VA52" s="136"/>
      <c r="VB52" s="136"/>
      <c r="VC52" s="136"/>
      <c r="VD52" s="136"/>
      <c r="VE52" s="136"/>
      <c r="VF52" s="136"/>
      <c r="VG52" s="136"/>
      <c r="VH52" s="136"/>
      <c r="VI52" s="136"/>
      <c r="VJ52" s="136"/>
      <c r="VK52" s="136"/>
      <c r="VL52" s="136"/>
      <c r="VM52" s="136"/>
      <c r="VN52" s="136"/>
      <c r="VO52" s="136"/>
      <c r="VP52" s="136"/>
      <c r="VQ52" s="136"/>
      <c r="VR52" s="136"/>
      <c r="VS52" s="136"/>
      <c r="VT52" s="136"/>
      <c r="VU52" s="136"/>
      <c r="VV52" s="136"/>
      <c r="VW52" s="136"/>
      <c r="VX52" s="136"/>
      <c r="VY52" s="136"/>
      <c r="VZ52" s="136"/>
      <c r="WA52" s="136"/>
      <c r="WB52" s="136"/>
      <c r="WC52" s="136"/>
      <c r="WD52" s="136"/>
      <c r="WE52" s="136"/>
      <c r="WF52" s="136"/>
      <c r="WG52" s="136"/>
      <c r="WH52" s="136"/>
      <c r="WI52" s="136"/>
      <c r="WJ52" s="136"/>
      <c r="WK52" s="136"/>
      <c r="WL52" s="136"/>
      <c r="WM52" s="136"/>
      <c r="WN52" s="136"/>
      <c r="WO52" s="136"/>
      <c r="WP52" s="136"/>
      <c r="WQ52" s="136"/>
      <c r="WR52" s="136"/>
      <c r="WS52" s="136"/>
      <c r="WT52" s="136"/>
      <c r="WU52" s="136"/>
      <c r="WV52" s="136"/>
      <c r="WW52" s="136"/>
      <c r="WX52" s="136"/>
      <c r="WY52" s="136"/>
      <c r="WZ52" s="136"/>
      <c r="XA52" s="136"/>
      <c r="XB52" s="136"/>
      <c r="XC52" s="136"/>
      <c r="XD52" s="136"/>
      <c r="XE52" s="136"/>
      <c r="XF52" s="136"/>
    </row>
    <row r="53" spans="18:630">
      <c r="R53" s="136" t="s">
        <v>20</v>
      </c>
      <c r="S53" s="136">
        <v>4.5</v>
      </c>
      <c r="T53" s="136">
        <f t="shared" si="317"/>
        <v>0</v>
      </c>
      <c r="U53" s="136">
        <f t="shared" si="318"/>
        <v>10000</v>
      </c>
      <c r="V53" s="136">
        <f t="shared" si="319"/>
        <v>0</v>
      </c>
      <c r="W53" s="136">
        <f t="shared" si="320"/>
        <v>0</v>
      </c>
      <c r="X53" s="136">
        <f>装备属性!$N$45*$R$45</f>
        <v>0</v>
      </c>
      <c r="Y53" s="136">
        <f>装备属性!$N$47*$R$47</f>
        <v>0</v>
      </c>
      <c r="Z53" s="136"/>
      <c r="AA53" s="136"/>
      <c r="AB53" s="136" t="s">
        <v>2785</v>
      </c>
      <c r="AC53" s="137">
        <f t="array" ref="AC53">PRODUCT(1+AC114:AC121)</f>
        <v>1</v>
      </c>
      <c r="AD53" s="137">
        <f t="array" ref="AD53">PRODUCT(1+AD114:AD121)</f>
        <v>1</v>
      </c>
      <c r="AE53" s="137">
        <f t="array" ref="AE53">PRODUCT(1+AE114:AE121)</f>
        <v>1</v>
      </c>
      <c r="AF53" s="137">
        <f t="array" ref="AF53">PRODUCT(1+AF114:AF121)</f>
        <v>1</v>
      </c>
      <c r="AG53" s="137">
        <f t="array" ref="AG53">PRODUCT(1+AG114:AG121)</f>
        <v>1</v>
      </c>
      <c r="AH53" s="137">
        <f t="array" ref="AH53">PRODUCT(1+AH114:AH121)</f>
        <v>1</v>
      </c>
      <c r="AI53" s="137">
        <f t="array" ref="AI53">PRODUCT(1+AI114:AI121)</f>
        <v>1</v>
      </c>
      <c r="AJ53" s="137">
        <f t="array" ref="AJ53">PRODUCT(1+AJ114:AJ121)</f>
        <v>1</v>
      </c>
      <c r="AK53" s="137">
        <f t="array" ref="AK53">PRODUCT(1+AK114:AK121)</f>
        <v>1</v>
      </c>
      <c r="AL53" s="137">
        <f t="array" ref="AL53">PRODUCT(1+AL114:AL121)</f>
        <v>1</v>
      </c>
      <c r="AM53" s="137">
        <f t="array" ref="AM53">PRODUCT(1+AM114:AM121)</f>
        <v>1</v>
      </c>
      <c r="AN53" s="137">
        <f t="array" ref="AN53">PRODUCT(1+AN114:AN121)</f>
        <v>1</v>
      </c>
      <c r="AO53" s="137">
        <f t="array" ref="AO53">PRODUCT(1+AO114:AO121)</f>
        <v>1</v>
      </c>
      <c r="AP53" s="137">
        <f t="array" ref="AP53">PRODUCT(1+AP114:AP121)</f>
        <v>1</v>
      </c>
      <c r="AQ53" s="137">
        <f t="array" ref="AQ53">PRODUCT(1+AQ114:AQ121)</f>
        <v>1</v>
      </c>
      <c r="AR53" s="137">
        <f t="array" ref="AR53">PRODUCT(1+AR114:AR121)</f>
        <v>1</v>
      </c>
      <c r="AS53" s="137">
        <f t="array" ref="AS53">PRODUCT(1+AS114:AS121)</f>
        <v>1</v>
      </c>
      <c r="AT53" s="137">
        <f t="array" ref="AT53">PRODUCT(1+AT114:AT121)</f>
        <v>1</v>
      </c>
      <c r="AU53" s="137">
        <f t="array" ref="AU53">PRODUCT(1+AU114:AU121)</f>
        <v>1</v>
      </c>
      <c r="AV53" s="137">
        <f t="array" ref="AV53">PRODUCT(1+AV114:AV121)</f>
        <v>1</v>
      </c>
      <c r="AW53" s="137">
        <f t="array" ref="AW53">PRODUCT(1+AW114:AW121)</f>
        <v>1</v>
      </c>
      <c r="AX53" s="137">
        <f t="array" ref="AX53">PRODUCT(1+AX114:AX121)</f>
        <v>1</v>
      </c>
      <c r="AY53" s="137">
        <f t="array" ref="AY53">PRODUCT(1+AY114:AY121)</f>
        <v>1</v>
      </c>
      <c r="AZ53" s="137">
        <f t="array" ref="AZ53">PRODUCT(1+AZ114:AZ121)</f>
        <v>1</v>
      </c>
      <c r="BA53" s="137">
        <f t="array" ref="BA53">PRODUCT(1+BA114:BA121)</f>
        <v>1</v>
      </c>
      <c r="BB53" s="137">
        <f t="array" ref="BB53">PRODUCT(1+BB114:BB121)</f>
        <v>1</v>
      </c>
      <c r="BC53" s="137">
        <f t="array" ref="BC53">PRODUCT(1+BC114:BC121)</f>
        <v>1</v>
      </c>
      <c r="BD53" s="137">
        <f t="array" ref="BD53">PRODUCT(1+BD114:BD121)</f>
        <v>1</v>
      </c>
      <c r="BE53" s="137">
        <f t="array" ref="BE53">PRODUCT(1+BE114:BE121)</f>
        <v>1</v>
      </c>
      <c r="BF53" s="137">
        <f t="array" ref="BF53">PRODUCT(1+BF114:BF121)</f>
        <v>1</v>
      </c>
      <c r="BG53" s="137">
        <f t="array" ref="BG53">PRODUCT(1+BG114:BG121)</f>
        <v>1</v>
      </c>
      <c r="BH53" s="137">
        <f t="array" ref="BH53">PRODUCT(1+BH114:BH121)</f>
        <v>1</v>
      </c>
      <c r="BI53" s="137">
        <f t="array" ref="BI53">PRODUCT(1+BI114:BI121)</f>
        <v>1</v>
      </c>
      <c r="BJ53" s="137">
        <f t="array" ref="BJ53">PRODUCT(1+BJ114:BJ121)</f>
        <v>1</v>
      </c>
      <c r="BK53" s="137">
        <f t="array" ref="BK53">PRODUCT(1+BK114:BK121)</f>
        <v>1</v>
      </c>
      <c r="BL53" s="137">
        <f t="array" ref="BL53">PRODUCT(1+BL114:BL121)</f>
        <v>1</v>
      </c>
      <c r="BM53" s="137">
        <f t="array" ref="BM53">PRODUCT(1+BM114:BM121)</f>
        <v>1</v>
      </c>
      <c r="BN53" s="137">
        <f t="array" ref="BN53">PRODUCT(1+BN114:BN121)</f>
        <v>1</v>
      </c>
      <c r="BO53" s="137">
        <f t="array" ref="BO53">PRODUCT(1+BO114:BO121)</f>
        <v>1</v>
      </c>
      <c r="BP53" s="137">
        <f t="array" ref="BP53">PRODUCT(1+BP114:BP121)</f>
        <v>1</v>
      </c>
      <c r="BQ53" s="137">
        <f t="array" ref="BQ53">PRODUCT(1+BQ114:BQ121)</f>
        <v>1</v>
      </c>
      <c r="BR53" s="137">
        <f t="array" ref="BR53">PRODUCT(1+BR114:BR121)</f>
        <v>1</v>
      </c>
      <c r="BS53" s="137">
        <f t="array" ref="BS53">PRODUCT(1+BS114:BS121)</f>
        <v>1</v>
      </c>
      <c r="BT53" s="137">
        <f t="array" ref="BT53">PRODUCT(1+BT114:BT121)</f>
        <v>1</v>
      </c>
      <c r="BU53" s="137">
        <f t="array" ref="BU53">PRODUCT(1+BU114:BU121)</f>
        <v>1</v>
      </c>
      <c r="BV53" s="137">
        <f t="array" ref="BV53">PRODUCT(1+BV114:BV121)</f>
        <v>1</v>
      </c>
      <c r="BW53" s="137">
        <f t="array" ref="BW53">PRODUCT(1+BW114:BW121)</f>
        <v>1</v>
      </c>
      <c r="BX53" s="137">
        <f t="array" ref="BX53">PRODUCT(1+BX114:BX121)</f>
        <v>1</v>
      </c>
      <c r="BY53" s="137">
        <f t="array" ref="BY53">PRODUCT(1+BY114:BY121)</f>
        <v>1</v>
      </c>
      <c r="BZ53" s="137">
        <f t="array" ref="BZ53">PRODUCT(1+BZ114:BZ121)</f>
        <v>1</v>
      </c>
      <c r="CA53" s="137">
        <f t="array" ref="CA53">PRODUCT(1+CA114:CA121)</f>
        <v>1</v>
      </c>
      <c r="CB53" s="137">
        <f t="array" ref="CB53">PRODUCT(1+CB114:CB121)</f>
        <v>1</v>
      </c>
      <c r="CC53" s="137">
        <f t="array" ref="CC53">PRODUCT(1+CC114:CC121)</f>
        <v>1</v>
      </c>
      <c r="CD53" s="137">
        <f t="array" ref="CD53">PRODUCT(1+CD114:CD121)</f>
        <v>1</v>
      </c>
      <c r="CE53" s="137">
        <f t="array" ref="CE53">PRODUCT(1+CE114:CE121)</f>
        <v>1</v>
      </c>
      <c r="CF53" s="137">
        <f t="array" ref="CF53">PRODUCT(1+CF114:CF121)</f>
        <v>1</v>
      </c>
      <c r="CG53" s="137">
        <f t="array" ref="CG53">PRODUCT(1+CG114:CG121)</f>
        <v>1</v>
      </c>
      <c r="CH53" s="137">
        <f t="array" ref="CH53">PRODUCT(1+CH114:CH121)</f>
        <v>1</v>
      </c>
      <c r="CI53" s="137">
        <f t="array" ref="CI53">PRODUCT(1+CI114:CI121)</f>
        <v>1</v>
      </c>
      <c r="CJ53" s="137">
        <f t="array" ref="CJ53">PRODUCT(1+CJ114:CJ121)</f>
        <v>1</v>
      </c>
      <c r="CK53" s="137">
        <f t="array" ref="CK53">PRODUCT(1+CK114:CK121)</f>
        <v>1</v>
      </c>
      <c r="CL53" s="137">
        <f t="array" ref="CL53">PRODUCT(1+CL114:CL121)</f>
        <v>1</v>
      </c>
      <c r="CM53" s="137">
        <f t="array" ref="CM53">PRODUCT(1+CM114:CM121)</f>
        <v>1</v>
      </c>
      <c r="CN53" s="137">
        <f t="array" ref="CN53">PRODUCT(1+CN114:CN121)</f>
        <v>1</v>
      </c>
      <c r="CO53" s="137">
        <f t="array" ref="CO53">PRODUCT(1+CO114:CO121)</f>
        <v>1</v>
      </c>
      <c r="CP53" s="137">
        <f t="array" ref="CP53">PRODUCT(1+CP114:CP121)</f>
        <v>1</v>
      </c>
      <c r="CQ53" s="137">
        <f t="array" ref="CQ53">PRODUCT(1+CQ114:CQ121)</f>
        <v>1</v>
      </c>
      <c r="CR53" s="137">
        <f t="array" ref="CR53">PRODUCT(1+CR114:CR121)</f>
        <v>1</v>
      </c>
      <c r="CS53" s="137">
        <f t="array" ref="CS53">PRODUCT(1+CS114:CS121)</f>
        <v>1</v>
      </c>
      <c r="CT53" s="137">
        <f t="array" ref="CT53">PRODUCT(1+CT114:CT121)</f>
        <v>1</v>
      </c>
      <c r="CU53" s="137">
        <f t="array" ref="CU53">PRODUCT(1+CU114:CU121)</f>
        <v>1</v>
      </c>
      <c r="CV53" s="137">
        <f t="array" ref="CV53">PRODUCT(1+CV114:CV121)</f>
        <v>1</v>
      </c>
      <c r="CW53" s="137">
        <f t="array" ref="CW53">PRODUCT(1+CW114:CW121)</f>
        <v>1</v>
      </c>
      <c r="CX53" s="137">
        <f t="array" ref="CX53">PRODUCT(1+CX114:CX121)</f>
        <v>1</v>
      </c>
      <c r="CY53" s="137">
        <f t="array" ref="CY53">PRODUCT(1+CY114:CY121)</f>
        <v>1</v>
      </c>
      <c r="CZ53" s="137">
        <f t="array" ref="CZ53">PRODUCT(1+CZ114:CZ121)</f>
        <v>1</v>
      </c>
      <c r="DA53" s="137">
        <f t="array" ref="DA53">PRODUCT(1+DA114:DA121)</f>
        <v>1</v>
      </c>
      <c r="DB53" s="137">
        <f t="array" ref="DB53">PRODUCT(1+DB114:DB121)</f>
        <v>1</v>
      </c>
      <c r="DC53" s="137">
        <f t="array" ref="DC53">PRODUCT(1+DC114:DC121)</f>
        <v>1</v>
      </c>
      <c r="DD53" s="137">
        <f t="array" ref="DD53">PRODUCT(1+DD114:DD121)</f>
        <v>1</v>
      </c>
      <c r="DE53" s="137">
        <f t="array" ref="DE53">PRODUCT(1+DE114:DE121)</f>
        <v>1</v>
      </c>
      <c r="DF53" s="137">
        <f t="array" ref="DF53">PRODUCT(1+DF114:DF121)</f>
        <v>1</v>
      </c>
      <c r="DG53" s="137">
        <f t="array" ref="DG53">PRODUCT(1+DG114:DG121)</f>
        <v>1</v>
      </c>
      <c r="DH53" s="137">
        <f t="array" ref="DH53">PRODUCT(1+DH114:DH121)</f>
        <v>1</v>
      </c>
      <c r="DI53" s="137">
        <f t="array" ref="DI53">PRODUCT(1+DI114:DI121)</f>
        <v>1</v>
      </c>
      <c r="DJ53" s="137">
        <f t="array" ref="DJ53">PRODUCT(1+DJ114:DJ121)</f>
        <v>1</v>
      </c>
      <c r="DK53" s="137">
        <f t="array" ref="DK53">PRODUCT(1+DK114:DK121)</f>
        <v>1</v>
      </c>
      <c r="DL53" s="137">
        <f t="array" ref="DL53">PRODUCT(1+DL114:DL121)</f>
        <v>1</v>
      </c>
      <c r="DM53" s="137">
        <f t="array" ref="DM53">PRODUCT(1+DM114:DM121)</f>
        <v>1</v>
      </c>
      <c r="DN53" s="137">
        <f t="array" ref="DN53">PRODUCT(1+DN114:DN121)</f>
        <v>1</v>
      </c>
      <c r="DO53" s="137">
        <f t="array" ref="DO53">PRODUCT(1+DO114:DO121)</f>
        <v>1</v>
      </c>
      <c r="DP53" s="137">
        <f t="array" ref="DP53">PRODUCT(1+DP114:DP121)</f>
        <v>1</v>
      </c>
      <c r="DQ53" s="137">
        <f t="array" ref="DQ53">PRODUCT(1+DQ114:DQ121)</f>
        <v>1</v>
      </c>
      <c r="DR53" s="137">
        <f t="array" ref="DR53">PRODUCT(1+DR114:DR121)</f>
        <v>1</v>
      </c>
      <c r="DS53" s="137">
        <f t="array" ref="DS53">PRODUCT(1+DS114:DS121)</f>
        <v>1</v>
      </c>
      <c r="DT53" s="137">
        <f t="array" ref="DT53">PRODUCT(1+DT114:DT121)</f>
        <v>1</v>
      </c>
      <c r="DU53" s="137">
        <f t="array" ref="DU53">PRODUCT(1+DU114:DU121)</f>
        <v>1</v>
      </c>
      <c r="DV53" s="137">
        <f t="array" ref="DV53">PRODUCT(1+DV114:DV121)</f>
        <v>1</v>
      </c>
      <c r="DW53" s="137">
        <f t="array" ref="DW53">PRODUCT(1+DW114:DW121)</f>
        <v>1</v>
      </c>
      <c r="DX53" s="137">
        <f t="array" ref="DX53">PRODUCT(1+DX114:DX121)</f>
        <v>1</v>
      </c>
      <c r="DY53" s="137">
        <f t="array" ref="DY53">PRODUCT(1+DY114:DY121)</f>
        <v>1</v>
      </c>
      <c r="DZ53" s="137">
        <f t="array" ref="DZ53">PRODUCT(1+DZ114:DZ121)</f>
        <v>1</v>
      </c>
      <c r="EA53" s="137">
        <f t="array" ref="EA53">PRODUCT(1+EA114:EA121)</f>
        <v>1</v>
      </c>
      <c r="EB53" s="137">
        <f t="array" ref="EB53">PRODUCT(1+EB114:EB121)</f>
        <v>1</v>
      </c>
      <c r="EC53" s="137">
        <f t="array" ref="EC53">PRODUCT(1+EC114:EC121)</f>
        <v>1</v>
      </c>
      <c r="ED53" s="137">
        <f t="array" ref="ED53">PRODUCT(1+ED114:ED121)</f>
        <v>1</v>
      </c>
      <c r="EE53" s="137">
        <f t="array" ref="EE53">PRODUCT(1+EE114:EE121)</f>
        <v>1</v>
      </c>
      <c r="EF53" s="137">
        <f t="array" ref="EF53">PRODUCT(1+EF114:EF121)</f>
        <v>1</v>
      </c>
      <c r="EG53" s="137">
        <f t="array" ref="EG53">PRODUCT(1+EG114:EG121)</f>
        <v>1</v>
      </c>
      <c r="EH53" s="137">
        <f t="array" ref="EH53">PRODUCT(1+EH114:EH121)</f>
        <v>1</v>
      </c>
      <c r="EI53" s="137">
        <f t="array" ref="EI53">PRODUCT(1+EI114:EI121)</f>
        <v>1</v>
      </c>
      <c r="EJ53" s="137">
        <f t="array" ref="EJ53">PRODUCT(1+EJ114:EJ121)</f>
        <v>1</v>
      </c>
      <c r="EK53" s="137">
        <f t="array" ref="EK53">PRODUCT(1+EK114:EK121)</f>
        <v>1</v>
      </c>
      <c r="EL53" s="137">
        <f t="array" ref="EL53">PRODUCT(1+EL114:EL121)</f>
        <v>1</v>
      </c>
      <c r="EM53" s="137">
        <f t="array" ref="EM53">PRODUCT(1+EM114:EM121)</f>
        <v>1</v>
      </c>
      <c r="EN53" s="137">
        <f t="array" ref="EN53">PRODUCT(1+EN114:EN121)</f>
        <v>1</v>
      </c>
      <c r="EO53" s="137">
        <f t="array" ref="EO53">PRODUCT(1+EO114:EO121)</f>
        <v>1</v>
      </c>
      <c r="EP53" s="137">
        <f t="array" ref="EP53">PRODUCT(1+EP114:EP121)</f>
        <v>1</v>
      </c>
      <c r="EQ53" s="137">
        <f t="array" ref="EQ53">PRODUCT(1+EQ114:EQ121)</f>
        <v>1</v>
      </c>
      <c r="ER53" s="137">
        <f t="array" ref="ER53">PRODUCT(1+ER114:ER121)</f>
        <v>1</v>
      </c>
      <c r="ES53" s="137">
        <f t="array" ref="ES53">PRODUCT(1+ES114:ES121)</f>
        <v>1</v>
      </c>
      <c r="ET53" s="137">
        <f t="array" ref="ET53">PRODUCT(1+ET114:ET121)</f>
        <v>1</v>
      </c>
      <c r="EU53" s="137">
        <f t="array" ref="EU53">PRODUCT(1+EU114:EU121)</f>
        <v>1</v>
      </c>
      <c r="EV53" s="137">
        <f t="array" ref="EV53">PRODUCT(1+EV114:EV121)</f>
        <v>1</v>
      </c>
      <c r="EW53" s="137">
        <f t="array" ref="EW53">PRODUCT(1+EW114:EW121)</f>
        <v>1</v>
      </c>
      <c r="EX53" s="137">
        <f t="array" ref="EX53">PRODUCT(1+EX114:EX121)</f>
        <v>1</v>
      </c>
      <c r="EY53" s="137">
        <f t="array" ref="EY53">PRODUCT(1+EY114:EY121)</f>
        <v>1</v>
      </c>
      <c r="EZ53" s="137">
        <f t="array" ref="EZ53">PRODUCT(1+EZ114:EZ121)</f>
        <v>1</v>
      </c>
      <c r="FA53" s="137">
        <f t="array" ref="FA53">PRODUCT(1+FA114:FA121)</f>
        <v>1</v>
      </c>
      <c r="FB53" s="137">
        <f t="array" ref="FB53">PRODUCT(1+FB114:FB121)</f>
        <v>1</v>
      </c>
      <c r="FC53" s="137">
        <f t="array" ref="FC53">PRODUCT(1+FC114:FC121)</f>
        <v>1</v>
      </c>
      <c r="FD53" s="137">
        <f t="array" ref="FD53">PRODUCT(1+FD114:FD121)</f>
        <v>1</v>
      </c>
      <c r="FE53" s="137">
        <f t="array" ref="FE53">PRODUCT(1+FE114:FE121)</f>
        <v>1</v>
      </c>
      <c r="FF53" s="137">
        <f t="array" ref="FF53">PRODUCT(1+FF114:FF121)</f>
        <v>1</v>
      </c>
      <c r="FG53" s="137">
        <f t="array" ref="FG53">PRODUCT(1+FG114:FG121)</f>
        <v>1</v>
      </c>
      <c r="FH53" s="137">
        <f t="array" ref="FH53">PRODUCT(1+FH114:FH121)</f>
        <v>1</v>
      </c>
      <c r="FI53" s="137">
        <f t="array" ref="FI53">PRODUCT(1+FI114:FI121)</f>
        <v>1</v>
      </c>
      <c r="FJ53" s="137">
        <f t="array" ref="FJ53">PRODUCT(1+FJ114:FJ121)</f>
        <v>1</v>
      </c>
      <c r="FK53" s="137">
        <f t="array" ref="FK53">PRODUCT(1+FK114:FK121)</f>
        <v>1</v>
      </c>
      <c r="FL53" s="137">
        <f t="array" ref="FL53">PRODUCT(1+FL114:FL121)</f>
        <v>1</v>
      </c>
      <c r="FM53" s="137">
        <f t="array" ref="FM53">PRODUCT(1+FM114:FM121)</f>
        <v>1</v>
      </c>
      <c r="FN53" s="137">
        <f t="array" ref="FN53">PRODUCT(1+FN114:FN121)</f>
        <v>1</v>
      </c>
      <c r="FO53" s="137">
        <f t="array" ref="FO53">PRODUCT(1+FO114:FO121)</f>
        <v>1</v>
      </c>
      <c r="FP53" s="137">
        <f t="array" ref="FP53">PRODUCT(1+FP114:FP121)</f>
        <v>1</v>
      </c>
      <c r="FQ53" s="137">
        <f t="array" ref="FQ53">PRODUCT(1+FQ114:FQ121)</f>
        <v>1</v>
      </c>
      <c r="FR53" s="137">
        <f t="array" ref="FR53">PRODUCT(1+FR114:FR121)</f>
        <v>1</v>
      </c>
      <c r="FS53" s="137">
        <f t="array" ref="FS53">PRODUCT(1+FS114:FS121)</f>
        <v>1</v>
      </c>
      <c r="FT53" s="137">
        <f t="array" ref="FT53">PRODUCT(1+FT114:FT121)</f>
        <v>1</v>
      </c>
      <c r="FU53" s="137">
        <f t="array" ref="FU53">PRODUCT(1+FU114:FU121)</f>
        <v>1</v>
      </c>
      <c r="FV53" s="137">
        <f t="array" ref="FV53">PRODUCT(1+FV114:FV121)</f>
        <v>1</v>
      </c>
      <c r="FW53" s="137">
        <f t="array" ref="FW53">PRODUCT(1+FW114:FW121)</f>
        <v>1</v>
      </c>
      <c r="FX53" s="137">
        <f t="array" ref="FX53">PRODUCT(1+FX114:FX121)</f>
        <v>1</v>
      </c>
      <c r="FY53" s="137">
        <f t="array" ref="FY53">PRODUCT(1+FY114:FY121)</f>
        <v>1</v>
      </c>
      <c r="FZ53" s="137">
        <f t="array" ref="FZ53">PRODUCT(1+FZ114:FZ121)</f>
        <v>1</v>
      </c>
      <c r="GA53" s="137">
        <f t="array" ref="GA53">PRODUCT(1+GA114:GA121)</f>
        <v>1</v>
      </c>
      <c r="GB53" s="137">
        <f t="array" ref="GB53">PRODUCT(1+GB114:GB121)</f>
        <v>1</v>
      </c>
      <c r="GC53" s="137">
        <f t="array" ref="GC53">PRODUCT(1+GC114:GC121)</f>
        <v>1</v>
      </c>
      <c r="GD53" s="137">
        <f t="array" ref="GD53">PRODUCT(1+GD114:GD121)</f>
        <v>1</v>
      </c>
      <c r="GE53" s="137">
        <f t="array" ref="GE53">PRODUCT(1+GE114:GE121)</f>
        <v>1</v>
      </c>
      <c r="GF53" s="137">
        <f t="array" ref="GF53">PRODUCT(1+GF114:GF121)</f>
        <v>1</v>
      </c>
      <c r="GG53" s="137">
        <f t="array" ref="GG53">PRODUCT(1+GG114:GG121)</f>
        <v>1</v>
      </c>
      <c r="GH53" s="137">
        <f t="array" ref="GH53">PRODUCT(1+GH114:GH121)</f>
        <v>1</v>
      </c>
      <c r="GI53" s="137">
        <f t="array" ref="GI53">PRODUCT(1+GI114:GI121)</f>
        <v>1</v>
      </c>
      <c r="GJ53" s="137">
        <f t="array" ref="GJ53">PRODUCT(1+GJ114:GJ121)</f>
        <v>1</v>
      </c>
      <c r="GK53" s="137">
        <f t="array" ref="GK53">PRODUCT(1+GK114:GK121)</f>
        <v>1</v>
      </c>
      <c r="GL53" s="137">
        <f t="array" ref="GL53">PRODUCT(1+GL114:GL121)</f>
        <v>1</v>
      </c>
      <c r="GM53" s="137">
        <f t="array" ref="GM53">PRODUCT(1+GM114:GM121)</f>
        <v>1</v>
      </c>
      <c r="GN53" s="137">
        <f t="array" ref="GN53">PRODUCT(1+GN114:GN121)</f>
        <v>1</v>
      </c>
      <c r="GO53" s="137">
        <f t="array" ref="GO53">PRODUCT(1+GO114:GO121)</f>
        <v>1</v>
      </c>
      <c r="GP53" s="137">
        <f t="array" ref="GP53">PRODUCT(1+GP114:GP121)</f>
        <v>1</v>
      </c>
      <c r="GQ53" s="137">
        <f t="array" ref="GQ53">PRODUCT(1+GQ114:GQ121)</f>
        <v>1</v>
      </c>
      <c r="GR53" s="137">
        <f t="array" ref="GR53">PRODUCT(1+GR114:GR121)</f>
        <v>1</v>
      </c>
      <c r="GS53" s="137">
        <f t="array" ref="GS53">PRODUCT(1+GS114:GS121)</f>
        <v>1</v>
      </c>
      <c r="GT53" s="137">
        <f t="array" ref="GT53">PRODUCT(1+GT114:GT121)</f>
        <v>1</v>
      </c>
      <c r="GU53" s="137">
        <f t="array" ref="GU53">PRODUCT(1+GU114:GU121)</f>
        <v>1</v>
      </c>
      <c r="GV53" s="137">
        <f t="array" ref="GV53">PRODUCT(1+GV114:GV121)</f>
        <v>1</v>
      </c>
      <c r="GW53" s="137">
        <f t="array" ref="GW53">PRODUCT(1+GW114:GW121)</f>
        <v>1</v>
      </c>
      <c r="GX53" s="137">
        <f t="array" ref="GX53">PRODUCT(1+GX114:GX121)</f>
        <v>1</v>
      </c>
      <c r="GY53" s="137">
        <f t="array" ref="GY53">PRODUCT(1+GY114:GY121)</f>
        <v>1</v>
      </c>
      <c r="GZ53" s="137">
        <f t="array" ref="GZ53">PRODUCT(1+GZ114:GZ121)</f>
        <v>1</v>
      </c>
      <c r="HA53" s="137">
        <f t="array" ref="HA53">PRODUCT(1+HA114:HA121)</f>
        <v>1</v>
      </c>
      <c r="HB53" s="137">
        <f t="array" ref="HB53">PRODUCT(1+HB114:HB121)</f>
        <v>1</v>
      </c>
      <c r="HC53" s="137">
        <f t="array" ref="HC53">PRODUCT(1+HC114:HC121)</f>
        <v>1</v>
      </c>
      <c r="HD53" s="137">
        <f t="array" ref="HD53">PRODUCT(1+HD114:HD121)</f>
        <v>1</v>
      </c>
      <c r="HE53" s="137">
        <f t="array" ref="HE53">PRODUCT(1+HE114:HE121)</f>
        <v>1</v>
      </c>
      <c r="HF53" s="137">
        <f t="array" ref="HF53">PRODUCT(1+HF114:HF121)</f>
        <v>1</v>
      </c>
      <c r="HG53" s="137">
        <f t="array" ref="HG53">PRODUCT(1+HG114:HG121)</f>
        <v>1</v>
      </c>
      <c r="HH53" s="137">
        <f t="array" ref="HH53">PRODUCT(1+HH114:HH121)</f>
        <v>1</v>
      </c>
      <c r="HI53" s="137">
        <f t="array" ref="HI53">PRODUCT(1+HI114:HI121)</f>
        <v>1</v>
      </c>
      <c r="HJ53" s="137">
        <f t="array" ref="HJ53">PRODUCT(1+HJ114:HJ121)</f>
        <v>1</v>
      </c>
      <c r="HK53" s="137">
        <f t="array" ref="HK53">PRODUCT(1+HK114:HK121)</f>
        <v>1</v>
      </c>
      <c r="HL53" s="137">
        <f t="array" ref="HL53">PRODUCT(1+HL114:HL121)</f>
        <v>1</v>
      </c>
      <c r="HM53" s="137">
        <f t="array" ref="HM53">PRODUCT(1+HM114:HM121)</f>
        <v>1</v>
      </c>
      <c r="HN53" s="137">
        <f t="array" ref="HN53">PRODUCT(1+HN114:HN121)</f>
        <v>1</v>
      </c>
      <c r="HO53" s="137">
        <f t="array" ref="HO53">PRODUCT(1+HO114:HO121)</f>
        <v>1</v>
      </c>
      <c r="HP53" s="137">
        <f t="array" ref="HP53">PRODUCT(1+HP114:HP121)</f>
        <v>1</v>
      </c>
      <c r="HQ53" s="137">
        <f t="array" ref="HQ53">PRODUCT(1+HQ114:HQ121)</f>
        <v>1</v>
      </c>
      <c r="HR53" s="137">
        <f t="array" ref="HR53">PRODUCT(1+HR114:HR121)</f>
        <v>1</v>
      </c>
      <c r="HS53" s="137">
        <f t="array" ref="HS53">PRODUCT(1+HS114:HS121)</f>
        <v>1</v>
      </c>
      <c r="HT53" s="137">
        <f t="array" ref="HT53">PRODUCT(1+HT114:HT121)</f>
        <v>1</v>
      </c>
      <c r="HU53" s="137">
        <f t="array" ref="HU53">PRODUCT(1+HU114:HU121)</f>
        <v>1</v>
      </c>
      <c r="HV53" s="137">
        <f t="array" ref="HV53">PRODUCT(1+HV114:HV121)</f>
        <v>1</v>
      </c>
      <c r="HW53" s="137">
        <f t="array" ref="HW53">PRODUCT(1+HW114:HW121)</f>
        <v>1</v>
      </c>
      <c r="HX53" s="137">
        <f t="array" ref="HX53">PRODUCT(1+HX114:HX121)</f>
        <v>1</v>
      </c>
      <c r="HY53" s="137">
        <f t="array" ref="HY53">PRODUCT(1+HY114:HY121)</f>
        <v>1</v>
      </c>
      <c r="HZ53" s="137">
        <f t="array" ref="HZ53">PRODUCT(1+HZ114:HZ121)</f>
        <v>1</v>
      </c>
      <c r="IA53" s="137">
        <f t="array" ref="IA53">PRODUCT(1+IA114:IA121)</f>
        <v>1</v>
      </c>
      <c r="IB53" s="137">
        <f t="array" ref="IB53">PRODUCT(1+IB114:IB121)</f>
        <v>1</v>
      </c>
      <c r="IC53" s="137">
        <f t="array" ref="IC53">PRODUCT(1+IC114:IC121)</f>
        <v>1</v>
      </c>
      <c r="ID53" s="137">
        <f t="array" ref="ID53">PRODUCT(1+ID114:ID121)</f>
        <v>1</v>
      </c>
      <c r="IE53" s="137">
        <f t="array" ref="IE53">PRODUCT(1+IE114:IE121)</f>
        <v>1</v>
      </c>
      <c r="IF53" s="137">
        <f t="array" ref="IF53">PRODUCT(1+IF114:IF121)</f>
        <v>1</v>
      </c>
      <c r="IG53" s="137">
        <f t="array" ref="IG53">PRODUCT(1+IG114:IG121)</f>
        <v>1</v>
      </c>
      <c r="IH53" s="137">
        <f t="array" ref="IH53">PRODUCT(1+IH114:IH121)</f>
        <v>1</v>
      </c>
      <c r="II53" s="137">
        <f t="array" ref="II53">PRODUCT(1+II114:II121)</f>
        <v>1</v>
      </c>
      <c r="IJ53" s="137">
        <f t="array" ref="IJ53">PRODUCT(1+IJ114:IJ121)</f>
        <v>1</v>
      </c>
      <c r="IK53" s="137">
        <f t="array" ref="IK53">PRODUCT(1+IK114:IK121)</f>
        <v>1</v>
      </c>
      <c r="IL53" s="137">
        <f t="array" ref="IL53">PRODUCT(1+IL114:IL121)</f>
        <v>1</v>
      </c>
      <c r="IM53" s="137">
        <f t="array" ref="IM53">PRODUCT(1+IM114:IM121)</f>
        <v>1</v>
      </c>
      <c r="IN53" s="137">
        <f t="array" ref="IN53">PRODUCT(1+IN114:IN121)</f>
        <v>1</v>
      </c>
      <c r="IO53" s="137">
        <f t="array" ref="IO53">PRODUCT(1+IO114:IO121)</f>
        <v>1</v>
      </c>
      <c r="IP53" s="137">
        <f t="array" ref="IP53">PRODUCT(1+IP114:IP121)</f>
        <v>1</v>
      </c>
      <c r="IQ53" s="137">
        <f t="array" ref="IQ53">PRODUCT(1+IQ114:IQ121)</f>
        <v>1</v>
      </c>
      <c r="IR53" s="137">
        <f t="array" ref="IR53">PRODUCT(1+IR114:IR121)</f>
        <v>1</v>
      </c>
      <c r="IS53" s="137">
        <f t="array" ref="IS53">PRODUCT(1+IS114:IS121)</f>
        <v>1</v>
      </c>
      <c r="IT53" s="137">
        <f t="array" ref="IT53">PRODUCT(1+IT114:IT121)</f>
        <v>1</v>
      </c>
      <c r="IU53" s="137">
        <f t="array" ref="IU53">PRODUCT(1+IU114:IU121)</f>
        <v>1</v>
      </c>
      <c r="IV53" s="137">
        <f t="array" ref="IV53">PRODUCT(1+IV114:IV121)</f>
        <v>1</v>
      </c>
      <c r="IW53" s="137">
        <f t="array" ref="IW53">PRODUCT(1+IW114:IW121)</f>
        <v>1</v>
      </c>
      <c r="IX53" s="137">
        <f t="array" ref="IX53">PRODUCT(1+IX114:IX121)</f>
        <v>1</v>
      </c>
      <c r="IY53" s="137">
        <f t="array" ref="IY53">PRODUCT(1+IY114:IY121)</f>
        <v>1</v>
      </c>
      <c r="IZ53" s="137">
        <f t="array" ref="IZ53">PRODUCT(1+IZ114:IZ121)</f>
        <v>1</v>
      </c>
      <c r="JA53" s="137">
        <f t="array" ref="JA53">PRODUCT(1+JA114:JA121)</f>
        <v>1</v>
      </c>
      <c r="JB53" s="137">
        <f t="array" ref="JB53">PRODUCT(1+JB114:JB121)</f>
        <v>1</v>
      </c>
      <c r="JC53" s="137">
        <f t="array" ref="JC53">PRODUCT(1+JC114:JC121)</f>
        <v>1</v>
      </c>
      <c r="JD53" s="137">
        <f t="array" ref="JD53">PRODUCT(1+JD114:JD121)</f>
        <v>1</v>
      </c>
      <c r="JE53" s="137">
        <f t="array" ref="JE53">PRODUCT(1+JE114:JE121)</f>
        <v>1</v>
      </c>
      <c r="JF53" s="137">
        <f t="array" ref="JF53">PRODUCT(1+JF114:JF121)</f>
        <v>1</v>
      </c>
      <c r="JG53" s="137">
        <f t="array" ref="JG53">PRODUCT(1+JG114:JG121)</f>
        <v>1</v>
      </c>
      <c r="JH53" s="137">
        <f t="array" ref="JH53">PRODUCT(1+JH114:JH121)</f>
        <v>1</v>
      </c>
      <c r="JI53" s="137">
        <f t="array" ref="JI53">PRODUCT(1+JI114:JI121)</f>
        <v>1</v>
      </c>
      <c r="JJ53" s="137">
        <f t="array" ref="JJ53">PRODUCT(1+JJ114:JJ121)</f>
        <v>1</v>
      </c>
      <c r="JK53" s="137">
        <f t="array" ref="JK53">PRODUCT(1+JK114:JK121)</f>
        <v>1</v>
      </c>
      <c r="JL53" s="137">
        <f t="array" ref="JL53">PRODUCT(1+JL114:JL121)</f>
        <v>1</v>
      </c>
      <c r="JM53" s="137">
        <f t="array" ref="JM53">PRODUCT(1+JM114:JM121)</f>
        <v>1</v>
      </c>
      <c r="JN53" s="137">
        <f t="array" ref="JN53">PRODUCT(1+JN114:JN121)</f>
        <v>1</v>
      </c>
      <c r="JO53" s="137">
        <f t="array" ref="JO53">PRODUCT(1+JO114:JO121)</f>
        <v>1</v>
      </c>
      <c r="JP53" s="137">
        <f t="array" ref="JP53">PRODUCT(1+JP114:JP121)</f>
        <v>1</v>
      </c>
      <c r="JQ53" s="137">
        <f t="array" ref="JQ53">PRODUCT(1+JQ114:JQ121)</f>
        <v>1</v>
      </c>
      <c r="JR53" s="137">
        <f t="array" ref="JR53">PRODUCT(1+JR114:JR121)</f>
        <v>1</v>
      </c>
      <c r="JS53" s="137">
        <f t="array" ref="JS53">PRODUCT(1+JS114:JS121)</f>
        <v>1</v>
      </c>
      <c r="JT53" s="137">
        <f t="array" ref="JT53">PRODUCT(1+JT114:JT121)</f>
        <v>1</v>
      </c>
      <c r="JU53" s="137">
        <f t="array" ref="JU53">PRODUCT(1+JU114:JU121)</f>
        <v>1</v>
      </c>
      <c r="JV53" s="137">
        <f t="array" ref="JV53">PRODUCT(1+JV114:JV121)</f>
        <v>1</v>
      </c>
      <c r="JW53" s="137">
        <f t="array" ref="JW53">PRODUCT(1+JW114:JW121)</f>
        <v>1</v>
      </c>
      <c r="JX53" s="137">
        <f t="array" ref="JX53">PRODUCT(1+JX114:JX121)</f>
        <v>1</v>
      </c>
      <c r="JY53" s="137">
        <f t="array" ref="JY53">PRODUCT(1+JY114:JY121)</f>
        <v>1</v>
      </c>
      <c r="JZ53" s="137">
        <f t="array" ref="JZ53">PRODUCT(1+JZ114:JZ121)</f>
        <v>1</v>
      </c>
      <c r="KA53" s="137">
        <f t="array" ref="KA53">PRODUCT(1+KA114:KA121)</f>
        <v>1</v>
      </c>
      <c r="KB53" s="137">
        <f t="array" ref="KB53">PRODUCT(1+KB114:KB121)</f>
        <v>1</v>
      </c>
      <c r="KC53" s="137">
        <f t="array" ref="KC53">PRODUCT(1+KC114:KC121)</f>
        <v>1</v>
      </c>
      <c r="KD53" s="137">
        <f t="array" ref="KD53">PRODUCT(1+KD114:KD121)</f>
        <v>1</v>
      </c>
      <c r="KE53" s="137">
        <f t="array" ref="KE53">PRODUCT(1+KE114:KE121)</f>
        <v>1</v>
      </c>
      <c r="KF53" s="137">
        <f t="array" ref="KF53">PRODUCT(1+KF114:KF121)</f>
        <v>1</v>
      </c>
      <c r="KG53" s="137">
        <f t="array" ref="KG53">PRODUCT(1+KG114:KG121)</f>
        <v>1</v>
      </c>
      <c r="KH53" s="137">
        <f t="array" ref="KH53">PRODUCT(1+KH114:KH121)</f>
        <v>1</v>
      </c>
      <c r="KI53" s="137">
        <f t="array" ref="KI53">PRODUCT(1+KI114:KI121)</f>
        <v>1</v>
      </c>
      <c r="KJ53" s="137">
        <f t="array" ref="KJ53">PRODUCT(1+KJ114:KJ121)</f>
        <v>1</v>
      </c>
      <c r="KK53" s="137">
        <f t="array" ref="KK53">PRODUCT(1+KK114:KK121)</f>
        <v>1</v>
      </c>
      <c r="KL53" s="137">
        <f t="array" ref="KL53">PRODUCT(1+KL114:KL121)</f>
        <v>1</v>
      </c>
      <c r="KM53" s="137">
        <f t="array" ref="KM53">PRODUCT(1+KM114:KM121)</f>
        <v>1</v>
      </c>
      <c r="KN53" s="137">
        <f t="array" ref="KN53">PRODUCT(1+KN114:KN121)</f>
        <v>1</v>
      </c>
      <c r="KO53" s="137">
        <f t="array" ref="KO53">PRODUCT(1+KO114:KO121)</f>
        <v>1</v>
      </c>
      <c r="KP53" s="137">
        <f t="array" ref="KP53">PRODUCT(1+KP114:KP121)</f>
        <v>1</v>
      </c>
      <c r="KQ53" s="137">
        <f t="array" ref="KQ53">PRODUCT(1+KQ114:KQ121)</f>
        <v>1</v>
      </c>
      <c r="KR53" s="137">
        <f t="array" ref="KR53">PRODUCT(1+KR114:KR121)</f>
        <v>1</v>
      </c>
      <c r="KS53" s="137">
        <f t="array" ref="KS53">PRODUCT(1+KS114:KS121)</f>
        <v>1</v>
      </c>
      <c r="KT53" s="137">
        <f t="array" ref="KT53">PRODUCT(1+KT114:KT121)</f>
        <v>1</v>
      </c>
      <c r="KU53" s="137">
        <f t="array" ref="KU53">PRODUCT(1+KU114:KU121)</f>
        <v>1</v>
      </c>
      <c r="KV53" s="137">
        <f t="array" ref="KV53">PRODUCT(1+KV114:KV121)</f>
        <v>1</v>
      </c>
      <c r="KW53" s="137">
        <f t="array" ref="KW53">PRODUCT(1+KW114:KW121)</f>
        <v>1</v>
      </c>
      <c r="KX53" s="137">
        <f t="array" ref="KX53">PRODUCT(1+KX114:KX121)</f>
        <v>1</v>
      </c>
      <c r="KY53" s="137">
        <f t="array" ref="KY53">PRODUCT(1+KY114:KY121)</f>
        <v>1</v>
      </c>
      <c r="KZ53" s="137">
        <f t="array" ref="KZ53">PRODUCT(1+KZ114:KZ121)</f>
        <v>1</v>
      </c>
      <c r="LA53" s="137">
        <f t="array" ref="LA53">PRODUCT(1+LA114:LA121)</f>
        <v>1</v>
      </c>
      <c r="LB53" s="137">
        <f t="array" ref="LB53">PRODUCT(1+LB114:LB121)</f>
        <v>1</v>
      </c>
      <c r="LC53" s="137">
        <f t="array" ref="LC53">PRODUCT(1+LC114:LC121)</f>
        <v>1</v>
      </c>
      <c r="LD53" s="137">
        <f t="array" ref="LD53">PRODUCT(1+LD114:LD121)</f>
        <v>1</v>
      </c>
      <c r="LE53" s="137">
        <f t="array" ref="LE53">PRODUCT(1+LE114:LE121)</f>
        <v>1</v>
      </c>
      <c r="LF53" s="137">
        <f t="array" ref="LF53">PRODUCT(1+LF114:LF121)</f>
        <v>1</v>
      </c>
      <c r="LG53" s="137">
        <f t="array" ref="LG53">PRODUCT(1+LG114:LG121)</f>
        <v>1</v>
      </c>
      <c r="LH53" s="137">
        <f t="array" ref="LH53">PRODUCT(1+LH114:LH121)</f>
        <v>1</v>
      </c>
      <c r="LI53" s="137">
        <f t="array" ref="LI53">PRODUCT(1+LI114:LI121)</f>
        <v>1</v>
      </c>
      <c r="LJ53" s="137">
        <f t="array" ref="LJ53">PRODUCT(1+LJ114:LJ121)</f>
        <v>1</v>
      </c>
      <c r="LK53" s="137">
        <f t="array" ref="LK53">PRODUCT(1+LK114:LK121)</f>
        <v>1</v>
      </c>
      <c r="LL53" s="137">
        <f t="array" ref="LL53">PRODUCT(1+LL114:LL121)</f>
        <v>1</v>
      </c>
      <c r="LM53" s="137">
        <f t="array" ref="LM53">PRODUCT(1+LM114:LM121)</f>
        <v>1</v>
      </c>
      <c r="LN53" s="137">
        <f t="array" ref="LN53">PRODUCT(1+LN114:LN121)</f>
        <v>1</v>
      </c>
      <c r="LO53" s="137">
        <f t="array" ref="LO53">PRODUCT(1+LO114:LO121)</f>
        <v>1</v>
      </c>
      <c r="LP53" s="137">
        <f t="array" ref="LP53">PRODUCT(1+LP114:LP121)</f>
        <v>1</v>
      </c>
      <c r="LQ53" s="137">
        <f t="array" ref="LQ53">PRODUCT(1+LQ114:LQ121)</f>
        <v>1</v>
      </c>
      <c r="LR53" s="137">
        <f t="array" ref="LR53">PRODUCT(1+LR114:LR121)</f>
        <v>1</v>
      </c>
      <c r="LS53" s="137">
        <f t="array" ref="LS53">PRODUCT(1+LS114:LS121)</f>
        <v>1</v>
      </c>
      <c r="LT53" s="137">
        <f t="array" ref="LT53">PRODUCT(1+LT114:LT121)</f>
        <v>1</v>
      </c>
      <c r="LU53" s="137">
        <f t="array" ref="LU53">PRODUCT(1+LU114:LU121)</f>
        <v>1</v>
      </c>
      <c r="LV53" s="137">
        <f t="array" ref="LV53">PRODUCT(1+LV114:LV121)</f>
        <v>1</v>
      </c>
      <c r="LW53" s="137">
        <f t="array" ref="LW53">PRODUCT(1+LW114:LW121)</f>
        <v>1</v>
      </c>
      <c r="LX53" s="137">
        <f t="array" ref="LX53">PRODUCT(1+LX114:LX121)</f>
        <v>1</v>
      </c>
      <c r="LY53" s="137">
        <f t="array" ref="LY53">PRODUCT(1+LY114:LY121)</f>
        <v>1</v>
      </c>
      <c r="LZ53" s="137">
        <f t="array" ref="LZ53">PRODUCT(1+LZ114:LZ121)</f>
        <v>1</v>
      </c>
      <c r="MA53" s="137">
        <f t="array" ref="MA53">PRODUCT(1+MA114:MA121)</f>
        <v>1</v>
      </c>
      <c r="MB53" s="137">
        <f t="array" ref="MB53">PRODUCT(1+MB114:MB121)</f>
        <v>1</v>
      </c>
      <c r="MC53" s="137">
        <f t="array" ref="MC53">PRODUCT(1+MC114:MC121)</f>
        <v>1</v>
      </c>
      <c r="MD53" s="137">
        <f t="array" ref="MD53">PRODUCT(1+MD114:MD121)</f>
        <v>1</v>
      </c>
      <c r="ME53" s="137">
        <f t="array" ref="ME53">PRODUCT(1+ME114:ME121)</f>
        <v>1</v>
      </c>
      <c r="MF53" s="137">
        <f t="array" ref="MF53">PRODUCT(1+MF114:MF121)</f>
        <v>1</v>
      </c>
      <c r="MG53" s="137">
        <f t="array" ref="MG53">PRODUCT(1+MG114:MG121)</f>
        <v>1</v>
      </c>
      <c r="MH53" s="137">
        <f t="array" ref="MH53">PRODUCT(1+MH114:MH121)</f>
        <v>1</v>
      </c>
      <c r="MI53" s="137">
        <f t="array" ref="MI53">PRODUCT(1+MI114:MI121)</f>
        <v>1</v>
      </c>
      <c r="MJ53" s="137">
        <f t="array" ref="MJ53">PRODUCT(1+MJ114:MJ121)</f>
        <v>1</v>
      </c>
      <c r="MK53" s="137">
        <f t="array" ref="MK53">PRODUCT(1+MK114:MK121)</f>
        <v>1</v>
      </c>
      <c r="ML53" s="137">
        <f t="array" ref="ML53">PRODUCT(1+ML114:ML121)</f>
        <v>1</v>
      </c>
      <c r="MM53" s="137">
        <f t="array" ref="MM53">PRODUCT(1+MM114:MM121)</f>
        <v>1</v>
      </c>
      <c r="MN53" s="137">
        <f t="array" ref="MN53">PRODUCT(1+MN114:MN121)</f>
        <v>1</v>
      </c>
      <c r="MO53" s="137">
        <f t="array" ref="MO53">PRODUCT(1+MO114:MO121)</f>
        <v>1</v>
      </c>
      <c r="MP53" s="137">
        <f t="array" ref="MP53">PRODUCT(1+MP114:MP121)</f>
        <v>1</v>
      </c>
      <c r="MQ53" s="137">
        <f t="array" ref="MQ53">PRODUCT(1+MQ114:MQ121)</f>
        <v>1</v>
      </c>
      <c r="MR53" s="137">
        <f t="array" ref="MR53">PRODUCT(1+MR114:MR121)</f>
        <v>1</v>
      </c>
      <c r="MS53" s="137">
        <f t="array" ref="MS53">PRODUCT(1+MS114:MS121)</f>
        <v>1</v>
      </c>
      <c r="MT53" s="137">
        <f t="array" ref="MT53">PRODUCT(1+MT114:MT121)</f>
        <v>1</v>
      </c>
      <c r="MU53" s="137">
        <f t="array" ref="MU53">PRODUCT(1+MU114:MU121)</f>
        <v>1</v>
      </c>
      <c r="MV53" s="137">
        <f t="array" ref="MV53">PRODUCT(1+MV114:MV121)</f>
        <v>1</v>
      </c>
      <c r="MW53" s="137">
        <f t="array" ref="MW53">PRODUCT(1+MW114:MW121)</f>
        <v>1</v>
      </c>
      <c r="MX53" s="137">
        <f t="array" ref="MX53">PRODUCT(1+MX114:MX121)</f>
        <v>1</v>
      </c>
      <c r="MY53" s="137">
        <f t="array" ref="MY53">PRODUCT(1+MY114:MY121)</f>
        <v>1</v>
      </c>
      <c r="MZ53" s="137">
        <f t="array" ref="MZ53">PRODUCT(1+MZ114:MZ121)</f>
        <v>1</v>
      </c>
      <c r="NA53" s="137">
        <f t="array" ref="NA53">PRODUCT(1+NA114:NA121)</f>
        <v>1</v>
      </c>
      <c r="NB53" s="137">
        <f t="array" ref="NB53">PRODUCT(1+NB114:NB121)</f>
        <v>1</v>
      </c>
      <c r="NC53" s="137">
        <f t="array" ref="NC53">PRODUCT(1+NC114:NC121)</f>
        <v>1</v>
      </c>
      <c r="ND53" s="137">
        <f t="array" ref="ND53">PRODUCT(1+ND114:ND121)</f>
        <v>1</v>
      </c>
      <c r="NE53" s="137">
        <f t="array" ref="NE53">PRODUCT(1+NE114:NE121)</f>
        <v>1</v>
      </c>
      <c r="NF53" s="137">
        <f t="array" ref="NF53">PRODUCT(1+NF114:NF121)</f>
        <v>1</v>
      </c>
      <c r="NG53" s="137">
        <f t="array" ref="NG53">PRODUCT(1+NG114:NG121)</f>
        <v>1</v>
      </c>
      <c r="NH53" s="137">
        <f t="array" ref="NH53">PRODUCT(1+NH114:NH121)</f>
        <v>1</v>
      </c>
      <c r="NI53" s="137">
        <f t="array" ref="NI53">PRODUCT(1+NI114:NI121)</f>
        <v>1</v>
      </c>
      <c r="NJ53" s="137">
        <f t="array" ref="NJ53">PRODUCT(1+NJ114:NJ121)</f>
        <v>1</v>
      </c>
      <c r="NK53" s="137">
        <f t="array" ref="NK53">PRODUCT(1+NK114:NK121)</f>
        <v>1</v>
      </c>
      <c r="NL53" s="137">
        <f t="array" ref="NL53">PRODUCT(1+NL114:NL121)</f>
        <v>1</v>
      </c>
      <c r="NM53" s="137">
        <f t="array" ref="NM53">PRODUCT(1+NM114:NM121)</f>
        <v>1</v>
      </c>
      <c r="NN53" s="137">
        <f t="array" ref="NN53">PRODUCT(1+NN114:NN121)</f>
        <v>1</v>
      </c>
      <c r="NO53" s="137">
        <f t="array" ref="NO53">PRODUCT(1+NO114:NO121)</f>
        <v>1</v>
      </c>
      <c r="NP53" s="137">
        <f t="array" ref="NP53">PRODUCT(1+NP114:NP121)</f>
        <v>1</v>
      </c>
      <c r="NQ53" s="137">
        <f t="array" ref="NQ53">PRODUCT(1+NQ114:NQ121)</f>
        <v>1</v>
      </c>
      <c r="NR53" s="137">
        <f t="array" ref="NR53">PRODUCT(1+NR114:NR121)</f>
        <v>1</v>
      </c>
      <c r="NS53" s="137">
        <f t="array" ref="NS53">PRODUCT(1+NS114:NS121)</f>
        <v>1</v>
      </c>
      <c r="NT53" s="137">
        <f t="array" ref="NT53">PRODUCT(1+NT114:NT121)</f>
        <v>1</v>
      </c>
      <c r="NU53" s="137">
        <f t="array" ref="NU53">PRODUCT(1+NU114:NU121)</f>
        <v>1</v>
      </c>
      <c r="NV53" s="137">
        <f t="array" ref="NV53">PRODUCT(1+NV114:NV121)</f>
        <v>1</v>
      </c>
      <c r="NW53" s="137">
        <f t="array" ref="NW53">PRODUCT(1+NW114:NW121)</f>
        <v>1</v>
      </c>
      <c r="NX53" s="137">
        <f t="array" ref="NX53">PRODUCT(1+NX114:NX121)</f>
        <v>1</v>
      </c>
      <c r="NY53" s="137">
        <f t="array" ref="NY53">PRODUCT(1+NY114:NY121)</f>
        <v>1</v>
      </c>
      <c r="NZ53" s="137">
        <f t="array" ref="NZ53">PRODUCT(1+NZ114:NZ121)</f>
        <v>1</v>
      </c>
      <c r="OA53" s="137">
        <f t="array" ref="OA53">PRODUCT(1+OA114:OA121)</f>
        <v>1</v>
      </c>
      <c r="OB53" s="137">
        <f t="array" ref="OB53">PRODUCT(1+OB114:OB121)</f>
        <v>1</v>
      </c>
      <c r="OC53" s="137">
        <f t="array" ref="OC53">PRODUCT(1+OC114:OC121)</f>
        <v>1</v>
      </c>
      <c r="OD53" s="137">
        <f t="array" ref="OD53">PRODUCT(1+OD114:OD121)</f>
        <v>1</v>
      </c>
      <c r="OE53" s="137">
        <f t="array" ref="OE53">PRODUCT(1+OE114:OE121)</f>
        <v>1</v>
      </c>
      <c r="OF53" s="137">
        <f t="array" ref="OF53">PRODUCT(1+OF114:OF121)</f>
        <v>1</v>
      </c>
      <c r="OG53" s="137">
        <f t="array" ref="OG53">PRODUCT(1+OG114:OG121)</f>
        <v>1</v>
      </c>
      <c r="OH53" s="137">
        <f t="array" ref="OH53">PRODUCT(1+OH114:OH121)</f>
        <v>1</v>
      </c>
      <c r="OI53" s="137">
        <f t="array" ref="OI53">PRODUCT(1+OI114:OI121)</f>
        <v>1</v>
      </c>
      <c r="OJ53" s="137">
        <f t="array" ref="OJ53">PRODUCT(1+OJ114:OJ121)</f>
        <v>1</v>
      </c>
      <c r="OK53" s="137">
        <f t="array" ref="OK53">PRODUCT(1+OK114:OK121)</f>
        <v>1</v>
      </c>
      <c r="OL53" s="137">
        <f t="array" ref="OL53">PRODUCT(1+OL114:OL121)</f>
        <v>1</v>
      </c>
      <c r="OM53" s="137">
        <f t="array" ref="OM53">PRODUCT(1+OM114:OM121)</f>
        <v>1</v>
      </c>
      <c r="ON53" s="137">
        <f t="array" ref="ON53">PRODUCT(1+ON114:ON121)</f>
        <v>1</v>
      </c>
      <c r="OO53" s="137">
        <f t="array" ref="OO53">PRODUCT(1+OO114:OO121)</f>
        <v>1</v>
      </c>
      <c r="OP53" s="137">
        <f t="array" ref="OP53">PRODUCT(1+OP114:OP121)</f>
        <v>1</v>
      </c>
      <c r="OQ53" s="137">
        <f t="array" ref="OQ53">PRODUCT(1+OQ114:OQ121)</f>
        <v>1</v>
      </c>
      <c r="OR53" s="137">
        <f t="array" ref="OR53">PRODUCT(1+OR114:OR121)</f>
        <v>1</v>
      </c>
      <c r="OS53" s="137">
        <f t="array" ref="OS53">PRODUCT(1+OS114:OS121)</f>
        <v>1</v>
      </c>
      <c r="OT53" s="137">
        <f t="array" ref="OT53">PRODUCT(1+OT114:OT121)</f>
        <v>1</v>
      </c>
      <c r="OU53" s="137">
        <f t="array" ref="OU53">PRODUCT(1+OU114:OU121)</f>
        <v>1</v>
      </c>
      <c r="OV53" s="137">
        <f t="array" ref="OV53">PRODUCT(1+OV114:OV121)</f>
        <v>1</v>
      </c>
      <c r="OW53" s="137">
        <f t="array" ref="OW53">PRODUCT(1+OW114:OW121)</f>
        <v>1</v>
      </c>
      <c r="OX53" s="137">
        <f t="array" ref="OX53">PRODUCT(1+OX114:OX121)</f>
        <v>1</v>
      </c>
      <c r="OY53" s="137">
        <f t="array" ref="OY53">PRODUCT(1+OY114:OY121)</f>
        <v>1</v>
      </c>
      <c r="OZ53" s="137">
        <f t="array" ref="OZ53">PRODUCT(1+OZ114:OZ121)</f>
        <v>1</v>
      </c>
      <c r="PA53" s="137">
        <f t="array" ref="PA53">PRODUCT(1+PA114:PA121)</f>
        <v>1</v>
      </c>
      <c r="PB53" s="137">
        <f t="array" ref="PB53">PRODUCT(1+PB114:PB121)</f>
        <v>1</v>
      </c>
      <c r="PC53" s="137">
        <f t="array" ref="PC53">PRODUCT(1+PC114:PC121)</f>
        <v>1</v>
      </c>
      <c r="PD53" s="137">
        <f t="array" ref="PD53">PRODUCT(1+PD114:PD121)</f>
        <v>1</v>
      </c>
      <c r="PE53" s="137">
        <f t="array" ref="PE53">PRODUCT(1+PE114:PE121)</f>
        <v>1</v>
      </c>
      <c r="PF53" s="137">
        <f t="array" ref="PF53">PRODUCT(1+PF114:PF121)</f>
        <v>1</v>
      </c>
      <c r="PG53" s="137">
        <f t="array" ref="PG53">PRODUCT(1+PG114:PG121)</f>
        <v>1</v>
      </c>
      <c r="PH53" s="137">
        <f t="array" ref="PH53">PRODUCT(1+PH114:PH121)</f>
        <v>1</v>
      </c>
      <c r="PI53" s="137">
        <f t="array" ref="PI53">PRODUCT(1+PI114:PI121)</f>
        <v>1</v>
      </c>
      <c r="PJ53" s="137">
        <f t="array" ref="PJ53">PRODUCT(1+PJ114:PJ121)</f>
        <v>1</v>
      </c>
      <c r="PK53" s="137">
        <f t="array" ref="PK53">PRODUCT(1+PK114:PK121)</f>
        <v>1</v>
      </c>
      <c r="PL53" s="137">
        <f t="array" ref="PL53">PRODUCT(1+PL114:PL121)</f>
        <v>1</v>
      </c>
      <c r="PM53" s="137">
        <f t="array" ref="PM53">PRODUCT(1+PM114:PM121)</f>
        <v>1</v>
      </c>
      <c r="PN53" s="137">
        <f t="array" ref="PN53">PRODUCT(1+PN114:PN121)</f>
        <v>1</v>
      </c>
      <c r="PO53" s="137">
        <f t="array" ref="PO53">PRODUCT(1+PO114:PO121)</f>
        <v>1</v>
      </c>
      <c r="PP53" s="137">
        <f t="array" ref="PP53">PRODUCT(1+PP114:PP121)</f>
        <v>1</v>
      </c>
      <c r="PQ53" s="137">
        <f t="array" ref="PQ53">PRODUCT(1+PQ114:PQ121)</f>
        <v>1</v>
      </c>
      <c r="PR53" s="137">
        <f t="array" ref="PR53">PRODUCT(1+PR114:PR121)</f>
        <v>1</v>
      </c>
      <c r="PS53" s="137">
        <f t="array" ref="PS53">PRODUCT(1+PS114:PS121)</f>
        <v>1</v>
      </c>
      <c r="PT53" s="137">
        <f t="array" ref="PT53">PRODUCT(1+PT114:PT121)</f>
        <v>1</v>
      </c>
      <c r="PU53" s="137">
        <f t="array" ref="PU53">PRODUCT(1+PU114:PU121)</f>
        <v>1</v>
      </c>
      <c r="PV53" s="137">
        <f t="array" ref="PV53">PRODUCT(1+PV114:PV121)</f>
        <v>1</v>
      </c>
      <c r="PW53" s="137">
        <f t="array" ref="PW53">PRODUCT(1+PW114:PW121)</f>
        <v>1</v>
      </c>
      <c r="PX53" s="137">
        <f t="array" ref="PX53">PRODUCT(1+PX114:PX121)</f>
        <v>1</v>
      </c>
      <c r="PY53" s="137">
        <f t="array" ref="PY53">PRODUCT(1+PY114:PY121)</f>
        <v>1</v>
      </c>
      <c r="PZ53" s="137">
        <f t="array" ref="PZ53">PRODUCT(1+PZ114:PZ121)</f>
        <v>1</v>
      </c>
      <c r="QA53" s="137">
        <f t="array" ref="QA53">PRODUCT(1+QA114:QA121)</f>
        <v>1</v>
      </c>
      <c r="QB53" s="137">
        <f t="array" ref="QB53">PRODUCT(1+QB114:QB121)</f>
        <v>1</v>
      </c>
      <c r="QC53" s="137">
        <f t="array" ref="QC53">PRODUCT(1+QC114:QC121)</f>
        <v>1</v>
      </c>
      <c r="QD53" s="137">
        <f t="array" ref="QD53">PRODUCT(1+QD114:QD121)</f>
        <v>1</v>
      </c>
      <c r="QE53" s="137">
        <f t="array" ref="QE53">PRODUCT(1+QE114:QE121)</f>
        <v>1</v>
      </c>
      <c r="QF53" s="137">
        <f t="array" ref="QF53">PRODUCT(1+QF114:QF121)</f>
        <v>1</v>
      </c>
      <c r="QG53" s="137">
        <f t="array" ref="QG53">PRODUCT(1+QG114:QG121)</f>
        <v>1</v>
      </c>
      <c r="QH53" s="137">
        <f t="array" ref="QH53">PRODUCT(1+QH114:QH121)</f>
        <v>1</v>
      </c>
      <c r="QI53" s="137">
        <f t="array" ref="QI53">PRODUCT(1+QI114:QI121)</f>
        <v>1</v>
      </c>
      <c r="QJ53" s="137">
        <f t="array" ref="QJ53">PRODUCT(1+QJ114:QJ121)</f>
        <v>1</v>
      </c>
      <c r="QK53" s="137">
        <f t="array" ref="QK53">PRODUCT(1+QK114:QK121)</f>
        <v>1</v>
      </c>
      <c r="QL53" s="137">
        <f t="array" ref="QL53">PRODUCT(1+QL114:QL121)</f>
        <v>1</v>
      </c>
      <c r="QM53" s="137">
        <f t="array" ref="QM53">PRODUCT(1+QM114:QM121)</f>
        <v>1</v>
      </c>
      <c r="QN53" s="137">
        <f t="array" ref="QN53">PRODUCT(1+QN114:QN121)</f>
        <v>1</v>
      </c>
      <c r="QO53" s="137">
        <f t="array" ref="QO53">PRODUCT(1+QO114:QO121)</f>
        <v>1</v>
      </c>
      <c r="QP53" s="137">
        <f t="array" ref="QP53">PRODUCT(1+QP114:QP121)</f>
        <v>1</v>
      </c>
      <c r="QQ53" s="137">
        <f t="array" ref="QQ53">PRODUCT(1+QQ114:QQ121)</f>
        <v>1</v>
      </c>
      <c r="QR53" s="137">
        <f t="array" ref="QR53">PRODUCT(1+QR114:QR121)</f>
        <v>1</v>
      </c>
      <c r="QS53" s="137">
        <f t="array" ref="QS53">PRODUCT(1+QS114:QS121)</f>
        <v>1</v>
      </c>
      <c r="QT53" s="137">
        <f t="array" ref="QT53">PRODUCT(1+QT114:QT121)</f>
        <v>1</v>
      </c>
      <c r="QU53" s="137">
        <f t="array" ref="QU53">PRODUCT(1+QU114:QU121)</f>
        <v>1</v>
      </c>
      <c r="QV53" s="137">
        <f t="array" ref="QV53">PRODUCT(1+QV114:QV121)</f>
        <v>1</v>
      </c>
      <c r="QW53" s="137">
        <f t="array" ref="QW53">PRODUCT(1+QW114:QW121)</f>
        <v>1</v>
      </c>
      <c r="QX53" s="137">
        <f t="array" ref="QX53">PRODUCT(1+QX114:QX121)</f>
        <v>1</v>
      </c>
      <c r="QY53" s="137">
        <f t="array" ref="QY53">PRODUCT(1+QY114:QY121)</f>
        <v>1</v>
      </c>
      <c r="QZ53" s="137">
        <f t="array" ref="QZ53">PRODUCT(1+QZ114:QZ121)</f>
        <v>1</v>
      </c>
      <c r="RA53" s="137">
        <f t="array" ref="RA53">PRODUCT(1+RA114:RA121)</f>
        <v>1</v>
      </c>
      <c r="RB53" s="137">
        <f t="array" ref="RB53">PRODUCT(1+RB114:RB121)</f>
        <v>1</v>
      </c>
      <c r="RC53" s="137">
        <f t="array" ref="RC53">PRODUCT(1+RC114:RC121)</f>
        <v>1</v>
      </c>
      <c r="RD53" s="137">
        <f t="array" ref="RD53">PRODUCT(1+RD114:RD121)</f>
        <v>1</v>
      </c>
      <c r="RE53" s="137">
        <f t="array" ref="RE53">PRODUCT(1+RE114:RE121)</f>
        <v>1</v>
      </c>
      <c r="RF53" s="137">
        <f t="array" ref="RF53">PRODUCT(1+RF114:RF121)</f>
        <v>1</v>
      </c>
      <c r="RG53" s="137">
        <f t="array" ref="RG53">PRODUCT(1+RG114:RG121)</f>
        <v>1</v>
      </c>
      <c r="RH53" s="137">
        <f t="array" ref="RH53">PRODUCT(1+RH114:RH121)</f>
        <v>1</v>
      </c>
      <c r="RI53" s="137">
        <f t="array" ref="RI53">PRODUCT(1+RI114:RI121)</f>
        <v>1</v>
      </c>
      <c r="RJ53" s="137">
        <f t="array" ref="RJ53">PRODUCT(1+RJ114:RJ121)</f>
        <v>1</v>
      </c>
      <c r="RK53" s="137">
        <f t="array" ref="RK53">PRODUCT(1+RK114:RK121)</f>
        <v>1</v>
      </c>
      <c r="RL53" s="137">
        <f t="array" ref="RL53">PRODUCT(1+RL114:RL121)</f>
        <v>1</v>
      </c>
      <c r="RM53" s="137">
        <f t="array" ref="RM53">PRODUCT(1+RM114:RM121)</f>
        <v>1</v>
      </c>
      <c r="RN53" s="137">
        <f t="array" ref="RN53">PRODUCT(1+RN114:RN121)</f>
        <v>1</v>
      </c>
      <c r="RO53" s="137">
        <f t="array" ref="RO53">PRODUCT(1+RO114:RO121)</f>
        <v>1</v>
      </c>
      <c r="RP53" s="137">
        <f t="array" ref="RP53">PRODUCT(1+RP114:RP121)</f>
        <v>1</v>
      </c>
      <c r="RQ53" s="137">
        <f t="array" ref="RQ53">PRODUCT(1+RQ114:RQ121)</f>
        <v>1</v>
      </c>
      <c r="RR53" s="137">
        <f t="array" ref="RR53">PRODUCT(1+RR114:RR121)</f>
        <v>1</v>
      </c>
      <c r="RS53" s="137">
        <f t="array" ref="RS53">PRODUCT(1+RS114:RS121)</f>
        <v>1</v>
      </c>
      <c r="RT53" s="137">
        <f t="array" ref="RT53">PRODUCT(1+RT114:RT121)</f>
        <v>1</v>
      </c>
      <c r="RU53" s="137">
        <f t="array" ref="RU53">PRODUCT(1+RU114:RU121)</f>
        <v>1</v>
      </c>
      <c r="RV53" s="137">
        <f t="array" ref="RV53">PRODUCT(1+RV114:RV121)</f>
        <v>1</v>
      </c>
      <c r="RW53" s="137">
        <f t="array" ref="RW53">PRODUCT(1+RW114:RW121)</f>
        <v>1</v>
      </c>
      <c r="RX53" s="137">
        <f t="array" ref="RX53">PRODUCT(1+RX114:RX121)</f>
        <v>1</v>
      </c>
      <c r="RY53" s="137">
        <f t="array" ref="RY53">PRODUCT(1+RY114:RY121)</f>
        <v>1</v>
      </c>
      <c r="RZ53" s="137">
        <f t="array" ref="RZ53">PRODUCT(1+RZ114:RZ121)</f>
        <v>1</v>
      </c>
      <c r="SA53" s="137">
        <f t="array" ref="SA53">PRODUCT(1+SA114:SA121)</f>
        <v>1</v>
      </c>
      <c r="SB53" s="137">
        <f t="array" ref="SB53">PRODUCT(1+SB114:SB121)</f>
        <v>1</v>
      </c>
      <c r="SC53" s="137">
        <f t="array" ref="SC53">PRODUCT(1+SC114:SC121)</f>
        <v>1</v>
      </c>
      <c r="SD53" s="137">
        <f t="array" ref="SD53">PRODUCT(1+SD114:SD121)</f>
        <v>1</v>
      </c>
      <c r="SE53" s="137">
        <f t="array" ref="SE53">PRODUCT(1+SE114:SE121)</f>
        <v>1</v>
      </c>
      <c r="SF53" s="137">
        <f t="array" ref="SF53">PRODUCT(1+SF114:SF121)</f>
        <v>1</v>
      </c>
      <c r="SG53" s="137">
        <f t="array" ref="SG53">PRODUCT(1+SG114:SG121)</f>
        <v>1</v>
      </c>
      <c r="SH53" s="137">
        <f t="array" ref="SH53">PRODUCT(1+SH114:SH121)</f>
        <v>1</v>
      </c>
      <c r="SI53" s="137">
        <f t="array" ref="SI53">PRODUCT(1+SI114:SI121)</f>
        <v>1</v>
      </c>
      <c r="SJ53" s="137">
        <f t="array" ref="SJ53">PRODUCT(1+SJ114:SJ121)</f>
        <v>1</v>
      </c>
      <c r="SK53" s="137">
        <f t="array" ref="SK53">PRODUCT(1+SK114:SK121)</f>
        <v>1</v>
      </c>
      <c r="SL53" s="137">
        <f t="array" ref="SL53">PRODUCT(1+SL114:SL121)</f>
        <v>1</v>
      </c>
      <c r="SM53" s="137">
        <f t="array" ref="SM53">PRODUCT(1+SM114:SM121)</f>
        <v>1</v>
      </c>
      <c r="SN53" s="137">
        <f t="array" ref="SN53">PRODUCT(1+SN114:SN121)</f>
        <v>1</v>
      </c>
      <c r="SO53" s="137">
        <f t="array" ref="SO53">PRODUCT(1+SO114:SO121)</f>
        <v>1</v>
      </c>
      <c r="SP53" s="137">
        <f t="array" ref="SP53">PRODUCT(1+SP114:SP121)</f>
        <v>1</v>
      </c>
      <c r="SQ53" s="137">
        <f t="array" ref="SQ53">PRODUCT(1+SQ114:SQ121)</f>
        <v>1</v>
      </c>
      <c r="SR53" s="137">
        <f t="array" ref="SR53">PRODUCT(1+SR114:SR121)</f>
        <v>1</v>
      </c>
      <c r="SS53" s="137">
        <f t="array" ref="SS53">PRODUCT(1+SS114:SS121)</f>
        <v>1</v>
      </c>
      <c r="ST53" s="137">
        <f t="array" ref="ST53">PRODUCT(1+ST114:ST121)</f>
        <v>1</v>
      </c>
      <c r="SU53" s="137">
        <f t="array" ref="SU53">PRODUCT(1+SU114:SU121)</f>
        <v>1</v>
      </c>
      <c r="SV53" s="137">
        <f t="array" ref="SV53">PRODUCT(1+SV114:SV121)</f>
        <v>1</v>
      </c>
      <c r="SW53" s="137">
        <f t="array" ref="SW53">PRODUCT(1+SW114:SW121)</f>
        <v>1</v>
      </c>
      <c r="SX53" s="137">
        <f t="array" ref="SX53">PRODUCT(1+SX114:SX121)</f>
        <v>1</v>
      </c>
      <c r="SY53" s="137">
        <f t="array" ref="SY53">PRODUCT(1+SY114:SY121)</f>
        <v>1</v>
      </c>
      <c r="SZ53" s="137">
        <f t="array" ref="SZ53">PRODUCT(1+SZ114:SZ121)</f>
        <v>1</v>
      </c>
      <c r="TA53" s="137">
        <f t="array" ref="TA53">PRODUCT(1+TA114:TA121)</f>
        <v>1</v>
      </c>
      <c r="TB53" s="137">
        <f t="array" ref="TB53">PRODUCT(1+TB114:TB121)</f>
        <v>1</v>
      </c>
      <c r="TC53" s="137">
        <f t="array" ref="TC53">PRODUCT(1+TC114:TC121)</f>
        <v>1</v>
      </c>
      <c r="TD53" s="137">
        <f t="array" ref="TD53">PRODUCT(1+TD114:TD121)</f>
        <v>1</v>
      </c>
      <c r="TE53" s="137">
        <f t="array" ref="TE53">PRODUCT(1+TE114:TE121)</f>
        <v>1</v>
      </c>
      <c r="TF53" s="137">
        <f t="array" ref="TF53">PRODUCT(1+TF114:TF121)</f>
        <v>1</v>
      </c>
      <c r="TG53" s="137">
        <f t="array" ref="TG53">PRODUCT(1+TG114:TG121)</f>
        <v>1</v>
      </c>
      <c r="TH53" s="137">
        <f t="array" ref="TH53">PRODUCT(1+TH114:TH121)</f>
        <v>1</v>
      </c>
      <c r="TI53" s="137">
        <f t="array" ref="TI53">PRODUCT(1+TI114:TI121)</f>
        <v>1</v>
      </c>
      <c r="TJ53" s="137">
        <f t="array" ref="TJ53">PRODUCT(1+TJ114:TJ121)</f>
        <v>1</v>
      </c>
      <c r="TK53" s="137">
        <f t="array" ref="TK53">PRODUCT(1+TK114:TK121)</f>
        <v>1</v>
      </c>
      <c r="TL53" s="137">
        <f t="array" ref="TL53">PRODUCT(1+TL114:TL121)</f>
        <v>1</v>
      </c>
      <c r="TM53" s="137">
        <f t="array" ref="TM53">PRODUCT(1+TM114:TM121)</f>
        <v>1</v>
      </c>
      <c r="TN53" s="137">
        <f t="array" ref="TN53">PRODUCT(1+TN114:TN121)</f>
        <v>1</v>
      </c>
      <c r="TO53" s="137">
        <f t="array" ref="TO53">PRODUCT(1+TO114:TO121)</f>
        <v>1</v>
      </c>
      <c r="TP53" s="137">
        <f t="array" ref="TP53">PRODUCT(1+TP114:TP121)</f>
        <v>1</v>
      </c>
      <c r="TQ53" s="137">
        <f t="array" ref="TQ53">PRODUCT(1+TQ114:TQ121)</f>
        <v>1</v>
      </c>
      <c r="TR53" s="137">
        <f t="array" ref="TR53">PRODUCT(1+TR114:TR121)</f>
        <v>1</v>
      </c>
      <c r="TS53" s="137">
        <f t="array" ref="TS53">PRODUCT(1+TS114:TS121)</f>
        <v>1</v>
      </c>
      <c r="TT53" s="137">
        <f t="array" ref="TT53">PRODUCT(1+TT114:TT121)</f>
        <v>1</v>
      </c>
      <c r="TU53" s="137">
        <f t="array" ref="TU53">PRODUCT(1+TU114:TU121)</f>
        <v>1</v>
      </c>
      <c r="TV53" s="137">
        <f t="array" ref="TV53">PRODUCT(1+TV114:TV121)</f>
        <v>1</v>
      </c>
      <c r="TW53" s="137">
        <f t="array" ref="TW53">PRODUCT(1+TW114:TW121)</f>
        <v>1</v>
      </c>
      <c r="TX53" s="137">
        <f t="array" ref="TX53">PRODUCT(1+TX114:TX121)</f>
        <v>1</v>
      </c>
      <c r="TY53" s="137">
        <f t="array" ref="TY53">PRODUCT(1+TY114:TY121)</f>
        <v>1</v>
      </c>
      <c r="TZ53" s="137">
        <f t="array" ref="TZ53">PRODUCT(1+TZ114:TZ121)</f>
        <v>1</v>
      </c>
      <c r="UA53" s="137">
        <f t="array" ref="UA53">PRODUCT(1+UA114:UA121)</f>
        <v>1</v>
      </c>
      <c r="UB53" s="137">
        <f t="array" ref="UB53">PRODUCT(1+UB114:UB121)</f>
        <v>1</v>
      </c>
      <c r="UC53" s="137">
        <f t="array" ref="UC53">PRODUCT(1+UC114:UC121)</f>
        <v>1</v>
      </c>
      <c r="UD53" s="137">
        <f t="array" ref="UD53">PRODUCT(1+UD114:UD121)</f>
        <v>1</v>
      </c>
      <c r="UE53" s="137">
        <f t="array" ref="UE53">PRODUCT(1+UE114:UE121)</f>
        <v>1</v>
      </c>
      <c r="UF53" s="137">
        <f t="array" ref="UF53">PRODUCT(1+UF114:UF121)</f>
        <v>1</v>
      </c>
      <c r="UG53" s="137">
        <f t="array" ref="UG53">PRODUCT(1+UG114:UG121)</f>
        <v>1</v>
      </c>
      <c r="UH53" s="137">
        <f t="array" ref="UH53">PRODUCT(1+UH114:UH121)</f>
        <v>1</v>
      </c>
      <c r="UI53" s="137">
        <f t="array" ref="UI53">PRODUCT(1+UI114:UI121)</f>
        <v>1</v>
      </c>
      <c r="UJ53" s="137">
        <f t="array" ref="UJ53">PRODUCT(1+UJ114:UJ121)</f>
        <v>1</v>
      </c>
      <c r="UK53" s="137">
        <f t="array" ref="UK53">PRODUCT(1+UK114:UK121)</f>
        <v>1</v>
      </c>
      <c r="UL53" s="137">
        <f t="array" ref="UL53">PRODUCT(1+UL114:UL121)</f>
        <v>1</v>
      </c>
      <c r="UM53" s="137">
        <f t="array" ref="UM53">PRODUCT(1+UM114:UM121)</f>
        <v>1</v>
      </c>
      <c r="UN53" s="137">
        <f t="array" ref="UN53">PRODUCT(1+UN114:UN121)</f>
        <v>1</v>
      </c>
      <c r="UO53" s="137">
        <f t="array" ref="UO53">PRODUCT(1+UO114:UO121)</f>
        <v>1</v>
      </c>
      <c r="UP53" s="137">
        <f t="array" ref="UP53">PRODUCT(1+UP114:UP121)</f>
        <v>1</v>
      </c>
      <c r="UQ53" s="137">
        <f t="array" ref="UQ53">PRODUCT(1+UQ114:UQ121)</f>
        <v>1</v>
      </c>
      <c r="UR53" s="137">
        <f t="array" ref="UR53">PRODUCT(1+UR114:UR121)</f>
        <v>1</v>
      </c>
      <c r="US53" s="137">
        <f t="array" ref="US53">PRODUCT(1+US114:US121)</f>
        <v>1</v>
      </c>
      <c r="UT53" s="137">
        <f t="array" ref="UT53">PRODUCT(1+UT114:UT121)</f>
        <v>1</v>
      </c>
      <c r="UU53" s="137">
        <f t="array" ref="UU53">PRODUCT(1+UU114:UU121)</f>
        <v>1</v>
      </c>
      <c r="UV53" s="137">
        <f t="array" ref="UV53">PRODUCT(1+UV114:UV121)</f>
        <v>1</v>
      </c>
      <c r="UW53" s="137">
        <f t="array" ref="UW53">PRODUCT(1+UW114:UW121)</f>
        <v>1</v>
      </c>
      <c r="UX53" s="137">
        <f t="array" ref="UX53">PRODUCT(1+UX114:UX121)</f>
        <v>1</v>
      </c>
      <c r="UY53" s="137">
        <f t="array" ref="UY53">PRODUCT(1+UY114:UY121)</f>
        <v>1</v>
      </c>
      <c r="UZ53" s="137">
        <f t="array" ref="UZ53">PRODUCT(1+UZ114:UZ121)</f>
        <v>1</v>
      </c>
      <c r="VA53" s="137">
        <f t="array" ref="VA53">PRODUCT(1+VA114:VA121)</f>
        <v>1</v>
      </c>
      <c r="VB53" s="137">
        <f t="array" ref="VB53">PRODUCT(1+VB114:VB121)</f>
        <v>1</v>
      </c>
      <c r="VC53" s="137">
        <f t="array" ref="VC53">PRODUCT(1+VC114:VC121)</f>
        <v>1</v>
      </c>
      <c r="VD53" s="137">
        <f t="array" ref="VD53">PRODUCT(1+VD114:VD121)</f>
        <v>1</v>
      </c>
      <c r="VE53" s="137">
        <f t="array" ref="VE53">PRODUCT(1+VE114:VE121)</f>
        <v>1</v>
      </c>
      <c r="VF53" s="137">
        <f t="array" ref="VF53">PRODUCT(1+VF114:VF121)</f>
        <v>1</v>
      </c>
      <c r="VG53" s="137">
        <f t="array" ref="VG53">PRODUCT(1+VG114:VG121)</f>
        <v>1</v>
      </c>
      <c r="VH53" s="137">
        <f t="array" ref="VH53">PRODUCT(1+VH114:VH121)</f>
        <v>1</v>
      </c>
      <c r="VI53" s="137">
        <f t="array" ref="VI53">PRODUCT(1+VI114:VI121)</f>
        <v>1</v>
      </c>
      <c r="VJ53" s="137">
        <f t="array" ref="VJ53">PRODUCT(1+VJ114:VJ121)</f>
        <v>1</v>
      </c>
      <c r="VK53" s="137">
        <f t="array" ref="VK53">PRODUCT(1+VK114:VK121)</f>
        <v>1</v>
      </c>
      <c r="VL53" s="137">
        <f t="array" ref="VL53">PRODUCT(1+VL114:VL121)</f>
        <v>1</v>
      </c>
      <c r="VM53" s="137">
        <f t="array" ref="VM53">PRODUCT(1+VM114:VM121)</f>
        <v>1</v>
      </c>
      <c r="VN53" s="137">
        <f t="array" ref="VN53">PRODUCT(1+VN114:VN121)</f>
        <v>1</v>
      </c>
      <c r="VO53" s="137">
        <f t="array" ref="VO53">PRODUCT(1+VO114:VO121)</f>
        <v>1</v>
      </c>
      <c r="VP53" s="137">
        <f t="array" ref="VP53">PRODUCT(1+VP114:VP121)</f>
        <v>1</v>
      </c>
      <c r="VQ53" s="137">
        <f t="array" ref="VQ53">PRODUCT(1+VQ114:VQ121)</f>
        <v>1</v>
      </c>
      <c r="VR53" s="137">
        <f t="array" ref="VR53">PRODUCT(1+VR114:VR121)</f>
        <v>1</v>
      </c>
      <c r="VS53" s="137">
        <f t="array" ref="VS53">PRODUCT(1+VS114:VS121)</f>
        <v>1</v>
      </c>
      <c r="VT53" s="137">
        <f t="array" ref="VT53">PRODUCT(1+VT114:VT121)</f>
        <v>1</v>
      </c>
      <c r="VU53" s="137">
        <f t="array" ref="VU53">PRODUCT(1+VU114:VU121)</f>
        <v>1</v>
      </c>
      <c r="VV53" s="137">
        <f t="array" ref="VV53">PRODUCT(1+VV114:VV121)</f>
        <v>1</v>
      </c>
      <c r="VW53" s="137">
        <f t="array" ref="VW53">PRODUCT(1+VW114:VW121)</f>
        <v>1</v>
      </c>
      <c r="VX53" s="137">
        <f t="array" ref="VX53">PRODUCT(1+VX114:VX121)</f>
        <v>1</v>
      </c>
      <c r="VY53" s="137">
        <f t="array" ref="VY53">PRODUCT(1+VY114:VY121)</f>
        <v>1</v>
      </c>
      <c r="VZ53" s="137">
        <f t="array" ref="VZ53">PRODUCT(1+VZ114:VZ121)</f>
        <v>1</v>
      </c>
      <c r="WA53" s="137">
        <f t="array" ref="WA53">PRODUCT(1+WA114:WA121)</f>
        <v>1</v>
      </c>
      <c r="WB53" s="137">
        <f t="array" ref="WB53">PRODUCT(1+WB114:WB121)</f>
        <v>1</v>
      </c>
      <c r="WC53" s="137">
        <f t="array" ref="WC53">PRODUCT(1+WC114:WC121)</f>
        <v>1</v>
      </c>
      <c r="WD53" s="137">
        <f t="array" ref="WD53">PRODUCT(1+WD114:WD121)</f>
        <v>1</v>
      </c>
      <c r="WE53" s="137">
        <f t="array" ref="WE53">PRODUCT(1+WE114:WE121)</f>
        <v>1</v>
      </c>
      <c r="WF53" s="137">
        <f t="array" ref="WF53">PRODUCT(1+WF114:WF121)</f>
        <v>1</v>
      </c>
      <c r="WG53" s="137">
        <f t="array" ref="WG53">PRODUCT(1+WG114:WG121)</f>
        <v>1</v>
      </c>
      <c r="WH53" s="137">
        <f t="array" ref="WH53">PRODUCT(1+WH114:WH121)</f>
        <v>1</v>
      </c>
      <c r="WI53" s="137">
        <f t="array" ref="WI53">PRODUCT(1+WI114:WI121)</f>
        <v>1</v>
      </c>
      <c r="WJ53" s="137">
        <f t="array" ref="WJ53">PRODUCT(1+WJ114:WJ121)</f>
        <v>1</v>
      </c>
      <c r="WK53" s="137">
        <f t="array" ref="WK53">PRODUCT(1+WK114:WK121)</f>
        <v>1</v>
      </c>
      <c r="WL53" s="137">
        <f t="array" ref="WL53">PRODUCT(1+WL114:WL121)</f>
        <v>1</v>
      </c>
      <c r="WM53" s="137">
        <f t="array" ref="WM53">PRODUCT(1+WM114:WM121)</f>
        <v>1</v>
      </c>
      <c r="WN53" s="137">
        <f t="array" ref="WN53">PRODUCT(1+WN114:WN121)</f>
        <v>1</v>
      </c>
      <c r="WO53" s="137">
        <f t="array" ref="WO53">PRODUCT(1+WO114:WO121)</f>
        <v>1</v>
      </c>
      <c r="WP53" s="137">
        <f t="array" ref="WP53">PRODUCT(1+WP114:WP121)</f>
        <v>1</v>
      </c>
      <c r="WQ53" s="137">
        <f t="array" ref="WQ53">PRODUCT(1+WQ114:WQ121)</f>
        <v>1</v>
      </c>
      <c r="WR53" s="137">
        <f t="array" ref="WR53">PRODUCT(1+WR114:WR121)</f>
        <v>1</v>
      </c>
      <c r="WS53" s="137">
        <f t="array" ref="WS53">PRODUCT(1+WS114:WS121)</f>
        <v>1</v>
      </c>
      <c r="WT53" s="137">
        <f t="array" ref="WT53">PRODUCT(1+WT114:WT121)</f>
        <v>1</v>
      </c>
      <c r="WU53" s="137">
        <f t="array" ref="WU53">PRODUCT(1+WU114:WU121)</f>
        <v>1</v>
      </c>
      <c r="WV53" s="137">
        <f t="array" ref="WV53">PRODUCT(1+WV114:WV121)</f>
        <v>1</v>
      </c>
      <c r="WW53" s="137">
        <f t="array" ref="WW53">PRODUCT(1+WW114:WW121)</f>
        <v>1</v>
      </c>
      <c r="WX53" s="137">
        <f t="array" ref="WX53">PRODUCT(1+WX114:WX121)</f>
        <v>1</v>
      </c>
      <c r="WY53" s="137">
        <f t="array" ref="WY53">PRODUCT(1+WY114:WY121)</f>
        <v>1</v>
      </c>
      <c r="WZ53" s="137">
        <f t="array" ref="WZ53">PRODUCT(1+WZ114:WZ121)</f>
        <v>1</v>
      </c>
      <c r="XA53" s="137">
        <f t="array" ref="XA53">PRODUCT(1+XA114:XA121)</f>
        <v>1</v>
      </c>
      <c r="XB53" s="137">
        <f t="array" ref="XB53">PRODUCT(1+XB114:XB121)</f>
        <v>1</v>
      </c>
      <c r="XC53" s="137">
        <f t="array" ref="XC53">PRODUCT(1+XC114:XC121)</f>
        <v>1</v>
      </c>
      <c r="XD53" s="137">
        <f t="array" ref="XD53">PRODUCT(1+XD114:XD121)</f>
        <v>1</v>
      </c>
      <c r="XE53" s="137">
        <f t="array" ref="XE53">PRODUCT(1+XE114:XE121)</f>
        <v>1</v>
      </c>
      <c r="XF53" s="136"/>
    </row>
    <row r="54" spans="18:630">
      <c r="R54" s="136" t="s">
        <v>21</v>
      </c>
      <c r="S54" s="136">
        <v>12.5</v>
      </c>
      <c r="T54" s="136">
        <f t="shared" si="317"/>
        <v>0</v>
      </c>
      <c r="U54" s="136">
        <f t="shared" si="318"/>
        <v>10000</v>
      </c>
      <c r="V54" s="136">
        <f t="shared" si="319"/>
        <v>0</v>
      </c>
      <c r="W54" s="136">
        <f t="shared" si="320"/>
        <v>0</v>
      </c>
      <c r="X54" s="136">
        <f>装备属性!$Q$45*$R$46</f>
        <v>0</v>
      </c>
      <c r="Y54" s="136">
        <f>装备属性!$Q$47*$R$46</f>
        <v>0</v>
      </c>
      <c r="Z54" s="136"/>
      <c r="AA54" s="136"/>
      <c r="AB54" s="136"/>
      <c r="AC54" s="138"/>
      <c r="AD54" s="138"/>
      <c r="AE54" s="138"/>
      <c r="AF54" s="138"/>
      <c r="AG54" s="138"/>
      <c r="AH54" s="138"/>
      <c r="AI54" s="138"/>
      <c r="AJ54" s="138"/>
      <c r="AK54" s="138"/>
      <c r="AL54" s="138"/>
      <c r="AM54" s="138"/>
      <c r="AN54" s="138"/>
      <c r="AO54" s="138"/>
      <c r="AP54" s="138"/>
      <c r="AQ54" s="138"/>
      <c r="AR54" s="138"/>
      <c r="AS54" s="138"/>
      <c r="AT54" s="138"/>
      <c r="AU54" s="138"/>
      <c r="AV54" s="138"/>
      <c r="AW54" s="138"/>
      <c r="AX54" s="138"/>
      <c r="AY54" s="138"/>
      <c r="AZ54" s="138"/>
      <c r="BA54" s="138"/>
      <c r="BB54" s="138"/>
      <c r="BC54" s="138"/>
      <c r="BD54" s="138"/>
      <c r="BE54" s="138"/>
      <c r="BF54" s="138"/>
      <c r="BG54" s="138"/>
      <c r="BH54" s="138"/>
      <c r="BI54" s="138"/>
      <c r="BJ54" s="138"/>
      <c r="BK54" s="138"/>
      <c r="BL54" s="138"/>
      <c r="BM54" s="138"/>
      <c r="BN54" s="138"/>
      <c r="BO54" s="138"/>
      <c r="BP54" s="138"/>
      <c r="BQ54" s="138"/>
      <c r="BR54" s="138"/>
      <c r="BS54" s="138"/>
      <c r="BT54" s="138"/>
      <c r="BU54" s="138"/>
      <c r="BV54" s="138"/>
      <c r="BW54" s="138"/>
      <c r="BX54" s="138"/>
      <c r="BY54" s="138"/>
      <c r="BZ54" s="138"/>
      <c r="CA54" s="138"/>
      <c r="CB54" s="138"/>
      <c r="CC54" s="138"/>
      <c r="CD54" s="138"/>
      <c r="CE54" s="138"/>
      <c r="CF54" s="138"/>
      <c r="CG54" s="138"/>
      <c r="CH54" s="138"/>
      <c r="CI54" s="138"/>
      <c r="CJ54" s="138"/>
      <c r="CK54" s="138"/>
      <c r="CL54" s="138"/>
      <c r="CM54" s="138"/>
      <c r="CN54" s="138"/>
      <c r="CO54" s="138"/>
      <c r="CP54" s="138"/>
      <c r="CQ54" s="138"/>
      <c r="CR54" s="138"/>
      <c r="CS54" s="138"/>
      <c r="CT54" s="138"/>
      <c r="CU54" s="138"/>
      <c r="CV54" s="138"/>
      <c r="CW54" s="138"/>
      <c r="CX54" s="138"/>
      <c r="CY54" s="138"/>
      <c r="CZ54" s="138"/>
      <c r="DA54" s="138"/>
      <c r="DB54" s="138"/>
      <c r="DC54" s="138"/>
      <c r="DD54" s="138"/>
      <c r="DE54" s="138"/>
      <c r="DF54" s="138"/>
      <c r="DG54" s="138"/>
      <c r="DH54" s="138"/>
      <c r="DI54" s="138"/>
      <c r="DJ54" s="138"/>
      <c r="DK54" s="138"/>
      <c r="DL54" s="138"/>
      <c r="DM54" s="138"/>
      <c r="DN54" s="138"/>
      <c r="DO54" s="138"/>
      <c r="DP54" s="138"/>
      <c r="DQ54" s="138"/>
      <c r="DR54" s="138"/>
      <c r="DS54" s="138"/>
      <c r="DT54" s="138"/>
      <c r="DU54" s="138"/>
      <c r="DV54" s="138"/>
      <c r="DW54" s="138"/>
      <c r="DX54" s="138"/>
      <c r="DY54" s="138"/>
      <c r="DZ54" s="138"/>
      <c r="EA54" s="138"/>
      <c r="EB54" s="138"/>
      <c r="EC54" s="138"/>
      <c r="ED54" s="138"/>
      <c r="EE54" s="138"/>
      <c r="EF54" s="138"/>
      <c r="EG54" s="138"/>
      <c r="EH54" s="138"/>
      <c r="EI54" s="138"/>
      <c r="EJ54" s="138"/>
      <c r="EK54" s="138"/>
      <c r="EL54" s="138"/>
      <c r="EM54" s="138"/>
      <c r="EN54" s="138"/>
      <c r="EO54" s="138"/>
      <c r="EP54" s="138"/>
      <c r="EQ54" s="138"/>
      <c r="ER54" s="138"/>
      <c r="ES54" s="138"/>
      <c r="ET54" s="138"/>
      <c r="EU54" s="138"/>
      <c r="EV54" s="138"/>
      <c r="EW54" s="138"/>
      <c r="EX54" s="138"/>
      <c r="EY54" s="138"/>
      <c r="EZ54" s="138"/>
      <c r="FA54" s="138"/>
      <c r="FB54" s="138"/>
      <c r="FC54" s="138"/>
      <c r="FD54" s="138"/>
      <c r="FE54" s="138"/>
      <c r="FF54" s="138"/>
      <c r="FG54" s="138"/>
      <c r="FH54" s="138"/>
      <c r="FI54" s="138"/>
      <c r="FJ54" s="138"/>
      <c r="FK54" s="138"/>
      <c r="FL54" s="138"/>
      <c r="FM54" s="138"/>
      <c r="FN54" s="138"/>
      <c r="FO54" s="138"/>
      <c r="FP54" s="138"/>
      <c r="FQ54" s="138"/>
      <c r="FR54" s="138"/>
      <c r="FS54" s="138"/>
      <c r="FT54" s="138"/>
      <c r="FU54" s="138"/>
      <c r="FV54" s="138"/>
      <c r="FW54" s="138"/>
      <c r="FX54" s="138"/>
      <c r="FY54" s="138"/>
      <c r="FZ54" s="138"/>
      <c r="GA54" s="138"/>
      <c r="GB54" s="138"/>
      <c r="GC54" s="138"/>
      <c r="GD54" s="138"/>
      <c r="GE54" s="138"/>
      <c r="GF54" s="138"/>
      <c r="GG54" s="138"/>
      <c r="GH54" s="138"/>
      <c r="GI54" s="138"/>
      <c r="GJ54" s="138"/>
      <c r="GK54" s="138"/>
      <c r="GL54" s="138"/>
      <c r="GM54" s="138"/>
      <c r="GN54" s="138"/>
      <c r="GO54" s="138"/>
      <c r="GP54" s="138"/>
      <c r="GQ54" s="138"/>
      <c r="GR54" s="138"/>
      <c r="GS54" s="138"/>
      <c r="GT54" s="138"/>
      <c r="GU54" s="138"/>
      <c r="GV54" s="138"/>
      <c r="GW54" s="138"/>
      <c r="GX54" s="138"/>
      <c r="GY54" s="138"/>
      <c r="GZ54" s="138"/>
      <c r="HA54" s="138"/>
      <c r="HB54" s="138"/>
      <c r="HC54" s="138"/>
      <c r="HD54" s="138"/>
      <c r="HE54" s="138"/>
      <c r="HF54" s="138"/>
      <c r="HG54" s="138"/>
      <c r="HH54" s="138"/>
      <c r="HI54" s="138"/>
      <c r="HJ54" s="138"/>
      <c r="HK54" s="138"/>
      <c r="HL54" s="138"/>
      <c r="HM54" s="138"/>
      <c r="HN54" s="138"/>
      <c r="HO54" s="138"/>
      <c r="HP54" s="138"/>
      <c r="HQ54" s="138"/>
      <c r="HR54" s="138"/>
      <c r="HS54" s="138"/>
      <c r="HT54" s="138"/>
      <c r="HU54" s="138"/>
      <c r="HV54" s="138"/>
      <c r="HW54" s="138"/>
      <c r="HX54" s="138"/>
      <c r="HY54" s="138"/>
      <c r="HZ54" s="138"/>
      <c r="IA54" s="138"/>
      <c r="IB54" s="138"/>
      <c r="IC54" s="138"/>
      <c r="ID54" s="138"/>
      <c r="IE54" s="138"/>
      <c r="IF54" s="138"/>
      <c r="IG54" s="138"/>
      <c r="IH54" s="138"/>
      <c r="II54" s="138"/>
      <c r="IJ54" s="138"/>
      <c r="IK54" s="138"/>
      <c r="IL54" s="138"/>
      <c r="IM54" s="138"/>
      <c r="IN54" s="138"/>
      <c r="IO54" s="138"/>
      <c r="IP54" s="138"/>
      <c r="IQ54" s="138"/>
      <c r="IR54" s="138"/>
      <c r="IS54" s="138"/>
      <c r="IT54" s="138"/>
      <c r="IU54" s="138"/>
      <c r="IV54" s="138"/>
      <c r="IW54" s="138"/>
      <c r="IX54" s="138"/>
      <c r="IY54" s="138"/>
      <c r="IZ54" s="138"/>
      <c r="JA54" s="138"/>
      <c r="JB54" s="138"/>
      <c r="JC54" s="138"/>
      <c r="JD54" s="138"/>
      <c r="JE54" s="138"/>
      <c r="JF54" s="138"/>
      <c r="JG54" s="138"/>
      <c r="JH54" s="138"/>
      <c r="JI54" s="138"/>
      <c r="JJ54" s="138"/>
      <c r="JK54" s="138"/>
      <c r="JL54" s="138"/>
      <c r="JM54" s="138"/>
      <c r="JN54" s="138"/>
      <c r="JO54" s="138"/>
      <c r="JP54" s="138"/>
      <c r="JQ54" s="138"/>
      <c r="JR54" s="138"/>
      <c r="JS54" s="138"/>
      <c r="JT54" s="138"/>
      <c r="JU54" s="138"/>
      <c r="JV54" s="138"/>
      <c r="JW54" s="138"/>
      <c r="JX54" s="138"/>
      <c r="JY54" s="138"/>
      <c r="JZ54" s="138"/>
      <c r="KA54" s="138"/>
      <c r="KB54" s="138"/>
      <c r="KC54" s="138"/>
      <c r="KD54" s="138"/>
      <c r="KE54" s="138"/>
      <c r="KF54" s="138"/>
      <c r="KG54" s="138"/>
      <c r="KH54" s="138"/>
      <c r="KI54" s="138"/>
      <c r="KJ54" s="138"/>
      <c r="KK54" s="138"/>
      <c r="KL54" s="138"/>
      <c r="KM54" s="138"/>
      <c r="KN54" s="138"/>
      <c r="KO54" s="138"/>
      <c r="KP54" s="138"/>
      <c r="KQ54" s="138"/>
      <c r="KR54" s="138"/>
      <c r="KS54" s="138"/>
      <c r="KT54" s="138"/>
      <c r="KU54" s="138"/>
      <c r="KV54" s="138"/>
      <c r="KW54" s="138"/>
      <c r="KX54" s="138"/>
      <c r="KY54" s="138"/>
      <c r="KZ54" s="138"/>
      <c r="LA54" s="138"/>
      <c r="LB54" s="138"/>
      <c r="LC54" s="138"/>
      <c r="LD54" s="138"/>
      <c r="LE54" s="138"/>
      <c r="LF54" s="138"/>
      <c r="LG54" s="138"/>
      <c r="LH54" s="138"/>
      <c r="LI54" s="138"/>
      <c r="LJ54" s="138"/>
      <c r="LK54" s="138"/>
      <c r="LL54" s="138"/>
      <c r="LM54" s="138"/>
      <c r="LN54" s="138"/>
      <c r="LO54" s="138"/>
      <c r="LP54" s="138"/>
      <c r="LQ54" s="138"/>
      <c r="LR54" s="138"/>
      <c r="LS54" s="138"/>
      <c r="LT54" s="138"/>
      <c r="LU54" s="138"/>
      <c r="LV54" s="138"/>
      <c r="LW54" s="138"/>
      <c r="LX54" s="138"/>
      <c r="LY54" s="138"/>
      <c r="LZ54" s="138"/>
      <c r="MA54" s="138"/>
      <c r="MB54" s="138"/>
      <c r="MC54" s="138"/>
      <c r="MD54" s="138"/>
      <c r="ME54" s="138"/>
      <c r="MF54" s="138"/>
      <c r="MG54" s="138"/>
      <c r="MH54" s="138"/>
      <c r="MI54" s="138"/>
      <c r="MJ54" s="138"/>
      <c r="MK54" s="138"/>
      <c r="ML54" s="138"/>
      <c r="MM54" s="138"/>
      <c r="MN54" s="138"/>
      <c r="MO54" s="138"/>
      <c r="MP54" s="138"/>
      <c r="MQ54" s="138"/>
      <c r="MR54" s="138"/>
      <c r="MS54" s="138"/>
      <c r="MT54" s="138"/>
      <c r="MU54" s="138"/>
      <c r="MV54" s="138"/>
      <c r="MW54" s="138"/>
      <c r="MX54" s="138"/>
      <c r="MY54" s="138"/>
      <c r="MZ54" s="138"/>
      <c r="NA54" s="138"/>
      <c r="NB54" s="138"/>
      <c r="NC54" s="138"/>
      <c r="ND54" s="138"/>
      <c r="NE54" s="138"/>
      <c r="NF54" s="138"/>
      <c r="NG54" s="138"/>
      <c r="NH54" s="138"/>
      <c r="NI54" s="138"/>
      <c r="NJ54" s="138"/>
      <c r="NK54" s="138"/>
      <c r="NL54" s="138"/>
      <c r="NM54" s="138"/>
      <c r="NN54" s="138"/>
      <c r="NO54" s="138"/>
      <c r="NP54" s="138"/>
      <c r="NQ54" s="138"/>
      <c r="NR54" s="138"/>
      <c r="NS54" s="138"/>
      <c r="NT54" s="138"/>
      <c r="NU54" s="138"/>
      <c r="NV54" s="138"/>
      <c r="NW54" s="138"/>
      <c r="NX54" s="138"/>
      <c r="NY54" s="138"/>
      <c r="NZ54" s="138"/>
      <c r="OA54" s="138"/>
      <c r="OB54" s="138"/>
      <c r="OC54" s="138"/>
      <c r="OD54" s="138"/>
      <c r="OE54" s="138"/>
      <c r="OF54" s="138"/>
      <c r="OG54" s="138"/>
      <c r="OH54" s="138"/>
      <c r="OI54" s="138"/>
      <c r="OJ54" s="138"/>
      <c r="OK54" s="138"/>
      <c r="OL54" s="138"/>
      <c r="OM54" s="138"/>
      <c r="ON54" s="138"/>
      <c r="OO54" s="138"/>
      <c r="OP54" s="138"/>
      <c r="OQ54" s="138"/>
      <c r="OR54" s="138"/>
      <c r="OS54" s="138"/>
      <c r="OT54" s="138"/>
      <c r="OU54" s="138"/>
      <c r="OV54" s="138"/>
      <c r="OW54" s="138"/>
      <c r="OX54" s="138"/>
      <c r="OY54" s="138"/>
      <c r="OZ54" s="138"/>
      <c r="PA54" s="138"/>
      <c r="PB54" s="138"/>
      <c r="PC54" s="138"/>
      <c r="PD54" s="138"/>
      <c r="PE54" s="138"/>
      <c r="PF54" s="138"/>
      <c r="PG54" s="138"/>
      <c r="PH54" s="138"/>
      <c r="PI54" s="138"/>
      <c r="PJ54" s="138"/>
      <c r="PK54" s="138"/>
      <c r="PL54" s="138"/>
      <c r="PM54" s="138"/>
      <c r="PN54" s="138"/>
      <c r="PO54" s="138"/>
      <c r="PP54" s="138"/>
      <c r="PQ54" s="138"/>
      <c r="PR54" s="138"/>
      <c r="PS54" s="138"/>
      <c r="PT54" s="138"/>
      <c r="PU54" s="138"/>
      <c r="PV54" s="138"/>
      <c r="PW54" s="138"/>
      <c r="PX54" s="138"/>
      <c r="PY54" s="138"/>
      <c r="PZ54" s="138"/>
      <c r="QA54" s="138"/>
      <c r="QB54" s="138"/>
      <c r="QC54" s="138"/>
      <c r="QD54" s="138"/>
      <c r="QE54" s="138"/>
      <c r="QF54" s="138"/>
      <c r="QG54" s="138"/>
      <c r="QH54" s="138"/>
      <c r="QI54" s="138"/>
      <c r="QJ54" s="138"/>
      <c r="QK54" s="138"/>
      <c r="QL54" s="138"/>
      <c r="QM54" s="138"/>
      <c r="QN54" s="138"/>
      <c r="QO54" s="138"/>
      <c r="QP54" s="138"/>
      <c r="QQ54" s="138"/>
      <c r="QR54" s="138"/>
      <c r="QS54" s="138"/>
      <c r="QT54" s="138"/>
      <c r="QU54" s="138"/>
      <c r="QV54" s="138"/>
      <c r="QW54" s="138"/>
      <c r="QX54" s="138"/>
      <c r="QY54" s="138"/>
      <c r="QZ54" s="138"/>
      <c r="RA54" s="138"/>
      <c r="RB54" s="138"/>
      <c r="RC54" s="138"/>
      <c r="RD54" s="138"/>
      <c r="RE54" s="138"/>
      <c r="RF54" s="138"/>
      <c r="RG54" s="138"/>
      <c r="RH54" s="138"/>
      <c r="RI54" s="138"/>
      <c r="RJ54" s="138"/>
      <c r="RK54" s="138"/>
      <c r="RL54" s="138"/>
      <c r="RM54" s="138"/>
      <c r="RN54" s="138"/>
      <c r="RO54" s="138"/>
      <c r="RP54" s="138"/>
      <c r="RQ54" s="138"/>
      <c r="RR54" s="138"/>
      <c r="RS54" s="138"/>
      <c r="RT54" s="138"/>
      <c r="RU54" s="138"/>
      <c r="RV54" s="138"/>
      <c r="RW54" s="138"/>
      <c r="RX54" s="138"/>
      <c r="RY54" s="138"/>
      <c r="RZ54" s="138"/>
      <c r="SA54" s="138"/>
      <c r="SB54" s="138"/>
      <c r="SC54" s="138"/>
      <c r="SD54" s="138"/>
      <c r="SE54" s="138"/>
      <c r="SF54" s="138"/>
      <c r="SG54" s="138"/>
      <c r="SH54" s="138"/>
      <c r="SI54" s="138"/>
      <c r="SJ54" s="138"/>
      <c r="SK54" s="138"/>
      <c r="SL54" s="138"/>
      <c r="SM54" s="138"/>
      <c r="SN54" s="138"/>
      <c r="SO54" s="138"/>
      <c r="SP54" s="138"/>
      <c r="SQ54" s="138"/>
      <c r="SR54" s="138"/>
      <c r="SS54" s="138"/>
      <c r="ST54" s="138"/>
      <c r="SU54" s="138"/>
      <c r="SV54" s="138"/>
      <c r="SW54" s="138"/>
      <c r="SX54" s="138"/>
      <c r="SY54" s="138"/>
      <c r="SZ54" s="138"/>
      <c r="TA54" s="138"/>
      <c r="TB54" s="138"/>
      <c r="TC54" s="138"/>
      <c r="TD54" s="138"/>
      <c r="TE54" s="138"/>
      <c r="TF54" s="138"/>
      <c r="TG54" s="138"/>
      <c r="TH54" s="138"/>
      <c r="TI54" s="138"/>
      <c r="TJ54" s="138"/>
      <c r="TK54" s="138"/>
      <c r="TL54" s="138"/>
      <c r="TM54" s="138"/>
      <c r="TN54" s="138"/>
      <c r="TO54" s="138"/>
      <c r="TP54" s="138"/>
      <c r="TQ54" s="138"/>
      <c r="TR54" s="138"/>
      <c r="TS54" s="138"/>
      <c r="TT54" s="138"/>
      <c r="TU54" s="138"/>
      <c r="TV54" s="138"/>
      <c r="TW54" s="138"/>
      <c r="TX54" s="138"/>
      <c r="TY54" s="138"/>
      <c r="TZ54" s="138"/>
      <c r="UA54" s="138"/>
      <c r="UB54" s="138"/>
      <c r="UC54" s="138"/>
      <c r="UD54" s="138"/>
      <c r="UE54" s="138"/>
      <c r="UF54" s="138"/>
      <c r="UG54" s="138"/>
      <c r="UH54" s="138"/>
      <c r="UI54" s="138"/>
      <c r="UJ54" s="138"/>
      <c r="UK54" s="138"/>
      <c r="UL54" s="138"/>
      <c r="UM54" s="138"/>
      <c r="UN54" s="138"/>
      <c r="UO54" s="138"/>
      <c r="UP54" s="138"/>
      <c r="UQ54" s="138"/>
      <c r="UR54" s="138"/>
      <c r="US54" s="138"/>
      <c r="UT54" s="138"/>
      <c r="UU54" s="138"/>
      <c r="UV54" s="138"/>
      <c r="UW54" s="138"/>
      <c r="UX54" s="138"/>
      <c r="UY54" s="138"/>
      <c r="UZ54" s="138"/>
      <c r="VA54" s="138"/>
      <c r="VB54" s="138"/>
      <c r="VC54" s="138"/>
      <c r="VD54" s="138"/>
      <c r="VE54" s="138"/>
      <c r="VF54" s="138"/>
      <c r="VG54" s="138"/>
      <c r="VH54" s="138"/>
      <c r="VI54" s="138"/>
      <c r="VJ54" s="138"/>
      <c r="VK54" s="138"/>
      <c r="VL54" s="138"/>
      <c r="VM54" s="138"/>
      <c r="VN54" s="138"/>
      <c r="VO54" s="138"/>
      <c r="VP54" s="138"/>
      <c r="VQ54" s="138"/>
      <c r="VR54" s="138"/>
      <c r="VS54" s="138"/>
      <c r="VT54" s="138"/>
      <c r="VU54" s="138"/>
      <c r="VV54" s="138"/>
      <c r="VW54" s="138"/>
      <c r="VX54" s="138"/>
      <c r="VY54" s="138"/>
      <c r="VZ54" s="138"/>
      <c r="WA54" s="138"/>
      <c r="WB54" s="138"/>
      <c r="WC54" s="138"/>
      <c r="WD54" s="138"/>
      <c r="WE54" s="138"/>
      <c r="WF54" s="138"/>
      <c r="WG54" s="138"/>
      <c r="WH54" s="138"/>
      <c r="WI54" s="138"/>
      <c r="WJ54" s="138"/>
      <c r="WK54" s="138"/>
      <c r="WL54" s="138"/>
      <c r="WM54" s="138"/>
      <c r="WN54" s="138"/>
      <c r="WO54" s="138"/>
      <c r="WP54" s="138"/>
      <c r="WQ54" s="138"/>
      <c r="WR54" s="138"/>
      <c r="WS54" s="138"/>
      <c r="WT54" s="138"/>
      <c r="WU54" s="138"/>
      <c r="WV54" s="138"/>
      <c r="WW54" s="138"/>
      <c r="WX54" s="138"/>
      <c r="WY54" s="138"/>
      <c r="WZ54" s="138"/>
      <c r="XA54" s="138"/>
      <c r="XB54" s="138"/>
      <c r="XC54" s="138"/>
      <c r="XD54" s="138"/>
      <c r="XE54" s="138"/>
      <c r="XF54" s="136"/>
    </row>
    <row r="55" spans="18:630">
      <c r="R55" s="136" t="s">
        <v>22</v>
      </c>
      <c r="S55" s="136">
        <v>12.5</v>
      </c>
      <c r="T55" s="136">
        <f t="shared" si="317"/>
        <v>0</v>
      </c>
      <c r="U55" s="136">
        <f t="shared" si="318"/>
        <v>10000</v>
      </c>
      <c r="V55" s="136">
        <f t="shared" si="319"/>
        <v>0</v>
      </c>
      <c r="W55" s="136">
        <f t="shared" si="320"/>
        <v>0</v>
      </c>
      <c r="X55" s="136">
        <f>装备属性!$T$45*$R$47</f>
        <v>0</v>
      </c>
      <c r="Y55" s="136">
        <f>装备属性!$T$47*$R$47</f>
        <v>0</v>
      </c>
      <c r="Z55" s="136"/>
      <c r="AA55" s="136"/>
      <c r="AB55" s="136" t="s">
        <v>2889</v>
      </c>
      <c r="AC55" s="137">
        <f>1+SUM(AC106:AC113)</f>
        <v>1</v>
      </c>
      <c r="AD55" s="137">
        <f t="shared" ref="AD55:CO55" si="321">1+SUM(AD106:AD113)</f>
        <v>1</v>
      </c>
      <c r="AE55" s="137">
        <f t="shared" si="321"/>
        <v>1</v>
      </c>
      <c r="AF55" s="137">
        <f t="shared" si="321"/>
        <v>1</v>
      </c>
      <c r="AG55" s="137">
        <f t="shared" si="321"/>
        <v>1</v>
      </c>
      <c r="AH55" s="137">
        <f t="shared" si="321"/>
        <v>1</v>
      </c>
      <c r="AI55" s="137">
        <f t="shared" si="321"/>
        <v>1</v>
      </c>
      <c r="AJ55" s="137">
        <f t="shared" si="321"/>
        <v>1</v>
      </c>
      <c r="AK55" s="137">
        <f t="shared" si="321"/>
        <v>1</v>
      </c>
      <c r="AL55" s="137">
        <f t="shared" si="321"/>
        <v>1</v>
      </c>
      <c r="AM55" s="137">
        <f t="shared" si="321"/>
        <v>1</v>
      </c>
      <c r="AN55" s="137">
        <f t="shared" si="321"/>
        <v>1</v>
      </c>
      <c r="AO55" s="137">
        <f t="shared" si="321"/>
        <v>1</v>
      </c>
      <c r="AP55" s="137">
        <f t="shared" si="321"/>
        <v>1</v>
      </c>
      <c r="AQ55" s="137">
        <f t="shared" si="321"/>
        <v>1</v>
      </c>
      <c r="AR55" s="137">
        <f t="shared" si="321"/>
        <v>1</v>
      </c>
      <c r="AS55" s="137">
        <f t="shared" si="321"/>
        <v>1</v>
      </c>
      <c r="AT55" s="137">
        <f t="shared" si="321"/>
        <v>1</v>
      </c>
      <c r="AU55" s="137">
        <f t="shared" si="321"/>
        <v>1</v>
      </c>
      <c r="AV55" s="137">
        <f t="shared" si="321"/>
        <v>1</v>
      </c>
      <c r="AW55" s="137">
        <f t="shared" si="321"/>
        <v>1</v>
      </c>
      <c r="AX55" s="137">
        <f t="shared" si="321"/>
        <v>1</v>
      </c>
      <c r="AY55" s="137">
        <f t="shared" si="321"/>
        <v>1</v>
      </c>
      <c r="AZ55" s="137">
        <f t="shared" si="321"/>
        <v>1</v>
      </c>
      <c r="BA55" s="137">
        <f t="shared" si="321"/>
        <v>1</v>
      </c>
      <c r="BB55" s="137">
        <f t="shared" si="321"/>
        <v>1</v>
      </c>
      <c r="BC55" s="137">
        <f t="shared" si="321"/>
        <v>1</v>
      </c>
      <c r="BD55" s="137">
        <f t="shared" si="321"/>
        <v>1</v>
      </c>
      <c r="BE55" s="137">
        <f t="shared" si="321"/>
        <v>1</v>
      </c>
      <c r="BF55" s="137">
        <f t="shared" si="321"/>
        <v>1</v>
      </c>
      <c r="BG55" s="137">
        <f t="shared" si="321"/>
        <v>1</v>
      </c>
      <c r="BH55" s="137">
        <f t="shared" si="321"/>
        <v>1</v>
      </c>
      <c r="BI55" s="137">
        <f t="shared" si="321"/>
        <v>1</v>
      </c>
      <c r="BJ55" s="137">
        <f t="shared" si="321"/>
        <v>1</v>
      </c>
      <c r="BK55" s="137">
        <f t="shared" si="321"/>
        <v>1</v>
      </c>
      <c r="BL55" s="137">
        <f t="shared" si="321"/>
        <v>1</v>
      </c>
      <c r="BM55" s="137">
        <f t="shared" si="321"/>
        <v>1</v>
      </c>
      <c r="BN55" s="137">
        <f t="shared" si="321"/>
        <v>1</v>
      </c>
      <c r="BO55" s="137">
        <f t="shared" si="321"/>
        <v>1</v>
      </c>
      <c r="BP55" s="137">
        <f t="shared" si="321"/>
        <v>1</v>
      </c>
      <c r="BQ55" s="137">
        <f t="shared" si="321"/>
        <v>1</v>
      </c>
      <c r="BR55" s="137">
        <f t="shared" si="321"/>
        <v>1</v>
      </c>
      <c r="BS55" s="137">
        <f t="shared" si="321"/>
        <v>1</v>
      </c>
      <c r="BT55" s="137">
        <f t="shared" si="321"/>
        <v>1</v>
      </c>
      <c r="BU55" s="137">
        <f t="shared" si="321"/>
        <v>1</v>
      </c>
      <c r="BV55" s="137">
        <f t="shared" si="321"/>
        <v>1</v>
      </c>
      <c r="BW55" s="137">
        <f t="shared" si="321"/>
        <v>1</v>
      </c>
      <c r="BX55" s="137">
        <f t="shared" si="321"/>
        <v>1</v>
      </c>
      <c r="BY55" s="137">
        <f t="shared" si="321"/>
        <v>1</v>
      </c>
      <c r="BZ55" s="137">
        <f t="shared" si="321"/>
        <v>1</v>
      </c>
      <c r="CA55" s="137">
        <f t="shared" si="321"/>
        <v>1</v>
      </c>
      <c r="CB55" s="137">
        <f t="shared" si="321"/>
        <v>1</v>
      </c>
      <c r="CC55" s="137">
        <f t="shared" si="321"/>
        <v>1</v>
      </c>
      <c r="CD55" s="137">
        <f t="shared" si="321"/>
        <v>1</v>
      </c>
      <c r="CE55" s="137">
        <f t="shared" si="321"/>
        <v>1</v>
      </c>
      <c r="CF55" s="137">
        <f t="shared" si="321"/>
        <v>1</v>
      </c>
      <c r="CG55" s="137">
        <f t="shared" si="321"/>
        <v>1</v>
      </c>
      <c r="CH55" s="137">
        <f t="shared" si="321"/>
        <v>1</v>
      </c>
      <c r="CI55" s="137">
        <f t="shared" si="321"/>
        <v>1</v>
      </c>
      <c r="CJ55" s="137">
        <f t="shared" si="321"/>
        <v>1</v>
      </c>
      <c r="CK55" s="137">
        <f t="shared" si="321"/>
        <v>1</v>
      </c>
      <c r="CL55" s="137">
        <f t="shared" si="321"/>
        <v>1</v>
      </c>
      <c r="CM55" s="137">
        <f t="shared" si="321"/>
        <v>1</v>
      </c>
      <c r="CN55" s="137">
        <f t="shared" si="321"/>
        <v>1</v>
      </c>
      <c r="CO55" s="137">
        <f t="shared" si="321"/>
        <v>1</v>
      </c>
      <c r="CP55" s="137">
        <f t="shared" ref="CP55:FA55" si="322">1+SUM(CP106:CP113)</f>
        <v>1</v>
      </c>
      <c r="CQ55" s="137">
        <f t="shared" si="322"/>
        <v>1</v>
      </c>
      <c r="CR55" s="137">
        <f t="shared" si="322"/>
        <v>1</v>
      </c>
      <c r="CS55" s="137">
        <f t="shared" si="322"/>
        <v>1</v>
      </c>
      <c r="CT55" s="137">
        <f t="shared" si="322"/>
        <v>1</v>
      </c>
      <c r="CU55" s="137">
        <f t="shared" si="322"/>
        <v>1</v>
      </c>
      <c r="CV55" s="137">
        <f t="shared" si="322"/>
        <v>1</v>
      </c>
      <c r="CW55" s="137">
        <f t="shared" si="322"/>
        <v>1</v>
      </c>
      <c r="CX55" s="137">
        <f t="shared" si="322"/>
        <v>1</v>
      </c>
      <c r="CY55" s="137">
        <f t="shared" si="322"/>
        <v>1</v>
      </c>
      <c r="CZ55" s="137">
        <f t="shared" si="322"/>
        <v>1</v>
      </c>
      <c r="DA55" s="137">
        <f t="shared" si="322"/>
        <v>1</v>
      </c>
      <c r="DB55" s="137">
        <f t="shared" si="322"/>
        <v>1</v>
      </c>
      <c r="DC55" s="137">
        <f t="shared" si="322"/>
        <v>1</v>
      </c>
      <c r="DD55" s="137">
        <f t="shared" si="322"/>
        <v>1</v>
      </c>
      <c r="DE55" s="137">
        <f t="shared" si="322"/>
        <v>1</v>
      </c>
      <c r="DF55" s="137">
        <f t="shared" si="322"/>
        <v>1</v>
      </c>
      <c r="DG55" s="137">
        <f t="shared" si="322"/>
        <v>1</v>
      </c>
      <c r="DH55" s="137">
        <f t="shared" si="322"/>
        <v>1</v>
      </c>
      <c r="DI55" s="137">
        <f t="shared" si="322"/>
        <v>1</v>
      </c>
      <c r="DJ55" s="137">
        <f t="shared" si="322"/>
        <v>1</v>
      </c>
      <c r="DK55" s="137">
        <f t="shared" si="322"/>
        <v>1</v>
      </c>
      <c r="DL55" s="137">
        <f t="shared" si="322"/>
        <v>1</v>
      </c>
      <c r="DM55" s="137">
        <f t="shared" si="322"/>
        <v>1</v>
      </c>
      <c r="DN55" s="137">
        <f t="shared" si="322"/>
        <v>1</v>
      </c>
      <c r="DO55" s="137">
        <f t="shared" si="322"/>
        <v>1</v>
      </c>
      <c r="DP55" s="137">
        <f t="shared" si="322"/>
        <v>1</v>
      </c>
      <c r="DQ55" s="137">
        <f t="shared" si="322"/>
        <v>1</v>
      </c>
      <c r="DR55" s="137">
        <f t="shared" si="322"/>
        <v>1</v>
      </c>
      <c r="DS55" s="137">
        <f t="shared" si="322"/>
        <v>1</v>
      </c>
      <c r="DT55" s="137">
        <f t="shared" si="322"/>
        <v>1</v>
      </c>
      <c r="DU55" s="137">
        <f t="shared" si="322"/>
        <v>1</v>
      </c>
      <c r="DV55" s="137">
        <f t="shared" si="322"/>
        <v>1</v>
      </c>
      <c r="DW55" s="137">
        <f t="shared" si="322"/>
        <v>1</v>
      </c>
      <c r="DX55" s="137">
        <f t="shared" si="322"/>
        <v>1</v>
      </c>
      <c r="DY55" s="137">
        <f t="shared" si="322"/>
        <v>1</v>
      </c>
      <c r="DZ55" s="137">
        <f t="shared" si="322"/>
        <v>1</v>
      </c>
      <c r="EA55" s="137">
        <f t="shared" si="322"/>
        <v>1</v>
      </c>
      <c r="EB55" s="137">
        <f t="shared" si="322"/>
        <v>1</v>
      </c>
      <c r="EC55" s="137">
        <f t="shared" si="322"/>
        <v>1</v>
      </c>
      <c r="ED55" s="137">
        <f t="shared" si="322"/>
        <v>1</v>
      </c>
      <c r="EE55" s="137">
        <f t="shared" si="322"/>
        <v>1</v>
      </c>
      <c r="EF55" s="137">
        <f t="shared" si="322"/>
        <v>1</v>
      </c>
      <c r="EG55" s="137">
        <f t="shared" si="322"/>
        <v>1</v>
      </c>
      <c r="EH55" s="137">
        <f t="shared" si="322"/>
        <v>1</v>
      </c>
      <c r="EI55" s="137">
        <f t="shared" si="322"/>
        <v>1</v>
      </c>
      <c r="EJ55" s="137">
        <f t="shared" si="322"/>
        <v>1</v>
      </c>
      <c r="EK55" s="137">
        <f t="shared" si="322"/>
        <v>1</v>
      </c>
      <c r="EL55" s="137">
        <f t="shared" si="322"/>
        <v>1</v>
      </c>
      <c r="EM55" s="137">
        <f t="shared" si="322"/>
        <v>1</v>
      </c>
      <c r="EN55" s="137">
        <f t="shared" si="322"/>
        <v>1</v>
      </c>
      <c r="EO55" s="137">
        <f t="shared" si="322"/>
        <v>1</v>
      </c>
      <c r="EP55" s="137">
        <f t="shared" si="322"/>
        <v>1</v>
      </c>
      <c r="EQ55" s="137">
        <f t="shared" si="322"/>
        <v>1</v>
      </c>
      <c r="ER55" s="137">
        <f t="shared" si="322"/>
        <v>1</v>
      </c>
      <c r="ES55" s="137">
        <f t="shared" si="322"/>
        <v>1</v>
      </c>
      <c r="ET55" s="137">
        <f t="shared" si="322"/>
        <v>1</v>
      </c>
      <c r="EU55" s="137">
        <f t="shared" si="322"/>
        <v>1</v>
      </c>
      <c r="EV55" s="137">
        <f t="shared" si="322"/>
        <v>1</v>
      </c>
      <c r="EW55" s="137">
        <f t="shared" si="322"/>
        <v>1</v>
      </c>
      <c r="EX55" s="137">
        <f t="shared" si="322"/>
        <v>1</v>
      </c>
      <c r="EY55" s="137">
        <f t="shared" si="322"/>
        <v>1</v>
      </c>
      <c r="EZ55" s="137">
        <f t="shared" si="322"/>
        <v>1</v>
      </c>
      <c r="FA55" s="137">
        <f t="shared" si="322"/>
        <v>1</v>
      </c>
      <c r="FB55" s="137">
        <f t="shared" ref="FB55:HM55" si="323">1+SUM(FB106:FB113)</f>
        <v>1</v>
      </c>
      <c r="FC55" s="137">
        <f t="shared" si="323"/>
        <v>1</v>
      </c>
      <c r="FD55" s="137">
        <f t="shared" si="323"/>
        <v>1</v>
      </c>
      <c r="FE55" s="137">
        <f t="shared" si="323"/>
        <v>1</v>
      </c>
      <c r="FF55" s="137">
        <f t="shared" si="323"/>
        <v>1</v>
      </c>
      <c r="FG55" s="137">
        <f t="shared" si="323"/>
        <v>1</v>
      </c>
      <c r="FH55" s="137">
        <f t="shared" si="323"/>
        <v>1</v>
      </c>
      <c r="FI55" s="137">
        <f t="shared" si="323"/>
        <v>1</v>
      </c>
      <c r="FJ55" s="137">
        <f t="shared" si="323"/>
        <v>1</v>
      </c>
      <c r="FK55" s="137">
        <f t="shared" si="323"/>
        <v>1</v>
      </c>
      <c r="FL55" s="137">
        <f t="shared" si="323"/>
        <v>1</v>
      </c>
      <c r="FM55" s="137">
        <f t="shared" si="323"/>
        <v>1</v>
      </c>
      <c r="FN55" s="137">
        <f t="shared" si="323"/>
        <v>1</v>
      </c>
      <c r="FO55" s="137">
        <f t="shared" si="323"/>
        <v>1</v>
      </c>
      <c r="FP55" s="137">
        <f t="shared" si="323"/>
        <v>1</v>
      </c>
      <c r="FQ55" s="137">
        <f t="shared" si="323"/>
        <v>1</v>
      </c>
      <c r="FR55" s="137">
        <f t="shared" si="323"/>
        <v>1</v>
      </c>
      <c r="FS55" s="137">
        <f t="shared" si="323"/>
        <v>1</v>
      </c>
      <c r="FT55" s="137">
        <f t="shared" si="323"/>
        <v>1</v>
      </c>
      <c r="FU55" s="137">
        <f t="shared" si="323"/>
        <v>1</v>
      </c>
      <c r="FV55" s="137">
        <f t="shared" si="323"/>
        <v>1</v>
      </c>
      <c r="FW55" s="137">
        <f t="shared" si="323"/>
        <v>1</v>
      </c>
      <c r="FX55" s="137">
        <f t="shared" si="323"/>
        <v>1</v>
      </c>
      <c r="FY55" s="137">
        <f t="shared" si="323"/>
        <v>1</v>
      </c>
      <c r="FZ55" s="137">
        <f t="shared" si="323"/>
        <v>1</v>
      </c>
      <c r="GA55" s="137">
        <f t="shared" si="323"/>
        <v>1</v>
      </c>
      <c r="GB55" s="137">
        <f t="shared" si="323"/>
        <v>1</v>
      </c>
      <c r="GC55" s="137">
        <f t="shared" si="323"/>
        <v>1</v>
      </c>
      <c r="GD55" s="137">
        <f t="shared" si="323"/>
        <v>1</v>
      </c>
      <c r="GE55" s="137">
        <f t="shared" si="323"/>
        <v>1</v>
      </c>
      <c r="GF55" s="137">
        <f t="shared" si="323"/>
        <v>1</v>
      </c>
      <c r="GG55" s="137">
        <f t="shared" si="323"/>
        <v>1</v>
      </c>
      <c r="GH55" s="137">
        <f t="shared" si="323"/>
        <v>1</v>
      </c>
      <c r="GI55" s="137">
        <f t="shared" si="323"/>
        <v>1</v>
      </c>
      <c r="GJ55" s="137">
        <f t="shared" si="323"/>
        <v>1</v>
      </c>
      <c r="GK55" s="137">
        <f t="shared" si="323"/>
        <v>1</v>
      </c>
      <c r="GL55" s="137">
        <f t="shared" si="323"/>
        <v>1</v>
      </c>
      <c r="GM55" s="137">
        <f t="shared" si="323"/>
        <v>1</v>
      </c>
      <c r="GN55" s="137">
        <f t="shared" si="323"/>
        <v>1</v>
      </c>
      <c r="GO55" s="137">
        <f t="shared" si="323"/>
        <v>1</v>
      </c>
      <c r="GP55" s="137">
        <f t="shared" si="323"/>
        <v>1</v>
      </c>
      <c r="GQ55" s="137">
        <f t="shared" si="323"/>
        <v>1</v>
      </c>
      <c r="GR55" s="137">
        <f t="shared" si="323"/>
        <v>1</v>
      </c>
      <c r="GS55" s="137">
        <f t="shared" si="323"/>
        <v>1</v>
      </c>
      <c r="GT55" s="137">
        <f t="shared" si="323"/>
        <v>1</v>
      </c>
      <c r="GU55" s="137">
        <f t="shared" si="323"/>
        <v>1</v>
      </c>
      <c r="GV55" s="137">
        <f t="shared" si="323"/>
        <v>1</v>
      </c>
      <c r="GW55" s="137">
        <f t="shared" si="323"/>
        <v>1</v>
      </c>
      <c r="GX55" s="137">
        <f t="shared" si="323"/>
        <v>1</v>
      </c>
      <c r="GY55" s="137">
        <f t="shared" si="323"/>
        <v>1</v>
      </c>
      <c r="GZ55" s="137">
        <f t="shared" si="323"/>
        <v>1</v>
      </c>
      <c r="HA55" s="137">
        <f t="shared" si="323"/>
        <v>1</v>
      </c>
      <c r="HB55" s="137">
        <f t="shared" si="323"/>
        <v>1</v>
      </c>
      <c r="HC55" s="137">
        <f t="shared" si="323"/>
        <v>1</v>
      </c>
      <c r="HD55" s="137">
        <f t="shared" si="323"/>
        <v>1</v>
      </c>
      <c r="HE55" s="137">
        <f t="shared" si="323"/>
        <v>1</v>
      </c>
      <c r="HF55" s="137">
        <f t="shared" si="323"/>
        <v>1</v>
      </c>
      <c r="HG55" s="137">
        <f t="shared" si="323"/>
        <v>1</v>
      </c>
      <c r="HH55" s="137">
        <f t="shared" si="323"/>
        <v>1</v>
      </c>
      <c r="HI55" s="137">
        <f t="shared" si="323"/>
        <v>1</v>
      </c>
      <c r="HJ55" s="137">
        <f t="shared" si="323"/>
        <v>1</v>
      </c>
      <c r="HK55" s="137">
        <f t="shared" si="323"/>
        <v>1</v>
      </c>
      <c r="HL55" s="137">
        <f t="shared" si="323"/>
        <v>1</v>
      </c>
      <c r="HM55" s="137">
        <f t="shared" si="323"/>
        <v>1</v>
      </c>
      <c r="HN55" s="137">
        <f t="shared" ref="HN55:JY55" si="324">1+SUM(HN106:HN113)</f>
        <v>1</v>
      </c>
      <c r="HO55" s="137">
        <f t="shared" si="324"/>
        <v>1</v>
      </c>
      <c r="HP55" s="137">
        <f t="shared" si="324"/>
        <v>1</v>
      </c>
      <c r="HQ55" s="137">
        <f t="shared" si="324"/>
        <v>1</v>
      </c>
      <c r="HR55" s="137">
        <f t="shared" si="324"/>
        <v>1</v>
      </c>
      <c r="HS55" s="137">
        <f t="shared" si="324"/>
        <v>1</v>
      </c>
      <c r="HT55" s="137">
        <f t="shared" si="324"/>
        <v>1</v>
      </c>
      <c r="HU55" s="137">
        <f t="shared" si="324"/>
        <v>1</v>
      </c>
      <c r="HV55" s="137">
        <f t="shared" si="324"/>
        <v>1</v>
      </c>
      <c r="HW55" s="137">
        <f t="shared" si="324"/>
        <v>1</v>
      </c>
      <c r="HX55" s="137">
        <f t="shared" si="324"/>
        <v>1</v>
      </c>
      <c r="HY55" s="137">
        <f t="shared" si="324"/>
        <v>1</v>
      </c>
      <c r="HZ55" s="137">
        <f t="shared" si="324"/>
        <v>1</v>
      </c>
      <c r="IA55" s="137">
        <f t="shared" si="324"/>
        <v>1</v>
      </c>
      <c r="IB55" s="137">
        <f t="shared" si="324"/>
        <v>1</v>
      </c>
      <c r="IC55" s="137">
        <f t="shared" si="324"/>
        <v>1</v>
      </c>
      <c r="ID55" s="137">
        <f t="shared" si="324"/>
        <v>1</v>
      </c>
      <c r="IE55" s="137">
        <f t="shared" si="324"/>
        <v>1</v>
      </c>
      <c r="IF55" s="137">
        <f t="shared" si="324"/>
        <v>1</v>
      </c>
      <c r="IG55" s="137">
        <f t="shared" si="324"/>
        <v>1</v>
      </c>
      <c r="IH55" s="137">
        <f t="shared" si="324"/>
        <v>1</v>
      </c>
      <c r="II55" s="137">
        <f t="shared" si="324"/>
        <v>1</v>
      </c>
      <c r="IJ55" s="137">
        <f t="shared" si="324"/>
        <v>1</v>
      </c>
      <c r="IK55" s="137">
        <f t="shared" si="324"/>
        <v>1</v>
      </c>
      <c r="IL55" s="137">
        <f t="shared" si="324"/>
        <v>1</v>
      </c>
      <c r="IM55" s="137">
        <f t="shared" si="324"/>
        <v>1</v>
      </c>
      <c r="IN55" s="137">
        <f t="shared" si="324"/>
        <v>1</v>
      </c>
      <c r="IO55" s="137">
        <f t="shared" si="324"/>
        <v>1</v>
      </c>
      <c r="IP55" s="137">
        <f t="shared" si="324"/>
        <v>1</v>
      </c>
      <c r="IQ55" s="137">
        <f t="shared" si="324"/>
        <v>1</v>
      </c>
      <c r="IR55" s="137">
        <f t="shared" si="324"/>
        <v>1</v>
      </c>
      <c r="IS55" s="137">
        <f t="shared" si="324"/>
        <v>1</v>
      </c>
      <c r="IT55" s="137">
        <f t="shared" si="324"/>
        <v>1</v>
      </c>
      <c r="IU55" s="137">
        <f t="shared" si="324"/>
        <v>1</v>
      </c>
      <c r="IV55" s="137">
        <f t="shared" si="324"/>
        <v>1</v>
      </c>
      <c r="IW55" s="137">
        <f t="shared" si="324"/>
        <v>1</v>
      </c>
      <c r="IX55" s="137">
        <f t="shared" si="324"/>
        <v>1</v>
      </c>
      <c r="IY55" s="137">
        <f t="shared" si="324"/>
        <v>1</v>
      </c>
      <c r="IZ55" s="137">
        <f t="shared" si="324"/>
        <v>1</v>
      </c>
      <c r="JA55" s="137">
        <f t="shared" si="324"/>
        <v>1</v>
      </c>
      <c r="JB55" s="137">
        <f t="shared" si="324"/>
        <v>1</v>
      </c>
      <c r="JC55" s="137">
        <f t="shared" si="324"/>
        <v>1</v>
      </c>
      <c r="JD55" s="137">
        <f t="shared" si="324"/>
        <v>1</v>
      </c>
      <c r="JE55" s="137">
        <f t="shared" si="324"/>
        <v>1</v>
      </c>
      <c r="JF55" s="137">
        <f t="shared" si="324"/>
        <v>1</v>
      </c>
      <c r="JG55" s="137">
        <f t="shared" si="324"/>
        <v>1</v>
      </c>
      <c r="JH55" s="137">
        <f t="shared" si="324"/>
        <v>1</v>
      </c>
      <c r="JI55" s="137">
        <f t="shared" si="324"/>
        <v>1</v>
      </c>
      <c r="JJ55" s="137">
        <f t="shared" si="324"/>
        <v>1</v>
      </c>
      <c r="JK55" s="137">
        <f t="shared" si="324"/>
        <v>1</v>
      </c>
      <c r="JL55" s="137">
        <f t="shared" si="324"/>
        <v>1</v>
      </c>
      <c r="JM55" s="137">
        <f t="shared" si="324"/>
        <v>1</v>
      </c>
      <c r="JN55" s="137">
        <f t="shared" si="324"/>
        <v>1</v>
      </c>
      <c r="JO55" s="137">
        <f t="shared" si="324"/>
        <v>1</v>
      </c>
      <c r="JP55" s="137">
        <f t="shared" si="324"/>
        <v>1</v>
      </c>
      <c r="JQ55" s="137">
        <f t="shared" si="324"/>
        <v>1</v>
      </c>
      <c r="JR55" s="137">
        <f t="shared" si="324"/>
        <v>1</v>
      </c>
      <c r="JS55" s="137">
        <f t="shared" si="324"/>
        <v>1</v>
      </c>
      <c r="JT55" s="137">
        <f t="shared" si="324"/>
        <v>1</v>
      </c>
      <c r="JU55" s="137">
        <f t="shared" si="324"/>
        <v>1</v>
      </c>
      <c r="JV55" s="137">
        <f t="shared" si="324"/>
        <v>1</v>
      </c>
      <c r="JW55" s="137">
        <f t="shared" si="324"/>
        <v>1</v>
      </c>
      <c r="JX55" s="137">
        <f t="shared" si="324"/>
        <v>1</v>
      </c>
      <c r="JY55" s="137">
        <f t="shared" si="324"/>
        <v>1</v>
      </c>
      <c r="JZ55" s="137">
        <f t="shared" ref="JZ55:MK55" si="325">1+SUM(JZ106:JZ113)</f>
        <v>1</v>
      </c>
      <c r="KA55" s="137">
        <f t="shared" si="325"/>
        <v>1</v>
      </c>
      <c r="KB55" s="137">
        <f t="shared" si="325"/>
        <v>1</v>
      </c>
      <c r="KC55" s="137">
        <f t="shared" si="325"/>
        <v>1</v>
      </c>
      <c r="KD55" s="137">
        <f t="shared" si="325"/>
        <v>1</v>
      </c>
      <c r="KE55" s="137">
        <f t="shared" si="325"/>
        <v>1</v>
      </c>
      <c r="KF55" s="137">
        <f t="shared" si="325"/>
        <v>1</v>
      </c>
      <c r="KG55" s="137">
        <f t="shared" si="325"/>
        <v>1</v>
      </c>
      <c r="KH55" s="137">
        <f t="shared" si="325"/>
        <v>1</v>
      </c>
      <c r="KI55" s="137">
        <f t="shared" si="325"/>
        <v>1</v>
      </c>
      <c r="KJ55" s="137">
        <f t="shared" si="325"/>
        <v>1</v>
      </c>
      <c r="KK55" s="137">
        <f t="shared" si="325"/>
        <v>1</v>
      </c>
      <c r="KL55" s="137">
        <f t="shared" si="325"/>
        <v>1</v>
      </c>
      <c r="KM55" s="137">
        <f t="shared" si="325"/>
        <v>1</v>
      </c>
      <c r="KN55" s="137">
        <f t="shared" si="325"/>
        <v>1</v>
      </c>
      <c r="KO55" s="137">
        <f t="shared" si="325"/>
        <v>1</v>
      </c>
      <c r="KP55" s="137">
        <f t="shared" si="325"/>
        <v>1</v>
      </c>
      <c r="KQ55" s="137">
        <f t="shared" si="325"/>
        <v>1</v>
      </c>
      <c r="KR55" s="137">
        <f t="shared" si="325"/>
        <v>1</v>
      </c>
      <c r="KS55" s="137">
        <f t="shared" si="325"/>
        <v>1</v>
      </c>
      <c r="KT55" s="137">
        <f t="shared" si="325"/>
        <v>1</v>
      </c>
      <c r="KU55" s="137">
        <f t="shared" si="325"/>
        <v>1</v>
      </c>
      <c r="KV55" s="137">
        <f t="shared" si="325"/>
        <v>1</v>
      </c>
      <c r="KW55" s="137">
        <f t="shared" si="325"/>
        <v>1</v>
      </c>
      <c r="KX55" s="137">
        <f t="shared" si="325"/>
        <v>1</v>
      </c>
      <c r="KY55" s="137">
        <f t="shared" si="325"/>
        <v>1</v>
      </c>
      <c r="KZ55" s="137">
        <f t="shared" si="325"/>
        <v>1</v>
      </c>
      <c r="LA55" s="137">
        <f t="shared" si="325"/>
        <v>1</v>
      </c>
      <c r="LB55" s="137">
        <f t="shared" si="325"/>
        <v>1</v>
      </c>
      <c r="LC55" s="137">
        <f t="shared" si="325"/>
        <v>1</v>
      </c>
      <c r="LD55" s="137">
        <f t="shared" si="325"/>
        <v>1</v>
      </c>
      <c r="LE55" s="137">
        <f t="shared" si="325"/>
        <v>1</v>
      </c>
      <c r="LF55" s="137">
        <f t="shared" si="325"/>
        <v>1</v>
      </c>
      <c r="LG55" s="137">
        <f t="shared" si="325"/>
        <v>1</v>
      </c>
      <c r="LH55" s="137">
        <f t="shared" si="325"/>
        <v>1</v>
      </c>
      <c r="LI55" s="137">
        <f t="shared" si="325"/>
        <v>1</v>
      </c>
      <c r="LJ55" s="137">
        <f t="shared" si="325"/>
        <v>1</v>
      </c>
      <c r="LK55" s="137">
        <f t="shared" si="325"/>
        <v>1</v>
      </c>
      <c r="LL55" s="137">
        <f t="shared" si="325"/>
        <v>1</v>
      </c>
      <c r="LM55" s="137">
        <f t="shared" si="325"/>
        <v>1</v>
      </c>
      <c r="LN55" s="137">
        <f t="shared" si="325"/>
        <v>1</v>
      </c>
      <c r="LO55" s="137">
        <f t="shared" si="325"/>
        <v>1</v>
      </c>
      <c r="LP55" s="137">
        <f t="shared" si="325"/>
        <v>1</v>
      </c>
      <c r="LQ55" s="137">
        <f t="shared" si="325"/>
        <v>1</v>
      </c>
      <c r="LR55" s="137">
        <f t="shared" si="325"/>
        <v>1</v>
      </c>
      <c r="LS55" s="137">
        <f t="shared" si="325"/>
        <v>1</v>
      </c>
      <c r="LT55" s="137">
        <f t="shared" si="325"/>
        <v>1</v>
      </c>
      <c r="LU55" s="137">
        <f t="shared" si="325"/>
        <v>1</v>
      </c>
      <c r="LV55" s="137">
        <f t="shared" si="325"/>
        <v>1</v>
      </c>
      <c r="LW55" s="137">
        <f t="shared" si="325"/>
        <v>1</v>
      </c>
      <c r="LX55" s="137">
        <f t="shared" si="325"/>
        <v>1</v>
      </c>
      <c r="LY55" s="137">
        <f t="shared" si="325"/>
        <v>1</v>
      </c>
      <c r="LZ55" s="137">
        <f t="shared" si="325"/>
        <v>1</v>
      </c>
      <c r="MA55" s="137">
        <f t="shared" si="325"/>
        <v>1</v>
      </c>
      <c r="MB55" s="137">
        <f t="shared" si="325"/>
        <v>1</v>
      </c>
      <c r="MC55" s="137">
        <f t="shared" si="325"/>
        <v>1</v>
      </c>
      <c r="MD55" s="137">
        <f t="shared" si="325"/>
        <v>1</v>
      </c>
      <c r="ME55" s="137">
        <f t="shared" si="325"/>
        <v>1</v>
      </c>
      <c r="MF55" s="137">
        <f t="shared" si="325"/>
        <v>1</v>
      </c>
      <c r="MG55" s="137">
        <f t="shared" si="325"/>
        <v>1</v>
      </c>
      <c r="MH55" s="137">
        <f t="shared" si="325"/>
        <v>1</v>
      </c>
      <c r="MI55" s="137">
        <f t="shared" si="325"/>
        <v>1</v>
      </c>
      <c r="MJ55" s="137">
        <f t="shared" si="325"/>
        <v>1</v>
      </c>
      <c r="MK55" s="137">
        <f t="shared" si="325"/>
        <v>1</v>
      </c>
      <c r="ML55" s="137">
        <f t="shared" ref="ML55:OW55" si="326">1+SUM(ML106:ML113)</f>
        <v>1</v>
      </c>
      <c r="MM55" s="137">
        <f t="shared" si="326"/>
        <v>1</v>
      </c>
      <c r="MN55" s="137">
        <f t="shared" si="326"/>
        <v>1</v>
      </c>
      <c r="MO55" s="137">
        <f t="shared" si="326"/>
        <v>1</v>
      </c>
      <c r="MP55" s="137">
        <f t="shared" si="326"/>
        <v>1</v>
      </c>
      <c r="MQ55" s="137">
        <f t="shared" si="326"/>
        <v>1</v>
      </c>
      <c r="MR55" s="137">
        <f t="shared" si="326"/>
        <v>1</v>
      </c>
      <c r="MS55" s="137">
        <f t="shared" si="326"/>
        <v>1</v>
      </c>
      <c r="MT55" s="137">
        <f t="shared" si="326"/>
        <v>1</v>
      </c>
      <c r="MU55" s="137">
        <f t="shared" si="326"/>
        <v>1</v>
      </c>
      <c r="MV55" s="137">
        <f t="shared" si="326"/>
        <v>1</v>
      </c>
      <c r="MW55" s="137">
        <f t="shared" si="326"/>
        <v>1</v>
      </c>
      <c r="MX55" s="137">
        <f t="shared" si="326"/>
        <v>1</v>
      </c>
      <c r="MY55" s="137">
        <f t="shared" si="326"/>
        <v>1</v>
      </c>
      <c r="MZ55" s="137">
        <f t="shared" si="326"/>
        <v>1</v>
      </c>
      <c r="NA55" s="137">
        <f t="shared" si="326"/>
        <v>1</v>
      </c>
      <c r="NB55" s="137">
        <f t="shared" si="326"/>
        <v>1</v>
      </c>
      <c r="NC55" s="137">
        <f t="shared" si="326"/>
        <v>1</v>
      </c>
      <c r="ND55" s="137">
        <f t="shared" si="326"/>
        <v>1</v>
      </c>
      <c r="NE55" s="137">
        <f t="shared" si="326"/>
        <v>1</v>
      </c>
      <c r="NF55" s="137">
        <f t="shared" si="326"/>
        <v>1</v>
      </c>
      <c r="NG55" s="137">
        <f t="shared" si="326"/>
        <v>1</v>
      </c>
      <c r="NH55" s="137">
        <f t="shared" si="326"/>
        <v>1</v>
      </c>
      <c r="NI55" s="137">
        <f t="shared" si="326"/>
        <v>1</v>
      </c>
      <c r="NJ55" s="137">
        <f t="shared" si="326"/>
        <v>1</v>
      </c>
      <c r="NK55" s="137">
        <f t="shared" si="326"/>
        <v>1</v>
      </c>
      <c r="NL55" s="137">
        <f t="shared" si="326"/>
        <v>1</v>
      </c>
      <c r="NM55" s="137">
        <f t="shared" si="326"/>
        <v>1</v>
      </c>
      <c r="NN55" s="137">
        <f t="shared" si="326"/>
        <v>1</v>
      </c>
      <c r="NO55" s="137">
        <f t="shared" si="326"/>
        <v>1</v>
      </c>
      <c r="NP55" s="137">
        <f t="shared" si="326"/>
        <v>1</v>
      </c>
      <c r="NQ55" s="137">
        <f t="shared" si="326"/>
        <v>1</v>
      </c>
      <c r="NR55" s="137">
        <f t="shared" si="326"/>
        <v>1</v>
      </c>
      <c r="NS55" s="137">
        <f t="shared" si="326"/>
        <v>1</v>
      </c>
      <c r="NT55" s="137">
        <f t="shared" si="326"/>
        <v>1</v>
      </c>
      <c r="NU55" s="137">
        <f t="shared" si="326"/>
        <v>1</v>
      </c>
      <c r="NV55" s="137">
        <f t="shared" si="326"/>
        <v>1</v>
      </c>
      <c r="NW55" s="137">
        <f t="shared" si="326"/>
        <v>1</v>
      </c>
      <c r="NX55" s="137">
        <f t="shared" si="326"/>
        <v>1</v>
      </c>
      <c r="NY55" s="137">
        <f t="shared" si="326"/>
        <v>1</v>
      </c>
      <c r="NZ55" s="137">
        <f t="shared" si="326"/>
        <v>1</v>
      </c>
      <c r="OA55" s="137">
        <f t="shared" si="326"/>
        <v>1</v>
      </c>
      <c r="OB55" s="137">
        <f t="shared" si="326"/>
        <v>1</v>
      </c>
      <c r="OC55" s="137">
        <f t="shared" si="326"/>
        <v>1</v>
      </c>
      <c r="OD55" s="137">
        <f t="shared" si="326"/>
        <v>1</v>
      </c>
      <c r="OE55" s="137">
        <f t="shared" si="326"/>
        <v>1</v>
      </c>
      <c r="OF55" s="137">
        <f t="shared" si="326"/>
        <v>1</v>
      </c>
      <c r="OG55" s="137">
        <f t="shared" si="326"/>
        <v>1</v>
      </c>
      <c r="OH55" s="137">
        <f t="shared" si="326"/>
        <v>1</v>
      </c>
      <c r="OI55" s="137">
        <f t="shared" si="326"/>
        <v>1</v>
      </c>
      <c r="OJ55" s="137">
        <f t="shared" si="326"/>
        <v>1</v>
      </c>
      <c r="OK55" s="137">
        <f t="shared" si="326"/>
        <v>1</v>
      </c>
      <c r="OL55" s="137">
        <f t="shared" si="326"/>
        <v>1</v>
      </c>
      <c r="OM55" s="137">
        <f t="shared" si="326"/>
        <v>1</v>
      </c>
      <c r="ON55" s="137">
        <f t="shared" si="326"/>
        <v>1</v>
      </c>
      <c r="OO55" s="137">
        <f t="shared" si="326"/>
        <v>1</v>
      </c>
      <c r="OP55" s="137">
        <f t="shared" si="326"/>
        <v>1</v>
      </c>
      <c r="OQ55" s="137">
        <f t="shared" si="326"/>
        <v>1</v>
      </c>
      <c r="OR55" s="137">
        <f t="shared" si="326"/>
        <v>1</v>
      </c>
      <c r="OS55" s="137">
        <f t="shared" si="326"/>
        <v>1</v>
      </c>
      <c r="OT55" s="137">
        <f t="shared" si="326"/>
        <v>1</v>
      </c>
      <c r="OU55" s="137">
        <f t="shared" si="326"/>
        <v>1</v>
      </c>
      <c r="OV55" s="137">
        <f t="shared" si="326"/>
        <v>1</v>
      </c>
      <c r="OW55" s="137">
        <f t="shared" si="326"/>
        <v>1</v>
      </c>
      <c r="OX55" s="137">
        <f t="shared" ref="OX55:RI55" si="327">1+SUM(OX106:OX113)</f>
        <v>1</v>
      </c>
      <c r="OY55" s="137">
        <f t="shared" si="327"/>
        <v>1</v>
      </c>
      <c r="OZ55" s="137">
        <f t="shared" si="327"/>
        <v>1</v>
      </c>
      <c r="PA55" s="137">
        <f t="shared" si="327"/>
        <v>1</v>
      </c>
      <c r="PB55" s="137">
        <f t="shared" si="327"/>
        <v>1</v>
      </c>
      <c r="PC55" s="137">
        <f t="shared" si="327"/>
        <v>1</v>
      </c>
      <c r="PD55" s="137">
        <f t="shared" si="327"/>
        <v>1</v>
      </c>
      <c r="PE55" s="137">
        <f t="shared" si="327"/>
        <v>1</v>
      </c>
      <c r="PF55" s="137">
        <f t="shared" si="327"/>
        <v>1</v>
      </c>
      <c r="PG55" s="137">
        <f t="shared" si="327"/>
        <v>1</v>
      </c>
      <c r="PH55" s="137">
        <f t="shared" si="327"/>
        <v>1</v>
      </c>
      <c r="PI55" s="137">
        <f t="shared" si="327"/>
        <v>1</v>
      </c>
      <c r="PJ55" s="137">
        <f t="shared" si="327"/>
        <v>1</v>
      </c>
      <c r="PK55" s="137">
        <f t="shared" si="327"/>
        <v>1</v>
      </c>
      <c r="PL55" s="137">
        <f t="shared" si="327"/>
        <v>1</v>
      </c>
      <c r="PM55" s="137">
        <f t="shared" si="327"/>
        <v>1</v>
      </c>
      <c r="PN55" s="137">
        <f t="shared" si="327"/>
        <v>1</v>
      </c>
      <c r="PO55" s="137">
        <f t="shared" si="327"/>
        <v>1</v>
      </c>
      <c r="PP55" s="137">
        <f t="shared" si="327"/>
        <v>1</v>
      </c>
      <c r="PQ55" s="137">
        <f t="shared" si="327"/>
        <v>1</v>
      </c>
      <c r="PR55" s="137">
        <f t="shared" si="327"/>
        <v>1</v>
      </c>
      <c r="PS55" s="137">
        <f t="shared" si="327"/>
        <v>1</v>
      </c>
      <c r="PT55" s="137">
        <f t="shared" si="327"/>
        <v>1</v>
      </c>
      <c r="PU55" s="137">
        <f t="shared" si="327"/>
        <v>1</v>
      </c>
      <c r="PV55" s="137">
        <f t="shared" si="327"/>
        <v>1</v>
      </c>
      <c r="PW55" s="137">
        <f t="shared" si="327"/>
        <v>1</v>
      </c>
      <c r="PX55" s="137">
        <f t="shared" si="327"/>
        <v>1</v>
      </c>
      <c r="PY55" s="137">
        <f t="shared" si="327"/>
        <v>1</v>
      </c>
      <c r="PZ55" s="137">
        <f t="shared" si="327"/>
        <v>1</v>
      </c>
      <c r="QA55" s="137">
        <f t="shared" si="327"/>
        <v>1</v>
      </c>
      <c r="QB55" s="137">
        <f t="shared" si="327"/>
        <v>1</v>
      </c>
      <c r="QC55" s="137">
        <f t="shared" si="327"/>
        <v>1</v>
      </c>
      <c r="QD55" s="137">
        <f t="shared" si="327"/>
        <v>1</v>
      </c>
      <c r="QE55" s="137">
        <f t="shared" si="327"/>
        <v>1</v>
      </c>
      <c r="QF55" s="137">
        <f t="shared" si="327"/>
        <v>1</v>
      </c>
      <c r="QG55" s="137">
        <f t="shared" si="327"/>
        <v>1</v>
      </c>
      <c r="QH55" s="137">
        <f t="shared" si="327"/>
        <v>1</v>
      </c>
      <c r="QI55" s="137">
        <f t="shared" si="327"/>
        <v>1</v>
      </c>
      <c r="QJ55" s="137">
        <f t="shared" si="327"/>
        <v>1</v>
      </c>
      <c r="QK55" s="137">
        <f t="shared" si="327"/>
        <v>1</v>
      </c>
      <c r="QL55" s="137">
        <f t="shared" si="327"/>
        <v>1</v>
      </c>
      <c r="QM55" s="137">
        <f t="shared" si="327"/>
        <v>1</v>
      </c>
      <c r="QN55" s="137">
        <f t="shared" si="327"/>
        <v>1</v>
      </c>
      <c r="QO55" s="137">
        <f t="shared" si="327"/>
        <v>1</v>
      </c>
      <c r="QP55" s="137">
        <f t="shared" si="327"/>
        <v>1</v>
      </c>
      <c r="QQ55" s="137">
        <f t="shared" si="327"/>
        <v>1</v>
      </c>
      <c r="QR55" s="137">
        <f t="shared" si="327"/>
        <v>1</v>
      </c>
      <c r="QS55" s="137">
        <f t="shared" si="327"/>
        <v>1</v>
      </c>
      <c r="QT55" s="137">
        <f t="shared" si="327"/>
        <v>1</v>
      </c>
      <c r="QU55" s="137">
        <f t="shared" si="327"/>
        <v>1</v>
      </c>
      <c r="QV55" s="137">
        <f t="shared" si="327"/>
        <v>1</v>
      </c>
      <c r="QW55" s="137">
        <f t="shared" si="327"/>
        <v>1</v>
      </c>
      <c r="QX55" s="137">
        <f t="shared" si="327"/>
        <v>1</v>
      </c>
      <c r="QY55" s="137">
        <f t="shared" si="327"/>
        <v>1</v>
      </c>
      <c r="QZ55" s="137">
        <f t="shared" si="327"/>
        <v>1</v>
      </c>
      <c r="RA55" s="137">
        <f t="shared" si="327"/>
        <v>1</v>
      </c>
      <c r="RB55" s="137">
        <f t="shared" si="327"/>
        <v>1</v>
      </c>
      <c r="RC55" s="137">
        <f t="shared" si="327"/>
        <v>1</v>
      </c>
      <c r="RD55" s="137">
        <f t="shared" si="327"/>
        <v>1</v>
      </c>
      <c r="RE55" s="137">
        <f t="shared" si="327"/>
        <v>1</v>
      </c>
      <c r="RF55" s="137">
        <f t="shared" si="327"/>
        <v>1</v>
      </c>
      <c r="RG55" s="137">
        <f t="shared" si="327"/>
        <v>1</v>
      </c>
      <c r="RH55" s="137">
        <f t="shared" si="327"/>
        <v>1</v>
      </c>
      <c r="RI55" s="137">
        <f t="shared" si="327"/>
        <v>1</v>
      </c>
      <c r="RJ55" s="137">
        <f t="shared" ref="RJ55:TU55" si="328">1+SUM(RJ106:RJ113)</f>
        <v>1</v>
      </c>
      <c r="RK55" s="137">
        <f t="shared" si="328"/>
        <v>1</v>
      </c>
      <c r="RL55" s="137">
        <f t="shared" si="328"/>
        <v>1</v>
      </c>
      <c r="RM55" s="137">
        <f t="shared" si="328"/>
        <v>1</v>
      </c>
      <c r="RN55" s="137">
        <f t="shared" si="328"/>
        <v>1</v>
      </c>
      <c r="RO55" s="137">
        <f t="shared" si="328"/>
        <v>1</v>
      </c>
      <c r="RP55" s="137">
        <f t="shared" si="328"/>
        <v>1</v>
      </c>
      <c r="RQ55" s="137">
        <f t="shared" si="328"/>
        <v>1</v>
      </c>
      <c r="RR55" s="137">
        <f t="shared" si="328"/>
        <v>1</v>
      </c>
      <c r="RS55" s="137">
        <f t="shared" si="328"/>
        <v>1</v>
      </c>
      <c r="RT55" s="137">
        <f t="shared" si="328"/>
        <v>1</v>
      </c>
      <c r="RU55" s="137">
        <f t="shared" si="328"/>
        <v>1</v>
      </c>
      <c r="RV55" s="137">
        <f t="shared" si="328"/>
        <v>1</v>
      </c>
      <c r="RW55" s="137">
        <f t="shared" si="328"/>
        <v>1</v>
      </c>
      <c r="RX55" s="137">
        <f t="shared" si="328"/>
        <v>1</v>
      </c>
      <c r="RY55" s="137">
        <f t="shared" si="328"/>
        <v>1</v>
      </c>
      <c r="RZ55" s="137">
        <f t="shared" si="328"/>
        <v>1</v>
      </c>
      <c r="SA55" s="137">
        <f t="shared" si="328"/>
        <v>1</v>
      </c>
      <c r="SB55" s="137">
        <f t="shared" si="328"/>
        <v>1</v>
      </c>
      <c r="SC55" s="137">
        <f t="shared" si="328"/>
        <v>1</v>
      </c>
      <c r="SD55" s="137">
        <f t="shared" si="328"/>
        <v>1</v>
      </c>
      <c r="SE55" s="137">
        <f t="shared" si="328"/>
        <v>1</v>
      </c>
      <c r="SF55" s="137">
        <f t="shared" si="328"/>
        <v>1</v>
      </c>
      <c r="SG55" s="137">
        <f t="shared" si="328"/>
        <v>1</v>
      </c>
      <c r="SH55" s="137">
        <f t="shared" si="328"/>
        <v>1</v>
      </c>
      <c r="SI55" s="137">
        <f t="shared" si="328"/>
        <v>1</v>
      </c>
      <c r="SJ55" s="137">
        <f t="shared" si="328"/>
        <v>1</v>
      </c>
      <c r="SK55" s="137">
        <f t="shared" si="328"/>
        <v>1</v>
      </c>
      <c r="SL55" s="137">
        <f t="shared" si="328"/>
        <v>1</v>
      </c>
      <c r="SM55" s="137">
        <f t="shared" si="328"/>
        <v>1</v>
      </c>
      <c r="SN55" s="137">
        <f t="shared" si="328"/>
        <v>1</v>
      </c>
      <c r="SO55" s="137">
        <f t="shared" si="328"/>
        <v>1</v>
      </c>
      <c r="SP55" s="137">
        <f t="shared" si="328"/>
        <v>1</v>
      </c>
      <c r="SQ55" s="137">
        <f t="shared" si="328"/>
        <v>1</v>
      </c>
      <c r="SR55" s="137">
        <f t="shared" si="328"/>
        <v>1</v>
      </c>
      <c r="SS55" s="137">
        <f t="shared" si="328"/>
        <v>1</v>
      </c>
      <c r="ST55" s="137">
        <f t="shared" si="328"/>
        <v>1</v>
      </c>
      <c r="SU55" s="137">
        <f t="shared" si="328"/>
        <v>1</v>
      </c>
      <c r="SV55" s="137">
        <f t="shared" si="328"/>
        <v>1</v>
      </c>
      <c r="SW55" s="137">
        <f t="shared" si="328"/>
        <v>1</v>
      </c>
      <c r="SX55" s="137">
        <f t="shared" si="328"/>
        <v>1</v>
      </c>
      <c r="SY55" s="137">
        <f t="shared" si="328"/>
        <v>1</v>
      </c>
      <c r="SZ55" s="137">
        <f t="shared" si="328"/>
        <v>1</v>
      </c>
      <c r="TA55" s="137">
        <f t="shared" si="328"/>
        <v>1</v>
      </c>
      <c r="TB55" s="137">
        <f t="shared" si="328"/>
        <v>1</v>
      </c>
      <c r="TC55" s="137">
        <f t="shared" si="328"/>
        <v>1</v>
      </c>
      <c r="TD55" s="137">
        <f t="shared" si="328"/>
        <v>1</v>
      </c>
      <c r="TE55" s="137">
        <f t="shared" si="328"/>
        <v>1</v>
      </c>
      <c r="TF55" s="137">
        <f t="shared" si="328"/>
        <v>1</v>
      </c>
      <c r="TG55" s="137">
        <f t="shared" si="328"/>
        <v>1</v>
      </c>
      <c r="TH55" s="137">
        <f t="shared" si="328"/>
        <v>1</v>
      </c>
      <c r="TI55" s="137">
        <f t="shared" si="328"/>
        <v>1</v>
      </c>
      <c r="TJ55" s="137">
        <f t="shared" si="328"/>
        <v>1</v>
      </c>
      <c r="TK55" s="137">
        <f t="shared" si="328"/>
        <v>1</v>
      </c>
      <c r="TL55" s="137">
        <f t="shared" si="328"/>
        <v>1</v>
      </c>
      <c r="TM55" s="137">
        <f t="shared" si="328"/>
        <v>1</v>
      </c>
      <c r="TN55" s="137">
        <f t="shared" si="328"/>
        <v>1</v>
      </c>
      <c r="TO55" s="137">
        <f t="shared" si="328"/>
        <v>1</v>
      </c>
      <c r="TP55" s="137">
        <f t="shared" si="328"/>
        <v>1</v>
      </c>
      <c r="TQ55" s="137">
        <f t="shared" si="328"/>
        <v>1</v>
      </c>
      <c r="TR55" s="137">
        <f t="shared" si="328"/>
        <v>1</v>
      </c>
      <c r="TS55" s="137">
        <f t="shared" si="328"/>
        <v>1</v>
      </c>
      <c r="TT55" s="137">
        <f t="shared" si="328"/>
        <v>1</v>
      </c>
      <c r="TU55" s="137">
        <f t="shared" si="328"/>
        <v>1</v>
      </c>
      <c r="TV55" s="137">
        <f t="shared" ref="TV55:WG55" si="329">1+SUM(TV106:TV113)</f>
        <v>1</v>
      </c>
      <c r="TW55" s="137">
        <f t="shared" si="329"/>
        <v>1</v>
      </c>
      <c r="TX55" s="137">
        <f t="shared" si="329"/>
        <v>1</v>
      </c>
      <c r="TY55" s="137">
        <f t="shared" si="329"/>
        <v>1</v>
      </c>
      <c r="TZ55" s="137">
        <f t="shared" si="329"/>
        <v>1</v>
      </c>
      <c r="UA55" s="137">
        <f t="shared" si="329"/>
        <v>1</v>
      </c>
      <c r="UB55" s="137">
        <f t="shared" si="329"/>
        <v>1</v>
      </c>
      <c r="UC55" s="137">
        <f t="shared" si="329"/>
        <v>1</v>
      </c>
      <c r="UD55" s="137">
        <f t="shared" si="329"/>
        <v>1</v>
      </c>
      <c r="UE55" s="137">
        <f t="shared" si="329"/>
        <v>1</v>
      </c>
      <c r="UF55" s="137">
        <f t="shared" si="329"/>
        <v>1</v>
      </c>
      <c r="UG55" s="137">
        <f t="shared" si="329"/>
        <v>1</v>
      </c>
      <c r="UH55" s="137">
        <f t="shared" si="329"/>
        <v>1</v>
      </c>
      <c r="UI55" s="137">
        <f t="shared" si="329"/>
        <v>1</v>
      </c>
      <c r="UJ55" s="137">
        <f t="shared" si="329"/>
        <v>1</v>
      </c>
      <c r="UK55" s="137">
        <f t="shared" si="329"/>
        <v>1</v>
      </c>
      <c r="UL55" s="137">
        <f t="shared" si="329"/>
        <v>1</v>
      </c>
      <c r="UM55" s="137">
        <f t="shared" si="329"/>
        <v>1</v>
      </c>
      <c r="UN55" s="137">
        <f t="shared" si="329"/>
        <v>1</v>
      </c>
      <c r="UO55" s="137">
        <f t="shared" si="329"/>
        <v>1</v>
      </c>
      <c r="UP55" s="137">
        <f t="shared" si="329"/>
        <v>1</v>
      </c>
      <c r="UQ55" s="137">
        <f t="shared" si="329"/>
        <v>1</v>
      </c>
      <c r="UR55" s="137">
        <f t="shared" si="329"/>
        <v>1</v>
      </c>
      <c r="US55" s="137">
        <f t="shared" si="329"/>
        <v>1</v>
      </c>
      <c r="UT55" s="137">
        <f t="shared" si="329"/>
        <v>1</v>
      </c>
      <c r="UU55" s="137">
        <f t="shared" si="329"/>
        <v>1</v>
      </c>
      <c r="UV55" s="137">
        <f t="shared" si="329"/>
        <v>1</v>
      </c>
      <c r="UW55" s="137">
        <f t="shared" si="329"/>
        <v>1</v>
      </c>
      <c r="UX55" s="137">
        <f t="shared" si="329"/>
        <v>1</v>
      </c>
      <c r="UY55" s="137">
        <f t="shared" si="329"/>
        <v>1</v>
      </c>
      <c r="UZ55" s="137">
        <f t="shared" si="329"/>
        <v>1</v>
      </c>
      <c r="VA55" s="137">
        <f t="shared" si="329"/>
        <v>1</v>
      </c>
      <c r="VB55" s="137">
        <f t="shared" si="329"/>
        <v>1</v>
      </c>
      <c r="VC55" s="137">
        <f t="shared" si="329"/>
        <v>1</v>
      </c>
      <c r="VD55" s="137">
        <f t="shared" si="329"/>
        <v>1</v>
      </c>
      <c r="VE55" s="137">
        <f t="shared" si="329"/>
        <v>1</v>
      </c>
      <c r="VF55" s="137">
        <f t="shared" si="329"/>
        <v>1</v>
      </c>
      <c r="VG55" s="137">
        <f t="shared" si="329"/>
        <v>1</v>
      </c>
      <c r="VH55" s="137">
        <f t="shared" si="329"/>
        <v>1</v>
      </c>
      <c r="VI55" s="137">
        <f t="shared" si="329"/>
        <v>1</v>
      </c>
      <c r="VJ55" s="137">
        <f t="shared" si="329"/>
        <v>1</v>
      </c>
      <c r="VK55" s="137">
        <f t="shared" si="329"/>
        <v>1</v>
      </c>
      <c r="VL55" s="137">
        <f t="shared" si="329"/>
        <v>1</v>
      </c>
      <c r="VM55" s="137">
        <f t="shared" si="329"/>
        <v>1</v>
      </c>
      <c r="VN55" s="137">
        <f t="shared" si="329"/>
        <v>1</v>
      </c>
      <c r="VO55" s="137">
        <f t="shared" si="329"/>
        <v>1</v>
      </c>
      <c r="VP55" s="137">
        <f t="shared" si="329"/>
        <v>1</v>
      </c>
      <c r="VQ55" s="137">
        <f t="shared" si="329"/>
        <v>1</v>
      </c>
      <c r="VR55" s="137">
        <f t="shared" si="329"/>
        <v>1</v>
      </c>
      <c r="VS55" s="137">
        <f t="shared" si="329"/>
        <v>1</v>
      </c>
      <c r="VT55" s="137">
        <f t="shared" si="329"/>
        <v>1</v>
      </c>
      <c r="VU55" s="137">
        <f t="shared" si="329"/>
        <v>1</v>
      </c>
      <c r="VV55" s="137">
        <f t="shared" si="329"/>
        <v>1</v>
      </c>
      <c r="VW55" s="137">
        <f t="shared" si="329"/>
        <v>1</v>
      </c>
      <c r="VX55" s="137">
        <f t="shared" si="329"/>
        <v>1</v>
      </c>
      <c r="VY55" s="137">
        <f t="shared" si="329"/>
        <v>1</v>
      </c>
      <c r="VZ55" s="137">
        <f t="shared" si="329"/>
        <v>1</v>
      </c>
      <c r="WA55" s="137">
        <f t="shared" si="329"/>
        <v>1</v>
      </c>
      <c r="WB55" s="137">
        <f t="shared" si="329"/>
        <v>1</v>
      </c>
      <c r="WC55" s="137">
        <f t="shared" si="329"/>
        <v>1</v>
      </c>
      <c r="WD55" s="137">
        <f t="shared" si="329"/>
        <v>1</v>
      </c>
      <c r="WE55" s="137">
        <f t="shared" si="329"/>
        <v>1</v>
      </c>
      <c r="WF55" s="137">
        <f t="shared" si="329"/>
        <v>1</v>
      </c>
      <c r="WG55" s="137">
        <f t="shared" si="329"/>
        <v>1</v>
      </c>
      <c r="WH55" s="137">
        <f t="shared" ref="WH55:XE55" si="330">1+SUM(WH106:WH113)</f>
        <v>1</v>
      </c>
      <c r="WI55" s="137">
        <f t="shared" si="330"/>
        <v>1</v>
      </c>
      <c r="WJ55" s="137">
        <f t="shared" si="330"/>
        <v>1</v>
      </c>
      <c r="WK55" s="137">
        <f t="shared" si="330"/>
        <v>1</v>
      </c>
      <c r="WL55" s="137">
        <f t="shared" si="330"/>
        <v>1</v>
      </c>
      <c r="WM55" s="137">
        <f t="shared" si="330"/>
        <v>1</v>
      </c>
      <c r="WN55" s="137">
        <f t="shared" si="330"/>
        <v>1</v>
      </c>
      <c r="WO55" s="137">
        <f t="shared" si="330"/>
        <v>1</v>
      </c>
      <c r="WP55" s="137">
        <f t="shared" si="330"/>
        <v>1</v>
      </c>
      <c r="WQ55" s="137">
        <f t="shared" si="330"/>
        <v>1</v>
      </c>
      <c r="WR55" s="137">
        <f t="shared" si="330"/>
        <v>1</v>
      </c>
      <c r="WS55" s="137">
        <f t="shared" si="330"/>
        <v>1</v>
      </c>
      <c r="WT55" s="137">
        <f t="shared" si="330"/>
        <v>1</v>
      </c>
      <c r="WU55" s="137">
        <f t="shared" si="330"/>
        <v>1</v>
      </c>
      <c r="WV55" s="137">
        <f t="shared" si="330"/>
        <v>1</v>
      </c>
      <c r="WW55" s="137">
        <f t="shared" si="330"/>
        <v>1</v>
      </c>
      <c r="WX55" s="137">
        <f t="shared" si="330"/>
        <v>1</v>
      </c>
      <c r="WY55" s="137">
        <f t="shared" si="330"/>
        <v>1</v>
      </c>
      <c r="WZ55" s="137">
        <f t="shared" si="330"/>
        <v>1</v>
      </c>
      <c r="XA55" s="137">
        <f t="shared" si="330"/>
        <v>1</v>
      </c>
      <c r="XB55" s="137">
        <f t="shared" si="330"/>
        <v>1</v>
      </c>
      <c r="XC55" s="137">
        <f t="shared" si="330"/>
        <v>1</v>
      </c>
      <c r="XD55" s="137">
        <f t="shared" si="330"/>
        <v>1</v>
      </c>
      <c r="XE55" s="137">
        <f t="shared" si="330"/>
        <v>1</v>
      </c>
      <c r="XF55" s="136"/>
    </row>
    <row r="56" spans="18:630">
      <c r="R56" s="136" t="s">
        <v>23</v>
      </c>
      <c r="S56" s="136">
        <v>40</v>
      </c>
      <c r="T56" s="136">
        <f t="shared" si="317"/>
        <v>0</v>
      </c>
      <c r="U56" s="136">
        <f t="shared" si="318"/>
        <v>10000</v>
      </c>
      <c r="V56" s="136">
        <f t="shared" si="319"/>
        <v>0</v>
      </c>
      <c r="W56" s="136">
        <f t="shared" si="320"/>
        <v>0</v>
      </c>
      <c r="X56" s="136">
        <f>装备属性!$W$45*$R$48</f>
        <v>0</v>
      </c>
      <c r="Y56" s="136">
        <f>装备属性!$W$47*$R$48</f>
        <v>0</v>
      </c>
      <c r="Z56" s="136"/>
      <c r="AA56" s="136"/>
      <c r="AB56" s="136"/>
      <c r="AC56" s="136"/>
      <c r="AD56" s="136"/>
      <c r="AE56" s="136"/>
      <c r="AF56" s="136"/>
      <c r="AG56" s="136"/>
      <c r="AH56" s="136"/>
      <c r="AI56" s="136"/>
      <c r="AJ56" s="136"/>
      <c r="AK56" s="136"/>
      <c r="AL56" s="136"/>
      <c r="AM56" s="136"/>
      <c r="AN56" s="136"/>
      <c r="AO56" s="136"/>
      <c r="AP56" s="136"/>
      <c r="AQ56" s="136"/>
      <c r="AR56" s="136"/>
      <c r="AS56" s="136"/>
      <c r="AT56" s="136"/>
      <c r="AU56" s="136"/>
      <c r="AV56" s="136"/>
      <c r="AW56" s="136"/>
      <c r="AX56" s="136"/>
      <c r="AY56" s="136"/>
      <c r="AZ56" s="136"/>
      <c r="BA56" s="136"/>
      <c r="BB56" s="136"/>
      <c r="BC56" s="136"/>
      <c r="BD56" s="136"/>
      <c r="BE56" s="136"/>
      <c r="BF56" s="136"/>
      <c r="BG56" s="136"/>
      <c r="BH56" s="136"/>
      <c r="BI56" s="136"/>
      <c r="BJ56" s="136"/>
      <c r="BK56" s="136"/>
      <c r="BL56" s="136"/>
      <c r="BM56" s="136"/>
      <c r="BN56" s="136"/>
      <c r="BO56" s="136"/>
      <c r="BP56" s="136"/>
      <c r="BQ56" s="136"/>
      <c r="BR56" s="136"/>
      <c r="BS56" s="136"/>
      <c r="BT56" s="136"/>
      <c r="BU56" s="136"/>
      <c r="BV56" s="136"/>
      <c r="BW56" s="136"/>
      <c r="BX56" s="136"/>
      <c r="BY56" s="136"/>
      <c r="BZ56" s="136"/>
      <c r="CA56" s="136"/>
      <c r="CB56" s="136"/>
      <c r="CC56" s="136"/>
      <c r="CD56" s="136"/>
      <c r="CE56" s="136"/>
      <c r="CF56" s="136"/>
      <c r="CG56" s="136"/>
      <c r="CH56" s="136"/>
      <c r="CI56" s="136"/>
      <c r="CJ56" s="136"/>
      <c r="CK56" s="136"/>
      <c r="CL56" s="136"/>
      <c r="CM56" s="136"/>
      <c r="CN56" s="136"/>
      <c r="CO56" s="136"/>
      <c r="CP56" s="136"/>
      <c r="CQ56" s="136"/>
      <c r="CR56" s="136"/>
      <c r="CS56" s="136"/>
      <c r="CT56" s="136"/>
      <c r="CU56" s="136"/>
      <c r="CV56" s="136"/>
      <c r="CW56" s="136"/>
      <c r="CX56" s="136"/>
      <c r="CY56" s="136"/>
      <c r="CZ56" s="136"/>
      <c r="DA56" s="136"/>
      <c r="DB56" s="136"/>
      <c r="DC56" s="136"/>
      <c r="DD56" s="136"/>
      <c r="DE56" s="136"/>
      <c r="DF56" s="136"/>
      <c r="DG56" s="136"/>
      <c r="DH56" s="136"/>
      <c r="DI56" s="136"/>
      <c r="DJ56" s="136"/>
      <c r="DK56" s="136"/>
      <c r="DL56" s="136"/>
      <c r="DM56" s="136"/>
      <c r="DN56" s="136"/>
      <c r="DO56" s="136"/>
      <c r="DP56" s="136"/>
      <c r="DQ56" s="136"/>
      <c r="DR56" s="136"/>
      <c r="DS56" s="136"/>
      <c r="DT56" s="136"/>
      <c r="DU56" s="136"/>
      <c r="DV56" s="136"/>
      <c r="DW56" s="136"/>
      <c r="DX56" s="136"/>
      <c r="DY56" s="136"/>
      <c r="DZ56" s="136"/>
      <c r="EA56" s="136"/>
      <c r="EB56" s="136"/>
      <c r="EC56" s="136"/>
      <c r="ED56" s="136"/>
      <c r="EE56" s="136"/>
      <c r="EF56" s="136"/>
      <c r="EG56" s="136"/>
      <c r="EH56" s="136"/>
      <c r="EI56" s="136"/>
      <c r="EJ56" s="136"/>
      <c r="EK56" s="136"/>
      <c r="EL56" s="136"/>
      <c r="EM56" s="136"/>
      <c r="EN56" s="136"/>
      <c r="EO56" s="136"/>
      <c r="EP56" s="136"/>
      <c r="EQ56" s="136"/>
      <c r="ER56" s="136"/>
      <c r="ES56" s="136"/>
      <c r="ET56" s="136"/>
      <c r="EU56" s="136"/>
      <c r="EV56" s="136"/>
      <c r="EW56" s="136"/>
      <c r="EX56" s="136"/>
      <c r="EY56" s="136"/>
      <c r="EZ56" s="136"/>
      <c r="FA56" s="136"/>
      <c r="FB56" s="136"/>
      <c r="FC56" s="136"/>
      <c r="FD56" s="136"/>
      <c r="FE56" s="136"/>
      <c r="FF56" s="136"/>
      <c r="FG56" s="136"/>
      <c r="FH56" s="136"/>
      <c r="FI56" s="136"/>
      <c r="FJ56" s="136"/>
      <c r="FK56" s="136"/>
      <c r="FL56" s="136"/>
      <c r="FM56" s="136"/>
      <c r="FN56" s="136"/>
      <c r="FO56" s="136"/>
      <c r="FP56" s="136"/>
      <c r="FQ56" s="136"/>
      <c r="FR56" s="136"/>
      <c r="FS56" s="136"/>
      <c r="FT56" s="136"/>
      <c r="FU56" s="136"/>
      <c r="FV56" s="136"/>
      <c r="FW56" s="136"/>
      <c r="FX56" s="136"/>
      <c r="FY56" s="136"/>
      <c r="FZ56" s="136"/>
      <c r="GA56" s="136"/>
      <c r="GB56" s="136"/>
      <c r="GC56" s="136"/>
      <c r="GD56" s="136"/>
      <c r="GE56" s="136"/>
      <c r="GF56" s="136"/>
      <c r="GG56" s="136"/>
      <c r="GH56" s="136"/>
      <c r="GI56" s="136"/>
      <c r="GJ56" s="136"/>
      <c r="GK56" s="136"/>
      <c r="GL56" s="136"/>
      <c r="GM56" s="136"/>
      <c r="GN56" s="136"/>
      <c r="GO56" s="136"/>
      <c r="GP56" s="136"/>
      <c r="GQ56" s="136"/>
      <c r="GR56" s="136"/>
      <c r="GS56" s="136"/>
      <c r="GT56" s="136"/>
      <c r="GU56" s="136"/>
      <c r="GV56" s="136"/>
      <c r="GW56" s="136"/>
      <c r="GX56" s="136"/>
      <c r="GY56" s="136"/>
      <c r="GZ56" s="136"/>
      <c r="HA56" s="136"/>
      <c r="HB56" s="136"/>
      <c r="HC56" s="136"/>
      <c r="HD56" s="136"/>
      <c r="HE56" s="136"/>
      <c r="HF56" s="136"/>
      <c r="HG56" s="136"/>
      <c r="HH56" s="136"/>
      <c r="HI56" s="136"/>
      <c r="HJ56" s="136"/>
      <c r="HK56" s="136"/>
      <c r="HL56" s="136"/>
      <c r="HM56" s="136"/>
      <c r="HN56" s="136"/>
      <c r="HO56" s="136"/>
      <c r="HP56" s="136"/>
      <c r="HQ56" s="136"/>
      <c r="HR56" s="136"/>
      <c r="HS56" s="136"/>
      <c r="HT56" s="136"/>
      <c r="HU56" s="136"/>
      <c r="HV56" s="136"/>
      <c r="HW56" s="136"/>
      <c r="HX56" s="136"/>
      <c r="HY56" s="136"/>
      <c r="HZ56" s="136"/>
      <c r="IA56" s="136"/>
      <c r="IB56" s="136"/>
      <c r="IC56" s="136"/>
      <c r="ID56" s="136"/>
      <c r="IE56" s="136"/>
      <c r="IF56" s="136"/>
      <c r="IG56" s="136"/>
      <c r="IH56" s="136"/>
      <c r="II56" s="136"/>
      <c r="IJ56" s="136"/>
      <c r="IK56" s="136"/>
      <c r="IL56" s="136"/>
      <c r="IM56" s="136"/>
      <c r="IN56" s="136"/>
      <c r="IO56" s="136"/>
      <c r="IP56" s="136"/>
      <c r="IQ56" s="136"/>
      <c r="IR56" s="136"/>
      <c r="IS56" s="136"/>
      <c r="IT56" s="136"/>
      <c r="IU56" s="136"/>
      <c r="IV56" s="136"/>
      <c r="IW56" s="136"/>
      <c r="IX56" s="136"/>
      <c r="IY56" s="136"/>
      <c r="IZ56" s="136"/>
      <c r="JA56" s="136"/>
      <c r="JB56" s="136"/>
      <c r="JC56" s="136"/>
      <c r="JD56" s="136"/>
      <c r="JE56" s="136"/>
      <c r="JF56" s="136"/>
      <c r="JG56" s="136"/>
      <c r="JH56" s="136"/>
      <c r="JI56" s="136"/>
      <c r="JJ56" s="136"/>
      <c r="JK56" s="136"/>
      <c r="JL56" s="136"/>
      <c r="JM56" s="136"/>
      <c r="JN56" s="136"/>
      <c r="JO56" s="136"/>
      <c r="JP56" s="136"/>
      <c r="JQ56" s="136"/>
      <c r="JR56" s="136"/>
      <c r="JS56" s="136"/>
      <c r="JT56" s="136"/>
      <c r="JU56" s="136"/>
      <c r="JV56" s="136"/>
      <c r="JW56" s="136"/>
      <c r="JX56" s="136"/>
      <c r="JY56" s="136"/>
      <c r="JZ56" s="136"/>
      <c r="KA56" s="136"/>
      <c r="KB56" s="136"/>
      <c r="KC56" s="136"/>
      <c r="KD56" s="136"/>
      <c r="KE56" s="136"/>
      <c r="KF56" s="136"/>
      <c r="KG56" s="136"/>
      <c r="KH56" s="136"/>
      <c r="KI56" s="136"/>
      <c r="KJ56" s="136"/>
      <c r="KK56" s="136"/>
      <c r="KL56" s="136"/>
      <c r="KM56" s="136"/>
      <c r="KN56" s="136"/>
      <c r="KO56" s="136"/>
      <c r="KP56" s="136"/>
      <c r="KQ56" s="136"/>
      <c r="KR56" s="136"/>
      <c r="KS56" s="136"/>
      <c r="KT56" s="136"/>
      <c r="KU56" s="136"/>
      <c r="KV56" s="136"/>
      <c r="KW56" s="136"/>
      <c r="KX56" s="136"/>
      <c r="KY56" s="136"/>
      <c r="KZ56" s="136"/>
      <c r="LA56" s="136"/>
      <c r="LB56" s="136"/>
      <c r="LC56" s="136"/>
      <c r="LD56" s="136"/>
      <c r="LE56" s="136"/>
      <c r="LF56" s="136"/>
      <c r="LG56" s="136"/>
      <c r="LH56" s="136"/>
      <c r="LI56" s="136"/>
      <c r="LJ56" s="136"/>
      <c r="LK56" s="136"/>
      <c r="LL56" s="136"/>
      <c r="LM56" s="136"/>
      <c r="LN56" s="136"/>
      <c r="LO56" s="136"/>
      <c r="LP56" s="136"/>
      <c r="LQ56" s="136"/>
      <c r="LR56" s="136"/>
      <c r="LS56" s="136"/>
      <c r="LT56" s="136"/>
      <c r="LU56" s="136"/>
      <c r="LV56" s="136"/>
      <c r="LW56" s="136"/>
      <c r="LX56" s="136"/>
      <c r="LY56" s="136"/>
      <c r="LZ56" s="136"/>
      <c r="MA56" s="136"/>
      <c r="MB56" s="136"/>
      <c r="MC56" s="136"/>
      <c r="MD56" s="136"/>
      <c r="ME56" s="136"/>
      <c r="MF56" s="136"/>
      <c r="MG56" s="136"/>
      <c r="MH56" s="136"/>
      <c r="MI56" s="136"/>
      <c r="MJ56" s="136"/>
      <c r="MK56" s="136"/>
      <c r="ML56" s="136"/>
      <c r="MM56" s="136"/>
      <c r="MN56" s="136"/>
      <c r="MO56" s="136"/>
      <c r="MP56" s="136"/>
      <c r="MQ56" s="136"/>
      <c r="MR56" s="136"/>
      <c r="MS56" s="136"/>
      <c r="MT56" s="136"/>
      <c r="MU56" s="136"/>
      <c r="MV56" s="136"/>
      <c r="MW56" s="136"/>
      <c r="MX56" s="136"/>
      <c r="MY56" s="136"/>
      <c r="MZ56" s="136"/>
      <c r="NA56" s="136"/>
      <c r="NB56" s="136"/>
      <c r="NC56" s="136"/>
      <c r="ND56" s="136"/>
      <c r="NE56" s="136"/>
      <c r="NF56" s="136"/>
      <c r="NG56" s="136"/>
      <c r="NH56" s="136"/>
      <c r="NI56" s="136"/>
      <c r="NJ56" s="136"/>
      <c r="NK56" s="136"/>
      <c r="NL56" s="136"/>
      <c r="NM56" s="136"/>
      <c r="NN56" s="136"/>
      <c r="NO56" s="136"/>
      <c r="NP56" s="136"/>
      <c r="NQ56" s="136"/>
      <c r="NR56" s="136"/>
      <c r="NS56" s="136"/>
      <c r="NT56" s="136"/>
      <c r="NU56" s="136"/>
      <c r="NV56" s="136"/>
      <c r="NW56" s="136"/>
      <c r="NX56" s="136"/>
      <c r="NY56" s="136"/>
      <c r="NZ56" s="136"/>
      <c r="OA56" s="136"/>
      <c r="OB56" s="136"/>
      <c r="OC56" s="136"/>
      <c r="OD56" s="136"/>
      <c r="OE56" s="136"/>
      <c r="OF56" s="136"/>
      <c r="OG56" s="136"/>
      <c r="OH56" s="136"/>
      <c r="OI56" s="136"/>
      <c r="OJ56" s="136"/>
      <c r="OK56" s="136"/>
      <c r="OL56" s="136"/>
      <c r="OM56" s="136"/>
      <c r="ON56" s="136"/>
      <c r="OO56" s="136"/>
      <c r="OP56" s="136"/>
      <c r="OQ56" s="136"/>
      <c r="OR56" s="136"/>
      <c r="OS56" s="136"/>
      <c r="OT56" s="136"/>
      <c r="OU56" s="136"/>
      <c r="OV56" s="136"/>
      <c r="OW56" s="136"/>
      <c r="OX56" s="136"/>
      <c r="OY56" s="136"/>
      <c r="OZ56" s="136"/>
      <c r="PA56" s="136"/>
      <c r="PB56" s="136"/>
      <c r="PC56" s="136"/>
      <c r="PD56" s="136"/>
      <c r="PE56" s="136"/>
      <c r="PF56" s="136"/>
      <c r="PG56" s="136"/>
      <c r="PH56" s="136"/>
      <c r="PI56" s="136"/>
      <c r="PJ56" s="136"/>
      <c r="PK56" s="136"/>
      <c r="PL56" s="136"/>
      <c r="PM56" s="136"/>
      <c r="PN56" s="136"/>
      <c r="PO56" s="136"/>
      <c r="PP56" s="136"/>
      <c r="PQ56" s="136"/>
      <c r="PR56" s="136"/>
      <c r="PS56" s="136"/>
      <c r="PT56" s="136"/>
      <c r="PU56" s="136"/>
      <c r="PV56" s="136"/>
      <c r="PW56" s="136"/>
      <c r="PX56" s="136"/>
      <c r="PY56" s="136"/>
      <c r="PZ56" s="136"/>
      <c r="QA56" s="136"/>
      <c r="QB56" s="136"/>
      <c r="QC56" s="136"/>
      <c r="QD56" s="136"/>
      <c r="QE56" s="136"/>
      <c r="QF56" s="136"/>
      <c r="QG56" s="136"/>
      <c r="QH56" s="136"/>
      <c r="QI56" s="136"/>
      <c r="QJ56" s="136"/>
      <c r="QK56" s="136"/>
      <c r="QL56" s="136"/>
      <c r="QM56" s="136"/>
      <c r="QN56" s="136"/>
      <c r="QO56" s="136"/>
      <c r="QP56" s="136"/>
      <c r="QQ56" s="136"/>
      <c r="QR56" s="136"/>
      <c r="QS56" s="136"/>
      <c r="QT56" s="136"/>
      <c r="QU56" s="136"/>
      <c r="QV56" s="136"/>
      <c r="QW56" s="136"/>
      <c r="QX56" s="136"/>
      <c r="QY56" s="136"/>
      <c r="QZ56" s="136"/>
      <c r="RA56" s="136"/>
      <c r="RB56" s="136"/>
      <c r="RC56" s="136"/>
      <c r="RD56" s="136"/>
      <c r="RE56" s="136"/>
      <c r="RF56" s="136"/>
      <c r="RG56" s="136"/>
      <c r="RH56" s="136"/>
      <c r="RI56" s="136"/>
      <c r="RJ56" s="136"/>
      <c r="RK56" s="136"/>
      <c r="RL56" s="136"/>
      <c r="RM56" s="136"/>
      <c r="RN56" s="136"/>
      <c r="RO56" s="136"/>
      <c r="RP56" s="136"/>
      <c r="RQ56" s="136"/>
      <c r="RR56" s="136"/>
      <c r="RS56" s="136"/>
      <c r="RT56" s="136"/>
      <c r="RU56" s="136"/>
      <c r="RV56" s="136"/>
      <c r="RW56" s="136"/>
      <c r="RX56" s="136"/>
      <c r="RY56" s="136"/>
      <c r="RZ56" s="136"/>
      <c r="SA56" s="136"/>
      <c r="SB56" s="136"/>
      <c r="SC56" s="136"/>
      <c r="SD56" s="136"/>
      <c r="SE56" s="136"/>
      <c r="SF56" s="136"/>
      <c r="SG56" s="136"/>
      <c r="SH56" s="136"/>
      <c r="SI56" s="136"/>
      <c r="SJ56" s="136"/>
      <c r="SK56" s="136"/>
      <c r="SL56" s="136"/>
      <c r="SM56" s="136"/>
      <c r="SN56" s="136"/>
      <c r="SO56" s="136"/>
      <c r="SP56" s="136"/>
      <c r="SQ56" s="136"/>
      <c r="SR56" s="136"/>
      <c r="SS56" s="136"/>
      <c r="ST56" s="136"/>
      <c r="SU56" s="136"/>
      <c r="SV56" s="136"/>
      <c r="SW56" s="136"/>
      <c r="SX56" s="136"/>
      <c r="SY56" s="136"/>
      <c r="SZ56" s="136"/>
      <c r="TA56" s="136"/>
      <c r="TB56" s="136"/>
      <c r="TC56" s="136"/>
      <c r="TD56" s="136"/>
      <c r="TE56" s="136"/>
      <c r="TF56" s="136"/>
      <c r="TG56" s="136"/>
      <c r="TH56" s="136"/>
      <c r="TI56" s="136"/>
      <c r="TJ56" s="136"/>
      <c r="TK56" s="136"/>
      <c r="TL56" s="136"/>
      <c r="TM56" s="136"/>
      <c r="TN56" s="136"/>
      <c r="TO56" s="136"/>
      <c r="TP56" s="136"/>
      <c r="TQ56" s="136"/>
      <c r="TR56" s="136"/>
      <c r="TS56" s="136"/>
      <c r="TT56" s="136"/>
      <c r="TU56" s="136"/>
      <c r="TV56" s="136"/>
      <c r="TW56" s="136"/>
      <c r="TX56" s="136"/>
      <c r="TY56" s="136"/>
      <c r="TZ56" s="136"/>
      <c r="UA56" s="136"/>
      <c r="UB56" s="136"/>
      <c r="UC56" s="136"/>
      <c r="UD56" s="136"/>
      <c r="UE56" s="136"/>
      <c r="UF56" s="136"/>
      <c r="UG56" s="136"/>
      <c r="UH56" s="136"/>
      <c r="UI56" s="136"/>
      <c r="UJ56" s="136"/>
      <c r="UK56" s="136"/>
      <c r="UL56" s="136"/>
      <c r="UM56" s="136"/>
      <c r="UN56" s="136"/>
      <c r="UO56" s="136"/>
      <c r="UP56" s="136"/>
      <c r="UQ56" s="136"/>
      <c r="UR56" s="136"/>
      <c r="US56" s="136"/>
      <c r="UT56" s="136"/>
      <c r="UU56" s="136"/>
      <c r="UV56" s="136"/>
      <c r="UW56" s="136"/>
      <c r="UX56" s="136"/>
      <c r="UY56" s="136"/>
      <c r="UZ56" s="136"/>
      <c r="VA56" s="136"/>
      <c r="VB56" s="136"/>
      <c r="VC56" s="136"/>
      <c r="VD56" s="136"/>
      <c r="VE56" s="136"/>
      <c r="VF56" s="136"/>
      <c r="VG56" s="136"/>
      <c r="VH56" s="136"/>
      <c r="VI56" s="136"/>
      <c r="VJ56" s="136"/>
      <c r="VK56" s="136"/>
      <c r="VL56" s="136"/>
      <c r="VM56" s="136"/>
      <c r="VN56" s="136"/>
      <c r="VO56" s="136"/>
      <c r="VP56" s="136"/>
      <c r="VQ56" s="136"/>
      <c r="VR56" s="136"/>
      <c r="VS56" s="136"/>
      <c r="VT56" s="136"/>
      <c r="VU56" s="136"/>
      <c r="VV56" s="136"/>
      <c r="VW56" s="136"/>
      <c r="VX56" s="136"/>
      <c r="VY56" s="136"/>
      <c r="VZ56" s="136"/>
      <c r="WA56" s="136"/>
      <c r="WB56" s="136"/>
      <c r="WC56" s="136"/>
      <c r="WD56" s="136"/>
      <c r="WE56" s="136"/>
      <c r="WF56" s="136"/>
      <c r="WG56" s="136"/>
      <c r="WH56" s="136"/>
      <c r="WI56" s="136"/>
      <c r="WJ56" s="136"/>
      <c r="WK56" s="136"/>
      <c r="WL56" s="136"/>
      <c r="WM56" s="136"/>
      <c r="WN56" s="136"/>
      <c r="WO56" s="136"/>
      <c r="WP56" s="136"/>
      <c r="WQ56" s="136"/>
      <c r="WR56" s="136"/>
      <c r="WS56" s="136"/>
      <c r="WT56" s="136"/>
      <c r="WU56" s="136"/>
      <c r="WV56" s="136"/>
      <c r="WW56" s="136"/>
      <c r="WX56" s="136"/>
      <c r="WY56" s="136"/>
      <c r="WZ56" s="136"/>
      <c r="XA56" s="136"/>
      <c r="XB56" s="136"/>
      <c r="XC56" s="136"/>
      <c r="XD56" s="136"/>
      <c r="XE56" s="136"/>
      <c r="XF56" s="136"/>
    </row>
    <row r="57" spans="18:630">
      <c r="R57" s="136" t="s">
        <v>24</v>
      </c>
      <c r="S57" s="136">
        <v>40</v>
      </c>
      <c r="T57" s="136"/>
      <c r="U57" s="136">
        <f>IF(MIN(U49:U56)&gt;9999,0,MIN(U49:U56))</f>
        <v>0</v>
      </c>
      <c r="V57" s="136"/>
      <c r="W57" s="136">
        <f>SUM(W49:W56)</f>
        <v>1.99906877736387</v>
      </c>
      <c r="X57" s="136"/>
      <c r="Y57" s="136"/>
      <c r="Z57" s="136"/>
      <c r="AA57" s="136"/>
      <c r="AB57" s="136" t="s">
        <v>2785</v>
      </c>
      <c r="AC57" s="136"/>
      <c r="AD57" s="136"/>
      <c r="AE57" s="136"/>
      <c r="AF57" s="136"/>
      <c r="AG57" s="136"/>
      <c r="AH57" s="136"/>
      <c r="AI57" s="136"/>
      <c r="AJ57" s="136"/>
      <c r="AK57" s="136"/>
      <c r="AL57" s="136"/>
      <c r="AM57" s="136"/>
      <c r="AN57" s="136"/>
      <c r="AO57" s="136"/>
      <c r="AP57" s="136"/>
      <c r="AQ57" s="136"/>
      <c r="AR57" s="136"/>
      <c r="AS57" s="136"/>
      <c r="AT57" s="136"/>
      <c r="AU57" s="136"/>
      <c r="AV57" s="136"/>
      <c r="AW57" s="136"/>
      <c r="AX57" s="136"/>
      <c r="AY57" s="136"/>
      <c r="AZ57" s="136"/>
      <c r="BA57" s="136"/>
      <c r="BB57" s="136"/>
      <c r="BC57" s="136"/>
      <c r="BD57" s="136"/>
      <c r="BE57" s="136"/>
      <c r="BF57" s="136"/>
      <c r="BG57" s="136"/>
      <c r="BH57" s="136"/>
      <c r="BI57" s="136"/>
      <c r="BJ57" s="136"/>
      <c r="BK57" s="136"/>
      <c r="BL57" s="136"/>
      <c r="BM57" s="136"/>
      <c r="BN57" s="136"/>
      <c r="BO57" s="136"/>
      <c r="BP57" s="136"/>
      <c r="BQ57" s="136"/>
      <c r="BR57" s="136"/>
      <c r="BS57" s="136"/>
      <c r="BT57" s="136"/>
      <c r="BU57" s="136"/>
      <c r="BV57" s="136"/>
      <c r="BW57" s="136"/>
      <c r="BX57" s="136"/>
      <c r="BY57" s="136"/>
      <c r="BZ57" s="136"/>
      <c r="CA57" s="136"/>
      <c r="CB57" s="136"/>
      <c r="CC57" s="136"/>
      <c r="CD57" s="136"/>
      <c r="CE57" s="136"/>
      <c r="CF57" s="136"/>
      <c r="CG57" s="136"/>
      <c r="CH57" s="136"/>
      <c r="CI57" s="136"/>
      <c r="CJ57" s="136"/>
      <c r="CK57" s="136"/>
      <c r="CL57" s="136"/>
      <c r="CM57" s="136"/>
      <c r="CN57" s="136"/>
      <c r="CO57" s="136"/>
      <c r="CP57" s="136"/>
      <c r="CQ57" s="136"/>
      <c r="CR57" s="136"/>
      <c r="CS57" s="136"/>
      <c r="CT57" s="136"/>
      <c r="CU57" s="136"/>
      <c r="CV57" s="136"/>
      <c r="CW57" s="136"/>
      <c r="CX57" s="136"/>
      <c r="CY57" s="136"/>
      <c r="CZ57" s="136"/>
      <c r="DA57" s="136"/>
      <c r="DB57" s="136"/>
      <c r="DC57" s="136"/>
      <c r="DD57" s="136"/>
      <c r="DE57" s="136"/>
      <c r="DF57" s="136"/>
      <c r="DG57" s="136"/>
      <c r="DH57" s="136"/>
      <c r="DI57" s="136"/>
      <c r="DJ57" s="136"/>
      <c r="DK57" s="136"/>
      <c r="DL57" s="136"/>
      <c r="DM57" s="136"/>
      <c r="DN57" s="136"/>
      <c r="DO57" s="136"/>
      <c r="DP57" s="136"/>
      <c r="DQ57" s="136"/>
      <c r="DR57" s="136"/>
      <c r="DS57" s="136"/>
      <c r="DT57" s="136"/>
      <c r="DU57" s="136"/>
      <c r="DV57" s="136"/>
      <c r="DW57" s="136"/>
      <c r="DX57" s="136"/>
      <c r="DY57" s="136"/>
      <c r="DZ57" s="136"/>
      <c r="EA57" s="136"/>
      <c r="EB57" s="136"/>
      <c r="EC57" s="136"/>
      <c r="ED57" s="136"/>
      <c r="EE57" s="136"/>
      <c r="EF57" s="136"/>
      <c r="EG57" s="136"/>
      <c r="EH57" s="136"/>
      <c r="EI57" s="136"/>
      <c r="EJ57" s="136"/>
      <c r="EK57" s="136"/>
      <c r="EL57" s="136"/>
      <c r="EM57" s="136"/>
      <c r="EN57" s="136"/>
      <c r="EO57" s="136"/>
      <c r="EP57" s="136"/>
      <c r="EQ57" s="136"/>
      <c r="ER57" s="136"/>
      <c r="ES57" s="136"/>
      <c r="ET57" s="136"/>
      <c r="EU57" s="136"/>
      <c r="EV57" s="136"/>
      <c r="EW57" s="136"/>
      <c r="EX57" s="136"/>
      <c r="EY57" s="136"/>
      <c r="EZ57" s="136"/>
      <c r="FA57" s="136"/>
      <c r="FB57" s="136"/>
      <c r="FC57" s="136"/>
      <c r="FD57" s="136"/>
      <c r="FE57" s="136"/>
      <c r="FF57" s="136"/>
      <c r="FG57" s="136"/>
      <c r="FH57" s="136"/>
      <c r="FI57" s="136"/>
      <c r="FJ57" s="136"/>
      <c r="FK57" s="136"/>
      <c r="FL57" s="136"/>
      <c r="FM57" s="136"/>
      <c r="FN57" s="136"/>
      <c r="FO57" s="136"/>
      <c r="FP57" s="136"/>
      <c r="FQ57" s="136"/>
      <c r="FR57" s="136"/>
      <c r="FS57" s="136"/>
      <c r="FT57" s="136"/>
      <c r="FU57" s="136"/>
      <c r="FV57" s="136"/>
      <c r="FW57" s="136"/>
      <c r="FX57" s="136"/>
      <c r="FY57" s="136"/>
      <c r="FZ57" s="136"/>
      <c r="GA57" s="136"/>
      <c r="GB57" s="136"/>
      <c r="GC57" s="136"/>
      <c r="GD57" s="136"/>
      <c r="GE57" s="136"/>
      <c r="GF57" s="136"/>
      <c r="GG57" s="136"/>
      <c r="GH57" s="136"/>
      <c r="GI57" s="136"/>
      <c r="GJ57" s="136"/>
      <c r="GK57" s="136"/>
      <c r="GL57" s="136"/>
      <c r="GM57" s="136"/>
      <c r="GN57" s="136"/>
      <c r="GO57" s="136"/>
      <c r="GP57" s="136"/>
      <c r="GQ57" s="136"/>
      <c r="GR57" s="136"/>
      <c r="GS57" s="136"/>
      <c r="GT57" s="136"/>
      <c r="GU57" s="136"/>
      <c r="GV57" s="136"/>
      <c r="GW57" s="136"/>
      <c r="GX57" s="136"/>
      <c r="GY57" s="136"/>
      <c r="GZ57" s="136"/>
      <c r="HA57" s="136"/>
      <c r="HB57" s="136"/>
      <c r="HC57" s="136"/>
      <c r="HD57" s="136"/>
      <c r="HE57" s="136"/>
      <c r="HF57" s="136"/>
      <c r="HG57" s="136"/>
      <c r="HH57" s="136"/>
      <c r="HI57" s="136"/>
      <c r="HJ57" s="136"/>
      <c r="HK57" s="136"/>
      <c r="HL57" s="136"/>
      <c r="HM57" s="136"/>
      <c r="HN57" s="136"/>
      <c r="HO57" s="136"/>
      <c r="HP57" s="136"/>
      <c r="HQ57" s="136"/>
      <c r="HR57" s="136"/>
      <c r="HS57" s="136"/>
      <c r="HT57" s="136"/>
      <c r="HU57" s="136"/>
      <c r="HV57" s="136"/>
      <c r="HW57" s="136"/>
      <c r="HX57" s="136"/>
      <c r="HY57" s="136"/>
      <c r="HZ57" s="136"/>
      <c r="IA57" s="136"/>
      <c r="IB57" s="136"/>
      <c r="IC57" s="136"/>
      <c r="ID57" s="136"/>
      <c r="IE57" s="136"/>
      <c r="IF57" s="136"/>
      <c r="IG57" s="136"/>
      <c r="IH57" s="136"/>
      <c r="II57" s="136"/>
      <c r="IJ57" s="136"/>
      <c r="IK57" s="136"/>
      <c r="IL57" s="136"/>
      <c r="IM57" s="136"/>
      <c r="IN57" s="136"/>
      <c r="IO57" s="136"/>
      <c r="IP57" s="136"/>
      <c r="IQ57" s="136"/>
      <c r="IR57" s="136"/>
      <c r="IS57" s="136"/>
      <c r="IT57" s="136"/>
      <c r="IU57" s="136"/>
      <c r="IV57" s="136"/>
      <c r="IW57" s="136"/>
      <c r="IX57" s="136"/>
      <c r="IY57" s="136"/>
      <c r="IZ57" s="136"/>
      <c r="JA57" s="136"/>
      <c r="JB57" s="136"/>
      <c r="JC57" s="136"/>
      <c r="JD57" s="136"/>
      <c r="JE57" s="136"/>
      <c r="JF57" s="136"/>
      <c r="JG57" s="136"/>
      <c r="JH57" s="136"/>
      <c r="JI57" s="136"/>
      <c r="JJ57" s="136"/>
      <c r="JK57" s="136"/>
      <c r="JL57" s="136"/>
      <c r="JM57" s="136"/>
      <c r="JN57" s="136"/>
      <c r="JO57" s="136"/>
      <c r="JP57" s="136"/>
      <c r="JQ57" s="136"/>
      <c r="JR57" s="136"/>
      <c r="JS57" s="136"/>
      <c r="JT57" s="136"/>
      <c r="JU57" s="136"/>
      <c r="JV57" s="136"/>
      <c r="JW57" s="136"/>
      <c r="JX57" s="136"/>
      <c r="JY57" s="136"/>
      <c r="JZ57" s="136"/>
      <c r="KA57" s="136"/>
      <c r="KB57" s="136"/>
      <c r="KC57" s="136"/>
      <c r="KD57" s="136"/>
      <c r="KE57" s="136"/>
      <c r="KF57" s="136"/>
      <c r="KG57" s="136"/>
      <c r="KH57" s="136"/>
      <c r="KI57" s="136"/>
      <c r="KJ57" s="136"/>
      <c r="KK57" s="136"/>
      <c r="KL57" s="136"/>
      <c r="KM57" s="136"/>
      <c r="KN57" s="136"/>
      <c r="KO57" s="136"/>
      <c r="KP57" s="136"/>
      <c r="KQ57" s="136"/>
      <c r="KR57" s="136"/>
      <c r="KS57" s="136"/>
      <c r="KT57" s="136"/>
      <c r="KU57" s="136"/>
      <c r="KV57" s="136"/>
      <c r="KW57" s="136"/>
      <c r="KX57" s="136"/>
      <c r="KY57" s="136"/>
      <c r="KZ57" s="136"/>
      <c r="LA57" s="136"/>
      <c r="LB57" s="136"/>
      <c r="LC57" s="136"/>
      <c r="LD57" s="136"/>
      <c r="LE57" s="136"/>
      <c r="LF57" s="136"/>
      <c r="LG57" s="136"/>
      <c r="LH57" s="136"/>
      <c r="LI57" s="136"/>
      <c r="LJ57" s="136"/>
      <c r="LK57" s="136"/>
      <c r="LL57" s="136"/>
      <c r="LM57" s="136"/>
      <c r="LN57" s="136"/>
      <c r="LO57" s="136"/>
      <c r="LP57" s="136"/>
      <c r="LQ57" s="136"/>
      <c r="LR57" s="136"/>
      <c r="LS57" s="136"/>
      <c r="LT57" s="136"/>
      <c r="LU57" s="136"/>
      <c r="LV57" s="136"/>
      <c r="LW57" s="136"/>
      <c r="LX57" s="136"/>
      <c r="LY57" s="136"/>
      <c r="LZ57" s="136"/>
      <c r="MA57" s="136"/>
      <c r="MB57" s="136"/>
      <c r="MC57" s="136"/>
      <c r="MD57" s="136"/>
      <c r="ME57" s="136"/>
      <c r="MF57" s="136"/>
      <c r="MG57" s="136"/>
      <c r="MH57" s="136"/>
      <c r="MI57" s="136"/>
      <c r="MJ57" s="136"/>
      <c r="MK57" s="136"/>
      <c r="ML57" s="136"/>
      <c r="MM57" s="136"/>
      <c r="MN57" s="136"/>
      <c r="MO57" s="136"/>
      <c r="MP57" s="136"/>
      <c r="MQ57" s="136"/>
      <c r="MR57" s="136"/>
      <c r="MS57" s="136"/>
      <c r="MT57" s="136"/>
      <c r="MU57" s="136"/>
      <c r="MV57" s="136"/>
      <c r="MW57" s="136"/>
      <c r="MX57" s="136"/>
      <c r="MY57" s="136"/>
      <c r="MZ57" s="136"/>
      <c r="NA57" s="136"/>
      <c r="NB57" s="136"/>
      <c r="NC57" s="136"/>
      <c r="ND57" s="136"/>
      <c r="NE57" s="136"/>
      <c r="NF57" s="136"/>
      <c r="NG57" s="136"/>
      <c r="NH57" s="136"/>
      <c r="NI57" s="136"/>
      <c r="NJ57" s="136"/>
      <c r="NK57" s="136"/>
      <c r="NL57" s="136"/>
      <c r="NM57" s="136"/>
      <c r="NN57" s="136"/>
      <c r="NO57" s="136"/>
      <c r="NP57" s="136"/>
      <c r="NQ57" s="136"/>
      <c r="NR57" s="136"/>
      <c r="NS57" s="136"/>
      <c r="NT57" s="136"/>
      <c r="NU57" s="136"/>
      <c r="NV57" s="136"/>
      <c r="NW57" s="136"/>
      <c r="NX57" s="136"/>
      <c r="NY57" s="136"/>
      <c r="NZ57" s="136"/>
      <c r="OA57" s="136"/>
      <c r="OB57" s="136"/>
      <c r="OC57" s="136"/>
      <c r="OD57" s="136"/>
      <c r="OE57" s="136"/>
      <c r="OF57" s="136"/>
      <c r="OG57" s="136"/>
      <c r="OH57" s="136"/>
      <c r="OI57" s="136"/>
      <c r="OJ57" s="136"/>
      <c r="OK57" s="136"/>
      <c r="OL57" s="136"/>
      <c r="OM57" s="136"/>
      <c r="ON57" s="136"/>
      <c r="OO57" s="136"/>
      <c r="OP57" s="136"/>
      <c r="OQ57" s="136"/>
      <c r="OR57" s="136"/>
      <c r="OS57" s="136"/>
      <c r="OT57" s="136"/>
      <c r="OU57" s="136"/>
      <c r="OV57" s="136"/>
      <c r="OW57" s="136"/>
      <c r="OX57" s="136"/>
      <c r="OY57" s="136"/>
      <c r="OZ57" s="136"/>
      <c r="PA57" s="136"/>
      <c r="PB57" s="136"/>
      <c r="PC57" s="136"/>
      <c r="PD57" s="136"/>
      <c r="PE57" s="136"/>
      <c r="PF57" s="136"/>
      <c r="PG57" s="136"/>
      <c r="PH57" s="136"/>
      <c r="PI57" s="136"/>
      <c r="PJ57" s="136"/>
      <c r="PK57" s="136"/>
      <c r="PL57" s="136"/>
      <c r="PM57" s="136"/>
      <c r="PN57" s="136"/>
      <c r="PO57" s="136"/>
      <c r="PP57" s="136"/>
      <c r="PQ57" s="136"/>
      <c r="PR57" s="136"/>
      <c r="PS57" s="136"/>
      <c r="PT57" s="136"/>
      <c r="PU57" s="136"/>
      <c r="PV57" s="136"/>
      <c r="PW57" s="136"/>
      <c r="PX57" s="136"/>
      <c r="PY57" s="136"/>
      <c r="PZ57" s="136"/>
      <c r="QA57" s="136"/>
      <c r="QB57" s="136"/>
      <c r="QC57" s="136"/>
      <c r="QD57" s="136"/>
      <c r="QE57" s="136"/>
      <c r="QF57" s="136"/>
      <c r="QG57" s="136"/>
      <c r="QH57" s="136"/>
      <c r="QI57" s="136"/>
      <c r="QJ57" s="136"/>
      <c r="QK57" s="136"/>
      <c r="QL57" s="136"/>
      <c r="QM57" s="136"/>
      <c r="QN57" s="136"/>
      <c r="QO57" s="136"/>
      <c r="QP57" s="136"/>
      <c r="QQ57" s="136"/>
      <c r="QR57" s="136"/>
      <c r="QS57" s="136"/>
      <c r="QT57" s="136"/>
      <c r="QU57" s="136"/>
      <c r="QV57" s="136"/>
      <c r="QW57" s="136"/>
      <c r="QX57" s="136"/>
      <c r="QY57" s="136"/>
      <c r="QZ57" s="136"/>
      <c r="RA57" s="136"/>
      <c r="RB57" s="136"/>
      <c r="RC57" s="136"/>
      <c r="RD57" s="136"/>
      <c r="RE57" s="136"/>
      <c r="RF57" s="136"/>
      <c r="RG57" s="136"/>
      <c r="RH57" s="136"/>
      <c r="RI57" s="136"/>
      <c r="RJ57" s="136"/>
      <c r="RK57" s="136"/>
      <c r="RL57" s="136"/>
      <c r="RM57" s="136"/>
      <c r="RN57" s="136"/>
      <c r="RO57" s="136"/>
      <c r="RP57" s="136"/>
      <c r="RQ57" s="136"/>
      <c r="RR57" s="136"/>
      <c r="RS57" s="136"/>
      <c r="RT57" s="136"/>
      <c r="RU57" s="136"/>
      <c r="RV57" s="136"/>
      <c r="RW57" s="136"/>
      <c r="RX57" s="136"/>
      <c r="RY57" s="136"/>
      <c r="RZ57" s="136"/>
      <c r="SA57" s="136"/>
      <c r="SB57" s="136"/>
      <c r="SC57" s="136"/>
      <c r="SD57" s="136"/>
      <c r="SE57" s="136"/>
      <c r="SF57" s="136"/>
      <c r="SG57" s="136"/>
      <c r="SH57" s="136"/>
      <c r="SI57" s="136"/>
      <c r="SJ57" s="136"/>
      <c r="SK57" s="136"/>
      <c r="SL57" s="136"/>
      <c r="SM57" s="136"/>
      <c r="SN57" s="136"/>
      <c r="SO57" s="136"/>
      <c r="SP57" s="136"/>
      <c r="SQ57" s="136"/>
      <c r="SR57" s="136"/>
      <c r="SS57" s="136"/>
      <c r="ST57" s="136"/>
      <c r="SU57" s="136"/>
      <c r="SV57" s="136"/>
      <c r="SW57" s="136"/>
      <c r="SX57" s="136"/>
      <c r="SY57" s="136"/>
      <c r="SZ57" s="136"/>
      <c r="TA57" s="136"/>
      <c r="TB57" s="136"/>
      <c r="TC57" s="136"/>
      <c r="TD57" s="136"/>
      <c r="TE57" s="136"/>
      <c r="TF57" s="136"/>
      <c r="TG57" s="136"/>
      <c r="TH57" s="136"/>
      <c r="TI57" s="136"/>
      <c r="TJ57" s="136"/>
      <c r="TK57" s="136"/>
      <c r="TL57" s="136"/>
      <c r="TM57" s="136"/>
      <c r="TN57" s="136"/>
      <c r="TO57" s="136"/>
      <c r="TP57" s="136"/>
      <c r="TQ57" s="136"/>
      <c r="TR57" s="136"/>
      <c r="TS57" s="136"/>
      <c r="TT57" s="136"/>
      <c r="TU57" s="136"/>
      <c r="TV57" s="136"/>
      <c r="TW57" s="136"/>
      <c r="TX57" s="136"/>
      <c r="TY57" s="136"/>
      <c r="TZ57" s="136"/>
      <c r="UA57" s="136"/>
      <c r="UB57" s="136"/>
      <c r="UC57" s="136"/>
      <c r="UD57" s="136"/>
      <c r="UE57" s="136"/>
      <c r="UF57" s="136"/>
      <c r="UG57" s="136"/>
      <c r="UH57" s="136"/>
      <c r="UI57" s="136"/>
      <c r="UJ57" s="136"/>
      <c r="UK57" s="136"/>
      <c r="UL57" s="136"/>
      <c r="UM57" s="136"/>
      <c r="UN57" s="136"/>
      <c r="UO57" s="136"/>
      <c r="UP57" s="136"/>
      <c r="UQ57" s="136"/>
      <c r="UR57" s="136"/>
      <c r="US57" s="136"/>
      <c r="UT57" s="136"/>
      <c r="UU57" s="136"/>
      <c r="UV57" s="136"/>
      <c r="UW57" s="136"/>
      <c r="UX57" s="136"/>
      <c r="UY57" s="136"/>
      <c r="UZ57" s="136"/>
      <c r="VA57" s="136"/>
      <c r="VB57" s="136"/>
      <c r="VC57" s="136"/>
      <c r="VD57" s="136"/>
      <c r="VE57" s="136"/>
      <c r="VF57" s="136"/>
      <c r="VG57" s="136"/>
      <c r="VH57" s="136"/>
      <c r="VI57" s="136"/>
      <c r="VJ57" s="136"/>
      <c r="VK57" s="136"/>
      <c r="VL57" s="136"/>
      <c r="VM57" s="136"/>
      <c r="VN57" s="136"/>
      <c r="VO57" s="136"/>
      <c r="VP57" s="136"/>
      <c r="VQ57" s="136"/>
      <c r="VR57" s="136"/>
      <c r="VS57" s="136"/>
      <c r="VT57" s="136"/>
      <c r="VU57" s="136"/>
      <c r="VV57" s="136"/>
      <c r="VW57" s="136"/>
      <c r="VX57" s="136"/>
      <c r="VY57" s="136"/>
      <c r="VZ57" s="136"/>
      <c r="WA57" s="136"/>
      <c r="WB57" s="136"/>
      <c r="WC57" s="136"/>
      <c r="WD57" s="136"/>
      <c r="WE57" s="136"/>
      <c r="WF57" s="136"/>
      <c r="WG57" s="136"/>
      <c r="WH57" s="136"/>
      <c r="WI57" s="136"/>
      <c r="WJ57" s="136"/>
      <c r="WK57" s="136"/>
      <c r="WL57" s="136"/>
      <c r="WM57" s="136"/>
      <c r="WN57" s="136"/>
      <c r="WO57" s="136"/>
      <c r="WP57" s="136"/>
      <c r="WQ57" s="136"/>
      <c r="WR57" s="136"/>
      <c r="WS57" s="136"/>
      <c r="WT57" s="136"/>
      <c r="WU57" s="136"/>
      <c r="WV57" s="136"/>
      <c r="WW57" s="136"/>
      <c r="WX57" s="136"/>
      <c r="WY57" s="136"/>
      <c r="WZ57" s="136"/>
      <c r="XA57" s="136"/>
      <c r="XB57" s="136"/>
      <c r="XC57" s="136"/>
      <c r="XD57" s="136"/>
      <c r="XE57" s="136"/>
      <c r="XF57" s="136"/>
    </row>
    <row r="58" spans="18:630">
      <c r="R58" s="136" t="s">
        <v>25</v>
      </c>
      <c r="S58" s="136">
        <v>4.5</v>
      </c>
      <c r="T58" s="136"/>
      <c r="U58" s="136"/>
      <c r="V58" s="136"/>
      <c r="W58" s="136"/>
      <c r="X58" s="136"/>
      <c r="Y58" s="136"/>
      <c r="Z58" s="136"/>
      <c r="AA58" s="136"/>
      <c r="AB58" s="136" t="s">
        <v>1677</v>
      </c>
      <c r="AC58" s="136"/>
      <c r="AD58" s="136"/>
      <c r="AE58" s="136"/>
      <c r="AF58" s="136"/>
      <c r="AG58" s="136"/>
      <c r="AH58" s="136"/>
      <c r="AI58" s="136"/>
      <c r="AJ58" s="136"/>
      <c r="AK58" s="136"/>
      <c r="AL58" s="136"/>
      <c r="AM58" s="136"/>
      <c r="AN58" s="136"/>
      <c r="AO58" s="136"/>
      <c r="AP58" s="136"/>
      <c r="AQ58" s="136"/>
      <c r="AR58" s="136"/>
      <c r="AS58" s="136"/>
      <c r="AT58" s="136"/>
      <c r="AU58" s="136"/>
      <c r="AV58" s="136"/>
      <c r="AW58" s="136"/>
      <c r="AX58" s="136"/>
      <c r="AY58" s="136"/>
      <c r="AZ58" s="136"/>
      <c r="BA58" s="136"/>
      <c r="BB58" s="136"/>
      <c r="BC58" s="136"/>
      <c r="BD58" s="136"/>
      <c r="BE58" s="136"/>
      <c r="BF58" s="136"/>
      <c r="BG58" s="136"/>
      <c r="BH58" s="136"/>
      <c r="BI58" s="136"/>
      <c r="BJ58" s="136"/>
      <c r="BK58" s="136"/>
      <c r="BL58" s="136"/>
      <c r="BM58" s="136"/>
      <c r="BN58" s="136"/>
      <c r="BO58" s="136"/>
      <c r="BP58" s="136"/>
      <c r="BQ58" s="136"/>
      <c r="BR58" s="136"/>
      <c r="BS58" s="136"/>
      <c r="BT58" s="136"/>
      <c r="BU58" s="136"/>
      <c r="BV58" s="136"/>
      <c r="BW58" s="136"/>
      <c r="BX58" s="136"/>
      <c r="BY58" s="136"/>
      <c r="BZ58" s="136"/>
      <c r="CA58" s="136"/>
      <c r="CB58" s="136"/>
      <c r="CC58" s="136"/>
      <c r="CD58" s="136"/>
      <c r="CE58" s="136"/>
      <c r="CF58" s="136"/>
      <c r="CG58" s="136"/>
      <c r="CH58" s="136"/>
      <c r="CI58" s="136"/>
      <c r="CJ58" s="136"/>
      <c r="CK58" s="136"/>
      <c r="CL58" s="136"/>
      <c r="CM58" s="136"/>
      <c r="CN58" s="136"/>
      <c r="CO58" s="136"/>
      <c r="CP58" s="136"/>
      <c r="CQ58" s="136"/>
      <c r="CR58" s="136"/>
      <c r="CS58" s="136"/>
      <c r="CT58" s="136"/>
      <c r="CU58" s="136"/>
      <c r="CV58" s="136"/>
      <c r="CW58" s="136"/>
      <c r="CX58" s="136"/>
      <c r="CY58" s="136"/>
      <c r="CZ58" s="136"/>
      <c r="DA58" s="136"/>
      <c r="DB58" s="136"/>
      <c r="DC58" s="136"/>
      <c r="DD58" s="136"/>
      <c r="DE58" s="136"/>
      <c r="DF58" s="136"/>
      <c r="DG58" s="136"/>
      <c r="DH58" s="136"/>
      <c r="DI58" s="136"/>
      <c r="DJ58" s="136"/>
      <c r="DK58" s="136"/>
      <c r="DL58" s="136"/>
      <c r="DM58" s="136"/>
      <c r="DN58" s="136"/>
      <c r="DO58" s="136"/>
      <c r="DP58" s="136"/>
      <c r="DQ58" s="136"/>
      <c r="DR58" s="136"/>
      <c r="DS58" s="136"/>
      <c r="DT58" s="136"/>
      <c r="DU58" s="136"/>
      <c r="DV58" s="136"/>
      <c r="DW58" s="136"/>
      <c r="DX58" s="136"/>
      <c r="DY58" s="136"/>
      <c r="DZ58" s="136"/>
      <c r="EA58" s="136"/>
      <c r="EB58" s="136"/>
      <c r="EC58" s="136"/>
      <c r="ED58" s="136"/>
      <c r="EE58" s="136"/>
      <c r="EF58" s="136"/>
      <c r="EG58" s="136"/>
      <c r="EH58" s="136"/>
      <c r="EI58" s="136"/>
      <c r="EJ58" s="136"/>
      <c r="EK58" s="136"/>
      <c r="EL58" s="136"/>
      <c r="EM58" s="136"/>
      <c r="EN58" s="136"/>
      <c r="EO58" s="136"/>
      <c r="EP58" s="136"/>
      <c r="EQ58" s="136"/>
      <c r="ER58" s="136"/>
      <c r="ES58" s="136"/>
      <c r="ET58" s="136"/>
      <c r="EU58" s="136"/>
      <c r="EV58" s="136"/>
      <c r="EW58" s="136"/>
      <c r="EX58" s="136"/>
      <c r="EY58" s="136"/>
      <c r="EZ58" s="136"/>
      <c r="FA58" s="136"/>
      <c r="FB58" s="136"/>
      <c r="FC58" s="136"/>
      <c r="FD58" s="136"/>
      <c r="FE58" s="136"/>
      <c r="FF58" s="136"/>
      <c r="FG58" s="136"/>
      <c r="FH58" s="136"/>
      <c r="FI58" s="136"/>
      <c r="FJ58" s="136"/>
      <c r="FK58" s="136"/>
      <c r="FL58" s="136"/>
      <c r="FM58" s="136"/>
      <c r="FN58" s="136"/>
      <c r="FO58" s="136"/>
      <c r="FP58" s="136"/>
      <c r="FQ58" s="136"/>
      <c r="FR58" s="136"/>
      <c r="FS58" s="136"/>
      <c r="FT58" s="136"/>
      <c r="FU58" s="136"/>
      <c r="FV58" s="136"/>
      <c r="FW58" s="136"/>
      <c r="FX58" s="136"/>
      <c r="FY58" s="136"/>
      <c r="FZ58" s="136"/>
      <c r="GA58" s="136"/>
      <c r="GB58" s="136"/>
      <c r="GC58" s="136"/>
      <c r="GD58" s="136"/>
      <c r="GE58" s="136"/>
      <c r="GF58" s="136"/>
      <c r="GG58" s="136"/>
      <c r="GH58" s="136"/>
      <c r="GI58" s="136"/>
      <c r="GJ58" s="136"/>
      <c r="GK58" s="136"/>
      <c r="GL58" s="136"/>
      <c r="GM58" s="136"/>
      <c r="GN58" s="136"/>
      <c r="GO58" s="136"/>
      <c r="GP58" s="136"/>
      <c r="GQ58" s="136"/>
      <c r="GR58" s="136"/>
      <c r="GS58" s="136"/>
      <c r="GT58" s="136"/>
      <c r="GU58" s="136"/>
      <c r="GV58" s="136"/>
      <c r="GW58" s="136"/>
      <c r="GX58" s="136"/>
      <c r="GY58" s="136"/>
      <c r="GZ58" s="136"/>
      <c r="HA58" s="136"/>
      <c r="HB58" s="136"/>
      <c r="HC58" s="136"/>
      <c r="HD58" s="136"/>
      <c r="HE58" s="136"/>
      <c r="HF58" s="136"/>
      <c r="HG58" s="136"/>
      <c r="HH58" s="136"/>
      <c r="HI58" s="136"/>
      <c r="HJ58" s="136"/>
      <c r="HK58" s="136"/>
      <c r="HL58" s="136"/>
      <c r="HM58" s="136"/>
      <c r="HN58" s="136"/>
      <c r="HO58" s="136"/>
      <c r="HP58" s="136"/>
      <c r="HQ58" s="136"/>
      <c r="HR58" s="136"/>
      <c r="HS58" s="136"/>
      <c r="HT58" s="136"/>
      <c r="HU58" s="136"/>
      <c r="HV58" s="136"/>
      <c r="HW58" s="136"/>
      <c r="HX58" s="136"/>
      <c r="HY58" s="136"/>
      <c r="HZ58" s="136"/>
      <c r="IA58" s="136"/>
      <c r="IB58" s="136"/>
      <c r="IC58" s="136"/>
      <c r="ID58" s="136"/>
      <c r="IE58" s="136"/>
      <c r="IF58" s="136"/>
      <c r="IG58" s="136"/>
      <c r="IH58" s="136"/>
      <c r="II58" s="136"/>
      <c r="IJ58" s="136"/>
      <c r="IK58" s="136"/>
      <c r="IL58" s="136"/>
      <c r="IM58" s="136"/>
      <c r="IN58" s="136"/>
      <c r="IO58" s="136"/>
      <c r="IP58" s="136"/>
      <c r="IQ58" s="136"/>
      <c r="IR58" s="136"/>
      <c r="IS58" s="136"/>
      <c r="IT58" s="136"/>
      <c r="IU58" s="136"/>
      <c r="IV58" s="136"/>
      <c r="IW58" s="136"/>
      <c r="IX58" s="136"/>
      <c r="IY58" s="136"/>
      <c r="IZ58" s="136"/>
      <c r="JA58" s="136"/>
      <c r="JB58" s="136"/>
      <c r="JC58" s="136"/>
      <c r="JD58" s="136"/>
      <c r="JE58" s="136"/>
      <c r="JF58" s="136"/>
      <c r="JG58" s="136"/>
      <c r="JH58" s="136"/>
      <c r="JI58" s="136"/>
      <c r="JJ58" s="136"/>
      <c r="JK58" s="136"/>
      <c r="JL58" s="136"/>
      <c r="JM58" s="136"/>
      <c r="JN58" s="136"/>
      <c r="JO58" s="136"/>
      <c r="JP58" s="136"/>
      <c r="JQ58" s="136"/>
      <c r="JR58" s="136"/>
      <c r="JS58" s="136"/>
      <c r="JT58" s="136"/>
      <c r="JU58" s="136"/>
      <c r="JV58" s="136"/>
      <c r="JW58" s="136"/>
      <c r="JX58" s="136"/>
      <c r="JY58" s="136"/>
      <c r="JZ58" s="136"/>
      <c r="KA58" s="136"/>
      <c r="KB58" s="136"/>
      <c r="KC58" s="136"/>
      <c r="KD58" s="136"/>
      <c r="KE58" s="136"/>
      <c r="KF58" s="136"/>
      <c r="KG58" s="136"/>
      <c r="KH58" s="136"/>
      <c r="KI58" s="136"/>
      <c r="KJ58" s="136"/>
      <c r="KK58" s="136"/>
      <c r="KL58" s="136"/>
      <c r="KM58" s="136"/>
      <c r="KN58" s="136"/>
      <c r="KO58" s="136"/>
      <c r="KP58" s="136"/>
      <c r="KQ58" s="136"/>
      <c r="KR58" s="136"/>
      <c r="KS58" s="136"/>
      <c r="KT58" s="136"/>
      <c r="KU58" s="136"/>
      <c r="KV58" s="136"/>
      <c r="KW58" s="136"/>
      <c r="KX58" s="136"/>
      <c r="KY58" s="136"/>
      <c r="KZ58" s="136"/>
      <c r="LA58" s="136"/>
      <c r="LB58" s="136"/>
      <c r="LC58" s="136"/>
      <c r="LD58" s="136"/>
      <c r="LE58" s="136"/>
      <c r="LF58" s="136"/>
      <c r="LG58" s="136"/>
      <c r="LH58" s="136"/>
      <c r="LI58" s="136"/>
      <c r="LJ58" s="136"/>
      <c r="LK58" s="136"/>
      <c r="LL58" s="136"/>
      <c r="LM58" s="136"/>
      <c r="LN58" s="136"/>
      <c r="LO58" s="136"/>
      <c r="LP58" s="136"/>
      <c r="LQ58" s="136"/>
      <c r="LR58" s="136"/>
      <c r="LS58" s="136"/>
      <c r="LT58" s="136"/>
      <c r="LU58" s="136"/>
      <c r="LV58" s="136"/>
      <c r="LW58" s="136"/>
      <c r="LX58" s="136"/>
      <c r="LY58" s="136"/>
      <c r="LZ58" s="136"/>
      <c r="MA58" s="136"/>
      <c r="MB58" s="136"/>
      <c r="MC58" s="136"/>
      <c r="MD58" s="136"/>
      <c r="ME58" s="136"/>
      <c r="MF58" s="136"/>
      <c r="MG58" s="136"/>
      <c r="MH58" s="136"/>
      <c r="MI58" s="136"/>
      <c r="MJ58" s="136"/>
      <c r="MK58" s="136"/>
      <c r="ML58" s="136"/>
      <c r="MM58" s="136"/>
      <c r="MN58" s="136"/>
      <c r="MO58" s="136"/>
      <c r="MP58" s="136"/>
      <c r="MQ58" s="136"/>
      <c r="MR58" s="136"/>
      <c r="MS58" s="136"/>
      <c r="MT58" s="136"/>
      <c r="MU58" s="136"/>
      <c r="MV58" s="136"/>
      <c r="MW58" s="136"/>
      <c r="MX58" s="136"/>
      <c r="MY58" s="136"/>
      <c r="MZ58" s="136"/>
      <c r="NA58" s="136"/>
      <c r="NB58" s="136"/>
      <c r="NC58" s="136"/>
      <c r="ND58" s="136"/>
      <c r="NE58" s="136"/>
      <c r="NF58" s="136"/>
      <c r="NG58" s="136"/>
      <c r="NH58" s="136"/>
      <c r="NI58" s="136"/>
      <c r="NJ58" s="136"/>
      <c r="NK58" s="136"/>
      <c r="NL58" s="136"/>
      <c r="NM58" s="136"/>
      <c r="NN58" s="136"/>
      <c r="NO58" s="136"/>
      <c r="NP58" s="136"/>
      <c r="NQ58" s="136"/>
      <c r="NR58" s="136"/>
      <c r="NS58" s="136"/>
      <c r="NT58" s="136"/>
      <c r="NU58" s="136"/>
      <c r="NV58" s="136"/>
      <c r="NW58" s="136"/>
      <c r="NX58" s="136"/>
      <c r="NY58" s="136"/>
      <c r="NZ58" s="136"/>
      <c r="OA58" s="136"/>
      <c r="OB58" s="136"/>
      <c r="OC58" s="136"/>
      <c r="OD58" s="136"/>
      <c r="OE58" s="136"/>
      <c r="OF58" s="136"/>
      <c r="OG58" s="136"/>
      <c r="OH58" s="136"/>
      <c r="OI58" s="136"/>
      <c r="OJ58" s="136"/>
      <c r="OK58" s="136"/>
      <c r="OL58" s="136"/>
      <c r="OM58" s="136"/>
      <c r="ON58" s="136"/>
      <c r="OO58" s="136"/>
      <c r="OP58" s="136"/>
      <c r="OQ58" s="136"/>
      <c r="OR58" s="136"/>
      <c r="OS58" s="136"/>
      <c r="OT58" s="136"/>
      <c r="OU58" s="136"/>
      <c r="OV58" s="136"/>
      <c r="OW58" s="136"/>
      <c r="OX58" s="136"/>
      <c r="OY58" s="136"/>
      <c r="OZ58" s="136"/>
      <c r="PA58" s="136"/>
      <c r="PB58" s="136"/>
      <c r="PC58" s="136"/>
      <c r="PD58" s="136"/>
      <c r="PE58" s="136"/>
      <c r="PF58" s="136"/>
      <c r="PG58" s="136"/>
      <c r="PH58" s="136"/>
      <c r="PI58" s="136"/>
      <c r="PJ58" s="136"/>
      <c r="PK58" s="136"/>
      <c r="PL58" s="136"/>
      <c r="PM58" s="136"/>
      <c r="PN58" s="136"/>
      <c r="PO58" s="136"/>
      <c r="PP58" s="136"/>
      <c r="PQ58" s="136"/>
      <c r="PR58" s="136"/>
      <c r="PS58" s="136"/>
      <c r="PT58" s="136"/>
      <c r="PU58" s="136"/>
      <c r="PV58" s="136"/>
      <c r="PW58" s="136"/>
      <c r="PX58" s="136"/>
      <c r="PY58" s="136"/>
      <c r="PZ58" s="136"/>
      <c r="QA58" s="136"/>
      <c r="QB58" s="136"/>
      <c r="QC58" s="136"/>
      <c r="QD58" s="136"/>
      <c r="QE58" s="136"/>
      <c r="QF58" s="136"/>
      <c r="QG58" s="136"/>
      <c r="QH58" s="136"/>
      <c r="QI58" s="136"/>
      <c r="QJ58" s="136"/>
      <c r="QK58" s="136"/>
      <c r="QL58" s="136"/>
      <c r="QM58" s="136"/>
      <c r="QN58" s="136"/>
      <c r="QO58" s="136"/>
      <c r="QP58" s="136"/>
      <c r="QQ58" s="136"/>
      <c r="QR58" s="136"/>
      <c r="QS58" s="136"/>
      <c r="QT58" s="136"/>
      <c r="QU58" s="136"/>
      <c r="QV58" s="136"/>
      <c r="QW58" s="136"/>
      <c r="QX58" s="136"/>
      <c r="QY58" s="136"/>
      <c r="QZ58" s="136"/>
      <c r="RA58" s="136"/>
      <c r="RB58" s="136"/>
      <c r="RC58" s="136"/>
      <c r="RD58" s="136"/>
      <c r="RE58" s="136"/>
      <c r="RF58" s="136"/>
      <c r="RG58" s="136"/>
      <c r="RH58" s="136"/>
      <c r="RI58" s="136"/>
      <c r="RJ58" s="136"/>
      <c r="RK58" s="136"/>
      <c r="RL58" s="136"/>
      <c r="RM58" s="136"/>
      <c r="RN58" s="136"/>
      <c r="RO58" s="136"/>
      <c r="RP58" s="136"/>
      <c r="RQ58" s="136"/>
      <c r="RR58" s="136"/>
      <c r="RS58" s="136"/>
      <c r="RT58" s="136"/>
      <c r="RU58" s="136"/>
      <c r="RV58" s="136"/>
      <c r="RW58" s="136"/>
      <c r="RX58" s="136"/>
      <c r="RY58" s="136"/>
      <c r="RZ58" s="136"/>
      <c r="SA58" s="136"/>
      <c r="SB58" s="136"/>
      <c r="SC58" s="136"/>
      <c r="SD58" s="136"/>
      <c r="SE58" s="136"/>
      <c r="SF58" s="136"/>
      <c r="SG58" s="136"/>
      <c r="SH58" s="136"/>
      <c r="SI58" s="136"/>
      <c r="SJ58" s="136"/>
      <c r="SK58" s="136"/>
      <c r="SL58" s="136"/>
      <c r="SM58" s="136"/>
      <c r="SN58" s="136"/>
      <c r="SO58" s="136"/>
      <c r="SP58" s="136"/>
      <c r="SQ58" s="136"/>
      <c r="SR58" s="136"/>
      <c r="SS58" s="136"/>
      <c r="ST58" s="136"/>
      <c r="SU58" s="136"/>
      <c r="SV58" s="136"/>
      <c r="SW58" s="136"/>
      <c r="SX58" s="136"/>
      <c r="SY58" s="136"/>
      <c r="SZ58" s="136"/>
      <c r="TA58" s="136"/>
      <c r="TB58" s="136"/>
      <c r="TC58" s="136"/>
      <c r="TD58" s="136"/>
      <c r="TE58" s="136"/>
      <c r="TF58" s="136"/>
      <c r="TG58" s="136"/>
      <c r="TH58" s="136"/>
      <c r="TI58" s="136"/>
      <c r="TJ58" s="136"/>
      <c r="TK58" s="136"/>
      <c r="TL58" s="136"/>
      <c r="TM58" s="136"/>
      <c r="TN58" s="136"/>
      <c r="TO58" s="136"/>
      <c r="TP58" s="136"/>
      <c r="TQ58" s="136"/>
      <c r="TR58" s="136"/>
      <c r="TS58" s="136"/>
      <c r="TT58" s="136"/>
      <c r="TU58" s="136"/>
      <c r="TV58" s="136"/>
      <c r="TW58" s="136"/>
      <c r="TX58" s="136"/>
      <c r="TY58" s="136"/>
      <c r="TZ58" s="136"/>
      <c r="UA58" s="136"/>
      <c r="UB58" s="136"/>
      <c r="UC58" s="136"/>
      <c r="UD58" s="136"/>
      <c r="UE58" s="136"/>
      <c r="UF58" s="136"/>
      <c r="UG58" s="136"/>
      <c r="UH58" s="136"/>
      <c r="UI58" s="136"/>
      <c r="UJ58" s="136"/>
      <c r="UK58" s="136"/>
      <c r="UL58" s="136"/>
      <c r="UM58" s="136"/>
      <c r="UN58" s="136"/>
      <c r="UO58" s="136"/>
      <c r="UP58" s="136"/>
      <c r="UQ58" s="136"/>
      <c r="UR58" s="136"/>
      <c r="US58" s="136"/>
      <c r="UT58" s="136"/>
      <c r="UU58" s="136"/>
      <c r="UV58" s="136"/>
      <c r="UW58" s="136"/>
      <c r="UX58" s="136"/>
      <c r="UY58" s="136"/>
      <c r="UZ58" s="136"/>
      <c r="VA58" s="136"/>
      <c r="VB58" s="136"/>
      <c r="VC58" s="136"/>
      <c r="VD58" s="136"/>
      <c r="VE58" s="136"/>
      <c r="VF58" s="136"/>
      <c r="VG58" s="136"/>
      <c r="VH58" s="136"/>
      <c r="VI58" s="136"/>
      <c r="VJ58" s="136"/>
      <c r="VK58" s="136"/>
      <c r="VL58" s="136"/>
      <c r="VM58" s="136"/>
      <c r="VN58" s="136"/>
      <c r="VO58" s="136"/>
      <c r="VP58" s="136"/>
      <c r="VQ58" s="136"/>
      <c r="VR58" s="136"/>
      <c r="VS58" s="136"/>
      <c r="VT58" s="136"/>
      <c r="VU58" s="136"/>
      <c r="VV58" s="136"/>
      <c r="VW58" s="136"/>
      <c r="VX58" s="136"/>
      <c r="VY58" s="136"/>
      <c r="VZ58" s="136"/>
      <c r="WA58" s="136"/>
      <c r="WB58" s="136"/>
      <c r="WC58" s="136"/>
      <c r="WD58" s="136"/>
      <c r="WE58" s="136"/>
      <c r="WF58" s="136"/>
      <c r="WG58" s="136"/>
      <c r="WH58" s="136"/>
      <c r="WI58" s="136"/>
      <c r="WJ58" s="136"/>
      <c r="WK58" s="136"/>
      <c r="WL58" s="136"/>
      <c r="WM58" s="136"/>
      <c r="WN58" s="136"/>
      <c r="WO58" s="136"/>
      <c r="WP58" s="136"/>
      <c r="WQ58" s="136"/>
      <c r="WR58" s="136"/>
      <c r="WS58" s="136"/>
      <c r="WT58" s="136"/>
      <c r="WU58" s="136"/>
      <c r="WV58" s="136"/>
      <c r="WW58" s="136"/>
      <c r="WX58" s="136"/>
      <c r="WY58" s="136"/>
      <c r="WZ58" s="136"/>
      <c r="XA58" s="136"/>
      <c r="XB58" s="136"/>
      <c r="XC58" s="136"/>
      <c r="XD58" s="136"/>
      <c r="XE58" s="136"/>
      <c r="XF58" s="136"/>
    </row>
    <row r="59" spans="18:630">
      <c r="R59" s="136" t="s">
        <v>26</v>
      </c>
      <c r="S59" s="136">
        <v>4.5</v>
      </c>
      <c r="T59" s="136"/>
      <c r="U59" s="136"/>
      <c r="V59" s="136"/>
      <c r="W59" s="136"/>
      <c r="X59" s="136"/>
      <c r="Y59" s="136"/>
      <c r="Z59" s="136"/>
      <c r="AA59" s="136"/>
      <c r="AB59" s="136"/>
      <c r="AC59" s="136"/>
      <c r="AD59" s="136"/>
      <c r="AE59" s="136"/>
      <c r="AF59" s="136"/>
      <c r="AG59" s="136"/>
      <c r="AH59" s="136"/>
      <c r="AI59" s="136"/>
      <c r="AJ59" s="136"/>
      <c r="AK59" s="136"/>
      <c r="AL59" s="136"/>
      <c r="AM59" s="136"/>
      <c r="AN59" s="136"/>
      <c r="AO59" s="136"/>
      <c r="AP59" s="136"/>
      <c r="AQ59" s="136"/>
      <c r="AR59" s="136"/>
      <c r="AS59" s="136"/>
      <c r="AT59" s="136"/>
      <c r="AU59" s="136"/>
      <c r="AV59" s="136"/>
      <c r="AW59" s="136"/>
      <c r="AX59" s="136"/>
      <c r="AY59" s="136"/>
      <c r="AZ59" s="136"/>
      <c r="BA59" s="136"/>
      <c r="BB59" s="136"/>
      <c r="BC59" s="136"/>
      <c r="BD59" s="136"/>
      <c r="BE59" s="136"/>
      <c r="BF59" s="136"/>
      <c r="BG59" s="136"/>
      <c r="BH59" s="136"/>
      <c r="BI59" s="136"/>
      <c r="BJ59" s="136"/>
      <c r="BK59" s="136"/>
      <c r="BL59" s="136"/>
      <c r="BM59" s="136"/>
      <c r="BN59" s="136"/>
      <c r="BO59" s="136"/>
      <c r="BP59" s="136"/>
      <c r="BQ59" s="136"/>
      <c r="BR59" s="136"/>
      <c r="BS59" s="136"/>
      <c r="BT59" s="136"/>
      <c r="BU59" s="136"/>
      <c r="BV59" s="136"/>
      <c r="BW59" s="136"/>
      <c r="BX59" s="136"/>
      <c r="BY59" s="136"/>
      <c r="BZ59" s="136"/>
      <c r="CA59" s="136"/>
      <c r="CB59" s="136"/>
      <c r="CC59" s="136"/>
      <c r="CD59" s="136"/>
      <c r="CE59" s="136"/>
      <c r="CF59" s="136"/>
      <c r="CG59" s="136"/>
      <c r="CH59" s="136"/>
      <c r="CI59" s="136"/>
      <c r="CJ59" s="136"/>
      <c r="CK59" s="136"/>
      <c r="CL59" s="136"/>
      <c r="CM59" s="136"/>
      <c r="CN59" s="136"/>
      <c r="CO59" s="136"/>
      <c r="CP59" s="136"/>
      <c r="CQ59" s="136"/>
      <c r="CR59" s="136"/>
      <c r="CS59" s="136"/>
      <c r="CT59" s="136"/>
      <c r="CU59" s="136"/>
      <c r="CV59" s="136"/>
      <c r="CW59" s="136"/>
      <c r="CX59" s="136"/>
      <c r="CY59" s="136"/>
      <c r="CZ59" s="136"/>
      <c r="DA59" s="136"/>
      <c r="DB59" s="136"/>
      <c r="DC59" s="136"/>
      <c r="DD59" s="136"/>
      <c r="DE59" s="136"/>
      <c r="DF59" s="136"/>
      <c r="DG59" s="136"/>
      <c r="DH59" s="136"/>
      <c r="DI59" s="136"/>
      <c r="DJ59" s="136"/>
      <c r="DK59" s="136"/>
      <c r="DL59" s="136"/>
      <c r="DM59" s="136"/>
      <c r="DN59" s="136"/>
      <c r="DO59" s="136"/>
      <c r="DP59" s="136"/>
      <c r="DQ59" s="136"/>
      <c r="DR59" s="136"/>
      <c r="DS59" s="136"/>
      <c r="DT59" s="136"/>
      <c r="DU59" s="136"/>
      <c r="DV59" s="136"/>
      <c r="DW59" s="136"/>
      <c r="DX59" s="136"/>
      <c r="DY59" s="136"/>
      <c r="DZ59" s="136"/>
      <c r="EA59" s="136"/>
      <c r="EB59" s="136"/>
      <c r="EC59" s="136"/>
      <c r="ED59" s="136"/>
      <c r="EE59" s="136"/>
      <c r="EF59" s="136"/>
      <c r="EG59" s="136"/>
      <c r="EH59" s="136"/>
      <c r="EI59" s="136"/>
      <c r="EJ59" s="136"/>
      <c r="EK59" s="136"/>
      <c r="EL59" s="136"/>
      <c r="EM59" s="136"/>
      <c r="EN59" s="136"/>
      <c r="EO59" s="136"/>
      <c r="EP59" s="136"/>
      <c r="EQ59" s="136"/>
      <c r="ER59" s="136"/>
      <c r="ES59" s="136"/>
      <c r="ET59" s="136"/>
      <c r="EU59" s="136"/>
      <c r="EV59" s="136"/>
      <c r="EW59" s="136"/>
      <c r="EX59" s="136"/>
      <c r="EY59" s="136"/>
      <c r="EZ59" s="136"/>
      <c r="FA59" s="136"/>
      <c r="FB59" s="136"/>
      <c r="FC59" s="136"/>
      <c r="FD59" s="136"/>
      <c r="FE59" s="136"/>
      <c r="FF59" s="136"/>
      <c r="FG59" s="136"/>
      <c r="FH59" s="136"/>
      <c r="FI59" s="136"/>
      <c r="FJ59" s="136"/>
      <c r="FK59" s="136"/>
      <c r="FL59" s="136"/>
      <c r="FM59" s="136"/>
      <c r="FN59" s="136"/>
      <c r="FO59" s="136"/>
      <c r="FP59" s="136"/>
      <c r="FQ59" s="136"/>
      <c r="FR59" s="136"/>
      <c r="FS59" s="136"/>
      <c r="FT59" s="136"/>
      <c r="FU59" s="136"/>
      <c r="FV59" s="136"/>
      <c r="FW59" s="136"/>
      <c r="FX59" s="136"/>
      <c r="FY59" s="136"/>
      <c r="FZ59" s="136"/>
      <c r="GA59" s="136"/>
      <c r="GB59" s="136"/>
      <c r="GC59" s="136"/>
      <c r="GD59" s="136"/>
      <c r="GE59" s="136"/>
      <c r="GF59" s="136"/>
      <c r="GG59" s="136"/>
      <c r="GH59" s="136"/>
      <c r="GI59" s="136"/>
      <c r="GJ59" s="136"/>
      <c r="GK59" s="136"/>
      <c r="GL59" s="136"/>
      <c r="GM59" s="136"/>
      <c r="GN59" s="136"/>
      <c r="GO59" s="136"/>
      <c r="GP59" s="136"/>
      <c r="GQ59" s="136"/>
      <c r="GR59" s="136"/>
      <c r="GS59" s="136"/>
      <c r="GT59" s="136"/>
      <c r="GU59" s="136"/>
      <c r="GV59" s="136"/>
      <c r="GW59" s="136"/>
      <c r="GX59" s="136"/>
      <c r="GY59" s="136"/>
      <c r="GZ59" s="136"/>
      <c r="HA59" s="136"/>
      <c r="HB59" s="136"/>
      <c r="HC59" s="136"/>
      <c r="HD59" s="136"/>
      <c r="HE59" s="136"/>
      <c r="HF59" s="136"/>
      <c r="HG59" s="136"/>
      <c r="HH59" s="136"/>
      <c r="HI59" s="136"/>
      <c r="HJ59" s="136"/>
      <c r="HK59" s="136"/>
      <c r="HL59" s="136"/>
      <c r="HM59" s="136"/>
      <c r="HN59" s="136"/>
      <c r="HO59" s="136"/>
      <c r="HP59" s="136"/>
      <c r="HQ59" s="136"/>
      <c r="HR59" s="136"/>
      <c r="HS59" s="136"/>
      <c r="HT59" s="136"/>
      <c r="HU59" s="136"/>
      <c r="HV59" s="136"/>
      <c r="HW59" s="136"/>
      <c r="HX59" s="136"/>
      <c r="HY59" s="136"/>
      <c r="HZ59" s="136"/>
      <c r="IA59" s="136"/>
      <c r="IB59" s="136"/>
      <c r="IC59" s="136"/>
      <c r="ID59" s="136"/>
      <c r="IE59" s="136"/>
      <c r="IF59" s="136"/>
      <c r="IG59" s="136"/>
      <c r="IH59" s="136"/>
      <c r="II59" s="136"/>
      <c r="IJ59" s="136"/>
      <c r="IK59" s="136"/>
      <c r="IL59" s="136"/>
      <c r="IM59" s="136"/>
      <c r="IN59" s="136"/>
      <c r="IO59" s="136"/>
      <c r="IP59" s="136"/>
      <c r="IQ59" s="136"/>
      <c r="IR59" s="136"/>
      <c r="IS59" s="136"/>
      <c r="IT59" s="136"/>
      <c r="IU59" s="136"/>
      <c r="IV59" s="136"/>
      <c r="IW59" s="136"/>
      <c r="IX59" s="136"/>
      <c r="IY59" s="136"/>
      <c r="IZ59" s="136"/>
      <c r="JA59" s="136"/>
      <c r="JB59" s="136"/>
      <c r="JC59" s="136"/>
      <c r="JD59" s="136"/>
      <c r="JE59" s="136"/>
      <c r="JF59" s="136"/>
      <c r="JG59" s="136"/>
      <c r="JH59" s="136"/>
      <c r="JI59" s="136"/>
      <c r="JJ59" s="136"/>
      <c r="JK59" s="136"/>
      <c r="JL59" s="136"/>
      <c r="JM59" s="136"/>
      <c r="JN59" s="136"/>
      <c r="JO59" s="136"/>
      <c r="JP59" s="136"/>
      <c r="JQ59" s="136"/>
      <c r="JR59" s="136"/>
      <c r="JS59" s="136"/>
      <c r="JT59" s="136"/>
      <c r="JU59" s="136"/>
      <c r="JV59" s="136"/>
      <c r="JW59" s="136"/>
      <c r="JX59" s="136"/>
      <c r="JY59" s="136"/>
      <c r="JZ59" s="136"/>
      <c r="KA59" s="136"/>
      <c r="KB59" s="136"/>
      <c r="KC59" s="136"/>
      <c r="KD59" s="136"/>
      <c r="KE59" s="136"/>
      <c r="KF59" s="136"/>
      <c r="KG59" s="136"/>
      <c r="KH59" s="136"/>
      <c r="KI59" s="136"/>
      <c r="KJ59" s="136"/>
      <c r="KK59" s="136"/>
      <c r="KL59" s="136"/>
      <c r="KM59" s="136"/>
      <c r="KN59" s="136"/>
      <c r="KO59" s="136"/>
      <c r="KP59" s="136"/>
      <c r="KQ59" s="136"/>
      <c r="KR59" s="136"/>
      <c r="KS59" s="136"/>
      <c r="KT59" s="136"/>
      <c r="KU59" s="136"/>
      <c r="KV59" s="136"/>
      <c r="KW59" s="136"/>
      <c r="KX59" s="136"/>
      <c r="KY59" s="136"/>
      <c r="KZ59" s="136"/>
      <c r="LA59" s="136"/>
      <c r="LB59" s="136"/>
      <c r="LC59" s="136"/>
      <c r="LD59" s="136"/>
      <c r="LE59" s="136"/>
      <c r="LF59" s="136"/>
      <c r="LG59" s="136"/>
      <c r="LH59" s="136"/>
      <c r="LI59" s="136"/>
      <c r="LJ59" s="136"/>
      <c r="LK59" s="136"/>
      <c r="LL59" s="136"/>
      <c r="LM59" s="136"/>
      <c r="LN59" s="136"/>
      <c r="LO59" s="136"/>
      <c r="LP59" s="136"/>
      <c r="LQ59" s="136"/>
      <c r="LR59" s="136"/>
      <c r="LS59" s="136"/>
      <c r="LT59" s="136"/>
      <c r="LU59" s="136"/>
      <c r="LV59" s="136"/>
      <c r="LW59" s="136"/>
      <c r="LX59" s="136"/>
      <c r="LY59" s="136"/>
      <c r="LZ59" s="136"/>
      <c r="MA59" s="136"/>
      <c r="MB59" s="136"/>
      <c r="MC59" s="136"/>
      <c r="MD59" s="136"/>
      <c r="ME59" s="136"/>
      <c r="MF59" s="136"/>
      <c r="MG59" s="136"/>
      <c r="MH59" s="136"/>
      <c r="MI59" s="136"/>
      <c r="MJ59" s="136"/>
      <c r="MK59" s="136"/>
      <c r="ML59" s="136"/>
      <c r="MM59" s="136"/>
      <c r="MN59" s="136"/>
      <c r="MO59" s="136"/>
      <c r="MP59" s="136"/>
      <c r="MQ59" s="136"/>
      <c r="MR59" s="136"/>
      <c r="MS59" s="136"/>
      <c r="MT59" s="136"/>
      <c r="MU59" s="136"/>
      <c r="MV59" s="136"/>
      <c r="MW59" s="136"/>
      <c r="MX59" s="136"/>
      <c r="MY59" s="136"/>
      <c r="MZ59" s="136"/>
      <c r="NA59" s="136"/>
      <c r="NB59" s="136"/>
      <c r="NC59" s="136"/>
      <c r="ND59" s="136"/>
      <c r="NE59" s="136"/>
      <c r="NF59" s="136"/>
      <c r="NG59" s="136"/>
      <c r="NH59" s="136"/>
      <c r="NI59" s="136"/>
      <c r="NJ59" s="136"/>
      <c r="NK59" s="136"/>
      <c r="NL59" s="136"/>
      <c r="NM59" s="136"/>
      <c r="NN59" s="136"/>
      <c r="NO59" s="136"/>
      <c r="NP59" s="136"/>
      <c r="NQ59" s="136"/>
      <c r="NR59" s="136"/>
      <c r="NS59" s="136"/>
      <c r="NT59" s="136"/>
      <c r="NU59" s="136"/>
      <c r="NV59" s="136"/>
      <c r="NW59" s="136"/>
      <c r="NX59" s="136"/>
      <c r="NY59" s="136"/>
      <c r="NZ59" s="136"/>
      <c r="OA59" s="136"/>
      <c r="OB59" s="136"/>
      <c r="OC59" s="136"/>
      <c r="OD59" s="136"/>
      <c r="OE59" s="136"/>
      <c r="OF59" s="136"/>
      <c r="OG59" s="136"/>
      <c r="OH59" s="136"/>
      <c r="OI59" s="136"/>
      <c r="OJ59" s="136"/>
      <c r="OK59" s="136"/>
      <c r="OL59" s="136"/>
      <c r="OM59" s="136"/>
      <c r="ON59" s="136"/>
      <c r="OO59" s="136"/>
      <c r="OP59" s="136"/>
      <c r="OQ59" s="136"/>
      <c r="OR59" s="136"/>
      <c r="OS59" s="136"/>
      <c r="OT59" s="136"/>
      <c r="OU59" s="136"/>
      <c r="OV59" s="136"/>
      <c r="OW59" s="136"/>
      <c r="OX59" s="136"/>
      <c r="OY59" s="136"/>
      <c r="OZ59" s="136"/>
      <c r="PA59" s="136"/>
      <c r="PB59" s="136"/>
      <c r="PC59" s="136"/>
      <c r="PD59" s="136"/>
      <c r="PE59" s="136"/>
      <c r="PF59" s="136"/>
      <c r="PG59" s="136"/>
      <c r="PH59" s="136"/>
      <c r="PI59" s="136"/>
      <c r="PJ59" s="136"/>
      <c r="PK59" s="136"/>
      <c r="PL59" s="136"/>
      <c r="PM59" s="136"/>
      <c r="PN59" s="136"/>
      <c r="PO59" s="136"/>
      <c r="PP59" s="136"/>
      <c r="PQ59" s="136"/>
      <c r="PR59" s="136"/>
      <c r="PS59" s="136"/>
      <c r="PT59" s="136"/>
      <c r="PU59" s="136"/>
      <c r="PV59" s="136"/>
      <c r="PW59" s="136"/>
      <c r="PX59" s="136"/>
      <c r="PY59" s="136"/>
      <c r="PZ59" s="136"/>
      <c r="QA59" s="136"/>
      <c r="QB59" s="136"/>
      <c r="QC59" s="136"/>
      <c r="QD59" s="136"/>
      <c r="QE59" s="136"/>
      <c r="QF59" s="136"/>
      <c r="QG59" s="136"/>
      <c r="QH59" s="136"/>
      <c r="QI59" s="136"/>
      <c r="QJ59" s="136"/>
      <c r="QK59" s="136"/>
      <c r="QL59" s="136"/>
      <c r="QM59" s="136"/>
      <c r="QN59" s="136"/>
      <c r="QO59" s="136"/>
      <c r="QP59" s="136"/>
      <c r="QQ59" s="136"/>
      <c r="QR59" s="136"/>
      <c r="QS59" s="136"/>
      <c r="QT59" s="136"/>
      <c r="QU59" s="136"/>
      <c r="QV59" s="136"/>
      <c r="QW59" s="136"/>
      <c r="QX59" s="136"/>
      <c r="QY59" s="136"/>
      <c r="QZ59" s="136"/>
      <c r="RA59" s="136"/>
      <c r="RB59" s="136"/>
      <c r="RC59" s="136"/>
      <c r="RD59" s="136"/>
      <c r="RE59" s="136"/>
      <c r="RF59" s="136"/>
      <c r="RG59" s="136"/>
      <c r="RH59" s="136"/>
      <c r="RI59" s="136"/>
      <c r="RJ59" s="136"/>
      <c r="RK59" s="136"/>
      <c r="RL59" s="136"/>
      <c r="RM59" s="136"/>
      <c r="RN59" s="136"/>
      <c r="RO59" s="136"/>
      <c r="RP59" s="136"/>
      <c r="RQ59" s="136"/>
      <c r="RR59" s="136"/>
      <c r="RS59" s="136"/>
      <c r="RT59" s="136"/>
      <c r="RU59" s="136"/>
      <c r="RV59" s="136"/>
      <c r="RW59" s="136"/>
      <c r="RX59" s="136"/>
      <c r="RY59" s="136"/>
      <c r="RZ59" s="136"/>
      <c r="SA59" s="136"/>
      <c r="SB59" s="136"/>
      <c r="SC59" s="136"/>
      <c r="SD59" s="136"/>
      <c r="SE59" s="136"/>
      <c r="SF59" s="136"/>
      <c r="SG59" s="136"/>
      <c r="SH59" s="136"/>
      <c r="SI59" s="136"/>
      <c r="SJ59" s="136"/>
      <c r="SK59" s="136"/>
      <c r="SL59" s="136"/>
      <c r="SM59" s="136"/>
      <c r="SN59" s="136"/>
      <c r="SO59" s="136"/>
      <c r="SP59" s="136"/>
      <c r="SQ59" s="136"/>
      <c r="SR59" s="136"/>
      <c r="SS59" s="136"/>
      <c r="ST59" s="136"/>
      <c r="SU59" s="136"/>
      <c r="SV59" s="136"/>
      <c r="SW59" s="136"/>
      <c r="SX59" s="136"/>
      <c r="SY59" s="136"/>
      <c r="SZ59" s="136"/>
      <c r="TA59" s="136"/>
      <c r="TB59" s="136"/>
      <c r="TC59" s="136"/>
      <c r="TD59" s="136"/>
      <c r="TE59" s="136"/>
      <c r="TF59" s="136"/>
      <c r="TG59" s="136"/>
      <c r="TH59" s="136"/>
      <c r="TI59" s="136"/>
      <c r="TJ59" s="136"/>
      <c r="TK59" s="136"/>
      <c r="TL59" s="136"/>
      <c r="TM59" s="136"/>
      <c r="TN59" s="136"/>
      <c r="TO59" s="136"/>
      <c r="TP59" s="136"/>
      <c r="TQ59" s="136"/>
      <c r="TR59" s="136"/>
      <c r="TS59" s="136"/>
      <c r="TT59" s="136"/>
      <c r="TU59" s="136"/>
      <c r="TV59" s="136"/>
      <c r="TW59" s="136"/>
      <c r="TX59" s="136"/>
      <c r="TY59" s="136"/>
      <c r="TZ59" s="136"/>
      <c r="UA59" s="136"/>
      <c r="UB59" s="136"/>
      <c r="UC59" s="136"/>
      <c r="UD59" s="136"/>
      <c r="UE59" s="136"/>
      <c r="UF59" s="136"/>
      <c r="UG59" s="136"/>
      <c r="UH59" s="136"/>
      <c r="UI59" s="136"/>
      <c r="UJ59" s="136"/>
      <c r="UK59" s="136"/>
      <c r="UL59" s="136"/>
      <c r="UM59" s="136"/>
      <c r="UN59" s="136"/>
      <c r="UO59" s="136"/>
      <c r="UP59" s="136"/>
      <c r="UQ59" s="136"/>
      <c r="UR59" s="136"/>
      <c r="US59" s="136"/>
      <c r="UT59" s="136"/>
      <c r="UU59" s="136"/>
      <c r="UV59" s="136"/>
      <c r="UW59" s="136"/>
      <c r="UX59" s="136"/>
      <c r="UY59" s="136"/>
      <c r="UZ59" s="136"/>
      <c r="VA59" s="136"/>
      <c r="VB59" s="136"/>
      <c r="VC59" s="136"/>
      <c r="VD59" s="136"/>
      <c r="VE59" s="136"/>
      <c r="VF59" s="136"/>
      <c r="VG59" s="136"/>
      <c r="VH59" s="136"/>
      <c r="VI59" s="136"/>
      <c r="VJ59" s="136"/>
      <c r="VK59" s="136"/>
      <c r="VL59" s="136"/>
      <c r="VM59" s="136"/>
      <c r="VN59" s="136"/>
      <c r="VO59" s="136"/>
      <c r="VP59" s="136"/>
      <c r="VQ59" s="136"/>
      <c r="VR59" s="136"/>
      <c r="VS59" s="136"/>
      <c r="VT59" s="136"/>
      <c r="VU59" s="136"/>
      <c r="VV59" s="136"/>
      <c r="VW59" s="136"/>
      <c r="VX59" s="136"/>
      <c r="VY59" s="136"/>
      <c r="VZ59" s="136"/>
      <c r="WA59" s="136"/>
      <c r="WB59" s="136"/>
      <c r="WC59" s="136"/>
      <c r="WD59" s="136"/>
      <c r="WE59" s="136"/>
      <c r="WF59" s="136"/>
      <c r="WG59" s="136"/>
      <c r="WH59" s="136"/>
      <c r="WI59" s="136"/>
      <c r="WJ59" s="136"/>
      <c r="WK59" s="136"/>
      <c r="WL59" s="136"/>
      <c r="WM59" s="136"/>
      <c r="WN59" s="136"/>
      <c r="WO59" s="136"/>
      <c r="WP59" s="136"/>
      <c r="WQ59" s="136"/>
      <c r="WR59" s="136"/>
      <c r="WS59" s="136"/>
      <c r="WT59" s="136"/>
      <c r="WU59" s="136"/>
      <c r="WV59" s="136"/>
      <c r="WW59" s="136"/>
      <c r="WX59" s="136"/>
      <c r="WY59" s="136"/>
      <c r="WZ59" s="136"/>
      <c r="XA59" s="136"/>
      <c r="XB59" s="136"/>
      <c r="XC59" s="136"/>
      <c r="XD59" s="136"/>
      <c r="XE59" s="136"/>
      <c r="XF59" s="136"/>
    </row>
    <row r="60" spans="18:630">
      <c r="R60" s="136" t="s">
        <v>27</v>
      </c>
      <c r="S60" s="136">
        <v>12.5</v>
      </c>
      <c r="T60" s="136"/>
      <c r="U60" s="136"/>
      <c r="V60" s="136"/>
      <c r="W60" s="136">
        <f>IFERROR(IF(W49&gt;0.01,(W49^2+W49+0.0499)/2,W49*3),0)</f>
        <v>1.02425169141985</v>
      </c>
      <c r="X60" s="136"/>
      <c r="Y60" s="136"/>
      <c r="Z60" s="136"/>
      <c r="AA60" s="136"/>
      <c r="AB60" s="136" t="s">
        <v>2890</v>
      </c>
      <c r="AC60" s="136">
        <f>IF($V157&lt;AC$1,0,1)</f>
        <v>1</v>
      </c>
      <c r="AD60" s="136">
        <f t="shared" ref="AD60:CO60" si="331">IF($V157&lt;AD$1,0,1)</f>
        <v>1</v>
      </c>
      <c r="AE60" s="136">
        <f t="shared" si="331"/>
        <v>1</v>
      </c>
      <c r="AF60" s="136">
        <f t="shared" si="331"/>
        <v>1</v>
      </c>
      <c r="AG60" s="136">
        <f t="shared" si="331"/>
        <v>1</v>
      </c>
      <c r="AH60" s="136">
        <f t="shared" si="331"/>
        <v>1</v>
      </c>
      <c r="AI60" s="136">
        <f t="shared" si="331"/>
        <v>1</v>
      </c>
      <c r="AJ60" s="136">
        <f t="shared" si="331"/>
        <v>1</v>
      </c>
      <c r="AK60" s="136">
        <f t="shared" si="331"/>
        <v>1</v>
      </c>
      <c r="AL60" s="136">
        <f t="shared" si="331"/>
        <v>1</v>
      </c>
      <c r="AM60" s="136">
        <f t="shared" si="331"/>
        <v>1</v>
      </c>
      <c r="AN60" s="136">
        <f t="shared" si="331"/>
        <v>0</v>
      </c>
      <c r="AO60" s="136">
        <f t="shared" si="331"/>
        <v>0</v>
      </c>
      <c r="AP60" s="136">
        <f t="shared" si="331"/>
        <v>0</v>
      </c>
      <c r="AQ60" s="136">
        <f t="shared" si="331"/>
        <v>0</v>
      </c>
      <c r="AR60" s="136">
        <f t="shared" si="331"/>
        <v>0</v>
      </c>
      <c r="AS60" s="136">
        <f t="shared" si="331"/>
        <v>0</v>
      </c>
      <c r="AT60" s="136">
        <f t="shared" si="331"/>
        <v>0</v>
      </c>
      <c r="AU60" s="136">
        <f t="shared" si="331"/>
        <v>0</v>
      </c>
      <c r="AV60" s="136">
        <f t="shared" si="331"/>
        <v>0</v>
      </c>
      <c r="AW60" s="136">
        <f t="shared" si="331"/>
        <v>0</v>
      </c>
      <c r="AX60" s="136">
        <f t="shared" si="331"/>
        <v>0</v>
      </c>
      <c r="AY60" s="136">
        <f t="shared" si="331"/>
        <v>0</v>
      </c>
      <c r="AZ60" s="136">
        <f t="shared" si="331"/>
        <v>0</v>
      </c>
      <c r="BA60" s="136">
        <f t="shared" si="331"/>
        <v>0</v>
      </c>
      <c r="BB60" s="136">
        <f t="shared" si="331"/>
        <v>0</v>
      </c>
      <c r="BC60" s="136">
        <f t="shared" si="331"/>
        <v>0</v>
      </c>
      <c r="BD60" s="136">
        <f t="shared" si="331"/>
        <v>0</v>
      </c>
      <c r="BE60" s="136">
        <f t="shared" si="331"/>
        <v>0</v>
      </c>
      <c r="BF60" s="136">
        <f t="shared" si="331"/>
        <v>0</v>
      </c>
      <c r="BG60" s="136">
        <f t="shared" si="331"/>
        <v>0</v>
      </c>
      <c r="BH60" s="136">
        <f t="shared" si="331"/>
        <v>0</v>
      </c>
      <c r="BI60" s="136">
        <f t="shared" si="331"/>
        <v>0</v>
      </c>
      <c r="BJ60" s="136">
        <f t="shared" si="331"/>
        <v>0</v>
      </c>
      <c r="BK60" s="136">
        <f t="shared" si="331"/>
        <v>0</v>
      </c>
      <c r="BL60" s="136">
        <f t="shared" si="331"/>
        <v>0</v>
      </c>
      <c r="BM60" s="136">
        <f t="shared" si="331"/>
        <v>0</v>
      </c>
      <c r="BN60" s="136">
        <f t="shared" si="331"/>
        <v>0</v>
      </c>
      <c r="BO60" s="136">
        <f t="shared" si="331"/>
        <v>0</v>
      </c>
      <c r="BP60" s="136">
        <f t="shared" si="331"/>
        <v>0</v>
      </c>
      <c r="BQ60" s="136">
        <f t="shared" si="331"/>
        <v>0</v>
      </c>
      <c r="BR60" s="136">
        <f t="shared" si="331"/>
        <v>0</v>
      </c>
      <c r="BS60" s="136">
        <f t="shared" si="331"/>
        <v>0</v>
      </c>
      <c r="BT60" s="136">
        <f t="shared" si="331"/>
        <v>0</v>
      </c>
      <c r="BU60" s="136">
        <f t="shared" si="331"/>
        <v>0</v>
      </c>
      <c r="BV60" s="136">
        <f t="shared" si="331"/>
        <v>0</v>
      </c>
      <c r="BW60" s="136">
        <f t="shared" si="331"/>
        <v>0</v>
      </c>
      <c r="BX60" s="136">
        <f t="shared" si="331"/>
        <v>0</v>
      </c>
      <c r="BY60" s="136">
        <f t="shared" si="331"/>
        <v>0</v>
      </c>
      <c r="BZ60" s="136">
        <f t="shared" si="331"/>
        <v>0</v>
      </c>
      <c r="CA60" s="136">
        <f t="shared" si="331"/>
        <v>0</v>
      </c>
      <c r="CB60" s="136">
        <f t="shared" si="331"/>
        <v>0</v>
      </c>
      <c r="CC60" s="136">
        <f t="shared" si="331"/>
        <v>0</v>
      </c>
      <c r="CD60" s="136">
        <f t="shared" si="331"/>
        <v>0</v>
      </c>
      <c r="CE60" s="136">
        <f t="shared" si="331"/>
        <v>0</v>
      </c>
      <c r="CF60" s="136">
        <f t="shared" si="331"/>
        <v>0</v>
      </c>
      <c r="CG60" s="136">
        <f t="shared" si="331"/>
        <v>0</v>
      </c>
      <c r="CH60" s="136">
        <f t="shared" si="331"/>
        <v>0</v>
      </c>
      <c r="CI60" s="136">
        <f t="shared" si="331"/>
        <v>0</v>
      </c>
      <c r="CJ60" s="136">
        <f t="shared" si="331"/>
        <v>0</v>
      </c>
      <c r="CK60" s="136">
        <f t="shared" si="331"/>
        <v>0</v>
      </c>
      <c r="CL60" s="136">
        <f t="shared" si="331"/>
        <v>0</v>
      </c>
      <c r="CM60" s="136">
        <f t="shared" si="331"/>
        <v>0</v>
      </c>
      <c r="CN60" s="136">
        <f t="shared" si="331"/>
        <v>0</v>
      </c>
      <c r="CO60" s="136">
        <f t="shared" si="331"/>
        <v>0</v>
      </c>
      <c r="CP60" s="136">
        <f t="shared" ref="CP60:FA60" si="332">IF($V157&lt;CP$1,0,1)</f>
        <v>0</v>
      </c>
      <c r="CQ60" s="136">
        <f t="shared" si="332"/>
        <v>0</v>
      </c>
      <c r="CR60" s="136">
        <f t="shared" si="332"/>
        <v>0</v>
      </c>
      <c r="CS60" s="136">
        <f t="shared" si="332"/>
        <v>0</v>
      </c>
      <c r="CT60" s="136">
        <f t="shared" si="332"/>
        <v>0</v>
      </c>
      <c r="CU60" s="136">
        <f t="shared" si="332"/>
        <v>0</v>
      </c>
      <c r="CV60" s="136">
        <f t="shared" si="332"/>
        <v>0</v>
      </c>
      <c r="CW60" s="136">
        <f t="shared" si="332"/>
        <v>0</v>
      </c>
      <c r="CX60" s="136">
        <f t="shared" si="332"/>
        <v>0</v>
      </c>
      <c r="CY60" s="136">
        <f t="shared" si="332"/>
        <v>0</v>
      </c>
      <c r="CZ60" s="136">
        <f t="shared" si="332"/>
        <v>0</v>
      </c>
      <c r="DA60" s="136">
        <f t="shared" si="332"/>
        <v>0</v>
      </c>
      <c r="DB60" s="136">
        <f t="shared" si="332"/>
        <v>0</v>
      </c>
      <c r="DC60" s="136">
        <f t="shared" si="332"/>
        <v>0</v>
      </c>
      <c r="DD60" s="136">
        <f t="shared" si="332"/>
        <v>0</v>
      </c>
      <c r="DE60" s="136">
        <f t="shared" si="332"/>
        <v>0</v>
      </c>
      <c r="DF60" s="136">
        <f t="shared" si="332"/>
        <v>0</v>
      </c>
      <c r="DG60" s="136">
        <f t="shared" si="332"/>
        <v>0</v>
      </c>
      <c r="DH60" s="136">
        <f t="shared" si="332"/>
        <v>0</v>
      </c>
      <c r="DI60" s="136">
        <f t="shared" si="332"/>
        <v>0</v>
      </c>
      <c r="DJ60" s="136">
        <f t="shared" si="332"/>
        <v>0</v>
      </c>
      <c r="DK60" s="136">
        <f t="shared" si="332"/>
        <v>0</v>
      </c>
      <c r="DL60" s="136">
        <f t="shared" si="332"/>
        <v>0</v>
      </c>
      <c r="DM60" s="136">
        <f t="shared" si="332"/>
        <v>0</v>
      </c>
      <c r="DN60" s="136">
        <f t="shared" si="332"/>
        <v>0</v>
      </c>
      <c r="DO60" s="136">
        <f t="shared" si="332"/>
        <v>0</v>
      </c>
      <c r="DP60" s="136">
        <f t="shared" si="332"/>
        <v>0</v>
      </c>
      <c r="DQ60" s="136">
        <f t="shared" si="332"/>
        <v>0</v>
      </c>
      <c r="DR60" s="136">
        <f t="shared" si="332"/>
        <v>0</v>
      </c>
      <c r="DS60" s="136">
        <f t="shared" si="332"/>
        <v>0</v>
      </c>
      <c r="DT60" s="136">
        <f t="shared" si="332"/>
        <v>0</v>
      </c>
      <c r="DU60" s="136">
        <f t="shared" si="332"/>
        <v>0</v>
      </c>
      <c r="DV60" s="136">
        <f t="shared" si="332"/>
        <v>0</v>
      </c>
      <c r="DW60" s="136">
        <f t="shared" si="332"/>
        <v>0</v>
      </c>
      <c r="DX60" s="136">
        <f t="shared" si="332"/>
        <v>0</v>
      </c>
      <c r="DY60" s="136">
        <f t="shared" si="332"/>
        <v>0</v>
      </c>
      <c r="DZ60" s="136">
        <f t="shared" si="332"/>
        <v>0</v>
      </c>
      <c r="EA60" s="136">
        <f t="shared" si="332"/>
        <v>0</v>
      </c>
      <c r="EB60" s="136">
        <f t="shared" si="332"/>
        <v>0</v>
      </c>
      <c r="EC60" s="136">
        <f t="shared" si="332"/>
        <v>0</v>
      </c>
      <c r="ED60" s="136">
        <f t="shared" si="332"/>
        <v>0</v>
      </c>
      <c r="EE60" s="136">
        <f t="shared" si="332"/>
        <v>0</v>
      </c>
      <c r="EF60" s="136">
        <f t="shared" si="332"/>
        <v>0</v>
      </c>
      <c r="EG60" s="136">
        <f t="shared" si="332"/>
        <v>0</v>
      </c>
      <c r="EH60" s="136">
        <f t="shared" si="332"/>
        <v>0</v>
      </c>
      <c r="EI60" s="136">
        <f t="shared" si="332"/>
        <v>0</v>
      </c>
      <c r="EJ60" s="136">
        <f t="shared" si="332"/>
        <v>0</v>
      </c>
      <c r="EK60" s="136">
        <f t="shared" si="332"/>
        <v>0</v>
      </c>
      <c r="EL60" s="136">
        <f t="shared" si="332"/>
        <v>0</v>
      </c>
      <c r="EM60" s="136">
        <f t="shared" si="332"/>
        <v>0</v>
      </c>
      <c r="EN60" s="136">
        <f t="shared" si="332"/>
        <v>0</v>
      </c>
      <c r="EO60" s="136">
        <f t="shared" si="332"/>
        <v>0</v>
      </c>
      <c r="EP60" s="136">
        <f t="shared" si="332"/>
        <v>0</v>
      </c>
      <c r="EQ60" s="136">
        <f t="shared" si="332"/>
        <v>0</v>
      </c>
      <c r="ER60" s="136">
        <f t="shared" si="332"/>
        <v>0</v>
      </c>
      <c r="ES60" s="136">
        <f t="shared" si="332"/>
        <v>0</v>
      </c>
      <c r="ET60" s="136">
        <f t="shared" si="332"/>
        <v>0</v>
      </c>
      <c r="EU60" s="136">
        <f t="shared" si="332"/>
        <v>0</v>
      </c>
      <c r="EV60" s="136">
        <f t="shared" si="332"/>
        <v>0</v>
      </c>
      <c r="EW60" s="136">
        <f t="shared" si="332"/>
        <v>0</v>
      </c>
      <c r="EX60" s="136">
        <f t="shared" si="332"/>
        <v>0</v>
      </c>
      <c r="EY60" s="136">
        <f t="shared" si="332"/>
        <v>0</v>
      </c>
      <c r="EZ60" s="136">
        <f t="shared" si="332"/>
        <v>0</v>
      </c>
      <c r="FA60" s="136">
        <f t="shared" si="332"/>
        <v>0</v>
      </c>
      <c r="FB60" s="136">
        <f t="shared" ref="FB60:HM60" si="333">IF($V157&lt;FB$1,0,1)</f>
        <v>0</v>
      </c>
      <c r="FC60" s="136">
        <f t="shared" si="333"/>
        <v>0</v>
      </c>
      <c r="FD60" s="136">
        <f t="shared" si="333"/>
        <v>0</v>
      </c>
      <c r="FE60" s="136">
        <f t="shared" si="333"/>
        <v>0</v>
      </c>
      <c r="FF60" s="136">
        <f t="shared" si="333"/>
        <v>0</v>
      </c>
      <c r="FG60" s="136">
        <f t="shared" si="333"/>
        <v>0</v>
      </c>
      <c r="FH60" s="136">
        <f t="shared" si="333"/>
        <v>0</v>
      </c>
      <c r="FI60" s="136">
        <f t="shared" si="333"/>
        <v>0</v>
      </c>
      <c r="FJ60" s="136">
        <f t="shared" si="333"/>
        <v>0</v>
      </c>
      <c r="FK60" s="136">
        <f t="shared" si="333"/>
        <v>0</v>
      </c>
      <c r="FL60" s="136">
        <f t="shared" si="333"/>
        <v>0</v>
      </c>
      <c r="FM60" s="136">
        <f t="shared" si="333"/>
        <v>0</v>
      </c>
      <c r="FN60" s="136">
        <f t="shared" si="333"/>
        <v>0</v>
      </c>
      <c r="FO60" s="136">
        <f t="shared" si="333"/>
        <v>0</v>
      </c>
      <c r="FP60" s="136">
        <f t="shared" si="333"/>
        <v>0</v>
      </c>
      <c r="FQ60" s="136">
        <f t="shared" si="333"/>
        <v>0</v>
      </c>
      <c r="FR60" s="136">
        <f t="shared" si="333"/>
        <v>0</v>
      </c>
      <c r="FS60" s="136">
        <f t="shared" si="333"/>
        <v>0</v>
      </c>
      <c r="FT60" s="136">
        <f t="shared" si="333"/>
        <v>0</v>
      </c>
      <c r="FU60" s="136">
        <f t="shared" si="333"/>
        <v>0</v>
      </c>
      <c r="FV60" s="136">
        <f t="shared" si="333"/>
        <v>0</v>
      </c>
      <c r="FW60" s="136">
        <f t="shared" si="333"/>
        <v>0</v>
      </c>
      <c r="FX60" s="136">
        <f t="shared" si="333"/>
        <v>0</v>
      </c>
      <c r="FY60" s="136">
        <f t="shared" si="333"/>
        <v>0</v>
      </c>
      <c r="FZ60" s="136">
        <f t="shared" si="333"/>
        <v>0</v>
      </c>
      <c r="GA60" s="136">
        <f t="shared" si="333"/>
        <v>0</v>
      </c>
      <c r="GB60" s="136">
        <f t="shared" si="333"/>
        <v>0</v>
      </c>
      <c r="GC60" s="136">
        <f t="shared" si="333"/>
        <v>0</v>
      </c>
      <c r="GD60" s="136">
        <f t="shared" si="333"/>
        <v>0</v>
      </c>
      <c r="GE60" s="136">
        <f t="shared" si="333"/>
        <v>0</v>
      </c>
      <c r="GF60" s="136">
        <f t="shared" si="333"/>
        <v>0</v>
      </c>
      <c r="GG60" s="136">
        <f t="shared" si="333"/>
        <v>0</v>
      </c>
      <c r="GH60" s="136">
        <f t="shared" si="333"/>
        <v>0</v>
      </c>
      <c r="GI60" s="136">
        <f t="shared" si="333"/>
        <v>0</v>
      </c>
      <c r="GJ60" s="136">
        <f t="shared" si="333"/>
        <v>0</v>
      </c>
      <c r="GK60" s="136">
        <f t="shared" si="333"/>
        <v>0</v>
      </c>
      <c r="GL60" s="136">
        <f t="shared" si="333"/>
        <v>0</v>
      </c>
      <c r="GM60" s="136">
        <f t="shared" si="333"/>
        <v>0</v>
      </c>
      <c r="GN60" s="136">
        <f t="shared" si="333"/>
        <v>0</v>
      </c>
      <c r="GO60" s="136">
        <f t="shared" si="333"/>
        <v>0</v>
      </c>
      <c r="GP60" s="136">
        <f t="shared" si="333"/>
        <v>0</v>
      </c>
      <c r="GQ60" s="136">
        <f t="shared" si="333"/>
        <v>0</v>
      </c>
      <c r="GR60" s="136">
        <f t="shared" si="333"/>
        <v>0</v>
      </c>
      <c r="GS60" s="136">
        <f t="shared" si="333"/>
        <v>0</v>
      </c>
      <c r="GT60" s="136">
        <f t="shared" si="333"/>
        <v>0</v>
      </c>
      <c r="GU60" s="136">
        <f t="shared" si="333"/>
        <v>0</v>
      </c>
      <c r="GV60" s="136">
        <f t="shared" si="333"/>
        <v>0</v>
      </c>
      <c r="GW60" s="136">
        <f t="shared" si="333"/>
        <v>0</v>
      </c>
      <c r="GX60" s="136">
        <f t="shared" si="333"/>
        <v>0</v>
      </c>
      <c r="GY60" s="136">
        <f t="shared" si="333"/>
        <v>0</v>
      </c>
      <c r="GZ60" s="136">
        <f t="shared" si="333"/>
        <v>0</v>
      </c>
      <c r="HA60" s="136">
        <f t="shared" si="333"/>
        <v>0</v>
      </c>
      <c r="HB60" s="136">
        <f t="shared" si="333"/>
        <v>0</v>
      </c>
      <c r="HC60" s="136">
        <f t="shared" si="333"/>
        <v>0</v>
      </c>
      <c r="HD60" s="136">
        <f t="shared" si="333"/>
        <v>0</v>
      </c>
      <c r="HE60" s="136">
        <f t="shared" si="333"/>
        <v>0</v>
      </c>
      <c r="HF60" s="136">
        <f t="shared" si="333"/>
        <v>0</v>
      </c>
      <c r="HG60" s="136">
        <f t="shared" si="333"/>
        <v>0</v>
      </c>
      <c r="HH60" s="136">
        <f t="shared" si="333"/>
        <v>0</v>
      </c>
      <c r="HI60" s="136">
        <f t="shared" si="333"/>
        <v>0</v>
      </c>
      <c r="HJ60" s="136">
        <f t="shared" si="333"/>
        <v>0</v>
      </c>
      <c r="HK60" s="136">
        <f t="shared" si="333"/>
        <v>0</v>
      </c>
      <c r="HL60" s="136">
        <f t="shared" si="333"/>
        <v>0</v>
      </c>
      <c r="HM60" s="136">
        <f t="shared" si="333"/>
        <v>0</v>
      </c>
      <c r="HN60" s="136">
        <f t="shared" ref="HN60:JY60" si="334">IF($V157&lt;HN$1,0,1)</f>
        <v>0</v>
      </c>
      <c r="HO60" s="136">
        <f t="shared" si="334"/>
        <v>0</v>
      </c>
      <c r="HP60" s="136">
        <f t="shared" si="334"/>
        <v>0</v>
      </c>
      <c r="HQ60" s="136">
        <f t="shared" si="334"/>
        <v>0</v>
      </c>
      <c r="HR60" s="136">
        <f t="shared" si="334"/>
        <v>0</v>
      </c>
      <c r="HS60" s="136">
        <f t="shared" si="334"/>
        <v>0</v>
      </c>
      <c r="HT60" s="136">
        <f t="shared" si="334"/>
        <v>0</v>
      </c>
      <c r="HU60" s="136">
        <f t="shared" si="334"/>
        <v>0</v>
      </c>
      <c r="HV60" s="136">
        <f t="shared" si="334"/>
        <v>0</v>
      </c>
      <c r="HW60" s="136">
        <f t="shared" si="334"/>
        <v>0</v>
      </c>
      <c r="HX60" s="136">
        <f t="shared" si="334"/>
        <v>0</v>
      </c>
      <c r="HY60" s="136">
        <f t="shared" si="334"/>
        <v>0</v>
      </c>
      <c r="HZ60" s="136">
        <f t="shared" si="334"/>
        <v>0</v>
      </c>
      <c r="IA60" s="136">
        <f t="shared" si="334"/>
        <v>0</v>
      </c>
      <c r="IB60" s="136">
        <f t="shared" si="334"/>
        <v>0</v>
      </c>
      <c r="IC60" s="136">
        <f t="shared" si="334"/>
        <v>0</v>
      </c>
      <c r="ID60" s="136">
        <f t="shared" si="334"/>
        <v>0</v>
      </c>
      <c r="IE60" s="136">
        <f t="shared" si="334"/>
        <v>0</v>
      </c>
      <c r="IF60" s="136">
        <f t="shared" si="334"/>
        <v>0</v>
      </c>
      <c r="IG60" s="136">
        <f t="shared" si="334"/>
        <v>0</v>
      </c>
      <c r="IH60" s="136">
        <f t="shared" si="334"/>
        <v>0</v>
      </c>
      <c r="II60" s="136">
        <f t="shared" si="334"/>
        <v>0</v>
      </c>
      <c r="IJ60" s="136">
        <f t="shared" si="334"/>
        <v>0</v>
      </c>
      <c r="IK60" s="136">
        <f t="shared" si="334"/>
        <v>0</v>
      </c>
      <c r="IL60" s="136">
        <f t="shared" si="334"/>
        <v>0</v>
      </c>
      <c r="IM60" s="136">
        <f t="shared" si="334"/>
        <v>0</v>
      </c>
      <c r="IN60" s="136">
        <f t="shared" si="334"/>
        <v>0</v>
      </c>
      <c r="IO60" s="136">
        <f t="shared" si="334"/>
        <v>0</v>
      </c>
      <c r="IP60" s="136">
        <f t="shared" si="334"/>
        <v>0</v>
      </c>
      <c r="IQ60" s="136">
        <f t="shared" si="334"/>
        <v>0</v>
      </c>
      <c r="IR60" s="136">
        <f t="shared" si="334"/>
        <v>0</v>
      </c>
      <c r="IS60" s="136">
        <f t="shared" si="334"/>
        <v>0</v>
      </c>
      <c r="IT60" s="136">
        <f t="shared" si="334"/>
        <v>0</v>
      </c>
      <c r="IU60" s="136">
        <f t="shared" si="334"/>
        <v>0</v>
      </c>
      <c r="IV60" s="136">
        <f t="shared" si="334"/>
        <v>0</v>
      </c>
      <c r="IW60" s="136">
        <f t="shared" si="334"/>
        <v>0</v>
      </c>
      <c r="IX60" s="136">
        <f t="shared" si="334"/>
        <v>0</v>
      </c>
      <c r="IY60" s="136">
        <f t="shared" si="334"/>
        <v>0</v>
      </c>
      <c r="IZ60" s="136">
        <f t="shared" si="334"/>
        <v>0</v>
      </c>
      <c r="JA60" s="136">
        <f t="shared" si="334"/>
        <v>0</v>
      </c>
      <c r="JB60" s="136">
        <f t="shared" si="334"/>
        <v>0</v>
      </c>
      <c r="JC60" s="136">
        <f t="shared" si="334"/>
        <v>0</v>
      </c>
      <c r="JD60" s="136">
        <f t="shared" si="334"/>
        <v>0</v>
      </c>
      <c r="JE60" s="136">
        <f t="shared" si="334"/>
        <v>0</v>
      </c>
      <c r="JF60" s="136">
        <f t="shared" si="334"/>
        <v>0</v>
      </c>
      <c r="JG60" s="136">
        <f t="shared" si="334"/>
        <v>0</v>
      </c>
      <c r="JH60" s="136">
        <f t="shared" si="334"/>
        <v>0</v>
      </c>
      <c r="JI60" s="136">
        <f t="shared" si="334"/>
        <v>0</v>
      </c>
      <c r="JJ60" s="136">
        <f t="shared" si="334"/>
        <v>0</v>
      </c>
      <c r="JK60" s="136">
        <f t="shared" si="334"/>
        <v>0</v>
      </c>
      <c r="JL60" s="136">
        <f t="shared" si="334"/>
        <v>0</v>
      </c>
      <c r="JM60" s="136">
        <f t="shared" si="334"/>
        <v>0</v>
      </c>
      <c r="JN60" s="136">
        <f t="shared" si="334"/>
        <v>0</v>
      </c>
      <c r="JO60" s="136">
        <f t="shared" si="334"/>
        <v>0</v>
      </c>
      <c r="JP60" s="136">
        <f t="shared" si="334"/>
        <v>0</v>
      </c>
      <c r="JQ60" s="136">
        <f t="shared" si="334"/>
        <v>0</v>
      </c>
      <c r="JR60" s="136">
        <f t="shared" si="334"/>
        <v>0</v>
      </c>
      <c r="JS60" s="136">
        <f t="shared" si="334"/>
        <v>0</v>
      </c>
      <c r="JT60" s="136">
        <f t="shared" si="334"/>
        <v>0</v>
      </c>
      <c r="JU60" s="136">
        <f t="shared" si="334"/>
        <v>0</v>
      </c>
      <c r="JV60" s="136">
        <f t="shared" si="334"/>
        <v>0</v>
      </c>
      <c r="JW60" s="136">
        <f t="shared" si="334"/>
        <v>0</v>
      </c>
      <c r="JX60" s="136">
        <f t="shared" si="334"/>
        <v>0</v>
      </c>
      <c r="JY60" s="136">
        <f t="shared" si="334"/>
        <v>0</v>
      </c>
      <c r="JZ60" s="136">
        <f t="shared" ref="JZ60:MK60" si="335">IF($V157&lt;JZ$1,0,1)</f>
        <v>0</v>
      </c>
      <c r="KA60" s="136">
        <f t="shared" si="335"/>
        <v>0</v>
      </c>
      <c r="KB60" s="136">
        <f t="shared" si="335"/>
        <v>0</v>
      </c>
      <c r="KC60" s="136">
        <f t="shared" si="335"/>
        <v>0</v>
      </c>
      <c r="KD60" s="136">
        <f t="shared" si="335"/>
        <v>0</v>
      </c>
      <c r="KE60" s="136">
        <f t="shared" si="335"/>
        <v>0</v>
      </c>
      <c r="KF60" s="136">
        <f t="shared" si="335"/>
        <v>0</v>
      </c>
      <c r="KG60" s="136">
        <f t="shared" si="335"/>
        <v>0</v>
      </c>
      <c r="KH60" s="136">
        <f t="shared" si="335"/>
        <v>0</v>
      </c>
      <c r="KI60" s="136">
        <f t="shared" si="335"/>
        <v>0</v>
      </c>
      <c r="KJ60" s="136">
        <f t="shared" si="335"/>
        <v>0</v>
      </c>
      <c r="KK60" s="136">
        <f t="shared" si="335"/>
        <v>0</v>
      </c>
      <c r="KL60" s="136">
        <f t="shared" si="335"/>
        <v>0</v>
      </c>
      <c r="KM60" s="136">
        <f t="shared" si="335"/>
        <v>0</v>
      </c>
      <c r="KN60" s="136">
        <f t="shared" si="335"/>
        <v>0</v>
      </c>
      <c r="KO60" s="136">
        <f t="shared" si="335"/>
        <v>0</v>
      </c>
      <c r="KP60" s="136">
        <f t="shared" si="335"/>
        <v>0</v>
      </c>
      <c r="KQ60" s="136">
        <f t="shared" si="335"/>
        <v>0</v>
      </c>
      <c r="KR60" s="136">
        <f t="shared" si="335"/>
        <v>0</v>
      </c>
      <c r="KS60" s="136">
        <f t="shared" si="335"/>
        <v>0</v>
      </c>
      <c r="KT60" s="136">
        <f t="shared" si="335"/>
        <v>0</v>
      </c>
      <c r="KU60" s="136">
        <f t="shared" si="335"/>
        <v>0</v>
      </c>
      <c r="KV60" s="136">
        <f t="shared" si="335"/>
        <v>0</v>
      </c>
      <c r="KW60" s="136">
        <f t="shared" si="335"/>
        <v>0</v>
      </c>
      <c r="KX60" s="136">
        <f t="shared" si="335"/>
        <v>0</v>
      </c>
      <c r="KY60" s="136">
        <f t="shared" si="335"/>
        <v>0</v>
      </c>
      <c r="KZ60" s="136">
        <f t="shared" si="335"/>
        <v>0</v>
      </c>
      <c r="LA60" s="136">
        <f t="shared" si="335"/>
        <v>0</v>
      </c>
      <c r="LB60" s="136">
        <f t="shared" si="335"/>
        <v>0</v>
      </c>
      <c r="LC60" s="136">
        <f t="shared" si="335"/>
        <v>0</v>
      </c>
      <c r="LD60" s="136">
        <f t="shared" si="335"/>
        <v>0</v>
      </c>
      <c r="LE60" s="136">
        <f t="shared" si="335"/>
        <v>0</v>
      </c>
      <c r="LF60" s="136">
        <f t="shared" si="335"/>
        <v>0</v>
      </c>
      <c r="LG60" s="136">
        <f t="shared" si="335"/>
        <v>0</v>
      </c>
      <c r="LH60" s="136">
        <f t="shared" si="335"/>
        <v>0</v>
      </c>
      <c r="LI60" s="136">
        <f t="shared" si="335"/>
        <v>0</v>
      </c>
      <c r="LJ60" s="136">
        <f t="shared" si="335"/>
        <v>0</v>
      </c>
      <c r="LK60" s="136">
        <f t="shared" si="335"/>
        <v>0</v>
      </c>
      <c r="LL60" s="136">
        <f t="shared" si="335"/>
        <v>0</v>
      </c>
      <c r="LM60" s="136">
        <f t="shared" si="335"/>
        <v>0</v>
      </c>
      <c r="LN60" s="136">
        <f t="shared" si="335"/>
        <v>0</v>
      </c>
      <c r="LO60" s="136">
        <f t="shared" si="335"/>
        <v>0</v>
      </c>
      <c r="LP60" s="136">
        <f t="shared" si="335"/>
        <v>0</v>
      </c>
      <c r="LQ60" s="136">
        <f t="shared" si="335"/>
        <v>0</v>
      </c>
      <c r="LR60" s="136">
        <f t="shared" si="335"/>
        <v>0</v>
      </c>
      <c r="LS60" s="136">
        <f t="shared" si="335"/>
        <v>0</v>
      </c>
      <c r="LT60" s="136">
        <f t="shared" si="335"/>
        <v>0</v>
      </c>
      <c r="LU60" s="136">
        <f t="shared" si="335"/>
        <v>0</v>
      </c>
      <c r="LV60" s="136">
        <f t="shared" si="335"/>
        <v>0</v>
      </c>
      <c r="LW60" s="136">
        <f t="shared" si="335"/>
        <v>0</v>
      </c>
      <c r="LX60" s="136">
        <f t="shared" si="335"/>
        <v>0</v>
      </c>
      <c r="LY60" s="136">
        <f t="shared" si="335"/>
        <v>0</v>
      </c>
      <c r="LZ60" s="136">
        <f t="shared" si="335"/>
        <v>0</v>
      </c>
      <c r="MA60" s="136">
        <f t="shared" si="335"/>
        <v>0</v>
      </c>
      <c r="MB60" s="136">
        <f t="shared" si="335"/>
        <v>0</v>
      </c>
      <c r="MC60" s="136">
        <f t="shared" si="335"/>
        <v>0</v>
      </c>
      <c r="MD60" s="136">
        <f t="shared" si="335"/>
        <v>0</v>
      </c>
      <c r="ME60" s="136">
        <f t="shared" si="335"/>
        <v>0</v>
      </c>
      <c r="MF60" s="136">
        <f t="shared" si="335"/>
        <v>0</v>
      </c>
      <c r="MG60" s="136">
        <f t="shared" si="335"/>
        <v>0</v>
      </c>
      <c r="MH60" s="136">
        <f t="shared" si="335"/>
        <v>0</v>
      </c>
      <c r="MI60" s="136">
        <f t="shared" si="335"/>
        <v>0</v>
      </c>
      <c r="MJ60" s="136">
        <f t="shared" si="335"/>
        <v>0</v>
      </c>
      <c r="MK60" s="136">
        <f t="shared" si="335"/>
        <v>0</v>
      </c>
      <c r="ML60" s="136">
        <f t="shared" ref="ML60:OW60" si="336">IF($V157&lt;ML$1,0,1)</f>
        <v>0</v>
      </c>
      <c r="MM60" s="136">
        <f t="shared" si="336"/>
        <v>0</v>
      </c>
      <c r="MN60" s="136">
        <f t="shared" si="336"/>
        <v>0</v>
      </c>
      <c r="MO60" s="136">
        <f t="shared" si="336"/>
        <v>0</v>
      </c>
      <c r="MP60" s="136">
        <f t="shared" si="336"/>
        <v>0</v>
      </c>
      <c r="MQ60" s="136">
        <f t="shared" si="336"/>
        <v>0</v>
      </c>
      <c r="MR60" s="136">
        <f t="shared" si="336"/>
        <v>0</v>
      </c>
      <c r="MS60" s="136">
        <f t="shared" si="336"/>
        <v>0</v>
      </c>
      <c r="MT60" s="136">
        <f t="shared" si="336"/>
        <v>0</v>
      </c>
      <c r="MU60" s="136">
        <f t="shared" si="336"/>
        <v>0</v>
      </c>
      <c r="MV60" s="136">
        <f t="shared" si="336"/>
        <v>0</v>
      </c>
      <c r="MW60" s="136">
        <f t="shared" si="336"/>
        <v>0</v>
      </c>
      <c r="MX60" s="136">
        <f t="shared" si="336"/>
        <v>0</v>
      </c>
      <c r="MY60" s="136">
        <f t="shared" si="336"/>
        <v>0</v>
      </c>
      <c r="MZ60" s="136">
        <f t="shared" si="336"/>
        <v>0</v>
      </c>
      <c r="NA60" s="136">
        <f t="shared" si="336"/>
        <v>0</v>
      </c>
      <c r="NB60" s="136">
        <f t="shared" si="336"/>
        <v>0</v>
      </c>
      <c r="NC60" s="136">
        <f t="shared" si="336"/>
        <v>0</v>
      </c>
      <c r="ND60" s="136">
        <f t="shared" si="336"/>
        <v>0</v>
      </c>
      <c r="NE60" s="136">
        <f t="shared" si="336"/>
        <v>0</v>
      </c>
      <c r="NF60" s="136">
        <f t="shared" si="336"/>
        <v>0</v>
      </c>
      <c r="NG60" s="136">
        <f t="shared" si="336"/>
        <v>0</v>
      </c>
      <c r="NH60" s="136">
        <f t="shared" si="336"/>
        <v>0</v>
      </c>
      <c r="NI60" s="136">
        <f t="shared" si="336"/>
        <v>0</v>
      </c>
      <c r="NJ60" s="136">
        <f t="shared" si="336"/>
        <v>0</v>
      </c>
      <c r="NK60" s="136">
        <f t="shared" si="336"/>
        <v>0</v>
      </c>
      <c r="NL60" s="136">
        <f t="shared" si="336"/>
        <v>0</v>
      </c>
      <c r="NM60" s="136">
        <f t="shared" si="336"/>
        <v>0</v>
      </c>
      <c r="NN60" s="136">
        <f t="shared" si="336"/>
        <v>0</v>
      </c>
      <c r="NO60" s="136">
        <f t="shared" si="336"/>
        <v>0</v>
      </c>
      <c r="NP60" s="136">
        <f t="shared" si="336"/>
        <v>0</v>
      </c>
      <c r="NQ60" s="136">
        <f t="shared" si="336"/>
        <v>0</v>
      </c>
      <c r="NR60" s="136">
        <f t="shared" si="336"/>
        <v>0</v>
      </c>
      <c r="NS60" s="136">
        <f t="shared" si="336"/>
        <v>0</v>
      </c>
      <c r="NT60" s="136">
        <f t="shared" si="336"/>
        <v>0</v>
      </c>
      <c r="NU60" s="136">
        <f t="shared" si="336"/>
        <v>0</v>
      </c>
      <c r="NV60" s="136">
        <f t="shared" si="336"/>
        <v>0</v>
      </c>
      <c r="NW60" s="136">
        <f t="shared" si="336"/>
        <v>0</v>
      </c>
      <c r="NX60" s="136">
        <f t="shared" si="336"/>
        <v>0</v>
      </c>
      <c r="NY60" s="136">
        <f t="shared" si="336"/>
        <v>0</v>
      </c>
      <c r="NZ60" s="136">
        <f t="shared" si="336"/>
        <v>0</v>
      </c>
      <c r="OA60" s="136">
        <f t="shared" si="336"/>
        <v>0</v>
      </c>
      <c r="OB60" s="136">
        <f t="shared" si="336"/>
        <v>0</v>
      </c>
      <c r="OC60" s="136">
        <f t="shared" si="336"/>
        <v>0</v>
      </c>
      <c r="OD60" s="136">
        <f t="shared" si="336"/>
        <v>0</v>
      </c>
      <c r="OE60" s="136">
        <f t="shared" si="336"/>
        <v>0</v>
      </c>
      <c r="OF60" s="136">
        <f t="shared" si="336"/>
        <v>0</v>
      </c>
      <c r="OG60" s="136">
        <f t="shared" si="336"/>
        <v>0</v>
      </c>
      <c r="OH60" s="136">
        <f t="shared" si="336"/>
        <v>0</v>
      </c>
      <c r="OI60" s="136">
        <f t="shared" si="336"/>
        <v>0</v>
      </c>
      <c r="OJ60" s="136">
        <f t="shared" si="336"/>
        <v>0</v>
      </c>
      <c r="OK60" s="136">
        <f t="shared" si="336"/>
        <v>0</v>
      </c>
      <c r="OL60" s="136">
        <f t="shared" si="336"/>
        <v>0</v>
      </c>
      <c r="OM60" s="136">
        <f t="shared" si="336"/>
        <v>0</v>
      </c>
      <c r="ON60" s="136">
        <f t="shared" si="336"/>
        <v>0</v>
      </c>
      <c r="OO60" s="136">
        <f t="shared" si="336"/>
        <v>0</v>
      </c>
      <c r="OP60" s="136">
        <f t="shared" si="336"/>
        <v>0</v>
      </c>
      <c r="OQ60" s="136">
        <f t="shared" si="336"/>
        <v>0</v>
      </c>
      <c r="OR60" s="136">
        <f t="shared" si="336"/>
        <v>0</v>
      </c>
      <c r="OS60" s="136">
        <f t="shared" si="336"/>
        <v>0</v>
      </c>
      <c r="OT60" s="136">
        <f t="shared" si="336"/>
        <v>0</v>
      </c>
      <c r="OU60" s="136">
        <f t="shared" si="336"/>
        <v>0</v>
      </c>
      <c r="OV60" s="136">
        <f t="shared" si="336"/>
        <v>0</v>
      </c>
      <c r="OW60" s="136">
        <f t="shared" si="336"/>
        <v>0</v>
      </c>
      <c r="OX60" s="136">
        <f t="shared" ref="OX60:RI60" si="337">IF($V157&lt;OX$1,0,1)</f>
        <v>0</v>
      </c>
      <c r="OY60" s="136">
        <f t="shared" si="337"/>
        <v>0</v>
      </c>
      <c r="OZ60" s="136">
        <f t="shared" si="337"/>
        <v>0</v>
      </c>
      <c r="PA60" s="136">
        <f t="shared" si="337"/>
        <v>0</v>
      </c>
      <c r="PB60" s="136">
        <f t="shared" si="337"/>
        <v>0</v>
      </c>
      <c r="PC60" s="136">
        <f t="shared" si="337"/>
        <v>0</v>
      </c>
      <c r="PD60" s="136">
        <f t="shared" si="337"/>
        <v>0</v>
      </c>
      <c r="PE60" s="136">
        <f t="shared" si="337"/>
        <v>0</v>
      </c>
      <c r="PF60" s="136">
        <f t="shared" si="337"/>
        <v>0</v>
      </c>
      <c r="PG60" s="136">
        <f t="shared" si="337"/>
        <v>0</v>
      </c>
      <c r="PH60" s="136">
        <f t="shared" si="337"/>
        <v>0</v>
      </c>
      <c r="PI60" s="136">
        <f t="shared" si="337"/>
        <v>0</v>
      </c>
      <c r="PJ60" s="136">
        <f t="shared" si="337"/>
        <v>0</v>
      </c>
      <c r="PK60" s="136">
        <f t="shared" si="337"/>
        <v>0</v>
      </c>
      <c r="PL60" s="136">
        <f t="shared" si="337"/>
        <v>0</v>
      </c>
      <c r="PM60" s="136">
        <f t="shared" si="337"/>
        <v>0</v>
      </c>
      <c r="PN60" s="136">
        <f t="shared" si="337"/>
        <v>0</v>
      </c>
      <c r="PO60" s="136">
        <f t="shared" si="337"/>
        <v>0</v>
      </c>
      <c r="PP60" s="136">
        <f t="shared" si="337"/>
        <v>0</v>
      </c>
      <c r="PQ60" s="136">
        <f t="shared" si="337"/>
        <v>0</v>
      </c>
      <c r="PR60" s="136">
        <f t="shared" si="337"/>
        <v>0</v>
      </c>
      <c r="PS60" s="136">
        <f t="shared" si="337"/>
        <v>0</v>
      </c>
      <c r="PT60" s="136">
        <f t="shared" si="337"/>
        <v>0</v>
      </c>
      <c r="PU60" s="136">
        <f t="shared" si="337"/>
        <v>0</v>
      </c>
      <c r="PV60" s="136">
        <f t="shared" si="337"/>
        <v>0</v>
      </c>
      <c r="PW60" s="136">
        <f t="shared" si="337"/>
        <v>0</v>
      </c>
      <c r="PX60" s="136">
        <f t="shared" si="337"/>
        <v>0</v>
      </c>
      <c r="PY60" s="136">
        <f t="shared" si="337"/>
        <v>0</v>
      </c>
      <c r="PZ60" s="136">
        <f t="shared" si="337"/>
        <v>0</v>
      </c>
      <c r="QA60" s="136">
        <f t="shared" si="337"/>
        <v>0</v>
      </c>
      <c r="QB60" s="136">
        <f t="shared" si="337"/>
        <v>0</v>
      </c>
      <c r="QC60" s="136">
        <f t="shared" si="337"/>
        <v>0</v>
      </c>
      <c r="QD60" s="136">
        <f t="shared" si="337"/>
        <v>0</v>
      </c>
      <c r="QE60" s="136">
        <f t="shared" si="337"/>
        <v>0</v>
      </c>
      <c r="QF60" s="136">
        <f t="shared" si="337"/>
        <v>0</v>
      </c>
      <c r="QG60" s="136">
        <f t="shared" si="337"/>
        <v>0</v>
      </c>
      <c r="QH60" s="136">
        <f t="shared" si="337"/>
        <v>0</v>
      </c>
      <c r="QI60" s="136">
        <f t="shared" si="337"/>
        <v>0</v>
      </c>
      <c r="QJ60" s="136">
        <f t="shared" si="337"/>
        <v>0</v>
      </c>
      <c r="QK60" s="136">
        <f t="shared" si="337"/>
        <v>0</v>
      </c>
      <c r="QL60" s="136">
        <f t="shared" si="337"/>
        <v>0</v>
      </c>
      <c r="QM60" s="136">
        <f t="shared" si="337"/>
        <v>0</v>
      </c>
      <c r="QN60" s="136">
        <f t="shared" si="337"/>
        <v>0</v>
      </c>
      <c r="QO60" s="136">
        <f t="shared" si="337"/>
        <v>0</v>
      </c>
      <c r="QP60" s="136">
        <f t="shared" si="337"/>
        <v>0</v>
      </c>
      <c r="QQ60" s="136">
        <f t="shared" si="337"/>
        <v>0</v>
      </c>
      <c r="QR60" s="136">
        <f t="shared" si="337"/>
        <v>0</v>
      </c>
      <c r="QS60" s="136">
        <f t="shared" si="337"/>
        <v>0</v>
      </c>
      <c r="QT60" s="136">
        <f t="shared" si="337"/>
        <v>0</v>
      </c>
      <c r="QU60" s="136">
        <f t="shared" si="337"/>
        <v>0</v>
      </c>
      <c r="QV60" s="136">
        <f t="shared" si="337"/>
        <v>0</v>
      </c>
      <c r="QW60" s="136">
        <f t="shared" si="337"/>
        <v>0</v>
      </c>
      <c r="QX60" s="136">
        <f t="shared" si="337"/>
        <v>0</v>
      </c>
      <c r="QY60" s="136">
        <f t="shared" si="337"/>
        <v>0</v>
      </c>
      <c r="QZ60" s="136">
        <f t="shared" si="337"/>
        <v>0</v>
      </c>
      <c r="RA60" s="136">
        <f t="shared" si="337"/>
        <v>0</v>
      </c>
      <c r="RB60" s="136">
        <f t="shared" si="337"/>
        <v>0</v>
      </c>
      <c r="RC60" s="136">
        <f t="shared" si="337"/>
        <v>0</v>
      </c>
      <c r="RD60" s="136">
        <f t="shared" si="337"/>
        <v>0</v>
      </c>
      <c r="RE60" s="136">
        <f t="shared" si="337"/>
        <v>0</v>
      </c>
      <c r="RF60" s="136">
        <f t="shared" si="337"/>
        <v>0</v>
      </c>
      <c r="RG60" s="136">
        <f t="shared" si="337"/>
        <v>0</v>
      </c>
      <c r="RH60" s="136">
        <f t="shared" si="337"/>
        <v>0</v>
      </c>
      <c r="RI60" s="136">
        <f t="shared" si="337"/>
        <v>0</v>
      </c>
      <c r="RJ60" s="136">
        <f t="shared" ref="RJ60:TU60" si="338">IF($V157&lt;RJ$1,0,1)</f>
        <v>0</v>
      </c>
      <c r="RK60" s="136">
        <f t="shared" si="338"/>
        <v>0</v>
      </c>
      <c r="RL60" s="136">
        <f t="shared" si="338"/>
        <v>0</v>
      </c>
      <c r="RM60" s="136">
        <f t="shared" si="338"/>
        <v>0</v>
      </c>
      <c r="RN60" s="136">
        <f t="shared" si="338"/>
        <v>0</v>
      </c>
      <c r="RO60" s="136">
        <f t="shared" si="338"/>
        <v>0</v>
      </c>
      <c r="RP60" s="136">
        <f t="shared" si="338"/>
        <v>0</v>
      </c>
      <c r="RQ60" s="136">
        <f t="shared" si="338"/>
        <v>0</v>
      </c>
      <c r="RR60" s="136">
        <f t="shared" si="338"/>
        <v>0</v>
      </c>
      <c r="RS60" s="136">
        <f t="shared" si="338"/>
        <v>0</v>
      </c>
      <c r="RT60" s="136">
        <f t="shared" si="338"/>
        <v>0</v>
      </c>
      <c r="RU60" s="136">
        <f t="shared" si="338"/>
        <v>0</v>
      </c>
      <c r="RV60" s="136">
        <f t="shared" si="338"/>
        <v>0</v>
      </c>
      <c r="RW60" s="136">
        <f t="shared" si="338"/>
        <v>0</v>
      </c>
      <c r="RX60" s="136">
        <f t="shared" si="338"/>
        <v>0</v>
      </c>
      <c r="RY60" s="136">
        <f t="shared" si="338"/>
        <v>0</v>
      </c>
      <c r="RZ60" s="136">
        <f t="shared" si="338"/>
        <v>0</v>
      </c>
      <c r="SA60" s="136">
        <f t="shared" si="338"/>
        <v>0</v>
      </c>
      <c r="SB60" s="136">
        <f t="shared" si="338"/>
        <v>0</v>
      </c>
      <c r="SC60" s="136">
        <f t="shared" si="338"/>
        <v>0</v>
      </c>
      <c r="SD60" s="136">
        <f t="shared" si="338"/>
        <v>0</v>
      </c>
      <c r="SE60" s="136">
        <f t="shared" si="338"/>
        <v>0</v>
      </c>
      <c r="SF60" s="136">
        <f t="shared" si="338"/>
        <v>0</v>
      </c>
      <c r="SG60" s="136">
        <f t="shared" si="338"/>
        <v>0</v>
      </c>
      <c r="SH60" s="136">
        <f t="shared" si="338"/>
        <v>0</v>
      </c>
      <c r="SI60" s="136">
        <f t="shared" si="338"/>
        <v>0</v>
      </c>
      <c r="SJ60" s="136">
        <f t="shared" si="338"/>
        <v>0</v>
      </c>
      <c r="SK60" s="136">
        <f t="shared" si="338"/>
        <v>0</v>
      </c>
      <c r="SL60" s="136">
        <f t="shared" si="338"/>
        <v>0</v>
      </c>
      <c r="SM60" s="136">
        <f t="shared" si="338"/>
        <v>0</v>
      </c>
      <c r="SN60" s="136">
        <f t="shared" si="338"/>
        <v>0</v>
      </c>
      <c r="SO60" s="136">
        <f t="shared" si="338"/>
        <v>0</v>
      </c>
      <c r="SP60" s="136">
        <f t="shared" si="338"/>
        <v>0</v>
      </c>
      <c r="SQ60" s="136">
        <f t="shared" si="338"/>
        <v>0</v>
      </c>
      <c r="SR60" s="136">
        <f t="shared" si="338"/>
        <v>0</v>
      </c>
      <c r="SS60" s="136">
        <f t="shared" si="338"/>
        <v>0</v>
      </c>
      <c r="ST60" s="136">
        <f t="shared" si="338"/>
        <v>0</v>
      </c>
      <c r="SU60" s="136">
        <f t="shared" si="338"/>
        <v>0</v>
      </c>
      <c r="SV60" s="136">
        <f t="shared" si="338"/>
        <v>0</v>
      </c>
      <c r="SW60" s="136">
        <f t="shared" si="338"/>
        <v>0</v>
      </c>
      <c r="SX60" s="136">
        <f t="shared" si="338"/>
        <v>0</v>
      </c>
      <c r="SY60" s="136">
        <f t="shared" si="338"/>
        <v>0</v>
      </c>
      <c r="SZ60" s="136">
        <f t="shared" si="338"/>
        <v>0</v>
      </c>
      <c r="TA60" s="136">
        <f t="shared" si="338"/>
        <v>0</v>
      </c>
      <c r="TB60" s="136">
        <f t="shared" si="338"/>
        <v>0</v>
      </c>
      <c r="TC60" s="136">
        <f t="shared" si="338"/>
        <v>0</v>
      </c>
      <c r="TD60" s="136">
        <f t="shared" si="338"/>
        <v>0</v>
      </c>
      <c r="TE60" s="136">
        <f t="shared" si="338"/>
        <v>0</v>
      </c>
      <c r="TF60" s="136">
        <f t="shared" si="338"/>
        <v>0</v>
      </c>
      <c r="TG60" s="136">
        <f t="shared" si="338"/>
        <v>0</v>
      </c>
      <c r="TH60" s="136">
        <f t="shared" si="338"/>
        <v>0</v>
      </c>
      <c r="TI60" s="136">
        <f t="shared" si="338"/>
        <v>0</v>
      </c>
      <c r="TJ60" s="136">
        <f t="shared" si="338"/>
        <v>0</v>
      </c>
      <c r="TK60" s="136">
        <f t="shared" si="338"/>
        <v>0</v>
      </c>
      <c r="TL60" s="136">
        <f t="shared" si="338"/>
        <v>0</v>
      </c>
      <c r="TM60" s="136">
        <f t="shared" si="338"/>
        <v>0</v>
      </c>
      <c r="TN60" s="136">
        <f t="shared" si="338"/>
        <v>0</v>
      </c>
      <c r="TO60" s="136">
        <f t="shared" si="338"/>
        <v>0</v>
      </c>
      <c r="TP60" s="136">
        <f t="shared" si="338"/>
        <v>0</v>
      </c>
      <c r="TQ60" s="136">
        <f t="shared" si="338"/>
        <v>0</v>
      </c>
      <c r="TR60" s="136">
        <f t="shared" si="338"/>
        <v>0</v>
      </c>
      <c r="TS60" s="136">
        <f t="shared" si="338"/>
        <v>0</v>
      </c>
      <c r="TT60" s="136">
        <f t="shared" si="338"/>
        <v>0</v>
      </c>
      <c r="TU60" s="136">
        <f t="shared" si="338"/>
        <v>0</v>
      </c>
      <c r="TV60" s="136">
        <f t="shared" ref="TV60:WG60" si="339">IF($V157&lt;TV$1,0,1)</f>
        <v>0</v>
      </c>
      <c r="TW60" s="136">
        <f t="shared" si="339"/>
        <v>0</v>
      </c>
      <c r="TX60" s="136">
        <f t="shared" si="339"/>
        <v>0</v>
      </c>
      <c r="TY60" s="136">
        <f t="shared" si="339"/>
        <v>0</v>
      </c>
      <c r="TZ60" s="136">
        <f t="shared" si="339"/>
        <v>0</v>
      </c>
      <c r="UA60" s="136">
        <f t="shared" si="339"/>
        <v>0</v>
      </c>
      <c r="UB60" s="136">
        <f t="shared" si="339"/>
        <v>0</v>
      </c>
      <c r="UC60" s="136">
        <f t="shared" si="339"/>
        <v>0</v>
      </c>
      <c r="UD60" s="136">
        <f t="shared" si="339"/>
        <v>0</v>
      </c>
      <c r="UE60" s="136">
        <f t="shared" si="339"/>
        <v>0</v>
      </c>
      <c r="UF60" s="136">
        <f t="shared" si="339"/>
        <v>0</v>
      </c>
      <c r="UG60" s="136">
        <f t="shared" si="339"/>
        <v>0</v>
      </c>
      <c r="UH60" s="136">
        <f t="shared" si="339"/>
        <v>0</v>
      </c>
      <c r="UI60" s="136">
        <f t="shared" si="339"/>
        <v>0</v>
      </c>
      <c r="UJ60" s="136">
        <f t="shared" si="339"/>
        <v>0</v>
      </c>
      <c r="UK60" s="136">
        <f t="shared" si="339"/>
        <v>0</v>
      </c>
      <c r="UL60" s="136">
        <f t="shared" si="339"/>
        <v>0</v>
      </c>
      <c r="UM60" s="136">
        <f t="shared" si="339"/>
        <v>0</v>
      </c>
      <c r="UN60" s="136">
        <f t="shared" si="339"/>
        <v>0</v>
      </c>
      <c r="UO60" s="136">
        <f t="shared" si="339"/>
        <v>0</v>
      </c>
      <c r="UP60" s="136">
        <f t="shared" si="339"/>
        <v>0</v>
      </c>
      <c r="UQ60" s="136">
        <f t="shared" si="339"/>
        <v>0</v>
      </c>
      <c r="UR60" s="136">
        <f t="shared" si="339"/>
        <v>0</v>
      </c>
      <c r="US60" s="136">
        <f t="shared" si="339"/>
        <v>0</v>
      </c>
      <c r="UT60" s="136">
        <f t="shared" si="339"/>
        <v>0</v>
      </c>
      <c r="UU60" s="136">
        <f t="shared" si="339"/>
        <v>0</v>
      </c>
      <c r="UV60" s="136">
        <f t="shared" si="339"/>
        <v>0</v>
      </c>
      <c r="UW60" s="136">
        <f t="shared" si="339"/>
        <v>0</v>
      </c>
      <c r="UX60" s="136">
        <f t="shared" si="339"/>
        <v>0</v>
      </c>
      <c r="UY60" s="136">
        <f t="shared" si="339"/>
        <v>0</v>
      </c>
      <c r="UZ60" s="136">
        <f t="shared" si="339"/>
        <v>0</v>
      </c>
      <c r="VA60" s="136">
        <f t="shared" si="339"/>
        <v>0</v>
      </c>
      <c r="VB60" s="136">
        <f t="shared" si="339"/>
        <v>0</v>
      </c>
      <c r="VC60" s="136">
        <f t="shared" si="339"/>
        <v>0</v>
      </c>
      <c r="VD60" s="136">
        <f t="shared" si="339"/>
        <v>0</v>
      </c>
      <c r="VE60" s="136">
        <f t="shared" si="339"/>
        <v>0</v>
      </c>
      <c r="VF60" s="136">
        <f t="shared" si="339"/>
        <v>0</v>
      </c>
      <c r="VG60" s="136">
        <f t="shared" si="339"/>
        <v>0</v>
      </c>
      <c r="VH60" s="136">
        <f t="shared" si="339"/>
        <v>0</v>
      </c>
      <c r="VI60" s="136">
        <f t="shared" si="339"/>
        <v>0</v>
      </c>
      <c r="VJ60" s="136">
        <f t="shared" si="339"/>
        <v>0</v>
      </c>
      <c r="VK60" s="136">
        <f t="shared" si="339"/>
        <v>0</v>
      </c>
      <c r="VL60" s="136">
        <f t="shared" si="339"/>
        <v>0</v>
      </c>
      <c r="VM60" s="136">
        <f t="shared" si="339"/>
        <v>0</v>
      </c>
      <c r="VN60" s="136">
        <f t="shared" si="339"/>
        <v>0</v>
      </c>
      <c r="VO60" s="136">
        <f t="shared" si="339"/>
        <v>0</v>
      </c>
      <c r="VP60" s="136">
        <f t="shared" si="339"/>
        <v>0</v>
      </c>
      <c r="VQ60" s="136">
        <f t="shared" si="339"/>
        <v>0</v>
      </c>
      <c r="VR60" s="136">
        <f t="shared" si="339"/>
        <v>0</v>
      </c>
      <c r="VS60" s="136">
        <f t="shared" si="339"/>
        <v>0</v>
      </c>
      <c r="VT60" s="136">
        <f t="shared" si="339"/>
        <v>0</v>
      </c>
      <c r="VU60" s="136">
        <f t="shared" si="339"/>
        <v>0</v>
      </c>
      <c r="VV60" s="136">
        <f t="shared" si="339"/>
        <v>0</v>
      </c>
      <c r="VW60" s="136">
        <f t="shared" si="339"/>
        <v>0</v>
      </c>
      <c r="VX60" s="136">
        <f t="shared" si="339"/>
        <v>0</v>
      </c>
      <c r="VY60" s="136">
        <f t="shared" si="339"/>
        <v>0</v>
      </c>
      <c r="VZ60" s="136">
        <f t="shared" si="339"/>
        <v>0</v>
      </c>
      <c r="WA60" s="136">
        <f t="shared" si="339"/>
        <v>0</v>
      </c>
      <c r="WB60" s="136">
        <f t="shared" si="339"/>
        <v>0</v>
      </c>
      <c r="WC60" s="136">
        <f t="shared" si="339"/>
        <v>0</v>
      </c>
      <c r="WD60" s="136">
        <f t="shared" si="339"/>
        <v>0</v>
      </c>
      <c r="WE60" s="136">
        <f t="shared" si="339"/>
        <v>0</v>
      </c>
      <c r="WF60" s="136">
        <f t="shared" si="339"/>
        <v>0</v>
      </c>
      <c r="WG60" s="136">
        <f t="shared" si="339"/>
        <v>0</v>
      </c>
      <c r="WH60" s="136">
        <f t="shared" ref="WH60:XE60" si="340">IF($V157&lt;WH$1,0,1)</f>
        <v>0</v>
      </c>
      <c r="WI60" s="136">
        <f t="shared" si="340"/>
        <v>0</v>
      </c>
      <c r="WJ60" s="136">
        <f t="shared" si="340"/>
        <v>0</v>
      </c>
      <c r="WK60" s="136">
        <f t="shared" si="340"/>
        <v>0</v>
      </c>
      <c r="WL60" s="136">
        <f t="shared" si="340"/>
        <v>0</v>
      </c>
      <c r="WM60" s="136">
        <f t="shared" si="340"/>
        <v>0</v>
      </c>
      <c r="WN60" s="136">
        <f t="shared" si="340"/>
        <v>0</v>
      </c>
      <c r="WO60" s="136">
        <f t="shared" si="340"/>
        <v>0</v>
      </c>
      <c r="WP60" s="136">
        <f t="shared" si="340"/>
        <v>0</v>
      </c>
      <c r="WQ60" s="136">
        <f t="shared" si="340"/>
        <v>0</v>
      </c>
      <c r="WR60" s="136">
        <f t="shared" si="340"/>
        <v>0</v>
      </c>
      <c r="WS60" s="136">
        <f t="shared" si="340"/>
        <v>0</v>
      </c>
      <c r="WT60" s="136">
        <f t="shared" si="340"/>
        <v>0</v>
      </c>
      <c r="WU60" s="136">
        <f t="shared" si="340"/>
        <v>0</v>
      </c>
      <c r="WV60" s="136">
        <f t="shared" si="340"/>
        <v>0</v>
      </c>
      <c r="WW60" s="136">
        <f t="shared" si="340"/>
        <v>0</v>
      </c>
      <c r="WX60" s="136">
        <f t="shared" si="340"/>
        <v>0</v>
      </c>
      <c r="WY60" s="136">
        <f t="shared" si="340"/>
        <v>0</v>
      </c>
      <c r="WZ60" s="136">
        <f t="shared" si="340"/>
        <v>0</v>
      </c>
      <c r="XA60" s="136">
        <f t="shared" si="340"/>
        <v>0</v>
      </c>
      <c r="XB60" s="136">
        <f t="shared" si="340"/>
        <v>0</v>
      </c>
      <c r="XC60" s="136">
        <f t="shared" si="340"/>
        <v>0</v>
      </c>
      <c r="XD60" s="136">
        <f t="shared" si="340"/>
        <v>0</v>
      </c>
      <c r="XE60" s="136">
        <f t="shared" si="340"/>
        <v>0</v>
      </c>
      <c r="XF60" s="136"/>
    </row>
    <row r="61" spans="18:630">
      <c r="R61" s="136" t="s">
        <v>28</v>
      </c>
      <c r="S61" s="136">
        <v>12.5</v>
      </c>
      <c r="T61" s="136" t="str">
        <f>TEXT(V61,"0.00%")&amp;REPT(" ",8-LEN(TEXT(V61,"0.00%")))&amp;U61</f>
        <v>99.02%  未命中</v>
      </c>
      <c r="U61" s="136" t="s">
        <v>2821</v>
      </c>
      <c r="V61" s="136">
        <f>MAX(1-SUM(V62:V68),0)</f>
        <v>0.990157356431834</v>
      </c>
      <c r="W61" s="136">
        <f t="shared" ref="W61:W67" si="341">IFERROR(IF(W50&gt;0.01,(W50^2+W50+0.0499)/2,W50*3),0)</f>
        <v>1.02425169141985</v>
      </c>
      <c r="X61" s="136"/>
      <c r="Y61" s="136"/>
      <c r="Z61" s="136"/>
      <c r="AA61" s="136"/>
      <c r="AB61" s="136" t="s">
        <v>2891</v>
      </c>
      <c r="AC61" s="136">
        <f t="shared" ref="AC61:AC67" si="342">IF($V158&lt;AC$1,0,1)</f>
        <v>1</v>
      </c>
      <c r="AD61" s="136">
        <f t="shared" ref="AD61:CO61" si="343">IF($V158&lt;AD$1,0,1)</f>
        <v>1</v>
      </c>
      <c r="AE61" s="136">
        <f t="shared" si="343"/>
        <v>1</v>
      </c>
      <c r="AF61" s="136">
        <f t="shared" si="343"/>
        <v>1</v>
      </c>
      <c r="AG61" s="136">
        <f t="shared" si="343"/>
        <v>1</v>
      </c>
      <c r="AH61" s="136">
        <f t="shared" si="343"/>
        <v>1</v>
      </c>
      <c r="AI61" s="136">
        <f t="shared" si="343"/>
        <v>1</v>
      </c>
      <c r="AJ61" s="136">
        <f t="shared" si="343"/>
        <v>1</v>
      </c>
      <c r="AK61" s="136">
        <f t="shared" si="343"/>
        <v>1</v>
      </c>
      <c r="AL61" s="136">
        <f t="shared" si="343"/>
        <v>1</v>
      </c>
      <c r="AM61" s="136">
        <f t="shared" si="343"/>
        <v>1</v>
      </c>
      <c r="AN61" s="136">
        <f t="shared" si="343"/>
        <v>0</v>
      </c>
      <c r="AO61" s="136">
        <f t="shared" si="343"/>
        <v>0</v>
      </c>
      <c r="AP61" s="136">
        <f t="shared" si="343"/>
        <v>0</v>
      </c>
      <c r="AQ61" s="136">
        <f t="shared" si="343"/>
        <v>0</v>
      </c>
      <c r="AR61" s="136">
        <f t="shared" si="343"/>
        <v>0</v>
      </c>
      <c r="AS61" s="136">
        <f t="shared" si="343"/>
        <v>0</v>
      </c>
      <c r="AT61" s="136">
        <f t="shared" si="343"/>
        <v>0</v>
      </c>
      <c r="AU61" s="136">
        <f t="shared" si="343"/>
        <v>0</v>
      </c>
      <c r="AV61" s="136">
        <f t="shared" si="343"/>
        <v>0</v>
      </c>
      <c r="AW61" s="136">
        <f t="shared" si="343"/>
        <v>0</v>
      </c>
      <c r="AX61" s="136">
        <f t="shared" si="343"/>
        <v>0</v>
      </c>
      <c r="AY61" s="136">
        <f t="shared" si="343"/>
        <v>0</v>
      </c>
      <c r="AZ61" s="136">
        <f t="shared" si="343"/>
        <v>0</v>
      </c>
      <c r="BA61" s="136">
        <f t="shared" si="343"/>
        <v>0</v>
      </c>
      <c r="BB61" s="136">
        <f t="shared" si="343"/>
        <v>0</v>
      </c>
      <c r="BC61" s="136">
        <f t="shared" si="343"/>
        <v>0</v>
      </c>
      <c r="BD61" s="136">
        <f t="shared" si="343"/>
        <v>0</v>
      </c>
      <c r="BE61" s="136">
        <f t="shared" si="343"/>
        <v>0</v>
      </c>
      <c r="BF61" s="136">
        <f t="shared" si="343"/>
        <v>0</v>
      </c>
      <c r="BG61" s="136">
        <f t="shared" si="343"/>
        <v>0</v>
      </c>
      <c r="BH61" s="136">
        <f t="shared" si="343"/>
        <v>0</v>
      </c>
      <c r="BI61" s="136">
        <f t="shared" si="343"/>
        <v>0</v>
      </c>
      <c r="BJ61" s="136">
        <f t="shared" si="343"/>
        <v>0</v>
      </c>
      <c r="BK61" s="136">
        <f t="shared" si="343"/>
        <v>0</v>
      </c>
      <c r="BL61" s="136">
        <f t="shared" si="343"/>
        <v>0</v>
      </c>
      <c r="BM61" s="136">
        <f t="shared" si="343"/>
        <v>0</v>
      </c>
      <c r="BN61" s="136">
        <f t="shared" si="343"/>
        <v>0</v>
      </c>
      <c r="BO61" s="136">
        <f t="shared" si="343"/>
        <v>0</v>
      </c>
      <c r="BP61" s="136">
        <f t="shared" si="343"/>
        <v>0</v>
      </c>
      <c r="BQ61" s="136">
        <f t="shared" si="343"/>
        <v>0</v>
      </c>
      <c r="BR61" s="136">
        <f t="shared" si="343"/>
        <v>0</v>
      </c>
      <c r="BS61" s="136">
        <f t="shared" si="343"/>
        <v>0</v>
      </c>
      <c r="BT61" s="136">
        <f t="shared" si="343"/>
        <v>0</v>
      </c>
      <c r="BU61" s="136">
        <f t="shared" si="343"/>
        <v>0</v>
      </c>
      <c r="BV61" s="136">
        <f t="shared" si="343"/>
        <v>0</v>
      </c>
      <c r="BW61" s="136">
        <f t="shared" si="343"/>
        <v>0</v>
      </c>
      <c r="BX61" s="136">
        <f t="shared" si="343"/>
        <v>0</v>
      </c>
      <c r="BY61" s="136">
        <f t="shared" si="343"/>
        <v>0</v>
      </c>
      <c r="BZ61" s="136">
        <f t="shared" si="343"/>
        <v>0</v>
      </c>
      <c r="CA61" s="136">
        <f t="shared" si="343"/>
        <v>0</v>
      </c>
      <c r="CB61" s="136">
        <f t="shared" si="343"/>
        <v>0</v>
      </c>
      <c r="CC61" s="136">
        <f t="shared" si="343"/>
        <v>0</v>
      </c>
      <c r="CD61" s="136">
        <f t="shared" si="343"/>
        <v>0</v>
      </c>
      <c r="CE61" s="136">
        <f t="shared" si="343"/>
        <v>0</v>
      </c>
      <c r="CF61" s="136">
        <f t="shared" si="343"/>
        <v>0</v>
      </c>
      <c r="CG61" s="136">
        <f t="shared" si="343"/>
        <v>0</v>
      </c>
      <c r="CH61" s="136">
        <f t="shared" si="343"/>
        <v>0</v>
      </c>
      <c r="CI61" s="136">
        <f t="shared" si="343"/>
        <v>0</v>
      </c>
      <c r="CJ61" s="136">
        <f t="shared" si="343"/>
        <v>0</v>
      </c>
      <c r="CK61" s="136">
        <f t="shared" si="343"/>
        <v>0</v>
      </c>
      <c r="CL61" s="136">
        <f t="shared" si="343"/>
        <v>0</v>
      </c>
      <c r="CM61" s="136">
        <f t="shared" si="343"/>
        <v>0</v>
      </c>
      <c r="CN61" s="136">
        <f t="shared" si="343"/>
        <v>0</v>
      </c>
      <c r="CO61" s="136">
        <f t="shared" si="343"/>
        <v>0</v>
      </c>
      <c r="CP61" s="136">
        <f t="shared" ref="CP61:FA61" si="344">IF($V158&lt;CP$1,0,1)</f>
        <v>0</v>
      </c>
      <c r="CQ61" s="136">
        <f t="shared" si="344"/>
        <v>0</v>
      </c>
      <c r="CR61" s="136">
        <f t="shared" si="344"/>
        <v>0</v>
      </c>
      <c r="CS61" s="136">
        <f t="shared" si="344"/>
        <v>0</v>
      </c>
      <c r="CT61" s="136">
        <f t="shared" si="344"/>
        <v>0</v>
      </c>
      <c r="CU61" s="136">
        <f t="shared" si="344"/>
        <v>0</v>
      </c>
      <c r="CV61" s="136">
        <f t="shared" si="344"/>
        <v>0</v>
      </c>
      <c r="CW61" s="136">
        <f t="shared" si="344"/>
        <v>0</v>
      </c>
      <c r="CX61" s="136">
        <f t="shared" si="344"/>
        <v>0</v>
      </c>
      <c r="CY61" s="136">
        <f t="shared" si="344"/>
        <v>0</v>
      </c>
      <c r="CZ61" s="136">
        <f t="shared" si="344"/>
        <v>0</v>
      </c>
      <c r="DA61" s="136">
        <f t="shared" si="344"/>
        <v>0</v>
      </c>
      <c r="DB61" s="136">
        <f t="shared" si="344"/>
        <v>0</v>
      </c>
      <c r="DC61" s="136">
        <f t="shared" si="344"/>
        <v>0</v>
      </c>
      <c r="DD61" s="136">
        <f t="shared" si="344"/>
        <v>0</v>
      </c>
      <c r="DE61" s="136">
        <f t="shared" si="344"/>
        <v>0</v>
      </c>
      <c r="DF61" s="136">
        <f t="shared" si="344"/>
        <v>0</v>
      </c>
      <c r="DG61" s="136">
        <f t="shared" si="344"/>
        <v>0</v>
      </c>
      <c r="DH61" s="136">
        <f t="shared" si="344"/>
        <v>0</v>
      </c>
      <c r="DI61" s="136">
        <f t="shared" si="344"/>
        <v>0</v>
      </c>
      <c r="DJ61" s="136">
        <f t="shared" si="344"/>
        <v>0</v>
      </c>
      <c r="DK61" s="136">
        <f t="shared" si="344"/>
        <v>0</v>
      </c>
      <c r="DL61" s="136">
        <f t="shared" si="344"/>
        <v>0</v>
      </c>
      <c r="DM61" s="136">
        <f t="shared" si="344"/>
        <v>0</v>
      </c>
      <c r="DN61" s="136">
        <f t="shared" si="344"/>
        <v>0</v>
      </c>
      <c r="DO61" s="136">
        <f t="shared" si="344"/>
        <v>0</v>
      </c>
      <c r="DP61" s="136">
        <f t="shared" si="344"/>
        <v>0</v>
      </c>
      <c r="DQ61" s="136">
        <f t="shared" si="344"/>
        <v>0</v>
      </c>
      <c r="DR61" s="136">
        <f t="shared" si="344"/>
        <v>0</v>
      </c>
      <c r="DS61" s="136">
        <f t="shared" si="344"/>
        <v>0</v>
      </c>
      <c r="DT61" s="136">
        <f t="shared" si="344"/>
        <v>0</v>
      </c>
      <c r="DU61" s="136">
        <f t="shared" si="344"/>
        <v>0</v>
      </c>
      <c r="DV61" s="136">
        <f t="shared" si="344"/>
        <v>0</v>
      </c>
      <c r="DW61" s="136">
        <f t="shared" si="344"/>
        <v>0</v>
      </c>
      <c r="DX61" s="136">
        <f t="shared" si="344"/>
        <v>0</v>
      </c>
      <c r="DY61" s="136">
        <f t="shared" si="344"/>
        <v>0</v>
      </c>
      <c r="DZ61" s="136">
        <f t="shared" si="344"/>
        <v>0</v>
      </c>
      <c r="EA61" s="136">
        <f t="shared" si="344"/>
        <v>0</v>
      </c>
      <c r="EB61" s="136">
        <f t="shared" si="344"/>
        <v>0</v>
      </c>
      <c r="EC61" s="136">
        <f t="shared" si="344"/>
        <v>0</v>
      </c>
      <c r="ED61" s="136">
        <f t="shared" si="344"/>
        <v>0</v>
      </c>
      <c r="EE61" s="136">
        <f t="shared" si="344"/>
        <v>0</v>
      </c>
      <c r="EF61" s="136">
        <f t="shared" si="344"/>
        <v>0</v>
      </c>
      <c r="EG61" s="136">
        <f t="shared" si="344"/>
        <v>0</v>
      </c>
      <c r="EH61" s="136">
        <f t="shared" si="344"/>
        <v>0</v>
      </c>
      <c r="EI61" s="136">
        <f t="shared" si="344"/>
        <v>0</v>
      </c>
      <c r="EJ61" s="136">
        <f t="shared" si="344"/>
        <v>0</v>
      </c>
      <c r="EK61" s="136">
        <f t="shared" si="344"/>
        <v>0</v>
      </c>
      <c r="EL61" s="136">
        <f t="shared" si="344"/>
        <v>0</v>
      </c>
      <c r="EM61" s="136">
        <f t="shared" si="344"/>
        <v>0</v>
      </c>
      <c r="EN61" s="136">
        <f t="shared" si="344"/>
        <v>0</v>
      </c>
      <c r="EO61" s="136">
        <f t="shared" si="344"/>
        <v>0</v>
      </c>
      <c r="EP61" s="136">
        <f t="shared" si="344"/>
        <v>0</v>
      </c>
      <c r="EQ61" s="136">
        <f t="shared" si="344"/>
        <v>0</v>
      </c>
      <c r="ER61" s="136">
        <f t="shared" si="344"/>
        <v>0</v>
      </c>
      <c r="ES61" s="136">
        <f t="shared" si="344"/>
        <v>0</v>
      </c>
      <c r="ET61" s="136">
        <f t="shared" si="344"/>
        <v>0</v>
      </c>
      <c r="EU61" s="136">
        <f t="shared" si="344"/>
        <v>0</v>
      </c>
      <c r="EV61" s="136">
        <f t="shared" si="344"/>
        <v>0</v>
      </c>
      <c r="EW61" s="136">
        <f t="shared" si="344"/>
        <v>0</v>
      </c>
      <c r="EX61" s="136">
        <f t="shared" si="344"/>
        <v>0</v>
      </c>
      <c r="EY61" s="136">
        <f t="shared" si="344"/>
        <v>0</v>
      </c>
      <c r="EZ61" s="136">
        <f t="shared" si="344"/>
        <v>0</v>
      </c>
      <c r="FA61" s="136">
        <f t="shared" si="344"/>
        <v>0</v>
      </c>
      <c r="FB61" s="136">
        <f t="shared" ref="FB61:HM61" si="345">IF($V158&lt;FB$1,0,1)</f>
        <v>0</v>
      </c>
      <c r="FC61" s="136">
        <f t="shared" si="345"/>
        <v>0</v>
      </c>
      <c r="FD61" s="136">
        <f t="shared" si="345"/>
        <v>0</v>
      </c>
      <c r="FE61" s="136">
        <f t="shared" si="345"/>
        <v>0</v>
      </c>
      <c r="FF61" s="136">
        <f t="shared" si="345"/>
        <v>0</v>
      </c>
      <c r="FG61" s="136">
        <f t="shared" si="345"/>
        <v>0</v>
      </c>
      <c r="FH61" s="136">
        <f t="shared" si="345"/>
        <v>0</v>
      </c>
      <c r="FI61" s="136">
        <f t="shared" si="345"/>
        <v>0</v>
      </c>
      <c r="FJ61" s="136">
        <f t="shared" si="345"/>
        <v>0</v>
      </c>
      <c r="FK61" s="136">
        <f t="shared" si="345"/>
        <v>0</v>
      </c>
      <c r="FL61" s="136">
        <f t="shared" si="345"/>
        <v>0</v>
      </c>
      <c r="FM61" s="136">
        <f t="shared" si="345"/>
        <v>0</v>
      </c>
      <c r="FN61" s="136">
        <f t="shared" si="345"/>
        <v>0</v>
      </c>
      <c r="FO61" s="136">
        <f t="shared" si="345"/>
        <v>0</v>
      </c>
      <c r="FP61" s="136">
        <f t="shared" si="345"/>
        <v>0</v>
      </c>
      <c r="FQ61" s="136">
        <f t="shared" si="345"/>
        <v>0</v>
      </c>
      <c r="FR61" s="136">
        <f t="shared" si="345"/>
        <v>0</v>
      </c>
      <c r="FS61" s="136">
        <f t="shared" si="345"/>
        <v>0</v>
      </c>
      <c r="FT61" s="136">
        <f t="shared" si="345"/>
        <v>0</v>
      </c>
      <c r="FU61" s="136">
        <f t="shared" si="345"/>
        <v>0</v>
      </c>
      <c r="FV61" s="136">
        <f t="shared" si="345"/>
        <v>0</v>
      </c>
      <c r="FW61" s="136">
        <f t="shared" si="345"/>
        <v>0</v>
      </c>
      <c r="FX61" s="136">
        <f t="shared" si="345"/>
        <v>0</v>
      </c>
      <c r="FY61" s="136">
        <f t="shared" si="345"/>
        <v>0</v>
      </c>
      <c r="FZ61" s="136">
        <f t="shared" si="345"/>
        <v>0</v>
      </c>
      <c r="GA61" s="136">
        <f t="shared" si="345"/>
        <v>0</v>
      </c>
      <c r="GB61" s="136">
        <f t="shared" si="345"/>
        <v>0</v>
      </c>
      <c r="GC61" s="136">
        <f t="shared" si="345"/>
        <v>0</v>
      </c>
      <c r="GD61" s="136">
        <f t="shared" si="345"/>
        <v>0</v>
      </c>
      <c r="GE61" s="136">
        <f t="shared" si="345"/>
        <v>0</v>
      </c>
      <c r="GF61" s="136">
        <f t="shared" si="345"/>
        <v>0</v>
      </c>
      <c r="GG61" s="136">
        <f t="shared" si="345"/>
        <v>0</v>
      </c>
      <c r="GH61" s="136">
        <f t="shared" si="345"/>
        <v>0</v>
      </c>
      <c r="GI61" s="136">
        <f t="shared" si="345"/>
        <v>0</v>
      </c>
      <c r="GJ61" s="136">
        <f t="shared" si="345"/>
        <v>0</v>
      </c>
      <c r="GK61" s="136">
        <f t="shared" si="345"/>
        <v>0</v>
      </c>
      <c r="GL61" s="136">
        <f t="shared" si="345"/>
        <v>0</v>
      </c>
      <c r="GM61" s="136">
        <f t="shared" si="345"/>
        <v>0</v>
      </c>
      <c r="GN61" s="136">
        <f t="shared" si="345"/>
        <v>0</v>
      </c>
      <c r="GO61" s="136">
        <f t="shared" si="345"/>
        <v>0</v>
      </c>
      <c r="GP61" s="136">
        <f t="shared" si="345"/>
        <v>0</v>
      </c>
      <c r="GQ61" s="136">
        <f t="shared" si="345"/>
        <v>0</v>
      </c>
      <c r="GR61" s="136">
        <f t="shared" si="345"/>
        <v>0</v>
      </c>
      <c r="GS61" s="136">
        <f t="shared" si="345"/>
        <v>0</v>
      </c>
      <c r="GT61" s="136">
        <f t="shared" si="345"/>
        <v>0</v>
      </c>
      <c r="GU61" s="136">
        <f t="shared" si="345"/>
        <v>0</v>
      </c>
      <c r="GV61" s="136">
        <f t="shared" si="345"/>
        <v>0</v>
      </c>
      <c r="GW61" s="136">
        <f t="shared" si="345"/>
        <v>0</v>
      </c>
      <c r="GX61" s="136">
        <f t="shared" si="345"/>
        <v>0</v>
      </c>
      <c r="GY61" s="136">
        <f t="shared" si="345"/>
        <v>0</v>
      </c>
      <c r="GZ61" s="136">
        <f t="shared" si="345"/>
        <v>0</v>
      </c>
      <c r="HA61" s="136">
        <f t="shared" si="345"/>
        <v>0</v>
      </c>
      <c r="HB61" s="136">
        <f t="shared" si="345"/>
        <v>0</v>
      </c>
      <c r="HC61" s="136">
        <f t="shared" si="345"/>
        <v>0</v>
      </c>
      <c r="HD61" s="136">
        <f t="shared" si="345"/>
        <v>0</v>
      </c>
      <c r="HE61" s="136">
        <f t="shared" si="345"/>
        <v>0</v>
      </c>
      <c r="HF61" s="136">
        <f t="shared" si="345"/>
        <v>0</v>
      </c>
      <c r="HG61" s="136">
        <f t="shared" si="345"/>
        <v>0</v>
      </c>
      <c r="HH61" s="136">
        <f t="shared" si="345"/>
        <v>0</v>
      </c>
      <c r="HI61" s="136">
        <f t="shared" si="345"/>
        <v>0</v>
      </c>
      <c r="HJ61" s="136">
        <f t="shared" si="345"/>
        <v>0</v>
      </c>
      <c r="HK61" s="136">
        <f t="shared" si="345"/>
        <v>0</v>
      </c>
      <c r="HL61" s="136">
        <f t="shared" si="345"/>
        <v>0</v>
      </c>
      <c r="HM61" s="136">
        <f t="shared" si="345"/>
        <v>0</v>
      </c>
      <c r="HN61" s="136">
        <f t="shared" ref="HN61:JY61" si="346">IF($V158&lt;HN$1,0,1)</f>
        <v>0</v>
      </c>
      <c r="HO61" s="136">
        <f t="shared" si="346"/>
        <v>0</v>
      </c>
      <c r="HP61" s="136">
        <f t="shared" si="346"/>
        <v>0</v>
      </c>
      <c r="HQ61" s="136">
        <f t="shared" si="346"/>
        <v>0</v>
      </c>
      <c r="HR61" s="136">
        <f t="shared" si="346"/>
        <v>0</v>
      </c>
      <c r="HS61" s="136">
        <f t="shared" si="346"/>
        <v>0</v>
      </c>
      <c r="HT61" s="136">
        <f t="shared" si="346"/>
        <v>0</v>
      </c>
      <c r="HU61" s="136">
        <f t="shared" si="346"/>
        <v>0</v>
      </c>
      <c r="HV61" s="136">
        <f t="shared" si="346"/>
        <v>0</v>
      </c>
      <c r="HW61" s="136">
        <f t="shared" si="346"/>
        <v>0</v>
      </c>
      <c r="HX61" s="136">
        <f t="shared" si="346"/>
        <v>0</v>
      </c>
      <c r="HY61" s="136">
        <f t="shared" si="346"/>
        <v>0</v>
      </c>
      <c r="HZ61" s="136">
        <f t="shared" si="346"/>
        <v>0</v>
      </c>
      <c r="IA61" s="136">
        <f t="shared" si="346"/>
        <v>0</v>
      </c>
      <c r="IB61" s="136">
        <f t="shared" si="346"/>
        <v>0</v>
      </c>
      <c r="IC61" s="136">
        <f t="shared" si="346"/>
        <v>0</v>
      </c>
      <c r="ID61" s="136">
        <f t="shared" si="346"/>
        <v>0</v>
      </c>
      <c r="IE61" s="136">
        <f t="shared" si="346"/>
        <v>0</v>
      </c>
      <c r="IF61" s="136">
        <f t="shared" si="346"/>
        <v>0</v>
      </c>
      <c r="IG61" s="136">
        <f t="shared" si="346"/>
        <v>0</v>
      </c>
      <c r="IH61" s="136">
        <f t="shared" si="346"/>
        <v>0</v>
      </c>
      <c r="II61" s="136">
        <f t="shared" si="346"/>
        <v>0</v>
      </c>
      <c r="IJ61" s="136">
        <f t="shared" si="346"/>
        <v>0</v>
      </c>
      <c r="IK61" s="136">
        <f t="shared" si="346"/>
        <v>0</v>
      </c>
      <c r="IL61" s="136">
        <f t="shared" si="346"/>
        <v>0</v>
      </c>
      <c r="IM61" s="136">
        <f t="shared" si="346"/>
        <v>0</v>
      </c>
      <c r="IN61" s="136">
        <f t="shared" si="346"/>
        <v>0</v>
      </c>
      <c r="IO61" s="136">
        <f t="shared" si="346"/>
        <v>0</v>
      </c>
      <c r="IP61" s="136">
        <f t="shared" si="346"/>
        <v>0</v>
      </c>
      <c r="IQ61" s="136">
        <f t="shared" si="346"/>
        <v>0</v>
      </c>
      <c r="IR61" s="136">
        <f t="shared" si="346"/>
        <v>0</v>
      </c>
      <c r="IS61" s="136">
        <f t="shared" si="346"/>
        <v>0</v>
      </c>
      <c r="IT61" s="136">
        <f t="shared" si="346"/>
        <v>0</v>
      </c>
      <c r="IU61" s="136">
        <f t="shared" si="346"/>
        <v>0</v>
      </c>
      <c r="IV61" s="136">
        <f t="shared" si="346"/>
        <v>0</v>
      </c>
      <c r="IW61" s="136">
        <f t="shared" si="346"/>
        <v>0</v>
      </c>
      <c r="IX61" s="136">
        <f t="shared" si="346"/>
        <v>0</v>
      </c>
      <c r="IY61" s="136">
        <f t="shared" si="346"/>
        <v>0</v>
      </c>
      <c r="IZ61" s="136">
        <f t="shared" si="346"/>
        <v>0</v>
      </c>
      <c r="JA61" s="136">
        <f t="shared" si="346"/>
        <v>0</v>
      </c>
      <c r="JB61" s="136">
        <f t="shared" si="346"/>
        <v>0</v>
      </c>
      <c r="JC61" s="136">
        <f t="shared" si="346"/>
        <v>0</v>
      </c>
      <c r="JD61" s="136">
        <f t="shared" si="346"/>
        <v>0</v>
      </c>
      <c r="JE61" s="136">
        <f t="shared" si="346"/>
        <v>0</v>
      </c>
      <c r="JF61" s="136">
        <f t="shared" si="346"/>
        <v>0</v>
      </c>
      <c r="JG61" s="136">
        <f t="shared" si="346"/>
        <v>0</v>
      </c>
      <c r="JH61" s="136">
        <f t="shared" si="346"/>
        <v>0</v>
      </c>
      <c r="JI61" s="136">
        <f t="shared" si="346"/>
        <v>0</v>
      </c>
      <c r="JJ61" s="136">
        <f t="shared" si="346"/>
        <v>0</v>
      </c>
      <c r="JK61" s="136">
        <f t="shared" si="346"/>
        <v>0</v>
      </c>
      <c r="JL61" s="136">
        <f t="shared" si="346"/>
        <v>0</v>
      </c>
      <c r="JM61" s="136">
        <f t="shared" si="346"/>
        <v>0</v>
      </c>
      <c r="JN61" s="136">
        <f t="shared" si="346"/>
        <v>0</v>
      </c>
      <c r="JO61" s="136">
        <f t="shared" si="346"/>
        <v>0</v>
      </c>
      <c r="JP61" s="136">
        <f t="shared" si="346"/>
        <v>0</v>
      </c>
      <c r="JQ61" s="136">
        <f t="shared" si="346"/>
        <v>0</v>
      </c>
      <c r="JR61" s="136">
        <f t="shared" si="346"/>
        <v>0</v>
      </c>
      <c r="JS61" s="136">
        <f t="shared" si="346"/>
        <v>0</v>
      </c>
      <c r="JT61" s="136">
        <f t="shared" si="346"/>
        <v>0</v>
      </c>
      <c r="JU61" s="136">
        <f t="shared" si="346"/>
        <v>0</v>
      </c>
      <c r="JV61" s="136">
        <f t="shared" si="346"/>
        <v>0</v>
      </c>
      <c r="JW61" s="136">
        <f t="shared" si="346"/>
        <v>0</v>
      </c>
      <c r="JX61" s="136">
        <f t="shared" si="346"/>
        <v>0</v>
      </c>
      <c r="JY61" s="136">
        <f t="shared" si="346"/>
        <v>0</v>
      </c>
      <c r="JZ61" s="136">
        <f t="shared" ref="JZ61:MK61" si="347">IF($V158&lt;JZ$1,0,1)</f>
        <v>0</v>
      </c>
      <c r="KA61" s="136">
        <f t="shared" si="347"/>
        <v>0</v>
      </c>
      <c r="KB61" s="136">
        <f t="shared" si="347"/>
        <v>0</v>
      </c>
      <c r="KC61" s="136">
        <f t="shared" si="347"/>
        <v>0</v>
      </c>
      <c r="KD61" s="136">
        <f t="shared" si="347"/>
        <v>0</v>
      </c>
      <c r="KE61" s="136">
        <f t="shared" si="347"/>
        <v>0</v>
      </c>
      <c r="KF61" s="136">
        <f t="shared" si="347"/>
        <v>0</v>
      </c>
      <c r="KG61" s="136">
        <f t="shared" si="347"/>
        <v>0</v>
      </c>
      <c r="KH61" s="136">
        <f t="shared" si="347"/>
        <v>0</v>
      </c>
      <c r="KI61" s="136">
        <f t="shared" si="347"/>
        <v>0</v>
      </c>
      <c r="KJ61" s="136">
        <f t="shared" si="347"/>
        <v>0</v>
      </c>
      <c r="KK61" s="136">
        <f t="shared" si="347"/>
        <v>0</v>
      </c>
      <c r="KL61" s="136">
        <f t="shared" si="347"/>
        <v>0</v>
      </c>
      <c r="KM61" s="136">
        <f t="shared" si="347"/>
        <v>0</v>
      </c>
      <c r="KN61" s="136">
        <f t="shared" si="347"/>
        <v>0</v>
      </c>
      <c r="KO61" s="136">
        <f t="shared" si="347"/>
        <v>0</v>
      </c>
      <c r="KP61" s="136">
        <f t="shared" si="347"/>
        <v>0</v>
      </c>
      <c r="KQ61" s="136">
        <f t="shared" si="347"/>
        <v>0</v>
      </c>
      <c r="KR61" s="136">
        <f t="shared" si="347"/>
        <v>0</v>
      </c>
      <c r="KS61" s="136">
        <f t="shared" si="347"/>
        <v>0</v>
      </c>
      <c r="KT61" s="136">
        <f t="shared" si="347"/>
        <v>0</v>
      </c>
      <c r="KU61" s="136">
        <f t="shared" si="347"/>
        <v>0</v>
      </c>
      <c r="KV61" s="136">
        <f t="shared" si="347"/>
        <v>0</v>
      </c>
      <c r="KW61" s="136">
        <f t="shared" si="347"/>
        <v>0</v>
      </c>
      <c r="KX61" s="136">
        <f t="shared" si="347"/>
        <v>0</v>
      </c>
      <c r="KY61" s="136">
        <f t="shared" si="347"/>
        <v>0</v>
      </c>
      <c r="KZ61" s="136">
        <f t="shared" si="347"/>
        <v>0</v>
      </c>
      <c r="LA61" s="136">
        <f t="shared" si="347"/>
        <v>0</v>
      </c>
      <c r="LB61" s="136">
        <f t="shared" si="347"/>
        <v>0</v>
      </c>
      <c r="LC61" s="136">
        <f t="shared" si="347"/>
        <v>0</v>
      </c>
      <c r="LD61" s="136">
        <f t="shared" si="347"/>
        <v>0</v>
      </c>
      <c r="LE61" s="136">
        <f t="shared" si="347"/>
        <v>0</v>
      </c>
      <c r="LF61" s="136">
        <f t="shared" si="347"/>
        <v>0</v>
      </c>
      <c r="LG61" s="136">
        <f t="shared" si="347"/>
        <v>0</v>
      </c>
      <c r="LH61" s="136">
        <f t="shared" si="347"/>
        <v>0</v>
      </c>
      <c r="LI61" s="136">
        <f t="shared" si="347"/>
        <v>0</v>
      </c>
      <c r="LJ61" s="136">
        <f t="shared" si="347"/>
        <v>0</v>
      </c>
      <c r="LK61" s="136">
        <f t="shared" si="347"/>
        <v>0</v>
      </c>
      <c r="LL61" s="136">
        <f t="shared" si="347"/>
        <v>0</v>
      </c>
      <c r="LM61" s="136">
        <f t="shared" si="347"/>
        <v>0</v>
      </c>
      <c r="LN61" s="136">
        <f t="shared" si="347"/>
        <v>0</v>
      </c>
      <c r="LO61" s="136">
        <f t="shared" si="347"/>
        <v>0</v>
      </c>
      <c r="LP61" s="136">
        <f t="shared" si="347"/>
        <v>0</v>
      </c>
      <c r="LQ61" s="136">
        <f t="shared" si="347"/>
        <v>0</v>
      </c>
      <c r="LR61" s="136">
        <f t="shared" si="347"/>
        <v>0</v>
      </c>
      <c r="LS61" s="136">
        <f t="shared" si="347"/>
        <v>0</v>
      </c>
      <c r="LT61" s="136">
        <f t="shared" si="347"/>
        <v>0</v>
      </c>
      <c r="LU61" s="136">
        <f t="shared" si="347"/>
        <v>0</v>
      </c>
      <c r="LV61" s="136">
        <f t="shared" si="347"/>
        <v>0</v>
      </c>
      <c r="LW61" s="136">
        <f t="shared" si="347"/>
        <v>0</v>
      </c>
      <c r="LX61" s="136">
        <f t="shared" si="347"/>
        <v>0</v>
      </c>
      <c r="LY61" s="136">
        <f t="shared" si="347"/>
        <v>0</v>
      </c>
      <c r="LZ61" s="136">
        <f t="shared" si="347"/>
        <v>0</v>
      </c>
      <c r="MA61" s="136">
        <f t="shared" si="347"/>
        <v>0</v>
      </c>
      <c r="MB61" s="136">
        <f t="shared" si="347"/>
        <v>0</v>
      </c>
      <c r="MC61" s="136">
        <f t="shared" si="347"/>
        <v>0</v>
      </c>
      <c r="MD61" s="136">
        <f t="shared" si="347"/>
        <v>0</v>
      </c>
      <c r="ME61" s="136">
        <f t="shared" si="347"/>
        <v>0</v>
      </c>
      <c r="MF61" s="136">
        <f t="shared" si="347"/>
        <v>0</v>
      </c>
      <c r="MG61" s="136">
        <f t="shared" si="347"/>
        <v>0</v>
      </c>
      <c r="MH61" s="136">
        <f t="shared" si="347"/>
        <v>0</v>
      </c>
      <c r="MI61" s="136">
        <f t="shared" si="347"/>
        <v>0</v>
      </c>
      <c r="MJ61" s="136">
        <f t="shared" si="347"/>
        <v>0</v>
      </c>
      <c r="MK61" s="136">
        <f t="shared" si="347"/>
        <v>0</v>
      </c>
      <c r="ML61" s="136">
        <f t="shared" ref="ML61:OW61" si="348">IF($V158&lt;ML$1,0,1)</f>
        <v>0</v>
      </c>
      <c r="MM61" s="136">
        <f t="shared" si="348"/>
        <v>0</v>
      </c>
      <c r="MN61" s="136">
        <f t="shared" si="348"/>
        <v>0</v>
      </c>
      <c r="MO61" s="136">
        <f t="shared" si="348"/>
        <v>0</v>
      </c>
      <c r="MP61" s="136">
        <f t="shared" si="348"/>
        <v>0</v>
      </c>
      <c r="MQ61" s="136">
        <f t="shared" si="348"/>
        <v>0</v>
      </c>
      <c r="MR61" s="136">
        <f t="shared" si="348"/>
        <v>0</v>
      </c>
      <c r="MS61" s="136">
        <f t="shared" si="348"/>
        <v>0</v>
      </c>
      <c r="MT61" s="136">
        <f t="shared" si="348"/>
        <v>0</v>
      </c>
      <c r="MU61" s="136">
        <f t="shared" si="348"/>
        <v>0</v>
      </c>
      <c r="MV61" s="136">
        <f t="shared" si="348"/>
        <v>0</v>
      </c>
      <c r="MW61" s="136">
        <f t="shared" si="348"/>
        <v>0</v>
      </c>
      <c r="MX61" s="136">
        <f t="shared" si="348"/>
        <v>0</v>
      </c>
      <c r="MY61" s="136">
        <f t="shared" si="348"/>
        <v>0</v>
      </c>
      <c r="MZ61" s="136">
        <f t="shared" si="348"/>
        <v>0</v>
      </c>
      <c r="NA61" s="136">
        <f t="shared" si="348"/>
        <v>0</v>
      </c>
      <c r="NB61" s="136">
        <f t="shared" si="348"/>
        <v>0</v>
      </c>
      <c r="NC61" s="136">
        <f t="shared" si="348"/>
        <v>0</v>
      </c>
      <c r="ND61" s="136">
        <f t="shared" si="348"/>
        <v>0</v>
      </c>
      <c r="NE61" s="136">
        <f t="shared" si="348"/>
        <v>0</v>
      </c>
      <c r="NF61" s="136">
        <f t="shared" si="348"/>
        <v>0</v>
      </c>
      <c r="NG61" s="136">
        <f t="shared" si="348"/>
        <v>0</v>
      </c>
      <c r="NH61" s="136">
        <f t="shared" si="348"/>
        <v>0</v>
      </c>
      <c r="NI61" s="136">
        <f t="shared" si="348"/>
        <v>0</v>
      </c>
      <c r="NJ61" s="136">
        <f t="shared" si="348"/>
        <v>0</v>
      </c>
      <c r="NK61" s="136">
        <f t="shared" si="348"/>
        <v>0</v>
      </c>
      <c r="NL61" s="136">
        <f t="shared" si="348"/>
        <v>0</v>
      </c>
      <c r="NM61" s="136">
        <f t="shared" si="348"/>
        <v>0</v>
      </c>
      <c r="NN61" s="136">
        <f t="shared" si="348"/>
        <v>0</v>
      </c>
      <c r="NO61" s="136">
        <f t="shared" si="348"/>
        <v>0</v>
      </c>
      <c r="NP61" s="136">
        <f t="shared" si="348"/>
        <v>0</v>
      </c>
      <c r="NQ61" s="136">
        <f t="shared" si="348"/>
        <v>0</v>
      </c>
      <c r="NR61" s="136">
        <f t="shared" si="348"/>
        <v>0</v>
      </c>
      <c r="NS61" s="136">
        <f t="shared" si="348"/>
        <v>0</v>
      </c>
      <c r="NT61" s="136">
        <f t="shared" si="348"/>
        <v>0</v>
      </c>
      <c r="NU61" s="136">
        <f t="shared" si="348"/>
        <v>0</v>
      </c>
      <c r="NV61" s="136">
        <f t="shared" si="348"/>
        <v>0</v>
      </c>
      <c r="NW61" s="136">
        <f t="shared" si="348"/>
        <v>0</v>
      </c>
      <c r="NX61" s="136">
        <f t="shared" si="348"/>
        <v>0</v>
      </c>
      <c r="NY61" s="136">
        <f t="shared" si="348"/>
        <v>0</v>
      </c>
      <c r="NZ61" s="136">
        <f t="shared" si="348"/>
        <v>0</v>
      </c>
      <c r="OA61" s="136">
        <f t="shared" si="348"/>
        <v>0</v>
      </c>
      <c r="OB61" s="136">
        <f t="shared" si="348"/>
        <v>0</v>
      </c>
      <c r="OC61" s="136">
        <f t="shared" si="348"/>
        <v>0</v>
      </c>
      <c r="OD61" s="136">
        <f t="shared" si="348"/>
        <v>0</v>
      </c>
      <c r="OE61" s="136">
        <f t="shared" si="348"/>
        <v>0</v>
      </c>
      <c r="OF61" s="136">
        <f t="shared" si="348"/>
        <v>0</v>
      </c>
      <c r="OG61" s="136">
        <f t="shared" si="348"/>
        <v>0</v>
      </c>
      <c r="OH61" s="136">
        <f t="shared" si="348"/>
        <v>0</v>
      </c>
      <c r="OI61" s="136">
        <f t="shared" si="348"/>
        <v>0</v>
      </c>
      <c r="OJ61" s="136">
        <f t="shared" si="348"/>
        <v>0</v>
      </c>
      <c r="OK61" s="136">
        <f t="shared" si="348"/>
        <v>0</v>
      </c>
      <c r="OL61" s="136">
        <f t="shared" si="348"/>
        <v>0</v>
      </c>
      <c r="OM61" s="136">
        <f t="shared" si="348"/>
        <v>0</v>
      </c>
      <c r="ON61" s="136">
        <f t="shared" si="348"/>
        <v>0</v>
      </c>
      <c r="OO61" s="136">
        <f t="shared" si="348"/>
        <v>0</v>
      </c>
      <c r="OP61" s="136">
        <f t="shared" si="348"/>
        <v>0</v>
      </c>
      <c r="OQ61" s="136">
        <f t="shared" si="348"/>
        <v>0</v>
      </c>
      <c r="OR61" s="136">
        <f t="shared" si="348"/>
        <v>0</v>
      </c>
      <c r="OS61" s="136">
        <f t="shared" si="348"/>
        <v>0</v>
      </c>
      <c r="OT61" s="136">
        <f t="shared" si="348"/>
        <v>0</v>
      </c>
      <c r="OU61" s="136">
        <f t="shared" si="348"/>
        <v>0</v>
      </c>
      <c r="OV61" s="136">
        <f t="shared" si="348"/>
        <v>0</v>
      </c>
      <c r="OW61" s="136">
        <f t="shared" si="348"/>
        <v>0</v>
      </c>
      <c r="OX61" s="136">
        <f t="shared" ref="OX61:RI61" si="349">IF($V158&lt;OX$1,0,1)</f>
        <v>0</v>
      </c>
      <c r="OY61" s="136">
        <f t="shared" si="349"/>
        <v>0</v>
      </c>
      <c r="OZ61" s="136">
        <f t="shared" si="349"/>
        <v>0</v>
      </c>
      <c r="PA61" s="136">
        <f t="shared" si="349"/>
        <v>0</v>
      </c>
      <c r="PB61" s="136">
        <f t="shared" si="349"/>
        <v>0</v>
      </c>
      <c r="PC61" s="136">
        <f t="shared" si="349"/>
        <v>0</v>
      </c>
      <c r="PD61" s="136">
        <f t="shared" si="349"/>
        <v>0</v>
      </c>
      <c r="PE61" s="136">
        <f t="shared" si="349"/>
        <v>0</v>
      </c>
      <c r="PF61" s="136">
        <f t="shared" si="349"/>
        <v>0</v>
      </c>
      <c r="PG61" s="136">
        <f t="shared" si="349"/>
        <v>0</v>
      </c>
      <c r="PH61" s="136">
        <f t="shared" si="349"/>
        <v>0</v>
      </c>
      <c r="PI61" s="136">
        <f t="shared" si="349"/>
        <v>0</v>
      </c>
      <c r="PJ61" s="136">
        <f t="shared" si="349"/>
        <v>0</v>
      </c>
      <c r="PK61" s="136">
        <f t="shared" si="349"/>
        <v>0</v>
      </c>
      <c r="PL61" s="136">
        <f t="shared" si="349"/>
        <v>0</v>
      </c>
      <c r="PM61" s="136">
        <f t="shared" si="349"/>
        <v>0</v>
      </c>
      <c r="PN61" s="136">
        <f t="shared" si="349"/>
        <v>0</v>
      </c>
      <c r="PO61" s="136">
        <f t="shared" si="349"/>
        <v>0</v>
      </c>
      <c r="PP61" s="136">
        <f t="shared" si="349"/>
        <v>0</v>
      </c>
      <c r="PQ61" s="136">
        <f t="shared" si="349"/>
        <v>0</v>
      </c>
      <c r="PR61" s="136">
        <f t="shared" si="349"/>
        <v>0</v>
      </c>
      <c r="PS61" s="136">
        <f t="shared" si="349"/>
        <v>0</v>
      </c>
      <c r="PT61" s="136">
        <f t="shared" si="349"/>
        <v>0</v>
      </c>
      <c r="PU61" s="136">
        <f t="shared" si="349"/>
        <v>0</v>
      </c>
      <c r="PV61" s="136">
        <f t="shared" si="349"/>
        <v>0</v>
      </c>
      <c r="PW61" s="136">
        <f t="shared" si="349"/>
        <v>0</v>
      </c>
      <c r="PX61" s="136">
        <f t="shared" si="349"/>
        <v>0</v>
      </c>
      <c r="PY61" s="136">
        <f t="shared" si="349"/>
        <v>0</v>
      </c>
      <c r="PZ61" s="136">
        <f t="shared" si="349"/>
        <v>0</v>
      </c>
      <c r="QA61" s="136">
        <f t="shared" si="349"/>
        <v>0</v>
      </c>
      <c r="QB61" s="136">
        <f t="shared" si="349"/>
        <v>0</v>
      </c>
      <c r="QC61" s="136">
        <f t="shared" si="349"/>
        <v>0</v>
      </c>
      <c r="QD61" s="136">
        <f t="shared" si="349"/>
        <v>0</v>
      </c>
      <c r="QE61" s="136">
        <f t="shared" si="349"/>
        <v>0</v>
      </c>
      <c r="QF61" s="136">
        <f t="shared" si="349"/>
        <v>0</v>
      </c>
      <c r="QG61" s="136">
        <f t="shared" si="349"/>
        <v>0</v>
      </c>
      <c r="QH61" s="136">
        <f t="shared" si="349"/>
        <v>0</v>
      </c>
      <c r="QI61" s="136">
        <f t="shared" si="349"/>
        <v>0</v>
      </c>
      <c r="QJ61" s="136">
        <f t="shared" si="349"/>
        <v>0</v>
      </c>
      <c r="QK61" s="136">
        <f t="shared" si="349"/>
        <v>0</v>
      </c>
      <c r="QL61" s="136">
        <f t="shared" si="349"/>
        <v>0</v>
      </c>
      <c r="QM61" s="136">
        <f t="shared" si="349"/>
        <v>0</v>
      </c>
      <c r="QN61" s="136">
        <f t="shared" si="349"/>
        <v>0</v>
      </c>
      <c r="QO61" s="136">
        <f t="shared" si="349"/>
        <v>0</v>
      </c>
      <c r="QP61" s="136">
        <f t="shared" si="349"/>
        <v>0</v>
      </c>
      <c r="QQ61" s="136">
        <f t="shared" si="349"/>
        <v>0</v>
      </c>
      <c r="QR61" s="136">
        <f t="shared" si="349"/>
        <v>0</v>
      </c>
      <c r="QS61" s="136">
        <f t="shared" si="349"/>
        <v>0</v>
      </c>
      <c r="QT61" s="136">
        <f t="shared" si="349"/>
        <v>0</v>
      </c>
      <c r="QU61" s="136">
        <f t="shared" si="349"/>
        <v>0</v>
      </c>
      <c r="QV61" s="136">
        <f t="shared" si="349"/>
        <v>0</v>
      </c>
      <c r="QW61" s="136">
        <f t="shared" si="349"/>
        <v>0</v>
      </c>
      <c r="QX61" s="136">
        <f t="shared" si="349"/>
        <v>0</v>
      </c>
      <c r="QY61" s="136">
        <f t="shared" si="349"/>
        <v>0</v>
      </c>
      <c r="QZ61" s="136">
        <f t="shared" si="349"/>
        <v>0</v>
      </c>
      <c r="RA61" s="136">
        <f t="shared" si="349"/>
        <v>0</v>
      </c>
      <c r="RB61" s="136">
        <f t="shared" si="349"/>
        <v>0</v>
      </c>
      <c r="RC61" s="136">
        <f t="shared" si="349"/>
        <v>0</v>
      </c>
      <c r="RD61" s="136">
        <f t="shared" si="349"/>
        <v>0</v>
      </c>
      <c r="RE61" s="136">
        <f t="shared" si="349"/>
        <v>0</v>
      </c>
      <c r="RF61" s="136">
        <f t="shared" si="349"/>
        <v>0</v>
      </c>
      <c r="RG61" s="136">
        <f t="shared" si="349"/>
        <v>0</v>
      </c>
      <c r="RH61" s="136">
        <f t="shared" si="349"/>
        <v>0</v>
      </c>
      <c r="RI61" s="136">
        <f t="shared" si="349"/>
        <v>0</v>
      </c>
      <c r="RJ61" s="136">
        <f t="shared" ref="RJ61:TU61" si="350">IF($V158&lt;RJ$1,0,1)</f>
        <v>0</v>
      </c>
      <c r="RK61" s="136">
        <f t="shared" si="350"/>
        <v>0</v>
      </c>
      <c r="RL61" s="136">
        <f t="shared" si="350"/>
        <v>0</v>
      </c>
      <c r="RM61" s="136">
        <f t="shared" si="350"/>
        <v>0</v>
      </c>
      <c r="RN61" s="136">
        <f t="shared" si="350"/>
        <v>0</v>
      </c>
      <c r="RO61" s="136">
        <f t="shared" si="350"/>
        <v>0</v>
      </c>
      <c r="RP61" s="136">
        <f t="shared" si="350"/>
        <v>0</v>
      </c>
      <c r="RQ61" s="136">
        <f t="shared" si="350"/>
        <v>0</v>
      </c>
      <c r="RR61" s="136">
        <f t="shared" si="350"/>
        <v>0</v>
      </c>
      <c r="RS61" s="136">
        <f t="shared" si="350"/>
        <v>0</v>
      </c>
      <c r="RT61" s="136">
        <f t="shared" si="350"/>
        <v>0</v>
      </c>
      <c r="RU61" s="136">
        <f t="shared" si="350"/>
        <v>0</v>
      </c>
      <c r="RV61" s="136">
        <f t="shared" si="350"/>
        <v>0</v>
      </c>
      <c r="RW61" s="136">
        <f t="shared" si="350"/>
        <v>0</v>
      </c>
      <c r="RX61" s="136">
        <f t="shared" si="350"/>
        <v>0</v>
      </c>
      <c r="RY61" s="136">
        <f t="shared" si="350"/>
        <v>0</v>
      </c>
      <c r="RZ61" s="136">
        <f t="shared" si="350"/>
        <v>0</v>
      </c>
      <c r="SA61" s="136">
        <f t="shared" si="350"/>
        <v>0</v>
      </c>
      <c r="SB61" s="136">
        <f t="shared" si="350"/>
        <v>0</v>
      </c>
      <c r="SC61" s="136">
        <f t="shared" si="350"/>
        <v>0</v>
      </c>
      <c r="SD61" s="136">
        <f t="shared" si="350"/>
        <v>0</v>
      </c>
      <c r="SE61" s="136">
        <f t="shared" si="350"/>
        <v>0</v>
      </c>
      <c r="SF61" s="136">
        <f t="shared" si="350"/>
        <v>0</v>
      </c>
      <c r="SG61" s="136">
        <f t="shared" si="350"/>
        <v>0</v>
      </c>
      <c r="SH61" s="136">
        <f t="shared" si="350"/>
        <v>0</v>
      </c>
      <c r="SI61" s="136">
        <f t="shared" si="350"/>
        <v>0</v>
      </c>
      <c r="SJ61" s="136">
        <f t="shared" si="350"/>
        <v>0</v>
      </c>
      <c r="SK61" s="136">
        <f t="shared" si="350"/>
        <v>0</v>
      </c>
      <c r="SL61" s="136">
        <f t="shared" si="350"/>
        <v>0</v>
      </c>
      <c r="SM61" s="136">
        <f t="shared" si="350"/>
        <v>0</v>
      </c>
      <c r="SN61" s="136">
        <f t="shared" si="350"/>
        <v>0</v>
      </c>
      <c r="SO61" s="136">
        <f t="shared" si="350"/>
        <v>0</v>
      </c>
      <c r="SP61" s="136">
        <f t="shared" si="350"/>
        <v>0</v>
      </c>
      <c r="SQ61" s="136">
        <f t="shared" si="350"/>
        <v>0</v>
      </c>
      <c r="SR61" s="136">
        <f t="shared" si="350"/>
        <v>0</v>
      </c>
      <c r="SS61" s="136">
        <f t="shared" si="350"/>
        <v>0</v>
      </c>
      <c r="ST61" s="136">
        <f t="shared" si="350"/>
        <v>0</v>
      </c>
      <c r="SU61" s="136">
        <f t="shared" si="350"/>
        <v>0</v>
      </c>
      <c r="SV61" s="136">
        <f t="shared" si="350"/>
        <v>0</v>
      </c>
      <c r="SW61" s="136">
        <f t="shared" si="350"/>
        <v>0</v>
      </c>
      <c r="SX61" s="136">
        <f t="shared" si="350"/>
        <v>0</v>
      </c>
      <c r="SY61" s="136">
        <f t="shared" si="350"/>
        <v>0</v>
      </c>
      <c r="SZ61" s="136">
        <f t="shared" si="350"/>
        <v>0</v>
      </c>
      <c r="TA61" s="136">
        <f t="shared" si="350"/>
        <v>0</v>
      </c>
      <c r="TB61" s="136">
        <f t="shared" si="350"/>
        <v>0</v>
      </c>
      <c r="TC61" s="136">
        <f t="shared" si="350"/>
        <v>0</v>
      </c>
      <c r="TD61" s="136">
        <f t="shared" si="350"/>
        <v>0</v>
      </c>
      <c r="TE61" s="136">
        <f t="shared" si="350"/>
        <v>0</v>
      </c>
      <c r="TF61" s="136">
        <f t="shared" si="350"/>
        <v>0</v>
      </c>
      <c r="TG61" s="136">
        <f t="shared" si="350"/>
        <v>0</v>
      </c>
      <c r="TH61" s="136">
        <f t="shared" si="350"/>
        <v>0</v>
      </c>
      <c r="TI61" s="136">
        <f t="shared" si="350"/>
        <v>0</v>
      </c>
      <c r="TJ61" s="136">
        <f t="shared" si="350"/>
        <v>0</v>
      </c>
      <c r="TK61" s="136">
        <f t="shared" si="350"/>
        <v>0</v>
      </c>
      <c r="TL61" s="136">
        <f t="shared" si="350"/>
        <v>0</v>
      </c>
      <c r="TM61" s="136">
        <f t="shared" si="350"/>
        <v>0</v>
      </c>
      <c r="TN61" s="136">
        <f t="shared" si="350"/>
        <v>0</v>
      </c>
      <c r="TO61" s="136">
        <f t="shared" si="350"/>
        <v>0</v>
      </c>
      <c r="TP61" s="136">
        <f t="shared" si="350"/>
        <v>0</v>
      </c>
      <c r="TQ61" s="136">
        <f t="shared" si="350"/>
        <v>0</v>
      </c>
      <c r="TR61" s="136">
        <f t="shared" si="350"/>
        <v>0</v>
      </c>
      <c r="TS61" s="136">
        <f t="shared" si="350"/>
        <v>0</v>
      </c>
      <c r="TT61" s="136">
        <f t="shared" si="350"/>
        <v>0</v>
      </c>
      <c r="TU61" s="136">
        <f t="shared" si="350"/>
        <v>0</v>
      </c>
      <c r="TV61" s="136">
        <f t="shared" ref="TV61:WG61" si="351">IF($V158&lt;TV$1,0,1)</f>
        <v>0</v>
      </c>
      <c r="TW61" s="136">
        <f t="shared" si="351"/>
        <v>0</v>
      </c>
      <c r="TX61" s="136">
        <f t="shared" si="351"/>
        <v>0</v>
      </c>
      <c r="TY61" s="136">
        <f t="shared" si="351"/>
        <v>0</v>
      </c>
      <c r="TZ61" s="136">
        <f t="shared" si="351"/>
        <v>0</v>
      </c>
      <c r="UA61" s="136">
        <f t="shared" si="351"/>
        <v>0</v>
      </c>
      <c r="UB61" s="136">
        <f t="shared" si="351"/>
        <v>0</v>
      </c>
      <c r="UC61" s="136">
        <f t="shared" si="351"/>
        <v>0</v>
      </c>
      <c r="UD61" s="136">
        <f t="shared" si="351"/>
        <v>0</v>
      </c>
      <c r="UE61" s="136">
        <f t="shared" si="351"/>
        <v>0</v>
      </c>
      <c r="UF61" s="136">
        <f t="shared" si="351"/>
        <v>0</v>
      </c>
      <c r="UG61" s="136">
        <f t="shared" si="351"/>
        <v>0</v>
      </c>
      <c r="UH61" s="136">
        <f t="shared" si="351"/>
        <v>0</v>
      </c>
      <c r="UI61" s="136">
        <f t="shared" si="351"/>
        <v>0</v>
      </c>
      <c r="UJ61" s="136">
        <f t="shared" si="351"/>
        <v>0</v>
      </c>
      <c r="UK61" s="136">
        <f t="shared" si="351"/>
        <v>0</v>
      </c>
      <c r="UL61" s="136">
        <f t="shared" si="351"/>
        <v>0</v>
      </c>
      <c r="UM61" s="136">
        <f t="shared" si="351"/>
        <v>0</v>
      </c>
      <c r="UN61" s="136">
        <f t="shared" si="351"/>
        <v>0</v>
      </c>
      <c r="UO61" s="136">
        <f t="shared" si="351"/>
        <v>0</v>
      </c>
      <c r="UP61" s="136">
        <f t="shared" si="351"/>
        <v>0</v>
      </c>
      <c r="UQ61" s="136">
        <f t="shared" si="351"/>
        <v>0</v>
      </c>
      <c r="UR61" s="136">
        <f t="shared" si="351"/>
        <v>0</v>
      </c>
      <c r="US61" s="136">
        <f t="shared" si="351"/>
        <v>0</v>
      </c>
      <c r="UT61" s="136">
        <f t="shared" si="351"/>
        <v>0</v>
      </c>
      <c r="UU61" s="136">
        <f t="shared" si="351"/>
        <v>0</v>
      </c>
      <c r="UV61" s="136">
        <f t="shared" si="351"/>
        <v>0</v>
      </c>
      <c r="UW61" s="136">
        <f t="shared" si="351"/>
        <v>0</v>
      </c>
      <c r="UX61" s="136">
        <f t="shared" si="351"/>
        <v>0</v>
      </c>
      <c r="UY61" s="136">
        <f t="shared" si="351"/>
        <v>0</v>
      </c>
      <c r="UZ61" s="136">
        <f t="shared" si="351"/>
        <v>0</v>
      </c>
      <c r="VA61" s="136">
        <f t="shared" si="351"/>
        <v>0</v>
      </c>
      <c r="VB61" s="136">
        <f t="shared" si="351"/>
        <v>0</v>
      </c>
      <c r="VC61" s="136">
        <f t="shared" si="351"/>
        <v>0</v>
      </c>
      <c r="VD61" s="136">
        <f t="shared" si="351"/>
        <v>0</v>
      </c>
      <c r="VE61" s="136">
        <f t="shared" si="351"/>
        <v>0</v>
      </c>
      <c r="VF61" s="136">
        <f t="shared" si="351"/>
        <v>0</v>
      </c>
      <c r="VG61" s="136">
        <f t="shared" si="351"/>
        <v>0</v>
      </c>
      <c r="VH61" s="136">
        <f t="shared" si="351"/>
        <v>0</v>
      </c>
      <c r="VI61" s="136">
        <f t="shared" si="351"/>
        <v>0</v>
      </c>
      <c r="VJ61" s="136">
        <f t="shared" si="351"/>
        <v>0</v>
      </c>
      <c r="VK61" s="136">
        <f t="shared" si="351"/>
        <v>0</v>
      </c>
      <c r="VL61" s="136">
        <f t="shared" si="351"/>
        <v>0</v>
      </c>
      <c r="VM61" s="136">
        <f t="shared" si="351"/>
        <v>0</v>
      </c>
      <c r="VN61" s="136">
        <f t="shared" si="351"/>
        <v>0</v>
      </c>
      <c r="VO61" s="136">
        <f t="shared" si="351"/>
        <v>0</v>
      </c>
      <c r="VP61" s="136">
        <f t="shared" si="351"/>
        <v>0</v>
      </c>
      <c r="VQ61" s="136">
        <f t="shared" si="351"/>
        <v>0</v>
      </c>
      <c r="VR61" s="136">
        <f t="shared" si="351"/>
        <v>0</v>
      </c>
      <c r="VS61" s="136">
        <f t="shared" si="351"/>
        <v>0</v>
      </c>
      <c r="VT61" s="136">
        <f t="shared" si="351"/>
        <v>0</v>
      </c>
      <c r="VU61" s="136">
        <f t="shared" si="351"/>
        <v>0</v>
      </c>
      <c r="VV61" s="136">
        <f t="shared" si="351"/>
        <v>0</v>
      </c>
      <c r="VW61" s="136">
        <f t="shared" si="351"/>
        <v>0</v>
      </c>
      <c r="VX61" s="136">
        <f t="shared" si="351"/>
        <v>0</v>
      </c>
      <c r="VY61" s="136">
        <f t="shared" si="351"/>
        <v>0</v>
      </c>
      <c r="VZ61" s="136">
        <f t="shared" si="351"/>
        <v>0</v>
      </c>
      <c r="WA61" s="136">
        <f t="shared" si="351"/>
        <v>0</v>
      </c>
      <c r="WB61" s="136">
        <f t="shared" si="351"/>
        <v>0</v>
      </c>
      <c r="WC61" s="136">
        <f t="shared" si="351"/>
        <v>0</v>
      </c>
      <c r="WD61" s="136">
        <f t="shared" si="351"/>
        <v>0</v>
      </c>
      <c r="WE61" s="136">
        <f t="shared" si="351"/>
        <v>0</v>
      </c>
      <c r="WF61" s="136">
        <f t="shared" si="351"/>
        <v>0</v>
      </c>
      <c r="WG61" s="136">
        <f t="shared" si="351"/>
        <v>0</v>
      </c>
      <c r="WH61" s="136">
        <f t="shared" ref="WH61:XE61" si="352">IF($V158&lt;WH$1,0,1)</f>
        <v>0</v>
      </c>
      <c r="WI61" s="136">
        <f t="shared" si="352"/>
        <v>0</v>
      </c>
      <c r="WJ61" s="136">
        <f t="shared" si="352"/>
        <v>0</v>
      </c>
      <c r="WK61" s="136">
        <f t="shared" si="352"/>
        <v>0</v>
      </c>
      <c r="WL61" s="136">
        <f t="shared" si="352"/>
        <v>0</v>
      </c>
      <c r="WM61" s="136">
        <f t="shared" si="352"/>
        <v>0</v>
      </c>
      <c r="WN61" s="136">
        <f t="shared" si="352"/>
        <v>0</v>
      </c>
      <c r="WO61" s="136">
        <f t="shared" si="352"/>
        <v>0</v>
      </c>
      <c r="WP61" s="136">
        <f t="shared" si="352"/>
        <v>0</v>
      </c>
      <c r="WQ61" s="136">
        <f t="shared" si="352"/>
        <v>0</v>
      </c>
      <c r="WR61" s="136">
        <f t="shared" si="352"/>
        <v>0</v>
      </c>
      <c r="WS61" s="136">
        <f t="shared" si="352"/>
        <v>0</v>
      </c>
      <c r="WT61" s="136">
        <f t="shared" si="352"/>
        <v>0</v>
      </c>
      <c r="WU61" s="136">
        <f t="shared" si="352"/>
        <v>0</v>
      </c>
      <c r="WV61" s="136">
        <f t="shared" si="352"/>
        <v>0</v>
      </c>
      <c r="WW61" s="136">
        <f t="shared" si="352"/>
        <v>0</v>
      </c>
      <c r="WX61" s="136">
        <f t="shared" si="352"/>
        <v>0</v>
      </c>
      <c r="WY61" s="136">
        <f t="shared" si="352"/>
        <v>0</v>
      </c>
      <c r="WZ61" s="136">
        <f t="shared" si="352"/>
        <v>0</v>
      </c>
      <c r="XA61" s="136">
        <f t="shared" si="352"/>
        <v>0</v>
      </c>
      <c r="XB61" s="136">
        <f t="shared" si="352"/>
        <v>0</v>
      </c>
      <c r="XC61" s="136">
        <f t="shared" si="352"/>
        <v>0</v>
      </c>
      <c r="XD61" s="136">
        <f t="shared" si="352"/>
        <v>0</v>
      </c>
      <c r="XE61" s="136">
        <f t="shared" si="352"/>
        <v>0</v>
      </c>
      <c r="XF61" s="136"/>
    </row>
    <row r="62" spans="18:630">
      <c r="R62" s="136" t="s">
        <v>29</v>
      </c>
      <c r="S62" s="136">
        <v>40</v>
      </c>
      <c r="T62" s="136" t="str">
        <f t="shared" ref="T62:T68" si="353">TEXT(V62,"0.00%")&amp;REPT(" ",8-LEN(TEXT(V62,"0.00%")))&amp;U62</f>
        <v>0.00%   轻轻擦过</v>
      </c>
      <c r="U62" s="136" t="s">
        <v>2825</v>
      </c>
      <c r="V62" s="136">
        <f>IF($R$23=0,0,IF($A$25&gt;0.1,0.09,MAX($A$25-0.01,0)))</f>
        <v>0</v>
      </c>
      <c r="W62" s="136">
        <f t="shared" si="341"/>
        <v>0</v>
      </c>
      <c r="X62" s="136"/>
      <c r="Y62" s="136"/>
      <c r="Z62" s="136"/>
      <c r="AA62" s="136"/>
      <c r="AB62" s="136" t="s">
        <v>2892</v>
      </c>
      <c r="AC62" s="136">
        <f t="shared" si="342"/>
        <v>0</v>
      </c>
      <c r="AD62" s="136">
        <f t="shared" ref="AD62:CO62" si="354">IF($V159&lt;AD$1,0,1)</f>
        <v>0</v>
      </c>
      <c r="AE62" s="136">
        <f t="shared" si="354"/>
        <v>0</v>
      </c>
      <c r="AF62" s="136">
        <f t="shared" si="354"/>
        <v>0</v>
      </c>
      <c r="AG62" s="136">
        <f t="shared" si="354"/>
        <v>0</v>
      </c>
      <c r="AH62" s="136">
        <f t="shared" si="354"/>
        <v>0</v>
      </c>
      <c r="AI62" s="136">
        <f t="shared" si="354"/>
        <v>0</v>
      </c>
      <c r="AJ62" s="136">
        <f t="shared" si="354"/>
        <v>0</v>
      </c>
      <c r="AK62" s="136">
        <f t="shared" si="354"/>
        <v>0</v>
      </c>
      <c r="AL62" s="136">
        <f t="shared" si="354"/>
        <v>0</v>
      </c>
      <c r="AM62" s="136">
        <f t="shared" si="354"/>
        <v>0</v>
      </c>
      <c r="AN62" s="136">
        <f t="shared" si="354"/>
        <v>0</v>
      </c>
      <c r="AO62" s="136">
        <f t="shared" si="354"/>
        <v>0</v>
      </c>
      <c r="AP62" s="136">
        <f t="shared" si="354"/>
        <v>0</v>
      </c>
      <c r="AQ62" s="136">
        <f t="shared" si="354"/>
        <v>0</v>
      </c>
      <c r="AR62" s="136">
        <f t="shared" si="354"/>
        <v>0</v>
      </c>
      <c r="AS62" s="136">
        <f t="shared" si="354"/>
        <v>0</v>
      </c>
      <c r="AT62" s="136">
        <f t="shared" si="354"/>
        <v>0</v>
      </c>
      <c r="AU62" s="136">
        <f t="shared" si="354"/>
        <v>0</v>
      </c>
      <c r="AV62" s="136">
        <f t="shared" si="354"/>
        <v>0</v>
      </c>
      <c r="AW62" s="136">
        <f t="shared" si="354"/>
        <v>0</v>
      </c>
      <c r="AX62" s="136">
        <f t="shared" si="354"/>
        <v>0</v>
      </c>
      <c r="AY62" s="136">
        <f t="shared" si="354"/>
        <v>0</v>
      </c>
      <c r="AZ62" s="136">
        <f t="shared" si="354"/>
        <v>0</v>
      </c>
      <c r="BA62" s="136">
        <f t="shared" si="354"/>
        <v>0</v>
      </c>
      <c r="BB62" s="136">
        <f t="shared" si="354"/>
        <v>0</v>
      </c>
      <c r="BC62" s="136">
        <f t="shared" si="354"/>
        <v>0</v>
      </c>
      <c r="BD62" s="136">
        <f t="shared" si="354"/>
        <v>0</v>
      </c>
      <c r="BE62" s="136">
        <f t="shared" si="354"/>
        <v>0</v>
      </c>
      <c r="BF62" s="136">
        <f t="shared" si="354"/>
        <v>0</v>
      </c>
      <c r="BG62" s="136">
        <f t="shared" si="354"/>
        <v>0</v>
      </c>
      <c r="BH62" s="136">
        <f t="shared" si="354"/>
        <v>0</v>
      </c>
      <c r="BI62" s="136">
        <f t="shared" si="354"/>
        <v>0</v>
      </c>
      <c r="BJ62" s="136">
        <f t="shared" si="354"/>
        <v>0</v>
      </c>
      <c r="BK62" s="136">
        <f t="shared" si="354"/>
        <v>0</v>
      </c>
      <c r="BL62" s="136">
        <f t="shared" si="354"/>
        <v>0</v>
      </c>
      <c r="BM62" s="136">
        <f t="shared" si="354"/>
        <v>0</v>
      </c>
      <c r="BN62" s="136">
        <f t="shared" si="354"/>
        <v>0</v>
      </c>
      <c r="BO62" s="136">
        <f t="shared" si="354"/>
        <v>0</v>
      </c>
      <c r="BP62" s="136">
        <f t="shared" si="354"/>
        <v>0</v>
      </c>
      <c r="BQ62" s="136">
        <f t="shared" si="354"/>
        <v>0</v>
      </c>
      <c r="BR62" s="136">
        <f t="shared" si="354"/>
        <v>0</v>
      </c>
      <c r="BS62" s="136">
        <f t="shared" si="354"/>
        <v>0</v>
      </c>
      <c r="BT62" s="136">
        <f t="shared" si="354"/>
        <v>0</v>
      </c>
      <c r="BU62" s="136">
        <f t="shared" si="354"/>
        <v>0</v>
      </c>
      <c r="BV62" s="136">
        <f t="shared" si="354"/>
        <v>0</v>
      </c>
      <c r="BW62" s="136">
        <f t="shared" si="354"/>
        <v>0</v>
      </c>
      <c r="BX62" s="136">
        <f t="shared" si="354"/>
        <v>0</v>
      </c>
      <c r="BY62" s="136">
        <f t="shared" si="354"/>
        <v>0</v>
      </c>
      <c r="BZ62" s="136">
        <f t="shared" si="354"/>
        <v>0</v>
      </c>
      <c r="CA62" s="136">
        <f t="shared" si="354"/>
        <v>0</v>
      </c>
      <c r="CB62" s="136">
        <f t="shared" si="354"/>
        <v>0</v>
      </c>
      <c r="CC62" s="136">
        <f t="shared" si="354"/>
        <v>0</v>
      </c>
      <c r="CD62" s="136">
        <f t="shared" si="354"/>
        <v>0</v>
      </c>
      <c r="CE62" s="136">
        <f t="shared" si="354"/>
        <v>0</v>
      </c>
      <c r="CF62" s="136">
        <f t="shared" si="354"/>
        <v>0</v>
      </c>
      <c r="CG62" s="136">
        <f t="shared" si="354"/>
        <v>0</v>
      </c>
      <c r="CH62" s="136">
        <f t="shared" si="354"/>
        <v>0</v>
      </c>
      <c r="CI62" s="136">
        <f t="shared" si="354"/>
        <v>0</v>
      </c>
      <c r="CJ62" s="136">
        <f t="shared" si="354"/>
        <v>0</v>
      </c>
      <c r="CK62" s="136">
        <f t="shared" si="354"/>
        <v>0</v>
      </c>
      <c r="CL62" s="136">
        <f t="shared" si="354"/>
        <v>0</v>
      </c>
      <c r="CM62" s="136">
        <f t="shared" si="354"/>
        <v>0</v>
      </c>
      <c r="CN62" s="136">
        <f t="shared" si="354"/>
        <v>0</v>
      </c>
      <c r="CO62" s="136">
        <f t="shared" si="354"/>
        <v>0</v>
      </c>
      <c r="CP62" s="136">
        <f t="shared" ref="CP62:FA62" si="355">IF($V159&lt;CP$1,0,1)</f>
        <v>0</v>
      </c>
      <c r="CQ62" s="136">
        <f t="shared" si="355"/>
        <v>0</v>
      </c>
      <c r="CR62" s="136">
        <f t="shared" si="355"/>
        <v>0</v>
      </c>
      <c r="CS62" s="136">
        <f t="shared" si="355"/>
        <v>0</v>
      </c>
      <c r="CT62" s="136">
        <f t="shared" si="355"/>
        <v>0</v>
      </c>
      <c r="CU62" s="136">
        <f t="shared" si="355"/>
        <v>0</v>
      </c>
      <c r="CV62" s="136">
        <f t="shared" si="355"/>
        <v>0</v>
      </c>
      <c r="CW62" s="136">
        <f t="shared" si="355"/>
        <v>0</v>
      </c>
      <c r="CX62" s="136">
        <f t="shared" si="355"/>
        <v>0</v>
      </c>
      <c r="CY62" s="136">
        <f t="shared" si="355"/>
        <v>0</v>
      </c>
      <c r="CZ62" s="136">
        <f t="shared" si="355"/>
        <v>0</v>
      </c>
      <c r="DA62" s="136">
        <f t="shared" si="355"/>
        <v>0</v>
      </c>
      <c r="DB62" s="136">
        <f t="shared" si="355"/>
        <v>0</v>
      </c>
      <c r="DC62" s="136">
        <f t="shared" si="355"/>
        <v>0</v>
      </c>
      <c r="DD62" s="136">
        <f t="shared" si="355"/>
        <v>0</v>
      </c>
      <c r="DE62" s="136">
        <f t="shared" si="355"/>
        <v>0</v>
      </c>
      <c r="DF62" s="136">
        <f t="shared" si="355"/>
        <v>0</v>
      </c>
      <c r="DG62" s="136">
        <f t="shared" si="355"/>
        <v>0</v>
      </c>
      <c r="DH62" s="136">
        <f t="shared" si="355"/>
        <v>0</v>
      </c>
      <c r="DI62" s="136">
        <f t="shared" si="355"/>
        <v>0</v>
      </c>
      <c r="DJ62" s="136">
        <f t="shared" si="355"/>
        <v>0</v>
      </c>
      <c r="DK62" s="136">
        <f t="shared" si="355"/>
        <v>0</v>
      </c>
      <c r="DL62" s="136">
        <f t="shared" si="355"/>
        <v>0</v>
      </c>
      <c r="DM62" s="136">
        <f t="shared" si="355"/>
        <v>0</v>
      </c>
      <c r="DN62" s="136">
        <f t="shared" si="355"/>
        <v>0</v>
      </c>
      <c r="DO62" s="136">
        <f t="shared" si="355"/>
        <v>0</v>
      </c>
      <c r="DP62" s="136">
        <f t="shared" si="355"/>
        <v>0</v>
      </c>
      <c r="DQ62" s="136">
        <f t="shared" si="355"/>
        <v>0</v>
      </c>
      <c r="DR62" s="136">
        <f t="shared" si="355"/>
        <v>0</v>
      </c>
      <c r="DS62" s="136">
        <f t="shared" si="355"/>
        <v>0</v>
      </c>
      <c r="DT62" s="136">
        <f t="shared" si="355"/>
        <v>0</v>
      </c>
      <c r="DU62" s="136">
        <f t="shared" si="355"/>
        <v>0</v>
      </c>
      <c r="DV62" s="136">
        <f t="shared" si="355"/>
        <v>0</v>
      </c>
      <c r="DW62" s="136">
        <f t="shared" si="355"/>
        <v>0</v>
      </c>
      <c r="DX62" s="136">
        <f t="shared" si="355"/>
        <v>0</v>
      </c>
      <c r="DY62" s="136">
        <f t="shared" si="355"/>
        <v>0</v>
      </c>
      <c r="DZ62" s="136">
        <f t="shared" si="355"/>
        <v>0</v>
      </c>
      <c r="EA62" s="136">
        <f t="shared" si="355"/>
        <v>0</v>
      </c>
      <c r="EB62" s="136">
        <f t="shared" si="355"/>
        <v>0</v>
      </c>
      <c r="EC62" s="136">
        <f t="shared" si="355"/>
        <v>0</v>
      </c>
      <c r="ED62" s="136">
        <f t="shared" si="355"/>
        <v>0</v>
      </c>
      <c r="EE62" s="136">
        <f t="shared" si="355"/>
        <v>0</v>
      </c>
      <c r="EF62" s="136">
        <f t="shared" si="355"/>
        <v>0</v>
      </c>
      <c r="EG62" s="136">
        <f t="shared" si="355"/>
        <v>0</v>
      </c>
      <c r="EH62" s="136">
        <f t="shared" si="355"/>
        <v>0</v>
      </c>
      <c r="EI62" s="136">
        <f t="shared" si="355"/>
        <v>0</v>
      </c>
      <c r="EJ62" s="136">
        <f t="shared" si="355"/>
        <v>0</v>
      </c>
      <c r="EK62" s="136">
        <f t="shared" si="355"/>
        <v>0</v>
      </c>
      <c r="EL62" s="136">
        <f t="shared" si="355"/>
        <v>0</v>
      </c>
      <c r="EM62" s="136">
        <f t="shared" si="355"/>
        <v>0</v>
      </c>
      <c r="EN62" s="136">
        <f t="shared" si="355"/>
        <v>0</v>
      </c>
      <c r="EO62" s="136">
        <f t="shared" si="355"/>
        <v>0</v>
      </c>
      <c r="EP62" s="136">
        <f t="shared" si="355"/>
        <v>0</v>
      </c>
      <c r="EQ62" s="136">
        <f t="shared" si="355"/>
        <v>0</v>
      </c>
      <c r="ER62" s="136">
        <f t="shared" si="355"/>
        <v>0</v>
      </c>
      <c r="ES62" s="136">
        <f t="shared" si="355"/>
        <v>0</v>
      </c>
      <c r="ET62" s="136">
        <f t="shared" si="355"/>
        <v>0</v>
      </c>
      <c r="EU62" s="136">
        <f t="shared" si="355"/>
        <v>0</v>
      </c>
      <c r="EV62" s="136">
        <f t="shared" si="355"/>
        <v>0</v>
      </c>
      <c r="EW62" s="136">
        <f t="shared" si="355"/>
        <v>0</v>
      </c>
      <c r="EX62" s="136">
        <f t="shared" si="355"/>
        <v>0</v>
      </c>
      <c r="EY62" s="136">
        <f t="shared" si="355"/>
        <v>0</v>
      </c>
      <c r="EZ62" s="136">
        <f t="shared" si="355"/>
        <v>0</v>
      </c>
      <c r="FA62" s="136">
        <f t="shared" si="355"/>
        <v>0</v>
      </c>
      <c r="FB62" s="136">
        <f t="shared" ref="FB62:HM62" si="356">IF($V159&lt;FB$1,0,1)</f>
        <v>0</v>
      </c>
      <c r="FC62" s="136">
        <f t="shared" si="356"/>
        <v>0</v>
      </c>
      <c r="FD62" s="136">
        <f t="shared" si="356"/>
        <v>0</v>
      </c>
      <c r="FE62" s="136">
        <f t="shared" si="356"/>
        <v>0</v>
      </c>
      <c r="FF62" s="136">
        <f t="shared" si="356"/>
        <v>0</v>
      </c>
      <c r="FG62" s="136">
        <f t="shared" si="356"/>
        <v>0</v>
      </c>
      <c r="FH62" s="136">
        <f t="shared" si="356"/>
        <v>0</v>
      </c>
      <c r="FI62" s="136">
        <f t="shared" si="356"/>
        <v>0</v>
      </c>
      <c r="FJ62" s="136">
        <f t="shared" si="356"/>
        <v>0</v>
      </c>
      <c r="FK62" s="136">
        <f t="shared" si="356"/>
        <v>0</v>
      </c>
      <c r="FL62" s="136">
        <f t="shared" si="356"/>
        <v>0</v>
      </c>
      <c r="FM62" s="136">
        <f t="shared" si="356"/>
        <v>0</v>
      </c>
      <c r="FN62" s="136">
        <f t="shared" si="356"/>
        <v>0</v>
      </c>
      <c r="FO62" s="136">
        <f t="shared" si="356"/>
        <v>0</v>
      </c>
      <c r="FP62" s="136">
        <f t="shared" si="356"/>
        <v>0</v>
      </c>
      <c r="FQ62" s="136">
        <f t="shared" si="356"/>
        <v>0</v>
      </c>
      <c r="FR62" s="136">
        <f t="shared" si="356"/>
        <v>0</v>
      </c>
      <c r="FS62" s="136">
        <f t="shared" si="356"/>
        <v>0</v>
      </c>
      <c r="FT62" s="136">
        <f t="shared" si="356"/>
        <v>0</v>
      </c>
      <c r="FU62" s="136">
        <f t="shared" si="356"/>
        <v>0</v>
      </c>
      <c r="FV62" s="136">
        <f t="shared" si="356"/>
        <v>0</v>
      </c>
      <c r="FW62" s="136">
        <f t="shared" si="356"/>
        <v>0</v>
      </c>
      <c r="FX62" s="136">
        <f t="shared" si="356"/>
        <v>0</v>
      </c>
      <c r="FY62" s="136">
        <f t="shared" si="356"/>
        <v>0</v>
      </c>
      <c r="FZ62" s="136">
        <f t="shared" si="356"/>
        <v>0</v>
      </c>
      <c r="GA62" s="136">
        <f t="shared" si="356"/>
        <v>0</v>
      </c>
      <c r="GB62" s="136">
        <f t="shared" si="356"/>
        <v>0</v>
      </c>
      <c r="GC62" s="136">
        <f t="shared" si="356"/>
        <v>0</v>
      </c>
      <c r="GD62" s="136">
        <f t="shared" si="356"/>
        <v>0</v>
      </c>
      <c r="GE62" s="136">
        <f t="shared" si="356"/>
        <v>0</v>
      </c>
      <c r="GF62" s="136">
        <f t="shared" si="356"/>
        <v>0</v>
      </c>
      <c r="GG62" s="136">
        <f t="shared" si="356"/>
        <v>0</v>
      </c>
      <c r="GH62" s="136">
        <f t="shared" si="356"/>
        <v>0</v>
      </c>
      <c r="GI62" s="136">
        <f t="shared" si="356"/>
        <v>0</v>
      </c>
      <c r="GJ62" s="136">
        <f t="shared" si="356"/>
        <v>0</v>
      </c>
      <c r="GK62" s="136">
        <f t="shared" si="356"/>
        <v>0</v>
      </c>
      <c r="GL62" s="136">
        <f t="shared" si="356"/>
        <v>0</v>
      </c>
      <c r="GM62" s="136">
        <f t="shared" si="356"/>
        <v>0</v>
      </c>
      <c r="GN62" s="136">
        <f t="shared" si="356"/>
        <v>0</v>
      </c>
      <c r="GO62" s="136">
        <f t="shared" si="356"/>
        <v>0</v>
      </c>
      <c r="GP62" s="136">
        <f t="shared" si="356"/>
        <v>0</v>
      </c>
      <c r="GQ62" s="136">
        <f t="shared" si="356"/>
        <v>0</v>
      </c>
      <c r="GR62" s="136">
        <f t="shared" si="356"/>
        <v>0</v>
      </c>
      <c r="GS62" s="136">
        <f t="shared" si="356"/>
        <v>0</v>
      </c>
      <c r="GT62" s="136">
        <f t="shared" si="356"/>
        <v>0</v>
      </c>
      <c r="GU62" s="136">
        <f t="shared" si="356"/>
        <v>0</v>
      </c>
      <c r="GV62" s="136">
        <f t="shared" si="356"/>
        <v>0</v>
      </c>
      <c r="GW62" s="136">
        <f t="shared" si="356"/>
        <v>0</v>
      </c>
      <c r="GX62" s="136">
        <f t="shared" si="356"/>
        <v>0</v>
      </c>
      <c r="GY62" s="136">
        <f t="shared" si="356"/>
        <v>0</v>
      </c>
      <c r="GZ62" s="136">
        <f t="shared" si="356"/>
        <v>0</v>
      </c>
      <c r="HA62" s="136">
        <f t="shared" si="356"/>
        <v>0</v>
      </c>
      <c r="HB62" s="136">
        <f t="shared" si="356"/>
        <v>0</v>
      </c>
      <c r="HC62" s="136">
        <f t="shared" si="356"/>
        <v>0</v>
      </c>
      <c r="HD62" s="136">
        <f t="shared" si="356"/>
        <v>0</v>
      </c>
      <c r="HE62" s="136">
        <f t="shared" si="356"/>
        <v>0</v>
      </c>
      <c r="HF62" s="136">
        <f t="shared" si="356"/>
        <v>0</v>
      </c>
      <c r="HG62" s="136">
        <f t="shared" si="356"/>
        <v>0</v>
      </c>
      <c r="HH62" s="136">
        <f t="shared" si="356"/>
        <v>0</v>
      </c>
      <c r="HI62" s="136">
        <f t="shared" si="356"/>
        <v>0</v>
      </c>
      <c r="HJ62" s="136">
        <f t="shared" si="356"/>
        <v>0</v>
      </c>
      <c r="HK62" s="136">
        <f t="shared" si="356"/>
        <v>0</v>
      </c>
      <c r="HL62" s="136">
        <f t="shared" si="356"/>
        <v>0</v>
      </c>
      <c r="HM62" s="136">
        <f t="shared" si="356"/>
        <v>0</v>
      </c>
      <c r="HN62" s="136">
        <f t="shared" ref="HN62:JY62" si="357">IF($V159&lt;HN$1,0,1)</f>
        <v>0</v>
      </c>
      <c r="HO62" s="136">
        <f t="shared" si="357"/>
        <v>0</v>
      </c>
      <c r="HP62" s="136">
        <f t="shared" si="357"/>
        <v>0</v>
      </c>
      <c r="HQ62" s="136">
        <f t="shared" si="357"/>
        <v>0</v>
      </c>
      <c r="HR62" s="136">
        <f t="shared" si="357"/>
        <v>0</v>
      </c>
      <c r="HS62" s="136">
        <f t="shared" si="357"/>
        <v>0</v>
      </c>
      <c r="HT62" s="136">
        <f t="shared" si="357"/>
        <v>0</v>
      </c>
      <c r="HU62" s="136">
        <f t="shared" si="357"/>
        <v>0</v>
      </c>
      <c r="HV62" s="136">
        <f t="shared" si="357"/>
        <v>0</v>
      </c>
      <c r="HW62" s="136">
        <f t="shared" si="357"/>
        <v>0</v>
      </c>
      <c r="HX62" s="136">
        <f t="shared" si="357"/>
        <v>0</v>
      </c>
      <c r="HY62" s="136">
        <f t="shared" si="357"/>
        <v>0</v>
      </c>
      <c r="HZ62" s="136">
        <f t="shared" si="357"/>
        <v>0</v>
      </c>
      <c r="IA62" s="136">
        <f t="shared" si="357"/>
        <v>0</v>
      </c>
      <c r="IB62" s="136">
        <f t="shared" si="357"/>
        <v>0</v>
      </c>
      <c r="IC62" s="136">
        <f t="shared" si="357"/>
        <v>0</v>
      </c>
      <c r="ID62" s="136">
        <f t="shared" si="357"/>
        <v>0</v>
      </c>
      <c r="IE62" s="136">
        <f t="shared" si="357"/>
        <v>0</v>
      </c>
      <c r="IF62" s="136">
        <f t="shared" si="357"/>
        <v>0</v>
      </c>
      <c r="IG62" s="136">
        <f t="shared" si="357"/>
        <v>0</v>
      </c>
      <c r="IH62" s="136">
        <f t="shared" si="357"/>
        <v>0</v>
      </c>
      <c r="II62" s="136">
        <f t="shared" si="357"/>
        <v>0</v>
      </c>
      <c r="IJ62" s="136">
        <f t="shared" si="357"/>
        <v>0</v>
      </c>
      <c r="IK62" s="136">
        <f t="shared" si="357"/>
        <v>0</v>
      </c>
      <c r="IL62" s="136">
        <f t="shared" si="357"/>
        <v>0</v>
      </c>
      <c r="IM62" s="136">
        <f t="shared" si="357"/>
        <v>0</v>
      </c>
      <c r="IN62" s="136">
        <f t="shared" si="357"/>
        <v>0</v>
      </c>
      <c r="IO62" s="136">
        <f t="shared" si="357"/>
        <v>0</v>
      </c>
      <c r="IP62" s="136">
        <f t="shared" si="357"/>
        <v>0</v>
      </c>
      <c r="IQ62" s="136">
        <f t="shared" si="357"/>
        <v>0</v>
      </c>
      <c r="IR62" s="136">
        <f t="shared" si="357"/>
        <v>0</v>
      </c>
      <c r="IS62" s="136">
        <f t="shared" si="357"/>
        <v>0</v>
      </c>
      <c r="IT62" s="136">
        <f t="shared" si="357"/>
        <v>0</v>
      </c>
      <c r="IU62" s="136">
        <f t="shared" si="357"/>
        <v>0</v>
      </c>
      <c r="IV62" s="136">
        <f t="shared" si="357"/>
        <v>0</v>
      </c>
      <c r="IW62" s="136">
        <f t="shared" si="357"/>
        <v>0</v>
      </c>
      <c r="IX62" s="136">
        <f t="shared" si="357"/>
        <v>0</v>
      </c>
      <c r="IY62" s="136">
        <f t="shared" si="357"/>
        <v>0</v>
      </c>
      <c r="IZ62" s="136">
        <f t="shared" si="357"/>
        <v>0</v>
      </c>
      <c r="JA62" s="136">
        <f t="shared" si="357"/>
        <v>0</v>
      </c>
      <c r="JB62" s="136">
        <f t="shared" si="357"/>
        <v>0</v>
      </c>
      <c r="JC62" s="136">
        <f t="shared" si="357"/>
        <v>0</v>
      </c>
      <c r="JD62" s="136">
        <f t="shared" si="357"/>
        <v>0</v>
      </c>
      <c r="JE62" s="136">
        <f t="shared" si="357"/>
        <v>0</v>
      </c>
      <c r="JF62" s="136">
        <f t="shared" si="357"/>
        <v>0</v>
      </c>
      <c r="JG62" s="136">
        <f t="shared" si="357"/>
        <v>0</v>
      </c>
      <c r="JH62" s="136">
        <f t="shared" si="357"/>
        <v>0</v>
      </c>
      <c r="JI62" s="136">
        <f t="shared" si="357"/>
        <v>0</v>
      </c>
      <c r="JJ62" s="136">
        <f t="shared" si="357"/>
        <v>0</v>
      </c>
      <c r="JK62" s="136">
        <f t="shared" si="357"/>
        <v>0</v>
      </c>
      <c r="JL62" s="136">
        <f t="shared" si="357"/>
        <v>0</v>
      </c>
      <c r="JM62" s="136">
        <f t="shared" si="357"/>
        <v>0</v>
      </c>
      <c r="JN62" s="136">
        <f t="shared" si="357"/>
        <v>0</v>
      </c>
      <c r="JO62" s="136">
        <f t="shared" si="357"/>
        <v>0</v>
      </c>
      <c r="JP62" s="136">
        <f t="shared" si="357"/>
        <v>0</v>
      </c>
      <c r="JQ62" s="136">
        <f t="shared" si="357"/>
        <v>0</v>
      </c>
      <c r="JR62" s="136">
        <f t="shared" si="357"/>
        <v>0</v>
      </c>
      <c r="JS62" s="136">
        <f t="shared" si="357"/>
        <v>0</v>
      </c>
      <c r="JT62" s="136">
        <f t="shared" si="357"/>
        <v>0</v>
      </c>
      <c r="JU62" s="136">
        <f t="shared" si="357"/>
        <v>0</v>
      </c>
      <c r="JV62" s="136">
        <f t="shared" si="357"/>
        <v>0</v>
      </c>
      <c r="JW62" s="136">
        <f t="shared" si="357"/>
        <v>0</v>
      </c>
      <c r="JX62" s="136">
        <f t="shared" si="357"/>
        <v>0</v>
      </c>
      <c r="JY62" s="136">
        <f t="shared" si="357"/>
        <v>0</v>
      </c>
      <c r="JZ62" s="136">
        <f t="shared" ref="JZ62:MK62" si="358">IF($V159&lt;JZ$1,0,1)</f>
        <v>0</v>
      </c>
      <c r="KA62" s="136">
        <f t="shared" si="358"/>
        <v>0</v>
      </c>
      <c r="KB62" s="136">
        <f t="shared" si="358"/>
        <v>0</v>
      </c>
      <c r="KC62" s="136">
        <f t="shared" si="358"/>
        <v>0</v>
      </c>
      <c r="KD62" s="136">
        <f t="shared" si="358"/>
        <v>0</v>
      </c>
      <c r="KE62" s="136">
        <f t="shared" si="358"/>
        <v>0</v>
      </c>
      <c r="KF62" s="136">
        <f t="shared" si="358"/>
        <v>0</v>
      </c>
      <c r="KG62" s="136">
        <f t="shared" si="358"/>
        <v>0</v>
      </c>
      <c r="KH62" s="136">
        <f t="shared" si="358"/>
        <v>0</v>
      </c>
      <c r="KI62" s="136">
        <f t="shared" si="358"/>
        <v>0</v>
      </c>
      <c r="KJ62" s="136">
        <f t="shared" si="358"/>
        <v>0</v>
      </c>
      <c r="KK62" s="136">
        <f t="shared" si="358"/>
        <v>0</v>
      </c>
      <c r="KL62" s="136">
        <f t="shared" si="358"/>
        <v>0</v>
      </c>
      <c r="KM62" s="136">
        <f t="shared" si="358"/>
        <v>0</v>
      </c>
      <c r="KN62" s="136">
        <f t="shared" si="358"/>
        <v>0</v>
      </c>
      <c r="KO62" s="136">
        <f t="shared" si="358"/>
        <v>0</v>
      </c>
      <c r="KP62" s="136">
        <f t="shared" si="358"/>
        <v>0</v>
      </c>
      <c r="KQ62" s="136">
        <f t="shared" si="358"/>
        <v>0</v>
      </c>
      <c r="KR62" s="136">
        <f t="shared" si="358"/>
        <v>0</v>
      </c>
      <c r="KS62" s="136">
        <f t="shared" si="358"/>
        <v>0</v>
      </c>
      <c r="KT62" s="136">
        <f t="shared" si="358"/>
        <v>0</v>
      </c>
      <c r="KU62" s="136">
        <f t="shared" si="358"/>
        <v>0</v>
      </c>
      <c r="KV62" s="136">
        <f t="shared" si="358"/>
        <v>0</v>
      </c>
      <c r="KW62" s="136">
        <f t="shared" si="358"/>
        <v>0</v>
      </c>
      <c r="KX62" s="136">
        <f t="shared" si="358"/>
        <v>0</v>
      </c>
      <c r="KY62" s="136">
        <f t="shared" si="358"/>
        <v>0</v>
      </c>
      <c r="KZ62" s="136">
        <f t="shared" si="358"/>
        <v>0</v>
      </c>
      <c r="LA62" s="136">
        <f t="shared" si="358"/>
        <v>0</v>
      </c>
      <c r="LB62" s="136">
        <f t="shared" si="358"/>
        <v>0</v>
      </c>
      <c r="LC62" s="136">
        <f t="shared" si="358"/>
        <v>0</v>
      </c>
      <c r="LD62" s="136">
        <f t="shared" si="358"/>
        <v>0</v>
      </c>
      <c r="LE62" s="136">
        <f t="shared" si="358"/>
        <v>0</v>
      </c>
      <c r="LF62" s="136">
        <f t="shared" si="358"/>
        <v>0</v>
      </c>
      <c r="LG62" s="136">
        <f t="shared" si="358"/>
        <v>0</v>
      </c>
      <c r="LH62" s="136">
        <f t="shared" si="358"/>
        <v>0</v>
      </c>
      <c r="LI62" s="136">
        <f t="shared" si="358"/>
        <v>0</v>
      </c>
      <c r="LJ62" s="136">
        <f t="shared" si="358"/>
        <v>0</v>
      </c>
      <c r="LK62" s="136">
        <f t="shared" si="358"/>
        <v>0</v>
      </c>
      <c r="LL62" s="136">
        <f t="shared" si="358"/>
        <v>0</v>
      </c>
      <c r="LM62" s="136">
        <f t="shared" si="358"/>
        <v>0</v>
      </c>
      <c r="LN62" s="136">
        <f t="shared" si="358"/>
        <v>0</v>
      </c>
      <c r="LO62" s="136">
        <f t="shared" si="358"/>
        <v>0</v>
      </c>
      <c r="LP62" s="136">
        <f t="shared" si="358"/>
        <v>0</v>
      </c>
      <c r="LQ62" s="136">
        <f t="shared" si="358"/>
        <v>0</v>
      </c>
      <c r="LR62" s="136">
        <f t="shared" si="358"/>
        <v>0</v>
      </c>
      <c r="LS62" s="136">
        <f t="shared" si="358"/>
        <v>0</v>
      </c>
      <c r="LT62" s="136">
        <f t="shared" si="358"/>
        <v>0</v>
      </c>
      <c r="LU62" s="136">
        <f t="shared" si="358"/>
        <v>0</v>
      </c>
      <c r="LV62" s="136">
        <f t="shared" si="358"/>
        <v>0</v>
      </c>
      <c r="LW62" s="136">
        <f t="shared" si="358"/>
        <v>0</v>
      </c>
      <c r="LX62" s="136">
        <f t="shared" si="358"/>
        <v>0</v>
      </c>
      <c r="LY62" s="136">
        <f t="shared" si="358"/>
        <v>0</v>
      </c>
      <c r="LZ62" s="136">
        <f t="shared" si="358"/>
        <v>0</v>
      </c>
      <c r="MA62" s="136">
        <f t="shared" si="358"/>
        <v>0</v>
      </c>
      <c r="MB62" s="136">
        <f t="shared" si="358"/>
        <v>0</v>
      </c>
      <c r="MC62" s="136">
        <f t="shared" si="358"/>
        <v>0</v>
      </c>
      <c r="MD62" s="136">
        <f t="shared" si="358"/>
        <v>0</v>
      </c>
      <c r="ME62" s="136">
        <f t="shared" si="358"/>
        <v>0</v>
      </c>
      <c r="MF62" s="136">
        <f t="shared" si="358"/>
        <v>0</v>
      </c>
      <c r="MG62" s="136">
        <f t="shared" si="358"/>
        <v>0</v>
      </c>
      <c r="MH62" s="136">
        <f t="shared" si="358"/>
        <v>0</v>
      </c>
      <c r="MI62" s="136">
        <f t="shared" si="358"/>
        <v>0</v>
      </c>
      <c r="MJ62" s="136">
        <f t="shared" si="358"/>
        <v>0</v>
      </c>
      <c r="MK62" s="136">
        <f t="shared" si="358"/>
        <v>0</v>
      </c>
      <c r="ML62" s="136">
        <f t="shared" ref="ML62:OW62" si="359">IF($V159&lt;ML$1,0,1)</f>
        <v>0</v>
      </c>
      <c r="MM62" s="136">
        <f t="shared" si="359"/>
        <v>0</v>
      </c>
      <c r="MN62" s="136">
        <f t="shared" si="359"/>
        <v>0</v>
      </c>
      <c r="MO62" s="136">
        <f t="shared" si="359"/>
        <v>0</v>
      </c>
      <c r="MP62" s="136">
        <f t="shared" si="359"/>
        <v>0</v>
      </c>
      <c r="MQ62" s="136">
        <f t="shared" si="359"/>
        <v>0</v>
      </c>
      <c r="MR62" s="136">
        <f t="shared" si="359"/>
        <v>0</v>
      </c>
      <c r="MS62" s="136">
        <f t="shared" si="359"/>
        <v>0</v>
      </c>
      <c r="MT62" s="136">
        <f t="shared" si="359"/>
        <v>0</v>
      </c>
      <c r="MU62" s="136">
        <f t="shared" si="359"/>
        <v>0</v>
      </c>
      <c r="MV62" s="136">
        <f t="shared" si="359"/>
        <v>0</v>
      </c>
      <c r="MW62" s="136">
        <f t="shared" si="359"/>
        <v>0</v>
      </c>
      <c r="MX62" s="136">
        <f t="shared" si="359"/>
        <v>0</v>
      </c>
      <c r="MY62" s="136">
        <f t="shared" si="359"/>
        <v>0</v>
      </c>
      <c r="MZ62" s="136">
        <f t="shared" si="359"/>
        <v>0</v>
      </c>
      <c r="NA62" s="136">
        <f t="shared" si="359"/>
        <v>0</v>
      </c>
      <c r="NB62" s="136">
        <f t="shared" si="359"/>
        <v>0</v>
      </c>
      <c r="NC62" s="136">
        <f t="shared" si="359"/>
        <v>0</v>
      </c>
      <c r="ND62" s="136">
        <f t="shared" si="359"/>
        <v>0</v>
      </c>
      <c r="NE62" s="136">
        <f t="shared" si="359"/>
        <v>0</v>
      </c>
      <c r="NF62" s="136">
        <f t="shared" si="359"/>
        <v>0</v>
      </c>
      <c r="NG62" s="136">
        <f t="shared" si="359"/>
        <v>0</v>
      </c>
      <c r="NH62" s="136">
        <f t="shared" si="359"/>
        <v>0</v>
      </c>
      <c r="NI62" s="136">
        <f t="shared" si="359"/>
        <v>0</v>
      </c>
      <c r="NJ62" s="136">
        <f t="shared" si="359"/>
        <v>0</v>
      </c>
      <c r="NK62" s="136">
        <f t="shared" si="359"/>
        <v>0</v>
      </c>
      <c r="NL62" s="136">
        <f t="shared" si="359"/>
        <v>0</v>
      </c>
      <c r="NM62" s="136">
        <f t="shared" si="359"/>
        <v>0</v>
      </c>
      <c r="NN62" s="136">
        <f t="shared" si="359"/>
        <v>0</v>
      </c>
      <c r="NO62" s="136">
        <f t="shared" si="359"/>
        <v>0</v>
      </c>
      <c r="NP62" s="136">
        <f t="shared" si="359"/>
        <v>0</v>
      </c>
      <c r="NQ62" s="136">
        <f t="shared" si="359"/>
        <v>0</v>
      </c>
      <c r="NR62" s="136">
        <f t="shared" si="359"/>
        <v>0</v>
      </c>
      <c r="NS62" s="136">
        <f t="shared" si="359"/>
        <v>0</v>
      </c>
      <c r="NT62" s="136">
        <f t="shared" si="359"/>
        <v>0</v>
      </c>
      <c r="NU62" s="136">
        <f t="shared" si="359"/>
        <v>0</v>
      </c>
      <c r="NV62" s="136">
        <f t="shared" si="359"/>
        <v>0</v>
      </c>
      <c r="NW62" s="136">
        <f t="shared" si="359"/>
        <v>0</v>
      </c>
      <c r="NX62" s="136">
        <f t="shared" si="359"/>
        <v>0</v>
      </c>
      <c r="NY62" s="136">
        <f t="shared" si="359"/>
        <v>0</v>
      </c>
      <c r="NZ62" s="136">
        <f t="shared" si="359"/>
        <v>0</v>
      </c>
      <c r="OA62" s="136">
        <f t="shared" si="359"/>
        <v>0</v>
      </c>
      <c r="OB62" s="136">
        <f t="shared" si="359"/>
        <v>0</v>
      </c>
      <c r="OC62" s="136">
        <f t="shared" si="359"/>
        <v>0</v>
      </c>
      <c r="OD62" s="136">
        <f t="shared" si="359"/>
        <v>0</v>
      </c>
      <c r="OE62" s="136">
        <f t="shared" si="359"/>
        <v>0</v>
      </c>
      <c r="OF62" s="136">
        <f t="shared" si="359"/>
        <v>0</v>
      </c>
      <c r="OG62" s="136">
        <f t="shared" si="359"/>
        <v>0</v>
      </c>
      <c r="OH62" s="136">
        <f t="shared" si="359"/>
        <v>0</v>
      </c>
      <c r="OI62" s="136">
        <f t="shared" si="359"/>
        <v>0</v>
      </c>
      <c r="OJ62" s="136">
        <f t="shared" si="359"/>
        <v>0</v>
      </c>
      <c r="OK62" s="136">
        <f t="shared" si="359"/>
        <v>0</v>
      </c>
      <c r="OL62" s="136">
        <f t="shared" si="359"/>
        <v>0</v>
      </c>
      <c r="OM62" s="136">
        <f t="shared" si="359"/>
        <v>0</v>
      </c>
      <c r="ON62" s="136">
        <f t="shared" si="359"/>
        <v>0</v>
      </c>
      <c r="OO62" s="136">
        <f t="shared" si="359"/>
        <v>0</v>
      </c>
      <c r="OP62" s="136">
        <f t="shared" si="359"/>
        <v>0</v>
      </c>
      <c r="OQ62" s="136">
        <f t="shared" si="359"/>
        <v>0</v>
      </c>
      <c r="OR62" s="136">
        <f t="shared" si="359"/>
        <v>0</v>
      </c>
      <c r="OS62" s="136">
        <f t="shared" si="359"/>
        <v>0</v>
      </c>
      <c r="OT62" s="136">
        <f t="shared" si="359"/>
        <v>0</v>
      </c>
      <c r="OU62" s="136">
        <f t="shared" si="359"/>
        <v>0</v>
      </c>
      <c r="OV62" s="136">
        <f t="shared" si="359"/>
        <v>0</v>
      </c>
      <c r="OW62" s="136">
        <f t="shared" si="359"/>
        <v>0</v>
      </c>
      <c r="OX62" s="136">
        <f t="shared" ref="OX62:RI62" si="360">IF($V159&lt;OX$1,0,1)</f>
        <v>0</v>
      </c>
      <c r="OY62" s="136">
        <f t="shared" si="360"/>
        <v>0</v>
      </c>
      <c r="OZ62" s="136">
        <f t="shared" si="360"/>
        <v>0</v>
      </c>
      <c r="PA62" s="136">
        <f t="shared" si="360"/>
        <v>0</v>
      </c>
      <c r="PB62" s="136">
        <f t="shared" si="360"/>
        <v>0</v>
      </c>
      <c r="PC62" s="136">
        <f t="shared" si="360"/>
        <v>0</v>
      </c>
      <c r="PD62" s="136">
        <f t="shared" si="360"/>
        <v>0</v>
      </c>
      <c r="PE62" s="136">
        <f t="shared" si="360"/>
        <v>0</v>
      </c>
      <c r="PF62" s="136">
        <f t="shared" si="360"/>
        <v>0</v>
      </c>
      <c r="PG62" s="136">
        <f t="shared" si="360"/>
        <v>0</v>
      </c>
      <c r="PH62" s="136">
        <f t="shared" si="360"/>
        <v>0</v>
      </c>
      <c r="PI62" s="136">
        <f t="shared" si="360"/>
        <v>0</v>
      </c>
      <c r="PJ62" s="136">
        <f t="shared" si="360"/>
        <v>0</v>
      </c>
      <c r="PK62" s="136">
        <f t="shared" si="360"/>
        <v>0</v>
      </c>
      <c r="PL62" s="136">
        <f t="shared" si="360"/>
        <v>0</v>
      </c>
      <c r="PM62" s="136">
        <f t="shared" si="360"/>
        <v>0</v>
      </c>
      <c r="PN62" s="136">
        <f t="shared" si="360"/>
        <v>0</v>
      </c>
      <c r="PO62" s="136">
        <f t="shared" si="360"/>
        <v>0</v>
      </c>
      <c r="PP62" s="136">
        <f t="shared" si="360"/>
        <v>0</v>
      </c>
      <c r="PQ62" s="136">
        <f t="shared" si="360"/>
        <v>0</v>
      </c>
      <c r="PR62" s="136">
        <f t="shared" si="360"/>
        <v>0</v>
      </c>
      <c r="PS62" s="136">
        <f t="shared" si="360"/>
        <v>0</v>
      </c>
      <c r="PT62" s="136">
        <f t="shared" si="360"/>
        <v>0</v>
      </c>
      <c r="PU62" s="136">
        <f t="shared" si="360"/>
        <v>0</v>
      </c>
      <c r="PV62" s="136">
        <f t="shared" si="360"/>
        <v>0</v>
      </c>
      <c r="PW62" s="136">
        <f t="shared" si="360"/>
        <v>0</v>
      </c>
      <c r="PX62" s="136">
        <f t="shared" si="360"/>
        <v>0</v>
      </c>
      <c r="PY62" s="136">
        <f t="shared" si="360"/>
        <v>0</v>
      </c>
      <c r="PZ62" s="136">
        <f t="shared" si="360"/>
        <v>0</v>
      </c>
      <c r="QA62" s="136">
        <f t="shared" si="360"/>
        <v>0</v>
      </c>
      <c r="QB62" s="136">
        <f t="shared" si="360"/>
        <v>0</v>
      </c>
      <c r="QC62" s="136">
        <f t="shared" si="360"/>
        <v>0</v>
      </c>
      <c r="QD62" s="136">
        <f t="shared" si="360"/>
        <v>0</v>
      </c>
      <c r="QE62" s="136">
        <f t="shared" si="360"/>
        <v>0</v>
      </c>
      <c r="QF62" s="136">
        <f t="shared" si="360"/>
        <v>0</v>
      </c>
      <c r="QG62" s="136">
        <f t="shared" si="360"/>
        <v>0</v>
      </c>
      <c r="QH62" s="136">
        <f t="shared" si="360"/>
        <v>0</v>
      </c>
      <c r="QI62" s="136">
        <f t="shared" si="360"/>
        <v>0</v>
      </c>
      <c r="QJ62" s="136">
        <f t="shared" si="360"/>
        <v>0</v>
      </c>
      <c r="QK62" s="136">
        <f t="shared" si="360"/>
        <v>0</v>
      </c>
      <c r="QL62" s="136">
        <f t="shared" si="360"/>
        <v>0</v>
      </c>
      <c r="QM62" s="136">
        <f t="shared" si="360"/>
        <v>0</v>
      </c>
      <c r="QN62" s="136">
        <f t="shared" si="360"/>
        <v>0</v>
      </c>
      <c r="QO62" s="136">
        <f t="shared" si="360"/>
        <v>0</v>
      </c>
      <c r="QP62" s="136">
        <f t="shared" si="360"/>
        <v>0</v>
      </c>
      <c r="QQ62" s="136">
        <f t="shared" si="360"/>
        <v>0</v>
      </c>
      <c r="QR62" s="136">
        <f t="shared" si="360"/>
        <v>0</v>
      </c>
      <c r="QS62" s="136">
        <f t="shared" si="360"/>
        <v>0</v>
      </c>
      <c r="QT62" s="136">
        <f t="shared" si="360"/>
        <v>0</v>
      </c>
      <c r="QU62" s="136">
        <f t="shared" si="360"/>
        <v>0</v>
      </c>
      <c r="QV62" s="136">
        <f t="shared" si="360"/>
        <v>0</v>
      </c>
      <c r="QW62" s="136">
        <f t="shared" si="360"/>
        <v>0</v>
      </c>
      <c r="QX62" s="136">
        <f t="shared" si="360"/>
        <v>0</v>
      </c>
      <c r="QY62" s="136">
        <f t="shared" si="360"/>
        <v>0</v>
      </c>
      <c r="QZ62" s="136">
        <f t="shared" si="360"/>
        <v>0</v>
      </c>
      <c r="RA62" s="136">
        <f t="shared" si="360"/>
        <v>0</v>
      </c>
      <c r="RB62" s="136">
        <f t="shared" si="360"/>
        <v>0</v>
      </c>
      <c r="RC62" s="136">
        <f t="shared" si="360"/>
        <v>0</v>
      </c>
      <c r="RD62" s="136">
        <f t="shared" si="360"/>
        <v>0</v>
      </c>
      <c r="RE62" s="136">
        <f t="shared" si="360"/>
        <v>0</v>
      </c>
      <c r="RF62" s="136">
        <f t="shared" si="360"/>
        <v>0</v>
      </c>
      <c r="RG62" s="136">
        <f t="shared" si="360"/>
        <v>0</v>
      </c>
      <c r="RH62" s="136">
        <f t="shared" si="360"/>
        <v>0</v>
      </c>
      <c r="RI62" s="136">
        <f t="shared" si="360"/>
        <v>0</v>
      </c>
      <c r="RJ62" s="136">
        <f t="shared" ref="RJ62:TU62" si="361">IF($V159&lt;RJ$1,0,1)</f>
        <v>0</v>
      </c>
      <c r="RK62" s="136">
        <f t="shared" si="361"/>
        <v>0</v>
      </c>
      <c r="RL62" s="136">
        <f t="shared" si="361"/>
        <v>0</v>
      </c>
      <c r="RM62" s="136">
        <f t="shared" si="361"/>
        <v>0</v>
      </c>
      <c r="RN62" s="136">
        <f t="shared" si="361"/>
        <v>0</v>
      </c>
      <c r="RO62" s="136">
        <f t="shared" si="361"/>
        <v>0</v>
      </c>
      <c r="RP62" s="136">
        <f t="shared" si="361"/>
        <v>0</v>
      </c>
      <c r="RQ62" s="136">
        <f t="shared" si="361"/>
        <v>0</v>
      </c>
      <c r="RR62" s="136">
        <f t="shared" si="361"/>
        <v>0</v>
      </c>
      <c r="RS62" s="136">
        <f t="shared" si="361"/>
        <v>0</v>
      </c>
      <c r="RT62" s="136">
        <f t="shared" si="361"/>
        <v>0</v>
      </c>
      <c r="RU62" s="136">
        <f t="shared" si="361"/>
        <v>0</v>
      </c>
      <c r="RV62" s="136">
        <f t="shared" si="361"/>
        <v>0</v>
      </c>
      <c r="RW62" s="136">
        <f t="shared" si="361"/>
        <v>0</v>
      </c>
      <c r="RX62" s="136">
        <f t="shared" si="361"/>
        <v>0</v>
      </c>
      <c r="RY62" s="136">
        <f t="shared" si="361"/>
        <v>0</v>
      </c>
      <c r="RZ62" s="136">
        <f t="shared" si="361"/>
        <v>0</v>
      </c>
      <c r="SA62" s="136">
        <f t="shared" si="361"/>
        <v>0</v>
      </c>
      <c r="SB62" s="136">
        <f t="shared" si="361"/>
        <v>0</v>
      </c>
      <c r="SC62" s="136">
        <f t="shared" si="361"/>
        <v>0</v>
      </c>
      <c r="SD62" s="136">
        <f t="shared" si="361"/>
        <v>0</v>
      </c>
      <c r="SE62" s="136">
        <f t="shared" si="361"/>
        <v>0</v>
      </c>
      <c r="SF62" s="136">
        <f t="shared" si="361"/>
        <v>0</v>
      </c>
      <c r="SG62" s="136">
        <f t="shared" si="361"/>
        <v>0</v>
      </c>
      <c r="SH62" s="136">
        <f t="shared" si="361"/>
        <v>0</v>
      </c>
      <c r="SI62" s="136">
        <f t="shared" si="361"/>
        <v>0</v>
      </c>
      <c r="SJ62" s="136">
        <f t="shared" si="361"/>
        <v>0</v>
      </c>
      <c r="SK62" s="136">
        <f t="shared" si="361"/>
        <v>0</v>
      </c>
      <c r="SL62" s="136">
        <f t="shared" si="361"/>
        <v>0</v>
      </c>
      <c r="SM62" s="136">
        <f t="shared" si="361"/>
        <v>0</v>
      </c>
      <c r="SN62" s="136">
        <f t="shared" si="361"/>
        <v>0</v>
      </c>
      <c r="SO62" s="136">
        <f t="shared" si="361"/>
        <v>0</v>
      </c>
      <c r="SP62" s="136">
        <f t="shared" si="361"/>
        <v>0</v>
      </c>
      <c r="SQ62" s="136">
        <f t="shared" si="361"/>
        <v>0</v>
      </c>
      <c r="SR62" s="136">
        <f t="shared" si="361"/>
        <v>0</v>
      </c>
      <c r="SS62" s="136">
        <f t="shared" si="361"/>
        <v>0</v>
      </c>
      <c r="ST62" s="136">
        <f t="shared" si="361"/>
        <v>0</v>
      </c>
      <c r="SU62" s="136">
        <f t="shared" si="361"/>
        <v>0</v>
      </c>
      <c r="SV62" s="136">
        <f t="shared" si="361"/>
        <v>0</v>
      </c>
      <c r="SW62" s="136">
        <f t="shared" si="361"/>
        <v>0</v>
      </c>
      <c r="SX62" s="136">
        <f t="shared" si="361"/>
        <v>0</v>
      </c>
      <c r="SY62" s="136">
        <f t="shared" si="361"/>
        <v>0</v>
      </c>
      <c r="SZ62" s="136">
        <f t="shared" si="361"/>
        <v>0</v>
      </c>
      <c r="TA62" s="136">
        <f t="shared" si="361"/>
        <v>0</v>
      </c>
      <c r="TB62" s="136">
        <f t="shared" si="361"/>
        <v>0</v>
      </c>
      <c r="TC62" s="136">
        <f t="shared" si="361"/>
        <v>0</v>
      </c>
      <c r="TD62" s="136">
        <f t="shared" si="361"/>
        <v>0</v>
      </c>
      <c r="TE62" s="136">
        <f t="shared" si="361"/>
        <v>0</v>
      </c>
      <c r="TF62" s="136">
        <f t="shared" si="361"/>
        <v>0</v>
      </c>
      <c r="TG62" s="136">
        <f t="shared" si="361"/>
        <v>0</v>
      </c>
      <c r="TH62" s="136">
        <f t="shared" si="361"/>
        <v>0</v>
      </c>
      <c r="TI62" s="136">
        <f t="shared" si="361"/>
        <v>0</v>
      </c>
      <c r="TJ62" s="136">
        <f t="shared" si="361"/>
        <v>0</v>
      </c>
      <c r="TK62" s="136">
        <f t="shared" si="361"/>
        <v>0</v>
      </c>
      <c r="TL62" s="136">
        <f t="shared" si="361"/>
        <v>0</v>
      </c>
      <c r="TM62" s="136">
        <f t="shared" si="361"/>
        <v>0</v>
      </c>
      <c r="TN62" s="136">
        <f t="shared" si="361"/>
        <v>0</v>
      </c>
      <c r="TO62" s="136">
        <f t="shared" si="361"/>
        <v>0</v>
      </c>
      <c r="TP62" s="136">
        <f t="shared" si="361"/>
        <v>0</v>
      </c>
      <c r="TQ62" s="136">
        <f t="shared" si="361"/>
        <v>0</v>
      </c>
      <c r="TR62" s="136">
        <f t="shared" si="361"/>
        <v>0</v>
      </c>
      <c r="TS62" s="136">
        <f t="shared" si="361"/>
        <v>0</v>
      </c>
      <c r="TT62" s="136">
        <f t="shared" si="361"/>
        <v>0</v>
      </c>
      <c r="TU62" s="136">
        <f t="shared" si="361"/>
        <v>0</v>
      </c>
      <c r="TV62" s="136">
        <f t="shared" ref="TV62:WG62" si="362">IF($V159&lt;TV$1,0,1)</f>
        <v>0</v>
      </c>
      <c r="TW62" s="136">
        <f t="shared" si="362"/>
        <v>0</v>
      </c>
      <c r="TX62" s="136">
        <f t="shared" si="362"/>
        <v>0</v>
      </c>
      <c r="TY62" s="136">
        <f t="shared" si="362"/>
        <v>0</v>
      </c>
      <c r="TZ62" s="136">
        <f t="shared" si="362"/>
        <v>0</v>
      </c>
      <c r="UA62" s="136">
        <f t="shared" si="362"/>
        <v>0</v>
      </c>
      <c r="UB62" s="136">
        <f t="shared" si="362"/>
        <v>0</v>
      </c>
      <c r="UC62" s="136">
        <f t="shared" si="362"/>
        <v>0</v>
      </c>
      <c r="UD62" s="136">
        <f t="shared" si="362"/>
        <v>0</v>
      </c>
      <c r="UE62" s="136">
        <f t="shared" si="362"/>
        <v>0</v>
      </c>
      <c r="UF62" s="136">
        <f t="shared" si="362"/>
        <v>0</v>
      </c>
      <c r="UG62" s="136">
        <f t="shared" si="362"/>
        <v>0</v>
      </c>
      <c r="UH62" s="136">
        <f t="shared" si="362"/>
        <v>0</v>
      </c>
      <c r="UI62" s="136">
        <f t="shared" si="362"/>
        <v>0</v>
      </c>
      <c r="UJ62" s="136">
        <f t="shared" si="362"/>
        <v>0</v>
      </c>
      <c r="UK62" s="136">
        <f t="shared" si="362"/>
        <v>0</v>
      </c>
      <c r="UL62" s="136">
        <f t="shared" si="362"/>
        <v>0</v>
      </c>
      <c r="UM62" s="136">
        <f t="shared" si="362"/>
        <v>0</v>
      </c>
      <c r="UN62" s="136">
        <f t="shared" si="362"/>
        <v>0</v>
      </c>
      <c r="UO62" s="136">
        <f t="shared" si="362"/>
        <v>0</v>
      </c>
      <c r="UP62" s="136">
        <f t="shared" si="362"/>
        <v>0</v>
      </c>
      <c r="UQ62" s="136">
        <f t="shared" si="362"/>
        <v>0</v>
      </c>
      <c r="UR62" s="136">
        <f t="shared" si="362"/>
        <v>0</v>
      </c>
      <c r="US62" s="136">
        <f t="shared" si="362"/>
        <v>0</v>
      </c>
      <c r="UT62" s="136">
        <f t="shared" si="362"/>
        <v>0</v>
      </c>
      <c r="UU62" s="136">
        <f t="shared" si="362"/>
        <v>0</v>
      </c>
      <c r="UV62" s="136">
        <f t="shared" si="362"/>
        <v>0</v>
      </c>
      <c r="UW62" s="136">
        <f t="shared" si="362"/>
        <v>0</v>
      </c>
      <c r="UX62" s="136">
        <f t="shared" si="362"/>
        <v>0</v>
      </c>
      <c r="UY62" s="136">
        <f t="shared" si="362"/>
        <v>0</v>
      </c>
      <c r="UZ62" s="136">
        <f t="shared" si="362"/>
        <v>0</v>
      </c>
      <c r="VA62" s="136">
        <f t="shared" si="362"/>
        <v>0</v>
      </c>
      <c r="VB62" s="136">
        <f t="shared" si="362"/>
        <v>0</v>
      </c>
      <c r="VC62" s="136">
        <f t="shared" si="362"/>
        <v>0</v>
      </c>
      <c r="VD62" s="136">
        <f t="shared" si="362"/>
        <v>0</v>
      </c>
      <c r="VE62" s="136">
        <f t="shared" si="362"/>
        <v>0</v>
      </c>
      <c r="VF62" s="136">
        <f t="shared" si="362"/>
        <v>0</v>
      </c>
      <c r="VG62" s="136">
        <f t="shared" si="362"/>
        <v>0</v>
      </c>
      <c r="VH62" s="136">
        <f t="shared" si="362"/>
        <v>0</v>
      </c>
      <c r="VI62" s="136">
        <f t="shared" si="362"/>
        <v>0</v>
      </c>
      <c r="VJ62" s="136">
        <f t="shared" si="362"/>
        <v>0</v>
      </c>
      <c r="VK62" s="136">
        <f t="shared" si="362"/>
        <v>0</v>
      </c>
      <c r="VL62" s="136">
        <f t="shared" si="362"/>
        <v>0</v>
      </c>
      <c r="VM62" s="136">
        <f t="shared" si="362"/>
        <v>0</v>
      </c>
      <c r="VN62" s="136">
        <f t="shared" si="362"/>
        <v>0</v>
      </c>
      <c r="VO62" s="136">
        <f t="shared" si="362"/>
        <v>0</v>
      </c>
      <c r="VP62" s="136">
        <f t="shared" si="362"/>
        <v>0</v>
      </c>
      <c r="VQ62" s="136">
        <f t="shared" si="362"/>
        <v>0</v>
      </c>
      <c r="VR62" s="136">
        <f t="shared" si="362"/>
        <v>0</v>
      </c>
      <c r="VS62" s="136">
        <f t="shared" si="362"/>
        <v>0</v>
      </c>
      <c r="VT62" s="136">
        <f t="shared" si="362"/>
        <v>0</v>
      </c>
      <c r="VU62" s="136">
        <f t="shared" si="362"/>
        <v>0</v>
      </c>
      <c r="VV62" s="136">
        <f t="shared" si="362"/>
        <v>0</v>
      </c>
      <c r="VW62" s="136">
        <f t="shared" si="362"/>
        <v>0</v>
      </c>
      <c r="VX62" s="136">
        <f t="shared" si="362"/>
        <v>0</v>
      </c>
      <c r="VY62" s="136">
        <f t="shared" si="362"/>
        <v>0</v>
      </c>
      <c r="VZ62" s="136">
        <f t="shared" si="362"/>
        <v>0</v>
      </c>
      <c r="WA62" s="136">
        <f t="shared" si="362"/>
        <v>0</v>
      </c>
      <c r="WB62" s="136">
        <f t="shared" si="362"/>
        <v>0</v>
      </c>
      <c r="WC62" s="136">
        <f t="shared" si="362"/>
        <v>0</v>
      </c>
      <c r="WD62" s="136">
        <f t="shared" si="362"/>
        <v>0</v>
      </c>
      <c r="WE62" s="136">
        <f t="shared" si="362"/>
        <v>0</v>
      </c>
      <c r="WF62" s="136">
        <f t="shared" si="362"/>
        <v>0</v>
      </c>
      <c r="WG62" s="136">
        <f t="shared" si="362"/>
        <v>0</v>
      </c>
      <c r="WH62" s="136">
        <f t="shared" ref="WH62:XE62" si="363">IF($V159&lt;WH$1,0,1)</f>
        <v>0</v>
      </c>
      <c r="WI62" s="136">
        <f t="shared" si="363"/>
        <v>0</v>
      </c>
      <c r="WJ62" s="136">
        <f t="shared" si="363"/>
        <v>0</v>
      </c>
      <c r="WK62" s="136">
        <f t="shared" si="363"/>
        <v>0</v>
      </c>
      <c r="WL62" s="136">
        <f t="shared" si="363"/>
        <v>0</v>
      </c>
      <c r="WM62" s="136">
        <f t="shared" si="363"/>
        <v>0</v>
      </c>
      <c r="WN62" s="136">
        <f t="shared" si="363"/>
        <v>0</v>
      </c>
      <c r="WO62" s="136">
        <f t="shared" si="363"/>
        <v>0</v>
      </c>
      <c r="WP62" s="136">
        <f t="shared" si="363"/>
        <v>0</v>
      </c>
      <c r="WQ62" s="136">
        <f t="shared" si="363"/>
        <v>0</v>
      </c>
      <c r="WR62" s="136">
        <f t="shared" si="363"/>
        <v>0</v>
      </c>
      <c r="WS62" s="136">
        <f t="shared" si="363"/>
        <v>0</v>
      </c>
      <c r="WT62" s="136">
        <f t="shared" si="363"/>
        <v>0</v>
      </c>
      <c r="WU62" s="136">
        <f t="shared" si="363"/>
        <v>0</v>
      </c>
      <c r="WV62" s="136">
        <f t="shared" si="363"/>
        <v>0</v>
      </c>
      <c r="WW62" s="136">
        <f t="shared" si="363"/>
        <v>0</v>
      </c>
      <c r="WX62" s="136">
        <f t="shared" si="363"/>
        <v>0</v>
      </c>
      <c r="WY62" s="136">
        <f t="shared" si="363"/>
        <v>0</v>
      </c>
      <c r="WZ62" s="136">
        <f t="shared" si="363"/>
        <v>0</v>
      </c>
      <c r="XA62" s="136">
        <f t="shared" si="363"/>
        <v>0</v>
      </c>
      <c r="XB62" s="136">
        <f t="shared" si="363"/>
        <v>0</v>
      </c>
      <c r="XC62" s="136">
        <f t="shared" si="363"/>
        <v>0</v>
      </c>
      <c r="XD62" s="136">
        <f t="shared" si="363"/>
        <v>0</v>
      </c>
      <c r="XE62" s="136">
        <f t="shared" si="363"/>
        <v>0</v>
      </c>
      <c r="XF62" s="136"/>
    </row>
    <row r="63" spans="18:630">
      <c r="R63" s="136" t="s">
        <v>30</v>
      </c>
      <c r="S63" s="136">
        <v>40</v>
      </c>
      <c r="T63" s="136" t="str">
        <f t="shared" si="353"/>
        <v>0.00%   擦过</v>
      </c>
      <c r="U63" s="136" t="s">
        <v>2830</v>
      </c>
      <c r="V63" s="136">
        <f>IF($R$23=0,0,IF($A$25&gt;0.3,0.2,MAX($A$25-0.1,0)))</f>
        <v>0</v>
      </c>
      <c r="W63" s="136">
        <f t="shared" si="341"/>
        <v>0</v>
      </c>
      <c r="X63" s="136"/>
      <c r="Y63" s="136"/>
      <c r="Z63" s="136"/>
      <c r="AA63" s="136"/>
      <c r="AB63" s="136" t="s">
        <v>2893</v>
      </c>
      <c r="AC63" s="136">
        <f t="shared" si="342"/>
        <v>1</v>
      </c>
      <c r="AD63" s="136">
        <f t="shared" ref="AD63:CO63" si="364">IF($V160&lt;AD$1,0,1)</f>
        <v>1</v>
      </c>
      <c r="AE63" s="136">
        <f t="shared" si="364"/>
        <v>1</v>
      </c>
      <c r="AF63" s="136">
        <f t="shared" si="364"/>
        <v>1</v>
      </c>
      <c r="AG63" s="136">
        <f t="shared" si="364"/>
        <v>1</v>
      </c>
      <c r="AH63" s="136">
        <f t="shared" si="364"/>
        <v>1</v>
      </c>
      <c r="AI63" s="136">
        <f t="shared" si="364"/>
        <v>1</v>
      </c>
      <c r="AJ63" s="136">
        <f t="shared" si="364"/>
        <v>1</v>
      </c>
      <c r="AK63" s="136">
        <f t="shared" si="364"/>
        <v>1</v>
      </c>
      <c r="AL63" s="136">
        <f t="shared" si="364"/>
        <v>1</v>
      </c>
      <c r="AM63" s="136">
        <f t="shared" si="364"/>
        <v>1</v>
      </c>
      <c r="AN63" s="136">
        <f t="shared" si="364"/>
        <v>1</v>
      </c>
      <c r="AO63" s="136">
        <f t="shared" si="364"/>
        <v>1</v>
      </c>
      <c r="AP63" s="136">
        <f t="shared" si="364"/>
        <v>0</v>
      </c>
      <c r="AQ63" s="136">
        <f t="shared" si="364"/>
        <v>0</v>
      </c>
      <c r="AR63" s="136">
        <f t="shared" si="364"/>
        <v>0</v>
      </c>
      <c r="AS63" s="136">
        <f t="shared" si="364"/>
        <v>0</v>
      </c>
      <c r="AT63" s="136">
        <f t="shared" si="364"/>
        <v>0</v>
      </c>
      <c r="AU63" s="136">
        <f t="shared" si="364"/>
        <v>0</v>
      </c>
      <c r="AV63" s="136">
        <f t="shared" si="364"/>
        <v>0</v>
      </c>
      <c r="AW63" s="136">
        <f t="shared" si="364"/>
        <v>0</v>
      </c>
      <c r="AX63" s="136">
        <f t="shared" si="364"/>
        <v>0</v>
      </c>
      <c r="AY63" s="136">
        <f t="shared" si="364"/>
        <v>0</v>
      </c>
      <c r="AZ63" s="136">
        <f t="shared" si="364"/>
        <v>0</v>
      </c>
      <c r="BA63" s="136">
        <f t="shared" si="364"/>
        <v>0</v>
      </c>
      <c r="BB63" s="136">
        <f t="shared" si="364"/>
        <v>0</v>
      </c>
      <c r="BC63" s="136">
        <f t="shared" si="364"/>
        <v>0</v>
      </c>
      <c r="BD63" s="136">
        <f t="shared" si="364"/>
        <v>0</v>
      </c>
      <c r="BE63" s="136">
        <f t="shared" si="364"/>
        <v>0</v>
      </c>
      <c r="BF63" s="136">
        <f t="shared" si="364"/>
        <v>0</v>
      </c>
      <c r="BG63" s="136">
        <f t="shared" si="364"/>
        <v>0</v>
      </c>
      <c r="BH63" s="136">
        <f t="shared" si="364"/>
        <v>0</v>
      </c>
      <c r="BI63" s="136">
        <f t="shared" si="364"/>
        <v>0</v>
      </c>
      <c r="BJ63" s="136">
        <f t="shared" si="364"/>
        <v>0</v>
      </c>
      <c r="BK63" s="136">
        <f t="shared" si="364"/>
        <v>0</v>
      </c>
      <c r="BL63" s="136">
        <f t="shared" si="364"/>
        <v>0</v>
      </c>
      <c r="BM63" s="136">
        <f t="shared" si="364"/>
        <v>0</v>
      </c>
      <c r="BN63" s="136">
        <f t="shared" si="364"/>
        <v>0</v>
      </c>
      <c r="BO63" s="136">
        <f t="shared" si="364"/>
        <v>0</v>
      </c>
      <c r="BP63" s="136">
        <f t="shared" si="364"/>
        <v>0</v>
      </c>
      <c r="BQ63" s="136">
        <f t="shared" si="364"/>
        <v>0</v>
      </c>
      <c r="BR63" s="136">
        <f t="shared" si="364"/>
        <v>0</v>
      </c>
      <c r="BS63" s="136">
        <f t="shared" si="364"/>
        <v>0</v>
      </c>
      <c r="BT63" s="136">
        <f t="shared" si="364"/>
        <v>0</v>
      </c>
      <c r="BU63" s="136">
        <f t="shared" si="364"/>
        <v>0</v>
      </c>
      <c r="BV63" s="136">
        <f t="shared" si="364"/>
        <v>0</v>
      </c>
      <c r="BW63" s="136">
        <f t="shared" si="364"/>
        <v>0</v>
      </c>
      <c r="BX63" s="136">
        <f t="shared" si="364"/>
        <v>0</v>
      </c>
      <c r="BY63" s="136">
        <f t="shared" si="364"/>
        <v>0</v>
      </c>
      <c r="BZ63" s="136">
        <f t="shared" si="364"/>
        <v>0</v>
      </c>
      <c r="CA63" s="136">
        <f t="shared" si="364"/>
        <v>0</v>
      </c>
      <c r="CB63" s="136">
        <f t="shared" si="364"/>
        <v>0</v>
      </c>
      <c r="CC63" s="136">
        <f t="shared" si="364"/>
        <v>0</v>
      </c>
      <c r="CD63" s="136">
        <f t="shared" si="364"/>
        <v>0</v>
      </c>
      <c r="CE63" s="136">
        <f t="shared" si="364"/>
        <v>0</v>
      </c>
      <c r="CF63" s="136">
        <f t="shared" si="364"/>
        <v>0</v>
      </c>
      <c r="CG63" s="136">
        <f t="shared" si="364"/>
        <v>0</v>
      </c>
      <c r="CH63" s="136">
        <f t="shared" si="364"/>
        <v>0</v>
      </c>
      <c r="CI63" s="136">
        <f t="shared" si="364"/>
        <v>0</v>
      </c>
      <c r="CJ63" s="136">
        <f t="shared" si="364"/>
        <v>0</v>
      </c>
      <c r="CK63" s="136">
        <f t="shared" si="364"/>
        <v>0</v>
      </c>
      <c r="CL63" s="136">
        <f t="shared" si="364"/>
        <v>0</v>
      </c>
      <c r="CM63" s="136">
        <f t="shared" si="364"/>
        <v>0</v>
      </c>
      <c r="CN63" s="136">
        <f t="shared" si="364"/>
        <v>0</v>
      </c>
      <c r="CO63" s="136">
        <f t="shared" si="364"/>
        <v>0</v>
      </c>
      <c r="CP63" s="136">
        <f t="shared" ref="CP63:FA63" si="365">IF($V160&lt;CP$1,0,1)</f>
        <v>0</v>
      </c>
      <c r="CQ63" s="136">
        <f t="shared" si="365"/>
        <v>0</v>
      </c>
      <c r="CR63" s="136">
        <f t="shared" si="365"/>
        <v>0</v>
      </c>
      <c r="CS63" s="136">
        <f t="shared" si="365"/>
        <v>0</v>
      </c>
      <c r="CT63" s="136">
        <f t="shared" si="365"/>
        <v>0</v>
      </c>
      <c r="CU63" s="136">
        <f t="shared" si="365"/>
        <v>0</v>
      </c>
      <c r="CV63" s="136">
        <f t="shared" si="365"/>
        <v>0</v>
      </c>
      <c r="CW63" s="136">
        <f t="shared" si="365"/>
        <v>0</v>
      </c>
      <c r="CX63" s="136">
        <f t="shared" si="365"/>
        <v>0</v>
      </c>
      <c r="CY63" s="136">
        <f t="shared" si="365"/>
        <v>0</v>
      </c>
      <c r="CZ63" s="136">
        <f t="shared" si="365"/>
        <v>0</v>
      </c>
      <c r="DA63" s="136">
        <f t="shared" si="365"/>
        <v>0</v>
      </c>
      <c r="DB63" s="136">
        <f t="shared" si="365"/>
        <v>0</v>
      </c>
      <c r="DC63" s="136">
        <f t="shared" si="365"/>
        <v>0</v>
      </c>
      <c r="DD63" s="136">
        <f t="shared" si="365"/>
        <v>0</v>
      </c>
      <c r="DE63" s="136">
        <f t="shared" si="365"/>
        <v>0</v>
      </c>
      <c r="DF63" s="136">
        <f t="shared" si="365"/>
        <v>0</v>
      </c>
      <c r="DG63" s="136">
        <f t="shared" si="365"/>
        <v>0</v>
      </c>
      <c r="DH63" s="136">
        <f t="shared" si="365"/>
        <v>0</v>
      </c>
      <c r="DI63" s="136">
        <f t="shared" si="365"/>
        <v>0</v>
      </c>
      <c r="DJ63" s="136">
        <f t="shared" si="365"/>
        <v>0</v>
      </c>
      <c r="DK63" s="136">
        <f t="shared" si="365"/>
        <v>0</v>
      </c>
      <c r="DL63" s="136">
        <f t="shared" si="365"/>
        <v>0</v>
      </c>
      <c r="DM63" s="136">
        <f t="shared" si="365"/>
        <v>0</v>
      </c>
      <c r="DN63" s="136">
        <f t="shared" si="365"/>
        <v>0</v>
      </c>
      <c r="DO63" s="136">
        <f t="shared" si="365"/>
        <v>0</v>
      </c>
      <c r="DP63" s="136">
        <f t="shared" si="365"/>
        <v>0</v>
      </c>
      <c r="DQ63" s="136">
        <f t="shared" si="365"/>
        <v>0</v>
      </c>
      <c r="DR63" s="136">
        <f t="shared" si="365"/>
        <v>0</v>
      </c>
      <c r="DS63" s="136">
        <f t="shared" si="365"/>
        <v>0</v>
      </c>
      <c r="DT63" s="136">
        <f t="shared" si="365"/>
        <v>0</v>
      </c>
      <c r="DU63" s="136">
        <f t="shared" si="365"/>
        <v>0</v>
      </c>
      <c r="DV63" s="136">
        <f t="shared" si="365"/>
        <v>0</v>
      </c>
      <c r="DW63" s="136">
        <f t="shared" si="365"/>
        <v>0</v>
      </c>
      <c r="DX63" s="136">
        <f t="shared" si="365"/>
        <v>0</v>
      </c>
      <c r="DY63" s="136">
        <f t="shared" si="365"/>
        <v>0</v>
      </c>
      <c r="DZ63" s="136">
        <f t="shared" si="365"/>
        <v>0</v>
      </c>
      <c r="EA63" s="136">
        <f t="shared" si="365"/>
        <v>0</v>
      </c>
      <c r="EB63" s="136">
        <f t="shared" si="365"/>
        <v>0</v>
      </c>
      <c r="EC63" s="136">
        <f t="shared" si="365"/>
        <v>0</v>
      </c>
      <c r="ED63" s="136">
        <f t="shared" si="365"/>
        <v>0</v>
      </c>
      <c r="EE63" s="136">
        <f t="shared" si="365"/>
        <v>0</v>
      </c>
      <c r="EF63" s="136">
        <f t="shared" si="365"/>
        <v>0</v>
      </c>
      <c r="EG63" s="136">
        <f t="shared" si="365"/>
        <v>0</v>
      </c>
      <c r="EH63" s="136">
        <f t="shared" si="365"/>
        <v>0</v>
      </c>
      <c r="EI63" s="136">
        <f t="shared" si="365"/>
        <v>0</v>
      </c>
      <c r="EJ63" s="136">
        <f t="shared" si="365"/>
        <v>0</v>
      </c>
      <c r="EK63" s="136">
        <f t="shared" si="365"/>
        <v>0</v>
      </c>
      <c r="EL63" s="136">
        <f t="shared" si="365"/>
        <v>0</v>
      </c>
      <c r="EM63" s="136">
        <f t="shared" si="365"/>
        <v>0</v>
      </c>
      <c r="EN63" s="136">
        <f t="shared" si="365"/>
        <v>0</v>
      </c>
      <c r="EO63" s="136">
        <f t="shared" si="365"/>
        <v>0</v>
      </c>
      <c r="EP63" s="136">
        <f t="shared" si="365"/>
        <v>0</v>
      </c>
      <c r="EQ63" s="136">
        <f t="shared" si="365"/>
        <v>0</v>
      </c>
      <c r="ER63" s="136">
        <f t="shared" si="365"/>
        <v>0</v>
      </c>
      <c r="ES63" s="136">
        <f t="shared" si="365"/>
        <v>0</v>
      </c>
      <c r="ET63" s="136">
        <f t="shared" si="365"/>
        <v>0</v>
      </c>
      <c r="EU63" s="136">
        <f t="shared" si="365"/>
        <v>0</v>
      </c>
      <c r="EV63" s="136">
        <f t="shared" si="365"/>
        <v>0</v>
      </c>
      <c r="EW63" s="136">
        <f t="shared" si="365"/>
        <v>0</v>
      </c>
      <c r="EX63" s="136">
        <f t="shared" si="365"/>
        <v>0</v>
      </c>
      <c r="EY63" s="136">
        <f t="shared" si="365"/>
        <v>0</v>
      </c>
      <c r="EZ63" s="136">
        <f t="shared" si="365"/>
        <v>0</v>
      </c>
      <c r="FA63" s="136">
        <f t="shared" si="365"/>
        <v>0</v>
      </c>
      <c r="FB63" s="136">
        <f t="shared" ref="FB63:HM63" si="366">IF($V160&lt;FB$1,0,1)</f>
        <v>0</v>
      </c>
      <c r="FC63" s="136">
        <f t="shared" si="366"/>
        <v>0</v>
      </c>
      <c r="FD63" s="136">
        <f t="shared" si="366"/>
        <v>0</v>
      </c>
      <c r="FE63" s="136">
        <f t="shared" si="366"/>
        <v>0</v>
      </c>
      <c r="FF63" s="136">
        <f t="shared" si="366"/>
        <v>0</v>
      </c>
      <c r="FG63" s="136">
        <f t="shared" si="366"/>
        <v>0</v>
      </c>
      <c r="FH63" s="136">
        <f t="shared" si="366"/>
        <v>0</v>
      </c>
      <c r="FI63" s="136">
        <f t="shared" si="366"/>
        <v>0</v>
      </c>
      <c r="FJ63" s="136">
        <f t="shared" si="366"/>
        <v>0</v>
      </c>
      <c r="FK63" s="136">
        <f t="shared" si="366"/>
        <v>0</v>
      </c>
      <c r="FL63" s="136">
        <f t="shared" si="366"/>
        <v>0</v>
      </c>
      <c r="FM63" s="136">
        <f t="shared" si="366"/>
        <v>0</v>
      </c>
      <c r="FN63" s="136">
        <f t="shared" si="366"/>
        <v>0</v>
      </c>
      <c r="FO63" s="136">
        <f t="shared" si="366"/>
        <v>0</v>
      </c>
      <c r="FP63" s="136">
        <f t="shared" si="366"/>
        <v>0</v>
      </c>
      <c r="FQ63" s="136">
        <f t="shared" si="366"/>
        <v>0</v>
      </c>
      <c r="FR63" s="136">
        <f t="shared" si="366"/>
        <v>0</v>
      </c>
      <c r="FS63" s="136">
        <f t="shared" si="366"/>
        <v>0</v>
      </c>
      <c r="FT63" s="136">
        <f t="shared" si="366"/>
        <v>0</v>
      </c>
      <c r="FU63" s="136">
        <f t="shared" si="366"/>
        <v>0</v>
      </c>
      <c r="FV63" s="136">
        <f t="shared" si="366"/>
        <v>0</v>
      </c>
      <c r="FW63" s="136">
        <f t="shared" si="366"/>
        <v>0</v>
      </c>
      <c r="FX63" s="136">
        <f t="shared" si="366"/>
        <v>0</v>
      </c>
      <c r="FY63" s="136">
        <f t="shared" si="366"/>
        <v>0</v>
      </c>
      <c r="FZ63" s="136">
        <f t="shared" si="366"/>
        <v>0</v>
      </c>
      <c r="GA63" s="136">
        <f t="shared" si="366"/>
        <v>0</v>
      </c>
      <c r="GB63" s="136">
        <f t="shared" si="366"/>
        <v>0</v>
      </c>
      <c r="GC63" s="136">
        <f t="shared" si="366"/>
        <v>0</v>
      </c>
      <c r="GD63" s="136">
        <f t="shared" si="366"/>
        <v>0</v>
      </c>
      <c r="GE63" s="136">
        <f t="shared" si="366"/>
        <v>0</v>
      </c>
      <c r="GF63" s="136">
        <f t="shared" si="366"/>
        <v>0</v>
      </c>
      <c r="GG63" s="136">
        <f t="shared" si="366"/>
        <v>0</v>
      </c>
      <c r="GH63" s="136">
        <f t="shared" si="366"/>
        <v>0</v>
      </c>
      <c r="GI63" s="136">
        <f t="shared" si="366"/>
        <v>0</v>
      </c>
      <c r="GJ63" s="136">
        <f t="shared" si="366"/>
        <v>0</v>
      </c>
      <c r="GK63" s="136">
        <f t="shared" si="366"/>
        <v>0</v>
      </c>
      <c r="GL63" s="136">
        <f t="shared" si="366"/>
        <v>0</v>
      </c>
      <c r="GM63" s="136">
        <f t="shared" si="366"/>
        <v>0</v>
      </c>
      <c r="GN63" s="136">
        <f t="shared" si="366"/>
        <v>0</v>
      </c>
      <c r="GO63" s="136">
        <f t="shared" si="366"/>
        <v>0</v>
      </c>
      <c r="GP63" s="136">
        <f t="shared" si="366"/>
        <v>0</v>
      </c>
      <c r="GQ63" s="136">
        <f t="shared" si="366"/>
        <v>0</v>
      </c>
      <c r="GR63" s="136">
        <f t="shared" si="366"/>
        <v>0</v>
      </c>
      <c r="GS63" s="136">
        <f t="shared" si="366"/>
        <v>0</v>
      </c>
      <c r="GT63" s="136">
        <f t="shared" si="366"/>
        <v>0</v>
      </c>
      <c r="GU63" s="136">
        <f t="shared" si="366"/>
        <v>0</v>
      </c>
      <c r="GV63" s="136">
        <f t="shared" si="366"/>
        <v>0</v>
      </c>
      <c r="GW63" s="136">
        <f t="shared" si="366"/>
        <v>0</v>
      </c>
      <c r="GX63" s="136">
        <f t="shared" si="366"/>
        <v>0</v>
      </c>
      <c r="GY63" s="136">
        <f t="shared" si="366"/>
        <v>0</v>
      </c>
      <c r="GZ63" s="136">
        <f t="shared" si="366"/>
        <v>0</v>
      </c>
      <c r="HA63" s="136">
        <f t="shared" si="366"/>
        <v>0</v>
      </c>
      <c r="HB63" s="136">
        <f t="shared" si="366"/>
        <v>0</v>
      </c>
      <c r="HC63" s="136">
        <f t="shared" si="366"/>
        <v>0</v>
      </c>
      <c r="HD63" s="136">
        <f t="shared" si="366"/>
        <v>0</v>
      </c>
      <c r="HE63" s="136">
        <f t="shared" si="366"/>
        <v>0</v>
      </c>
      <c r="HF63" s="136">
        <f t="shared" si="366"/>
        <v>0</v>
      </c>
      <c r="HG63" s="136">
        <f t="shared" si="366"/>
        <v>0</v>
      </c>
      <c r="HH63" s="136">
        <f t="shared" si="366"/>
        <v>0</v>
      </c>
      <c r="HI63" s="136">
        <f t="shared" si="366"/>
        <v>0</v>
      </c>
      <c r="HJ63" s="136">
        <f t="shared" si="366"/>
        <v>0</v>
      </c>
      <c r="HK63" s="136">
        <f t="shared" si="366"/>
        <v>0</v>
      </c>
      <c r="HL63" s="136">
        <f t="shared" si="366"/>
        <v>0</v>
      </c>
      <c r="HM63" s="136">
        <f t="shared" si="366"/>
        <v>0</v>
      </c>
      <c r="HN63" s="136">
        <f t="shared" ref="HN63:JY63" si="367">IF($V160&lt;HN$1,0,1)</f>
        <v>0</v>
      </c>
      <c r="HO63" s="136">
        <f t="shared" si="367"/>
        <v>0</v>
      </c>
      <c r="HP63" s="136">
        <f t="shared" si="367"/>
        <v>0</v>
      </c>
      <c r="HQ63" s="136">
        <f t="shared" si="367"/>
        <v>0</v>
      </c>
      <c r="HR63" s="136">
        <f t="shared" si="367"/>
        <v>0</v>
      </c>
      <c r="HS63" s="136">
        <f t="shared" si="367"/>
        <v>0</v>
      </c>
      <c r="HT63" s="136">
        <f t="shared" si="367"/>
        <v>0</v>
      </c>
      <c r="HU63" s="136">
        <f t="shared" si="367"/>
        <v>0</v>
      </c>
      <c r="HV63" s="136">
        <f t="shared" si="367"/>
        <v>0</v>
      </c>
      <c r="HW63" s="136">
        <f t="shared" si="367"/>
        <v>0</v>
      </c>
      <c r="HX63" s="136">
        <f t="shared" si="367"/>
        <v>0</v>
      </c>
      <c r="HY63" s="136">
        <f t="shared" si="367"/>
        <v>0</v>
      </c>
      <c r="HZ63" s="136">
        <f t="shared" si="367"/>
        <v>0</v>
      </c>
      <c r="IA63" s="136">
        <f t="shared" si="367"/>
        <v>0</v>
      </c>
      <c r="IB63" s="136">
        <f t="shared" si="367"/>
        <v>0</v>
      </c>
      <c r="IC63" s="136">
        <f t="shared" si="367"/>
        <v>0</v>
      </c>
      <c r="ID63" s="136">
        <f t="shared" si="367"/>
        <v>0</v>
      </c>
      <c r="IE63" s="136">
        <f t="shared" si="367"/>
        <v>0</v>
      </c>
      <c r="IF63" s="136">
        <f t="shared" si="367"/>
        <v>0</v>
      </c>
      <c r="IG63" s="136">
        <f t="shared" si="367"/>
        <v>0</v>
      </c>
      <c r="IH63" s="136">
        <f t="shared" si="367"/>
        <v>0</v>
      </c>
      <c r="II63" s="136">
        <f t="shared" si="367"/>
        <v>0</v>
      </c>
      <c r="IJ63" s="136">
        <f t="shared" si="367"/>
        <v>0</v>
      </c>
      <c r="IK63" s="136">
        <f t="shared" si="367"/>
        <v>0</v>
      </c>
      <c r="IL63" s="136">
        <f t="shared" si="367"/>
        <v>0</v>
      </c>
      <c r="IM63" s="136">
        <f t="shared" si="367"/>
        <v>0</v>
      </c>
      <c r="IN63" s="136">
        <f t="shared" si="367"/>
        <v>0</v>
      </c>
      <c r="IO63" s="136">
        <f t="shared" si="367"/>
        <v>0</v>
      </c>
      <c r="IP63" s="136">
        <f t="shared" si="367"/>
        <v>0</v>
      </c>
      <c r="IQ63" s="136">
        <f t="shared" si="367"/>
        <v>0</v>
      </c>
      <c r="IR63" s="136">
        <f t="shared" si="367"/>
        <v>0</v>
      </c>
      <c r="IS63" s="136">
        <f t="shared" si="367"/>
        <v>0</v>
      </c>
      <c r="IT63" s="136">
        <f t="shared" si="367"/>
        <v>0</v>
      </c>
      <c r="IU63" s="136">
        <f t="shared" si="367"/>
        <v>0</v>
      </c>
      <c r="IV63" s="136">
        <f t="shared" si="367"/>
        <v>0</v>
      </c>
      <c r="IW63" s="136">
        <f t="shared" si="367"/>
        <v>0</v>
      </c>
      <c r="IX63" s="136">
        <f t="shared" si="367"/>
        <v>0</v>
      </c>
      <c r="IY63" s="136">
        <f t="shared" si="367"/>
        <v>0</v>
      </c>
      <c r="IZ63" s="136">
        <f t="shared" si="367"/>
        <v>0</v>
      </c>
      <c r="JA63" s="136">
        <f t="shared" si="367"/>
        <v>0</v>
      </c>
      <c r="JB63" s="136">
        <f t="shared" si="367"/>
        <v>0</v>
      </c>
      <c r="JC63" s="136">
        <f t="shared" si="367"/>
        <v>0</v>
      </c>
      <c r="JD63" s="136">
        <f t="shared" si="367"/>
        <v>0</v>
      </c>
      <c r="JE63" s="136">
        <f t="shared" si="367"/>
        <v>0</v>
      </c>
      <c r="JF63" s="136">
        <f t="shared" si="367"/>
        <v>0</v>
      </c>
      <c r="JG63" s="136">
        <f t="shared" si="367"/>
        <v>0</v>
      </c>
      <c r="JH63" s="136">
        <f t="shared" si="367"/>
        <v>0</v>
      </c>
      <c r="JI63" s="136">
        <f t="shared" si="367"/>
        <v>0</v>
      </c>
      <c r="JJ63" s="136">
        <f t="shared" si="367"/>
        <v>0</v>
      </c>
      <c r="JK63" s="136">
        <f t="shared" si="367"/>
        <v>0</v>
      </c>
      <c r="JL63" s="136">
        <f t="shared" si="367"/>
        <v>0</v>
      </c>
      <c r="JM63" s="136">
        <f t="shared" si="367"/>
        <v>0</v>
      </c>
      <c r="JN63" s="136">
        <f t="shared" si="367"/>
        <v>0</v>
      </c>
      <c r="JO63" s="136">
        <f t="shared" si="367"/>
        <v>0</v>
      </c>
      <c r="JP63" s="136">
        <f t="shared" si="367"/>
        <v>0</v>
      </c>
      <c r="JQ63" s="136">
        <f t="shared" si="367"/>
        <v>0</v>
      </c>
      <c r="JR63" s="136">
        <f t="shared" si="367"/>
        <v>0</v>
      </c>
      <c r="JS63" s="136">
        <f t="shared" si="367"/>
        <v>0</v>
      </c>
      <c r="JT63" s="136">
        <f t="shared" si="367"/>
        <v>0</v>
      </c>
      <c r="JU63" s="136">
        <f t="shared" si="367"/>
        <v>0</v>
      </c>
      <c r="JV63" s="136">
        <f t="shared" si="367"/>
        <v>0</v>
      </c>
      <c r="JW63" s="136">
        <f t="shared" si="367"/>
        <v>0</v>
      </c>
      <c r="JX63" s="136">
        <f t="shared" si="367"/>
        <v>0</v>
      </c>
      <c r="JY63" s="136">
        <f t="shared" si="367"/>
        <v>0</v>
      </c>
      <c r="JZ63" s="136">
        <f t="shared" ref="JZ63:MK63" si="368">IF($V160&lt;JZ$1,0,1)</f>
        <v>0</v>
      </c>
      <c r="KA63" s="136">
        <f t="shared" si="368"/>
        <v>0</v>
      </c>
      <c r="KB63" s="136">
        <f t="shared" si="368"/>
        <v>0</v>
      </c>
      <c r="KC63" s="136">
        <f t="shared" si="368"/>
        <v>0</v>
      </c>
      <c r="KD63" s="136">
        <f t="shared" si="368"/>
        <v>0</v>
      </c>
      <c r="KE63" s="136">
        <f t="shared" si="368"/>
        <v>0</v>
      </c>
      <c r="KF63" s="136">
        <f t="shared" si="368"/>
        <v>0</v>
      </c>
      <c r="KG63" s="136">
        <f t="shared" si="368"/>
        <v>0</v>
      </c>
      <c r="KH63" s="136">
        <f t="shared" si="368"/>
        <v>0</v>
      </c>
      <c r="KI63" s="136">
        <f t="shared" si="368"/>
        <v>0</v>
      </c>
      <c r="KJ63" s="136">
        <f t="shared" si="368"/>
        <v>0</v>
      </c>
      <c r="KK63" s="136">
        <f t="shared" si="368"/>
        <v>0</v>
      </c>
      <c r="KL63" s="136">
        <f t="shared" si="368"/>
        <v>0</v>
      </c>
      <c r="KM63" s="136">
        <f t="shared" si="368"/>
        <v>0</v>
      </c>
      <c r="KN63" s="136">
        <f t="shared" si="368"/>
        <v>0</v>
      </c>
      <c r="KO63" s="136">
        <f t="shared" si="368"/>
        <v>0</v>
      </c>
      <c r="KP63" s="136">
        <f t="shared" si="368"/>
        <v>0</v>
      </c>
      <c r="KQ63" s="136">
        <f t="shared" si="368"/>
        <v>0</v>
      </c>
      <c r="KR63" s="136">
        <f t="shared" si="368"/>
        <v>0</v>
      </c>
      <c r="KS63" s="136">
        <f t="shared" si="368"/>
        <v>0</v>
      </c>
      <c r="KT63" s="136">
        <f t="shared" si="368"/>
        <v>0</v>
      </c>
      <c r="KU63" s="136">
        <f t="shared" si="368"/>
        <v>0</v>
      </c>
      <c r="KV63" s="136">
        <f t="shared" si="368"/>
        <v>0</v>
      </c>
      <c r="KW63" s="136">
        <f t="shared" si="368"/>
        <v>0</v>
      </c>
      <c r="KX63" s="136">
        <f t="shared" si="368"/>
        <v>0</v>
      </c>
      <c r="KY63" s="136">
        <f t="shared" si="368"/>
        <v>0</v>
      </c>
      <c r="KZ63" s="136">
        <f t="shared" si="368"/>
        <v>0</v>
      </c>
      <c r="LA63" s="136">
        <f t="shared" si="368"/>
        <v>0</v>
      </c>
      <c r="LB63" s="136">
        <f t="shared" si="368"/>
        <v>0</v>
      </c>
      <c r="LC63" s="136">
        <f t="shared" si="368"/>
        <v>0</v>
      </c>
      <c r="LD63" s="136">
        <f t="shared" si="368"/>
        <v>0</v>
      </c>
      <c r="LE63" s="136">
        <f t="shared" si="368"/>
        <v>0</v>
      </c>
      <c r="LF63" s="136">
        <f t="shared" si="368"/>
        <v>0</v>
      </c>
      <c r="LG63" s="136">
        <f t="shared" si="368"/>
        <v>0</v>
      </c>
      <c r="LH63" s="136">
        <f t="shared" si="368"/>
        <v>0</v>
      </c>
      <c r="LI63" s="136">
        <f t="shared" si="368"/>
        <v>0</v>
      </c>
      <c r="LJ63" s="136">
        <f t="shared" si="368"/>
        <v>0</v>
      </c>
      <c r="LK63" s="136">
        <f t="shared" si="368"/>
        <v>0</v>
      </c>
      <c r="LL63" s="136">
        <f t="shared" si="368"/>
        <v>0</v>
      </c>
      <c r="LM63" s="136">
        <f t="shared" si="368"/>
        <v>0</v>
      </c>
      <c r="LN63" s="136">
        <f t="shared" si="368"/>
        <v>0</v>
      </c>
      <c r="LO63" s="136">
        <f t="shared" si="368"/>
        <v>0</v>
      </c>
      <c r="LP63" s="136">
        <f t="shared" si="368"/>
        <v>0</v>
      </c>
      <c r="LQ63" s="136">
        <f t="shared" si="368"/>
        <v>0</v>
      </c>
      <c r="LR63" s="136">
        <f t="shared" si="368"/>
        <v>0</v>
      </c>
      <c r="LS63" s="136">
        <f t="shared" si="368"/>
        <v>0</v>
      </c>
      <c r="LT63" s="136">
        <f t="shared" si="368"/>
        <v>0</v>
      </c>
      <c r="LU63" s="136">
        <f t="shared" si="368"/>
        <v>0</v>
      </c>
      <c r="LV63" s="136">
        <f t="shared" si="368"/>
        <v>0</v>
      </c>
      <c r="LW63" s="136">
        <f t="shared" si="368"/>
        <v>0</v>
      </c>
      <c r="LX63" s="136">
        <f t="shared" si="368"/>
        <v>0</v>
      </c>
      <c r="LY63" s="136">
        <f t="shared" si="368"/>
        <v>0</v>
      </c>
      <c r="LZ63" s="136">
        <f t="shared" si="368"/>
        <v>0</v>
      </c>
      <c r="MA63" s="136">
        <f t="shared" si="368"/>
        <v>0</v>
      </c>
      <c r="MB63" s="136">
        <f t="shared" si="368"/>
        <v>0</v>
      </c>
      <c r="MC63" s="136">
        <f t="shared" si="368"/>
        <v>0</v>
      </c>
      <c r="MD63" s="136">
        <f t="shared" si="368"/>
        <v>0</v>
      </c>
      <c r="ME63" s="136">
        <f t="shared" si="368"/>
        <v>0</v>
      </c>
      <c r="MF63" s="136">
        <f t="shared" si="368"/>
        <v>0</v>
      </c>
      <c r="MG63" s="136">
        <f t="shared" si="368"/>
        <v>0</v>
      </c>
      <c r="MH63" s="136">
        <f t="shared" si="368"/>
        <v>0</v>
      </c>
      <c r="MI63" s="136">
        <f t="shared" si="368"/>
        <v>0</v>
      </c>
      <c r="MJ63" s="136">
        <f t="shared" si="368"/>
        <v>0</v>
      </c>
      <c r="MK63" s="136">
        <f t="shared" si="368"/>
        <v>0</v>
      </c>
      <c r="ML63" s="136">
        <f t="shared" ref="ML63:OW63" si="369">IF($V160&lt;ML$1,0,1)</f>
        <v>0</v>
      </c>
      <c r="MM63" s="136">
        <f t="shared" si="369"/>
        <v>0</v>
      </c>
      <c r="MN63" s="136">
        <f t="shared" si="369"/>
        <v>0</v>
      </c>
      <c r="MO63" s="136">
        <f t="shared" si="369"/>
        <v>0</v>
      </c>
      <c r="MP63" s="136">
        <f t="shared" si="369"/>
        <v>0</v>
      </c>
      <c r="MQ63" s="136">
        <f t="shared" si="369"/>
        <v>0</v>
      </c>
      <c r="MR63" s="136">
        <f t="shared" si="369"/>
        <v>0</v>
      </c>
      <c r="MS63" s="136">
        <f t="shared" si="369"/>
        <v>0</v>
      </c>
      <c r="MT63" s="136">
        <f t="shared" si="369"/>
        <v>0</v>
      </c>
      <c r="MU63" s="136">
        <f t="shared" si="369"/>
        <v>0</v>
      </c>
      <c r="MV63" s="136">
        <f t="shared" si="369"/>
        <v>0</v>
      </c>
      <c r="MW63" s="136">
        <f t="shared" si="369"/>
        <v>0</v>
      </c>
      <c r="MX63" s="136">
        <f t="shared" si="369"/>
        <v>0</v>
      </c>
      <c r="MY63" s="136">
        <f t="shared" si="369"/>
        <v>0</v>
      </c>
      <c r="MZ63" s="136">
        <f t="shared" si="369"/>
        <v>0</v>
      </c>
      <c r="NA63" s="136">
        <f t="shared" si="369"/>
        <v>0</v>
      </c>
      <c r="NB63" s="136">
        <f t="shared" si="369"/>
        <v>0</v>
      </c>
      <c r="NC63" s="136">
        <f t="shared" si="369"/>
        <v>0</v>
      </c>
      <c r="ND63" s="136">
        <f t="shared" si="369"/>
        <v>0</v>
      </c>
      <c r="NE63" s="136">
        <f t="shared" si="369"/>
        <v>0</v>
      </c>
      <c r="NF63" s="136">
        <f t="shared" si="369"/>
        <v>0</v>
      </c>
      <c r="NG63" s="136">
        <f t="shared" si="369"/>
        <v>0</v>
      </c>
      <c r="NH63" s="136">
        <f t="shared" si="369"/>
        <v>0</v>
      </c>
      <c r="NI63" s="136">
        <f t="shared" si="369"/>
        <v>0</v>
      </c>
      <c r="NJ63" s="136">
        <f t="shared" si="369"/>
        <v>0</v>
      </c>
      <c r="NK63" s="136">
        <f t="shared" si="369"/>
        <v>0</v>
      </c>
      <c r="NL63" s="136">
        <f t="shared" si="369"/>
        <v>0</v>
      </c>
      <c r="NM63" s="136">
        <f t="shared" si="369"/>
        <v>0</v>
      </c>
      <c r="NN63" s="136">
        <f t="shared" si="369"/>
        <v>0</v>
      </c>
      <c r="NO63" s="136">
        <f t="shared" si="369"/>
        <v>0</v>
      </c>
      <c r="NP63" s="136">
        <f t="shared" si="369"/>
        <v>0</v>
      </c>
      <c r="NQ63" s="136">
        <f t="shared" si="369"/>
        <v>0</v>
      </c>
      <c r="NR63" s="136">
        <f t="shared" si="369"/>
        <v>0</v>
      </c>
      <c r="NS63" s="136">
        <f t="shared" si="369"/>
        <v>0</v>
      </c>
      <c r="NT63" s="136">
        <f t="shared" si="369"/>
        <v>0</v>
      </c>
      <c r="NU63" s="136">
        <f t="shared" si="369"/>
        <v>0</v>
      </c>
      <c r="NV63" s="136">
        <f t="shared" si="369"/>
        <v>0</v>
      </c>
      <c r="NW63" s="136">
        <f t="shared" si="369"/>
        <v>0</v>
      </c>
      <c r="NX63" s="136">
        <f t="shared" si="369"/>
        <v>0</v>
      </c>
      <c r="NY63" s="136">
        <f t="shared" si="369"/>
        <v>0</v>
      </c>
      <c r="NZ63" s="136">
        <f t="shared" si="369"/>
        <v>0</v>
      </c>
      <c r="OA63" s="136">
        <f t="shared" si="369"/>
        <v>0</v>
      </c>
      <c r="OB63" s="136">
        <f t="shared" si="369"/>
        <v>0</v>
      </c>
      <c r="OC63" s="136">
        <f t="shared" si="369"/>
        <v>0</v>
      </c>
      <c r="OD63" s="136">
        <f t="shared" si="369"/>
        <v>0</v>
      </c>
      <c r="OE63" s="136">
        <f t="shared" si="369"/>
        <v>0</v>
      </c>
      <c r="OF63" s="136">
        <f t="shared" si="369"/>
        <v>0</v>
      </c>
      <c r="OG63" s="136">
        <f t="shared" si="369"/>
        <v>0</v>
      </c>
      <c r="OH63" s="136">
        <f t="shared" si="369"/>
        <v>0</v>
      </c>
      <c r="OI63" s="136">
        <f t="shared" si="369"/>
        <v>0</v>
      </c>
      <c r="OJ63" s="136">
        <f t="shared" si="369"/>
        <v>0</v>
      </c>
      <c r="OK63" s="136">
        <f t="shared" si="369"/>
        <v>0</v>
      </c>
      <c r="OL63" s="136">
        <f t="shared" si="369"/>
        <v>0</v>
      </c>
      <c r="OM63" s="136">
        <f t="shared" si="369"/>
        <v>0</v>
      </c>
      <c r="ON63" s="136">
        <f t="shared" si="369"/>
        <v>0</v>
      </c>
      <c r="OO63" s="136">
        <f t="shared" si="369"/>
        <v>0</v>
      </c>
      <c r="OP63" s="136">
        <f t="shared" si="369"/>
        <v>0</v>
      </c>
      <c r="OQ63" s="136">
        <f t="shared" si="369"/>
        <v>0</v>
      </c>
      <c r="OR63" s="136">
        <f t="shared" si="369"/>
        <v>0</v>
      </c>
      <c r="OS63" s="136">
        <f t="shared" si="369"/>
        <v>0</v>
      </c>
      <c r="OT63" s="136">
        <f t="shared" si="369"/>
        <v>0</v>
      </c>
      <c r="OU63" s="136">
        <f t="shared" si="369"/>
        <v>0</v>
      </c>
      <c r="OV63" s="136">
        <f t="shared" si="369"/>
        <v>0</v>
      </c>
      <c r="OW63" s="136">
        <f t="shared" si="369"/>
        <v>0</v>
      </c>
      <c r="OX63" s="136">
        <f t="shared" ref="OX63:RI63" si="370">IF($V160&lt;OX$1,0,1)</f>
        <v>0</v>
      </c>
      <c r="OY63" s="136">
        <f t="shared" si="370"/>
        <v>0</v>
      </c>
      <c r="OZ63" s="136">
        <f t="shared" si="370"/>
        <v>0</v>
      </c>
      <c r="PA63" s="136">
        <f t="shared" si="370"/>
        <v>0</v>
      </c>
      <c r="PB63" s="136">
        <f t="shared" si="370"/>
        <v>0</v>
      </c>
      <c r="PC63" s="136">
        <f t="shared" si="370"/>
        <v>0</v>
      </c>
      <c r="PD63" s="136">
        <f t="shared" si="370"/>
        <v>0</v>
      </c>
      <c r="PE63" s="136">
        <f t="shared" si="370"/>
        <v>0</v>
      </c>
      <c r="PF63" s="136">
        <f t="shared" si="370"/>
        <v>0</v>
      </c>
      <c r="PG63" s="136">
        <f t="shared" si="370"/>
        <v>0</v>
      </c>
      <c r="PH63" s="136">
        <f t="shared" si="370"/>
        <v>0</v>
      </c>
      <c r="PI63" s="136">
        <f t="shared" si="370"/>
        <v>0</v>
      </c>
      <c r="PJ63" s="136">
        <f t="shared" si="370"/>
        <v>0</v>
      </c>
      <c r="PK63" s="136">
        <f t="shared" si="370"/>
        <v>0</v>
      </c>
      <c r="PL63" s="136">
        <f t="shared" si="370"/>
        <v>0</v>
      </c>
      <c r="PM63" s="136">
        <f t="shared" si="370"/>
        <v>0</v>
      </c>
      <c r="PN63" s="136">
        <f t="shared" si="370"/>
        <v>0</v>
      </c>
      <c r="PO63" s="136">
        <f t="shared" si="370"/>
        <v>0</v>
      </c>
      <c r="PP63" s="136">
        <f t="shared" si="370"/>
        <v>0</v>
      </c>
      <c r="PQ63" s="136">
        <f t="shared" si="370"/>
        <v>0</v>
      </c>
      <c r="PR63" s="136">
        <f t="shared" si="370"/>
        <v>0</v>
      </c>
      <c r="PS63" s="136">
        <f t="shared" si="370"/>
        <v>0</v>
      </c>
      <c r="PT63" s="136">
        <f t="shared" si="370"/>
        <v>0</v>
      </c>
      <c r="PU63" s="136">
        <f t="shared" si="370"/>
        <v>0</v>
      </c>
      <c r="PV63" s="136">
        <f t="shared" si="370"/>
        <v>0</v>
      </c>
      <c r="PW63" s="136">
        <f t="shared" si="370"/>
        <v>0</v>
      </c>
      <c r="PX63" s="136">
        <f t="shared" si="370"/>
        <v>0</v>
      </c>
      <c r="PY63" s="136">
        <f t="shared" si="370"/>
        <v>0</v>
      </c>
      <c r="PZ63" s="136">
        <f t="shared" si="370"/>
        <v>0</v>
      </c>
      <c r="QA63" s="136">
        <f t="shared" si="370"/>
        <v>0</v>
      </c>
      <c r="QB63" s="136">
        <f t="shared" si="370"/>
        <v>0</v>
      </c>
      <c r="QC63" s="136">
        <f t="shared" si="370"/>
        <v>0</v>
      </c>
      <c r="QD63" s="136">
        <f t="shared" si="370"/>
        <v>0</v>
      </c>
      <c r="QE63" s="136">
        <f t="shared" si="370"/>
        <v>0</v>
      </c>
      <c r="QF63" s="136">
        <f t="shared" si="370"/>
        <v>0</v>
      </c>
      <c r="QG63" s="136">
        <f t="shared" si="370"/>
        <v>0</v>
      </c>
      <c r="QH63" s="136">
        <f t="shared" si="370"/>
        <v>0</v>
      </c>
      <c r="QI63" s="136">
        <f t="shared" si="370"/>
        <v>0</v>
      </c>
      <c r="QJ63" s="136">
        <f t="shared" si="370"/>
        <v>0</v>
      </c>
      <c r="QK63" s="136">
        <f t="shared" si="370"/>
        <v>0</v>
      </c>
      <c r="QL63" s="136">
        <f t="shared" si="370"/>
        <v>0</v>
      </c>
      <c r="QM63" s="136">
        <f t="shared" si="370"/>
        <v>0</v>
      </c>
      <c r="QN63" s="136">
        <f t="shared" si="370"/>
        <v>0</v>
      </c>
      <c r="QO63" s="136">
        <f t="shared" si="370"/>
        <v>0</v>
      </c>
      <c r="QP63" s="136">
        <f t="shared" si="370"/>
        <v>0</v>
      </c>
      <c r="QQ63" s="136">
        <f t="shared" si="370"/>
        <v>0</v>
      </c>
      <c r="QR63" s="136">
        <f t="shared" si="370"/>
        <v>0</v>
      </c>
      <c r="QS63" s="136">
        <f t="shared" si="370"/>
        <v>0</v>
      </c>
      <c r="QT63" s="136">
        <f t="shared" si="370"/>
        <v>0</v>
      </c>
      <c r="QU63" s="136">
        <f t="shared" si="370"/>
        <v>0</v>
      </c>
      <c r="QV63" s="136">
        <f t="shared" si="370"/>
        <v>0</v>
      </c>
      <c r="QW63" s="136">
        <f t="shared" si="370"/>
        <v>0</v>
      </c>
      <c r="QX63" s="136">
        <f t="shared" si="370"/>
        <v>0</v>
      </c>
      <c r="QY63" s="136">
        <f t="shared" si="370"/>
        <v>0</v>
      </c>
      <c r="QZ63" s="136">
        <f t="shared" si="370"/>
        <v>0</v>
      </c>
      <c r="RA63" s="136">
        <f t="shared" si="370"/>
        <v>0</v>
      </c>
      <c r="RB63" s="136">
        <f t="shared" si="370"/>
        <v>0</v>
      </c>
      <c r="RC63" s="136">
        <f t="shared" si="370"/>
        <v>0</v>
      </c>
      <c r="RD63" s="136">
        <f t="shared" si="370"/>
        <v>0</v>
      </c>
      <c r="RE63" s="136">
        <f t="shared" si="370"/>
        <v>0</v>
      </c>
      <c r="RF63" s="136">
        <f t="shared" si="370"/>
        <v>0</v>
      </c>
      <c r="RG63" s="136">
        <f t="shared" si="370"/>
        <v>0</v>
      </c>
      <c r="RH63" s="136">
        <f t="shared" si="370"/>
        <v>0</v>
      </c>
      <c r="RI63" s="136">
        <f t="shared" si="370"/>
        <v>0</v>
      </c>
      <c r="RJ63" s="136">
        <f t="shared" ref="RJ63:TU63" si="371">IF($V160&lt;RJ$1,0,1)</f>
        <v>0</v>
      </c>
      <c r="RK63" s="136">
        <f t="shared" si="371"/>
        <v>0</v>
      </c>
      <c r="RL63" s="136">
        <f t="shared" si="371"/>
        <v>0</v>
      </c>
      <c r="RM63" s="136">
        <f t="shared" si="371"/>
        <v>0</v>
      </c>
      <c r="RN63" s="136">
        <f t="shared" si="371"/>
        <v>0</v>
      </c>
      <c r="RO63" s="136">
        <f t="shared" si="371"/>
        <v>0</v>
      </c>
      <c r="RP63" s="136">
        <f t="shared" si="371"/>
        <v>0</v>
      </c>
      <c r="RQ63" s="136">
        <f t="shared" si="371"/>
        <v>0</v>
      </c>
      <c r="RR63" s="136">
        <f t="shared" si="371"/>
        <v>0</v>
      </c>
      <c r="RS63" s="136">
        <f t="shared" si="371"/>
        <v>0</v>
      </c>
      <c r="RT63" s="136">
        <f t="shared" si="371"/>
        <v>0</v>
      </c>
      <c r="RU63" s="136">
        <f t="shared" si="371"/>
        <v>0</v>
      </c>
      <c r="RV63" s="136">
        <f t="shared" si="371"/>
        <v>0</v>
      </c>
      <c r="RW63" s="136">
        <f t="shared" si="371"/>
        <v>0</v>
      </c>
      <c r="RX63" s="136">
        <f t="shared" si="371"/>
        <v>0</v>
      </c>
      <c r="RY63" s="136">
        <f t="shared" si="371"/>
        <v>0</v>
      </c>
      <c r="RZ63" s="136">
        <f t="shared" si="371"/>
        <v>0</v>
      </c>
      <c r="SA63" s="136">
        <f t="shared" si="371"/>
        <v>0</v>
      </c>
      <c r="SB63" s="136">
        <f t="shared" si="371"/>
        <v>0</v>
      </c>
      <c r="SC63" s="136">
        <f t="shared" si="371"/>
        <v>0</v>
      </c>
      <c r="SD63" s="136">
        <f t="shared" si="371"/>
        <v>0</v>
      </c>
      <c r="SE63" s="136">
        <f t="shared" si="371"/>
        <v>0</v>
      </c>
      <c r="SF63" s="136">
        <f t="shared" si="371"/>
        <v>0</v>
      </c>
      <c r="SG63" s="136">
        <f t="shared" si="371"/>
        <v>0</v>
      </c>
      <c r="SH63" s="136">
        <f t="shared" si="371"/>
        <v>0</v>
      </c>
      <c r="SI63" s="136">
        <f t="shared" si="371"/>
        <v>0</v>
      </c>
      <c r="SJ63" s="136">
        <f t="shared" si="371"/>
        <v>0</v>
      </c>
      <c r="SK63" s="136">
        <f t="shared" si="371"/>
        <v>0</v>
      </c>
      <c r="SL63" s="136">
        <f t="shared" si="371"/>
        <v>0</v>
      </c>
      <c r="SM63" s="136">
        <f t="shared" si="371"/>
        <v>0</v>
      </c>
      <c r="SN63" s="136">
        <f t="shared" si="371"/>
        <v>0</v>
      </c>
      <c r="SO63" s="136">
        <f t="shared" si="371"/>
        <v>0</v>
      </c>
      <c r="SP63" s="136">
        <f t="shared" si="371"/>
        <v>0</v>
      </c>
      <c r="SQ63" s="136">
        <f t="shared" si="371"/>
        <v>0</v>
      </c>
      <c r="SR63" s="136">
        <f t="shared" si="371"/>
        <v>0</v>
      </c>
      <c r="SS63" s="136">
        <f t="shared" si="371"/>
        <v>0</v>
      </c>
      <c r="ST63" s="136">
        <f t="shared" si="371"/>
        <v>0</v>
      </c>
      <c r="SU63" s="136">
        <f t="shared" si="371"/>
        <v>0</v>
      </c>
      <c r="SV63" s="136">
        <f t="shared" si="371"/>
        <v>0</v>
      </c>
      <c r="SW63" s="136">
        <f t="shared" si="371"/>
        <v>0</v>
      </c>
      <c r="SX63" s="136">
        <f t="shared" si="371"/>
        <v>0</v>
      </c>
      <c r="SY63" s="136">
        <f t="shared" si="371"/>
        <v>0</v>
      </c>
      <c r="SZ63" s="136">
        <f t="shared" si="371"/>
        <v>0</v>
      </c>
      <c r="TA63" s="136">
        <f t="shared" si="371"/>
        <v>0</v>
      </c>
      <c r="TB63" s="136">
        <f t="shared" si="371"/>
        <v>0</v>
      </c>
      <c r="TC63" s="136">
        <f t="shared" si="371"/>
        <v>0</v>
      </c>
      <c r="TD63" s="136">
        <f t="shared" si="371"/>
        <v>0</v>
      </c>
      <c r="TE63" s="136">
        <f t="shared" si="371"/>
        <v>0</v>
      </c>
      <c r="TF63" s="136">
        <f t="shared" si="371"/>
        <v>0</v>
      </c>
      <c r="TG63" s="136">
        <f t="shared" si="371"/>
        <v>0</v>
      </c>
      <c r="TH63" s="136">
        <f t="shared" si="371"/>
        <v>0</v>
      </c>
      <c r="TI63" s="136">
        <f t="shared" si="371"/>
        <v>0</v>
      </c>
      <c r="TJ63" s="136">
        <f t="shared" si="371"/>
        <v>0</v>
      </c>
      <c r="TK63" s="136">
        <f t="shared" si="371"/>
        <v>0</v>
      </c>
      <c r="TL63" s="136">
        <f t="shared" si="371"/>
        <v>0</v>
      </c>
      <c r="TM63" s="136">
        <f t="shared" si="371"/>
        <v>0</v>
      </c>
      <c r="TN63" s="136">
        <f t="shared" si="371"/>
        <v>0</v>
      </c>
      <c r="TO63" s="136">
        <f t="shared" si="371"/>
        <v>0</v>
      </c>
      <c r="TP63" s="136">
        <f t="shared" si="371"/>
        <v>0</v>
      </c>
      <c r="TQ63" s="136">
        <f t="shared" si="371"/>
        <v>0</v>
      </c>
      <c r="TR63" s="136">
        <f t="shared" si="371"/>
        <v>0</v>
      </c>
      <c r="TS63" s="136">
        <f t="shared" si="371"/>
        <v>0</v>
      </c>
      <c r="TT63" s="136">
        <f t="shared" si="371"/>
        <v>0</v>
      </c>
      <c r="TU63" s="136">
        <f t="shared" si="371"/>
        <v>0</v>
      </c>
      <c r="TV63" s="136">
        <f t="shared" ref="TV63:WG63" si="372">IF($V160&lt;TV$1,0,1)</f>
        <v>0</v>
      </c>
      <c r="TW63" s="136">
        <f t="shared" si="372"/>
        <v>0</v>
      </c>
      <c r="TX63" s="136">
        <f t="shared" si="372"/>
        <v>0</v>
      </c>
      <c r="TY63" s="136">
        <f t="shared" si="372"/>
        <v>0</v>
      </c>
      <c r="TZ63" s="136">
        <f t="shared" si="372"/>
        <v>0</v>
      </c>
      <c r="UA63" s="136">
        <f t="shared" si="372"/>
        <v>0</v>
      </c>
      <c r="UB63" s="136">
        <f t="shared" si="372"/>
        <v>0</v>
      </c>
      <c r="UC63" s="136">
        <f t="shared" si="372"/>
        <v>0</v>
      </c>
      <c r="UD63" s="136">
        <f t="shared" si="372"/>
        <v>0</v>
      </c>
      <c r="UE63" s="136">
        <f t="shared" si="372"/>
        <v>0</v>
      </c>
      <c r="UF63" s="136">
        <f t="shared" si="372"/>
        <v>0</v>
      </c>
      <c r="UG63" s="136">
        <f t="shared" si="372"/>
        <v>0</v>
      </c>
      <c r="UH63" s="136">
        <f t="shared" si="372"/>
        <v>0</v>
      </c>
      <c r="UI63" s="136">
        <f t="shared" si="372"/>
        <v>0</v>
      </c>
      <c r="UJ63" s="136">
        <f t="shared" si="372"/>
        <v>0</v>
      </c>
      <c r="UK63" s="136">
        <f t="shared" si="372"/>
        <v>0</v>
      </c>
      <c r="UL63" s="136">
        <f t="shared" si="372"/>
        <v>0</v>
      </c>
      <c r="UM63" s="136">
        <f t="shared" si="372"/>
        <v>0</v>
      </c>
      <c r="UN63" s="136">
        <f t="shared" si="372"/>
        <v>0</v>
      </c>
      <c r="UO63" s="136">
        <f t="shared" si="372"/>
        <v>0</v>
      </c>
      <c r="UP63" s="136">
        <f t="shared" si="372"/>
        <v>0</v>
      </c>
      <c r="UQ63" s="136">
        <f t="shared" si="372"/>
        <v>0</v>
      </c>
      <c r="UR63" s="136">
        <f t="shared" si="372"/>
        <v>0</v>
      </c>
      <c r="US63" s="136">
        <f t="shared" si="372"/>
        <v>0</v>
      </c>
      <c r="UT63" s="136">
        <f t="shared" si="372"/>
        <v>0</v>
      </c>
      <c r="UU63" s="136">
        <f t="shared" si="372"/>
        <v>0</v>
      </c>
      <c r="UV63" s="136">
        <f t="shared" si="372"/>
        <v>0</v>
      </c>
      <c r="UW63" s="136">
        <f t="shared" si="372"/>
        <v>0</v>
      </c>
      <c r="UX63" s="136">
        <f t="shared" si="372"/>
        <v>0</v>
      </c>
      <c r="UY63" s="136">
        <f t="shared" si="372"/>
        <v>0</v>
      </c>
      <c r="UZ63" s="136">
        <f t="shared" si="372"/>
        <v>0</v>
      </c>
      <c r="VA63" s="136">
        <f t="shared" si="372"/>
        <v>0</v>
      </c>
      <c r="VB63" s="136">
        <f t="shared" si="372"/>
        <v>0</v>
      </c>
      <c r="VC63" s="136">
        <f t="shared" si="372"/>
        <v>0</v>
      </c>
      <c r="VD63" s="136">
        <f t="shared" si="372"/>
        <v>0</v>
      </c>
      <c r="VE63" s="136">
        <f t="shared" si="372"/>
        <v>0</v>
      </c>
      <c r="VF63" s="136">
        <f t="shared" si="372"/>
        <v>0</v>
      </c>
      <c r="VG63" s="136">
        <f t="shared" si="372"/>
        <v>0</v>
      </c>
      <c r="VH63" s="136">
        <f t="shared" si="372"/>
        <v>0</v>
      </c>
      <c r="VI63" s="136">
        <f t="shared" si="372"/>
        <v>0</v>
      </c>
      <c r="VJ63" s="136">
        <f t="shared" si="372"/>
        <v>0</v>
      </c>
      <c r="VK63" s="136">
        <f t="shared" si="372"/>
        <v>0</v>
      </c>
      <c r="VL63" s="136">
        <f t="shared" si="372"/>
        <v>0</v>
      </c>
      <c r="VM63" s="136">
        <f t="shared" si="372"/>
        <v>0</v>
      </c>
      <c r="VN63" s="136">
        <f t="shared" si="372"/>
        <v>0</v>
      </c>
      <c r="VO63" s="136">
        <f t="shared" si="372"/>
        <v>0</v>
      </c>
      <c r="VP63" s="136">
        <f t="shared" si="372"/>
        <v>0</v>
      </c>
      <c r="VQ63" s="136">
        <f t="shared" si="372"/>
        <v>0</v>
      </c>
      <c r="VR63" s="136">
        <f t="shared" si="372"/>
        <v>0</v>
      </c>
      <c r="VS63" s="136">
        <f t="shared" si="372"/>
        <v>0</v>
      </c>
      <c r="VT63" s="136">
        <f t="shared" si="372"/>
        <v>0</v>
      </c>
      <c r="VU63" s="136">
        <f t="shared" si="372"/>
        <v>0</v>
      </c>
      <c r="VV63" s="136">
        <f t="shared" si="372"/>
        <v>0</v>
      </c>
      <c r="VW63" s="136">
        <f t="shared" si="372"/>
        <v>0</v>
      </c>
      <c r="VX63" s="136">
        <f t="shared" si="372"/>
        <v>0</v>
      </c>
      <c r="VY63" s="136">
        <f t="shared" si="372"/>
        <v>0</v>
      </c>
      <c r="VZ63" s="136">
        <f t="shared" si="372"/>
        <v>0</v>
      </c>
      <c r="WA63" s="136">
        <f t="shared" si="372"/>
        <v>0</v>
      </c>
      <c r="WB63" s="136">
        <f t="shared" si="372"/>
        <v>0</v>
      </c>
      <c r="WC63" s="136">
        <f t="shared" si="372"/>
        <v>0</v>
      </c>
      <c r="WD63" s="136">
        <f t="shared" si="372"/>
        <v>0</v>
      </c>
      <c r="WE63" s="136">
        <f t="shared" si="372"/>
        <v>0</v>
      </c>
      <c r="WF63" s="136">
        <f t="shared" si="372"/>
        <v>0</v>
      </c>
      <c r="WG63" s="136">
        <f t="shared" si="372"/>
        <v>0</v>
      </c>
      <c r="WH63" s="136">
        <f t="shared" ref="WH63:XE63" si="373">IF($V160&lt;WH$1,0,1)</f>
        <v>0</v>
      </c>
      <c r="WI63" s="136">
        <f t="shared" si="373"/>
        <v>0</v>
      </c>
      <c r="WJ63" s="136">
        <f t="shared" si="373"/>
        <v>0</v>
      </c>
      <c r="WK63" s="136">
        <f t="shared" si="373"/>
        <v>0</v>
      </c>
      <c r="WL63" s="136">
        <f t="shared" si="373"/>
        <v>0</v>
      </c>
      <c r="WM63" s="136">
        <f t="shared" si="373"/>
        <v>0</v>
      </c>
      <c r="WN63" s="136">
        <f t="shared" si="373"/>
        <v>0</v>
      </c>
      <c r="WO63" s="136">
        <f t="shared" si="373"/>
        <v>0</v>
      </c>
      <c r="WP63" s="136">
        <f t="shared" si="373"/>
        <v>0</v>
      </c>
      <c r="WQ63" s="136">
        <f t="shared" si="373"/>
        <v>0</v>
      </c>
      <c r="WR63" s="136">
        <f t="shared" si="373"/>
        <v>0</v>
      </c>
      <c r="WS63" s="136">
        <f t="shared" si="373"/>
        <v>0</v>
      </c>
      <c r="WT63" s="136">
        <f t="shared" si="373"/>
        <v>0</v>
      </c>
      <c r="WU63" s="136">
        <f t="shared" si="373"/>
        <v>0</v>
      </c>
      <c r="WV63" s="136">
        <f t="shared" si="373"/>
        <v>0</v>
      </c>
      <c r="WW63" s="136">
        <f t="shared" si="373"/>
        <v>0</v>
      </c>
      <c r="WX63" s="136">
        <f t="shared" si="373"/>
        <v>0</v>
      </c>
      <c r="WY63" s="136">
        <f t="shared" si="373"/>
        <v>0</v>
      </c>
      <c r="WZ63" s="136">
        <f t="shared" si="373"/>
        <v>0</v>
      </c>
      <c r="XA63" s="136">
        <f t="shared" si="373"/>
        <v>0</v>
      </c>
      <c r="XB63" s="136">
        <f t="shared" si="373"/>
        <v>0</v>
      </c>
      <c r="XC63" s="136">
        <f t="shared" si="373"/>
        <v>0</v>
      </c>
      <c r="XD63" s="136">
        <f t="shared" si="373"/>
        <v>0</v>
      </c>
      <c r="XE63" s="136">
        <f t="shared" si="373"/>
        <v>0</v>
      </c>
      <c r="XF63" s="136"/>
    </row>
    <row r="64" spans="18:630">
      <c r="R64" s="136" t="s">
        <v>31</v>
      </c>
      <c r="S64" s="136">
        <v>4.5</v>
      </c>
      <c r="T64" s="136" t="str">
        <f t="shared" si="353"/>
        <v>0.00%   命中</v>
      </c>
      <c r="U64" s="136" t="s">
        <v>2838</v>
      </c>
      <c r="V64" s="136">
        <f>IF($R$23=0,1,IF($A$25&gt;0.5,0.2,MAX($A$25-0.3,0)))</f>
        <v>0</v>
      </c>
      <c r="W64" s="136">
        <f t="shared" si="341"/>
        <v>0</v>
      </c>
      <c r="X64" s="136"/>
      <c r="Y64" s="136"/>
      <c r="Z64" s="136"/>
      <c r="AA64" s="136"/>
      <c r="AB64" s="136" t="s">
        <v>2894</v>
      </c>
      <c r="AC64" s="136">
        <f t="shared" si="342"/>
        <v>1</v>
      </c>
      <c r="AD64" s="136">
        <f t="shared" ref="AD64:CO64" si="374">IF($V161&lt;AD$1,0,1)</f>
        <v>1</v>
      </c>
      <c r="AE64" s="136">
        <f t="shared" si="374"/>
        <v>1</v>
      </c>
      <c r="AF64" s="136">
        <f t="shared" si="374"/>
        <v>1</v>
      </c>
      <c r="AG64" s="136">
        <f t="shared" si="374"/>
        <v>1</v>
      </c>
      <c r="AH64" s="136">
        <f t="shared" si="374"/>
        <v>1</v>
      </c>
      <c r="AI64" s="136">
        <f t="shared" si="374"/>
        <v>1</v>
      </c>
      <c r="AJ64" s="136">
        <f t="shared" si="374"/>
        <v>1</v>
      </c>
      <c r="AK64" s="136">
        <f t="shared" si="374"/>
        <v>1</v>
      </c>
      <c r="AL64" s="136">
        <f t="shared" si="374"/>
        <v>1</v>
      </c>
      <c r="AM64" s="136">
        <f t="shared" si="374"/>
        <v>1</v>
      </c>
      <c r="AN64" s="136">
        <f t="shared" si="374"/>
        <v>1</v>
      </c>
      <c r="AO64" s="136">
        <f t="shared" si="374"/>
        <v>1</v>
      </c>
      <c r="AP64" s="136">
        <f t="shared" si="374"/>
        <v>1</v>
      </c>
      <c r="AQ64" s="136">
        <f t="shared" si="374"/>
        <v>1</v>
      </c>
      <c r="AR64" s="136">
        <f t="shared" si="374"/>
        <v>1</v>
      </c>
      <c r="AS64" s="136">
        <f t="shared" si="374"/>
        <v>1</v>
      </c>
      <c r="AT64" s="136">
        <f t="shared" si="374"/>
        <v>1</v>
      </c>
      <c r="AU64" s="136">
        <f t="shared" si="374"/>
        <v>1</v>
      </c>
      <c r="AV64" s="136">
        <f t="shared" si="374"/>
        <v>1</v>
      </c>
      <c r="AW64" s="136">
        <f t="shared" si="374"/>
        <v>1</v>
      </c>
      <c r="AX64" s="136">
        <f t="shared" si="374"/>
        <v>1</v>
      </c>
      <c r="AY64" s="136">
        <f t="shared" si="374"/>
        <v>1</v>
      </c>
      <c r="AZ64" s="136">
        <f t="shared" si="374"/>
        <v>1</v>
      </c>
      <c r="BA64" s="136">
        <f t="shared" si="374"/>
        <v>1</v>
      </c>
      <c r="BB64" s="136">
        <f t="shared" si="374"/>
        <v>1</v>
      </c>
      <c r="BC64" s="136">
        <f t="shared" si="374"/>
        <v>1</v>
      </c>
      <c r="BD64" s="136">
        <f t="shared" si="374"/>
        <v>1</v>
      </c>
      <c r="BE64" s="136">
        <f t="shared" si="374"/>
        <v>1</v>
      </c>
      <c r="BF64" s="136">
        <f t="shared" si="374"/>
        <v>1</v>
      </c>
      <c r="BG64" s="136">
        <f t="shared" si="374"/>
        <v>1</v>
      </c>
      <c r="BH64" s="136">
        <f t="shared" si="374"/>
        <v>1</v>
      </c>
      <c r="BI64" s="136">
        <f t="shared" si="374"/>
        <v>1</v>
      </c>
      <c r="BJ64" s="136">
        <f t="shared" si="374"/>
        <v>1</v>
      </c>
      <c r="BK64" s="136">
        <f t="shared" si="374"/>
        <v>1</v>
      </c>
      <c r="BL64" s="136">
        <f t="shared" si="374"/>
        <v>1</v>
      </c>
      <c r="BM64" s="136">
        <f t="shared" si="374"/>
        <v>1</v>
      </c>
      <c r="BN64" s="136">
        <f t="shared" si="374"/>
        <v>1</v>
      </c>
      <c r="BO64" s="136">
        <f t="shared" si="374"/>
        <v>1</v>
      </c>
      <c r="BP64" s="136">
        <f t="shared" si="374"/>
        <v>1</v>
      </c>
      <c r="BQ64" s="136">
        <f t="shared" si="374"/>
        <v>1</v>
      </c>
      <c r="BR64" s="136">
        <f t="shared" si="374"/>
        <v>1</v>
      </c>
      <c r="BS64" s="136">
        <f t="shared" si="374"/>
        <v>1</v>
      </c>
      <c r="BT64" s="136">
        <f t="shared" si="374"/>
        <v>1</v>
      </c>
      <c r="BU64" s="136">
        <f t="shared" si="374"/>
        <v>1</v>
      </c>
      <c r="BV64" s="136">
        <f t="shared" si="374"/>
        <v>1</v>
      </c>
      <c r="BW64" s="136">
        <f t="shared" si="374"/>
        <v>1</v>
      </c>
      <c r="BX64" s="136">
        <f t="shared" si="374"/>
        <v>1</v>
      </c>
      <c r="BY64" s="136">
        <f t="shared" si="374"/>
        <v>1</v>
      </c>
      <c r="BZ64" s="136">
        <f t="shared" si="374"/>
        <v>1</v>
      </c>
      <c r="CA64" s="136">
        <f t="shared" si="374"/>
        <v>1</v>
      </c>
      <c r="CB64" s="136">
        <f t="shared" si="374"/>
        <v>1</v>
      </c>
      <c r="CC64" s="136">
        <f t="shared" si="374"/>
        <v>1</v>
      </c>
      <c r="CD64" s="136">
        <f t="shared" si="374"/>
        <v>1</v>
      </c>
      <c r="CE64" s="136">
        <f t="shared" si="374"/>
        <v>1</v>
      </c>
      <c r="CF64" s="136">
        <f t="shared" si="374"/>
        <v>1</v>
      </c>
      <c r="CG64" s="136">
        <f t="shared" si="374"/>
        <v>1</v>
      </c>
      <c r="CH64" s="136">
        <f t="shared" si="374"/>
        <v>1</v>
      </c>
      <c r="CI64" s="136">
        <f t="shared" si="374"/>
        <v>1</v>
      </c>
      <c r="CJ64" s="136">
        <f t="shared" si="374"/>
        <v>0</v>
      </c>
      <c r="CK64" s="136">
        <f t="shared" si="374"/>
        <v>0</v>
      </c>
      <c r="CL64" s="136">
        <f t="shared" si="374"/>
        <v>0</v>
      </c>
      <c r="CM64" s="136">
        <f t="shared" si="374"/>
        <v>0</v>
      </c>
      <c r="CN64" s="136">
        <f t="shared" si="374"/>
        <v>0</v>
      </c>
      <c r="CO64" s="136">
        <f t="shared" si="374"/>
        <v>0</v>
      </c>
      <c r="CP64" s="136">
        <f t="shared" ref="CP64:FA64" si="375">IF($V161&lt;CP$1,0,1)</f>
        <v>0</v>
      </c>
      <c r="CQ64" s="136">
        <f t="shared" si="375"/>
        <v>0</v>
      </c>
      <c r="CR64" s="136">
        <f t="shared" si="375"/>
        <v>0</v>
      </c>
      <c r="CS64" s="136">
        <f t="shared" si="375"/>
        <v>0</v>
      </c>
      <c r="CT64" s="136">
        <f t="shared" si="375"/>
        <v>0</v>
      </c>
      <c r="CU64" s="136">
        <f t="shared" si="375"/>
        <v>0</v>
      </c>
      <c r="CV64" s="136">
        <f t="shared" si="375"/>
        <v>0</v>
      </c>
      <c r="CW64" s="136">
        <f t="shared" si="375"/>
        <v>0</v>
      </c>
      <c r="CX64" s="136">
        <f t="shared" si="375"/>
        <v>0</v>
      </c>
      <c r="CY64" s="136">
        <f t="shared" si="375"/>
        <v>0</v>
      </c>
      <c r="CZ64" s="136">
        <f t="shared" si="375"/>
        <v>0</v>
      </c>
      <c r="DA64" s="136">
        <f t="shared" si="375"/>
        <v>0</v>
      </c>
      <c r="DB64" s="136">
        <f t="shared" si="375"/>
        <v>0</v>
      </c>
      <c r="DC64" s="136">
        <f t="shared" si="375"/>
        <v>0</v>
      </c>
      <c r="DD64" s="136">
        <f t="shared" si="375"/>
        <v>0</v>
      </c>
      <c r="DE64" s="136">
        <f t="shared" si="375"/>
        <v>0</v>
      </c>
      <c r="DF64" s="136">
        <f t="shared" si="375"/>
        <v>0</v>
      </c>
      <c r="DG64" s="136">
        <f t="shared" si="375"/>
        <v>0</v>
      </c>
      <c r="DH64" s="136">
        <f t="shared" si="375"/>
        <v>0</v>
      </c>
      <c r="DI64" s="136">
        <f t="shared" si="375"/>
        <v>0</v>
      </c>
      <c r="DJ64" s="136">
        <f t="shared" si="375"/>
        <v>0</v>
      </c>
      <c r="DK64" s="136">
        <f t="shared" si="375"/>
        <v>0</v>
      </c>
      <c r="DL64" s="136">
        <f t="shared" si="375"/>
        <v>0</v>
      </c>
      <c r="DM64" s="136">
        <f t="shared" si="375"/>
        <v>0</v>
      </c>
      <c r="DN64" s="136">
        <f t="shared" si="375"/>
        <v>0</v>
      </c>
      <c r="DO64" s="136">
        <f t="shared" si="375"/>
        <v>0</v>
      </c>
      <c r="DP64" s="136">
        <f t="shared" si="375"/>
        <v>0</v>
      </c>
      <c r="DQ64" s="136">
        <f t="shared" si="375"/>
        <v>0</v>
      </c>
      <c r="DR64" s="136">
        <f t="shared" si="375"/>
        <v>0</v>
      </c>
      <c r="DS64" s="136">
        <f t="shared" si="375"/>
        <v>0</v>
      </c>
      <c r="DT64" s="136">
        <f t="shared" si="375"/>
        <v>0</v>
      </c>
      <c r="DU64" s="136">
        <f t="shared" si="375"/>
        <v>0</v>
      </c>
      <c r="DV64" s="136">
        <f t="shared" si="375"/>
        <v>0</v>
      </c>
      <c r="DW64" s="136">
        <f t="shared" si="375"/>
        <v>0</v>
      </c>
      <c r="DX64" s="136">
        <f t="shared" si="375"/>
        <v>0</v>
      </c>
      <c r="DY64" s="136">
        <f t="shared" si="375"/>
        <v>0</v>
      </c>
      <c r="DZ64" s="136">
        <f t="shared" si="375"/>
        <v>0</v>
      </c>
      <c r="EA64" s="136">
        <f t="shared" si="375"/>
        <v>0</v>
      </c>
      <c r="EB64" s="136">
        <f t="shared" si="375"/>
        <v>0</v>
      </c>
      <c r="EC64" s="136">
        <f t="shared" si="375"/>
        <v>0</v>
      </c>
      <c r="ED64" s="136">
        <f t="shared" si="375"/>
        <v>0</v>
      </c>
      <c r="EE64" s="136">
        <f t="shared" si="375"/>
        <v>0</v>
      </c>
      <c r="EF64" s="136">
        <f t="shared" si="375"/>
        <v>0</v>
      </c>
      <c r="EG64" s="136">
        <f t="shared" si="375"/>
        <v>0</v>
      </c>
      <c r="EH64" s="136">
        <f t="shared" si="375"/>
        <v>0</v>
      </c>
      <c r="EI64" s="136">
        <f t="shared" si="375"/>
        <v>0</v>
      </c>
      <c r="EJ64" s="136">
        <f t="shared" si="375"/>
        <v>0</v>
      </c>
      <c r="EK64" s="136">
        <f t="shared" si="375"/>
        <v>0</v>
      </c>
      <c r="EL64" s="136">
        <f t="shared" si="375"/>
        <v>0</v>
      </c>
      <c r="EM64" s="136">
        <f t="shared" si="375"/>
        <v>0</v>
      </c>
      <c r="EN64" s="136">
        <f t="shared" si="375"/>
        <v>0</v>
      </c>
      <c r="EO64" s="136">
        <f t="shared" si="375"/>
        <v>0</v>
      </c>
      <c r="EP64" s="136">
        <f t="shared" si="375"/>
        <v>0</v>
      </c>
      <c r="EQ64" s="136">
        <f t="shared" si="375"/>
        <v>0</v>
      </c>
      <c r="ER64" s="136">
        <f t="shared" si="375"/>
        <v>0</v>
      </c>
      <c r="ES64" s="136">
        <f t="shared" si="375"/>
        <v>0</v>
      </c>
      <c r="ET64" s="136">
        <f t="shared" si="375"/>
        <v>0</v>
      </c>
      <c r="EU64" s="136">
        <f t="shared" si="375"/>
        <v>0</v>
      </c>
      <c r="EV64" s="136">
        <f t="shared" si="375"/>
        <v>0</v>
      </c>
      <c r="EW64" s="136">
        <f t="shared" si="375"/>
        <v>0</v>
      </c>
      <c r="EX64" s="136">
        <f t="shared" si="375"/>
        <v>0</v>
      </c>
      <c r="EY64" s="136">
        <f t="shared" si="375"/>
        <v>0</v>
      </c>
      <c r="EZ64" s="136">
        <f t="shared" si="375"/>
        <v>0</v>
      </c>
      <c r="FA64" s="136">
        <f t="shared" si="375"/>
        <v>0</v>
      </c>
      <c r="FB64" s="136">
        <f t="shared" ref="FB64:HM64" si="376">IF($V161&lt;FB$1,0,1)</f>
        <v>0</v>
      </c>
      <c r="FC64" s="136">
        <f t="shared" si="376"/>
        <v>0</v>
      </c>
      <c r="FD64" s="136">
        <f t="shared" si="376"/>
        <v>0</v>
      </c>
      <c r="FE64" s="136">
        <f t="shared" si="376"/>
        <v>0</v>
      </c>
      <c r="FF64" s="136">
        <f t="shared" si="376"/>
        <v>0</v>
      </c>
      <c r="FG64" s="136">
        <f t="shared" si="376"/>
        <v>0</v>
      </c>
      <c r="FH64" s="136">
        <f t="shared" si="376"/>
        <v>0</v>
      </c>
      <c r="FI64" s="136">
        <f t="shared" si="376"/>
        <v>0</v>
      </c>
      <c r="FJ64" s="136">
        <f t="shared" si="376"/>
        <v>0</v>
      </c>
      <c r="FK64" s="136">
        <f t="shared" si="376"/>
        <v>0</v>
      </c>
      <c r="FL64" s="136">
        <f t="shared" si="376"/>
        <v>0</v>
      </c>
      <c r="FM64" s="136">
        <f t="shared" si="376"/>
        <v>0</v>
      </c>
      <c r="FN64" s="136">
        <f t="shared" si="376"/>
        <v>0</v>
      </c>
      <c r="FO64" s="136">
        <f t="shared" si="376"/>
        <v>0</v>
      </c>
      <c r="FP64" s="136">
        <f t="shared" si="376"/>
        <v>0</v>
      </c>
      <c r="FQ64" s="136">
        <f t="shared" si="376"/>
        <v>0</v>
      </c>
      <c r="FR64" s="136">
        <f t="shared" si="376"/>
        <v>0</v>
      </c>
      <c r="FS64" s="136">
        <f t="shared" si="376"/>
        <v>0</v>
      </c>
      <c r="FT64" s="136">
        <f t="shared" si="376"/>
        <v>0</v>
      </c>
      <c r="FU64" s="136">
        <f t="shared" si="376"/>
        <v>0</v>
      </c>
      <c r="FV64" s="136">
        <f t="shared" si="376"/>
        <v>0</v>
      </c>
      <c r="FW64" s="136">
        <f t="shared" si="376"/>
        <v>0</v>
      </c>
      <c r="FX64" s="136">
        <f t="shared" si="376"/>
        <v>0</v>
      </c>
      <c r="FY64" s="136">
        <f t="shared" si="376"/>
        <v>0</v>
      </c>
      <c r="FZ64" s="136">
        <f t="shared" si="376"/>
        <v>0</v>
      </c>
      <c r="GA64" s="136">
        <f t="shared" si="376"/>
        <v>0</v>
      </c>
      <c r="GB64" s="136">
        <f t="shared" si="376"/>
        <v>0</v>
      </c>
      <c r="GC64" s="136">
        <f t="shared" si="376"/>
        <v>0</v>
      </c>
      <c r="GD64" s="136">
        <f t="shared" si="376"/>
        <v>0</v>
      </c>
      <c r="GE64" s="136">
        <f t="shared" si="376"/>
        <v>0</v>
      </c>
      <c r="GF64" s="136">
        <f t="shared" si="376"/>
        <v>0</v>
      </c>
      <c r="GG64" s="136">
        <f t="shared" si="376"/>
        <v>0</v>
      </c>
      <c r="GH64" s="136">
        <f t="shared" si="376"/>
        <v>0</v>
      </c>
      <c r="GI64" s="136">
        <f t="shared" si="376"/>
        <v>0</v>
      </c>
      <c r="GJ64" s="136">
        <f t="shared" si="376"/>
        <v>0</v>
      </c>
      <c r="GK64" s="136">
        <f t="shared" si="376"/>
        <v>0</v>
      </c>
      <c r="GL64" s="136">
        <f t="shared" si="376"/>
        <v>0</v>
      </c>
      <c r="GM64" s="136">
        <f t="shared" si="376"/>
        <v>0</v>
      </c>
      <c r="GN64" s="136">
        <f t="shared" si="376"/>
        <v>0</v>
      </c>
      <c r="GO64" s="136">
        <f t="shared" si="376"/>
        <v>0</v>
      </c>
      <c r="GP64" s="136">
        <f t="shared" si="376"/>
        <v>0</v>
      </c>
      <c r="GQ64" s="136">
        <f t="shared" si="376"/>
        <v>0</v>
      </c>
      <c r="GR64" s="136">
        <f t="shared" si="376"/>
        <v>0</v>
      </c>
      <c r="GS64" s="136">
        <f t="shared" si="376"/>
        <v>0</v>
      </c>
      <c r="GT64" s="136">
        <f t="shared" si="376"/>
        <v>0</v>
      </c>
      <c r="GU64" s="136">
        <f t="shared" si="376"/>
        <v>0</v>
      </c>
      <c r="GV64" s="136">
        <f t="shared" si="376"/>
        <v>0</v>
      </c>
      <c r="GW64" s="136">
        <f t="shared" si="376"/>
        <v>0</v>
      </c>
      <c r="GX64" s="136">
        <f t="shared" si="376"/>
        <v>0</v>
      </c>
      <c r="GY64" s="136">
        <f t="shared" si="376"/>
        <v>0</v>
      </c>
      <c r="GZ64" s="136">
        <f t="shared" si="376"/>
        <v>0</v>
      </c>
      <c r="HA64" s="136">
        <f t="shared" si="376"/>
        <v>0</v>
      </c>
      <c r="HB64" s="136">
        <f t="shared" si="376"/>
        <v>0</v>
      </c>
      <c r="HC64" s="136">
        <f t="shared" si="376"/>
        <v>0</v>
      </c>
      <c r="HD64" s="136">
        <f t="shared" si="376"/>
        <v>0</v>
      </c>
      <c r="HE64" s="136">
        <f t="shared" si="376"/>
        <v>0</v>
      </c>
      <c r="HF64" s="136">
        <f t="shared" si="376"/>
        <v>0</v>
      </c>
      <c r="HG64" s="136">
        <f t="shared" si="376"/>
        <v>0</v>
      </c>
      <c r="HH64" s="136">
        <f t="shared" si="376"/>
        <v>0</v>
      </c>
      <c r="HI64" s="136">
        <f t="shared" si="376"/>
        <v>0</v>
      </c>
      <c r="HJ64" s="136">
        <f t="shared" si="376"/>
        <v>0</v>
      </c>
      <c r="HK64" s="136">
        <f t="shared" si="376"/>
        <v>0</v>
      </c>
      <c r="HL64" s="136">
        <f t="shared" si="376"/>
        <v>0</v>
      </c>
      <c r="HM64" s="136">
        <f t="shared" si="376"/>
        <v>0</v>
      </c>
      <c r="HN64" s="136">
        <f t="shared" ref="HN64:JY64" si="377">IF($V161&lt;HN$1,0,1)</f>
        <v>0</v>
      </c>
      <c r="HO64" s="136">
        <f t="shared" si="377"/>
        <v>0</v>
      </c>
      <c r="HP64" s="136">
        <f t="shared" si="377"/>
        <v>0</v>
      </c>
      <c r="HQ64" s="136">
        <f t="shared" si="377"/>
        <v>0</v>
      </c>
      <c r="HR64" s="136">
        <f t="shared" si="377"/>
        <v>0</v>
      </c>
      <c r="HS64" s="136">
        <f t="shared" si="377"/>
        <v>0</v>
      </c>
      <c r="HT64" s="136">
        <f t="shared" si="377"/>
        <v>0</v>
      </c>
      <c r="HU64" s="136">
        <f t="shared" si="377"/>
        <v>0</v>
      </c>
      <c r="HV64" s="136">
        <f t="shared" si="377"/>
        <v>0</v>
      </c>
      <c r="HW64" s="136">
        <f t="shared" si="377"/>
        <v>0</v>
      </c>
      <c r="HX64" s="136">
        <f t="shared" si="377"/>
        <v>0</v>
      </c>
      <c r="HY64" s="136">
        <f t="shared" si="377"/>
        <v>0</v>
      </c>
      <c r="HZ64" s="136">
        <f t="shared" si="377"/>
        <v>0</v>
      </c>
      <c r="IA64" s="136">
        <f t="shared" si="377"/>
        <v>0</v>
      </c>
      <c r="IB64" s="136">
        <f t="shared" si="377"/>
        <v>0</v>
      </c>
      <c r="IC64" s="136">
        <f t="shared" si="377"/>
        <v>0</v>
      </c>
      <c r="ID64" s="136">
        <f t="shared" si="377"/>
        <v>0</v>
      </c>
      <c r="IE64" s="136">
        <f t="shared" si="377"/>
        <v>0</v>
      </c>
      <c r="IF64" s="136">
        <f t="shared" si="377"/>
        <v>0</v>
      </c>
      <c r="IG64" s="136">
        <f t="shared" si="377"/>
        <v>0</v>
      </c>
      <c r="IH64" s="136">
        <f t="shared" si="377"/>
        <v>0</v>
      </c>
      <c r="II64" s="136">
        <f t="shared" si="377"/>
        <v>0</v>
      </c>
      <c r="IJ64" s="136">
        <f t="shared" si="377"/>
        <v>0</v>
      </c>
      <c r="IK64" s="136">
        <f t="shared" si="377"/>
        <v>0</v>
      </c>
      <c r="IL64" s="136">
        <f t="shared" si="377"/>
        <v>0</v>
      </c>
      <c r="IM64" s="136">
        <f t="shared" si="377"/>
        <v>0</v>
      </c>
      <c r="IN64" s="136">
        <f t="shared" si="377"/>
        <v>0</v>
      </c>
      <c r="IO64" s="136">
        <f t="shared" si="377"/>
        <v>0</v>
      </c>
      <c r="IP64" s="136">
        <f t="shared" si="377"/>
        <v>0</v>
      </c>
      <c r="IQ64" s="136">
        <f t="shared" si="377"/>
        <v>0</v>
      </c>
      <c r="IR64" s="136">
        <f t="shared" si="377"/>
        <v>0</v>
      </c>
      <c r="IS64" s="136">
        <f t="shared" si="377"/>
        <v>0</v>
      </c>
      <c r="IT64" s="136">
        <f t="shared" si="377"/>
        <v>0</v>
      </c>
      <c r="IU64" s="136">
        <f t="shared" si="377"/>
        <v>0</v>
      </c>
      <c r="IV64" s="136">
        <f t="shared" si="377"/>
        <v>0</v>
      </c>
      <c r="IW64" s="136">
        <f t="shared" si="377"/>
        <v>0</v>
      </c>
      <c r="IX64" s="136">
        <f t="shared" si="377"/>
        <v>0</v>
      </c>
      <c r="IY64" s="136">
        <f t="shared" si="377"/>
        <v>0</v>
      </c>
      <c r="IZ64" s="136">
        <f t="shared" si="377"/>
        <v>0</v>
      </c>
      <c r="JA64" s="136">
        <f t="shared" si="377"/>
        <v>0</v>
      </c>
      <c r="JB64" s="136">
        <f t="shared" si="377"/>
        <v>0</v>
      </c>
      <c r="JC64" s="136">
        <f t="shared" si="377"/>
        <v>0</v>
      </c>
      <c r="JD64" s="136">
        <f t="shared" si="377"/>
        <v>0</v>
      </c>
      <c r="JE64" s="136">
        <f t="shared" si="377"/>
        <v>0</v>
      </c>
      <c r="JF64" s="136">
        <f t="shared" si="377"/>
        <v>0</v>
      </c>
      <c r="JG64" s="136">
        <f t="shared" si="377"/>
        <v>0</v>
      </c>
      <c r="JH64" s="136">
        <f t="shared" si="377"/>
        <v>0</v>
      </c>
      <c r="JI64" s="136">
        <f t="shared" si="377"/>
        <v>0</v>
      </c>
      <c r="JJ64" s="136">
        <f t="shared" si="377"/>
        <v>0</v>
      </c>
      <c r="JK64" s="136">
        <f t="shared" si="377"/>
        <v>0</v>
      </c>
      <c r="JL64" s="136">
        <f t="shared" si="377"/>
        <v>0</v>
      </c>
      <c r="JM64" s="136">
        <f t="shared" si="377"/>
        <v>0</v>
      </c>
      <c r="JN64" s="136">
        <f t="shared" si="377"/>
        <v>0</v>
      </c>
      <c r="JO64" s="136">
        <f t="shared" si="377"/>
        <v>0</v>
      </c>
      <c r="JP64" s="136">
        <f t="shared" si="377"/>
        <v>0</v>
      </c>
      <c r="JQ64" s="136">
        <f t="shared" si="377"/>
        <v>0</v>
      </c>
      <c r="JR64" s="136">
        <f t="shared" si="377"/>
        <v>0</v>
      </c>
      <c r="JS64" s="136">
        <f t="shared" si="377"/>
        <v>0</v>
      </c>
      <c r="JT64" s="136">
        <f t="shared" si="377"/>
        <v>0</v>
      </c>
      <c r="JU64" s="136">
        <f t="shared" si="377"/>
        <v>0</v>
      </c>
      <c r="JV64" s="136">
        <f t="shared" si="377"/>
        <v>0</v>
      </c>
      <c r="JW64" s="136">
        <f t="shared" si="377"/>
        <v>0</v>
      </c>
      <c r="JX64" s="136">
        <f t="shared" si="377"/>
        <v>0</v>
      </c>
      <c r="JY64" s="136">
        <f t="shared" si="377"/>
        <v>0</v>
      </c>
      <c r="JZ64" s="136">
        <f t="shared" ref="JZ64:MK64" si="378">IF($V161&lt;JZ$1,0,1)</f>
        <v>0</v>
      </c>
      <c r="KA64" s="136">
        <f t="shared" si="378"/>
        <v>0</v>
      </c>
      <c r="KB64" s="136">
        <f t="shared" si="378"/>
        <v>0</v>
      </c>
      <c r="KC64" s="136">
        <f t="shared" si="378"/>
        <v>0</v>
      </c>
      <c r="KD64" s="136">
        <f t="shared" si="378"/>
        <v>0</v>
      </c>
      <c r="KE64" s="136">
        <f t="shared" si="378"/>
        <v>0</v>
      </c>
      <c r="KF64" s="136">
        <f t="shared" si="378"/>
        <v>0</v>
      </c>
      <c r="KG64" s="136">
        <f t="shared" si="378"/>
        <v>0</v>
      </c>
      <c r="KH64" s="136">
        <f t="shared" si="378"/>
        <v>0</v>
      </c>
      <c r="KI64" s="136">
        <f t="shared" si="378"/>
        <v>0</v>
      </c>
      <c r="KJ64" s="136">
        <f t="shared" si="378"/>
        <v>0</v>
      </c>
      <c r="KK64" s="136">
        <f t="shared" si="378"/>
        <v>0</v>
      </c>
      <c r="KL64" s="136">
        <f t="shared" si="378"/>
        <v>0</v>
      </c>
      <c r="KM64" s="136">
        <f t="shared" si="378"/>
        <v>0</v>
      </c>
      <c r="KN64" s="136">
        <f t="shared" si="378"/>
        <v>0</v>
      </c>
      <c r="KO64" s="136">
        <f t="shared" si="378"/>
        <v>0</v>
      </c>
      <c r="KP64" s="136">
        <f t="shared" si="378"/>
        <v>0</v>
      </c>
      <c r="KQ64" s="136">
        <f t="shared" si="378"/>
        <v>0</v>
      </c>
      <c r="KR64" s="136">
        <f t="shared" si="378"/>
        <v>0</v>
      </c>
      <c r="KS64" s="136">
        <f t="shared" si="378"/>
        <v>0</v>
      </c>
      <c r="KT64" s="136">
        <f t="shared" si="378"/>
        <v>0</v>
      </c>
      <c r="KU64" s="136">
        <f t="shared" si="378"/>
        <v>0</v>
      </c>
      <c r="KV64" s="136">
        <f t="shared" si="378"/>
        <v>0</v>
      </c>
      <c r="KW64" s="136">
        <f t="shared" si="378"/>
        <v>0</v>
      </c>
      <c r="KX64" s="136">
        <f t="shared" si="378"/>
        <v>0</v>
      </c>
      <c r="KY64" s="136">
        <f t="shared" si="378"/>
        <v>0</v>
      </c>
      <c r="KZ64" s="136">
        <f t="shared" si="378"/>
        <v>0</v>
      </c>
      <c r="LA64" s="136">
        <f t="shared" si="378"/>
        <v>0</v>
      </c>
      <c r="LB64" s="136">
        <f t="shared" si="378"/>
        <v>0</v>
      </c>
      <c r="LC64" s="136">
        <f t="shared" si="378"/>
        <v>0</v>
      </c>
      <c r="LD64" s="136">
        <f t="shared" si="378"/>
        <v>0</v>
      </c>
      <c r="LE64" s="136">
        <f t="shared" si="378"/>
        <v>0</v>
      </c>
      <c r="LF64" s="136">
        <f t="shared" si="378"/>
        <v>0</v>
      </c>
      <c r="LG64" s="136">
        <f t="shared" si="378"/>
        <v>0</v>
      </c>
      <c r="LH64" s="136">
        <f t="shared" si="378"/>
        <v>0</v>
      </c>
      <c r="LI64" s="136">
        <f t="shared" si="378"/>
        <v>0</v>
      </c>
      <c r="LJ64" s="136">
        <f t="shared" si="378"/>
        <v>0</v>
      </c>
      <c r="LK64" s="136">
        <f t="shared" si="378"/>
        <v>0</v>
      </c>
      <c r="LL64" s="136">
        <f t="shared" si="378"/>
        <v>0</v>
      </c>
      <c r="LM64" s="136">
        <f t="shared" si="378"/>
        <v>0</v>
      </c>
      <c r="LN64" s="136">
        <f t="shared" si="378"/>
        <v>0</v>
      </c>
      <c r="LO64" s="136">
        <f t="shared" si="378"/>
        <v>0</v>
      </c>
      <c r="LP64" s="136">
        <f t="shared" si="378"/>
        <v>0</v>
      </c>
      <c r="LQ64" s="136">
        <f t="shared" si="378"/>
        <v>0</v>
      </c>
      <c r="LR64" s="136">
        <f t="shared" si="378"/>
        <v>0</v>
      </c>
      <c r="LS64" s="136">
        <f t="shared" si="378"/>
        <v>0</v>
      </c>
      <c r="LT64" s="136">
        <f t="shared" si="378"/>
        <v>0</v>
      </c>
      <c r="LU64" s="136">
        <f t="shared" si="378"/>
        <v>0</v>
      </c>
      <c r="LV64" s="136">
        <f t="shared" si="378"/>
        <v>0</v>
      </c>
      <c r="LW64" s="136">
        <f t="shared" si="378"/>
        <v>0</v>
      </c>
      <c r="LX64" s="136">
        <f t="shared" si="378"/>
        <v>0</v>
      </c>
      <c r="LY64" s="136">
        <f t="shared" si="378"/>
        <v>0</v>
      </c>
      <c r="LZ64" s="136">
        <f t="shared" si="378"/>
        <v>0</v>
      </c>
      <c r="MA64" s="136">
        <f t="shared" si="378"/>
        <v>0</v>
      </c>
      <c r="MB64" s="136">
        <f t="shared" si="378"/>
        <v>0</v>
      </c>
      <c r="MC64" s="136">
        <f t="shared" si="378"/>
        <v>0</v>
      </c>
      <c r="MD64" s="136">
        <f t="shared" si="378"/>
        <v>0</v>
      </c>
      <c r="ME64" s="136">
        <f t="shared" si="378"/>
        <v>0</v>
      </c>
      <c r="MF64" s="136">
        <f t="shared" si="378"/>
        <v>0</v>
      </c>
      <c r="MG64" s="136">
        <f t="shared" si="378"/>
        <v>0</v>
      </c>
      <c r="MH64" s="136">
        <f t="shared" si="378"/>
        <v>0</v>
      </c>
      <c r="MI64" s="136">
        <f t="shared" si="378"/>
        <v>0</v>
      </c>
      <c r="MJ64" s="136">
        <f t="shared" si="378"/>
        <v>0</v>
      </c>
      <c r="MK64" s="136">
        <f t="shared" si="378"/>
        <v>0</v>
      </c>
      <c r="ML64" s="136">
        <f t="shared" ref="ML64:OW64" si="379">IF($V161&lt;ML$1,0,1)</f>
        <v>0</v>
      </c>
      <c r="MM64" s="136">
        <f t="shared" si="379"/>
        <v>0</v>
      </c>
      <c r="MN64" s="136">
        <f t="shared" si="379"/>
        <v>0</v>
      </c>
      <c r="MO64" s="136">
        <f t="shared" si="379"/>
        <v>0</v>
      </c>
      <c r="MP64" s="136">
        <f t="shared" si="379"/>
        <v>0</v>
      </c>
      <c r="MQ64" s="136">
        <f t="shared" si="379"/>
        <v>0</v>
      </c>
      <c r="MR64" s="136">
        <f t="shared" si="379"/>
        <v>0</v>
      </c>
      <c r="MS64" s="136">
        <f t="shared" si="379"/>
        <v>0</v>
      </c>
      <c r="MT64" s="136">
        <f t="shared" si="379"/>
        <v>0</v>
      </c>
      <c r="MU64" s="136">
        <f t="shared" si="379"/>
        <v>0</v>
      </c>
      <c r="MV64" s="136">
        <f t="shared" si="379"/>
        <v>0</v>
      </c>
      <c r="MW64" s="136">
        <f t="shared" si="379"/>
        <v>0</v>
      </c>
      <c r="MX64" s="136">
        <f t="shared" si="379"/>
        <v>0</v>
      </c>
      <c r="MY64" s="136">
        <f t="shared" si="379"/>
        <v>0</v>
      </c>
      <c r="MZ64" s="136">
        <f t="shared" si="379"/>
        <v>0</v>
      </c>
      <c r="NA64" s="136">
        <f t="shared" si="379"/>
        <v>0</v>
      </c>
      <c r="NB64" s="136">
        <f t="shared" si="379"/>
        <v>0</v>
      </c>
      <c r="NC64" s="136">
        <f t="shared" si="379"/>
        <v>0</v>
      </c>
      <c r="ND64" s="136">
        <f t="shared" si="379"/>
        <v>0</v>
      </c>
      <c r="NE64" s="136">
        <f t="shared" si="379"/>
        <v>0</v>
      </c>
      <c r="NF64" s="136">
        <f t="shared" si="379"/>
        <v>0</v>
      </c>
      <c r="NG64" s="136">
        <f t="shared" si="379"/>
        <v>0</v>
      </c>
      <c r="NH64" s="136">
        <f t="shared" si="379"/>
        <v>0</v>
      </c>
      <c r="NI64" s="136">
        <f t="shared" si="379"/>
        <v>0</v>
      </c>
      <c r="NJ64" s="136">
        <f t="shared" si="379"/>
        <v>0</v>
      </c>
      <c r="NK64" s="136">
        <f t="shared" si="379"/>
        <v>0</v>
      </c>
      <c r="NL64" s="136">
        <f t="shared" si="379"/>
        <v>0</v>
      </c>
      <c r="NM64" s="136">
        <f t="shared" si="379"/>
        <v>0</v>
      </c>
      <c r="NN64" s="136">
        <f t="shared" si="379"/>
        <v>0</v>
      </c>
      <c r="NO64" s="136">
        <f t="shared" si="379"/>
        <v>0</v>
      </c>
      <c r="NP64" s="136">
        <f t="shared" si="379"/>
        <v>0</v>
      </c>
      <c r="NQ64" s="136">
        <f t="shared" si="379"/>
        <v>0</v>
      </c>
      <c r="NR64" s="136">
        <f t="shared" si="379"/>
        <v>0</v>
      </c>
      <c r="NS64" s="136">
        <f t="shared" si="379"/>
        <v>0</v>
      </c>
      <c r="NT64" s="136">
        <f t="shared" si="379"/>
        <v>0</v>
      </c>
      <c r="NU64" s="136">
        <f t="shared" si="379"/>
        <v>0</v>
      </c>
      <c r="NV64" s="136">
        <f t="shared" si="379"/>
        <v>0</v>
      </c>
      <c r="NW64" s="136">
        <f t="shared" si="379"/>
        <v>0</v>
      </c>
      <c r="NX64" s="136">
        <f t="shared" si="379"/>
        <v>0</v>
      </c>
      <c r="NY64" s="136">
        <f t="shared" si="379"/>
        <v>0</v>
      </c>
      <c r="NZ64" s="136">
        <f t="shared" si="379"/>
        <v>0</v>
      </c>
      <c r="OA64" s="136">
        <f t="shared" si="379"/>
        <v>0</v>
      </c>
      <c r="OB64" s="136">
        <f t="shared" si="379"/>
        <v>0</v>
      </c>
      <c r="OC64" s="136">
        <f t="shared" si="379"/>
        <v>0</v>
      </c>
      <c r="OD64" s="136">
        <f t="shared" si="379"/>
        <v>0</v>
      </c>
      <c r="OE64" s="136">
        <f t="shared" si="379"/>
        <v>0</v>
      </c>
      <c r="OF64" s="136">
        <f t="shared" si="379"/>
        <v>0</v>
      </c>
      <c r="OG64" s="136">
        <f t="shared" si="379"/>
        <v>0</v>
      </c>
      <c r="OH64" s="136">
        <f t="shared" si="379"/>
        <v>0</v>
      </c>
      <c r="OI64" s="136">
        <f t="shared" si="379"/>
        <v>0</v>
      </c>
      <c r="OJ64" s="136">
        <f t="shared" si="379"/>
        <v>0</v>
      </c>
      <c r="OK64" s="136">
        <f t="shared" si="379"/>
        <v>0</v>
      </c>
      <c r="OL64" s="136">
        <f t="shared" si="379"/>
        <v>0</v>
      </c>
      <c r="OM64" s="136">
        <f t="shared" si="379"/>
        <v>0</v>
      </c>
      <c r="ON64" s="136">
        <f t="shared" si="379"/>
        <v>0</v>
      </c>
      <c r="OO64" s="136">
        <f t="shared" si="379"/>
        <v>0</v>
      </c>
      <c r="OP64" s="136">
        <f t="shared" si="379"/>
        <v>0</v>
      </c>
      <c r="OQ64" s="136">
        <f t="shared" si="379"/>
        <v>0</v>
      </c>
      <c r="OR64" s="136">
        <f t="shared" si="379"/>
        <v>0</v>
      </c>
      <c r="OS64" s="136">
        <f t="shared" si="379"/>
        <v>0</v>
      </c>
      <c r="OT64" s="136">
        <f t="shared" si="379"/>
        <v>0</v>
      </c>
      <c r="OU64" s="136">
        <f t="shared" si="379"/>
        <v>0</v>
      </c>
      <c r="OV64" s="136">
        <f t="shared" si="379"/>
        <v>0</v>
      </c>
      <c r="OW64" s="136">
        <f t="shared" si="379"/>
        <v>0</v>
      </c>
      <c r="OX64" s="136">
        <f t="shared" ref="OX64:RI64" si="380">IF($V161&lt;OX$1,0,1)</f>
        <v>0</v>
      </c>
      <c r="OY64" s="136">
        <f t="shared" si="380"/>
        <v>0</v>
      </c>
      <c r="OZ64" s="136">
        <f t="shared" si="380"/>
        <v>0</v>
      </c>
      <c r="PA64" s="136">
        <f t="shared" si="380"/>
        <v>0</v>
      </c>
      <c r="PB64" s="136">
        <f t="shared" si="380"/>
        <v>0</v>
      </c>
      <c r="PC64" s="136">
        <f t="shared" si="380"/>
        <v>0</v>
      </c>
      <c r="PD64" s="136">
        <f t="shared" si="380"/>
        <v>0</v>
      </c>
      <c r="PE64" s="136">
        <f t="shared" si="380"/>
        <v>0</v>
      </c>
      <c r="PF64" s="136">
        <f t="shared" si="380"/>
        <v>0</v>
      </c>
      <c r="PG64" s="136">
        <f t="shared" si="380"/>
        <v>0</v>
      </c>
      <c r="PH64" s="136">
        <f t="shared" si="380"/>
        <v>0</v>
      </c>
      <c r="PI64" s="136">
        <f t="shared" si="380"/>
        <v>0</v>
      </c>
      <c r="PJ64" s="136">
        <f t="shared" si="380"/>
        <v>0</v>
      </c>
      <c r="PK64" s="136">
        <f t="shared" si="380"/>
        <v>0</v>
      </c>
      <c r="PL64" s="136">
        <f t="shared" si="380"/>
        <v>0</v>
      </c>
      <c r="PM64" s="136">
        <f t="shared" si="380"/>
        <v>0</v>
      </c>
      <c r="PN64" s="136">
        <f t="shared" si="380"/>
        <v>0</v>
      </c>
      <c r="PO64" s="136">
        <f t="shared" si="380"/>
        <v>0</v>
      </c>
      <c r="PP64" s="136">
        <f t="shared" si="380"/>
        <v>0</v>
      </c>
      <c r="PQ64" s="136">
        <f t="shared" si="380"/>
        <v>0</v>
      </c>
      <c r="PR64" s="136">
        <f t="shared" si="380"/>
        <v>0</v>
      </c>
      <c r="PS64" s="136">
        <f t="shared" si="380"/>
        <v>0</v>
      </c>
      <c r="PT64" s="136">
        <f t="shared" si="380"/>
        <v>0</v>
      </c>
      <c r="PU64" s="136">
        <f t="shared" si="380"/>
        <v>0</v>
      </c>
      <c r="PV64" s="136">
        <f t="shared" si="380"/>
        <v>0</v>
      </c>
      <c r="PW64" s="136">
        <f t="shared" si="380"/>
        <v>0</v>
      </c>
      <c r="PX64" s="136">
        <f t="shared" si="380"/>
        <v>0</v>
      </c>
      <c r="PY64" s="136">
        <f t="shared" si="380"/>
        <v>0</v>
      </c>
      <c r="PZ64" s="136">
        <f t="shared" si="380"/>
        <v>0</v>
      </c>
      <c r="QA64" s="136">
        <f t="shared" si="380"/>
        <v>0</v>
      </c>
      <c r="QB64" s="136">
        <f t="shared" si="380"/>
        <v>0</v>
      </c>
      <c r="QC64" s="136">
        <f t="shared" si="380"/>
        <v>0</v>
      </c>
      <c r="QD64" s="136">
        <f t="shared" si="380"/>
        <v>0</v>
      </c>
      <c r="QE64" s="136">
        <f t="shared" si="380"/>
        <v>0</v>
      </c>
      <c r="QF64" s="136">
        <f t="shared" si="380"/>
        <v>0</v>
      </c>
      <c r="QG64" s="136">
        <f t="shared" si="380"/>
        <v>0</v>
      </c>
      <c r="QH64" s="136">
        <f t="shared" si="380"/>
        <v>0</v>
      </c>
      <c r="QI64" s="136">
        <f t="shared" si="380"/>
        <v>0</v>
      </c>
      <c r="QJ64" s="136">
        <f t="shared" si="380"/>
        <v>0</v>
      </c>
      <c r="QK64" s="136">
        <f t="shared" si="380"/>
        <v>0</v>
      </c>
      <c r="QL64" s="136">
        <f t="shared" si="380"/>
        <v>0</v>
      </c>
      <c r="QM64" s="136">
        <f t="shared" si="380"/>
        <v>0</v>
      </c>
      <c r="QN64" s="136">
        <f t="shared" si="380"/>
        <v>0</v>
      </c>
      <c r="QO64" s="136">
        <f t="shared" si="380"/>
        <v>0</v>
      </c>
      <c r="QP64" s="136">
        <f t="shared" si="380"/>
        <v>0</v>
      </c>
      <c r="QQ64" s="136">
        <f t="shared" si="380"/>
        <v>0</v>
      </c>
      <c r="QR64" s="136">
        <f t="shared" si="380"/>
        <v>0</v>
      </c>
      <c r="QS64" s="136">
        <f t="shared" si="380"/>
        <v>0</v>
      </c>
      <c r="QT64" s="136">
        <f t="shared" si="380"/>
        <v>0</v>
      </c>
      <c r="QU64" s="136">
        <f t="shared" si="380"/>
        <v>0</v>
      </c>
      <c r="QV64" s="136">
        <f t="shared" si="380"/>
        <v>0</v>
      </c>
      <c r="QW64" s="136">
        <f t="shared" si="380"/>
        <v>0</v>
      </c>
      <c r="QX64" s="136">
        <f t="shared" si="380"/>
        <v>0</v>
      </c>
      <c r="QY64" s="136">
        <f t="shared" si="380"/>
        <v>0</v>
      </c>
      <c r="QZ64" s="136">
        <f t="shared" si="380"/>
        <v>0</v>
      </c>
      <c r="RA64" s="136">
        <f t="shared" si="380"/>
        <v>0</v>
      </c>
      <c r="RB64" s="136">
        <f t="shared" si="380"/>
        <v>0</v>
      </c>
      <c r="RC64" s="136">
        <f t="shared" si="380"/>
        <v>0</v>
      </c>
      <c r="RD64" s="136">
        <f t="shared" si="380"/>
        <v>0</v>
      </c>
      <c r="RE64" s="136">
        <f t="shared" si="380"/>
        <v>0</v>
      </c>
      <c r="RF64" s="136">
        <f t="shared" si="380"/>
        <v>0</v>
      </c>
      <c r="RG64" s="136">
        <f t="shared" si="380"/>
        <v>0</v>
      </c>
      <c r="RH64" s="136">
        <f t="shared" si="380"/>
        <v>0</v>
      </c>
      <c r="RI64" s="136">
        <f t="shared" si="380"/>
        <v>0</v>
      </c>
      <c r="RJ64" s="136">
        <f t="shared" ref="RJ64:TU64" si="381">IF($V161&lt;RJ$1,0,1)</f>
        <v>0</v>
      </c>
      <c r="RK64" s="136">
        <f t="shared" si="381"/>
        <v>0</v>
      </c>
      <c r="RL64" s="136">
        <f t="shared" si="381"/>
        <v>0</v>
      </c>
      <c r="RM64" s="136">
        <f t="shared" si="381"/>
        <v>0</v>
      </c>
      <c r="RN64" s="136">
        <f t="shared" si="381"/>
        <v>0</v>
      </c>
      <c r="RO64" s="136">
        <f t="shared" si="381"/>
        <v>0</v>
      </c>
      <c r="RP64" s="136">
        <f t="shared" si="381"/>
        <v>0</v>
      </c>
      <c r="RQ64" s="136">
        <f t="shared" si="381"/>
        <v>0</v>
      </c>
      <c r="RR64" s="136">
        <f t="shared" si="381"/>
        <v>0</v>
      </c>
      <c r="RS64" s="136">
        <f t="shared" si="381"/>
        <v>0</v>
      </c>
      <c r="RT64" s="136">
        <f t="shared" si="381"/>
        <v>0</v>
      </c>
      <c r="RU64" s="136">
        <f t="shared" si="381"/>
        <v>0</v>
      </c>
      <c r="RV64" s="136">
        <f t="shared" si="381"/>
        <v>0</v>
      </c>
      <c r="RW64" s="136">
        <f t="shared" si="381"/>
        <v>0</v>
      </c>
      <c r="RX64" s="136">
        <f t="shared" si="381"/>
        <v>0</v>
      </c>
      <c r="RY64" s="136">
        <f t="shared" si="381"/>
        <v>0</v>
      </c>
      <c r="RZ64" s="136">
        <f t="shared" si="381"/>
        <v>0</v>
      </c>
      <c r="SA64" s="136">
        <f t="shared" si="381"/>
        <v>0</v>
      </c>
      <c r="SB64" s="136">
        <f t="shared" si="381"/>
        <v>0</v>
      </c>
      <c r="SC64" s="136">
        <f t="shared" si="381"/>
        <v>0</v>
      </c>
      <c r="SD64" s="136">
        <f t="shared" si="381"/>
        <v>0</v>
      </c>
      <c r="SE64" s="136">
        <f t="shared" si="381"/>
        <v>0</v>
      </c>
      <c r="SF64" s="136">
        <f t="shared" si="381"/>
        <v>0</v>
      </c>
      <c r="SG64" s="136">
        <f t="shared" si="381"/>
        <v>0</v>
      </c>
      <c r="SH64" s="136">
        <f t="shared" si="381"/>
        <v>0</v>
      </c>
      <c r="SI64" s="136">
        <f t="shared" si="381"/>
        <v>0</v>
      </c>
      <c r="SJ64" s="136">
        <f t="shared" si="381"/>
        <v>0</v>
      </c>
      <c r="SK64" s="136">
        <f t="shared" si="381"/>
        <v>0</v>
      </c>
      <c r="SL64" s="136">
        <f t="shared" si="381"/>
        <v>0</v>
      </c>
      <c r="SM64" s="136">
        <f t="shared" si="381"/>
        <v>0</v>
      </c>
      <c r="SN64" s="136">
        <f t="shared" si="381"/>
        <v>0</v>
      </c>
      <c r="SO64" s="136">
        <f t="shared" si="381"/>
        <v>0</v>
      </c>
      <c r="SP64" s="136">
        <f t="shared" si="381"/>
        <v>0</v>
      </c>
      <c r="SQ64" s="136">
        <f t="shared" si="381"/>
        <v>0</v>
      </c>
      <c r="SR64" s="136">
        <f t="shared" si="381"/>
        <v>0</v>
      </c>
      <c r="SS64" s="136">
        <f t="shared" si="381"/>
        <v>0</v>
      </c>
      <c r="ST64" s="136">
        <f t="shared" si="381"/>
        <v>0</v>
      </c>
      <c r="SU64" s="136">
        <f t="shared" si="381"/>
        <v>0</v>
      </c>
      <c r="SV64" s="136">
        <f t="shared" si="381"/>
        <v>0</v>
      </c>
      <c r="SW64" s="136">
        <f t="shared" si="381"/>
        <v>0</v>
      </c>
      <c r="SX64" s="136">
        <f t="shared" si="381"/>
        <v>0</v>
      </c>
      <c r="SY64" s="136">
        <f t="shared" si="381"/>
        <v>0</v>
      </c>
      <c r="SZ64" s="136">
        <f t="shared" si="381"/>
        <v>0</v>
      </c>
      <c r="TA64" s="136">
        <f t="shared" si="381"/>
        <v>0</v>
      </c>
      <c r="TB64" s="136">
        <f t="shared" si="381"/>
        <v>0</v>
      </c>
      <c r="TC64" s="136">
        <f t="shared" si="381"/>
        <v>0</v>
      </c>
      <c r="TD64" s="136">
        <f t="shared" si="381"/>
        <v>0</v>
      </c>
      <c r="TE64" s="136">
        <f t="shared" si="381"/>
        <v>0</v>
      </c>
      <c r="TF64" s="136">
        <f t="shared" si="381"/>
        <v>0</v>
      </c>
      <c r="TG64" s="136">
        <f t="shared" si="381"/>
        <v>0</v>
      </c>
      <c r="TH64" s="136">
        <f t="shared" si="381"/>
        <v>0</v>
      </c>
      <c r="TI64" s="136">
        <f t="shared" si="381"/>
        <v>0</v>
      </c>
      <c r="TJ64" s="136">
        <f t="shared" si="381"/>
        <v>0</v>
      </c>
      <c r="TK64" s="136">
        <f t="shared" si="381"/>
        <v>0</v>
      </c>
      <c r="TL64" s="136">
        <f t="shared" si="381"/>
        <v>0</v>
      </c>
      <c r="TM64" s="136">
        <f t="shared" si="381"/>
        <v>0</v>
      </c>
      <c r="TN64" s="136">
        <f t="shared" si="381"/>
        <v>0</v>
      </c>
      <c r="TO64" s="136">
        <f t="shared" si="381"/>
        <v>0</v>
      </c>
      <c r="TP64" s="136">
        <f t="shared" si="381"/>
        <v>0</v>
      </c>
      <c r="TQ64" s="136">
        <f t="shared" si="381"/>
        <v>0</v>
      </c>
      <c r="TR64" s="136">
        <f t="shared" si="381"/>
        <v>0</v>
      </c>
      <c r="TS64" s="136">
        <f t="shared" si="381"/>
        <v>0</v>
      </c>
      <c r="TT64" s="136">
        <f t="shared" si="381"/>
        <v>0</v>
      </c>
      <c r="TU64" s="136">
        <f t="shared" si="381"/>
        <v>0</v>
      </c>
      <c r="TV64" s="136">
        <f t="shared" ref="TV64:WG64" si="382">IF($V161&lt;TV$1,0,1)</f>
        <v>0</v>
      </c>
      <c r="TW64" s="136">
        <f t="shared" si="382"/>
        <v>0</v>
      </c>
      <c r="TX64" s="136">
        <f t="shared" si="382"/>
        <v>0</v>
      </c>
      <c r="TY64" s="136">
        <f t="shared" si="382"/>
        <v>0</v>
      </c>
      <c r="TZ64" s="136">
        <f t="shared" si="382"/>
        <v>0</v>
      </c>
      <c r="UA64" s="136">
        <f t="shared" si="382"/>
        <v>0</v>
      </c>
      <c r="UB64" s="136">
        <f t="shared" si="382"/>
        <v>0</v>
      </c>
      <c r="UC64" s="136">
        <f t="shared" si="382"/>
        <v>0</v>
      </c>
      <c r="UD64" s="136">
        <f t="shared" si="382"/>
        <v>0</v>
      </c>
      <c r="UE64" s="136">
        <f t="shared" si="382"/>
        <v>0</v>
      </c>
      <c r="UF64" s="136">
        <f t="shared" si="382"/>
        <v>0</v>
      </c>
      <c r="UG64" s="136">
        <f t="shared" si="382"/>
        <v>0</v>
      </c>
      <c r="UH64" s="136">
        <f t="shared" si="382"/>
        <v>0</v>
      </c>
      <c r="UI64" s="136">
        <f t="shared" si="382"/>
        <v>0</v>
      </c>
      <c r="UJ64" s="136">
        <f t="shared" si="382"/>
        <v>0</v>
      </c>
      <c r="UK64" s="136">
        <f t="shared" si="382"/>
        <v>0</v>
      </c>
      <c r="UL64" s="136">
        <f t="shared" si="382"/>
        <v>0</v>
      </c>
      <c r="UM64" s="136">
        <f t="shared" si="382"/>
        <v>0</v>
      </c>
      <c r="UN64" s="136">
        <f t="shared" si="382"/>
        <v>0</v>
      </c>
      <c r="UO64" s="136">
        <f t="shared" si="382"/>
        <v>0</v>
      </c>
      <c r="UP64" s="136">
        <f t="shared" si="382"/>
        <v>0</v>
      </c>
      <c r="UQ64" s="136">
        <f t="shared" si="382"/>
        <v>0</v>
      </c>
      <c r="UR64" s="136">
        <f t="shared" si="382"/>
        <v>0</v>
      </c>
      <c r="US64" s="136">
        <f t="shared" si="382"/>
        <v>0</v>
      </c>
      <c r="UT64" s="136">
        <f t="shared" si="382"/>
        <v>0</v>
      </c>
      <c r="UU64" s="136">
        <f t="shared" si="382"/>
        <v>0</v>
      </c>
      <c r="UV64" s="136">
        <f t="shared" si="382"/>
        <v>0</v>
      </c>
      <c r="UW64" s="136">
        <f t="shared" si="382"/>
        <v>0</v>
      </c>
      <c r="UX64" s="136">
        <f t="shared" si="382"/>
        <v>0</v>
      </c>
      <c r="UY64" s="136">
        <f t="shared" si="382"/>
        <v>0</v>
      </c>
      <c r="UZ64" s="136">
        <f t="shared" si="382"/>
        <v>0</v>
      </c>
      <c r="VA64" s="136">
        <f t="shared" si="382"/>
        <v>0</v>
      </c>
      <c r="VB64" s="136">
        <f t="shared" si="382"/>
        <v>0</v>
      </c>
      <c r="VC64" s="136">
        <f t="shared" si="382"/>
        <v>0</v>
      </c>
      <c r="VD64" s="136">
        <f t="shared" si="382"/>
        <v>0</v>
      </c>
      <c r="VE64" s="136">
        <f t="shared" si="382"/>
        <v>0</v>
      </c>
      <c r="VF64" s="136">
        <f t="shared" si="382"/>
        <v>0</v>
      </c>
      <c r="VG64" s="136">
        <f t="shared" si="382"/>
        <v>0</v>
      </c>
      <c r="VH64" s="136">
        <f t="shared" si="382"/>
        <v>0</v>
      </c>
      <c r="VI64" s="136">
        <f t="shared" si="382"/>
        <v>0</v>
      </c>
      <c r="VJ64" s="136">
        <f t="shared" si="382"/>
        <v>0</v>
      </c>
      <c r="VK64" s="136">
        <f t="shared" si="382"/>
        <v>0</v>
      </c>
      <c r="VL64" s="136">
        <f t="shared" si="382"/>
        <v>0</v>
      </c>
      <c r="VM64" s="136">
        <f t="shared" si="382"/>
        <v>0</v>
      </c>
      <c r="VN64" s="136">
        <f t="shared" si="382"/>
        <v>0</v>
      </c>
      <c r="VO64" s="136">
        <f t="shared" si="382"/>
        <v>0</v>
      </c>
      <c r="VP64" s="136">
        <f t="shared" si="382"/>
        <v>0</v>
      </c>
      <c r="VQ64" s="136">
        <f t="shared" si="382"/>
        <v>0</v>
      </c>
      <c r="VR64" s="136">
        <f t="shared" si="382"/>
        <v>0</v>
      </c>
      <c r="VS64" s="136">
        <f t="shared" si="382"/>
        <v>0</v>
      </c>
      <c r="VT64" s="136">
        <f t="shared" si="382"/>
        <v>0</v>
      </c>
      <c r="VU64" s="136">
        <f t="shared" si="382"/>
        <v>0</v>
      </c>
      <c r="VV64" s="136">
        <f t="shared" si="382"/>
        <v>0</v>
      </c>
      <c r="VW64" s="136">
        <f t="shared" si="382"/>
        <v>0</v>
      </c>
      <c r="VX64" s="136">
        <f t="shared" si="382"/>
        <v>0</v>
      </c>
      <c r="VY64" s="136">
        <f t="shared" si="382"/>
        <v>0</v>
      </c>
      <c r="VZ64" s="136">
        <f t="shared" si="382"/>
        <v>0</v>
      </c>
      <c r="WA64" s="136">
        <f t="shared" si="382"/>
        <v>0</v>
      </c>
      <c r="WB64" s="136">
        <f t="shared" si="382"/>
        <v>0</v>
      </c>
      <c r="WC64" s="136">
        <f t="shared" si="382"/>
        <v>0</v>
      </c>
      <c r="WD64" s="136">
        <f t="shared" si="382"/>
        <v>0</v>
      </c>
      <c r="WE64" s="136">
        <f t="shared" si="382"/>
        <v>0</v>
      </c>
      <c r="WF64" s="136">
        <f t="shared" si="382"/>
        <v>0</v>
      </c>
      <c r="WG64" s="136">
        <f t="shared" si="382"/>
        <v>0</v>
      </c>
      <c r="WH64" s="136">
        <f t="shared" ref="WH64:XE64" si="383">IF($V161&lt;WH$1,0,1)</f>
        <v>0</v>
      </c>
      <c r="WI64" s="136">
        <f t="shared" si="383"/>
        <v>0</v>
      </c>
      <c r="WJ64" s="136">
        <f t="shared" si="383"/>
        <v>0</v>
      </c>
      <c r="WK64" s="136">
        <f t="shared" si="383"/>
        <v>0</v>
      </c>
      <c r="WL64" s="136">
        <f t="shared" si="383"/>
        <v>0</v>
      </c>
      <c r="WM64" s="136">
        <f t="shared" si="383"/>
        <v>0</v>
      </c>
      <c r="WN64" s="136">
        <f t="shared" si="383"/>
        <v>0</v>
      </c>
      <c r="WO64" s="136">
        <f t="shared" si="383"/>
        <v>0</v>
      </c>
      <c r="WP64" s="136">
        <f t="shared" si="383"/>
        <v>0</v>
      </c>
      <c r="WQ64" s="136">
        <f t="shared" si="383"/>
        <v>0</v>
      </c>
      <c r="WR64" s="136">
        <f t="shared" si="383"/>
        <v>0</v>
      </c>
      <c r="WS64" s="136">
        <f t="shared" si="383"/>
        <v>0</v>
      </c>
      <c r="WT64" s="136">
        <f t="shared" si="383"/>
        <v>0</v>
      </c>
      <c r="WU64" s="136">
        <f t="shared" si="383"/>
        <v>0</v>
      </c>
      <c r="WV64" s="136">
        <f t="shared" si="383"/>
        <v>0</v>
      </c>
      <c r="WW64" s="136">
        <f t="shared" si="383"/>
        <v>0</v>
      </c>
      <c r="WX64" s="136">
        <f t="shared" si="383"/>
        <v>0</v>
      </c>
      <c r="WY64" s="136">
        <f t="shared" si="383"/>
        <v>0</v>
      </c>
      <c r="WZ64" s="136">
        <f t="shared" si="383"/>
        <v>0</v>
      </c>
      <c r="XA64" s="136">
        <f t="shared" si="383"/>
        <v>0</v>
      </c>
      <c r="XB64" s="136">
        <f t="shared" si="383"/>
        <v>0</v>
      </c>
      <c r="XC64" s="136">
        <f t="shared" si="383"/>
        <v>0</v>
      </c>
      <c r="XD64" s="136">
        <f t="shared" si="383"/>
        <v>0</v>
      </c>
      <c r="XE64" s="136">
        <f t="shared" si="383"/>
        <v>0</v>
      </c>
      <c r="XF64" s="136"/>
    </row>
    <row r="65" spans="18:630">
      <c r="R65" s="136" t="s">
        <v>32</v>
      </c>
      <c r="S65" s="136">
        <v>4.5</v>
      </c>
      <c r="T65" s="136" t="str">
        <f t="shared" si="353"/>
        <v>0.00%   穿透</v>
      </c>
      <c r="U65" s="136" t="s">
        <v>2840</v>
      </c>
      <c r="V65" s="136">
        <f>IF($R$23=0,0,IF($A$25&gt;0.7,0.2,MAX($A$25-0.5,0)))</f>
        <v>0</v>
      </c>
      <c r="W65" s="136">
        <f t="shared" si="341"/>
        <v>0</v>
      </c>
      <c r="X65" s="136"/>
      <c r="Y65" s="136"/>
      <c r="Z65" s="136"/>
      <c r="AA65" s="136"/>
      <c r="AB65" s="136" t="s">
        <v>2895</v>
      </c>
      <c r="AC65" s="136">
        <f t="shared" si="342"/>
        <v>0</v>
      </c>
      <c r="AD65" s="136">
        <f t="shared" ref="AD65:CO65" si="384">IF($V162&lt;AD$1,0,1)</f>
        <v>0</v>
      </c>
      <c r="AE65" s="136">
        <f t="shared" si="384"/>
        <v>0</v>
      </c>
      <c r="AF65" s="136">
        <f t="shared" si="384"/>
        <v>0</v>
      </c>
      <c r="AG65" s="136">
        <f t="shared" si="384"/>
        <v>0</v>
      </c>
      <c r="AH65" s="136">
        <f t="shared" si="384"/>
        <v>0</v>
      </c>
      <c r="AI65" s="136">
        <f t="shared" si="384"/>
        <v>0</v>
      </c>
      <c r="AJ65" s="136">
        <f t="shared" si="384"/>
        <v>0</v>
      </c>
      <c r="AK65" s="136">
        <f t="shared" si="384"/>
        <v>0</v>
      </c>
      <c r="AL65" s="136">
        <f t="shared" si="384"/>
        <v>0</v>
      </c>
      <c r="AM65" s="136">
        <f t="shared" si="384"/>
        <v>0</v>
      </c>
      <c r="AN65" s="136">
        <f t="shared" si="384"/>
        <v>0</v>
      </c>
      <c r="AO65" s="136">
        <f t="shared" si="384"/>
        <v>0</v>
      </c>
      <c r="AP65" s="136">
        <f t="shared" si="384"/>
        <v>0</v>
      </c>
      <c r="AQ65" s="136">
        <f t="shared" si="384"/>
        <v>0</v>
      </c>
      <c r="AR65" s="136">
        <f t="shared" si="384"/>
        <v>0</v>
      </c>
      <c r="AS65" s="136">
        <f t="shared" si="384"/>
        <v>0</v>
      </c>
      <c r="AT65" s="136">
        <f t="shared" si="384"/>
        <v>0</v>
      </c>
      <c r="AU65" s="136">
        <f t="shared" si="384"/>
        <v>0</v>
      </c>
      <c r="AV65" s="136">
        <f t="shared" si="384"/>
        <v>0</v>
      </c>
      <c r="AW65" s="136">
        <f t="shared" si="384"/>
        <v>0</v>
      </c>
      <c r="AX65" s="136">
        <f t="shared" si="384"/>
        <v>0</v>
      </c>
      <c r="AY65" s="136">
        <f t="shared" si="384"/>
        <v>0</v>
      </c>
      <c r="AZ65" s="136">
        <f t="shared" si="384"/>
        <v>0</v>
      </c>
      <c r="BA65" s="136">
        <f t="shared" si="384"/>
        <v>0</v>
      </c>
      <c r="BB65" s="136">
        <f t="shared" si="384"/>
        <v>0</v>
      </c>
      <c r="BC65" s="136">
        <f t="shared" si="384"/>
        <v>0</v>
      </c>
      <c r="BD65" s="136">
        <f t="shared" si="384"/>
        <v>0</v>
      </c>
      <c r="BE65" s="136">
        <f t="shared" si="384"/>
        <v>0</v>
      </c>
      <c r="BF65" s="136">
        <f t="shared" si="384"/>
        <v>0</v>
      </c>
      <c r="BG65" s="136">
        <f t="shared" si="384"/>
        <v>0</v>
      </c>
      <c r="BH65" s="136">
        <f t="shared" si="384"/>
        <v>0</v>
      </c>
      <c r="BI65" s="136">
        <f t="shared" si="384"/>
        <v>0</v>
      </c>
      <c r="BJ65" s="136">
        <f t="shared" si="384"/>
        <v>0</v>
      </c>
      <c r="BK65" s="136">
        <f t="shared" si="384"/>
        <v>0</v>
      </c>
      <c r="BL65" s="136">
        <f t="shared" si="384"/>
        <v>0</v>
      </c>
      <c r="BM65" s="136">
        <f t="shared" si="384"/>
        <v>0</v>
      </c>
      <c r="BN65" s="136">
        <f t="shared" si="384"/>
        <v>0</v>
      </c>
      <c r="BO65" s="136">
        <f t="shared" si="384"/>
        <v>0</v>
      </c>
      <c r="BP65" s="136">
        <f t="shared" si="384"/>
        <v>0</v>
      </c>
      <c r="BQ65" s="136">
        <f t="shared" si="384"/>
        <v>0</v>
      </c>
      <c r="BR65" s="136">
        <f t="shared" si="384"/>
        <v>0</v>
      </c>
      <c r="BS65" s="136">
        <f t="shared" si="384"/>
        <v>0</v>
      </c>
      <c r="BT65" s="136">
        <f t="shared" si="384"/>
        <v>0</v>
      </c>
      <c r="BU65" s="136">
        <f t="shared" si="384"/>
        <v>0</v>
      </c>
      <c r="BV65" s="136">
        <f t="shared" si="384"/>
        <v>0</v>
      </c>
      <c r="BW65" s="136">
        <f t="shared" si="384"/>
        <v>0</v>
      </c>
      <c r="BX65" s="136">
        <f t="shared" si="384"/>
        <v>0</v>
      </c>
      <c r="BY65" s="136">
        <f t="shared" si="384"/>
        <v>0</v>
      </c>
      <c r="BZ65" s="136">
        <f t="shared" si="384"/>
        <v>0</v>
      </c>
      <c r="CA65" s="136">
        <f t="shared" si="384"/>
        <v>0</v>
      </c>
      <c r="CB65" s="136">
        <f t="shared" si="384"/>
        <v>0</v>
      </c>
      <c r="CC65" s="136">
        <f t="shared" si="384"/>
        <v>0</v>
      </c>
      <c r="CD65" s="136">
        <f t="shared" si="384"/>
        <v>0</v>
      </c>
      <c r="CE65" s="136">
        <f t="shared" si="384"/>
        <v>0</v>
      </c>
      <c r="CF65" s="136">
        <f t="shared" si="384"/>
        <v>0</v>
      </c>
      <c r="CG65" s="136">
        <f t="shared" si="384"/>
        <v>0</v>
      </c>
      <c r="CH65" s="136">
        <f t="shared" si="384"/>
        <v>0</v>
      </c>
      <c r="CI65" s="136">
        <f t="shared" si="384"/>
        <v>0</v>
      </c>
      <c r="CJ65" s="136">
        <f t="shared" si="384"/>
        <v>0</v>
      </c>
      <c r="CK65" s="136">
        <f t="shared" si="384"/>
        <v>0</v>
      </c>
      <c r="CL65" s="136">
        <f t="shared" si="384"/>
        <v>0</v>
      </c>
      <c r="CM65" s="136">
        <f t="shared" si="384"/>
        <v>0</v>
      </c>
      <c r="CN65" s="136">
        <f t="shared" si="384"/>
        <v>0</v>
      </c>
      <c r="CO65" s="136">
        <f t="shared" si="384"/>
        <v>0</v>
      </c>
      <c r="CP65" s="136">
        <f t="shared" ref="CP65:FA65" si="385">IF($V162&lt;CP$1,0,1)</f>
        <v>0</v>
      </c>
      <c r="CQ65" s="136">
        <f t="shared" si="385"/>
        <v>0</v>
      </c>
      <c r="CR65" s="136">
        <f t="shared" si="385"/>
        <v>0</v>
      </c>
      <c r="CS65" s="136">
        <f t="shared" si="385"/>
        <v>0</v>
      </c>
      <c r="CT65" s="136">
        <f t="shared" si="385"/>
        <v>0</v>
      </c>
      <c r="CU65" s="136">
        <f t="shared" si="385"/>
        <v>0</v>
      </c>
      <c r="CV65" s="136">
        <f t="shared" si="385"/>
        <v>0</v>
      </c>
      <c r="CW65" s="136">
        <f t="shared" si="385"/>
        <v>0</v>
      </c>
      <c r="CX65" s="136">
        <f t="shared" si="385"/>
        <v>0</v>
      </c>
      <c r="CY65" s="136">
        <f t="shared" si="385"/>
        <v>0</v>
      </c>
      <c r="CZ65" s="136">
        <f t="shared" si="385"/>
        <v>0</v>
      </c>
      <c r="DA65" s="136">
        <f t="shared" si="385"/>
        <v>0</v>
      </c>
      <c r="DB65" s="136">
        <f t="shared" si="385"/>
        <v>0</v>
      </c>
      <c r="DC65" s="136">
        <f t="shared" si="385"/>
        <v>0</v>
      </c>
      <c r="DD65" s="136">
        <f t="shared" si="385"/>
        <v>0</v>
      </c>
      <c r="DE65" s="136">
        <f t="shared" si="385"/>
        <v>0</v>
      </c>
      <c r="DF65" s="136">
        <f t="shared" si="385"/>
        <v>0</v>
      </c>
      <c r="DG65" s="136">
        <f t="shared" si="385"/>
        <v>0</v>
      </c>
      <c r="DH65" s="136">
        <f t="shared" si="385"/>
        <v>0</v>
      </c>
      <c r="DI65" s="136">
        <f t="shared" si="385"/>
        <v>0</v>
      </c>
      <c r="DJ65" s="136">
        <f t="shared" si="385"/>
        <v>0</v>
      </c>
      <c r="DK65" s="136">
        <f t="shared" si="385"/>
        <v>0</v>
      </c>
      <c r="DL65" s="136">
        <f t="shared" si="385"/>
        <v>0</v>
      </c>
      <c r="DM65" s="136">
        <f t="shared" si="385"/>
        <v>0</v>
      </c>
      <c r="DN65" s="136">
        <f t="shared" si="385"/>
        <v>0</v>
      </c>
      <c r="DO65" s="136">
        <f t="shared" si="385"/>
        <v>0</v>
      </c>
      <c r="DP65" s="136">
        <f t="shared" si="385"/>
        <v>0</v>
      </c>
      <c r="DQ65" s="136">
        <f t="shared" si="385"/>
        <v>0</v>
      </c>
      <c r="DR65" s="136">
        <f t="shared" si="385"/>
        <v>0</v>
      </c>
      <c r="DS65" s="136">
        <f t="shared" si="385"/>
        <v>0</v>
      </c>
      <c r="DT65" s="136">
        <f t="shared" si="385"/>
        <v>0</v>
      </c>
      <c r="DU65" s="136">
        <f t="shared" si="385"/>
        <v>0</v>
      </c>
      <c r="DV65" s="136">
        <f t="shared" si="385"/>
        <v>0</v>
      </c>
      <c r="DW65" s="136">
        <f t="shared" si="385"/>
        <v>0</v>
      </c>
      <c r="DX65" s="136">
        <f t="shared" si="385"/>
        <v>0</v>
      </c>
      <c r="DY65" s="136">
        <f t="shared" si="385"/>
        <v>0</v>
      </c>
      <c r="DZ65" s="136">
        <f t="shared" si="385"/>
        <v>0</v>
      </c>
      <c r="EA65" s="136">
        <f t="shared" si="385"/>
        <v>0</v>
      </c>
      <c r="EB65" s="136">
        <f t="shared" si="385"/>
        <v>0</v>
      </c>
      <c r="EC65" s="136">
        <f t="shared" si="385"/>
        <v>0</v>
      </c>
      <c r="ED65" s="136">
        <f t="shared" si="385"/>
        <v>0</v>
      </c>
      <c r="EE65" s="136">
        <f t="shared" si="385"/>
        <v>0</v>
      </c>
      <c r="EF65" s="136">
        <f t="shared" si="385"/>
        <v>0</v>
      </c>
      <c r="EG65" s="136">
        <f t="shared" si="385"/>
        <v>0</v>
      </c>
      <c r="EH65" s="136">
        <f t="shared" si="385"/>
        <v>0</v>
      </c>
      <c r="EI65" s="136">
        <f t="shared" si="385"/>
        <v>0</v>
      </c>
      <c r="EJ65" s="136">
        <f t="shared" si="385"/>
        <v>0</v>
      </c>
      <c r="EK65" s="136">
        <f t="shared" si="385"/>
        <v>0</v>
      </c>
      <c r="EL65" s="136">
        <f t="shared" si="385"/>
        <v>0</v>
      </c>
      <c r="EM65" s="136">
        <f t="shared" si="385"/>
        <v>0</v>
      </c>
      <c r="EN65" s="136">
        <f t="shared" si="385"/>
        <v>0</v>
      </c>
      <c r="EO65" s="136">
        <f t="shared" si="385"/>
        <v>0</v>
      </c>
      <c r="EP65" s="136">
        <f t="shared" si="385"/>
        <v>0</v>
      </c>
      <c r="EQ65" s="136">
        <f t="shared" si="385"/>
        <v>0</v>
      </c>
      <c r="ER65" s="136">
        <f t="shared" si="385"/>
        <v>0</v>
      </c>
      <c r="ES65" s="136">
        <f t="shared" si="385"/>
        <v>0</v>
      </c>
      <c r="ET65" s="136">
        <f t="shared" si="385"/>
        <v>0</v>
      </c>
      <c r="EU65" s="136">
        <f t="shared" si="385"/>
        <v>0</v>
      </c>
      <c r="EV65" s="136">
        <f t="shared" si="385"/>
        <v>0</v>
      </c>
      <c r="EW65" s="136">
        <f t="shared" si="385"/>
        <v>0</v>
      </c>
      <c r="EX65" s="136">
        <f t="shared" si="385"/>
        <v>0</v>
      </c>
      <c r="EY65" s="136">
        <f t="shared" si="385"/>
        <v>0</v>
      </c>
      <c r="EZ65" s="136">
        <f t="shared" si="385"/>
        <v>0</v>
      </c>
      <c r="FA65" s="136">
        <f t="shared" si="385"/>
        <v>0</v>
      </c>
      <c r="FB65" s="136">
        <f t="shared" ref="FB65:HM65" si="386">IF($V162&lt;FB$1,0,1)</f>
        <v>0</v>
      </c>
      <c r="FC65" s="136">
        <f t="shared" si="386"/>
        <v>0</v>
      </c>
      <c r="FD65" s="136">
        <f t="shared" si="386"/>
        <v>0</v>
      </c>
      <c r="FE65" s="136">
        <f t="shared" si="386"/>
        <v>0</v>
      </c>
      <c r="FF65" s="136">
        <f t="shared" si="386"/>
        <v>0</v>
      </c>
      <c r="FG65" s="136">
        <f t="shared" si="386"/>
        <v>0</v>
      </c>
      <c r="FH65" s="136">
        <f t="shared" si="386"/>
        <v>0</v>
      </c>
      <c r="FI65" s="136">
        <f t="shared" si="386"/>
        <v>0</v>
      </c>
      <c r="FJ65" s="136">
        <f t="shared" si="386"/>
        <v>0</v>
      </c>
      <c r="FK65" s="136">
        <f t="shared" si="386"/>
        <v>0</v>
      </c>
      <c r="FL65" s="136">
        <f t="shared" si="386"/>
        <v>0</v>
      </c>
      <c r="FM65" s="136">
        <f t="shared" si="386"/>
        <v>0</v>
      </c>
      <c r="FN65" s="136">
        <f t="shared" si="386"/>
        <v>0</v>
      </c>
      <c r="FO65" s="136">
        <f t="shared" si="386"/>
        <v>0</v>
      </c>
      <c r="FP65" s="136">
        <f t="shared" si="386"/>
        <v>0</v>
      </c>
      <c r="FQ65" s="136">
        <f t="shared" si="386"/>
        <v>0</v>
      </c>
      <c r="FR65" s="136">
        <f t="shared" si="386"/>
        <v>0</v>
      </c>
      <c r="FS65" s="136">
        <f t="shared" si="386"/>
        <v>0</v>
      </c>
      <c r="FT65" s="136">
        <f t="shared" si="386"/>
        <v>0</v>
      </c>
      <c r="FU65" s="136">
        <f t="shared" si="386"/>
        <v>0</v>
      </c>
      <c r="FV65" s="136">
        <f t="shared" si="386"/>
        <v>0</v>
      </c>
      <c r="FW65" s="136">
        <f t="shared" si="386"/>
        <v>0</v>
      </c>
      <c r="FX65" s="136">
        <f t="shared" si="386"/>
        <v>0</v>
      </c>
      <c r="FY65" s="136">
        <f t="shared" si="386"/>
        <v>0</v>
      </c>
      <c r="FZ65" s="136">
        <f t="shared" si="386"/>
        <v>0</v>
      </c>
      <c r="GA65" s="136">
        <f t="shared" si="386"/>
        <v>0</v>
      </c>
      <c r="GB65" s="136">
        <f t="shared" si="386"/>
        <v>0</v>
      </c>
      <c r="GC65" s="136">
        <f t="shared" si="386"/>
        <v>0</v>
      </c>
      <c r="GD65" s="136">
        <f t="shared" si="386"/>
        <v>0</v>
      </c>
      <c r="GE65" s="136">
        <f t="shared" si="386"/>
        <v>0</v>
      </c>
      <c r="GF65" s="136">
        <f t="shared" si="386"/>
        <v>0</v>
      </c>
      <c r="GG65" s="136">
        <f t="shared" si="386"/>
        <v>0</v>
      </c>
      <c r="GH65" s="136">
        <f t="shared" si="386"/>
        <v>0</v>
      </c>
      <c r="GI65" s="136">
        <f t="shared" si="386"/>
        <v>0</v>
      </c>
      <c r="GJ65" s="136">
        <f t="shared" si="386"/>
        <v>0</v>
      </c>
      <c r="GK65" s="136">
        <f t="shared" si="386"/>
        <v>0</v>
      </c>
      <c r="GL65" s="136">
        <f t="shared" si="386"/>
        <v>0</v>
      </c>
      <c r="GM65" s="136">
        <f t="shared" si="386"/>
        <v>0</v>
      </c>
      <c r="GN65" s="136">
        <f t="shared" si="386"/>
        <v>0</v>
      </c>
      <c r="GO65" s="136">
        <f t="shared" si="386"/>
        <v>0</v>
      </c>
      <c r="GP65" s="136">
        <f t="shared" si="386"/>
        <v>0</v>
      </c>
      <c r="GQ65" s="136">
        <f t="shared" si="386"/>
        <v>0</v>
      </c>
      <c r="GR65" s="136">
        <f t="shared" si="386"/>
        <v>0</v>
      </c>
      <c r="GS65" s="136">
        <f t="shared" si="386"/>
        <v>0</v>
      </c>
      <c r="GT65" s="136">
        <f t="shared" si="386"/>
        <v>0</v>
      </c>
      <c r="GU65" s="136">
        <f t="shared" si="386"/>
        <v>0</v>
      </c>
      <c r="GV65" s="136">
        <f t="shared" si="386"/>
        <v>0</v>
      </c>
      <c r="GW65" s="136">
        <f t="shared" si="386"/>
        <v>0</v>
      </c>
      <c r="GX65" s="136">
        <f t="shared" si="386"/>
        <v>0</v>
      </c>
      <c r="GY65" s="136">
        <f t="shared" si="386"/>
        <v>0</v>
      </c>
      <c r="GZ65" s="136">
        <f t="shared" si="386"/>
        <v>0</v>
      </c>
      <c r="HA65" s="136">
        <f t="shared" si="386"/>
        <v>0</v>
      </c>
      <c r="HB65" s="136">
        <f t="shared" si="386"/>
        <v>0</v>
      </c>
      <c r="HC65" s="136">
        <f t="shared" si="386"/>
        <v>0</v>
      </c>
      <c r="HD65" s="136">
        <f t="shared" si="386"/>
        <v>0</v>
      </c>
      <c r="HE65" s="136">
        <f t="shared" si="386"/>
        <v>0</v>
      </c>
      <c r="HF65" s="136">
        <f t="shared" si="386"/>
        <v>0</v>
      </c>
      <c r="HG65" s="136">
        <f t="shared" si="386"/>
        <v>0</v>
      </c>
      <c r="HH65" s="136">
        <f t="shared" si="386"/>
        <v>0</v>
      </c>
      <c r="HI65" s="136">
        <f t="shared" si="386"/>
        <v>0</v>
      </c>
      <c r="HJ65" s="136">
        <f t="shared" si="386"/>
        <v>0</v>
      </c>
      <c r="HK65" s="136">
        <f t="shared" si="386"/>
        <v>0</v>
      </c>
      <c r="HL65" s="136">
        <f t="shared" si="386"/>
        <v>0</v>
      </c>
      <c r="HM65" s="136">
        <f t="shared" si="386"/>
        <v>0</v>
      </c>
      <c r="HN65" s="136">
        <f t="shared" ref="HN65:JY65" si="387">IF($V162&lt;HN$1,0,1)</f>
        <v>0</v>
      </c>
      <c r="HO65" s="136">
        <f t="shared" si="387"/>
        <v>0</v>
      </c>
      <c r="HP65" s="136">
        <f t="shared" si="387"/>
        <v>0</v>
      </c>
      <c r="HQ65" s="136">
        <f t="shared" si="387"/>
        <v>0</v>
      </c>
      <c r="HR65" s="136">
        <f t="shared" si="387"/>
        <v>0</v>
      </c>
      <c r="HS65" s="136">
        <f t="shared" si="387"/>
        <v>0</v>
      </c>
      <c r="HT65" s="136">
        <f t="shared" si="387"/>
        <v>0</v>
      </c>
      <c r="HU65" s="136">
        <f t="shared" si="387"/>
        <v>0</v>
      </c>
      <c r="HV65" s="136">
        <f t="shared" si="387"/>
        <v>0</v>
      </c>
      <c r="HW65" s="136">
        <f t="shared" si="387"/>
        <v>0</v>
      </c>
      <c r="HX65" s="136">
        <f t="shared" si="387"/>
        <v>0</v>
      </c>
      <c r="HY65" s="136">
        <f t="shared" si="387"/>
        <v>0</v>
      </c>
      <c r="HZ65" s="136">
        <f t="shared" si="387"/>
        <v>0</v>
      </c>
      <c r="IA65" s="136">
        <f t="shared" si="387"/>
        <v>0</v>
      </c>
      <c r="IB65" s="136">
        <f t="shared" si="387"/>
        <v>0</v>
      </c>
      <c r="IC65" s="136">
        <f t="shared" si="387"/>
        <v>0</v>
      </c>
      <c r="ID65" s="136">
        <f t="shared" si="387"/>
        <v>0</v>
      </c>
      <c r="IE65" s="136">
        <f t="shared" si="387"/>
        <v>0</v>
      </c>
      <c r="IF65" s="136">
        <f t="shared" si="387"/>
        <v>0</v>
      </c>
      <c r="IG65" s="136">
        <f t="shared" si="387"/>
        <v>0</v>
      </c>
      <c r="IH65" s="136">
        <f t="shared" si="387"/>
        <v>0</v>
      </c>
      <c r="II65" s="136">
        <f t="shared" si="387"/>
        <v>0</v>
      </c>
      <c r="IJ65" s="136">
        <f t="shared" si="387"/>
        <v>0</v>
      </c>
      <c r="IK65" s="136">
        <f t="shared" si="387"/>
        <v>0</v>
      </c>
      <c r="IL65" s="136">
        <f t="shared" si="387"/>
        <v>0</v>
      </c>
      <c r="IM65" s="136">
        <f t="shared" si="387"/>
        <v>0</v>
      </c>
      <c r="IN65" s="136">
        <f t="shared" si="387"/>
        <v>0</v>
      </c>
      <c r="IO65" s="136">
        <f t="shared" si="387"/>
        <v>0</v>
      </c>
      <c r="IP65" s="136">
        <f t="shared" si="387"/>
        <v>0</v>
      </c>
      <c r="IQ65" s="136">
        <f t="shared" si="387"/>
        <v>0</v>
      </c>
      <c r="IR65" s="136">
        <f t="shared" si="387"/>
        <v>0</v>
      </c>
      <c r="IS65" s="136">
        <f t="shared" si="387"/>
        <v>0</v>
      </c>
      <c r="IT65" s="136">
        <f t="shared" si="387"/>
        <v>0</v>
      </c>
      <c r="IU65" s="136">
        <f t="shared" si="387"/>
        <v>0</v>
      </c>
      <c r="IV65" s="136">
        <f t="shared" si="387"/>
        <v>0</v>
      </c>
      <c r="IW65" s="136">
        <f t="shared" si="387"/>
        <v>0</v>
      </c>
      <c r="IX65" s="136">
        <f t="shared" si="387"/>
        <v>0</v>
      </c>
      <c r="IY65" s="136">
        <f t="shared" si="387"/>
        <v>0</v>
      </c>
      <c r="IZ65" s="136">
        <f t="shared" si="387"/>
        <v>0</v>
      </c>
      <c r="JA65" s="136">
        <f t="shared" si="387"/>
        <v>0</v>
      </c>
      <c r="JB65" s="136">
        <f t="shared" si="387"/>
        <v>0</v>
      </c>
      <c r="JC65" s="136">
        <f t="shared" si="387"/>
        <v>0</v>
      </c>
      <c r="JD65" s="136">
        <f t="shared" si="387"/>
        <v>0</v>
      </c>
      <c r="JE65" s="136">
        <f t="shared" si="387"/>
        <v>0</v>
      </c>
      <c r="JF65" s="136">
        <f t="shared" si="387"/>
        <v>0</v>
      </c>
      <c r="JG65" s="136">
        <f t="shared" si="387"/>
        <v>0</v>
      </c>
      <c r="JH65" s="136">
        <f t="shared" si="387"/>
        <v>0</v>
      </c>
      <c r="JI65" s="136">
        <f t="shared" si="387"/>
        <v>0</v>
      </c>
      <c r="JJ65" s="136">
        <f t="shared" si="387"/>
        <v>0</v>
      </c>
      <c r="JK65" s="136">
        <f t="shared" si="387"/>
        <v>0</v>
      </c>
      <c r="JL65" s="136">
        <f t="shared" si="387"/>
        <v>0</v>
      </c>
      <c r="JM65" s="136">
        <f t="shared" si="387"/>
        <v>0</v>
      </c>
      <c r="JN65" s="136">
        <f t="shared" si="387"/>
        <v>0</v>
      </c>
      <c r="JO65" s="136">
        <f t="shared" si="387"/>
        <v>0</v>
      </c>
      <c r="JP65" s="136">
        <f t="shared" si="387"/>
        <v>0</v>
      </c>
      <c r="JQ65" s="136">
        <f t="shared" si="387"/>
        <v>0</v>
      </c>
      <c r="JR65" s="136">
        <f t="shared" si="387"/>
        <v>0</v>
      </c>
      <c r="JS65" s="136">
        <f t="shared" si="387"/>
        <v>0</v>
      </c>
      <c r="JT65" s="136">
        <f t="shared" si="387"/>
        <v>0</v>
      </c>
      <c r="JU65" s="136">
        <f t="shared" si="387"/>
        <v>0</v>
      </c>
      <c r="JV65" s="136">
        <f t="shared" si="387"/>
        <v>0</v>
      </c>
      <c r="JW65" s="136">
        <f t="shared" si="387"/>
        <v>0</v>
      </c>
      <c r="JX65" s="136">
        <f t="shared" si="387"/>
        <v>0</v>
      </c>
      <c r="JY65" s="136">
        <f t="shared" si="387"/>
        <v>0</v>
      </c>
      <c r="JZ65" s="136">
        <f t="shared" ref="JZ65:MK65" si="388">IF($V162&lt;JZ$1,0,1)</f>
        <v>0</v>
      </c>
      <c r="KA65" s="136">
        <f t="shared" si="388"/>
        <v>0</v>
      </c>
      <c r="KB65" s="136">
        <f t="shared" si="388"/>
        <v>0</v>
      </c>
      <c r="KC65" s="136">
        <f t="shared" si="388"/>
        <v>0</v>
      </c>
      <c r="KD65" s="136">
        <f t="shared" si="388"/>
        <v>0</v>
      </c>
      <c r="KE65" s="136">
        <f t="shared" si="388"/>
        <v>0</v>
      </c>
      <c r="KF65" s="136">
        <f t="shared" si="388"/>
        <v>0</v>
      </c>
      <c r="KG65" s="136">
        <f t="shared" si="388"/>
        <v>0</v>
      </c>
      <c r="KH65" s="136">
        <f t="shared" si="388"/>
        <v>0</v>
      </c>
      <c r="KI65" s="136">
        <f t="shared" si="388"/>
        <v>0</v>
      </c>
      <c r="KJ65" s="136">
        <f t="shared" si="388"/>
        <v>0</v>
      </c>
      <c r="KK65" s="136">
        <f t="shared" si="388"/>
        <v>0</v>
      </c>
      <c r="KL65" s="136">
        <f t="shared" si="388"/>
        <v>0</v>
      </c>
      <c r="KM65" s="136">
        <f t="shared" si="388"/>
        <v>0</v>
      </c>
      <c r="KN65" s="136">
        <f t="shared" si="388"/>
        <v>0</v>
      </c>
      <c r="KO65" s="136">
        <f t="shared" si="388"/>
        <v>0</v>
      </c>
      <c r="KP65" s="136">
        <f t="shared" si="388"/>
        <v>0</v>
      </c>
      <c r="KQ65" s="136">
        <f t="shared" si="388"/>
        <v>0</v>
      </c>
      <c r="KR65" s="136">
        <f t="shared" si="388"/>
        <v>0</v>
      </c>
      <c r="KS65" s="136">
        <f t="shared" si="388"/>
        <v>0</v>
      </c>
      <c r="KT65" s="136">
        <f t="shared" si="388"/>
        <v>0</v>
      </c>
      <c r="KU65" s="136">
        <f t="shared" si="388"/>
        <v>0</v>
      </c>
      <c r="KV65" s="136">
        <f t="shared" si="388"/>
        <v>0</v>
      </c>
      <c r="KW65" s="136">
        <f t="shared" si="388"/>
        <v>0</v>
      </c>
      <c r="KX65" s="136">
        <f t="shared" si="388"/>
        <v>0</v>
      </c>
      <c r="KY65" s="136">
        <f t="shared" si="388"/>
        <v>0</v>
      </c>
      <c r="KZ65" s="136">
        <f t="shared" si="388"/>
        <v>0</v>
      </c>
      <c r="LA65" s="136">
        <f t="shared" si="388"/>
        <v>0</v>
      </c>
      <c r="LB65" s="136">
        <f t="shared" si="388"/>
        <v>0</v>
      </c>
      <c r="LC65" s="136">
        <f t="shared" si="388"/>
        <v>0</v>
      </c>
      <c r="LD65" s="136">
        <f t="shared" si="388"/>
        <v>0</v>
      </c>
      <c r="LE65" s="136">
        <f t="shared" si="388"/>
        <v>0</v>
      </c>
      <c r="LF65" s="136">
        <f t="shared" si="388"/>
        <v>0</v>
      </c>
      <c r="LG65" s="136">
        <f t="shared" si="388"/>
        <v>0</v>
      </c>
      <c r="LH65" s="136">
        <f t="shared" si="388"/>
        <v>0</v>
      </c>
      <c r="LI65" s="136">
        <f t="shared" si="388"/>
        <v>0</v>
      </c>
      <c r="LJ65" s="136">
        <f t="shared" si="388"/>
        <v>0</v>
      </c>
      <c r="LK65" s="136">
        <f t="shared" si="388"/>
        <v>0</v>
      </c>
      <c r="LL65" s="136">
        <f t="shared" si="388"/>
        <v>0</v>
      </c>
      <c r="LM65" s="136">
        <f t="shared" si="388"/>
        <v>0</v>
      </c>
      <c r="LN65" s="136">
        <f t="shared" si="388"/>
        <v>0</v>
      </c>
      <c r="LO65" s="136">
        <f t="shared" si="388"/>
        <v>0</v>
      </c>
      <c r="LP65" s="136">
        <f t="shared" si="388"/>
        <v>0</v>
      </c>
      <c r="LQ65" s="136">
        <f t="shared" si="388"/>
        <v>0</v>
      </c>
      <c r="LR65" s="136">
        <f t="shared" si="388"/>
        <v>0</v>
      </c>
      <c r="LS65" s="136">
        <f t="shared" si="388"/>
        <v>0</v>
      </c>
      <c r="LT65" s="136">
        <f t="shared" si="388"/>
        <v>0</v>
      </c>
      <c r="LU65" s="136">
        <f t="shared" si="388"/>
        <v>0</v>
      </c>
      <c r="LV65" s="136">
        <f t="shared" si="388"/>
        <v>0</v>
      </c>
      <c r="LW65" s="136">
        <f t="shared" si="388"/>
        <v>0</v>
      </c>
      <c r="LX65" s="136">
        <f t="shared" si="388"/>
        <v>0</v>
      </c>
      <c r="LY65" s="136">
        <f t="shared" si="388"/>
        <v>0</v>
      </c>
      <c r="LZ65" s="136">
        <f t="shared" si="388"/>
        <v>0</v>
      </c>
      <c r="MA65" s="136">
        <f t="shared" si="388"/>
        <v>0</v>
      </c>
      <c r="MB65" s="136">
        <f t="shared" si="388"/>
        <v>0</v>
      </c>
      <c r="MC65" s="136">
        <f t="shared" si="388"/>
        <v>0</v>
      </c>
      <c r="MD65" s="136">
        <f t="shared" si="388"/>
        <v>0</v>
      </c>
      <c r="ME65" s="136">
        <f t="shared" si="388"/>
        <v>0</v>
      </c>
      <c r="MF65" s="136">
        <f t="shared" si="388"/>
        <v>0</v>
      </c>
      <c r="MG65" s="136">
        <f t="shared" si="388"/>
        <v>0</v>
      </c>
      <c r="MH65" s="136">
        <f t="shared" si="388"/>
        <v>0</v>
      </c>
      <c r="MI65" s="136">
        <f t="shared" si="388"/>
        <v>0</v>
      </c>
      <c r="MJ65" s="136">
        <f t="shared" si="388"/>
        <v>0</v>
      </c>
      <c r="MK65" s="136">
        <f t="shared" si="388"/>
        <v>0</v>
      </c>
      <c r="ML65" s="136">
        <f t="shared" ref="ML65:OW65" si="389">IF($V162&lt;ML$1,0,1)</f>
        <v>0</v>
      </c>
      <c r="MM65" s="136">
        <f t="shared" si="389"/>
        <v>0</v>
      </c>
      <c r="MN65" s="136">
        <f t="shared" si="389"/>
        <v>0</v>
      </c>
      <c r="MO65" s="136">
        <f t="shared" si="389"/>
        <v>0</v>
      </c>
      <c r="MP65" s="136">
        <f t="shared" si="389"/>
        <v>0</v>
      </c>
      <c r="MQ65" s="136">
        <f t="shared" si="389"/>
        <v>0</v>
      </c>
      <c r="MR65" s="136">
        <f t="shared" si="389"/>
        <v>0</v>
      </c>
      <c r="MS65" s="136">
        <f t="shared" si="389"/>
        <v>0</v>
      </c>
      <c r="MT65" s="136">
        <f t="shared" si="389"/>
        <v>0</v>
      </c>
      <c r="MU65" s="136">
        <f t="shared" si="389"/>
        <v>0</v>
      </c>
      <c r="MV65" s="136">
        <f t="shared" si="389"/>
        <v>0</v>
      </c>
      <c r="MW65" s="136">
        <f t="shared" si="389"/>
        <v>0</v>
      </c>
      <c r="MX65" s="136">
        <f t="shared" si="389"/>
        <v>0</v>
      </c>
      <c r="MY65" s="136">
        <f t="shared" si="389"/>
        <v>0</v>
      </c>
      <c r="MZ65" s="136">
        <f t="shared" si="389"/>
        <v>0</v>
      </c>
      <c r="NA65" s="136">
        <f t="shared" si="389"/>
        <v>0</v>
      </c>
      <c r="NB65" s="136">
        <f t="shared" si="389"/>
        <v>0</v>
      </c>
      <c r="NC65" s="136">
        <f t="shared" si="389"/>
        <v>0</v>
      </c>
      <c r="ND65" s="136">
        <f t="shared" si="389"/>
        <v>0</v>
      </c>
      <c r="NE65" s="136">
        <f t="shared" si="389"/>
        <v>0</v>
      </c>
      <c r="NF65" s="136">
        <f t="shared" si="389"/>
        <v>0</v>
      </c>
      <c r="NG65" s="136">
        <f t="shared" si="389"/>
        <v>0</v>
      </c>
      <c r="NH65" s="136">
        <f t="shared" si="389"/>
        <v>0</v>
      </c>
      <c r="NI65" s="136">
        <f t="shared" si="389"/>
        <v>0</v>
      </c>
      <c r="NJ65" s="136">
        <f t="shared" si="389"/>
        <v>0</v>
      </c>
      <c r="NK65" s="136">
        <f t="shared" si="389"/>
        <v>0</v>
      </c>
      <c r="NL65" s="136">
        <f t="shared" si="389"/>
        <v>0</v>
      </c>
      <c r="NM65" s="136">
        <f t="shared" si="389"/>
        <v>0</v>
      </c>
      <c r="NN65" s="136">
        <f t="shared" si="389"/>
        <v>0</v>
      </c>
      <c r="NO65" s="136">
        <f t="shared" si="389"/>
        <v>0</v>
      </c>
      <c r="NP65" s="136">
        <f t="shared" si="389"/>
        <v>0</v>
      </c>
      <c r="NQ65" s="136">
        <f t="shared" si="389"/>
        <v>0</v>
      </c>
      <c r="NR65" s="136">
        <f t="shared" si="389"/>
        <v>0</v>
      </c>
      <c r="NS65" s="136">
        <f t="shared" si="389"/>
        <v>0</v>
      </c>
      <c r="NT65" s="136">
        <f t="shared" si="389"/>
        <v>0</v>
      </c>
      <c r="NU65" s="136">
        <f t="shared" si="389"/>
        <v>0</v>
      </c>
      <c r="NV65" s="136">
        <f t="shared" si="389"/>
        <v>0</v>
      </c>
      <c r="NW65" s="136">
        <f t="shared" si="389"/>
        <v>0</v>
      </c>
      <c r="NX65" s="136">
        <f t="shared" si="389"/>
        <v>0</v>
      </c>
      <c r="NY65" s="136">
        <f t="shared" si="389"/>
        <v>0</v>
      </c>
      <c r="NZ65" s="136">
        <f t="shared" si="389"/>
        <v>0</v>
      </c>
      <c r="OA65" s="136">
        <f t="shared" si="389"/>
        <v>0</v>
      </c>
      <c r="OB65" s="136">
        <f t="shared" si="389"/>
        <v>0</v>
      </c>
      <c r="OC65" s="136">
        <f t="shared" si="389"/>
        <v>0</v>
      </c>
      <c r="OD65" s="136">
        <f t="shared" si="389"/>
        <v>0</v>
      </c>
      <c r="OE65" s="136">
        <f t="shared" si="389"/>
        <v>0</v>
      </c>
      <c r="OF65" s="136">
        <f t="shared" si="389"/>
        <v>0</v>
      </c>
      <c r="OG65" s="136">
        <f t="shared" si="389"/>
        <v>0</v>
      </c>
      <c r="OH65" s="136">
        <f t="shared" si="389"/>
        <v>0</v>
      </c>
      <c r="OI65" s="136">
        <f t="shared" si="389"/>
        <v>0</v>
      </c>
      <c r="OJ65" s="136">
        <f t="shared" si="389"/>
        <v>0</v>
      </c>
      <c r="OK65" s="136">
        <f t="shared" si="389"/>
        <v>0</v>
      </c>
      <c r="OL65" s="136">
        <f t="shared" si="389"/>
        <v>0</v>
      </c>
      <c r="OM65" s="136">
        <f t="shared" si="389"/>
        <v>0</v>
      </c>
      <c r="ON65" s="136">
        <f t="shared" si="389"/>
        <v>0</v>
      </c>
      <c r="OO65" s="136">
        <f t="shared" si="389"/>
        <v>0</v>
      </c>
      <c r="OP65" s="136">
        <f t="shared" si="389"/>
        <v>0</v>
      </c>
      <c r="OQ65" s="136">
        <f t="shared" si="389"/>
        <v>0</v>
      </c>
      <c r="OR65" s="136">
        <f t="shared" si="389"/>
        <v>0</v>
      </c>
      <c r="OS65" s="136">
        <f t="shared" si="389"/>
        <v>0</v>
      </c>
      <c r="OT65" s="136">
        <f t="shared" si="389"/>
        <v>0</v>
      </c>
      <c r="OU65" s="136">
        <f t="shared" si="389"/>
        <v>0</v>
      </c>
      <c r="OV65" s="136">
        <f t="shared" si="389"/>
        <v>0</v>
      </c>
      <c r="OW65" s="136">
        <f t="shared" si="389"/>
        <v>0</v>
      </c>
      <c r="OX65" s="136">
        <f t="shared" ref="OX65:RI65" si="390">IF($V162&lt;OX$1,0,1)</f>
        <v>0</v>
      </c>
      <c r="OY65" s="136">
        <f t="shared" si="390"/>
        <v>0</v>
      </c>
      <c r="OZ65" s="136">
        <f t="shared" si="390"/>
        <v>0</v>
      </c>
      <c r="PA65" s="136">
        <f t="shared" si="390"/>
        <v>0</v>
      </c>
      <c r="PB65" s="136">
        <f t="shared" si="390"/>
        <v>0</v>
      </c>
      <c r="PC65" s="136">
        <f t="shared" si="390"/>
        <v>0</v>
      </c>
      <c r="PD65" s="136">
        <f t="shared" si="390"/>
        <v>0</v>
      </c>
      <c r="PE65" s="136">
        <f t="shared" si="390"/>
        <v>0</v>
      </c>
      <c r="PF65" s="136">
        <f t="shared" si="390"/>
        <v>0</v>
      </c>
      <c r="PG65" s="136">
        <f t="shared" si="390"/>
        <v>0</v>
      </c>
      <c r="PH65" s="136">
        <f t="shared" si="390"/>
        <v>0</v>
      </c>
      <c r="PI65" s="136">
        <f t="shared" si="390"/>
        <v>0</v>
      </c>
      <c r="PJ65" s="136">
        <f t="shared" si="390"/>
        <v>0</v>
      </c>
      <c r="PK65" s="136">
        <f t="shared" si="390"/>
        <v>0</v>
      </c>
      <c r="PL65" s="136">
        <f t="shared" si="390"/>
        <v>0</v>
      </c>
      <c r="PM65" s="136">
        <f t="shared" si="390"/>
        <v>0</v>
      </c>
      <c r="PN65" s="136">
        <f t="shared" si="390"/>
        <v>0</v>
      </c>
      <c r="PO65" s="136">
        <f t="shared" si="390"/>
        <v>0</v>
      </c>
      <c r="PP65" s="136">
        <f t="shared" si="390"/>
        <v>0</v>
      </c>
      <c r="PQ65" s="136">
        <f t="shared" si="390"/>
        <v>0</v>
      </c>
      <c r="PR65" s="136">
        <f t="shared" si="390"/>
        <v>0</v>
      </c>
      <c r="PS65" s="136">
        <f t="shared" si="390"/>
        <v>0</v>
      </c>
      <c r="PT65" s="136">
        <f t="shared" si="390"/>
        <v>0</v>
      </c>
      <c r="PU65" s="136">
        <f t="shared" si="390"/>
        <v>0</v>
      </c>
      <c r="PV65" s="136">
        <f t="shared" si="390"/>
        <v>0</v>
      </c>
      <c r="PW65" s="136">
        <f t="shared" si="390"/>
        <v>0</v>
      </c>
      <c r="PX65" s="136">
        <f t="shared" si="390"/>
        <v>0</v>
      </c>
      <c r="PY65" s="136">
        <f t="shared" si="390"/>
        <v>0</v>
      </c>
      <c r="PZ65" s="136">
        <f t="shared" si="390"/>
        <v>0</v>
      </c>
      <c r="QA65" s="136">
        <f t="shared" si="390"/>
        <v>0</v>
      </c>
      <c r="QB65" s="136">
        <f t="shared" si="390"/>
        <v>0</v>
      </c>
      <c r="QC65" s="136">
        <f t="shared" si="390"/>
        <v>0</v>
      </c>
      <c r="QD65" s="136">
        <f t="shared" si="390"/>
        <v>0</v>
      </c>
      <c r="QE65" s="136">
        <f t="shared" si="390"/>
        <v>0</v>
      </c>
      <c r="QF65" s="136">
        <f t="shared" si="390"/>
        <v>0</v>
      </c>
      <c r="QG65" s="136">
        <f t="shared" si="390"/>
        <v>0</v>
      </c>
      <c r="QH65" s="136">
        <f t="shared" si="390"/>
        <v>0</v>
      </c>
      <c r="QI65" s="136">
        <f t="shared" si="390"/>
        <v>0</v>
      </c>
      <c r="QJ65" s="136">
        <f t="shared" si="390"/>
        <v>0</v>
      </c>
      <c r="QK65" s="136">
        <f t="shared" si="390"/>
        <v>0</v>
      </c>
      <c r="QL65" s="136">
        <f t="shared" si="390"/>
        <v>0</v>
      </c>
      <c r="QM65" s="136">
        <f t="shared" si="390"/>
        <v>0</v>
      </c>
      <c r="QN65" s="136">
        <f t="shared" si="390"/>
        <v>0</v>
      </c>
      <c r="QO65" s="136">
        <f t="shared" si="390"/>
        <v>0</v>
      </c>
      <c r="QP65" s="136">
        <f t="shared" si="390"/>
        <v>0</v>
      </c>
      <c r="QQ65" s="136">
        <f t="shared" si="390"/>
        <v>0</v>
      </c>
      <c r="QR65" s="136">
        <f t="shared" si="390"/>
        <v>0</v>
      </c>
      <c r="QS65" s="136">
        <f t="shared" si="390"/>
        <v>0</v>
      </c>
      <c r="QT65" s="136">
        <f t="shared" si="390"/>
        <v>0</v>
      </c>
      <c r="QU65" s="136">
        <f t="shared" si="390"/>
        <v>0</v>
      </c>
      <c r="QV65" s="136">
        <f t="shared" si="390"/>
        <v>0</v>
      </c>
      <c r="QW65" s="136">
        <f t="shared" si="390"/>
        <v>0</v>
      </c>
      <c r="QX65" s="136">
        <f t="shared" si="390"/>
        <v>0</v>
      </c>
      <c r="QY65" s="136">
        <f t="shared" si="390"/>
        <v>0</v>
      </c>
      <c r="QZ65" s="136">
        <f t="shared" si="390"/>
        <v>0</v>
      </c>
      <c r="RA65" s="136">
        <f t="shared" si="390"/>
        <v>0</v>
      </c>
      <c r="RB65" s="136">
        <f t="shared" si="390"/>
        <v>0</v>
      </c>
      <c r="RC65" s="136">
        <f t="shared" si="390"/>
        <v>0</v>
      </c>
      <c r="RD65" s="136">
        <f t="shared" si="390"/>
        <v>0</v>
      </c>
      <c r="RE65" s="136">
        <f t="shared" si="390"/>
        <v>0</v>
      </c>
      <c r="RF65" s="136">
        <f t="shared" si="390"/>
        <v>0</v>
      </c>
      <c r="RG65" s="136">
        <f t="shared" si="390"/>
        <v>0</v>
      </c>
      <c r="RH65" s="136">
        <f t="shared" si="390"/>
        <v>0</v>
      </c>
      <c r="RI65" s="136">
        <f t="shared" si="390"/>
        <v>0</v>
      </c>
      <c r="RJ65" s="136">
        <f t="shared" ref="RJ65:TU65" si="391">IF($V162&lt;RJ$1,0,1)</f>
        <v>0</v>
      </c>
      <c r="RK65" s="136">
        <f t="shared" si="391"/>
        <v>0</v>
      </c>
      <c r="RL65" s="136">
        <f t="shared" si="391"/>
        <v>0</v>
      </c>
      <c r="RM65" s="136">
        <f t="shared" si="391"/>
        <v>0</v>
      </c>
      <c r="RN65" s="136">
        <f t="shared" si="391"/>
        <v>0</v>
      </c>
      <c r="RO65" s="136">
        <f t="shared" si="391"/>
        <v>0</v>
      </c>
      <c r="RP65" s="136">
        <f t="shared" si="391"/>
        <v>0</v>
      </c>
      <c r="RQ65" s="136">
        <f t="shared" si="391"/>
        <v>0</v>
      </c>
      <c r="RR65" s="136">
        <f t="shared" si="391"/>
        <v>0</v>
      </c>
      <c r="RS65" s="136">
        <f t="shared" si="391"/>
        <v>0</v>
      </c>
      <c r="RT65" s="136">
        <f t="shared" si="391"/>
        <v>0</v>
      </c>
      <c r="RU65" s="136">
        <f t="shared" si="391"/>
        <v>0</v>
      </c>
      <c r="RV65" s="136">
        <f t="shared" si="391"/>
        <v>0</v>
      </c>
      <c r="RW65" s="136">
        <f t="shared" si="391"/>
        <v>0</v>
      </c>
      <c r="RX65" s="136">
        <f t="shared" si="391"/>
        <v>0</v>
      </c>
      <c r="RY65" s="136">
        <f t="shared" si="391"/>
        <v>0</v>
      </c>
      <c r="RZ65" s="136">
        <f t="shared" si="391"/>
        <v>0</v>
      </c>
      <c r="SA65" s="136">
        <f t="shared" si="391"/>
        <v>0</v>
      </c>
      <c r="SB65" s="136">
        <f t="shared" si="391"/>
        <v>0</v>
      </c>
      <c r="SC65" s="136">
        <f t="shared" si="391"/>
        <v>0</v>
      </c>
      <c r="SD65" s="136">
        <f t="shared" si="391"/>
        <v>0</v>
      </c>
      <c r="SE65" s="136">
        <f t="shared" si="391"/>
        <v>0</v>
      </c>
      <c r="SF65" s="136">
        <f t="shared" si="391"/>
        <v>0</v>
      </c>
      <c r="SG65" s="136">
        <f t="shared" si="391"/>
        <v>0</v>
      </c>
      <c r="SH65" s="136">
        <f t="shared" si="391"/>
        <v>0</v>
      </c>
      <c r="SI65" s="136">
        <f t="shared" si="391"/>
        <v>0</v>
      </c>
      <c r="SJ65" s="136">
        <f t="shared" si="391"/>
        <v>0</v>
      </c>
      <c r="SK65" s="136">
        <f t="shared" si="391"/>
        <v>0</v>
      </c>
      <c r="SL65" s="136">
        <f t="shared" si="391"/>
        <v>0</v>
      </c>
      <c r="SM65" s="136">
        <f t="shared" si="391"/>
        <v>0</v>
      </c>
      <c r="SN65" s="136">
        <f t="shared" si="391"/>
        <v>0</v>
      </c>
      <c r="SO65" s="136">
        <f t="shared" si="391"/>
        <v>0</v>
      </c>
      <c r="SP65" s="136">
        <f t="shared" si="391"/>
        <v>0</v>
      </c>
      <c r="SQ65" s="136">
        <f t="shared" si="391"/>
        <v>0</v>
      </c>
      <c r="SR65" s="136">
        <f t="shared" si="391"/>
        <v>0</v>
      </c>
      <c r="SS65" s="136">
        <f t="shared" si="391"/>
        <v>0</v>
      </c>
      <c r="ST65" s="136">
        <f t="shared" si="391"/>
        <v>0</v>
      </c>
      <c r="SU65" s="136">
        <f t="shared" si="391"/>
        <v>0</v>
      </c>
      <c r="SV65" s="136">
        <f t="shared" si="391"/>
        <v>0</v>
      </c>
      <c r="SW65" s="136">
        <f t="shared" si="391"/>
        <v>0</v>
      </c>
      <c r="SX65" s="136">
        <f t="shared" si="391"/>
        <v>0</v>
      </c>
      <c r="SY65" s="136">
        <f t="shared" si="391"/>
        <v>0</v>
      </c>
      <c r="SZ65" s="136">
        <f t="shared" si="391"/>
        <v>0</v>
      </c>
      <c r="TA65" s="136">
        <f t="shared" si="391"/>
        <v>0</v>
      </c>
      <c r="TB65" s="136">
        <f t="shared" si="391"/>
        <v>0</v>
      </c>
      <c r="TC65" s="136">
        <f t="shared" si="391"/>
        <v>0</v>
      </c>
      <c r="TD65" s="136">
        <f t="shared" si="391"/>
        <v>0</v>
      </c>
      <c r="TE65" s="136">
        <f t="shared" si="391"/>
        <v>0</v>
      </c>
      <c r="TF65" s="136">
        <f t="shared" si="391"/>
        <v>0</v>
      </c>
      <c r="TG65" s="136">
        <f t="shared" si="391"/>
        <v>0</v>
      </c>
      <c r="TH65" s="136">
        <f t="shared" si="391"/>
        <v>0</v>
      </c>
      <c r="TI65" s="136">
        <f t="shared" si="391"/>
        <v>0</v>
      </c>
      <c r="TJ65" s="136">
        <f t="shared" si="391"/>
        <v>0</v>
      </c>
      <c r="TK65" s="136">
        <f t="shared" si="391"/>
        <v>0</v>
      </c>
      <c r="TL65" s="136">
        <f t="shared" si="391"/>
        <v>0</v>
      </c>
      <c r="TM65" s="136">
        <f t="shared" si="391"/>
        <v>0</v>
      </c>
      <c r="TN65" s="136">
        <f t="shared" si="391"/>
        <v>0</v>
      </c>
      <c r="TO65" s="136">
        <f t="shared" si="391"/>
        <v>0</v>
      </c>
      <c r="TP65" s="136">
        <f t="shared" si="391"/>
        <v>0</v>
      </c>
      <c r="TQ65" s="136">
        <f t="shared" si="391"/>
        <v>0</v>
      </c>
      <c r="TR65" s="136">
        <f t="shared" si="391"/>
        <v>0</v>
      </c>
      <c r="TS65" s="136">
        <f t="shared" si="391"/>
        <v>0</v>
      </c>
      <c r="TT65" s="136">
        <f t="shared" si="391"/>
        <v>0</v>
      </c>
      <c r="TU65" s="136">
        <f t="shared" si="391"/>
        <v>0</v>
      </c>
      <c r="TV65" s="136">
        <f t="shared" ref="TV65:WG65" si="392">IF($V162&lt;TV$1,0,1)</f>
        <v>0</v>
      </c>
      <c r="TW65" s="136">
        <f t="shared" si="392"/>
        <v>0</v>
      </c>
      <c r="TX65" s="136">
        <f t="shared" si="392"/>
        <v>0</v>
      </c>
      <c r="TY65" s="136">
        <f t="shared" si="392"/>
        <v>0</v>
      </c>
      <c r="TZ65" s="136">
        <f t="shared" si="392"/>
        <v>0</v>
      </c>
      <c r="UA65" s="136">
        <f t="shared" si="392"/>
        <v>0</v>
      </c>
      <c r="UB65" s="136">
        <f t="shared" si="392"/>
        <v>0</v>
      </c>
      <c r="UC65" s="136">
        <f t="shared" si="392"/>
        <v>0</v>
      </c>
      <c r="UD65" s="136">
        <f t="shared" si="392"/>
        <v>0</v>
      </c>
      <c r="UE65" s="136">
        <f t="shared" si="392"/>
        <v>0</v>
      </c>
      <c r="UF65" s="136">
        <f t="shared" si="392"/>
        <v>0</v>
      </c>
      <c r="UG65" s="136">
        <f t="shared" si="392"/>
        <v>0</v>
      </c>
      <c r="UH65" s="136">
        <f t="shared" si="392"/>
        <v>0</v>
      </c>
      <c r="UI65" s="136">
        <f t="shared" si="392"/>
        <v>0</v>
      </c>
      <c r="UJ65" s="136">
        <f t="shared" si="392"/>
        <v>0</v>
      </c>
      <c r="UK65" s="136">
        <f t="shared" si="392"/>
        <v>0</v>
      </c>
      <c r="UL65" s="136">
        <f t="shared" si="392"/>
        <v>0</v>
      </c>
      <c r="UM65" s="136">
        <f t="shared" si="392"/>
        <v>0</v>
      </c>
      <c r="UN65" s="136">
        <f t="shared" si="392"/>
        <v>0</v>
      </c>
      <c r="UO65" s="136">
        <f t="shared" si="392"/>
        <v>0</v>
      </c>
      <c r="UP65" s="136">
        <f t="shared" si="392"/>
        <v>0</v>
      </c>
      <c r="UQ65" s="136">
        <f t="shared" si="392"/>
        <v>0</v>
      </c>
      <c r="UR65" s="136">
        <f t="shared" si="392"/>
        <v>0</v>
      </c>
      <c r="US65" s="136">
        <f t="shared" si="392"/>
        <v>0</v>
      </c>
      <c r="UT65" s="136">
        <f t="shared" si="392"/>
        <v>0</v>
      </c>
      <c r="UU65" s="136">
        <f t="shared" si="392"/>
        <v>0</v>
      </c>
      <c r="UV65" s="136">
        <f t="shared" si="392"/>
        <v>0</v>
      </c>
      <c r="UW65" s="136">
        <f t="shared" si="392"/>
        <v>0</v>
      </c>
      <c r="UX65" s="136">
        <f t="shared" si="392"/>
        <v>0</v>
      </c>
      <c r="UY65" s="136">
        <f t="shared" si="392"/>
        <v>0</v>
      </c>
      <c r="UZ65" s="136">
        <f t="shared" si="392"/>
        <v>0</v>
      </c>
      <c r="VA65" s="136">
        <f t="shared" si="392"/>
        <v>0</v>
      </c>
      <c r="VB65" s="136">
        <f t="shared" si="392"/>
        <v>0</v>
      </c>
      <c r="VC65" s="136">
        <f t="shared" si="392"/>
        <v>0</v>
      </c>
      <c r="VD65" s="136">
        <f t="shared" si="392"/>
        <v>0</v>
      </c>
      <c r="VE65" s="136">
        <f t="shared" si="392"/>
        <v>0</v>
      </c>
      <c r="VF65" s="136">
        <f t="shared" si="392"/>
        <v>0</v>
      </c>
      <c r="VG65" s="136">
        <f t="shared" si="392"/>
        <v>0</v>
      </c>
      <c r="VH65" s="136">
        <f t="shared" si="392"/>
        <v>0</v>
      </c>
      <c r="VI65" s="136">
        <f t="shared" si="392"/>
        <v>0</v>
      </c>
      <c r="VJ65" s="136">
        <f t="shared" si="392"/>
        <v>0</v>
      </c>
      <c r="VK65" s="136">
        <f t="shared" si="392"/>
        <v>0</v>
      </c>
      <c r="VL65" s="136">
        <f t="shared" si="392"/>
        <v>0</v>
      </c>
      <c r="VM65" s="136">
        <f t="shared" si="392"/>
        <v>0</v>
      </c>
      <c r="VN65" s="136">
        <f t="shared" si="392"/>
        <v>0</v>
      </c>
      <c r="VO65" s="136">
        <f t="shared" si="392"/>
        <v>0</v>
      </c>
      <c r="VP65" s="136">
        <f t="shared" si="392"/>
        <v>0</v>
      </c>
      <c r="VQ65" s="136">
        <f t="shared" si="392"/>
        <v>0</v>
      </c>
      <c r="VR65" s="136">
        <f t="shared" si="392"/>
        <v>0</v>
      </c>
      <c r="VS65" s="136">
        <f t="shared" si="392"/>
        <v>0</v>
      </c>
      <c r="VT65" s="136">
        <f t="shared" si="392"/>
        <v>0</v>
      </c>
      <c r="VU65" s="136">
        <f t="shared" si="392"/>
        <v>0</v>
      </c>
      <c r="VV65" s="136">
        <f t="shared" si="392"/>
        <v>0</v>
      </c>
      <c r="VW65" s="136">
        <f t="shared" si="392"/>
        <v>0</v>
      </c>
      <c r="VX65" s="136">
        <f t="shared" si="392"/>
        <v>0</v>
      </c>
      <c r="VY65" s="136">
        <f t="shared" si="392"/>
        <v>0</v>
      </c>
      <c r="VZ65" s="136">
        <f t="shared" si="392"/>
        <v>0</v>
      </c>
      <c r="WA65" s="136">
        <f t="shared" si="392"/>
        <v>0</v>
      </c>
      <c r="WB65" s="136">
        <f t="shared" si="392"/>
        <v>0</v>
      </c>
      <c r="WC65" s="136">
        <f t="shared" si="392"/>
        <v>0</v>
      </c>
      <c r="WD65" s="136">
        <f t="shared" si="392"/>
        <v>0</v>
      </c>
      <c r="WE65" s="136">
        <f t="shared" si="392"/>
        <v>0</v>
      </c>
      <c r="WF65" s="136">
        <f t="shared" si="392"/>
        <v>0</v>
      </c>
      <c r="WG65" s="136">
        <f t="shared" si="392"/>
        <v>0</v>
      </c>
      <c r="WH65" s="136">
        <f t="shared" ref="WH65:XE65" si="393">IF($V162&lt;WH$1,0,1)</f>
        <v>0</v>
      </c>
      <c r="WI65" s="136">
        <f t="shared" si="393"/>
        <v>0</v>
      </c>
      <c r="WJ65" s="136">
        <f t="shared" si="393"/>
        <v>0</v>
      </c>
      <c r="WK65" s="136">
        <f t="shared" si="393"/>
        <v>0</v>
      </c>
      <c r="WL65" s="136">
        <f t="shared" si="393"/>
        <v>0</v>
      </c>
      <c r="WM65" s="136">
        <f t="shared" si="393"/>
        <v>0</v>
      </c>
      <c r="WN65" s="136">
        <f t="shared" si="393"/>
        <v>0</v>
      </c>
      <c r="WO65" s="136">
        <f t="shared" si="393"/>
        <v>0</v>
      </c>
      <c r="WP65" s="136">
        <f t="shared" si="393"/>
        <v>0</v>
      </c>
      <c r="WQ65" s="136">
        <f t="shared" si="393"/>
        <v>0</v>
      </c>
      <c r="WR65" s="136">
        <f t="shared" si="393"/>
        <v>0</v>
      </c>
      <c r="WS65" s="136">
        <f t="shared" si="393"/>
        <v>0</v>
      </c>
      <c r="WT65" s="136">
        <f t="shared" si="393"/>
        <v>0</v>
      </c>
      <c r="WU65" s="136">
        <f t="shared" si="393"/>
        <v>0</v>
      </c>
      <c r="WV65" s="136">
        <f t="shared" si="393"/>
        <v>0</v>
      </c>
      <c r="WW65" s="136">
        <f t="shared" si="393"/>
        <v>0</v>
      </c>
      <c r="WX65" s="136">
        <f t="shared" si="393"/>
        <v>0</v>
      </c>
      <c r="WY65" s="136">
        <f t="shared" si="393"/>
        <v>0</v>
      </c>
      <c r="WZ65" s="136">
        <f t="shared" si="393"/>
        <v>0</v>
      </c>
      <c r="XA65" s="136">
        <f t="shared" si="393"/>
        <v>0</v>
      </c>
      <c r="XB65" s="136">
        <f t="shared" si="393"/>
        <v>0</v>
      </c>
      <c r="XC65" s="136">
        <f t="shared" si="393"/>
        <v>0</v>
      </c>
      <c r="XD65" s="136">
        <f t="shared" si="393"/>
        <v>0</v>
      </c>
      <c r="XE65" s="136">
        <f t="shared" si="393"/>
        <v>0</v>
      </c>
      <c r="XF65" s="136"/>
    </row>
    <row r="66" spans="18:630">
      <c r="R66" s="136" t="s">
        <v>33</v>
      </c>
      <c r="S66" s="136">
        <v>12.5</v>
      </c>
      <c r="T66" s="136" t="str">
        <f t="shared" si="353"/>
        <v>0.00%   强力一击</v>
      </c>
      <c r="U66" s="136" t="s">
        <v>2846</v>
      </c>
      <c r="V66" s="136">
        <f>IF($R$23=0,0,IF($A$25&gt;0.9,0.2,MAX($A$25-0.7,0)))</f>
        <v>0</v>
      </c>
      <c r="W66" s="136">
        <f t="shared" si="341"/>
        <v>0</v>
      </c>
      <c r="X66" s="136"/>
      <c r="Y66" s="136"/>
      <c r="Z66" s="136"/>
      <c r="AA66" s="136"/>
      <c r="AB66" s="136" t="s">
        <v>2896</v>
      </c>
      <c r="AC66" s="136">
        <f t="shared" si="342"/>
        <v>0</v>
      </c>
      <c r="AD66" s="136">
        <f t="shared" ref="AD66:CO66" si="394">IF($V163&lt;AD$1,0,1)</f>
        <v>0</v>
      </c>
      <c r="AE66" s="136">
        <f t="shared" si="394"/>
        <v>0</v>
      </c>
      <c r="AF66" s="136">
        <f t="shared" si="394"/>
        <v>0</v>
      </c>
      <c r="AG66" s="136">
        <f t="shared" si="394"/>
        <v>0</v>
      </c>
      <c r="AH66" s="136">
        <f t="shared" si="394"/>
        <v>0</v>
      </c>
      <c r="AI66" s="136">
        <f t="shared" si="394"/>
        <v>0</v>
      </c>
      <c r="AJ66" s="136">
        <f t="shared" si="394"/>
        <v>0</v>
      </c>
      <c r="AK66" s="136">
        <f t="shared" si="394"/>
        <v>0</v>
      </c>
      <c r="AL66" s="136">
        <f t="shared" si="394"/>
        <v>0</v>
      </c>
      <c r="AM66" s="136">
        <f t="shared" si="394"/>
        <v>0</v>
      </c>
      <c r="AN66" s="136">
        <f t="shared" si="394"/>
        <v>0</v>
      </c>
      <c r="AO66" s="136">
        <f t="shared" si="394"/>
        <v>0</v>
      </c>
      <c r="AP66" s="136">
        <f t="shared" si="394"/>
        <v>0</v>
      </c>
      <c r="AQ66" s="136">
        <f t="shared" si="394"/>
        <v>0</v>
      </c>
      <c r="AR66" s="136">
        <f t="shared" si="394"/>
        <v>0</v>
      </c>
      <c r="AS66" s="136">
        <f t="shared" si="394"/>
        <v>0</v>
      </c>
      <c r="AT66" s="136">
        <f t="shared" si="394"/>
        <v>0</v>
      </c>
      <c r="AU66" s="136">
        <f t="shared" si="394"/>
        <v>0</v>
      </c>
      <c r="AV66" s="136">
        <f t="shared" si="394"/>
        <v>0</v>
      </c>
      <c r="AW66" s="136">
        <f t="shared" si="394"/>
        <v>0</v>
      </c>
      <c r="AX66" s="136">
        <f t="shared" si="394"/>
        <v>0</v>
      </c>
      <c r="AY66" s="136">
        <f t="shared" si="394"/>
        <v>0</v>
      </c>
      <c r="AZ66" s="136">
        <f t="shared" si="394"/>
        <v>0</v>
      </c>
      <c r="BA66" s="136">
        <f t="shared" si="394"/>
        <v>0</v>
      </c>
      <c r="BB66" s="136">
        <f t="shared" si="394"/>
        <v>0</v>
      </c>
      <c r="BC66" s="136">
        <f t="shared" si="394"/>
        <v>0</v>
      </c>
      <c r="BD66" s="136">
        <f t="shared" si="394"/>
        <v>0</v>
      </c>
      <c r="BE66" s="136">
        <f t="shared" si="394"/>
        <v>0</v>
      </c>
      <c r="BF66" s="136">
        <f t="shared" si="394"/>
        <v>0</v>
      </c>
      <c r="BG66" s="136">
        <f t="shared" si="394"/>
        <v>0</v>
      </c>
      <c r="BH66" s="136">
        <f t="shared" si="394"/>
        <v>0</v>
      </c>
      <c r="BI66" s="136">
        <f t="shared" si="394"/>
        <v>0</v>
      </c>
      <c r="BJ66" s="136">
        <f t="shared" si="394"/>
        <v>0</v>
      </c>
      <c r="BK66" s="136">
        <f t="shared" si="394"/>
        <v>0</v>
      </c>
      <c r="BL66" s="136">
        <f t="shared" si="394"/>
        <v>0</v>
      </c>
      <c r="BM66" s="136">
        <f t="shared" si="394"/>
        <v>0</v>
      </c>
      <c r="BN66" s="136">
        <f t="shared" si="394"/>
        <v>0</v>
      </c>
      <c r="BO66" s="136">
        <f t="shared" si="394"/>
        <v>0</v>
      </c>
      <c r="BP66" s="136">
        <f t="shared" si="394"/>
        <v>0</v>
      </c>
      <c r="BQ66" s="136">
        <f t="shared" si="394"/>
        <v>0</v>
      </c>
      <c r="BR66" s="136">
        <f t="shared" si="394"/>
        <v>0</v>
      </c>
      <c r="BS66" s="136">
        <f t="shared" si="394"/>
        <v>0</v>
      </c>
      <c r="BT66" s="136">
        <f t="shared" si="394"/>
        <v>0</v>
      </c>
      <c r="BU66" s="136">
        <f t="shared" si="394"/>
        <v>0</v>
      </c>
      <c r="BV66" s="136">
        <f t="shared" si="394"/>
        <v>0</v>
      </c>
      <c r="BW66" s="136">
        <f t="shared" si="394"/>
        <v>0</v>
      </c>
      <c r="BX66" s="136">
        <f t="shared" si="394"/>
        <v>0</v>
      </c>
      <c r="BY66" s="136">
        <f t="shared" si="394"/>
        <v>0</v>
      </c>
      <c r="BZ66" s="136">
        <f t="shared" si="394"/>
        <v>0</v>
      </c>
      <c r="CA66" s="136">
        <f t="shared" si="394"/>
        <v>0</v>
      </c>
      <c r="CB66" s="136">
        <f t="shared" si="394"/>
        <v>0</v>
      </c>
      <c r="CC66" s="136">
        <f t="shared" si="394"/>
        <v>0</v>
      </c>
      <c r="CD66" s="136">
        <f t="shared" si="394"/>
        <v>0</v>
      </c>
      <c r="CE66" s="136">
        <f t="shared" si="394"/>
        <v>0</v>
      </c>
      <c r="CF66" s="136">
        <f t="shared" si="394"/>
        <v>0</v>
      </c>
      <c r="CG66" s="136">
        <f t="shared" si="394"/>
        <v>0</v>
      </c>
      <c r="CH66" s="136">
        <f t="shared" si="394"/>
        <v>0</v>
      </c>
      <c r="CI66" s="136">
        <f t="shared" si="394"/>
        <v>0</v>
      </c>
      <c r="CJ66" s="136">
        <f t="shared" si="394"/>
        <v>0</v>
      </c>
      <c r="CK66" s="136">
        <f t="shared" si="394"/>
        <v>0</v>
      </c>
      <c r="CL66" s="136">
        <f t="shared" si="394"/>
        <v>0</v>
      </c>
      <c r="CM66" s="136">
        <f t="shared" si="394"/>
        <v>0</v>
      </c>
      <c r="CN66" s="136">
        <f t="shared" si="394"/>
        <v>0</v>
      </c>
      <c r="CO66" s="136">
        <f t="shared" si="394"/>
        <v>0</v>
      </c>
      <c r="CP66" s="136">
        <f t="shared" ref="CP66:FA66" si="395">IF($V163&lt;CP$1,0,1)</f>
        <v>0</v>
      </c>
      <c r="CQ66" s="136">
        <f t="shared" si="395"/>
        <v>0</v>
      </c>
      <c r="CR66" s="136">
        <f t="shared" si="395"/>
        <v>0</v>
      </c>
      <c r="CS66" s="136">
        <f t="shared" si="395"/>
        <v>0</v>
      </c>
      <c r="CT66" s="136">
        <f t="shared" si="395"/>
        <v>0</v>
      </c>
      <c r="CU66" s="136">
        <f t="shared" si="395"/>
        <v>0</v>
      </c>
      <c r="CV66" s="136">
        <f t="shared" si="395"/>
        <v>0</v>
      </c>
      <c r="CW66" s="136">
        <f t="shared" si="395"/>
        <v>0</v>
      </c>
      <c r="CX66" s="136">
        <f t="shared" si="395"/>
        <v>0</v>
      </c>
      <c r="CY66" s="136">
        <f t="shared" si="395"/>
        <v>0</v>
      </c>
      <c r="CZ66" s="136">
        <f t="shared" si="395"/>
        <v>0</v>
      </c>
      <c r="DA66" s="136">
        <f t="shared" si="395"/>
        <v>0</v>
      </c>
      <c r="DB66" s="136">
        <f t="shared" si="395"/>
        <v>0</v>
      </c>
      <c r="DC66" s="136">
        <f t="shared" si="395"/>
        <v>0</v>
      </c>
      <c r="DD66" s="136">
        <f t="shared" si="395"/>
        <v>0</v>
      </c>
      <c r="DE66" s="136">
        <f t="shared" si="395"/>
        <v>0</v>
      </c>
      <c r="DF66" s="136">
        <f t="shared" si="395"/>
        <v>0</v>
      </c>
      <c r="DG66" s="136">
        <f t="shared" si="395"/>
        <v>0</v>
      </c>
      <c r="DH66" s="136">
        <f t="shared" si="395"/>
        <v>0</v>
      </c>
      <c r="DI66" s="136">
        <f t="shared" si="395"/>
        <v>0</v>
      </c>
      <c r="DJ66" s="136">
        <f t="shared" si="395"/>
        <v>0</v>
      </c>
      <c r="DK66" s="136">
        <f t="shared" si="395"/>
        <v>0</v>
      </c>
      <c r="DL66" s="136">
        <f t="shared" si="395"/>
        <v>0</v>
      </c>
      <c r="DM66" s="136">
        <f t="shared" si="395"/>
        <v>0</v>
      </c>
      <c r="DN66" s="136">
        <f t="shared" si="395"/>
        <v>0</v>
      </c>
      <c r="DO66" s="136">
        <f t="shared" si="395"/>
        <v>0</v>
      </c>
      <c r="DP66" s="136">
        <f t="shared" si="395"/>
        <v>0</v>
      </c>
      <c r="DQ66" s="136">
        <f t="shared" si="395"/>
        <v>0</v>
      </c>
      <c r="DR66" s="136">
        <f t="shared" si="395"/>
        <v>0</v>
      </c>
      <c r="DS66" s="136">
        <f t="shared" si="395"/>
        <v>0</v>
      </c>
      <c r="DT66" s="136">
        <f t="shared" si="395"/>
        <v>0</v>
      </c>
      <c r="DU66" s="136">
        <f t="shared" si="395"/>
        <v>0</v>
      </c>
      <c r="DV66" s="136">
        <f t="shared" si="395"/>
        <v>0</v>
      </c>
      <c r="DW66" s="136">
        <f t="shared" si="395"/>
        <v>0</v>
      </c>
      <c r="DX66" s="136">
        <f t="shared" si="395"/>
        <v>0</v>
      </c>
      <c r="DY66" s="136">
        <f t="shared" si="395"/>
        <v>0</v>
      </c>
      <c r="DZ66" s="136">
        <f t="shared" si="395"/>
        <v>0</v>
      </c>
      <c r="EA66" s="136">
        <f t="shared" si="395"/>
        <v>0</v>
      </c>
      <c r="EB66" s="136">
        <f t="shared" si="395"/>
        <v>0</v>
      </c>
      <c r="EC66" s="136">
        <f t="shared" si="395"/>
        <v>0</v>
      </c>
      <c r="ED66" s="136">
        <f t="shared" si="395"/>
        <v>0</v>
      </c>
      <c r="EE66" s="136">
        <f t="shared" si="395"/>
        <v>0</v>
      </c>
      <c r="EF66" s="136">
        <f t="shared" si="395"/>
        <v>0</v>
      </c>
      <c r="EG66" s="136">
        <f t="shared" si="395"/>
        <v>0</v>
      </c>
      <c r="EH66" s="136">
        <f t="shared" si="395"/>
        <v>0</v>
      </c>
      <c r="EI66" s="136">
        <f t="shared" si="395"/>
        <v>0</v>
      </c>
      <c r="EJ66" s="136">
        <f t="shared" si="395"/>
        <v>0</v>
      </c>
      <c r="EK66" s="136">
        <f t="shared" si="395"/>
        <v>0</v>
      </c>
      <c r="EL66" s="136">
        <f t="shared" si="395"/>
        <v>0</v>
      </c>
      <c r="EM66" s="136">
        <f t="shared" si="395"/>
        <v>0</v>
      </c>
      <c r="EN66" s="136">
        <f t="shared" si="395"/>
        <v>0</v>
      </c>
      <c r="EO66" s="136">
        <f t="shared" si="395"/>
        <v>0</v>
      </c>
      <c r="EP66" s="136">
        <f t="shared" si="395"/>
        <v>0</v>
      </c>
      <c r="EQ66" s="136">
        <f t="shared" si="395"/>
        <v>0</v>
      </c>
      <c r="ER66" s="136">
        <f t="shared" si="395"/>
        <v>0</v>
      </c>
      <c r="ES66" s="136">
        <f t="shared" si="395"/>
        <v>0</v>
      </c>
      <c r="ET66" s="136">
        <f t="shared" si="395"/>
        <v>0</v>
      </c>
      <c r="EU66" s="136">
        <f t="shared" si="395"/>
        <v>0</v>
      </c>
      <c r="EV66" s="136">
        <f t="shared" si="395"/>
        <v>0</v>
      </c>
      <c r="EW66" s="136">
        <f t="shared" si="395"/>
        <v>0</v>
      </c>
      <c r="EX66" s="136">
        <f t="shared" si="395"/>
        <v>0</v>
      </c>
      <c r="EY66" s="136">
        <f t="shared" si="395"/>
        <v>0</v>
      </c>
      <c r="EZ66" s="136">
        <f t="shared" si="395"/>
        <v>0</v>
      </c>
      <c r="FA66" s="136">
        <f t="shared" si="395"/>
        <v>0</v>
      </c>
      <c r="FB66" s="136">
        <f t="shared" ref="FB66:HM66" si="396">IF($V163&lt;FB$1,0,1)</f>
        <v>0</v>
      </c>
      <c r="FC66" s="136">
        <f t="shared" si="396"/>
        <v>0</v>
      </c>
      <c r="FD66" s="136">
        <f t="shared" si="396"/>
        <v>0</v>
      </c>
      <c r="FE66" s="136">
        <f t="shared" si="396"/>
        <v>0</v>
      </c>
      <c r="FF66" s="136">
        <f t="shared" si="396"/>
        <v>0</v>
      </c>
      <c r="FG66" s="136">
        <f t="shared" si="396"/>
        <v>0</v>
      </c>
      <c r="FH66" s="136">
        <f t="shared" si="396"/>
        <v>0</v>
      </c>
      <c r="FI66" s="136">
        <f t="shared" si="396"/>
        <v>0</v>
      </c>
      <c r="FJ66" s="136">
        <f t="shared" si="396"/>
        <v>0</v>
      </c>
      <c r="FK66" s="136">
        <f t="shared" si="396"/>
        <v>0</v>
      </c>
      <c r="FL66" s="136">
        <f t="shared" si="396"/>
        <v>0</v>
      </c>
      <c r="FM66" s="136">
        <f t="shared" si="396"/>
        <v>0</v>
      </c>
      <c r="FN66" s="136">
        <f t="shared" si="396"/>
        <v>0</v>
      </c>
      <c r="FO66" s="136">
        <f t="shared" si="396"/>
        <v>0</v>
      </c>
      <c r="FP66" s="136">
        <f t="shared" si="396"/>
        <v>0</v>
      </c>
      <c r="FQ66" s="136">
        <f t="shared" si="396"/>
        <v>0</v>
      </c>
      <c r="FR66" s="136">
        <f t="shared" si="396"/>
        <v>0</v>
      </c>
      <c r="FS66" s="136">
        <f t="shared" si="396"/>
        <v>0</v>
      </c>
      <c r="FT66" s="136">
        <f t="shared" si="396"/>
        <v>0</v>
      </c>
      <c r="FU66" s="136">
        <f t="shared" si="396"/>
        <v>0</v>
      </c>
      <c r="FV66" s="136">
        <f t="shared" si="396"/>
        <v>0</v>
      </c>
      <c r="FW66" s="136">
        <f t="shared" si="396"/>
        <v>0</v>
      </c>
      <c r="FX66" s="136">
        <f t="shared" si="396"/>
        <v>0</v>
      </c>
      <c r="FY66" s="136">
        <f t="shared" si="396"/>
        <v>0</v>
      </c>
      <c r="FZ66" s="136">
        <f t="shared" si="396"/>
        <v>0</v>
      </c>
      <c r="GA66" s="136">
        <f t="shared" si="396"/>
        <v>0</v>
      </c>
      <c r="GB66" s="136">
        <f t="shared" si="396"/>
        <v>0</v>
      </c>
      <c r="GC66" s="136">
        <f t="shared" si="396"/>
        <v>0</v>
      </c>
      <c r="GD66" s="136">
        <f t="shared" si="396"/>
        <v>0</v>
      </c>
      <c r="GE66" s="136">
        <f t="shared" si="396"/>
        <v>0</v>
      </c>
      <c r="GF66" s="136">
        <f t="shared" si="396"/>
        <v>0</v>
      </c>
      <c r="GG66" s="136">
        <f t="shared" si="396"/>
        <v>0</v>
      </c>
      <c r="GH66" s="136">
        <f t="shared" si="396"/>
        <v>0</v>
      </c>
      <c r="GI66" s="136">
        <f t="shared" si="396"/>
        <v>0</v>
      </c>
      <c r="GJ66" s="136">
        <f t="shared" si="396"/>
        <v>0</v>
      </c>
      <c r="GK66" s="136">
        <f t="shared" si="396"/>
        <v>0</v>
      </c>
      <c r="GL66" s="136">
        <f t="shared" si="396"/>
        <v>0</v>
      </c>
      <c r="GM66" s="136">
        <f t="shared" si="396"/>
        <v>0</v>
      </c>
      <c r="GN66" s="136">
        <f t="shared" si="396"/>
        <v>0</v>
      </c>
      <c r="GO66" s="136">
        <f t="shared" si="396"/>
        <v>0</v>
      </c>
      <c r="GP66" s="136">
        <f t="shared" si="396"/>
        <v>0</v>
      </c>
      <c r="GQ66" s="136">
        <f t="shared" si="396"/>
        <v>0</v>
      </c>
      <c r="GR66" s="136">
        <f t="shared" si="396"/>
        <v>0</v>
      </c>
      <c r="GS66" s="136">
        <f t="shared" si="396"/>
        <v>0</v>
      </c>
      <c r="GT66" s="136">
        <f t="shared" si="396"/>
        <v>0</v>
      </c>
      <c r="GU66" s="136">
        <f t="shared" si="396"/>
        <v>0</v>
      </c>
      <c r="GV66" s="136">
        <f t="shared" si="396"/>
        <v>0</v>
      </c>
      <c r="GW66" s="136">
        <f t="shared" si="396"/>
        <v>0</v>
      </c>
      <c r="GX66" s="136">
        <f t="shared" si="396"/>
        <v>0</v>
      </c>
      <c r="GY66" s="136">
        <f t="shared" si="396"/>
        <v>0</v>
      </c>
      <c r="GZ66" s="136">
        <f t="shared" si="396"/>
        <v>0</v>
      </c>
      <c r="HA66" s="136">
        <f t="shared" si="396"/>
        <v>0</v>
      </c>
      <c r="HB66" s="136">
        <f t="shared" si="396"/>
        <v>0</v>
      </c>
      <c r="HC66" s="136">
        <f t="shared" si="396"/>
        <v>0</v>
      </c>
      <c r="HD66" s="136">
        <f t="shared" si="396"/>
        <v>0</v>
      </c>
      <c r="HE66" s="136">
        <f t="shared" si="396"/>
        <v>0</v>
      </c>
      <c r="HF66" s="136">
        <f t="shared" si="396"/>
        <v>0</v>
      </c>
      <c r="HG66" s="136">
        <f t="shared" si="396"/>
        <v>0</v>
      </c>
      <c r="HH66" s="136">
        <f t="shared" si="396"/>
        <v>0</v>
      </c>
      <c r="HI66" s="136">
        <f t="shared" si="396"/>
        <v>0</v>
      </c>
      <c r="HJ66" s="136">
        <f t="shared" si="396"/>
        <v>0</v>
      </c>
      <c r="HK66" s="136">
        <f t="shared" si="396"/>
        <v>0</v>
      </c>
      <c r="HL66" s="136">
        <f t="shared" si="396"/>
        <v>0</v>
      </c>
      <c r="HM66" s="136">
        <f t="shared" si="396"/>
        <v>0</v>
      </c>
      <c r="HN66" s="136">
        <f t="shared" ref="HN66:JY66" si="397">IF($V163&lt;HN$1,0,1)</f>
        <v>0</v>
      </c>
      <c r="HO66" s="136">
        <f t="shared" si="397"/>
        <v>0</v>
      </c>
      <c r="HP66" s="136">
        <f t="shared" si="397"/>
        <v>0</v>
      </c>
      <c r="HQ66" s="136">
        <f t="shared" si="397"/>
        <v>0</v>
      </c>
      <c r="HR66" s="136">
        <f t="shared" si="397"/>
        <v>0</v>
      </c>
      <c r="HS66" s="136">
        <f t="shared" si="397"/>
        <v>0</v>
      </c>
      <c r="HT66" s="136">
        <f t="shared" si="397"/>
        <v>0</v>
      </c>
      <c r="HU66" s="136">
        <f t="shared" si="397"/>
        <v>0</v>
      </c>
      <c r="HV66" s="136">
        <f t="shared" si="397"/>
        <v>0</v>
      </c>
      <c r="HW66" s="136">
        <f t="shared" si="397"/>
        <v>0</v>
      </c>
      <c r="HX66" s="136">
        <f t="shared" si="397"/>
        <v>0</v>
      </c>
      <c r="HY66" s="136">
        <f t="shared" si="397"/>
        <v>0</v>
      </c>
      <c r="HZ66" s="136">
        <f t="shared" si="397"/>
        <v>0</v>
      </c>
      <c r="IA66" s="136">
        <f t="shared" si="397"/>
        <v>0</v>
      </c>
      <c r="IB66" s="136">
        <f t="shared" si="397"/>
        <v>0</v>
      </c>
      <c r="IC66" s="136">
        <f t="shared" si="397"/>
        <v>0</v>
      </c>
      <c r="ID66" s="136">
        <f t="shared" si="397"/>
        <v>0</v>
      </c>
      <c r="IE66" s="136">
        <f t="shared" si="397"/>
        <v>0</v>
      </c>
      <c r="IF66" s="136">
        <f t="shared" si="397"/>
        <v>0</v>
      </c>
      <c r="IG66" s="136">
        <f t="shared" si="397"/>
        <v>0</v>
      </c>
      <c r="IH66" s="136">
        <f t="shared" si="397"/>
        <v>0</v>
      </c>
      <c r="II66" s="136">
        <f t="shared" si="397"/>
        <v>0</v>
      </c>
      <c r="IJ66" s="136">
        <f t="shared" si="397"/>
        <v>0</v>
      </c>
      <c r="IK66" s="136">
        <f t="shared" si="397"/>
        <v>0</v>
      </c>
      <c r="IL66" s="136">
        <f t="shared" si="397"/>
        <v>0</v>
      </c>
      <c r="IM66" s="136">
        <f t="shared" si="397"/>
        <v>0</v>
      </c>
      <c r="IN66" s="136">
        <f t="shared" si="397"/>
        <v>0</v>
      </c>
      <c r="IO66" s="136">
        <f t="shared" si="397"/>
        <v>0</v>
      </c>
      <c r="IP66" s="136">
        <f t="shared" si="397"/>
        <v>0</v>
      </c>
      <c r="IQ66" s="136">
        <f t="shared" si="397"/>
        <v>0</v>
      </c>
      <c r="IR66" s="136">
        <f t="shared" si="397"/>
        <v>0</v>
      </c>
      <c r="IS66" s="136">
        <f t="shared" si="397"/>
        <v>0</v>
      </c>
      <c r="IT66" s="136">
        <f t="shared" si="397"/>
        <v>0</v>
      </c>
      <c r="IU66" s="136">
        <f t="shared" si="397"/>
        <v>0</v>
      </c>
      <c r="IV66" s="136">
        <f t="shared" si="397"/>
        <v>0</v>
      </c>
      <c r="IW66" s="136">
        <f t="shared" si="397"/>
        <v>0</v>
      </c>
      <c r="IX66" s="136">
        <f t="shared" si="397"/>
        <v>0</v>
      </c>
      <c r="IY66" s="136">
        <f t="shared" si="397"/>
        <v>0</v>
      </c>
      <c r="IZ66" s="136">
        <f t="shared" si="397"/>
        <v>0</v>
      </c>
      <c r="JA66" s="136">
        <f t="shared" si="397"/>
        <v>0</v>
      </c>
      <c r="JB66" s="136">
        <f t="shared" si="397"/>
        <v>0</v>
      </c>
      <c r="JC66" s="136">
        <f t="shared" si="397"/>
        <v>0</v>
      </c>
      <c r="JD66" s="136">
        <f t="shared" si="397"/>
        <v>0</v>
      </c>
      <c r="JE66" s="136">
        <f t="shared" si="397"/>
        <v>0</v>
      </c>
      <c r="JF66" s="136">
        <f t="shared" si="397"/>
        <v>0</v>
      </c>
      <c r="JG66" s="136">
        <f t="shared" si="397"/>
        <v>0</v>
      </c>
      <c r="JH66" s="136">
        <f t="shared" si="397"/>
        <v>0</v>
      </c>
      <c r="JI66" s="136">
        <f t="shared" si="397"/>
        <v>0</v>
      </c>
      <c r="JJ66" s="136">
        <f t="shared" si="397"/>
        <v>0</v>
      </c>
      <c r="JK66" s="136">
        <f t="shared" si="397"/>
        <v>0</v>
      </c>
      <c r="JL66" s="136">
        <f t="shared" si="397"/>
        <v>0</v>
      </c>
      <c r="JM66" s="136">
        <f t="shared" si="397"/>
        <v>0</v>
      </c>
      <c r="JN66" s="136">
        <f t="shared" si="397"/>
        <v>0</v>
      </c>
      <c r="JO66" s="136">
        <f t="shared" si="397"/>
        <v>0</v>
      </c>
      <c r="JP66" s="136">
        <f t="shared" si="397"/>
        <v>0</v>
      </c>
      <c r="JQ66" s="136">
        <f t="shared" si="397"/>
        <v>0</v>
      </c>
      <c r="JR66" s="136">
        <f t="shared" si="397"/>
        <v>0</v>
      </c>
      <c r="JS66" s="136">
        <f t="shared" si="397"/>
        <v>0</v>
      </c>
      <c r="JT66" s="136">
        <f t="shared" si="397"/>
        <v>0</v>
      </c>
      <c r="JU66" s="136">
        <f t="shared" si="397"/>
        <v>0</v>
      </c>
      <c r="JV66" s="136">
        <f t="shared" si="397"/>
        <v>0</v>
      </c>
      <c r="JW66" s="136">
        <f t="shared" si="397"/>
        <v>0</v>
      </c>
      <c r="JX66" s="136">
        <f t="shared" si="397"/>
        <v>0</v>
      </c>
      <c r="JY66" s="136">
        <f t="shared" si="397"/>
        <v>0</v>
      </c>
      <c r="JZ66" s="136">
        <f t="shared" ref="JZ66:MK66" si="398">IF($V163&lt;JZ$1,0,1)</f>
        <v>0</v>
      </c>
      <c r="KA66" s="136">
        <f t="shared" si="398"/>
        <v>0</v>
      </c>
      <c r="KB66" s="136">
        <f t="shared" si="398"/>
        <v>0</v>
      </c>
      <c r="KC66" s="136">
        <f t="shared" si="398"/>
        <v>0</v>
      </c>
      <c r="KD66" s="136">
        <f t="shared" si="398"/>
        <v>0</v>
      </c>
      <c r="KE66" s="136">
        <f t="shared" si="398"/>
        <v>0</v>
      </c>
      <c r="KF66" s="136">
        <f t="shared" si="398"/>
        <v>0</v>
      </c>
      <c r="KG66" s="136">
        <f t="shared" si="398"/>
        <v>0</v>
      </c>
      <c r="KH66" s="136">
        <f t="shared" si="398"/>
        <v>0</v>
      </c>
      <c r="KI66" s="136">
        <f t="shared" si="398"/>
        <v>0</v>
      </c>
      <c r="KJ66" s="136">
        <f t="shared" si="398"/>
        <v>0</v>
      </c>
      <c r="KK66" s="136">
        <f t="shared" si="398"/>
        <v>0</v>
      </c>
      <c r="KL66" s="136">
        <f t="shared" si="398"/>
        <v>0</v>
      </c>
      <c r="KM66" s="136">
        <f t="shared" si="398"/>
        <v>0</v>
      </c>
      <c r="KN66" s="136">
        <f t="shared" si="398"/>
        <v>0</v>
      </c>
      <c r="KO66" s="136">
        <f t="shared" si="398"/>
        <v>0</v>
      </c>
      <c r="KP66" s="136">
        <f t="shared" si="398"/>
        <v>0</v>
      </c>
      <c r="KQ66" s="136">
        <f t="shared" si="398"/>
        <v>0</v>
      </c>
      <c r="KR66" s="136">
        <f t="shared" si="398"/>
        <v>0</v>
      </c>
      <c r="KS66" s="136">
        <f t="shared" si="398"/>
        <v>0</v>
      </c>
      <c r="KT66" s="136">
        <f t="shared" si="398"/>
        <v>0</v>
      </c>
      <c r="KU66" s="136">
        <f t="shared" si="398"/>
        <v>0</v>
      </c>
      <c r="KV66" s="136">
        <f t="shared" si="398"/>
        <v>0</v>
      </c>
      <c r="KW66" s="136">
        <f t="shared" si="398"/>
        <v>0</v>
      </c>
      <c r="KX66" s="136">
        <f t="shared" si="398"/>
        <v>0</v>
      </c>
      <c r="KY66" s="136">
        <f t="shared" si="398"/>
        <v>0</v>
      </c>
      <c r="KZ66" s="136">
        <f t="shared" si="398"/>
        <v>0</v>
      </c>
      <c r="LA66" s="136">
        <f t="shared" si="398"/>
        <v>0</v>
      </c>
      <c r="LB66" s="136">
        <f t="shared" si="398"/>
        <v>0</v>
      </c>
      <c r="LC66" s="136">
        <f t="shared" si="398"/>
        <v>0</v>
      </c>
      <c r="LD66" s="136">
        <f t="shared" si="398"/>
        <v>0</v>
      </c>
      <c r="LE66" s="136">
        <f t="shared" si="398"/>
        <v>0</v>
      </c>
      <c r="LF66" s="136">
        <f t="shared" si="398"/>
        <v>0</v>
      </c>
      <c r="LG66" s="136">
        <f t="shared" si="398"/>
        <v>0</v>
      </c>
      <c r="LH66" s="136">
        <f t="shared" si="398"/>
        <v>0</v>
      </c>
      <c r="LI66" s="136">
        <f t="shared" si="398"/>
        <v>0</v>
      </c>
      <c r="LJ66" s="136">
        <f t="shared" si="398"/>
        <v>0</v>
      </c>
      <c r="LK66" s="136">
        <f t="shared" si="398"/>
        <v>0</v>
      </c>
      <c r="LL66" s="136">
        <f t="shared" si="398"/>
        <v>0</v>
      </c>
      <c r="LM66" s="136">
        <f t="shared" si="398"/>
        <v>0</v>
      </c>
      <c r="LN66" s="136">
        <f t="shared" si="398"/>
        <v>0</v>
      </c>
      <c r="LO66" s="136">
        <f t="shared" si="398"/>
        <v>0</v>
      </c>
      <c r="LP66" s="136">
        <f t="shared" si="398"/>
        <v>0</v>
      </c>
      <c r="LQ66" s="136">
        <f t="shared" si="398"/>
        <v>0</v>
      </c>
      <c r="LR66" s="136">
        <f t="shared" si="398"/>
        <v>0</v>
      </c>
      <c r="LS66" s="136">
        <f t="shared" si="398"/>
        <v>0</v>
      </c>
      <c r="LT66" s="136">
        <f t="shared" si="398"/>
        <v>0</v>
      </c>
      <c r="LU66" s="136">
        <f t="shared" si="398"/>
        <v>0</v>
      </c>
      <c r="LV66" s="136">
        <f t="shared" si="398"/>
        <v>0</v>
      </c>
      <c r="LW66" s="136">
        <f t="shared" si="398"/>
        <v>0</v>
      </c>
      <c r="LX66" s="136">
        <f t="shared" si="398"/>
        <v>0</v>
      </c>
      <c r="LY66" s="136">
        <f t="shared" si="398"/>
        <v>0</v>
      </c>
      <c r="LZ66" s="136">
        <f t="shared" si="398"/>
        <v>0</v>
      </c>
      <c r="MA66" s="136">
        <f t="shared" si="398"/>
        <v>0</v>
      </c>
      <c r="MB66" s="136">
        <f t="shared" si="398"/>
        <v>0</v>
      </c>
      <c r="MC66" s="136">
        <f t="shared" si="398"/>
        <v>0</v>
      </c>
      <c r="MD66" s="136">
        <f t="shared" si="398"/>
        <v>0</v>
      </c>
      <c r="ME66" s="136">
        <f t="shared" si="398"/>
        <v>0</v>
      </c>
      <c r="MF66" s="136">
        <f t="shared" si="398"/>
        <v>0</v>
      </c>
      <c r="MG66" s="136">
        <f t="shared" si="398"/>
        <v>0</v>
      </c>
      <c r="MH66" s="136">
        <f t="shared" si="398"/>
        <v>0</v>
      </c>
      <c r="MI66" s="136">
        <f t="shared" si="398"/>
        <v>0</v>
      </c>
      <c r="MJ66" s="136">
        <f t="shared" si="398"/>
        <v>0</v>
      </c>
      <c r="MK66" s="136">
        <f t="shared" si="398"/>
        <v>0</v>
      </c>
      <c r="ML66" s="136">
        <f t="shared" ref="ML66:OW66" si="399">IF($V163&lt;ML$1,0,1)</f>
        <v>0</v>
      </c>
      <c r="MM66" s="136">
        <f t="shared" si="399"/>
        <v>0</v>
      </c>
      <c r="MN66" s="136">
        <f t="shared" si="399"/>
        <v>0</v>
      </c>
      <c r="MO66" s="136">
        <f t="shared" si="399"/>
        <v>0</v>
      </c>
      <c r="MP66" s="136">
        <f t="shared" si="399"/>
        <v>0</v>
      </c>
      <c r="MQ66" s="136">
        <f t="shared" si="399"/>
        <v>0</v>
      </c>
      <c r="MR66" s="136">
        <f t="shared" si="399"/>
        <v>0</v>
      </c>
      <c r="MS66" s="136">
        <f t="shared" si="399"/>
        <v>0</v>
      </c>
      <c r="MT66" s="136">
        <f t="shared" si="399"/>
        <v>0</v>
      </c>
      <c r="MU66" s="136">
        <f t="shared" si="399"/>
        <v>0</v>
      </c>
      <c r="MV66" s="136">
        <f t="shared" si="399"/>
        <v>0</v>
      </c>
      <c r="MW66" s="136">
        <f t="shared" si="399"/>
        <v>0</v>
      </c>
      <c r="MX66" s="136">
        <f t="shared" si="399"/>
        <v>0</v>
      </c>
      <c r="MY66" s="136">
        <f t="shared" si="399"/>
        <v>0</v>
      </c>
      <c r="MZ66" s="136">
        <f t="shared" si="399"/>
        <v>0</v>
      </c>
      <c r="NA66" s="136">
        <f t="shared" si="399"/>
        <v>0</v>
      </c>
      <c r="NB66" s="136">
        <f t="shared" si="399"/>
        <v>0</v>
      </c>
      <c r="NC66" s="136">
        <f t="shared" si="399"/>
        <v>0</v>
      </c>
      <c r="ND66" s="136">
        <f t="shared" si="399"/>
        <v>0</v>
      </c>
      <c r="NE66" s="136">
        <f t="shared" si="399"/>
        <v>0</v>
      </c>
      <c r="NF66" s="136">
        <f t="shared" si="399"/>
        <v>0</v>
      </c>
      <c r="NG66" s="136">
        <f t="shared" si="399"/>
        <v>0</v>
      </c>
      <c r="NH66" s="136">
        <f t="shared" si="399"/>
        <v>0</v>
      </c>
      <c r="NI66" s="136">
        <f t="shared" si="399"/>
        <v>0</v>
      </c>
      <c r="NJ66" s="136">
        <f t="shared" si="399"/>
        <v>0</v>
      </c>
      <c r="NK66" s="136">
        <f t="shared" si="399"/>
        <v>0</v>
      </c>
      <c r="NL66" s="136">
        <f t="shared" si="399"/>
        <v>0</v>
      </c>
      <c r="NM66" s="136">
        <f t="shared" si="399"/>
        <v>0</v>
      </c>
      <c r="NN66" s="136">
        <f t="shared" si="399"/>
        <v>0</v>
      </c>
      <c r="NO66" s="136">
        <f t="shared" si="399"/>
        <v>0</v>
      </c>
      <c r="NP66" s="136">
        <f t="shared" si="399"/>
        <v>0</v>
      </c>
      <c r="NQ66" s="136">
        <f t="shared" si="399"/>
        <v>0</v>
      </c>
      <c r="NR66" s="136">
        <f t="shared" si="399"/>
        <v>0</v>
      </c>
      <c r="NS66" s="136">
        <f t="shared" si="399"/>
        <v>0</v>
      </c>
      <c r="NT66" s="136">
        <f t="shared" si="399"/>
        <v>0</v>
      </c>
      <c r="NU66" s="136">
        <f t="shared" si="399"/>
        <v>0</v>
      </c>
      <c r="NV66" s="136">
        <f t="shared" si="399"/>
        <v>0</v>
      </c>
      <c r="NW66" s="136">
        <f t="shared" si="399"/>
        <v>0</v>
      </c>
      <c r="NX66" s="136">
        <f t="shared" si="399"/>
        <v>0</v>
      </c>
      <c r="NY66" s="136">
        <f t="shared" si="399"/>
        <v>0</v>
      </c>
      <c r="NZ66" s="136">
        <f t="shared" si="399"/>
        <v>0</v>
      </c>
      <c r="OA66" s="136">
        <f t="shared" si="399"/>
        <v>0</v>
      </c>
      <c r="OB66" s="136">
        <f t="shared" si="399"/>
        <v>0</v>
      </c>
      <c r="OC66" s="136">
        <f t="shared" si="399"/>
        <v>0</v>
      </c>
      <c r="OD66" s="136">
        <f t="shared" si="399"/>
        <v>0</v>
      </c>
      <c r="OE66" s="136">
        <f t="shared" si="399"/>
        <v>0</v>
      </c>
      <c r="OF66" s="136">
        <f t="shared" si="399"/>
        <v>0</v>
      </c>
      <c r="OG66" s="136">
        <f t="shared" si="399"/>
        <v>0</v>
      </c>
      <c r="OH66" s="136">
        <f t="shared" si="399"/>
        <v>0</v>
      </c>
      <c r="OI66" s="136">
        <f t="shared" si="399"/>
        <v>0</v>
      </c>
      <c r="OJ66" s="136">
        <f t="shared" si="399"/>
        <v>0</v>
      </c>
      <c r="OK66" s="136">
        <f t="shared" si="399"/>
        <v>0</v>
      </c>
      <c r="OL66" s="136">
        <f t="shared" si="399"/>
        <v>0</v>
      </c>
      <c r="OM66" s="136">
        <f t="shared" si="399"/>
        <v>0</v>
      </c>
      <c r="ON66" s="136">
        <f t="shared" si="399"/>
        <v>0</v>
      </c>
      <c r="OO66" s="136">
        <f t="shared" si="399"/>
        <v>0</v>
      </c>
      <c r="OP66" s="136">
        <f t="shared" si="399"/>
        <v>0</v>
      </c>
      <c r="OQ66" s="136">
        <f t="shared" si="399"/>
        <v>0</v>
      </c>
      <c r="OR66" s="136">
        <f t="shared" si="399"/>
        <v>0</v>
      </c>
      <c r="OS66" s="136">
        <f t="shared" si="399"/>
        <v>0</v>
      </c>
      <c r="OT66" s="136">
        <f t="shared" si="399"/>
        <v>0</v>
      </c>
      <c r="OU66" s="136">
        <f t="shared" si="399"/>
        <v>0</v>
      </c>
      <c r="OV66" s="136">
        <f t="shared" si="399"/>
        <v>0</v>
      </c>
      <c r="OW66" s="136">
        <f t="shared" si="399"/>
        <v>0</v>
      </c>
      <c r="OX66" s="136">
        <f t="shared" ref="OX66:RI66" si="400">IF($V163&lt;OX$1,0,1)</f>
        <v>0</v>
      </c>
      <c r="OY66" s="136">
        <f t="shared" si="400"/>
        <v>0</v>
      </c>
      <c r="OZ66" s="136">
        <f t="shared" si="400"/>
        <v>0</v>
      </c>
      <c r="PA66" s="136">
        <f t="shared" si="400"/>
        <v>0</v>
      </c>
      <c r="PB66" s="136">
        <f t="shared" si="400"/>
        <v>0</v>
      </c>
      <c r="PC66" s="136">
        <f t="shared" si="400"/>
        <v>0</v>
      </c>
      <c r="PD66" s="136">
        <f t="shared" si="400"/>
        <v>0</v>
      </c>
      <c r="PE66" s="136">
        <f t="shared" si="400"/>
        <v>0</v>
      </c>
      <c r="PF66" s="136">
        <f t="shared" si="400"/>
        <v>0</v>
      </c>
      <c r="PG66" s="136">
        <f t="shared" si="400"/>
        <v>0</v>
      </c>
      <c r="PH66" s="136">
        <f t="shared" si="400"/>
        <v>0</v>
      </c>
      <c r="PI66" s="136">
        <f t="shared" si="400"/>
        <v>0</v>
      </c>
      <c r="PJ66" s="136">
        <f t="shared" si="400"/>
        <v>0</v>
      </c>
      <c r="PK66" s="136">
        <f t="shared" si="400"/>
        <v>0</v>
      </c>
      <c r="PL66" s="136">
        <f t="shared" si="400"/>
        <v>0</v>
      </c>
      <c r="PM66" s="136">
        <f t="shared" si="400"/>
        <v>0</v>
      </c>
      <c r="PN66" s="136">
        <f t="shared" si="400"/>
        <v>0</v>
      </c>
      <c r="PO66" s="136">
        <f t="shared" si="400"/>
        <v>0</v>
      </c>
      <c r="PP66" s="136">
        <f t="shared" si="400"/>
        <v>0</v>
      </c>
      <c r="PQ66" s="136">
        <f t="shared" si="400"/>
        <v>0</v>
      </c>
      <c r="PR66" s="136">
        <f t="shared" si="400"/>
        <v>0</v>
      </c>
      <c r="PS66" s="136">
        <f t="shared" si="400"/>
        <v>0</v>
      </c>
      <c r="PT66" s="136">
        <f t="shared" si="400"/>
        <v>0</v>
      </c>
      <c r="PU66" s="136">
        <f t="shared" si="400"/>
        <v>0</v>
      </c>
      <c r="PV66" s="136">
        <f t="shared" si="400"/>
        <v>0</v>
      </c>
      <c r="PW66" s="136">
        <f t="shared" si="400"/>
        <v>0</v>
      </c>
      <c r="PX66" s="136">
        <f t="shared" si="400"/>
        <v>0</v>
      </c>
      <c r="PY66" s="136">
        <f t="shared" si="400"/>
        <v>0</v>
      </c>
      <c r="PZ66" s="136">
        <f t="shared" si="400"/>
        <v>0</v>
      </c>
      <c r="QA66" s="136">
        <f t="shared" si="400"/>
        <v>0</v>
      </c>
      <c r="QB66" s="136">
        <f t="shared" si="400"/>
        <v>0</v>
      </c>
      <c r="QC66" s="136">
        <f t="shared" si="400"/>
        <v>0</v>
      </c>
      <c r="QD66" s="136">
        <f t="shared" si="400"/>
        <v>0</v>
      </c>
      <c r="QE66" s="136">
        <f t="shared" si="400"/>
        <v>0</v>
      </c>
      <c r="QF66" s="136">
        <f t="shared" si="400"/>
        <v>0</v>
      </c>
      <c r="QG66" s="136">
        <f t="shared" si="400"/>
        <v>0</v>
      </c>
      <c r="QH66" s="136">
        <f t="shared" si="400"/>
        <v>0</v>
      </c>
      <c r="QI66" s="136">
        <f t="shared" si="400"/>
        <v>0</v>
      </c>
      <c r="QJ66" s="136">
        <f t="shared" si="400"/>
        <v>0</v>
      </c>
      <c r="QK66" s="136">
        <f t="shared" si="400"/>
        <v>0</v>
      </c>
      <c r="QL66" s="136">
        <f t="shared" si="400"/>
        <v>0</v>
      </c>
      <c r="QM66" s="136">
        <f t="shared" si="400"/>
        <v>0</v>
      </c>
      <c r="QN66" s="136">
        <f t="shared" si="400"/>
        <v>0</v>
      </c>
      <c r="QO66" s="136">
        <f t="shared" si="400"/>
        <v>0</v>
      </c>
      <c r="QP66" s="136">
        <f t="shared" si="400"/>
        <v>0</v>
      </c>
      <c r="QQ66" s="136">
        <f t="shared" si="400"/>
        <v>0</v>
      </c>
      <c r="QR66" s="136">
        <f t="shared" si="400"/>
        <v>0</v>
      </c>
      <c r="QS66" s="136">
        <f t="shared" si="400"/>
        <v>0</v>
      </c>
      <c r="QT66" s="136">
        <f t="shared" si="400"/>
        <v>0</v>
      </c>
      <c r="QU66" s="136">
        <f t="shared" si="400"/>
        <v>0</v>
      </c>
      <c r="QV66" s="136">
        <f t="shared" si="400"/>
        <v>0</v>
      </c>
      <c r="QW66" s="136">
        <f t="shared" si="400"/>
        <v>0</v>
      </c>
      <c r="QX66" s="136">
        <f t="shared" si="400"/>
        <v>0</v>
      </c>
      <c r="QY66" s="136">
        <f t="shared" si="400"/>
        <v>0</v>
      </c>
      <c r="QZ66" s="136">
        <f t="shared" si="400"/>
        <v>0</v>
      </c>
      <c r="RA66" s="136">
        <f t="shared" si="400"/>
        <v>0</v>
      </c>
      <c r="RB66" s="136">
        <f t="shared" si="400"/>
        <v>0</v>
      </c>
      <c r="RC66" s="136">
        <f t="shared" si="400"/>
        <v>0</v>
      </c>
      <c r="RD66" s="136">
        <f t="shared" si="400"/>
        <v>0</v>
      </c>
      <c r="RE66" s="136">
        <f t="shared" si="400"/>
        <v>0</v>
      </c>
      <c r="RF66" s="136">
        <f t="shared" si="400"/>
        <v>0</v>
      </c>
      <c r="RG66" s="136">
        <f t="shared" si="400"/>
        <v>0</v>
      </c>
      <c r="RH66" s="136">
        <f t="shared" si="400"/>
        <v>0</v>
      </c>
      <c r="RI66" s="136">
        <f t="shared" si="400"/>
        <v>0</v>
      </c>
      <c r="RJ66" s="136">
        <f t="shared" ref="RJ66:TU66" si="401">IF($V163&lt;RJ$1,0,1)</f>
        <v>0</v>
      </c>
      <c r="RK66" s="136">
        <f t="shared" si="401"/>
        <v>0</v>
      </c>
      <c r="RL66" s="136">
        <f t="shared" si="401"/>
        <v>0</v>
      </c>
      <c r="RM66" s="136">
        <f t="shared" si="401"/>
        <v>0</v>
      </c>
      <c r="RN66" s="136">
        <f t="shared" si="401"/>
        <v>0</v>
      </c>
      <c r="RO66" s="136">
        <f t="shared" si="401"/>
        <v>0</v>
      </c>
      <c r="RP66" s="136">
        <f t="shared" si="401"/>
        <v>0</v>
      </c>
      <c r="RQ66" s="136">
        <f t="shared" si="401"/>
        <v>0</v>
      </c>
      <c r="RR66" s="136">
        <f t="shared" si="401"/>
        <v>0</v>
      </c>
      <c r="RS66" s="136">
        <f t="shared" si="401"/>
        <v>0</v>
      </c>
      <c r="RT66" s="136">
        <f t="shared" si="401"/>
        <v>0</v>
      </c>
      <c r="RU66" s="136">
        <f t="shared" si="401"/>
        <v>0</v>
      </c>
      <c r="RV66" s="136">
        <f t="shared" si="401"/>
        <v>0</v>
      </c>
      <c r="RW66" s="136">
        <f t="shared" si="401"/>
        <v>0</v>
      </c>
      <c r="RX66" s="136">
        <f t="shared" si="401"/>
        <v>0</v>
      </c>
      <c r="RY66" s="136">
        <f t="shared" si="401"/>
        <v>0</v>
      </c>
      <c r="RZ66" s="136">
        <f t="shared" si="401"/>
        <v>0</v>
      </c>
      <c r="SA66" s="136">
        <f t="shared" si="401"/>
        <v>0</v>
      </c>
      <c r="SB66" s="136">
        <f t="shared" si="401"/>
        <v>0</v>
      </c>
      <c r="SC66" s="136">
        <f t="shared" si="401"/>
        <v>0</v>
      </c>
      <c r="SD66" s="136">
        <f t="shared" si="401"/>
        <v>0</v>
      </c>
      <c r="SE66" s="136">
        <f t="shared" si="401"/>
        <v>0</v>
      </c>
      <c r="SF66" s="136">
        <f t="shared" si="401"/>
        <v>0</v>
      </c>
      <c r="SG66" s="136">
        <f t="shared" si="401"/>
        <v>0</v>
      </c>
      <c r="SH66" s="136">
        <f t="shared" si="401"/>
        <v>0</v>
      </c>
      <c r="SI66" s="136">
        <f t="shared" si="401"/>
        <v>0</v>
      </c>
      <c r="SJ66" s="136">
        <f t="shared" si="401"/>
        <v>0</v>
      </c>
      <c r="SK66" s="136">
        <f t="shared" si="401"/>
        <v>0</v>
      </c>
      <c r="SL66" s="136">
        <f t="shared" si="401"/>
        <v>0</v>
      </c>
      <c r="SM66" s="136">
        <f t="shared" si="401"/>
        <v>0</v>
      </c>
      <c r="SN66" s="136">
        <f t="shared" si="401"/>
        <v>0</v>
      </c>
      <c r="SO66" s="136">
        <f t="shared" si="401"/>
        <v>0</v>
      </c>
      <c r="SP66" s="136">
        <f t="shared" si="401"/>
        <v>0</v>
      </c>
      <c r="SQ66" s="136">
        <f t="shared" si="401"/>
        <v>0</v>
      </c>
      <c r="SR66" s="136">
        <f t="shared" si="401"/>
        <v>0</v>
      </c>
      <c r="SS66" s="136">
        <f t="shared" si="401"/>
        <v>0</v>
      </c>
      <c r="ST66" s="136">
        <f t="shared" si="401"/>
        <v>0</v>
      </c>
      <c r="SU66" s="136">
        <f t="shared" si="401"/>
        <v>0</v>
      </c>
      <c r="SV66" s="136">
        <f t="shared" si="401"/>
        <v>0</v>
      </c>
      <c r="SW66" s="136">
        <f t="shared" si="401"/>
        <v>0</v>
      </c>
      <c r="SX66" s="136">
        <f t="shared" si="401"/>
        <v>0</v>
      </c>
      <c r="SY66" s="136">
        <f t="shared" si="401"/>
        <v>0</v>
      </c>
      <c r="SZ66" s="136">
        <f t="shared" si="401"/>
        <v>0</v>
      </c>
      <c r="TA66" s="136">
        <f t="shared" si="401"/>
        <v>0</v>
      </c>
      <c r="TB66" s="136">
        <f t="shared" si="401"/>
        <v>0</v>
      </c>
      <c r="TC66" s="136">
        <f t="shared" si="401"/>
        <v>0</v>
      </c>
      <c r="TD66" s="136">
        <f t="shared" si="401"/>
        <v>0</v>
      </c>
      <c r="TE66" s="136">
        <f t="shared" si="401"/>
        <v>0</v>
      </c>
      <c r="TF66" s="136">
        <f t="shared" si="401"/>
        <v>0</v>
      </c>
      <c r="TG66" s="136">
        <f t="shared" si="401"/>
        <v>0</v>
      </c>
      <c r="TH66" s="136">
        <f t="shared" si="401"/>
        <v>0</v>
      </c>
      <c r="TI66" s="136">
        <f t="shared" si="401"/>
        <v>0</v>
      </c>
      <c r="TJ66" s="136">
        <f t="shared" si="401"/>
        <v>0</v>
      </c>
      <c r="TK66" s="136">
        <f t="shared" si="401"/>
        <v>0</v>
      </c>
      <c r="TL66" s="136">
        <f t="shared" si="401"/>
        <v>0</v>
      </c>
      <c r="TM66" s="136">
        <f t="shared" si="401"/>
        <v>0</v>
      </c>
      <c r="TN66" s="136">
        <f t="shared" si="401"/>
        <v>0</v>
      </c>
      <c r="TO66" s="136">
        <f t="shared" si="401"/>
        <v>0</v>
      </c>
      <c r="TP66" s="136">
        <f t="shared" si="401"/>
        <v>0</v>
      </c>
      <c r="TQ66" s="136">
        <f t="shared" si="401"/>
        <v>0</v>
      </c>
      <c r="TR66" s="136">
        <f t="shared" si="401"/>
        <v>0</v>
      </c>
      <c r="TS66" s="136">
        <f t="shared" si="401"/>
        <v>0</v>
      </c>
      <c r="TT66" s="136">
        <f t="shared" si="401"/>
        <v>0</v>
      </c>
      <c r="TU66" s="136">
        <f t="shared" si="401"/>
        <v>0</v>
      </c>
      <c r="TV66" s="136">
        <f t="shared" ref="TV66:WG66" si="402">IF($V163&lt;TV$1,0,1)</f>
        <v>0</v>
      </c>
      <c r="TW66" s="136">
        <f t="shared" si="402"/>
        <v>0</v>
      </c>
      <c r="TX66" s="136">
        <f t="shared" si="402"/>
        <v>0</v>
      </c>
      <c r="TY66" s="136">
        <f t="shared" si="402"/>
        <v>0</v>
      </c>
      <c r="TZ66" s="136">
        <f t="shared" si="402"/>
        <v>0</v>
      </c>
      <c r="UA66" s="136">
        <f t="shared" si="402"/>
        <v>0</v>
      </c>
      <c r="UB66" s="136">
        <f t="shared" si="402"/>
        <v>0</v>
      </c>
      <c r="UC66" s="136">
        <f t="shared" si="402"/>
        <v>0</v>
      </c>
      <c r="UD66" s="136">
        <f t="shared" si="402"/>
        <v>0</v>
      </c>
      <c r="UE66" s="136">
        <f t="shared" si="402"/>
        <v>0</v>
      </c>
      <c r="UF66" s="136">
        <f t="shared" si="402"/>
        <v>0</v>
      </c>
      <c r="UG66" s="136">
        <f t="shared" si="402"/>
        <v>0</v>
      </c>
      <c r="UH66" s="136">
        <f t="shared" si="402"/>
        <v>0</v>
      </c>
      <c r="UI66" s="136">
        <f t="shared" si="402"/>
        <v>0</v>
      </c>
      <c r="UJ66" s="136">
        <f t="shared" si="402"/>
        <v>0</v>
      </c>
      <c r="UK66" s="136">
        <f t="shared" si="402"/>
        <v>0</v>
      </c>
      <c r="UL66" s="136">
        <f t="shared" si="402"/>
        <v>0</v>
      </c>
      <c r="UM66" s="136">
        <f t="shared" si="402"/>
        <v>0</v>
      </c>
      <c r="UN66" s="136">
        <f t="shared" si="402"/>
        <v>0</v>
      </c>
      <c r="UO66" s="136">
        <f t="shared" si="402"/>
        <v>0</v>
      </c>
      <c r="UP66" s="136">
        <f t="shared" si="402"/>
        <v>0</v>
      </c>
      <c r="UQ66" s="136">
        <f t="shared" si="402"/>
        <v>0</v>
      </c>
      <c r="UR66" s="136">
        <f t="shared" si="402"/>
        <v>0</v>
      </c>
      <c r="US66" s="136">
        <f t="shared" si="402"/>
        <v>0</v>
      </c>
      <c r="UT66" s="136">
        <f t="shared" si="402"/>
        <v>0</v>
      </c>
      <c r="UU66" s="136">
        <f t="shared" si="402"/>
        <v>0</v>
      </c>
      <c r="UV66" s="136">
        <f t="shared" si="402"/>
        <v>0</v>
      </c>
      <c r="UW66" s="136">
        <f t="shared" si="402"/>
        <v>0</v>
      </c>
      <c r="UX66" s="136">
        <f t="shared" si="402"/>
        <v>0</v>
      </c>
      <c r="UY66" s="136">
        <f t="shared" si="402"/>
        <v>0</v>
      </c>
      <c r="UZ66" s="136">
        <f t="shared" si="402"/>
        <v>0</v>
      </c>
      <c r="VA66" s="136">
        <f t="shared" si="402"/>
        <v>0</v>
      </c>
      <c r="VB66" s="136">
        <f t="shared" si="402"/>
        <v>0</v>
      </c>
      <c r="VC66" s="136">
        <f t="shared" si="402"/>
        <v>0</v>
      </c>
      <c r="VD66" s="136">
        <f t="shared" si="402"/>
        <v>0</v>
      </c>
      <c r="VE66" s="136">
        <f t="shared" si="402"/>
        <v>0</v>
      </c>
      <c r="VF66" s="136">
        <f t="shared" si="402"/>
        <v>0</v>
      </c>
      <c r="VG66" s="136">
        <f t="shared" si="402"/>
        <v>0</v>
      </c>
      <c r="VH66" s="136">
        <f t="shared" si="402"/>
        <v>0</v>
      </c>
      <c r="VI66" s="136">
        <f t="shared" si="402"/>
        <v>0</v>
      </c>
      <c r="VJ66" s="136">
        <f t="shared" si="402"/>
        <v>0</v>
      </c>
      <c r="VK66" s="136">
        <f t="shared" si="402"/>
        <v>0</v>
      </c>
      <c r="VL66" s="136">
        <f t="shared" si="402"/>
        <v>0</v>
      </c>
      <c r="VM66" s="136">
        <f t="shared" si="402"/>
        <v>0</v>
      </c>
      <c r="VN66" s="136">
        <f t="shared" si="402"/>
        <v>0</v>
      </c>
      <c r="VO66" s="136">
        <f t="shared" si="402"/>
        <v>0</v>
      </c>
      <c r="VP66" s="136">
        <f t="shared" si="402"/>
        <v>0</v>
      </c>
      <c r="VQ66" s="136">
        <f t="shared" si="402"/>
        <v>0</v>
      </c>
      <c r="VR66" s="136">
        <f t="shared" si="402"/>
        <v>0</v>
      </c>
      <c r="VS66" s="136">
        <f t="shared" si="402"/>
        <v>0</v>
      </c>
      <c r="VT66" s="136">
        <f t="shared" si="402"/>
        <v>0</v>
      </c>
      <c r="VU66" s="136">
        <f t="shared" si="402"/>
        <v>0</v>
      </c>
      <c r="VV66" s="136">
        <f t="shared" si="402"/>
        <v>0</v>
      </c>
      <c r="VW66" s="136">
        <f t="shared" si="402"/>
        <v>0</v>
      </c>
      <c r="VX66" s="136">
        <f t="shared" si="402"/>
        <v>0</v>
      </c>
      <c r="VY66" s="136">
        <f t="shared" si="402"/>
        <v>0</v>
      </c>
      <c r="VZ66" s="136">
        <f t="shared" si="402"/>
        <v>0</v>
      </c>
      <c r="WA66" s="136">
        <f t="shared" si="402"/>
        <v>0</v>
      </c>
      <c r="WB66" s="136">
        <f t="shared" si="402"/>
        <v>0</v>
      </c>
      <c r="WC66" s="136">
        <f t="shared" si="402"/>
        <v>0</v>
      </c>
      <c r="WD66" s="136">
        <f t="shared" si="402"/>
        <v>0</v>
      </c>
      <c r="WE66" s="136">
        <f t="shared" si="402"/>
        <v>0</v>
      </c>
      <c r="WF66" s="136">
        <f t="shared" si="402"/>
        <v>0</v>
      </c>
      <c r="WG66" s="136">
        <f t="shared" si="402"/>
        <v>0</v>
      </c>
      <c r="WH66" s="136">
        <f t="shared" ref="WH66:XE66" si="403">IF($V163&lt;WH$1,0,1)</f>
        <v>0</v>
      </c>
      <c r="WI66" s="136">
        <f t="shared" si="403"/>
        <v>0</v>
      </c>
      <c r="WJ66" s="136">
        <f t="shared" si="403"/>
        <v>0</v>
      </c>
      <c r="WK66" s="136">
        <f t="shared" si="403"/>
        <v>0</v>
      </c>
      <c r="WL66" s="136">
        <f t="shared" si="403"/>
        <v>0</v>
      </c>
      <c r="WM66" s="136">
        <f t="shared" si="403"/>
        <v>0</v>
      </c>
      <c r="WN66" s="136">
        <f t="shared" si="403"/>
        <v>0</v>
      </c>
      <c r="WO66" s="136">
        <f t="shared" si="403"/>
        <v>0</v>
      </c>
      <c r="WP66" s="136">
        <f t="shared" si="403"/>
        <v>0</v>
      </c>
      <c r="WQ66" s="136">
        <f t="shared" si="403"/>
        <v>0</v>
      </c>
      <c r="WR66" s="136">
        <f t="shared" si="403"/>
        <v>0</v>
      </c>
      <c r="WS66" s="136">
        <f t="shared" si="403"/>
        <v>0</v>
      </c>
      <c r="WT66" s="136">
        <f t="shared" si="403"/>
        <v>0</v>
      </c>
      <c r="WU66" s="136">
        <f t="shared" si="403"/>
        <v>0</v>
      </c>
      <c r="WV66" s="136">
        <f t="shared" si="403"/>
        <v>0</v>
      </c>
      <c r="WW66" s="136">
        <f t="shared" si="403"/>
        <v>0</v>
      </c>
      <c r="WX66" s="136">
        <f t="shared" si="403"/>
        <v>0</v>
      </c>
      <c r="WY66" s="136">
        <f t="shared" si="403"/>
        <v>0</v>
      </c>
      <c r="WZ66" s="136">
        <f t="shared" si="403"/>
        <v>0</v>
      </c>
      <c r="XA66" s="136">
        <f t="shared" si="403"/>
        <v>0</v>
      </c>
      <c r="XB66" s="136">
        <f t="shared" si="403"/>
        <v>0</v>
      </c>
      <c r="XC66" s="136">
        <f t="shared" si="403"/>
        <v>0</v>
      </c>
      <c r="XD66" s="136">
        <f t="shared" si="403"/>
        <v>0</v>
      </c>
      <c r="XE66" s="136">
        <f t="shared" si="403"/>
        <v>0</v>
      </c>
      <c r="XF66" s="136"/>
    </row>
    <row r="67" spans="18:630">
      <c r="R67" s="136" t="s">
        <v>34</v>
      </c>
      <c r="S67" s="136">
        <v>12.5</v>
      </c>
      <c r="T67" s="136" t="str">
        <f t="shared" si="353"/>
        <v>0.00%   完美一击</v>
      </c>
      <c r="U67" s="136" t="s">
        <v>2847</v>
      </c>
      <c r="V67" s="136">
        <f>IF($R$23=0,0,MAX($A$25-0.9,0))</f>
        <v>0</v>
      </c>
      <c r="W67" s="136">
        <f t="shared" si="341"/>
        <v>0</v>
      </c>
      <c r="X67" s="136"/>
      <c r="Y67" s="136"/>
      <c r="Z67" s="136"/>
      <c r="AA67" s="136"/>
      <c r="AB67" s="136" t="s">
        <v>2897</v>
      </c>
      <c r="AC67" s="136">
        <f t="shared" si="342"/>
        <v>0</v>
      </c>
      <c r="AD67" s="136">
        <f t="shared" ref="AD67:CO67" si="404">IF($V164&lt;AD$1,0,1)</f>
        <v>0</v>
      </c>
      <c r="AE67" s="136">
        <f t="shared" si="404"/>
        <v>0</v>
      </c>
      <c r="AF67" s="136">
        <f t="shared" si="404"/>
        <v>0</v>
      </c>
      <c r="AG67" s="136">
        <f t="shared" si="404"/>
        <v>0</v>
      </c>
      <c r="AH67" s="136">
        <f t="shared" si="404"/>
        <v>0</v>
      </c>
      <c r="AI67" s="136">
        <f t="shared" si="404"/>
        <v>0</v>
      </c>
      <c r="AJ67" s="136">
        <f t="shared" si="404"/>
        <v>0</v>
      </c>
      <c r="AK67" s="136">
        <f t="shared" si="404"/>
        <v>0</v>
      </c>
      <c r="AL67" s="136">
        <f t="shared" si="404"/>
        <v>0</v>
      </c>
      <c r="AM67" s="136">
        <f t="shared" si="404"/>
        <v>0</v>
      </c>
      <c r="AN67" s="136">
        <f t="shared" si="404"/>
        <v>0</v>
      </c>
      <c r="AO67" s="136">
        <f t="shared" si="404"/>
        <v>0</v>
      </c>
      <c r="AP67" s="136">
        <f t="shared" si="404"/>
        <v>0</v>
      </c>
      <c r="AQ67" s="136">
        <f t="shared" si="404"/>
        <v>0</v>
      </c>
      <c r="AR67" s="136">
        <f t="shared" si="404"/>
        <v>0</v>
      </c>
      <c r="AS67" s="136">
        <f t="shared" si="404"/>
        <v>0</v>
      </c>
      <c r="AT67" s="136">
        <f t="shared" si="404"/>
        <v>0</v>
      </c>
      <c r="AU67" s="136">
        <f t="shared" si="404"/>
        <v>0</v>
      </c>
      <c r="AV67" s="136">
        <f t="shared" si="404"/>
        <v>0</v>
      </c>
      <c r="AW67" s="136">
        <f t="shared" si="404"/>
        <v>0</v>
      </c>
      <c r="AX67" s="136">
        <f t="shared" si="404"/>
        <v>0</v>
      </c>
      <c r="AY67" s="136">
        <f t="shared" si="404"/>
        <v>0</v>
      </c>
      <c r="AZ67" s="136">
        <f t="shared" si="404"/>
        <v>0</v>
      </c>
      <c r="BA67" s="136">
        <f t="shared" si="404"/>
        <v>0</v>
      </c>
      <c r="BB67" s="136">
        <f t="shared" si="404"/>
        <v>0</v>
      </c>
      <c r="BC67" s="136">
        <f t="shared" si="404"/>
        <v>0</v>
      </c>
      <c r="BD67" s="136">
        <f t="shared" si="404"/>
        <v>0</v>
      </c>
      <c r="BE67" s="136">
        <f t="shared" si="404"/>
        <v>0</v>
      </c>
      <c r="BF67" s="136">
        <f t="shared" si="404"/>
        <v>0</v>
      </c>
      <c r="BG67" s="136">
        <f t="shared" si="404"/>
        <v>0</v>
      </c>
      <c r="BH67" s="136">
        <f t="shared" si="404"/>
        <v>0</v>
      </c>
      <c r="BI67" s="136">
        <f t="shared" si="404"/>
        <v>0</v>
      </c>
      <c r="BJ67" s="136">
        <f t="shared" si="404"/>
        <v>0</v>
      </c>
      <c r="BK67" s="136">
        <f t="shared" si="404"/>
        <v>0</v>
      </c>
      <c r="BL67" s="136">
        <f t="shared" si="404"/>
        <v>0</v>
      </c>
      <c r="BM67" s="136">
        <f t="shared" si="404"/>
        <v>0</v>
      </c>
      <c r="BN67" s="136">
        <f t="shared" si="404"/>
        <v>0</v>
      </c>
      <c r="BO67" s="136">
        <f t="shared" si="404"/>
        <v>0</v>
      </c>
      <c r="BP67" s="136">
        <f t="shared" si="404"/>
        <v>0</v>
      </c>
      <c r="BQ67" s="136">
        <f t="shared" si="404"/>
        <v>0</v>
      </c>
      <c r="BR67" s="136">
        <f t="shared" si="404"/>
        <v>0</v>
      </c>
      <c r="BS67" s="136">
        <f t="shared" si="404"/>
        <v>0</v>
      </c>
      <c r="BT67" s="136">
        <f t="shared" si="404"/>
        <v>0</v>
      </c>
      <c r="BU67" s="136">
        <f t="shared" si="404"/>
        <v>0</v>
      </c>
      <c r="BV67" s="136">
        <f t="shared" si="404"/>
        <v>0</v>
      </c>
      <c r="BW67" s="136">
        <f t="shared" si="404"/>
        <v>0</v>
      </c>
      <c r="BX67" s="136">
        <f t="shared" si="404"/>
        <v>0</v>
      </c>
      <c r="BY67" s="136">
        <f t="shared" si="404"/>
        <v>0</v>
      </c>
      <c r="BZ67" s="136">
        <f t="shared" si="404"/>
        <v>0</v>
      </c>
      <c r="CA67" s="136">
        <f t="shared" si="404"/>
        <v>0</v>
      </c>
      <c r="CB67" s="136">
        <f t="shared" si="404"/>
        <v>0</v>
      </c>
      <c r="CC67" s="136">
        <f t="shared" si="404"/>
        <v>0</v>
      </c>
      <c r="CD67" s="136">
        <f t="shared" si="404"/>
        <v>0</v>
      </c>
      <c r="CE67" s="136">
        <f t="shared" si="404"/>
        <v>0</v>
      </c>
      <c r="CF67" s="136">
        <f t="shared" si="404"/>
        <v>0</v>
      </c>
      <c r="CG67" s="136">
        <f t="shared" si="404"/>
        <v>0</v>
      </c>
      <c r="CH67" s="136">
        <f t="shared" si="404"/>
        <v>0</v>
      </c>
      <c r="CI67" s="136">
        <f t="shared" si="404"/>
        <v>0</v>
      </c>
      <c r="CJ67" s="136">
        <f t="shared" si="404"/>
        <v>0</v>
      </c>
      <c r="CK67" s="136">
        <f t="shared" si="404"/>
        <v>0</v>
      </c>
      <c r="CL67" s="136">
        <f t="shared" si="404"/>
        <v>0</v>
      </c>
      <c r="CM67" s="136">
        <f t="shared" si="404"/>
        <v>0</v>
      </c>
      <c r="CN67" s="136">
        <f t="shared" si="404"/>
        <v>0</v>
      </c>
      <c r="CO67" s="136">
        <f t="shared" si="404"/>
        <v>0</v>
      </c>
      <c r="CP67" s="136">
        <f t="shared" ref="CP67:FA67" si="405">IF($V164&lt;CP$1,0,1)</f>
        <v>0</v>
      </c>
      <c r="CQ67" s="136">
        <f t="shared" si="405"/>
        <v>0</v>
      </c>
      <c r="CR67" s="136">
        <f t="shared" si="405"/>
        <v>0</v>
      </c>
      <c r="CS67" s="136">
        <f t="shared" si="405"/>
        <v>0</v>
      </c>
      <c r="CT67" s="136">
        <f t="shared" si="405"/>
        <v>0</v>
      </c>
      <c r="CU67" s="136">
        <f t="shared" si="405"/>
        <v>0</v>
      </c>
      <c r="CV67" s="136">
        <f t="shared" si="405"/>
        <v>0</v>
      </c>
      <c r="CW67" s="136">
        <f t="shared" si="405"/>
        <v>0</v>
      </c>
      <c r="CX67" s="136">
        <f t="shared" si="405"/>
        <v>0</v>
      </c>
      <c r="CY67" s="136">
        <f t="shared" si="405"/>
        <v>0</v>
      </c>
      <c r="CZ67" s="136">
        <f t="shared" si="405"/>
        <v>0</v>
      </c>
      <c r="DA67" s="136">
        <f t="shared" si="405"/>
        <v>0</v>
      </c>
      <c r="DB67" s="136">
        <f t="shared" si="405"/>
        <v>0</v>
      </c>
      <c r="DC67" s="136">
        <f t="shared" si="405"/>
        <v>0</v>
      </c>
      <c r="DD67" s="136">
        <f t="shared" si="405"/>
        <v>0</v>
      </c>
      <c r="DE67" s="136">
        <f t="shared" si="405"/>
        <v>0</v>
      </c>
      <c r="DF67" s="136">
        <f t="shared" si="405"/>
        <v>0</v>
      </c>
      <c r="DG67" s="136">
        <f t="shared" si="405"/>
        <v>0</v>
      </c>
      <c r="DH67" s="136">
        <f t="shared" si="405"/>
        <v>0</v>
      </c>
      <c r="DI67" s="136">
        <f t="shared" si="405"/>
        <v>0</v>
      </c>
      <c r="DJ67" s="136">
        <f t="shared" si="405"/>
        <v>0</v>
      </c>
      <c r="DK67" s="136">
        <f t="shared" si="405"/>
        <v>0</v>
      </c>
      <c r="DL67" s="136">
        <f t="shared" si="405"/>
        <v>0</v>
      </c>
      <c r="DM67" s="136">
        <f t="shared" si="405"/>
        <v>0</v>
      </c>
      <c r="DN67" s="136">
        <f t="shared" si="405"/>
        <v>0</v>
      </c>
      <c r="DO67" s="136">
        <f t="shared" si="405"/>
        <v>0</v>
      </c>
      <c r="DP67" s="136">
        <f t="shared" si="405"/>
        <v>0</v>
      </c>
      <c r="DQ67" s="136">
        <f t="shared" si="405"/>
        <v>0</v>
      </c>
      <c r="DR67" s="136">
        <f t="shared" si="405"/>
        <v>0</v>
      </c>
      <c r="DS67" s="136">
        <f t="shared" si="405"/>
        <v>0</v>
      </c>
      <c r="DT67" s="136">
        <f t="shared" si="405"/>
        <v>0</v>
      </c>
      <c r="DU67" s="136">
        <f t="shared" si="405"/>
        <v>0</v>
      </c>
      <c r="DV67" s="136">
        <f t="shared" si="405"/>
        <v>0</v>
      </c>
      <c r="DW67" s="136">
        <f t="shared" si="405"/>
        <v>0</v>
      </c>
      <c r="DX67" s="136">
        <f t="shared" si="405"/>
        <v>0</v>
      </c>
      <c r="DY67" s="136">
        <f t="shared" si="405"/>
        <v>0</v>
      </c>
      <c r="DZ67" s="136">
        <f t="shared" si="405"/>
        <v>0</v>
      </c>
      <c r="EA67" s="136">
        <f t="shared" si="405"/>
        <v>0</v>
      </c>
      <c r="EB67" s="136">
        <f t="shared" si="405"/>
        <v>0</v>
      </c>
      <c r="EC67" s="136">
        <f t="shared" si="405"/>
        <v>0</v>
      </c>
      <c r="ED67" s="136">
        <f t="shared" si="405"/>
        <v>0</v>
      </c>
      <c r="EE67" s="136">
        <f t="shared" si="405"/>
        <v>0</v>
      </c>
      <c r="EF67" s="136">
        <f t="shared" si="405"/>
        <v>0</v>
      </c>
      <c r="EG67" s="136">
        <f t="shared" si="405"/>
        <v>0</v>
      </c>
      <c r="EH67" s="136">
        <f t="shared" si="405"/>
        <v>0</v>
      </c>
      <c r="EI67" s="136">
        <f t="shared" si="405"/>
        <v>0</v>
      </c>
      <c r="EJ67" s="136">
        <f t="shared" si="405"/>
        <v>0</v>
      </c>
      <c r="EK67" s="136">
        <f t="shared" si="405"/>
        <v>0</v>
      </c>
      <c r="EL67" s="136">
        <f t="shared" si="405"/>
        <v>0</v>
      </c>
      <c r="EM67" s="136">
        <f t="shared" si="405"/>
        <v>0</v>
      </c>
      <c r="EN67" s="136">
        <f t="shared" si="405"/>
        <v>0</v>
      </c>
      <c r="EO67" s="136">
        <f t="shared" si="405"/>
        <v>0</v>
      </c>
      <c r="EP67" s="136">
        <f t="shared" si="405"/>
        <v>0</v>
      </c>
      <c r="EQ67" s="136">
        <f t="shared" si="405"/>
        <v>0</v>
      </c>
      <c r="ER67" s="136">
        <f t="shared" si="405"/>
        <v>0</v>
      </c>
      <c r="ES67" s="136">
        <f t="shared" si="405"/>
        <v>0</v>
      </c>
      <c r="ET67" s="136">
        <f t="shared" si="405"/>
        <v>0</v>
      </c>
      <c r="EU67" s="136">
        <f t="shared" si="405"/>
        <v>0</v>
      </c>
      <c r="EV67" s="136">
        <f t="shared" si="405"/>
        <v>0</v>
      </c>
      <c r="EW67" s="136">
        <f t="shared" si="405"/>
        <v>0</v>
      </c>
      <c r="EX67" s="136">
        <f t="shared" si="405"/>
        <v>0</v>
      </c>
      <c r="EY67" s="136">
        <f t="shared" si="405"/>
        <v>0</v>
      </c>
      <c r="EZ67" s="136">
        <f t="shared" si="405"/>
        <v>0</v>
      </c>
      <c r="FA67" s="136">
        <f t="shared" si="405"/>
        <v>0</v>
      </c>
      <c r="FB67" s="136">
        <f t="shared" ref="FB67:HM67" si="406">IF($V164&lt;FB$1,0,1)</f>
        <v>0</v>
      </c>
      <c r="FC67" s="136">
        <f t="shared" si="406"/>
        <v>0</v>
      </c>
      <c r="FD67" s="136">
        <f t="shared" si="406"/>
        <v>0</v>
      </c>
      <c r="FE67" s="136">
        <f t="shared" si="406"/>
        <v>0</v>
      </c>
      <c r="FF67" s="136">
        <f t="shared" si="406"/>
        <v>0</v>
      </c>
      <c r="FG67" s="136">
        <f t="shared" si="406"/>
        <v>0</v>
      </c>
      <c r="FH67" s="136">
        <f t="shared" si="406"/>
        <v>0</v>
      </c>
      <c r="FI67" s="136">
        <f t="shared" si="406"/>
        <v>0</v>
      </c>
      <c r="FJ67" s="136">
        <f t="shared" si="406"/>
        <v>0</v>
      </c>
      <c r="FK67" s="136">
        <f t="shared" si="406"/>
        <v>0</v>
      </c>
      <c r="FL67" s="136">
        <f t="shared" si="406"/>
        <v>0</v>
      </c>
      <c r="FM67" s="136">
        <f t="shared" si="406"/>
        <v>0</v>
      </c>
      <c r="FN67" s="136">
        <f t="shared" si="406"/>
        <v>0</v>
      </c>
      <c r="FO67" s="136">
        <f t="shared" si="406"/>
        <v>0</v>
      </c>
      <c r="FP67" s="136">
        <f t="shared" si="406"/>
        <v>0</v>
      </c>
      <c r="FQ67" s="136">
        <f t="shared" si="406"/>
        <v>0</v>
      </c>
      <c r="FR67" s="136">
        <f t="shared" si="406"/>
        <v>0</v>
      </c>
      <c r="FS67" s="136">
        <f t="shared" si="406"/>
        <v>0</v>
      </c>
      <c r="FT67" s="136">
        <f t="shared" si="406"/>
        <v>0</v>
      </c>
      <c r="FU67" s="136">
        <f t="shared" si="406"/>
        <v>0</v>
      </c>
      <c r="FV67" s="136">
        <f t="shared" si="406"/>
        <v>0</v>
      </c>
      <c r="FW67" s="136">
        <f t="shared" si="406"/>
        <v>0</v>
      </c>
      <c r="FX67" s="136">
        <f t="shared" si="406"/>
        <v>0</v>
      </c>
      <c r="FY67" s="136">
        <f t="shared" si="406"/>
        <v>0</v>
      </c>
      <c r="FZ67" s="136">
        <f t="shared" si="406"/>
        <v>0</v>
      </c>
      <c r="GA67" s="136">
        <f t="shared" si="406"/>
        <v>0</v>
      </c>
      <c r="GB67" s="136">
        <f t="shared" si="406"/>
        <v>0</v>
      </c>
      <c r="GC67" s="136">
        <f t="shared" si="406"/>
        <v>0</v>
      </c>
      <c r="GD67" s="136">
        <f t="shared" si="406"/>
        <v>0</v>
      </c>
      <c r="GE67" s="136">
        <f t="shared" si="406"/>
        <v>0</v>
      </c>
      <c r="GF67" s="136">
        <f t="shared" si="406"/>
        <v>0</v>
      </c>
      <c r="GG67" s="136">
        <f t="shared" si="406"/>
        <v>0</v>
      </c>
      <c r="GH67" s="136">
        <f t="shared" si="406"/>
        <v>0</v>
      </c>
      <c r="GI67" s="136">
        <f t="shared" si="406"/>
        <v>0</v>
      </c>
      <c r="GJ67" s="136">
        <f t="shared" si="406"/>
        <v>0</v>
      </c>
      <c r="GK67" s="136">
        <f t="shared" si="406"/>
        <v>0</v>
      </c>
      <c r="GL67" s="136">
        <f t="shared" si="406"/>
        <v>0</v>
      </c>
      <c r="GM67" s="136">
        <f t="shared" si="406"/>
        <v>0</v>
      </c>
      <c r="GN67" s="136">
        <f t="shared" si="406"/>
        <v>0</v>
      </c>
      <c r="GO67" s="136">
        <f t="shared" si="406"/>
        <v>0</v>
      </c>
      <c r="GP67" s="136">
        <f t="shared" si="406"/>
        <v>0</v>
      </c>
      <c r="GQ67" s="136">
        <f t="shared" si="406"/>
        <v>0</v>
      </c>
      <c r="GR67" s="136">
        <f t="shared" si="406"/>
        <v>0</v>
      </c>
      <c r="GS67" s="136">
        <f t="shared" si="406"/>
        <v>0</v>
      </c>
      <c r="GT67" s="136">
        <f t="shared" si="406"/>
        <v>0</v>
      </c>
      <c r="GU67" s="136">
        <f t="shared" si="406"/>
        <v>0</v>
      </c>
      <c r="GV67" s="136">
        <f t="shared" si="406"/>
        <v>0</v>
      </c>
      <c r="GW67" s="136">
        <f t="shared" si="406"/>
        <v>0</v>
      </c>
      <c r="GX67" s="136">
        <f t="shared" si="406"/>
        <v>0</v>
      </c>
      <c r="GY67" s="136">
        <f t="shared" si="406"/>
        <v>0</v>
      </c>
      <c r="GZ67" s="136">
        <f t="shared" si="406"/>
        <v>0</v>
      </c>
      <c r="HA67" s="136">
        <f t="shared" si="406"/>
        <v>0</v>
      </c>
      <c r="HB67" s="136">
        <f t="shared" si="406"/>
        <v>0</v>
      </c>
      <c r="HC67" s="136">
        <f t="shared" si="406"/>
        <v>0</v>
      </c>
      <c r="HD67" s="136">
        <f t="shared" si="406"/>
        <v>0</v>
      </c>
      <c r="HE67" s="136">
        <f t="shared" si="406"/>
        <v>0</v>
      </c>
      <c r="HF67" s="136">
        <f t="shared" si="406"/>
        <v>0</v>
      </c>
      <c r="HG67" s="136">
        <f t="shared" si="406"/>
        <v>0</v>
      </c>
      <c r="HH67" s="136">
        <f t="shared" si="406"/>
        <v>0</v>
      </c>
      <c r="HI67" s="136">
        <f t="shared" si="406"/>
        <v>0</v>
      </c>
      <c r="HJ67" s="136">
        <f t="shared" si="406"/>
        <v>0</v>
      </c>
      <c r="HK67" s="136">
        <f t="shared" si="406"/>
        <v>0</v>
      </c>
      <c r="HL67" s="136">
        <f t="shared" si="406"/>
        <v>0</v>
      </c>
      <c r="HM67" s="136">
        <f t="shared" si="406"/>
        <v>0</v>
      </c>
      <c r="HN67" s="136">
        <f t="shared" ref="HN67:JY67" si="407">IF($V164&lt;HN$1,0,1)</f>
        <v>0</v>
      </c>
      <c r="HO67" s="136">
        <f t="shared" si="407"/>
        <v>0</v>
      </c>
      <c r="HP67" s="136">
        <f t="shared" si="407"/>
        <v>0</v>
      </c>
      <c r="HQ67" s="136">
        <f t="shared" si="407"/>
        <v>0</v>
      </c>
      <c r="HR67" s="136">
        <f t="shared" si="407"/>
        <v>0</v>
      </c>
      <c r="HS67" s="136">
        <f t="shared" si="407"/>
        <v>0</v>
      </c>
      <c r="HT67" s="136">
        <f t="shared" si="407"/>
        <v>0</v>
      </c>
      <c r="HU67" s="136">
        <f t="shared" si="407"/>
        <v>0</v>
      </c>
      <c r="HV67" s="136">
        <f t="shared" si="407"/>
        <v>0</v>
      </c>
      <c r="HW67" s="136">
        <f t="shared" si="407"/>
        <v>0</v>
      </c>
      <c r="HX67" s="136">
        <f t="shared" si="407"/>
        <v>0</v>
      </c>
      <c r="HY67" s="136">
        <f t="shared" si="407"/>
        <v>0</v>
      </c>
      <c r="HZ67" s="136">
        <f t="shared" si="407"/>
        <v>0</v>
      </c>
      <c r="IA67" s="136">
        <f t="shared" si="407"/>
        <v>0</v>
      </c>
      <c r="IB67" s="136">
        <f t="shared" si="407"/>
        <v>0</v>
      </c>
      <c r="IC67" s="136">
        <f t="shared" si="407"/>
        <v>0</v>
      </c>
      <c r="ID67" s="136">
        <f t="shared" si="407"/>
        <v>0</v>
      </c>
      <c r="IE67" s="136">
        <f t="shared" si="407"/>
        <v>0</v>
      </c>
      <c r="IF67" s="136">
        <f t="shared" si="407"/>
        <v>0</v>
      </c>
      <c r="IG67" s="136">
        <f t="shared" si="407"/>
        <v>0</v>
      </c>
      <c r="IH67" s="136">
        <f t="shared" si="407"/>
        <v>0</v>
      </c>
      <c r="II67" s="136">
        <f t="shared" si="407"/>
        <v>0</v>
      </c>
      <c r="IJ67" s="136">
        <f t="shared" si="407"/>
        <v>0</v>
      </c>
      <c r="IK67" s="136">
        <f t="shared" si="407"/>
        <v>0</v>
      </c>
      <c r="IL67" s="136">
        <f t="shared" si="407"/>
        <v>0</v>
      </c>
      <c r="IM67" s="136">
        <f t="shared" si="407"/>
        <v>0</v>
      </c>
      <c r="IN67" s="136">
        <f t="shared" si="407"/>
        <v>0</v>
      </c>
      <c r="IO67" s="136">
        <f t="shared" si="407"/>
        <v>0</v>
      </c>
      <c r="IP67" s="136">
        <f t="shared" si="407"/>
        <v>0</v>
      </c>
      <c r="IQ67" s="136">
        <f t="shared" si="407"/>
        <v>0</v>
      </c>
      <c r="IR67" s="136">
        <f t="shared" si="407"/>
        <v>0</v>
      </c>
      <c r="IS67" s="136">
        <f t="shared" si="407"/>
        <v>0</v>
      </c>
      <c r="IT67" s="136">
        <f t="shared" si="407"/>
        <v>0</v>
      </c>
      <c r="IU67" s="136">
        <f t="shared" si="407"/>
        <v>0</v>
      </c>
      <c r="IV67" s="136">
        <f t="shared" si="407"/>
        <v>0</v>
      </c>
      <c r="IW67" s="136">
        <f t="shared" si="407"/>
        <v>0</v>
      </c>
      <c r="IX67" s="136">
        <f t="shared" si="407"/>
        <v>0</v>
      </c>
      <c r="IY67" s="136">
        <f t="shared" si="407"/>
        <v>0</v>
      </c>
      <c r="IZ67" s="136">
        <f t="shared" si="407"/>
        <v>0</v>
      </c>
      <c r="JA67" s="136">
        <f t="shared" si="407"/>
        <v>0</v>
      </c>
      <c r="JB67" s="136">
        <f t="shared" si="407"/>
        <v>0</v>
      </c>
      <c r="JC67" s="136">
        <f t="shared" si="407"/>
        <v>0</v>
      </c>
      <c r="JD67" s="136">
        <f t="shared" si="407"/>
        <v>0</v>
      </c>
      <c r="JE67" s="136">
        <f t="shared" si="407"/>
        <v>0</v>
      </c>
      <c r="JF67" s="136">
        <f t="shared" si="407"/>
        <v>0</v>
      </c>
      <c r="JG67" s="136">
        <f t="shared" si="407"/>
        <v>0</v>
      </c>
      <c r="JH67" s="136">
        <f t="shared" si="407"/>
        <v>0</v>
      </c>
      <c r="JI67" s="136">
        <f t="shared" si="407"/>
        <v>0</v>
      </c>
      <c r="JJ67" s="136">
        <f t="shared" si="407"/>
        <v>0</v>
      </c>
      <c r="JK67" s="136">
        <f t="shared" si="407"/>
        <v>0</v>
      </c>
      <c r="JL67" s="136">
        <f t="shared" si="407"/>
        <v>0</v>
      </c>
      <c r="JM67" s="136">
        <f t="shared" si="407"/>
        <v>0</v>
      </c>
      <c r="JN67" s="136">
        <f t="shared" si="407"/>
        <v>0</v>
      </c>
      <c r="JO67" s="136">
        <f t="shared" si="407"/>
        <v>0</v>
      </c>
      <c r="JP67" s="136">
        <f t="shared" si="407"/>
        <v>0</v>
      </c>
      <c r="JQ67" s="136">
        <f t="shared" si="407"/>
        <v>0</v>
      </c>
      <c r="JR67" s="136">
        <f t="shared" si="407"/>
        <v>0</v>
      </c>
      <c r="JS67" s="136">
        <f t="shared" si="407"/>
        <v>0</v>
      </c>
      <c r="JT67" s="136">
        <f t="shared" si="407"/>
        <v>0</v>
      </c>
      <c r="JU67" s="136">
        <f t="shared" si="407"/>
        <v>0</v>
      </c>
      <c r="JV67" s="136">
        <f t="shared" si="407"/>
        <v>0</v>
      </c>
      <c r="JW67" s="136">
        <f t="shared" si="407"/>
        <v>0</v>
      </c>
      <c r="JX67" s="136">
        <f t="shared" si="407"/>
        <v>0</v>
      </c>
      <c r="JY67" s="136">
        <f t="shared" si="407"/>
        <v>0</v>
      </c>
      <c r="JZ67" s="136">
        <f t="shared" ref="JZ67:MK67" si="408">IF($V164&lt;JZ$1,0,1)</f>
        <v>0</v>
      </c>
      <c r="KA67" s="136">
        <f t="shared" si="408"/>
        <v>0</v>
      </c>
      <c r="KB67" s="136">
        <f t="shared" si="408"/>
        <v>0</v>
      </c>
      <c r="KC67" s="136">
        <f t="shared" si="408"/>
        <v>0</v>
      </c>
      <c r="KD67" s="136">
        <f t="shared" si="408"/>
        <v>0</v>
      </c>
      <c r="KE67" s="136">
        <f t="shared" si="408"/>
        <v>0</v>
      </c>
      <c r="KF67" s="136">
        <f t="shared" si="408"/>
        <v>0</v>
      </c>
      <c r="KG67" s="136">
        <f t="shared" si="408"/>
        <v>0</v>
      </c>
      <c r="KH67" s="136">
        <f t="shared" si="408"/>
        <v>0</v>
      </c>
      <c r="KI67" s="136">
        <f t="shared" si="408"/>
        <v>0</v>
      </c>
      <c r="KJ67" s="136">
        <f t="shared" si="408"/>
        <v>0</v>
      </c>
      <c r="KK67" s="136">
        <f t="shared" si="408"/>
        <v>0</v>
      </c>
      <c r="KL67" s="136">
        <f t="shared" si="408"/>
        <v>0</v>
      </c>
      <c r="KM67" s="136">
        <f t="shared" si="408"/>
        <v>0</v>
      </c>
      <c r="KN67" s="136">
        <f t="shared" si="408"/>
        <v>0</v>
      </c>
      <c r="KO67" s="136">
        <f t="shared" si="408"/>
        <v>0</v>
      </c>
      <c r="KP67" s="136">
        <f t="shared" si="408"/>
        <v>0</v>
      </c>
      <c r="KQ67" s="136">
        <f t="shared" si="408"/>
        <v>0</v>
      </c>
      <c r="KR67" s="136">
        <f t="shared" si="408"/>
        <v>0</v>
      </c>
      <c r="KS67" s="136">
        <f t="shared" si="408"/>
        <v>0</v>
      </c>
      <c r="KT67" s="136">
        <f t="shared" si="408"/>
        <v>0</v>
      </c>
      <c r="KU67" s="136">
        <f t="shared" si="408"/>
        <v>0</v>
      </c>
      <c r="KV67" s="136">
        <f t="shared" si="408"/>
        <v>0</v>
      </c>
      <c r="KW67" s="136">
        <f t="shared" si="408"/>
        <v>0</v>
      </c>
      <c r="KX67" s="136">
        <f t="shared" si="408"/>
        <v>0</v>
      </c>
      <c r="KY67" s="136">
        <f t="shared" si="408"/>
        <v>0</v>
      </c>
      <c r="KZ67" s="136">
        <f t="shared" si="408"/>
        <v>0</v>
      </c>
      <c r="LA67" s="136">
        <f t="shared" si="408"/>
        <v>0</v>
      </c>
      <c r="LB67" s="136">
        <f t="shared" si="408"/>
        <v>0</v>
      </c>
      <c r="LC67" s="136">
        <f t="shared" si="408"/>
        <v>0</v>
      </c>
      <c r="LD67" s="136">
        <f t="shared" si="408"/>
        <v>0</v>
      </c>
      <c r="LE67" s="136">
        <f t="shared" si="408"/>
        <v>0</v>
      </c>
      <c r="LF67" s="136">
        <f t="shared" si="408"/>
        <v>0</v>
      </c>
      <c r="LG67" s="136">
        <f t="shared" si="408"/>
        <v>0</v>
      </c>
      <c r="LH67" s="136">
        <f t="shared" si="408"/>
        <v>0</v>
      </c>
      <c r="LI67" s="136">
        <f t="shared" si="408"/>
        <v>0</v>
      </c>
      <c r="LJ67" s="136">
        <f t="shared" si="408"/>
        <v>0</v>
      </c>
      <c r="LK67" s="136">
        <f t="shared" si="408"/>
        <v>0</v>
      </c>
      <c r="LL67" s="136">
        <f t="shared" si="408"/>
        <v>0</v>
      </c>
      <c r="LM67" s="136">
        <f t="shared" si="408"/>
        <v>0</v>
      </c>
      <c r="LN67" s="136">
        <f t="shared" si="408"/>
        <v>0</v>
      </c>
      <c r="LO67" s="136">
        <f t="shared" si="408"/>
        <v>0</v>
      </c>
      <c r="LP67" s="136">
        <f t="shared" si="408"/>
        <v>0</v>
      </c>
      <c r="LQ67" s="136">
        <f t="shared" si="408"/>
        <v>0</v>
      </c>
      <c r="LR67" s="136">
        <f t="shared" si="408"/>
        <v>0</v>
      </c>
      <c r="LS67" s="136">
        <f t="shared" si="408"/>
        <v>0</v>
      </c>
      <c r="LT67" s="136">
        <f t="shared" si="408"/>
        <v>0</v>
      </c>
      <c r="LU67" s="136">
        <f t="shared" si="408"/>
        <v>0</v>
      </c>
      <c r="LV67" s="136">
        <f t="shared" si="408"/>
        <v>0</v>
      </c>
      <c r="LW67" s="136">
        <f t="shared" si="408"/>
        <v>0</v>
      </c>
      <c r="LX67" s="136">
        <f t="shared" si="408"/>
        <v>0</v>
      </c>
      <c r="LY67" s="136">
        <f t="shared" si="408"/>
        <v>0</v>
      </c>
      <c r="LZ67" s="136">
        <f t="shared" si="408"/>
        <v>0</v>
      </c>
      <c r="MA67" s="136">
        <f t="shared" si="408"/>
        <v>0</v>
      </c>
      <c r="MB67" s="136">
        <f t="shared" si="408"/>
        <v>0</v>
      </c>
      <c r="MC67" s="136">
        <f t="shared" si="408"/>
        <v>0</v>
      </c>
      <c r="MD67" s="136">
        <f t="shared" si="408"/>
        <v>0</v>
      </c>
      <c r="ME67" s="136">
        <f t="shared" si="408"/>
        <v>0</v>
      </c>
      <c r="MF67" s="136">
        <f t="shared" si="408"/>
        <v>0</v>
      </c>
      <c r="MG67" s="136">
        <f t="shared" si="408"/>
        <v>0</v>
      </c>
      <c r="MH67" s="136">
        <f t="shared" si="408"/>
        <v>0</v>
      </c>
      <c r="MI67" s="136">
        <f t="shared" si="408"/>
        <v>0</v>
      </c>
      <c r="MJ67" s="136">
        <f t="shared" si="408"/>
        <v>0</v>
      </c>
      <c r="MK67" s="136">
        <f t="shared" si="408"/>
        <v>0</v>
      </c>
      <c r="ML67" s="136">
        <f t="shared" ref="ML67:OW67" si="409">IF($V164&lt;ML$1,0,1)</f>
        <v>0</v>
      </c>
      <c r="MM67" s="136">
        <f t="shared" si="409"/>
        <v>0</v>
      </c>
      <c r="MN67" s="136">
        <f t="shared" si="409"/>
        <v>0</v>
      </c>
      <c r="MO67" s="136">
        <f t="shared" si="409"/>
        <v>0</v>
      </c>
      <c r="MP67" s="136">
        <f t="shared" si="409"/>
        <v>0</v>
      </c>
      <c r="MQ67" s="136">
        <f t="shared" si="409"/>
        <v>0</v>
      </c>
      <c r="MR67" s="136">
        <f t="shared" si="409"/>
        <v>0</v>
      </c>
      <c r="MS67" s="136">
        <f t="shared" si="409"/>
        <v>0</v>
      </c>
      <c r="MT67" s="136">
        <f t="shared" si="409"/>
        <v>0</v>
      </c>
      <c r="MU67" s="136">
        <f t="shared" si="409"/>
        <v>0</v>
      </c>
      <c r="MV67" s="136">
        <f t="shared" si="409"/>
        <v>0</v>
      </c>
      <c r="MW67" s="136">
        <f t="shared" si="409"/>
        <v>0</v>
      </c>
      <c r="MX67" s="136">
        <f t="shared" si="409"/>
        <v>0</v>
      </c>
      <c r="MY67" s="136">
        <f t="shared" si="409"/>
        <v>0</v>
      </c>
      <c r="MZ67" s="136">
        <f t="shared" si="409"/>
        <v>0</v>
      </c>
      <c r="NA67" s="136">
        <f t="shared" si="409"/>
        <v>0</v>
      </c>
      <c r="NB67" s="136">
        <f t="shared" si="409"/>
        <v>0</v>
      </c>
      <c r="NC67" s="136">
        <f t="shared" si="409"/>
        <v>0</v>
      </c>
      <c r="ND67" s="136">
        <f t="shared" si="409"/>
        <v>0</v>
      </c>
      <c r="NE67" s="136">
        <f t="shared" si="409"/>
        <v>0</v>
      </c>
      <c r="NF67" s="136">
        <f t="shared" si="409"/>
        <v>0</v>
      </c>
      <c r="NG67" s="136">
        <f t="shared" si="409"/>
        <v>0</v>
      </c>
      <c r="NH67" s="136">
        <f t="shared" si="409"/>
        <v>0</v>
      </c>
      <c r="NI67" s="136">
        <f t="shared" si="409"/>
        <v>0</v>
      </c>
      <c r="NJ67" s="136">
        <f t="shared" si="409"/>
        <v>0</v>
      </c>
      <c r="NK67" s="136">
        <f t="shared" si="409"/>
        <v>0</v>
      </c>
      <c r="NL67" s="136">
        <f t="shared" si="409"/>
        <v>0</v>
      </c>
      <c r="NM67" s="136">
        <f t="shared" si="409"/>
        <v>0</v>
      </c>
      <c r="NN67" s="136">
        <f t="shared" si="409"/>
        <v>0</v>
      </c>
      <c r="NO67" s="136">
        <f t="shared" si="409"/>
        <v>0</v>
      </c>
      <c r="NP67" s="136">
        <f t="shared" si="409"/>
        <v>0</v>
      </c>
      <c r="NQ67" s="136">
        <f t="shared" si="409"/>
        <v>0</v>
      </c>
      <c r="NR67" s="136">
        <f t="shared" si="409"/>
        <v>0</v>
      </c>
      <c r="NS67" s="136">
        <f t="shared" si="409"/>
        <v>0</v>
      </c>
      <c r="NT67" s="136">
        <f t="shared" si="409"/>
        <v>0</v>
      </c>
      <c r="NU67" s="136">
        <f t="shared" si="409"/>
        <v>0</v>
      </c>
      <c r="NV67" s="136">
        <f t="shared" si="409"/>
        <v>0</v>
      </c>
      <c r="NW67" s="136">
        <f t="shared" si="409"/>
        <v>0</v>
      </c>
      <c r="NX67" s="136">
        <f t="shared" si="409"/>
        <v>0</v>
      </c>
      <c r="NY67" s="136">
        <f t="shared" si="409"/>
        <v>0</v>
      </c>
      <c r="NZ67" s="136">
        <f t="shared" si="409"/>
        <v>0</v>
      </c>
      <c r="OA67" s="136">
        <f t="shared" si="409"/>
        <v>0</v>
      </c>
      <c r="OB67" s="136">
        <f t="shared" si="409"/>
        <v>0</v>
      </c>
      <c r="OC67" s="136">
        <f t="shared" si="409"/>
        <v>0</v>
      </c>
      <c r="OD67" s="136">
        <f t="shared" si="409"/>
        <v>0</v>
      </c>
      <c r="OE67" s="136">
        <f t="shared" si="409"/>
        <v>0</v>
      </c>
      <c r="OF67" s="136">
        <f t="shared" si="409"/>
        <v>0</v>
      </c>
      <c r="OG67" s="136">
        <f t="shared" si="409"/>
        <v>0</v>
      </c>
      <c r="OH67" s="136">
        <f t="shared" si="409"/>
        <v>0</v>
      </c>
      <c r="OI67" s="136">
        <f t="shared" si="409"/>
        <v>0</v>
      </c>
      <c r="OJ67" s="136">
        <f t="shared" si="409"/>
        <v>0</v>
      </c>
      <c r="OK67" s="136">
        <f t="shared" si="409"/>
        <v>0</v>
      </c>
      <c r="OL67" s="136">
        <f t="shared" si="409"/>
        <v>0</v>
      </c>
      <c r="OM67" s="136">
        <f t="shared" si="409"/>
        <v>0</v>
      </c>
      <c r="ON67" s="136">
        <f t="shared" si="409"/>
        <v>0</v>
      </c>
      <c r="OO67" s="136">
        <f t="shared" si="409"/>
        <v>0</v>
      </c>
      <c r="OP67" s="136">
        <f t="shared" si="409"/>
        <v>0</v>
      </c>
      <c r="OQ67" s="136">
        <f t="shared" si="409"/>
        <v>0</v>
      </c>
      <c r="OR67" s="136">
        <f t="shared" si="409"/>
        <v>0</v>
      </c>
      <c r="OS67" s="136">
        <f t="shared" si="409"/>
        <v>0</v>
      </c>
      <c r="OT67" s="136">
        <f t="shared" si="409"/>
        <v>0</v>
      </c>
      <c r="OU67" s="136">
        <f t="shared" si="409"/>
        <v>0</v>
      </c>
      <c r="OV67" s="136">
        <f t="shared" si="409"/>
        <v>0</v>
      </c>
      <c r="OW67" s="136">
        <f t="shared" si="409"/>
        <v>0</v>
      </c>
      <c r="OX67" s="136">
        <f t="shared" ref="OX67:RI67" si="410">IF($V164&lt;OX$1,0,1)</f>
        <v>0</v>
      </c>
      <c r="OY67" s="136">
        <f t="shared" si="410"/>
        <v>0</v>
      </c>
      <c r="OZ67" s="136">
        <f t="shared" si="410"/>
        <v>0</v>
      </c>
      <c r="PA67" s="136">
        <f t="shared" si="410"/>
        <v>0</v>
      </c>
      <c r="PB67" s="136">
        <f t="shared" si="410"/>
        <v>0</v>
      </c>
      <c r="PC67" s="136">
        <f t="shared" si="410"/>
        <v>0</v>
      </c>
      <c r="PD67" s="136">
        <f t="shared" si="410"/>
        <v>0</v>
      </c>
      <c r="PE67" s="136">
        <f t="shared" si="410"/>
        <v>0</v>
      </c>
      <c r="PF67" s="136">
        <f t="shared" si="410"/>
        <v>0</v>
      </c>
      <c r="PG67" s="136">
        <f t="shared" si="410"/>
        <v>0</v>
      </c>
      <c r="PH67" s="136">
        <f t="shared" si="410"/>
        <v>0</v>
      </c>
      <c r="PI67" s="136">
        <f t="shared" si="410"/>
        <v>0</v>
      </c>
      <c r="PJ67" s="136">
        <f t="shared" si="410"/>
        <v>0</v>
      </c>
      <c r="PK67" s="136">
        <f t="shared" si="410"/>
        <v>0</v>
      </c>
      <c r="PL67" s="136">
        <f t="shared" si="410"/>
        <v>0</v>
      </c>
      <c r="PM67" s="136">
        <f t="shared" si="410"/>
        <v>0</v>
      </c>
      <c r="PN67" s="136">
        <f t="shared" si="410"/>
        <v>0</v>
      </c>
      <c r="PO67" s="136">
        <f t="shared" si="410"/>
        <v>0</v>
      </c>
      <c r="PP67" s="136">
        <f t="shared" si="410"/>
        <v>0</v>
      </c>
      <c r="PQ67" s="136">
        <f t="shared" si="410"/>
        <v>0</v>
      </c>
      <c r="PR67" s="136">
        <f t="shared" si="410"/>
        <v>0</v>
      </c>
      <c r="PS67" s="136">
        <f t="shared" si="410"/>
        <v>0</v>
      </c>
      <c r="PT67" s="136">
        <f t="shared" si="410"/>
        <v>0</v>
      </c>
      <c r="PU67" s="136">
        <f t="shared" si="410"/>
        <v>0</v>
      </c>
      <c r="PV67" s="136">
        <f t="shared" si="410"/>
        <v>0</v>
      </c>
      <c r="PW67" s="136">
        <f t="shared" si="410"/>
        <v>0</v>
      </c>
      <c r="PX67" s="136">
        <f t="shared" si="410"/>
        <v>0</v>
      </c>
      <c r="PY67" s="136">
        <f t="shared" si="410"/>
        <v>0</v>
      </c>
      <c r="PZ67" s="136">
        <f t="shared" si="410"/>
        <v>0</v>
      </c>
      <c r="QA67" s="136">
        <f t="shared" si="410"/>
        <v>0</v>
      </c>
      <c r="QB67" s="136">
        <f t="shared" si="410"/>
        <v>0</v>
      </c>
      <c r="QC67" s="136">
        <f t="shared" si="410"/>
        <v>0</v>
      </c>
      <c r="QD67" s="136">
        <f t="shared" si="410"/>
        <v>0</v>
      </c>
      <c r="QE67" s="136">
        <f t="shared" si="410"/>
        <v>0</v>
      </c>
      <c r="QF67" s="136">
        <f t="shared" si="410"/>
        <v>0</v>
      </c>
      <c r="QG67" s="136">
        <f t="shared" si="410"/>
        <v>0</v>
      </c>
      <c r="QH67" s="136">
        <f t="shared" si="410"/>
        <v>0</v>
      </c>
      <c r="QI67" s="136">
        <f t="shared" si="410"/>
        <v>0</v>
      </c>
      <c r="QJ67" s="136">
        <f t="shared" si="410"/>
        <v>0</v>
      </c>
      <c r="QK67" s="136">
        <f t="shared" si="410"/>
        <v>0</v>
      </c>
      <c r="QL67" s="136">
        <f t="shared" si="410"/>
        <v>0</v>
      </c>
      <c r="QM67" s="136">
        <f t="shared" si="410"/>
        <v>0</v>
      </c>
      <c r="QN67" s="136">
        <f t="shared" si="410"/>
        <v>0</v>
      </c>
      <c r="QO67" s="136">
        <f t="shared" si="410"/>
        <v>0</v>
      </c>
      <c r="QP67" s="136">
        <f t="shared" si="410"/>
        <v>0</v>
      </c>
      <c r="QQ67" s="136">
        <f t="shared" si="410"/>
        <v>0</v>
      </c>
      <c r="QR67" s="136">
        <f t="shared" si="410"/>
        <v>0</v>
      </c>
      <c r="QS67" s="136">
        <f t="shared" si="410"/>
        <v>0</v>
      </c>
      <c r="QT67" s="136">
        <f t="shared" si="410"/>
        <v>0</v>
      </c>
      <c r="QU67" s="136">
        <f t="shared" si="410"/>
        <v>0</v>
      </c>
      <c r="QV67" s="136">
        <f t="shared" si="410"/>
        <v>0</v>
      </c>
      <c r="QW67" s="136">
        <f t="shared" si="410"/>
        <v>0</v>
      </c>
      <c r="QX67" s="136">
        <f t="shared" si="410"/>
        <v>0</v>
      </c>
      <c r="QY67" s="136">
        <f t="shared" si="410"/>
        <v>0</v>
      </c>
      <c r="QZ67" s="136">
        <f t="shared" si="410"/>
        <v>0</v>
      </c>
      <c r="RA67" s="136">
        <f t="shared" si="410"/>
        <v>0</v>
      </c>
      <c r="RB67" s="136">
        <f t="shared" si="410"/>
        <v>0</v>
      </c>
      <c r="RC67" s="136">
        <f t="shared" si="410"/>
        <v>0</v>
      </c>
      <c r="RD67" s="136">
        <f t="shared" si="410"/>
        <v>0</v>
      </c>
      <c r="RE67" s="136">
        <f t="shared" si="410"/>
        <v>0</v>
      </c>
      <c r="RF67" s="136">
        <f t="shared" si="410"/>
        <v>0</v>
      </c>
      <c r="RG67" s="136">
        <f t="shared" si="410"/>
        <v>0</v>
      </c>
      <c r="RH67" s="136">
        <f t="shared" si="410"/>
        <v>0</v>
      </c>
      <c r="RI67" s="136">
        <f t="shared" si="410"/>
        <v>0</v>
      </c>
      <c r="RJ67" s="136">
        <f t="shared" ref="RJ67:TU67" si="411">IF($V164&lt;RJ$1,0,1)</f>
        <v>0</v>
      </c>
      <c r="RK67" s="136">
        <f t="shared" si="411"/>
        <v>0</v>
      </c>
      <c r="RL67" s="136">
        <f t="shared" si="411"/>
        <v>0</v>
      </c>
      <c r="RM67" s="136">
        <f t="shared" si="411"/>
        <v>0</v>
      </c>
      <c r="RN67" s="136">
        <f t="shared" si="411"/>
        <v>0</v>
      </c>
      <c r="RO67" s="136">
        <f t="shared" si="411"/>
        <v>0</v>
      </c>
      <c r="RP67" s="136">
        <f t="shared" si="411"/>
        <v>0</v>
      </c>
      <c r="RQ67" s="136">
        <f t="shared" si="411"/>
        <v>0</v>
      </c>
      <c r="RR67" s="136">
        <f t="shared" si="411"/>
        <v>0</v>
      </c>
      <c r="RS67" s="136">
        <f t="shared" si="411"/>
        <v>0</v>
      </c>
      <c r="RT67" s="136">
        <f t="shared" si="411"/>
        <v>0</v>
      </c>
      <c r="RU67" s="136">
        <f t="shared" si="411"/>
        <v>0</v>
      </c>
      <c r="RV67" s="136">
        <f t="shared" si="411"/>
        <v>0</v>
      </c>
      <c r="RW67" s="136">
        <f t="shared" si="411"/>
        <v>0</v>
      </c>
      <c r="RX67" s="136">
        <f t="shared" si="411"/>
        <v>0</v>
      </c>
      <c r="RY67" s="136">
        <f t="shared" si="411"/>
        <v>0</v>
      </c>
      <c r="RZ67" s="136">
        <f t="shared" si="411"/>
        <v>0</v>
      </c>
      <c r="SA67" s="136">
        <f t="shared" si="411"/>
        <v>0</v>
      </c>
      <c r="SB67" s="136">
        <f t="shared" si="411"/>
        <v>0</v>
      </c>
      <c r="SC67" s="136">
        <f t="shared" si="411"/>
        <v>0</v>
      </c>
      <c r="SD67" s="136">
        <f t="shared" si="411"/>
        <v>0</v>
      </c>
      <c r="SE67" s="136">
        <f t="shared" si="411"/>
        <v>0</v>
      </c>
      <c r="SF67" s="136">
        <f t="shared" si="411"/>
        <v>0</v>
      </c>
      <c r="SG67" s="136">
        <f t="shared" si="411"/>
        <v>0</v>
      </c>
      <c r="SH67" s="136">
        <f t="shared" si="411"/>
        <v>0</v>
      </c>
      <c r="SI67" s="136">
        <f t="shared" si="411"/>
        <v>0</v>
      </c>
      <c r="SJ67" s="136">
        <f t="shared" si="411"/>
        <v>0</v>
      </c>
      <c r="SK67" s="136">
        <f t="shared" si="411"/>
        <v>0</v>
      </c>
      <c r="SL67" s="136">
        <f t="shared" si="411"/>
        <v>0</v>
      </c>
      <c r="SM67" s="136">
        <f t="shared" si="411"/>
        <v>0</v>
      </c>
      <c r="SN67" s="136">
        <f t="shared" si="411"/>
        <v>0</v>
      </c>
      <c r="SO67" s="136">
        <f t="shared" si="411"/>
        <v>0</v>
      </c>
      <c r="SP67" s="136">
        <f t="shared" si="411"/>
        <v>0</v>
      </c>
      <c r="SQ67" s="136">
        <f t="shared" si="411"/>
        <v>0</v>
      </c>
      <c r="SR67" s="136">
        <f t="shared" si="411"/>
        <v>0</v>
      </c>
      <c r="SS67" s="136">
        <f t="shared" si="411"/>
        <v>0</v>
      </c>
      <c r="ST67" s="136">
        <f t="shared" si="411"/>
        <v>0</v>
      </c>
      <c r="SU67" s="136">
        <f t="shared" si="411"/>
        <v>0</v>
      </c>
      <c r="SV67" s="136">
        <f t="shared" si="411"/>
        <v>0</v>
      </c>
      <c r="SW67" s="136">
        <f t="shared" si="411"/>
        <v>0</v>
      </c>
      <c r="SX67" s="136">
        <f t="shared" si="411"/>
        <v>0</v>
      </c>
      <c r="SY67" s="136">
        <f t="shared" si="411"/>
        <v>0</v>
      </c>
      <c r="SZ67" s="136">
        <f t="shared" si="411"/>
        <v>0</v>
      </c>
      <c r="TA67" s="136">
        <f t="shared" si="411"/>
        <v>0</v>
      </c>
      <c r="TB67" s="136">
        <f t="shared" si="411"/>
        <v>0</v>
      </c>
      <c r="TC67" s="136">
        <f t="shared" si="411"/>
        <v>0</v>
      </c>
      <c r="TD67" s="136">
        <f t="shared" si="411"/>
        <v>0</v>
      </c>
      <c r="TE67" s="136">
        <f t="shared" si="411"/>
        <v>0</v>
      </c>
      <c r="TF67" s="136">
        <f t="shared" si="411"/>
        <v>0</v>
      </c>
      <c r="TG67" s="136">
        <f t="shared" si="411"/>
        <v>0</v>
      </c>
      <c r="TH67" s="136">
        <f t="shared" si="411"/>
        <v>0</v>
      </c>
      <c r="TI67" s="136">
        <f t="shared" si="411"/>
        <v>0</v>
      </c>
      <c r="TJ67" s="136">
        <f t="shared" si="411"/>
        <v>0</v>
      </c>
      <c r="TK67" s="136">
        <f t="shared" si="411"/>
        <v>0</v>
      </c>
      <c r="TL67" s="136">
        <f t="shared" si="411"/>
        <v>0</v>
      </c>
      <c r="TM67" s="136">
        <f t="shared" si="411"/>
        <v>0</v>
      </c>
      <c r="TN67" s="136">
        <f t="shared" si="411"/>
        <v>0</v>
      </c>
      <c r="TO67" s="136">
        <f t="shared" si="411"/>
        <v>0</v>
      </c>
      <c r="TP67" s="136">
        <f t="shared" si="411"/>
        <v>0</v>
      </c>
      <c r="TQ67" s="136">
        <f t="shared" si="411"/>
        <v>0</v>
      </c>
      <c r="TR67" s="136">
        <f t="shared" si="411"/>
        <v>0</v>
      </c>
      <c r="TS67" s="136">
        <f t="shared" si="411"/>
        <v>0</v>
      </c>
      <c r="TT67" s="136">
        <f t="shared" si="411"/>
        <v>0</v>
      </c>
      <c r="TU67" s="136">
        <f t="shared" si="411"/>
        <v>0</v>
      </c>
      <c r="TV67" s="136">
        <f t="shared" ref="TV67:WG67" si="412">IF($V164&lt;TV$1,0,1)</f>
        <v>0</v>
      </c>
      <c r="TW67" s="136">
        <f t="shared" si="412"/>
        <v>0</v>
      </c>
      <c r="TX67" s="136">
        <f t="shared" si="412"/>
        <v>0</v>
      </c>
      <c r="TY67" s="136">
        <f t="shared" si="412"/>
        <v>0</v>
      </c>
      <c r="TZ67" s="136">
        <f t="shared" si="412"/>
        <v>0</v>
      </c>
      <c r="UA67" s="136">
        <f t="shared" si="412"/>
        <v>0</v>
      </c>
      <c r="UB67" s="136">
        <f t="shared" si="412"/>
        <v>0</v>
      </c>
      <c r="UC67" s="136">
        <f t="shared" si="412"/>
        <v>0</v>
      </c>
      <c r="UD67" s="136">
        <f t="shared" si="412"/>
        <v>0</v>
      </c>
      <c r="UE67" s="136">
        <f t="shared" si="412"/>
        <v>0</v>
      </c>
      <c r="UF67" s="136">
        <f t="shared" si="412"/>
        <v>0</v>
      </c>
      <c r="UG67" s="136">
        <f t="shared" si="412"/>
        <v>0</v>
      </c>
      <c r="UH67" s="136">
        <f t="shared" si="412"/>
        <v>0</v>
      </c>
      <c r="UI67" s="136">
        <f t="shared" si="412"/>
        <v>0</v>
      </c>
      <c r="UJ67" s="136">
        <f t="shared" si="412"/>
        <v>0</v>
      </c>
      <c r="UK67" s="136">
        <f t="shared" si="412"/>
        <v>0</v>
      </c>
      <c r="UL67" s="136">
        <f t="shared" si="412"/>
        <v>0</v>
      </c>
      <c r="UM67" s="136">
        <f t="shared" si="412"/>
        <v>0</v>
      </c>
      <c r="UN67" s="136">
        <f t="shared" si="412"/>
        <v>0</v>
      </c>
      <c r="UO67" s="136">
        <f t="shared" si="412"/>
        <v>0</v>
      </c>
      <c r="UP67" s="136">
        <f t="shared" si="412"/>
        <v>0</v>
      </c>
      <c r="UQ67" s="136">
        <f t="shared" si="412"/>
        <v>0</v>
      </c>
      <c r="UR67" s="136">
        <f t="shared" si="412"/>
        <v>0</v>
      </c>
      <c r="US67" s="136">
        <f t="shared" si="412"/>
        <v>0</v>
      </c>
      <c r="UT67" s="136">
        <f t="shared" si="412"/>
        <v>0</v>
      </c>
      <c r="UU67" s="136">
        <f t="shared" si="412"/>
        <v>0</v>
      </c>
      <c r="UV67" s="136">
        <f t="shared" si="412"/>
        <v>0</v>
      </c>
      <c r="UW67" s="136">
        <f t="shared" si="412"/>
        <v>0</v>
      </c>
      <c r="UX67" s="136">
        <f t="shared" si="412"/>
        <v>0</v>
      </c>
      <c r="UY67" s="136">
        <f t="shared" si="412"/>
        <v>0</v>
      </c>
      <c r="UZ67" s="136">
        <f t="shared" si="412"/>
        <v>0</v>
      </c>
      <c r="VA67" s="136">
        <f t="shared" si="412"/>
        <v>0</v>
      </c>
      <c r="VB67" s="136">
        <f t="shared" si="412"/>
        <v>0</v>
      </c>
      <c r="VC67" s="136">
        <f t="shared" si="412"/>
        <v>0</v>
      </c>
      <c r="VD67" s="136">
        <f t="shared" si="412"/>
        <v>0</v>
      </c>
      <c r="VE67" s="136">
        <f t="shared" si="412"/>
        <v>0</v>
      </c>
      <c r="VF67" s="136">
        <f t="shared" si="412"/>
        <v>0</v>
      </c>
      <c r="VG67" s="136">
        <f t="shared" si="412"/>
        <v>0</v>
      </c>
      <c r="VH67" s="136">
        <f t="shared" si="412"/>
        <v>0</v>
      </c>
      <c r="VI67" s="136">
        <f t="shared" si="412"/>
        <v>0</v>
      </c>
      <c r="VJ67" s="136">
        <f t="shared" si="412"/>
        <v>0</v>
      </c>
      <c r="VK67" s="136">
        <f t="shared" si="412"/>
        <v>0</v>
      </c>
      <c r="VL67" s="136">
        <f t="shared" si="412"/>
        <v>0</v>
      </c>
      <c r="VM67" s="136">
        <f t="shared" si="412"/>
        <v>0</v>
      </c>
      <c r="VN67" s="136">
        <f t="shared" si="412"/>
        <v>0</v>
      </c>
      <c r="VO67" s="136">
        <f t="shared" si="412"/>
        <v>0</v>
      </c>
      <c r="VP67" s="136">
        <f t="shared" si="412"/>
        <v>0</v>
      </c>
      <c r="VQ67" s="136">
        <f t="shared" si="412"/>
        <v>0</v>
      </c>
      <c r="VR67" s="136">
        <f t="shared" si="412"/>
        <v>0</v>
      </c>
      <c r="VS67" s="136">
        <f t="shared" si="412"/>
        <v>0</v>
      </c>
      <c r="VT67" s="136">
        <f t="shared" si="412"/>
        <v>0</v>
      </c>
      <c r="VU67" s="136">
        <f t="shared" si="412"/>
        <v>0</v>
      </c>
      <c r="VV67" s="136">
        <f t="shared" si="412"/>
        <v>0</v>
      </c>
      <c r="VW67" s="136">
        <f t="shared" si="412"/>
        <v>0</v>
      </c>
      <c r="VX67" s="136">
        <f t="shared" si="412"/>
        <v>0</v>
      </c>
      <c r="VY67" s="136">
        <f t="shared" si="412"/>
        <v>0</v>
      </c>
      <c r="VZ67" s="136">
        <f t="shared" si="412"/>
        <v>0</v>
      </c>
      <c r="WA67" s="136">
        <f t="shared" si="412"/>
        <v>0</v>
      </c>
      <c r="WB67" s="136">
        <f t="shared" si="412"/>
        <v>0</v>
      </c>
      <c r="WC67" s="136">
        <f t="shared" si="412"/>
        <v>0</v>
      </c>
      <c r="WD67" s="136">
        <f t="shared" si="412"/>
        <v>0</v>
      </c>
      <c r="WE67" s="136">
        <f t="shared" si="412"/>
        <v>0</v>
      </c>
      <c r="WF67" s="136">
        <f t="shared" si="412"/>
        <v>0</v>
      </c>
      <c r="WG67" s="136">
        <f t="shared" si="412"/>
        <v>0</v>
      </c>
      <c r="WH67" s="136">
        <f t="shared" ref="WH67:XE67" si="413">IF($V164&lt;WH$1,0,1)</f>
        <v>0</v>
      </c>
      <c r="WI67" s="136">
        <f t="shared" si="413"/>
        <v>0</v>
      </c>
      <c r="WJ67" s="136">
        <f t="shared" si="413"/>
        <v>0</v>
      </c>
      <c r="WK67" s="136">
        <f t="shared" si="413"/>
        <v>0</v>
      </c>
      <c r="WL67" s="136">
        <f t="shared" si="413"/>
        <v>0</v>
      </c>
      <c r="WM67" s="136">
        <f t="shared" si="413"/>
        <v>0</v>
      </c>
      <c r="WN67" s="136">
        <f t="shared" si="413"/>
        <v>0</v>
      </c>
      <c r="WO67" s="136">
        <f t="shared" si="413"/>
        <v>0</v>
      </c>
      <c r="WP67" s="136">
        <f t="shared" si="413"/>
        <v>0</v>
      </c>
      <c r="WQ67" s="136">
        <f t="shared" si="413"/>
        <v>0</v>
      </c>
      <c r="WR67" s="136">
        <f t="shared" si="413"/>
        <v>0</v>
      </c>
      <c r="WS67" s="136">
        <f t="shared" si="413"/>
        <v>0</v>
      </c>
      <c r="WT67" s="136">
        <f t="shared" si="413"/>
        <v>0</v>
      </c>
      <c r="WU67" s="136">
        <f t="shared" si="413"/>
        <v>0</v>
      </c>
      <c r="WV67" s="136">
        <f t="shared" si="413"/>
        <v>0</v>
      </c>
      <c r="WW67" s="136">
        <f t="shared" si="413"/>
        <v>0</v>
      </c>
      <c r="WX67" s="136">
        <f t="shared" si="413"/>
        <v>0</v>
      </c>
      <c r="WY67" s="136">
        <f t="shared" si="413"/>
        <v>0</v>
      </c>
      <c r="WZ67" s="136">
        <f t="shared" si="413"/>
        <v>0</v>
      </c>
      <c r="XA67" s="136">
        <f t="shared" si="413"/>
        <v>0</v>
      </c>
      <c r="XB67" s="136">
        <f t="shared" si="413"/>
        <v>0</v>
      </c>
      <c r="XC67" s="136">
        <f t="shared" si="413"/>
        <v>0</v>
      </c>
      <c r="XD67" s="136">
        <f t="shared" si="413"/>
        <v>0</v>
      </c>
      <c r="XE67" s="136">
        <f t="shared" si="413"/>
        <v>0</v>
      </c>
      <c r="XF67" s="136"/>
    </row>
    <row r="68" spans="18:630">
      <c r="R68" s="136" t="s">
        <v>35</v>
      </c>
      <c r="S68" s="136">
        <v>40</v>
      </c>
      <c r="T68" s="136" t="str">
        <f t="shared" si="353"/>
        <v>0.98%   致命一击</v>
      </c>
      <c r="U68" s="136" t="s">
        <v>2853</v>
      </c>
      <c r="V68" s="136">
        <f>IF($R$23=0,0,IF($A$25&gt;0.01,0.01,$A$25))</f>
        <v>0.00984264356816615</v>
      </c>
      <c r="W68" s="136">
        <f>SUM(W60:W67)</f>
        <v>2.04850338283971</v>
      </c>
      <c r="X68" s="136"/>
      <c r="Y68" s="136"/>
      <c r="Z68" s="136"/>
      <c r="AA68" s="136"/>
      <c r="AB68" s="136"/>
      <c r="AC68" s="136"/>
      <c r="AD68" s="136"/>
      <c r="AE68" s="136"/>
      <c r="AF68" s="136"/>
      <c r="AG68" s="136"/>
      <c r="AH68" s="136"/>
      <c r="AI68" s="136"/>
      <c r="AJ68" s="136"/>
      <c r="AK68" s="136"/>
      <c r="AL68" s="136"/>
      <c r="AM68" s="136"/>
      <c r="AN68" s="136"/>
      <c r="AO68" s="136"/>
      <c r="AP68" s="136"/>
      <c r="AQ68" s="136"/>
      <c r="AR68" s="136"/>
      <c r="AS68" s="136"/>
      <c r="AT68" s="136"/>
      <c r="AU68" s="136"/>
      <c r="AV68" s="136"/>
      <c r="AW68" s="136"/>
      <c r="AX68" s="136"/>
      <c r="AY68" s="136"/>
      <c r="AZ68" s="136"/>
      <c r="BA68" s="136"/>
      <c r="BB68" s="136"/>
      <c r="BC68" s="136"/>
      <c r="BD68" s="136"/>
      <c r="BE68" s="136"/>
      <c r="BF68" s="136"/>
      <c r="BG68" s="136"/>
      <c r="BH68" s="136"/>
      <c r="BI68" s="136"/>
      <c r="BJ68" s="136"/>
      <c r="BK68" s="136"/>
      <c r="BL68" s="136"/>
      <c r="BM68" s="136"/>
      <c r="BN68" s="136"/>
      <c r="BO68" s="136"/>
      <c r="BP68" s="136"/>
      <c r="BQ68" s="136"/>
      <c r="BR68" s="136"/>
      <c r="BS68" s="136"/>
      <c r="BT68" s="136"/>
      <c r="BU68" s="136"/>
      <c r="BV68" s="136"/>
      <c r="BW68" s="136"/>
      <c r="BX68" s="136"/>
      <c r="BY68" s="136"/>
      <c r="BZ68" s="136"/>
      <c r="CA68" s="136"/>
      <c r="CB68" s="136"/>
      <c r="CC68" s="136"/>
      <c r="CD68" s="136"/>
      <c r="CE68" s="136"/>
      <c r="CF68" s="136"/>
      <c r="CG68" s="136"/>
      <c r="CH68" s="136"/>
      <c r="CI68" s="136"/>
      <c r="CJ68" s="136"/>
      <c r="CK68" s="136"/>
      <c r="CL68" s="136"/>
      <c r="CM68" s="136"/>
      <c r="CN68" s="136"/>
      <c r="CO68" s="136"/>
      <c r="CP68" s="136"/>
      <c r="CQ68" s="136"/>
      <c r="CR68" s="136"/>
      <c r="CS68" s="136"/>
      <c r="CT68" s="136"/>
      <c r="CU68" s="136"/>
      <c r="CV68" s="136"/>
      <c r="CW68" s="136"/>
      <c r="CX68" s="136"/>
      <c r="CY68" s="136"/>
      <c r="CZ68" s="136"/>
      <c r="DA68" s="136"/>
      <c r="DB68" s="136"/>
      <c r="DC68" s="136"/>
      <c r="DD68" s="136"/>
      <c r="DE68" s="136"/>
      <c r="DF68" s="136"/>
      <c r="DG68" s="136"/>
      <c r="DH68" s="136"/>
      <c r="DI68" s="136"/>
      <c r="DJ68" s="136"/>
      <c r="DK68" s="136"/>
      <c r="DL68" s="136"/>
      <c r="DM68" s="136"/>
      <c r="DN68" s="136"/>
      <c r="DO68" s="136"/>
      <c r="DP68" s="136"/>
      <c r="DQ68" s="136"/>
      <c r="DR68" s="136"/>
      <c r="DS68" s="136"/>
      <c r="DT68" s="136"/>
      <c r="DU68" s="136"/>
      <c r="DV68" s="136"/>
      <c r="DW68" s="136"/>
      <c r="DX68" s="136"/>
      <c r="DY68" s="136"/>
      <c r="DZ68" s="136"/>
      <c r="EA68" s="136"/>
      <c r="EB68" s="136"/>
      <c r="EC68" s="136"/>
      <c r="ED68" s="136"/>
      <c r="EE68" s="136"/>
      <c r="EF68" s="136"/>
      <c r="EG68" s="136"/>
      <c r="EH68" s="136"/>
      <c r="EI68" s="136"/>
      <c r="EJ68" s="136"/>
      <c r="EK68" s="136"/>
      <c r="EL68" s="136"/>
      <c r="EM68" s="136"/>
      <c r="EN68" s="136"/>
      <c r="EO68" s="136"/>
      <c r="EP68" s="136"/>
      <c r="EQ68" s="136"/>
      <c r="ER68" s="136"/>
      <c r="ES68" s="136"/>
      <c r="ET68" s="136"/>
      <c r="EU68" s="136"/>
      <c r="EV68" s="136"/>
      <c r="EW68" s="136"/>
      <c r="EX68" s="136"/>
      <c r="EY68" s="136"/>
      <c r="EZ68" s="136"/>
      <c r="FA68" s="136"/>
      <c r="FB68" s="136"/>
      <c r="FC68" s="136"/>
      <c r="FD68" s="136"/>
      <c r="FE68" s="136"/>
      <c r="FF68" s="136"/>
      <c r="FG68" s="136"/>
      <c r="FH68" s="136"/>
      <c r="FI68" s="136"/>
      <c r="FJ68" s="136"/>
      <c r="FK68" s="136"/>
      <c r="FL68" s="136"/>
      <c r="FM68" s="136"/>
      <c r="FN68" s="136"/>
      <c r="FO68" s="136"/>
      <c r="FP68" s="136"/>
      <c r="FQ68" s="136"/>
      <c r="FR68" s="136"/>
      <c r="FS68" s="136"/>
      <c r="FT68" s="136"/>
      <c r="FU68" s="136"/>
      <c r="FV68" s="136"/>
      <c r="FW68" s="136"/>
      <c r="FX68" s="136"/>
      <c r="FY68" s="136"/>
      <c r="FZ68" s="136"/>
      <c r="GA68" s="136"/>
      <c r="GB68" s="136"/>
      <c r="GC68" s="136"/>
      <c r="GD68" s="136"/>
      <c r="GE68" s="136"/>
      <c r="GF68" s="136"/>
      <c r="GG68" s="136"/>
      <c r="GH68" s="136"/>
      <c r="GI68" s="136"/>
      <c r="GJ68" s="136"/>
      <c r="GK68" s="136"/>
      <c r="GL68" s="136"/>
      <c r="GM68" s="136"/>
      <c r="GN68" s="136"/>
      <c r="GO68" s="136"/>
      <c r="GP68" s="136"/>
      <c r="GQ68" s="136"/>
      <c r="GR68" s="136"/>
      <c r="GS68" s="136"/>
      <c r="GT68" s="136"/>
      <c r="GU68" s="136"/>
      <c r="GV68" s="136"/>
      <c r="GW68" s="136"/>
      <c r="GX68" s="136"/>
      <c r="GY68" s="136"/>
      <c r="GZ68" s="136"/>
      <c r="HA68" s="136"/>
      <c r="HB68" s="136"/>
      <c r="HC68" s="136"/>
      <c r="HD68" s="136"/>
      <c r="HE68" s="136"/>
      <c r="HF68" s="136"/>
      <c r="HG68" s="136"/>
      <c r="HH68" s="136"/>
      <c r="HI68" s="136"/>
      <c r="HJ68" s="136"/>
      <c r="HK68" s="136"/>
      <c r="HL68" s="136"/>
      <c r="HM68" s="136"/>
      <c r="HN68" s="136"/>
      <c r="HO68" s="136"/>
      <c r="HP68" s="136"/>
      <c r="HQ68" s="136"/>
      <c r="HR68" s="136"/>
      <c r="HS68" s="136"/>
      <c r="HT68" s="136"/>
      <c r="HU68" s="136"/>
      <c r="HV68" s="136"/>
      <c r="HW68" s="136"/>
      <c r="HX68" s="136"/>
      <c r="HY68" s="136"/>
      <c r="HZ68" s="136"/>
      <c r="IA68" s="136"/>
      <c r="IB68" s="136"/>
      <c r="IC68" s="136"/>
      <c r="ID68" s="136"/>
      <c r="IE68" s="136"/>
      <c r="IF68" s="136"/>
      <c r="IG68" s="136"/>
      <c r="IH68" s="136"/>
      <c r="II68" s="136"/>
      <c r="IJ68" s="136"/>
      <c r="IK68" s="136"/>
      <c r="IL68" s="136"/>
      <c r="IM68" s="136"/>
      <c r="IN68" s="136"/>
      <c r="IO68" s="136"/>
      <c r="IP68" s="136"/>
      <c r="IQ68" s="136"/>
      <c r="IR68" s="136"/>
      <c r="IS68" s="136"/>
      <c r="IT68" s="136"/>
      <c r="IU68" s="136"/>
      <c r="IV68" s="136"/>
      <c r="IW68" s="136"/>
      <c r="IX68" s="136"/>
      <c r="IY68" s="136"/>
      <c r="IZ68" s="136"/>
      <c r="JA68" s="136"/>
      <c r="JB68" s="136"/>
      <c r="JC68" s="136"/>
      <c r="JD68" s="136"/>
      <c r="JE68" s="136"/>
      <c r="JF68" s="136"/>
      <c r="JG68" s="136"/>
      <c r="JH68" s="136"/>
      <c r="JI68" s="136"/>
      <c r="JJ68" s="136"/>
      <c r="JK68" s="136"/>
      <c r="JL68" s="136"/>
      <c r="JM68" s="136"/>
      <c r="JN68" s="136"/>
      <c r="JO68" s="136"/>
      <c r="JP68" s="136"/>
      <c r="JQ68" s="136"/>
      <c r="JR68" s="136"/>
      <c r="JS68" s="136"/>
      <c r="JT68" s="136"/>
      <c r="JU68" s="136"/>
      <c r="JV68" s="136"/>
      <c r="JW68" s="136"/>
      <c r="JX68" s="136"/>
      <c r="JY68" s="136"/>
      <c r="JZ68" s="136"/>
      <c r="KA68" s="136"/>
      <c r="KB68" s="136"/>
      <c r="KC68" s="136"/>
      <c r="KD68" s="136"/>
      <c r="KE68" s="136"/>
      <c r="KF68" s="136"/>
      <c r="KG68" s="136"/>
      <c r="KH68" s="136"/>
      <c r="KI68" s="136"/>
      <c r="KJ68" s="136"/>
      <c r="KK68" s="136"/>
      <c r="KL68" s="136"/>
      <c r="KM68" s="136"/>
      <c r="KN68" s="136"/>
      <c r="KO68" s="136"/>
      <c r="KP68" s="136"/>
      <c r="KQ68" s="136"/>
      <c r="KR68" s="136"/>
      <c r="KS68" s="136"/>
      <c r="KT68" s="136"/>
      <c r="KU68" s="136"/>
      <c r="KV68" s="136"/>
      <c r="KW68" s="136"/>
      <c r="KX68" s="136"/>
      <c r="KY68" s="136"/>
      <c r="KZ68" s="136"/>
      <c r="LA68" s="136"/>
      <c r="LB68" s="136"/>
      <c r="LC68" s="136"/>
      <c r="LD68" s="136"/>
      <c r="LE68" s="136"/>
      <c r="LF68" s="136"/>
      <c r="LG68" s="136"/>
      <c r="LH68" s="136"/>
      <c r="LI68" s="136"/>
      <c r="LJ68" s="136"/>
      <c r="LK68" s="136"/>
      <c r="LL68" s="136"/>
      <c r="LM68" s="136"/>
      <c r="LN68" s="136"/>
      <c r="LO68" s="136"/>
      <c r="LP68" s="136"/>
      <c r="LQ68" s="136"/>
      <c r="LR68" s="136"/>
      <c r="LS68" s="136"/>
      <c r="LT68" s="136"/>
      <c r="LU68" s="136"/>
      <c r="LV68" s="136"/>
      <c r="LW68" s="136"/>
      <c r="LX68" s="136"/>
      <c r="LY68" s="136"/>
      <c r="LZ68" s="136"/>
      <c r="MA68" s="136"/>
      <c r="MB68" s="136"/>
      <c r="MC68" s="136"/>
      <c r="MD68" s="136"/>
      <c r="ME68" s="136"/>
      <c r="MF68" s="136"/>
      <c r="MG68" s="136"/>
      <c r="MH68" s="136"/>
      <c r="MI68" s="136"/>
      <c r="MJ68" s="136"/>
      <c r="MK68" s="136"/>
      <c r="ML68" s="136"/>
      <c r="MM68" s="136"/>
      <c r="MN68" s="136"/>
      <c r="MO68" s="136"/>
      <c r="MP68" s="136"/>
      <c r="MQ68" s="136"/>
      <c r="MR68" s="136"/>
      <c r="MS68" s="136"/>
      <c r="MT68" s="136"/>
      <c r="MU68" s="136"/>
      <c r="MV68" s="136"/>
      <c r="MW68" s="136"/>
      <c r="MX68" s="136"/>
      <c r="MY68" s="136"/>
      <c r="MZ68" s="136"/>
      <c r="NA68" s="136"/>
      <c r="NB68" s="136"/>
      <c r="NC68" s="136"/>
      <c r="ND68" s="136"/>
      <c r="NE68" s="136"/>
      <c r="NF68" s="136"/>
      <c r="NG68" s="136"/>
      <c r="NH68" s="136"/>
      <c r="NI68" s="136"/>
      <c r="NJ68" s="136"/>
      <c r="NK68" s="136"/>
      <c r="NL68" s="136"/>
      <c r="NM68" s="136"/>
      <c r="NN68" s="136"/>
      <c r="NO68" s="136"/>
      <c r="NP68" s="136"/>
      <c r="NQ68" s="136"/>
      <c r="NR68" s="136"/>
      <c r="NS68" s="136"/>
      <c r="NT68" s="136"/>
      <c r="NU68" s="136"/>
      <c r="NV68" s="136"/>
      <c r="NW68" s="136"/>
      <c r="NX68" s="136"/>
      <c r="NY68" s="136"/>
      <c r="NZ68" s="136"/>
      <c r="OA68" s="136"/>
      <c r="OB68" s="136"/>
      <c r="OC68" s="136"/>
      <c r="OD68" s="136"/>
      <c r="OE68" s="136"/>
      <c r="OF68" s="136"/>
      <c r="OG68" s="136"/>
      <c r="OH68" s="136"/>
      <c r="OI68" s="136"/>
      <c r="OJ68" s="136"/>
      <c r="OK68" s="136"/>
      <c r="OL68" s="136"/>
      <c r="OM68" s="136"/>
      <c r="ON68" s="136"/>
      <c r="OO68" s="136"/>
      <c r="OP68" s="136"/>
      <c r="OQ68" s="136"/>
      <c r="OR68" s="136"/>
      <c r="OS68" s="136"/>
      <c r="OT68" s="136"/>
      <c r="OU68" s="136"/>
      <c r="OV68" s="136"/>
      <c r="OW68" s="136"/>
      <c r="OX68" s="136"/>
      <c r="OY68" s="136"/>
      <c r="OZ68" s="136"/>
      <c r="PA68" s="136"/>
      <c r="PB68" s="136"/>
      <c r="PC68" s="136"/>
      <c r="PD68" s="136"/>
      <c r="PE68" s="136"/>
      <c r="PF68" s="136"/>
      <c r="PG68" s="136"/>
      <c r="PH68" s="136"/>
      <c r="PI68" s="136"/>
      <c r="PJ68" s="136"/>
      <c r="PK68" s="136"/>
      <c r="PL68" s="136"/>
      <c r="PM68" s="136"/>
      <c r="PN68" s="136"/>
      <c r="PO68" s="136"/>
      <c r="PP68" s="136"/>
      <c r="PQ68" s="136"/>
      <c r="PR68" s="136"/>
      <c r="PS68" s="136"/>
      <c r="PT68" s="136"/>
      <c r="PU68" s="136"/>
      <c r="PV68" s="136"/>
      <c r="PW68" s="136"/>
      <c r="PX68" s="136"/>
      <c r="PY68" s="136"/>
      <c r="PZ68" s="136"/>
      <c r="QA68" s="136"/>
      <c r="QB68" s="136"/>
      <c r="QC68" s="136"/>
      <c r="QD68" s="136"/>
      <c r="QE68" s="136"/>
      <c r="QF68" s="136"/>
      <c r="QG68" s="136"/>
      <c r="QH68" s="136"/>
      <c r="QI68" s="136"/>
      <c r="QJ68" s="136"/>
      <c r="QK68" s="136"/>
      <c r="QL68" s="136"/>
      <c r="QM68" s="136"/>
      <c r="QN68" s="136"/>
      <c r="QO68" s="136"/>
      <c r="QP68" s="136"/>
      <c r="QQ68" s="136"/>
      <c r="QR68" s="136"/>
      <c r="QS68" s="136"/>
      <c r="QT68" s="136"/>
      <c r="QU68" s="136"/>
      <c r="QV68" s="136"/>
      <c r="QW68" s="136"/>
      <c r="QX68" s="136"/>
      <c r="QY68" s="136"/>
      <c r="QZ68" s="136"/>
      <c r="RA68" s="136"/>
      <c r="RB68" s="136"/>
      <c r="RC68" s="136"/>
      <c r="RD68" s="136"/>
      <c r="RE68" s="136"/>
      <c r="RF68" s="136"/>
      <c r="RG68" s="136"/>
      <c r="RH68" s="136"/>
      <c r="RI68" s="136"/>
      <c r="RJ68" s="136"/>
      <c r="RK68" s="136"/>
      <c r="RL68" s="136"/>
      <c r="RM68" s="136"/>
      <c r="RN68" s="136"/>
      <c r="RO68" s="136"/>
      <c r="RP68" s="136"/>
      <c r="RQ68" s="136"/>
      <c r="RR68" s="136"/>
      <c r="RS68" s="136"/>
      <c r="RT68" s="136"/>
      <c r="RU68" s="136"/>
      <c r="RV68" s="136"/>
      <c r="RW68" s="136"/>
      <c r="RX68" s="136"/>
      <c r="RY68" s="136"/>
      <c r="RZ68" s="136"/>
      <c r="SA68" s="136"/>
      <c r="SB68" s="136"/>
      <c r="SC68" s="136"/>
      <c r="SD68" s="136"/>
      <c r="SE68" s="136"/>
      <c r="SF68" s="136"/>
      <c r="SG68" s="136"/>
      <c r="SH68" s="136"/>
      <c r="SI68" s="136"/>
      <c r="SJ68" s="136"/>
      <c r="SK68" s="136"/>
      <c r="SL68" s="136"/>
      <c r="SM68" s="136"/>
      <c r="SN68" s="136"/>
      <c r="SO68" s="136"/>
      <c r="SP68" s="136"/>
      <c r="SQ68" s="136"/>
      <c r="SR68" s="136"/>
      <c r="SS68" s="136"/>
      <c r="ST68" s="136"/>
      <c r="SU68" s="136"/>
      <c r="SV68" s="136"/>
      <c r="SW68" s="136"/>
      <c r="SX68" s="136"/>
      <c r="SY68" s="136"/>
      <c r="SZ68" s="136"/>
      <c r="TA68" s="136"/>
      <c r="TB68" s="136"/>
      <c r="TC68" s="136"/>
      <c r="TD68" s="136"/>
      <c r="TE68" s="136"/>
      <c r="TF68" s="136"/>
      <c r="TG68" s="136"/>
      <c r="TH68" s="136"/>
      <c r="TI68" s="136"/>
      <c r="TJ68" s="136"/>
      <c r="TK68" s="136"/>
      <c r="TL68" s="136"/>
      <c r="TM68" s="136"/>
      <c r="TN68" s="136"/>
      <c r="TO68" s="136"/>
      <c r="TP68" s="136"/>
      <c r="TQ68" s="136"/>
      <c r="TR68" s="136"/>
      <c r="TS68" s="136"/>
      <c r="TT68" s="136"/>
      <c r="TU68" s="136"/>
      <c r="TV68" s="136"/>
      <c r="TW68" s="136"/>
      <c r="TX68" s="136"/>
      <c r="TY68" s="136"/>
      <c r="TZ68" s="136"/>
      <c r="UA68" s="136"/>
      <c r="UB68" s="136"/>
      <c r="UC68" s="136"/>
      <c r="UD68" s="136"/>
      <c r="UE68" s="136"/>
      <c r="UF68" s="136"/>
      <c r="UG68" s="136"/>
      <c r="UH68" s="136"/>
      <c r="UI68" s="136"/>
      <c r="UJ68" s="136"/>
      <c r="UK68" s="136"/>
      <c r="UL68" s="136"/>
      <c r="UM68" s="136"/>
      <c r="UN68" s="136"/>
      <c r="UO68" s="136"/>
      <c r="UP68" s="136"/>
      <c r="UQ68" s="136"/>
      <c r="UR68" s="136"/>
      <c r="US68" s="136"/>
      <c r="UT68" s="136"/>
      <c r="UU68" s="136"/>
      <c r="UV68" s="136"/>
      <c r="UW68" s="136"/>
      <c r="UX68" s="136"/>
      <c r="UY68" s="136"/>
      <c r="UZ68" s="136"/>
      <c r="VA68" s="136"/>
      <c r="VB68" s="136"/>
      <c r="VC68" s="136"/>
      <c r="VD68" s="136"/>
      <c r="VE68" s="136"/>
      <c r="VF68" s="136"/>
      <c r="VG68" s="136"/>
      <c r="VH68" s="136"/>
      <c r="VI68" s="136"/>
      <c r="VJ68" s="136"/>
      <c r="VK68" s="136"/>
      <c r="VL68" s="136"/>
      <c r="VM68" s="136"/>
      <c r="VN68" s="136"/>
      <c r="VO68" s="136"/>
      <c r="VP68" s="136"/>
      <c r="VQ68" s="136"/>
      <c r="VR68" s="136"/>
      <c r="VS68" s="136"/>
      <c r="VT68" s="136"/>
      <c r="VU68" s="136"/>
      <c r="VV68" s="136"/>
      <c r="VW68" s="136"/>
      <c r="VX68" s="136"/>
      <c r="VY68" s="136"/>
      <c r="VZ68" s="136"/>
      <c r="WA68" s="136"/>
      <c r="WB68" s="136"/>
      <c r="WC68" s="136"/>
      <c r="WD68" s="136"/>
      <c r="WE68" s="136"/>
      <c r="WF68" s="136"/>
      <c r="WG68" s="136"/>
      <c r="WH68" s="136"/>
      <c r="WI68" s="136"/>
      <c r="WJ68" s="136"/>
      <c r="WK68" s="136"/>
      <c r="WL68" s="136"/>
      <c r="WM68" s="136"/>
      <c r="WN68" s="136"/>
      <c r="WO68" s="136"/>
      <c r="WP68" s="136"/>
      <c r="WQ68" s="136"/>
      <c r="WR68" s="136"/>
      <c r="WS68" s="136"/>
      <c r="WT68" s="136"/>
      <c r="WU68" s="136"/>
      <c r="WV68" s="136"/>
      <c r="WW68" s="136"/>
      <c r="WX68" s="136"/>
      <c r="WY68" s="136"/>
      <c r="WZ68" s="136"/>
      <c r="XA68" s="136"/>
      <c r="XB68" s="136"/>
      <c r="XC68" s="136"/>
      <c r="XD68" s="136"/>
      <c r="XE68" s="136"/>
      <c r="XF68" s="136"/>
    </row>
    <row r="69" spans="18:630">
      <c r="R69" s="136" t="s">
        <v>36</v>
      </c>
      <c r="S69" s="136">
        <v>40</v>
      </c>
      <c r="T69" s="136"/>
      <c r="U69" s="136"/>
      <c r="V69" s="136"/>
      <c r="W69" s="136"/>
      <c r="X69" s="136"/>
      <c r="Y69" s="136"/>
      <c r="Z69" s="136"/>
      <c r="AA69" s="136"/>
      <c r="AB69" s="136"/>
      <c r="AC69" s="136"/>
      <c r="AD69" s="136"/>
      <c r="AE69" s="136"/>
      <c r="AF69" s="136"/>
      <c r="AG69" s="136"/>
      <c r="AH69" s="136"/>
      <c r="AI69" s="136"/>
      <c r="AJ69" s="136"/>
      <c r="AK69" s="136"/>
      <c r="AL69" s="136"/>
      <c r="AM69" s="136"/>
      <c r="AN69" s="136"/>
      <c r="AO69" s="136"/>
      <c r="AP69" s="136"/>
      <c r="AQ69" s="136"/>
      <c r="AR69" s="136"/>
      <c r="AS69" s="136"/>
      <c r="AT69" s="136"/>
      <c r="AU69" s="136"/>
      <c r="AV69" s="136"/>
      <c r="AW69" s="136"/>
      <c r="AX69" s="136"/>
      <c r="AY69" s="136"/>
      <c r="AZ69" s="136"/>
      <c r="BA69" s="136"/>
      <c r="BB69" s="136"/>
      <c r="BC69" s="136"/>
      <c r="BD69" s="136"/>
      <c r="BE69" s="136"/>
      <c r="BF69" s="136"/>
      <c r="BG69" s="136"/>
      <c r="BH69" s="136"/>
      <c r="BI69" s="136"/>
      <c r="BJ69" s="136"/>
      <c r="BK69" s="136"/>
      <c r="BL69" s="136"/>
      <c r="BM69" s="136"/>
      <c r="BN69" s="136"/>
      <c r="BO69" s="136"/>
      <c r="BP69" s="136"/>
      <c r="BQ69" s="136"/>
      <c r="BR69" s="136"/>
      <c r="BS69" s="136"/>
      <c r="BT69" s="136"/>
      <c r="BU69" s="136"/>
      <c r="BV69" s="136"/>
      <c r="BW69" s="136"/>
      <c r="BX69" s="136"/>
      <c r="BY69" s="136"/>
      <c r="BZ69" s="136"/>
      <c r="CA69" s="136"/>
      <c r="CB69" s="136"/>
      <c r="CC69" s="136"/>
      <c r="CD69" s="136"/>
      <c r="CE69" s="136"/>
      <c r="CF69" s="136"/>
      <c r="CG69" s="136"/>
      <c r="CH69" s="136"/>
      <c r="CI69" s="136"/>
      <c r="CJ69" s="136"/>
      <c r="CK69" s="136"/>
      <c r="CL69" s="136"/>
      <c r="CM69" s="136"/>
      <c r="CN69" s="136"/>
      <c r="CO69" s="136"/>
      <c r="CP69" s="136"/>
      <c r="CQ69" s="136"/>
      <c r="CR69" s="136"/>
      <c r="CS69" s="136"/>
      <c r="CT69" s="136"/>
      <c r="CU69" s="136"/>
      <c r="CV69" s="136"/>
      <c r="CW69" s="136"/>
      <c r="CX69" s="136"/>
      <c r="CY69" s="136"/>
      <c r="CZ69" s="136"/>
      <c r="DA69" s="136"/>
      <c r="DB69" s="136"/>
      <c r="DC69" s="136"/>
      <c r="DD69" s="136"/>
      <c r="DE69" s="136"/>
      <c r="DF69" s="136"/>
      <c r="DG69" s="136"/>
      <c r="DH69" s="136"/>
      <c r="DI69" s="136"/>
      <c r="DJ69" s="136"/>
      <c r="DK69" s="136"/>
      <c r="DL69" s="136"/>
      <c r="DM69" s="136"/>
      <c r="DN69" s="136"/>
      <c r="DO69" s="136"/>
      <c r="DP69" s="136"/>
      <c r="DQ69" s="136"/>
      <c r="DR69" s="136"/>
      <c r="DS69" s="136"/>
      <c r="DT69" s="136"/>
      <c r="DU69" s="136"/>
      <c r="DV69" s="136"/>
      <c r="DW69" s="136"/>
      <c r="DX69" s="136"/>
      <c r="DY69" s="136"/>
      <c r="DZ69" s="136"/>
      <c r="EA69" s="136"/>
      <c r="EB69" s="136"/>
      <c r="EC69" s="136"/>
      <c r="ED69" s="136"/>
      <c r="EE69" s="136"/>
      <c r="EF69" s="136"/>
      <c r="EG69" s="136"/>
      <c r="EH69" s="136"/>
      <c r="EI69" s="136"/>
      <c r="EJ69" s="136"/>
      <c r="EK69" s="136"/>
      <c r="EL69" s="136"/>
      <c r="EM69" s="136"/>
      <c r="EN69" s="136"/>
      <c r="EO69" s="136"/>
      <c r="EP69" s="136"/>
      <c r="EQ69" s="136"/>
      <c r="ER69" s="136"/>
      <c r="ES69" s="136"/>
      <c r="ET69" s="136"/>
      <c r="EU69" s="136"/>
      <c r="EV69" s="136"/>
      <c r="EW69" s="136"/>
      <c r="EX69" s="136"/>
      <c r="EY69" s="136"/>
      <c r="EZ69" s="136"/>
      <c r="FA69" s="136"/>
      <c r="FB69" s="136"/>
      <c r="FC69" s="136"/>
      <c r="FD69" s="136"/>
      <c r="FE69" s="136"/>
      <c r="FF69" s="136"/>
      <c r="FG69" s="136"/>
      <c r="FH69" s="136"/>
      <c r="FI69" s="136"/>
      <c r="FJ69" s="136"/>
      <c r="FK69" s="136"/>
      <c r="FL69" s="136"/>
      <c r="FM69" s="136"/>
      <c r="FN69" s="136"/>
      <c r="FO69" s="136"/>
      <c r="FP69" s="136"/>
      <c r="FQ69" s="136"/>
      <c r="FR69" s="136"/>
      <c r="FS69" s="136"/>
      <c r="FT69" s="136"/>
      <c r="FU69" s="136"/>
      <c r="FV69" s="136"/>
      <c r="FW69" s="136"/>
      <c r="FX69" s="136"/>
      <c r="FY69" s="136"/>
      <c r="FZ69" s="136"/>
      <c r="GA69" s="136"/>
      <c r="GB69" s="136"/>
      <c r="GC69" s="136"/>
      <c r="GD69" s="136"/>
      <c r="GE69" s="136"/>
      <c r="GF69" s="136"/>
      <c r="GG69" s="136"/>
      <c r="GH69" s="136"/>
      <c r="GI69" s="136"/>
      <c r="GJ69" s="136"/>
      <c r="GK69" s="136"/>
      <c r="GL69" s="136"/>
      <c r="GM69" s="136"/>
      <c r="GN69" s="136"/>
      <c r="GO69" s="136"/>
      <c r="GP69" s="136"/>
      <c r="GQ69" s="136"/>
      <c r="GR69" s="136"/>
      <c r="GS69" s="136"/>
      <c r="GT69" s="136"/>
      <c r="GU69" s="136"/>
      <c r="GV69" s="136"/>
      <c r="GW69" s="136"/>
      <c r="GX69" s="136"/>
      <c r="GY69" s="136"/>
      <c r="GZ69" s="136"/>
      <c r="HA69" s="136"/>
      <c r="HB69" s="136"/>
      <c r="HC69" s="136"/>
      <c r="HD69" s="136"/>
      <c r="HE69" s="136"/>
      <c r="HF69" s="136"/>
      <c r="HG69" s="136"/>
      <c r="HH69" s="136"/>
      <c r="HI69" s="136"/>
      <c r="HJ69" s="136"/>
      <c r="HK69" s="136"/>
      <c r="HL69" s="136"/>
      <c r="HM69" s="136"/>
      <c r="HN69" s="136"/>
      <c r="HO69" s="136"/>
      <c r="HP69" s="136"/>
      <c r="HQ69" s="136"/>
      <c r="HR69" s="136"/>
      <c r="HS69" s="136"/>
      <c r="HT69" s="136"/>
      <c r="HU69" s="136"/>
      <c r="HV69" s="136"/>
      <c r="HW69" s="136"/>
      <c r="HX69" s="136"/>
      <c r="HY69" s="136"/>
      <c r="HZ69" s="136"/>
      <c r="IA69" s="136"/>
      <c r="IB69" s="136"/>
      <c r="IC69" s="136"/>
      <c r="ID69" s="136"/>
      <c r="IE69" s="136"/>
      <c r="IF69" s="136"/>
      <c r="IG69" s="136"/>
      <c r="IH69" s="136"/>
      <c r="II69" s="136"/>
      <c r="IJ69" s="136"/>
      <c r="IK69" s="136"/>
      <c r="IL69" s="136"/>
      <c r="IM69" s="136"/>
      <c r="IN69" s="136"/>
      <c r="IO69" s="136"/>
      <c r="IP69" s="136"/>
      <c r="IQ69" s="136"/>
      <c r="IR69" s="136"/>
      <c r="IS69" s="136"/>
      <c r="IT69" s="136"/>
      <c r="IU69" s="136"/>
      <c r="IV69" s="136"/>
      <c r="IW69" s="136"/>
      <c r="IX69" s="136"/>
      <c r="IY69" s="136"/>
      <c r="IZ69" s="136"/>
      <c r="JA69" s="136"/>
      <c r="JB69" s="136"/>
      <c r="JC69" s="136"/>
      <c r="JD69" s="136"/>
      <c r="JE69" s="136"/>
      <c r="JF69" s="136"/>
      <c r="JG69" s="136"/>
      <c r="JH69" s="136"/>
      <c r="JI69" s="136"/>
      <c r="JJ69" s="136"/>
      <c r="JK69" s="136"/>
      <c r="JL69" s="136"/>
      <c r="JM69" s="136"/>
      <c r="JN69" s="136"/>
      <c r="JO69" s="136"/>
      <c r="JP69" s="136"/>
      <c r="JQ69" s="136"/>
      <c r="JR69" s="136"/>
      <c r="JS69" s="136"/>
      <c r="JT69" s="136"/>
      <c r="JU69" s="136"/>
      <c r="JV69" s="136"/>
      <c r="JW69" s="136"/>
      <c r="JX69" s="136"/>
      <c r="JY69" s="136"/>
      <c r="JZ69" s="136"/>
      <c r="KA69" s="136"/>
      <c r="KB69" s="136"/>
      <c r="KC69" s="136"/>
      <c r="KD69" s="136"/>
      <c r="KE69" s="136"/>
      <c r="KF69" s="136"/>
      <c r="KG69" s="136"/>
      <c r="KH69" s="136"/>
      <c r="KI69" s="136"/>
      <c r="KJ69" s="136"/>
      <c r="KK69" s="136"/>
      <c r="KL69" s="136"/>
      <c r="KM69" s="136"/>
      <c r="KN69" s="136"/>
      <c r="KO69" s="136"/>
      <c r="KP69" s="136"/>
      <c r="KQ69" s="136"/>
      <c r="KR69" s="136"/>
      <c r="KS69" s="136"/>
      <c r="KT69" s="136"/>
      <c r="KU69" s="136"/>
      <c r="KV69" s="136"/>
      <c r="KW69" s="136"/>
      <c r="KX69" s="136"/>
      <c r="KY69" s="136"/>
      <c r="KZ69" s="136"/>
      <c r="LA69" s="136"/>
      <c r="LB69" s="136"/>
      <c r="LC69" s="136"/>
      <c r="LD69" s="136"/>
      <c r="LE69" s="136"/>
      <c r="LF69" s="136"/>
      <c r="LG69" s="136"/>
      <c r="LH69" s="136"/>
      <c r="LI69" s="136"/>
      <c r="LJ69" s="136"/>
      <c r="LK69" s="136"/>
      <c r="LL69" s="136"/>
      <c r="LM69" s="136"/>
      <c r="LN69" s="136"/>
      <c r="LO69" s="136"/>
      <c r="LP69" s="136"/>
      <c r="LQ69" s="136"/>
      <c r="LR69" s="136"/>
      <c r="LS69" s="136"/>
      <c r="LT69" s="136"/>
      <c r="LU69" s="136"/>
      <c r="LV69" s="136"/>
      <c r="LW69" s="136"/>
      <c r="LX69" s="136"/>
      <c r="LY69" s="136"/>
      <c r="LZ69" s="136"/>
      <c r="MA69" s="136"/>
      <c r="MB69" s="136"/>
      <c r="MC69" s="136"/>
      <c r="MD69" s="136"/>
      <c r="ME69" s="136"/>
      <c r="MF69" s="136"/>
      <c r="MG69" s="136"/>
      <c r="MH69" s="136"/>
      <c r="MI69" s="136"/>
      <c r="MJ69" s="136"/>
      <c r="MK69" s="136"/>
      <c r="ML69" s="136"/>
      <c r="MM69" s="136"/>
      <c r="MN69" s="136"/>
      <c r="MO69" s="136"/>
      <c r="MP69" s="136"/>
      <c r="MQ69" s="136"/>
      <c r="MR69" s="136"/>
      <c r="MS69" s="136"/>
      <c r="MT69" s="136"/>
      <c r="MU69" s="136"/>
      <c r="MV69" s="136"/>
      <c r="MW69" s="136"/>
      <c r="MX69" s="136"/>
      <c r="MY69" s="136"/>
      <c r="MZ69" s="136"/>
      <c r="NA69" s="136"/>
      <c r="NB69" s="136"/>
      <c r="NC69" s="136"/>
      <c r="ND69" s="136"/>
      <c r="NE69" s="136"/>
      <c r="NF69" s="136"/>
      <c r="NG69" s="136"/>
      <c r="NH69" s="136"/>
      <c r="NI69" s="136"/>
      <c r="NJ69" s="136"/>
      <c r="NK69" s="136"/>
      <c r="NL69" s="136"/>
      <c r="NM69" s="136"/>
      <c r="NN69" s="136"/>
      <c r="NO69" s="136"/>
      <c r="NP69" s="136"/>
      <c r="NQ69" s="136"/>
      <c r="NR69" s="136"/>
      <c r="NS69" s="136"/>
      <c r="NT69" s="136"/>
      <c r="NU69" s="136"/>
      <c r="NV69" s="136"/>
      <c r="NW69" s="136"/>
      <c r="NX69" s="136"/>
      <c r="NY69" s="136"/>
      <c r="NZ69" s="136"/>
      <c r="OA69" s="136"/>
      <c r="OB69" s="136"/>
      <c r="OC69" s="136"/>
      <c r="OD69" s="136"/>
      <c r="OE69" s="136"/>
      <c r="OF69" s="136"/>
      <c r="OG69" s="136"/>
      <c r="OH69" s="136"/>
      <c r="OI69" s="136"/>
      <c r="OJ69" s="136"/>
      <c r="OK69" s="136"/>
      <c r="OL69" s="136"/>
      <c r="OM69" s="136"/>
      <c r="ON69" s="136"/>
      <c r="OO69" s="136"/>
      <c r="OP69" s="136"/>
      <c r="OQ69" s="136"/>
      <c r="OR69" s="136"/>
      <c r="OS69" s="136"/>
      <c r="OT69" s="136"/>
      <c r="OU69" s="136"/>
      <c r="OV69" s="136"/>
      <c r="OW69" s="136"/>
      <c r="OX69" s="136"/>
      <c r="OY69" s="136"/>
      <c r="OZ69" s="136"/>
      <c r="PA69" s="136"/>
      <c r="PB69" s="136"/>
      <c r="PC69" s="136"/>
      <c r="PD69" s="136"/>
      <c r="PE69" s="136"/>
      <c r="PF69" s="136"/>
      <c r="PG69" s="136"/>
      <c r="PH69" s="136"/>
      <c r="PI69" s="136"/>
      <c r="PJ69" s="136"/>
      <c r="PK69" s="136"/>
      <c r="PL69" s="136"/>
      <c r="PM69" s="136"/>
      <c r="PN69" s="136"/>
      <c r="PO69" s="136"/>
      <c r="PP69" s="136"/>
      <c r="PQ69" s="136"/>
      <c r="PR69" s="136"/>
      <c r="PS69" s="136"/>
      <c r="PT69" s="136"/>
      <c r="PU69" s="136"/>
      <c r="PV69" s="136"/>
      <c r="PW69" s="136"/>
      <c r="PX69" s="136"/>
      <c r="PY69" s="136"/>
      <c r="PZ69" s="136"/>
      <c r="QA69" s="136"/>
      <c r="QB69" s="136"/>
      <c r="QC69" s="136"/>
      <c r="QD69" s="136"/>
      <c r="QE69" s="136"/>
      <c r="QF69" s="136"/>
      <c r="QG69" s="136"/>
      <c r="QH69" s="136"/>
      <c r="QI69" s="136"/>
      <c r="QJ69" s="136"/>
      <c r="QK69" s="136"/>
      <c r="QL69" s="136"/>
      <c r="QM69" s="136"/>
      <c r="QN69" s="136"/>
      <c r="QO69" s="136"/>
      <c r="QP69" s="136"/>
      <c r="QQ69" s="136"/>
      <c r="QR69" s="136"/>
      <c r="QS69" s="136"/>
      <c r="QT69" s="136"/>
      <c r="QU69" s="136"/>
      <c r="QV69" s="136"/>
      <c r="QW69" s="136"/>
      <c r="QX69" s="136"/>
      <c r="QY69" s="136"/>
      <c r="QZ69" s="136"/>
      <c r="RA69" s="136"/>
      <c r="RB69" s="136"/>
      <c r="RC69" s="136"/>
      <c r="RD69" s="136"/>
      <c r="RE69" s="136"/>
      <c r="RF69" s="136"/>
      <c r="RG69" s="136"/>
      <c r="RH69" s="136"/>
      <c r="RI69" s="136"/>
      <c r="RJ69" s="136"/>
      <c r="RK69" s="136"/>
      <c r="RL69" s="136"/>
      <c r="RM69" s="136"/>
      <c r="RN69" s="136"/>
      <c r="RO69" s="136"/>
      <c r="RP69" s="136"/>
      <c r="RQ69" s="136"/>
      <c r="RR69" s="136"/>
      <c r="RS69" s="136"/>
      <c r="RT69" s="136"/>
      <c r="RU69" s="136"/>
      <c r="RV69" s="136"/>
      <c r="RW69" s="136"/>
      <c r="RX69" s="136"/>
      <c r="RY69" s="136"/>
      <c r="RZ69" s="136"/>
      <c r="SA69" s="136"/>
      <c r="SB69" s="136"/>
      <c r="SC69" s="136"/>
      <c r="SD69" s="136"/>
      <c r="SE69" s="136"/>
      <c r="SF69" s="136"/>
      <c r="SG69" s="136"/>
      <c r="SH69" s="136"/>
      <c r="SI69" s="136"/>
      <c r="SJ69" s="136"/>
      <c r="SK69" s="136"/>
      <c r="SL69" s="136"/>
      <c r="SM69" s="136"/>
      <c r="SN69" s="136"/>
      <c r="SO69" s="136"/>
      <c r="SP69" s="136"/>
      <c r="SQ69" s="136"/>
      <c r="SR69" s="136"/>
      <c r="SS69" s="136"/>
      <c r="ST69" s="136"/>
      <c r="SU69" s="136"/>
      <c r="SV69" s="136"/>
      <c r="SW69" s="136"/>
      <c r="SX69" s="136"/>
      <c r="SY69" s="136"/>
      <c r="SZ69" s="136"/>
      <c r="TA69" s="136"/>
      <c r="TB69" s="136"/>
      <c r="TC69" s="136"/>
      <c r="TD69" s="136"/>
      <c r="TE69" s="136"/>
      <c r="TF69" s="136"/>
      <c r="TG69" s="136"/>
      <c r="TH69" s="136"/>
      <c r="TI69" s="136"/>
      <c r="TJ69" s="136"/>
      <c r="TK69" s="136"/>
      <c r="TL69" s="136"/>
      <c r="TM69" s="136"/>
      <c r="TN69" s="136"/>
      <c r="TO69" s="136"/>
      <c r="TP69" s="136"/>
      <c r="TQ69" s="136"/>
      <c r="TR69" s="136"/>
      <c r="TS69" s="136"/>
      <c r="TT69" s="136"/>
      <c r="TU69" s="136"/>
      <c r="TV69" s="136"/>
      <c r="TW69" s="136"/>
      <c r="TX69" s="136"/>
      <c r="TY69" s="136"/>
      <c r="TZ69" s="136"/>
      <c r="UA69" s="136"/>
      <c r="UB69" s="136"/>
      <c r="UC69" s="136"/>
      <c r="UD69" s="136"/>
      <c r="UE69" s="136"/>
      <c r="UF69" s="136"/>
      <c r="UG69" s="136"/>
      <c r="UH69" s="136"/>
      <c r="UI69" s="136"/>
      <c r="UJ69" s="136"/>
      <c r="UK69" s="136"/>
      <c r="UL69" s="136"/>
      <c r="UM69" s="136"/>
      <c r="UN69" s="136"/>
      <c r="UO69" s="136"/>
      <c r="UP69" s="136"/>
      <c r="UQ69" s="136"/>
      <c r="UR69" s="136"/>
      <c r="US69" s="136"/>
      <c r="UT69" s="136"/>
      <c r="UU69" s="136"/>
      <c r="UV69" s="136"/>
      <c r="UW69" s="136"/>
      <c r="UX69" s="136"/>
      <c r="UY69" s="136"/>
      <c r="UZ69" s="136"/>
      <c r="VA69" s="136"/>
      <c r="VB69" s="136"/>
      <c r="VC69" s="136"/>
      <c r="VD69" s="136"/>
      <c r="VE69" s="136"/>
      <c r="VF69" s="136"/>
      <c r="VG69" s="136"/>
      <c r="VH69" s="136"/>
      <c r="VI69" s="136"/>
      <c r="VJ69" s="136"/>
      <c r="VK69" s="136"/>
      <c r="VL69" s="136"/>
      <c r="VM69" s="136"/>
      <c r="VN69" s="136"/>
      <c r="VO69" s="136"/>
      <c r="VP69" s="136"/>
      <c r="VQ69" s="136"/>
      <c r="VR69" s="136"/>
      <c r="VS69" s="136"/>
      <c r="VT69" s="136"/>
      <c r="VU69" s="136"/>
      <c r="VV69" s="136"/>
      <c r="VW69" s="136"/>
      <c r="VX69" s="136"/>
      <c r="VY69" s="136"/>
      <c r="VZ69" s="136"/>
      <c r="WA69" s="136"/>
      <c r="WB69" s="136"/>
      <c r="WC69" s="136"/>
      <c r="WD69" s="136"/>
      <c r="WE69" s="136"/>
      <c r="WF69" s="136"/>
      <c r="WG69" s="136"/>
      <c r="WH69" s="136"/>
      <c r="WI69" s="136"/>
      <c r="WJ69" s="136"/>
      <c r="WK69" s="136"/>
      <c r="WL69" s="136"/>
      <c r="WM69" s="136"/>
      <c r="WN69" s="136"/>
      <c r="WO69" s="136"/>
      <c r="WP69" s="136"/>
      <c r="WQ69" s="136"/>
      <c r="WR69" s="136"/>
      <c r="WS69" s="136"/>
      <c r="WT69" s="136"/>
      <c r="WU69" s="136"/>
      <c r="WV69" s="136"/>
      <c r="WW69" s="136"/>
      <c r="WX69" s="136"/>
      <c r="WY69" s="136"/>
      <c r="WZ69" s="136"/>
      <c r="XA69" s="136"/>
      <c r="XB69" s="136"/>
      <c r="XC69" s="136"/>
      <c r="XD69" s="136"/>
      <c r="XE69" s="136"/>
      <c r="XF69" s="136"/>
    </row>
    <row r="70" spans="18:630">
      <c r="R70" s="136" t="s">
        <v>37</v>
      </c>
      <c r="S70" s="136">
        <v>4.5</v>
      </c>
      <c r="T70" s="136"/>
      <c r="U70" s="136"/>
      <c r="V70" s="136"/>
      <c r="W70" s="136"/>
      <c r="X70" s="136"/>
      <c r="Y70" s="136"/>
      <c r="Z70" s="136"/>
      <c r="AA70" s="136"/>
      <c r="AB70" s="136"/>
      <c r="AC70" s="136"/>
      <c r="AD70" s="136"/>
      <c r="AE70" s="136"/>
      <c r="AF70" s="136"/>
      <c r="AG70" s="136"/>
      <c r="AH70" s="136"/>
      <c r="AI70" s="136"/>
      <c r="AJ70" s="136"/>
      <c r="AK70" s="136"/>
      <c r="AL70" s="136"/>
      <c r="AM70" s="136"/>
      <c r="AN70" s="136"/>
      <c r="AO70" s="136"/>
      <c r="AP70" s="136"/>
      <c r="AQ70" s="136"/>
      <c r="AR70" s="136"/>
      <c r="AS70" s="136"/>
      <c r="AT70" s="136"/>
      <c r="AU70" s="136"/>
      <c r="AV70" s="136"/>
      <c r="AW70" s="136"/>
      <c r="AX70" s="136"/>
      <c r="AY70" s="136"/>
      <c r="AZ70" s="136"/>
      <c r="BA70" s="136"/>
      <c r="BB70" s="136"/>
      <c r="BC70" s="136"/>
      <c r="BD70" s="136"/>
      <c r="BE70" s="136"/>
      <c r="BF70" s="136"/>
      <c r="BG70" s="136"/>
      <c r="BH70" s="136"/>
      <c r="BI70" s="136"/>
      <c r="BJ70" s="136"/>
      <c r="BK70" s="136"/>
      <c r="BL70" s="136"/>
      <c r="BM70" s="136"/>
      <c r="BN70" s="136"/>
      <c r="BO70" s="136"/>
      <c r="BP70" s="136"/>
      <c r="BQ70" s="136"/>
      <c r="BR70" s="136"/>
      <c r="BS70" s="136"/>
      <c r="BT70" s="136"/>
      <c r="BU70" s="136"/>
      <c r="BV70" s="136"/>
      <c r="BW70" s="136"/>
      <c r="BX70" s="136"/>
      <c r="BY70" s="136"/>
      <c r="BZ70" s="136"/>
      <c r="CA70" s="136"/>
      <c r="CB70" s="136"/>
      <c r="CC70" s="136"/>
      <c r="CD70" s="136"/>
      <c r="CE70" s="136"/>
      <c r="CF70" s="136"/>
      <c r="CG70" s="136"/>
      <c r="CH70" s="136"/>
      <c r="CI70" s="136"/>
      <c r="CJ70" s="136"/>
      <c r="CK70" s="136"/>
      <c r="CL70" s="136"/>
      <c r="CM70" s="136"/>
      <c r="CN70" s="136"/>
      <c r="CO70" s="136"/>
      <c r="CP70" s="136"/>
      <c r="CQ70" s="136"/>
      <c r="CR70" s="136"/>
      <c r="CS70" s="136"/>
      <c r="CT70" s="136"/>
      <c r="CU70" s="136"/>
      <c r="CV70" s="136"/>
      <c r="CW70" s="136"/>
      <c r="CX70" s="136"/>
      <c r="CY70" s="136"/>
      <c r="CZ70" s="136"/>
      <c r="DA70" s="136"/>
      <c r="DB70" s="136"/>
      <c r="DC70" s="136"/>
      <c r="DD70" s="136"/>
      <c r="DE70" s="136"/>
      <c r="DF70" s="136"/>
      <c r="DG70" s="136"/>
      <c r="DH70" s="136"/>
      <c r="DI70" s="136"/>
      <c r="DJ70" s="136"/>
      <c r="DK70" s="136"/>
      <c r="DL70" s="136"/>
      <c r="DM70" s="136"/>
      <c r="DN70" s="136"/>
      <c r="DO70" s="136"/>
      <c r="DP70" s="136"/>
      <c r="DQ70" s="136"/>
      <c r="DR70" s="136"/>
      <c r="DS70" s="136"/>
      <c r="DT70" s="136"/>
      <c r="DU70" s="136"/>
      <c r="DV70" s="136"/>
      <c r="DW70" s="136"/>
      <c r="DX70" s="136"/>
      <c r="DY70" s="136"/>
      <c r="DZ70" s="136"/>
      <c r="EA70" s="136"/>
      <c r="EB70" s="136"/>
      <c r="EC70" s="136"/>
      <c r="ED70" s="136"/>
      <c r="EE70" s="136"/>
      <c r="EF70" s="136"/>
      <c r="EG70" s="136"/>
      <c r="EH70" s="136"/>
      <c r="EI70" s="136"/>
      <c r="EJ70" s="136"/>
      <c r="EK70" s="136"/>
      <c r="EL70" s="136"/>
      <c r="EM70" s="136"/>
      <c r="EN70" s="136"/>
      <c r="EO70" s="136"/>
      <c r="EP70" s="136"/>
      <c r="EQ70" s="136"/>
      <c r="ER70" s="136"/>
      <c r="ES70" s="136"/>
      <c r="ET70" s="136"/>
      <c r="EU70" s="136"/>
      <c r="EV70" s="136"/>
      <c r="EW70" s="136"/>
      <c r="EX70" s="136"/>
      <c r="EY70" s="136"/>
      <c r="EZ70" s="136"/>
      <c r="FA70" s="136"/>
      <c r="FB70" s="136"/>
      <c r="FC70" s="136"/>
      <c r="FD70" s="136"/>
      <c r="FE70" s="136"/>
      <c r="FF70" s="136"/>
      <c r="FG70" s="136"/>
      <c r="FH70" s="136"/>
      <c r="FI70" s="136"/>
      <c r="FJ70" s="136"/>
      <c r="FK70" s="136"/>
      <c r="FL70" s="136"/>
      <c r="FM70" s="136"/>
      <c r="FN70" s="136"/>
      <c r="FO70" s="136"/>
      <c r="FP70" s="136"/>
      <c r="FQ70" s="136"/>
      <c r="FR70" s="136"/>
      <c r="FS70" s="136"/>
      <c r="FT70" s="136"/>
      <c r="FU70" s="136"/>
      <c r="FV70" s="136"/>
      <c r="FW70" s="136"/>
      <c r="FX70" s="136"/>
      <c r="FY70" s="136"/>
      <c r="FZ70" s="136"/>
      <c r="GA70" s="136"/>
      <c r="GB70" s="136"/>
      <c r="GC70" s="136"/>
      <c r="GD70" s="136"/>
      <c r="GE70" s="136"/>
      <c r="GF70" s="136"/>
      <c r="GG70" s="136"/>
      <c r="GH70" s="136"/>
      <c r="GI70" s="136"/>
      <c r="GJ70" s="136"/>
      <c r="GK70" s="136"/>
      <c r="GL70" s="136"/>
      <c r="GM70" s="136"/>
      <c r="GN70" s="136"/>
      <c r="GO70" s="136"/>
      <c r="GP70" s="136"/>
      <c r="GQ70" s="136"/>
      <c r="GR70" s="136"/>
      <c r="GS70" s="136"/>
      <c r="GT70" s="136"/>
      <c r="GU70" s="136"/>
      <c r="GV70" s="136"/>
      <c r="GW70" s="136"/>
      <c r="GX70" s="136"/>
      <c r="GY70" s="136"/>
      <c r="GZ70" s="136"/>
      <c r="HA70" s="136"/>
      <c r="HB70" s="136"/>
      <c r="HC70" s="136"/>
      <c r="HD70" s="136"/>
      <c r="HE70" s="136"/>
      <c r="HF70" s="136"/>
      <c r="HG70" s="136"/>
      <c r="HH70" s="136"/>
      <c r="HI70" s="136"/>
      <c r="HJ70" s="136"/>
      <c r="HK70" s="136"/>
      <c r="HL70" s="136"/>
      <c r="HM70" s="136"/>
      <c r="HN70" s="136"/>
      <c r="HO70" s="136"/>
      <c r="HP70" s="136"/>
      <c r="HQ70" s="136"/>
      <c r="HR70" s="136"/>
      <c r="HS70" s="136"/>
      <c r="HT70" s="136"/>
      <c r="HU70" s="136"/>
      <c r="HV70" s="136"/>
      <c r="HW70" s="136"/>
      <c r="HX70" s="136"/>
      <c r="HY70" s="136"/>
      <c r="HZ70" s="136"/>
      <c r="IA70" s="136"/>
      <c r="IB70" s="136"/>
      <c r="IC70" s="136"/>
      <c r="ID70" s="136"/>
      <c r="IE70" s="136"/>
      <c r="IF70" s="136"/>
      <c r="IG70" s="136"/>
      <c r="IH70" s="136"/>
      <c r="II70" s="136"/>
      <c r="IJ70" s="136"/>
      <c r="IK70" s="136"/>
      <c r="IL70" s="136"/>
      <c r="IM70" s="136"/>
      <c r="IN70" s="136"/>
      <c r="IO70" s="136"/>
      <c r="IP70" s="136"/>
      <c r="IQ70" s="136"/>
      <c r="IR70" s="136"/>
      <c r="IS70" s="136"/>
      <c r="IT70" s="136"/>
      <c r="IU70" s="136"/>
      <c r="IV70" s="136"/>
      <c r="IW70" s="136"/>
      <c r="IX70" s="136"/>
      <c r="IY70" s="136"/>
      <c r="IZ70" s="136"/>
      <c r="JA70" s="136"/>
      <c r="JB70" s="136"/>
      <c r="JC70" s="136"/>
      <c r="JD70" s="136"/>
      <c r="JE70" s="136"/>
      <c r="JF70" s="136"/>
      <c r="JG70" s="136"/>
      <c r="JH70" s="136"/>
      <c r="JI70" s="136"/>
      <c r="JJ70" s="136"/>
      <c r="JK70" s="136"/>
      <c r="JL70" s="136"/>
      <c r="JM70" s="136"/>
      <c r="JN70" s="136"/>
      <c r="JO70" s="136"/>
      <c r="JP70" s="136"/>
      <c r="JQ70" s="136"/>
      <c r="JR70" s="136"/>
      <c r="JS70" s="136"/>
      <c r="JT70" s="136"/>
      <c r="JU70" s="136"/>
      <c r="JV70" s="136"/>
      <c r="JW70" s="136"/>
      <c r="JX70" s="136"/>
      <c r="JY70" s="136"/>
      <c r="JZ70" s="136"/>
      <c r="KA70" s="136"/>
      <c r="KB70" s="136"/>
      <c r="KC70" s="136"/>
      <c r="KD70" s="136"/>
      <c r="KE70" s="136"/>
      <c r="KF70" s="136"/>
      <c r="KG70" s="136"/>
      <c r="KH70" s="136"/>
      <c r="KI70" s="136"/>
      <c r="KJ70" s="136"/>
      <c r="KK70" s="136"/>
      <c r="KL70" s="136"/>
      <c r="KM70" s="136"/>
      <c r="KN70" s="136"/>
      <c r="KO70" s="136"/>
      <c r="KP70" s="136"/>
      <c r="KQ70" s="136"/>
      <c r="KR70" s="136"/>
      <c r="KS70" s="136"/>
      <c r="KT70" s="136"/>
      <c r="KU70" s="136"/>
      <c r="KV70" s="136"/>
      <c r="KW70" s="136"/>
      <c r="KX70" s="136"/>
      <c r="KY70" s="136"/>
      <c r="KZ70" s="136"/>
      <c r="LA70" s="136"/>
      <c r="LB70" s="136"/>
      <c r="LC70" s="136"/>
      <c r="LD70" s="136"/>
      <c r="LE70" s="136"/>
      <c r="LF70" s="136"/>
      <c r="LG70" s="136"/>
      <c r="LH70" s="136"/>
      <c r="LI70" s="136"/>
      <c r="LJ70" s="136"/>
      <c r="LK70" s="136"/>
      <c r="LL70" s="136"/>
      <c r="LM70" s="136"/>
      <c r="LN70" s="136"/>
      <c r="LO70" s="136"/>
      <c r="LP70" s="136"/>
      <c r="LQ70" s="136"/>
      <c r="LR70" s="136"/>
      <c r="LS70" s="136"/>
      <c r="LT70" s="136"/>
      <c r="LU70" s="136"/>
      <c r="LV70" s="136"/>
      <c r="LW70" s="136"/>
      <c r="LX70" s="136"/>
      <c r="LY70" s="136"/>
      <c r="LZ70" s="136"/>
      <c r="MA70" s="136"/>
      <c r="MB70" s="136"/>
      <c r="MC70" s="136"/>
      <c r="MD70" s="136"/>
      <c r="ME70" s="136"/>
      <c r="MF70" s="136"/>
      <c r="MG70" s="136"/>
      <c r="MH70" s="136"/>
      <c r="MI70" s="136"/>
      <c r="MJ70" s="136"/>
      <c r="MK70" s="136"/>
      <c r="ML70" s="136"/>
      <c r="MM70" s="136"/>
      <c r="MN70" s="136"/>
      <c r="MO70" s="136"/>
      <c r="MP70" s="136"/>
      <c r="MQ70" s="136"/>
      <c r="MR70" s="136"/>
      <c r="MS70" s="136"/>
      <c r="MT70" s="136"/>
      <c r="MU70" s="136"/>
      <c r="MV70" s="136"/>
      <c r="MW70" s="136"/>
      <c r="MX70" s="136"/>
      <c r="MY70" s="136"/>
      <c r="MZ70" s="136"/>
      <c r="NA70" s="136"/>
      <c r="NB70" s="136"/>
      <c r="NC70" s="136"/>
      <c r="ND70" s="136"/>
      <c r="NE70" s="136"/>
      <c r="NF70" s="136"/>
      <c r="NG70" s="136"/>
      <c r="NH70" s="136"/>
      <c r="NI70" s="136"/>
      <c r="NJ70" s="136"/>
      <c r="NK70" s="136"/>
      <c r="NL70" s="136"/>
      <c r="NM70" s="136"/>
      <c r="NN70" s="136"/>
      <c r="NO70" s="136"/>
      <c r="NP70" s="136"/>
      <c r="NQ70" s="136"/>
      <c r="NR70" s="136"/>
      <c r="NS70" s="136"/>
      <c r="NT70" s="136"/>
      <c r="NU70" s="136"/>
      <c r="NV70" s="136"/>
      <c r="NW70" s="136"/>
      <c r="NX70" s="136"/>
      <c r="NY70" s="136"/>
      <c r="NZ70" s="136"/>
      <c r="OA70" s="136"/>
      <c r="OB70" s="136"/>
      <c r="OC70" s="136"/>
      <c r="OD70" s="136"/>
      <c r="OE70" s="136"/>
      <c r="OF70" s="136"/>
      <c r="OG70" s="136"/>
      <c r="OH70" s="136"/>
      <c r="OI70" s="136"/>
      <c r="OJ70" s="136"/>
      <c r="OK70" s="136"/>
      <c r="OL70" s="136"/>
      <c r="OM70" s="136"/>
      <c r="ON70" s="136"/>
      <c r="OO70" s="136"/>
      <c r="OP70" s="136"/>
      <c r="OQ70" s="136"/>
      <c r="OR70" s="136"/>
      <c r="OS70" s="136"/>
      <c r="OT70" s="136"/>
      <c r="OU70" s="136"/>
      <c r="OV70" s="136"/>
      <c r="OW70" s="136"/>
      <c r="OX70" s="136"/>
      <c r="OY70" s="136"/>
      <c r="OZ70" s="136"/>
      <c r="PA70" s="136"/>
      <c r="PB70" s="136"/>
      <c r="PC70" s="136"/>
      <c r="PD70" s="136"/>
      <c r="PE70" s="136"/>
      <c r="PF70" s="136"/>
      <c r="PG70" s="136"/>
      <c r="PH70" s="136"/>
      <c r="PI70" s="136"/>
      <c r="PJ70" s="136"/>
      <c r="PK70" s="136"/>
      <c r="PL70" s="136"/>
      <c r="PM70" s="136"/>
      <c r="PN70" s="136"/>
      <c r="PO70" s="136"/>
      <c r="PP70" s="136"/>
      <c r="PQ70" s="136"/>
      <c r="PR70" s="136"/>
      <c r="PS70" s="136"/>
      <c r="PT70" s="136"/>
      <c r="PU70" s="136"/>
      <c r="PV70" s="136"/>
      <c r="PW70" s="136"/>
      <c r="PX70" s="136"/>
      <c r="PY70" s="136"/>
      <c r="PZ70" s="136"/>
      <c r="QA70" s="136"/>
      <c r="QB70" s="136"/>
      <c r="QC70" s="136"/>
      <c r="QD70" s="136"/>
      <c r="QE70" s="136"/>
      <c r="QF70" s="136"/>
      <c r="QG70" s="136"/>
      <c r="QH70" s="136"/>
      <c r="QI70" s="136"/>
      <c r="QJ70" s="136"/>
      <c r="QK70" s="136"/>
      <c r="QL70" s="136"/>
      <c r="QM70" s="136"/>
      <c r="QN70" s="136"/>
      <c r="QO70" s="136"/>
      <c r="QP70" s="136"/>
      <c r="QQ70" s="136"/>
      <c r="QR70" s="136"/>
      <c r="QS70" s="136"/>
      <c r="QT70" s="136"/>
      <c r="QU70" s="136"/>
      <c r="QV70" s="136"/>
      <c r="QW70" s="136"/>
      <c r="QX70" s="136"/>
      <c r="QY70" s="136"/>
      <c r="QZ70" s="136"/>
      <c r="RA70" s="136"/>
      <c r="RB70" s="136"/>
      <c r="RC70" s="136"/>
      <c r="RD70" s="136"/>
      <c r="RE70" s="136"/>
      <c r="RF70" s="136"/>
      <c r="RG70" s="136"/>
      <c r="RH70" s="136"/>
      <c r="RI70" s="136"/>
      <c r="RJ70" s="136"/>
      <c r="RK70" s="136"/>
      <c r="RL70" s="136"/>
      <c r="RM70" s="136"/>
      <c r="RN70" s="136"/>
      <c r="RO70" s="136"/>
      <c r="RP70" s="136"/>
      <c r="RQ70" s="136"/>
      <c r="RR70" s="136"/>
      <c r="RS70" s="136"/>
      <c r="RT70" s="136"/>
      <c r="RU70" s="136"/>
      <c r="RV70" s="136"/>
      <c r="RW70" s="136"/>
      <c r="RX70" s="136"/>
      <c r="RY70" s="136"/>
      <c r="RZ70" s="136"/>
      <c r="SA70" s="136"/>
      <c r="SB70" s="136"/>
      <c r="SC70" s="136"/>
      <c r="SD70" s="136"/>
      <c r="SE70" s="136"/>
      <c r="SF70" s="136"/>
      <c r="SG70" s="136"/>
      <c r="SH70" s="136"/>
      <c r="SI70" s="136"/>
      <c r="SJ70" s="136"/>
      <c r="SK70" s="136"/>
      <c r="SL70" s="136"/>
      <c r="SM70" s="136"/>
      <c r="SN70" s="136"/>
      <c r="SO70" s="136"/>
      <c r="SP70" s="136"/>
      <c r="SQ70" s="136"/>
      <c r="SR70" s="136"/>
      <c r="SS70" s="136"/>
      <c r="ST70" s="136"/>
      <c r="SU70" s="136"/>
      <c r="SV70" s="136"/>
      <c r="SW70" s="136"/>
      <c r="SX70" s="136"/>
      <c r="SY70" s="136"/>
      <c r="SZ70" s="136"/>
      <c r="TA70" s="136"/>
      <c r="TB70" s="136"/>
      <c r="TC70" s="136"/>
      <c r="TD70" s="136"/>
      <c r="TE70" s="136"/>
      <c r="TF70" s="136"/>
      <c r="TG70" s="136"/>
      <c r="TH70" s="136"/>
      <c r="TI70" s="136"/>
      <c r="TJ70" s="136"/>
      <c r="TK70" s="136"/>
      <c r="TL70" s="136"/>
      <c r="TM70" s="136"/>
      <c r="TN70" s="136"/>
      <c r="TO70" s="136"/>
      <c r="TP70" s="136"/>
      <c r="TQ70" s="136"/>
      <c r="TR70" s="136"/>
      <c r="TS70" s="136"/>
      <c r="TT70" s="136"/>
      <c r="TU70" s="136"/>
      <c r="TV70" s="136"/>
      <c r="TW70" s="136"/>
      <c r="TX70" s="136"/>
      <c r="TY70" s="136"/>
      <c r="TZ70" s="136"/>
      <c r="UA70" s="136"/>
      <c r="UB70" s="136"/>
      <c r="UC70" s="136"/>
      <c r="UD70" s="136"/>
      <c r="UE70" s="136"/>
      <c r="UF70" s="136"/>
      <c r="UG70" s="136"/>
      <c r="UH70" s="136"/>
      <c r="UI70" s="136"/>
      <c r="UJ70" s="136"/>
      <c r="UK70" s="136"/>
      <c r="UL70" s="136"/>
      <c r="UM70" s="136"/>
      <c r="UN70" s="136"/>
      <c r="UO70" s="136"/>
      <c r="UP70" s="136"/>
      <c r="UQ70" s="136"/>
      <c r="UR70" s="136"/>
      <c r="US70" s="136"/>
      <c r="UT70" s="136"/>
      <c r="UU70" s="136"/>
      <c r="UV70" s="136"/>
      <c r="UW70" s="136"/>
      <c r="UX70" s="136"/>
      <c r="UY70" s="136"/>
      <c r="UZ70" s="136"/>
      <c r="VA70" s="136"/>
      <c r="VB70" s="136"/>
      <c r="VC70" s="136"/>
      <c r="VD70" s="136"/>
      <c r="VE70" s="136"/>
      <c r="VF70" s="136"/>
      <c r="VG70" s="136"/>
      <c r="VH70" s="136"/>
      <c r="VI70" s="136"/>
      <c r="VJ70" s="136"/>
      <c r="VK70" s="136"/>
      <c r="VL70" s="136"/>
      <c r="VM70" s="136"/>
      <c r="VN70" s="136"/>
      <c r="VO70" s="136"/>
      <c r="VP70" s="136"/>
      <c r="VQ70" s="136"/>
      <c r="VR70" s="136"/>
      <c r="VS70" s="136"/>
      <c r="VT70" s="136"/>
      <c r="VU70" s="136"/>
      <c r="VV70" s="136"/>
      <c r="VW70" s="136"/>
      <c r="VX70" s="136"/>
      <c r="VY70" s="136"/>
      <c r="VZ70" s="136"/>
      <c r="WA70" s="136"/>
      <c r="WB70" s="136"/>
      <c r="WC70" s="136"/>
      <c r="WD70" s="136"/>
      <c r="WE70" s="136"/>
      <c r="WF70" s="136"/>
      <c r="WG70" s="136"/>
      <c r="WH70" s="136"/>
      <c r="WI70" s="136"/>
      <c r="WJ70" s="136"/>
      <c r="WK70" s="136"/>
      <c r="WL70" s="136"/>
      <c r="WM70" s="136"/>
      <c r="WN70" s="136"/>
      <c r="WO70" s="136"/>
      <c r="WP70" s="136"/>
      <c r="WQ70" s="136"/>
      <c r="WR70" s="136"/>
      <c r="WS70" s="136"/>
      <c r="WT70" s="136"/>
      <c r="WU70" s="136"/>
      <c r="WV70" s="136"/>
      <c r="WW70" s="136"/>
      <c r="WX70" s="136"/>
      <c r="WY70" s="136"/>
      <c r="WZ70" s="136"/>
      <c r="XA70" s="136"/>
      <c r="XB70" s="136"/>
      <c r="XC70" s="136"/>
      <c r="XD70" s="136"/>
      <c r="XE70" s="136"/>
      <c r="XF70" s="136"/>
    </row>
    <row r="71" spans="18:630">
      <c r="R71" s="136" t="s">
        <v>38</v>
      </c>
      <c r="S71" s="136">
        <v>12.5</v>
      </c>
      <c r="T71" s="136"/>
      <c r="U71" s="136"/>
      <c r="V71" s="136"/>
      <c r="W71" s="136"/>
      <c r="X71" s="136"/>
      <c r="Y71" s="136"/>
      <c r="Z71" s="136"/>
      <c r="AA71" s="136"/>
      <c r="AB71" s="136"/>
      <c r="AC71" s="136"/>
      <c r="AD71" s="136"/>
      <c r="AE71" s="136"/>
      <c r="AF71" s="136"/>
      <c r="AG71" s="136"/>
      <c r="AH71" s="136"/>
      <c r="AI71" s="136"/>
      <c r="AJ71" s="136"/>
      <c r="AK71" s="136"/>
      <c r="AL71" s="136"/>
      <c r="AM71" s="136"/>
      <c r="AN71" s="136"/>
      <c r="AO71" s="136"/>
      <c r="AP71" s="136"/>
      <c r="AQ71" s="136"/>
      <c r="AR71" s="136"/>
      <c r="AS71" s="136"/>
      <c r="AT71" s="136"/>
      <c r="AU71" s="136"/>
      <c r="AV71" s="136"/>
      <c r="AW71" s="136"/>
      <c r="AX71" s="136"/>
      <c r="AY71" s="136"/>
      <c r="AZ71" s="136"/>
      <c r="BA71" s="136"/>
      <c r="BB71" s="136"/>
      <c r="BC71" s="136"/>
      <c r="BD71" s="136"/>
      <c r="BE71" s="136"/>
      <c r="BF71" s="136"/>
      <c r="BG71" s="136"/>
      <c r="BH71" s="136"/>
      <c r="BI71" s="136"/>
      <c r="BJ71" s="136"/>
      <c r="BK71" s="136"/>
      <c r="BL71" s="136"/>
      <c r="BM71" s="136"/>
      <c r="BN71" s="136"/>
      <c r="BO71" s="136"/>
      <c r="BP71" s="136"/>
      <c r="BQ71" s="136"/>
      <c r="BR71" s="136"/>
      <c r="BS71" s="136"/>
      <c r="BT71" s="136"/>
      <c r="BU71" s="136"/>
      <c r="BV71" s="136"/>
      <c r="BW71" s="136"/>
      <c r="BX71" s="136"/>
      <c r="BY71" s="136"/>
      <c r="BZ71" s="136"/>
      <c r="CA71" s="136"/>
      <c r="CB71" s="136"/>
      <c r="CC71" s="136"/>
      <c r="CD71" s="136"/>
      <c r="CE71" s="136"/>
      <c r="CF71" s="136"/>
      <c r="CG71" s="136"/>
      <c r="CH71" s="136"/>
      <c r="CI71" s="136"/>
      <c r="CJ71" s="136"/>
      <c r="CK71" s="136"/>
      <c r="CL71" s="136"/>
      <c r="CM71" s="136"/>
      <c r="CN71" s="136"/>
      <c r="CO71" s="136"/>
      <c r="CP71" s="136"/>
      <c r="CQ71" s="136"/>
      <c r="CR71" s="136"/>
      <c r="CS71" s="136"/>
      <c r="CT71" s="136"/>
      <c r="CU71" s="136"/>
      <c r="CV71" s="136"/>
      <c r="CW71" s="136"/>
      <c r="CX71" s="136"/>
      <c r="CY71" s="136"/>
      <c r="CZ71" s="136"/>
      <c r="DA71" s="136"/>
      <c r="DB71" s="136"/>
      <c r="DC71" s="136"/>
      <c r="DD71" s="136"/>
      <c r="DE71" s="136"/>
      <c r="DF71" s="136"/>
      <c r="DG71" s="136"/>
      <c r="DH71" s="136"/>
      <c r="DI71" s="136"/>
      <c r="DJ71" s="136"/>
      <c r="DK71" s="136"/>
      <c r="DL71" s="136"/>
      <c r="DM71" s="136"/>
      <c r="DN71" s="136"/>
      <c r="DO71" s="136"/>
      <c r="DP71" s="136"/>
      <c r="DQ71" s="136"/>
      <c r="DR71" s="136"/>
      <c r="DS71" s="136"/>
      <c r="DT71" s="136"/>
      <c r="DU71" s="136"/>
      <c r="DV71" s="136"/>
      <c r="DW71" s="136"/>
      <c r="DX71" s="136"/>
      <c r="DY71" s="136"/>
      <c r="DZ71" s="136"/>
      <c r="EA71" s="136"/>
      <c r="EB71" s="136"/>
      <c r="EC71" s="136"/>
      <c r="ED71" s="136"/>
      <c r="EE71" s="136"/>
      <c r="EF71" s="136"/>
      <c r="EG71" s="136"/>
      <c r="EH71" s="136"/>
      <c r="EI71" s="136"/>
      <c r="EJ71" s="136"/>
      <c r="EK71" s="136"/>
      <c r="EL71" s="136"/>
      <c r="EM71" s="136"/>
      <c r="EN71" s="136"/>
      <c r="EO71" s="136"/>
      <c r="EP71" s="136"/>
      <c r="EQ71" s="136"/>
      <c r="ER71" s="136"/>
      <c r="ES71" s="136"/>
      <c r="ET71" s="136"/>
      <c r="EU71" s="136"/>
      <c r="EV71" s="136"/>
      <c r="EW71" s="136"/>
      <c r="EX71" s="136"/>
      <c r="EY71" s="136"/>
      <c r="EZ71" s="136"/>
      <c r="FA71" s="136"/>
      <c r="FB71" s="136"/>
      <c r="FC71" s="136"/>
      <c r="FD71" s="136"/>
      <c r="FE71" s="136"/>
      <c r="FF71" s="136"/>
      <c r="FG71" s="136"/>
      <c r="FH71" s="136"/>
      <c r="FI71" s="136"/>
      <c r="FJ71" s="136"/>
      <c r="FK71" s="136"/>
      <c r="FL71" s="136"/>
      <c r="FM71" s="136"/>
      <c r="FN71" s="136"/>
      <c r="FO71" s="136"/>
      <c r="FP71" s="136"/>
      <c r="FQ71" s="136"/>
      <c r="FR71" s="136"/>
      <c r="FS71" s="136"/>
      <c r="FT71" s="136"/>
      <c r="FU71" s="136"/>
      <c r="FV71" s="136"/>
      <c r="FW71" s="136"/>
      <c r="FX71" s="136"/>
      <c r="FY71" s="136"/>
      <c r="FZ71" s="136"/>
      <c r="GA71" s="136"/>
      <c r="GB71" s="136"/>
      <c r="GC71" s="136"/>
      <c r="GD71" s="136"/>
      <c r="GE71" s="136"/>
      <c r="GF71" s="136"/>
      <c r="GG71" s="136"/>
      <c r="GH71" s="136"/>
      <c r="GI71" s="136"/>
      <c r="GJ71" s="136"/>
      <c r="GK71" s="136"/>
      <c r="GL71" s="136"/>
      <c r="GM71" s="136"/>
      <c r="GN71" s="136"/>
      <c r="GO71" s="136"/>
      <c r="GP71" s="136"/>
      <c r="GQ71" s="136"/>
      <c r="GR71" s="136"/>
      <c r="GS71" s="136"/>
      <c r="GT71" s="136"/>
      <c r="GU71" s="136"/>
      <c r="GV71" s="136"/>
      <c r="GW71" s="136"/>
      <c r="GX71" s="136"/>
      <c r="GY71" s="136"/>
      <c r="GZ71" s="136"/>
      <c r="HA71" s="136"/>
      <c r="HB71" s="136"/>
      <c r="HC71" s="136"/>
      <c r="HD71" s="136"/>
      <c r="HE71" s="136"/>
      <c r="HF71" s="136"/>
      <c r="HG71" s="136"/>
      <c r="HH71" s="136"/>
      <c r="HI71" s="136"/>
      <c r="HJ71" s="136"/>
      <c r="HK71" s="136"/>
      <c r="HL71" s="136"/>
      <c r="HM71" s="136"/>
      <c r="HN71" s="136"/>
      <c r="HO71" s="136"/>
      <c r="HP71" s="136"/>
      <c r="HQ71" s="136"/>
      <c r="HR71" s="136"/>
      <c r="HS71" s="136"/>
      <c r="HT71" s="136"/>
      <c r="HU71" s="136"/>
      <c r="HV71" s="136"/>
      <c r="HW71" s="136"/>
      <c r="HX71" s="136"/>
      <c r="HY71" s="136"/>
      <c r="HZ71" s="136"/>
      <c r="IA71" s="136"/>
      <c r="IB71" s="136"/>
      <c r="IC71" s="136"/>
      <c r="ID71" s="136"/>
      <c r="IE71" s="136"/>
      <c r="IF71" s="136"/>
      <c r="IG71" s="136"/>
      <c r="IH71" s="136"/>
      <c r="II71" s="136"/>
      <c r="IJ71" s="136"/>
      <c r="IK71" s="136"/>
      <c r="IL71" s="136"/>
      <c r="IM71" s="136"/>
      <c r="IN71" s="136"/>
      <c r="IO71" s="136"/>
      <c r="IP71" s="136"/>
      <c r="IQ71" s="136"/>
      <c r="IR71" s="136"/>
      <c r="IS71" s="136"/>
      <c r="IT71" s="136"/>
      <c r="IU71" s="136"/>
      <c r="IV71" s="136"/>
      <c r="IW71" s="136"/>
      <c r="IX71" s="136"/>
      <c r="IY71" s="136"/>
      <c r="IZ71" s="136"/>
      <c r="JA71" s="136"/>
      <c r="JB71" s="136"/>
      <c r="JC71" s="136"/>
      <c r="JD71" s="136"/>
      <c r="JE71" s="136"/>
      <c r="JF71" s="136"/>
      <c r="JG71" s="136"/>
      <c r="JH71" s="136"/>
      <c r="JI71" s="136"/>
      <c r="JJ71" s="136"/>
      <c r="JK71" s="136"/>
      <c r="JL71" s="136"/>
      <c r="JM71" s="136"/>
      <c r="JN71" s="136"/>
      <c r="JO71" s="136"/>
      <c r="JP71" s="136"/>
      <c r="JQ71" s="136"/>
      <c r="JR71" s="136"/>
      <c r="JS71" s="136"/>
      <c r="JT71" s="136"/>
      <c r="JU71" s="136"/>
      <c r="JV71" s="136"/>
      <c r="JW71" s="136"/>
      <c r="JX71" s="136"/>
      <c r="JY71" s="136"/>
      <c r="JZ71" s="136"/>
      <c r="KA71" s="136"/>
      <c r="KB71" s="136"/>
      <c r="KC71" s="136"/>
      <c r="KD71" s="136"/>
      <c r="KE71" s="136"/>
      <c r="KF71" s="136"/>
      <c r="KG71" s="136"/>
      <c r="KH71" s="136"/>
      <c r="KI71" s="136"/>
      <c r="KJ71" s="136"/>
      <c r="KK71" s="136"/>
      <c r="KL71" s="136"/>
      <c r="KM71" s="136"/>
      <c r="KN71" s="136"/>
      <c r="KO71" s="136"/>
      <c r="KP71" s="136"/>
      <c r="KQ71" s="136"/>
      <c r="KR71" s="136"/>
      <c r="KS71" s="136"/>
      <c r="KT71" s="136"/>
      <c r="KU71" s="136"/>
      <c r="KV71" s="136"/>
      <c r="KW71" s="136"/>
      <c r="KX71" s="136"/>
      <c r="KY71" s="136"/>
      <c r="KZ71" s="136"/>
      <c r="LA71" s="136"/>
      <c r="LB71" s="136"/>
      <c r="LC71" s="136"/>
      <c r="LD71" s="136"/>
      <c r="LE71" s="136"/>
      <c r="LF71" s="136"/>
      <c r="LG71" s="136"/>
      <c r="LH71" s="136"/>
      <c r="LI71" s="136"/>
      <c r="LJ71" s="136"/>
      <c r="LK71" s="136"/>
      <c r="LL71" s="136"/>
      <c r="LM71" s="136"/>
      <c r="LN71" s="136"/>
      <c r="LO71" s="136"/>
      <c r="LP71" s="136"/>
      <c r="LQ71" s="136"/>
      <c r="LR71" s="136"/>
      <c r="LS71" s="136"/>
      <c r="LT71" s="136"/>
      <c r="LU71" s="136"/>
      <c r="LV71" s="136"/>
      <c r="LW71" s="136"/>
      <c r="LX71" s="136"/>
      <c r="LY71" s="136"/>
      <c r="LZ71" s="136"/>
      <c r="MA71" s="136"/>
      <c r="MB71" s="136"/>
      <c r="MC71" s="136"/>
      <c r="MD71" s="136"/>
      <c r="ME71" s="136"/>
      <c r="MF71" s="136"/>
      <c r="MG71" s="136"/>
      <c r="MH71" s="136"/>
      <c r="MI71" s="136"/>
      <c r="MJ71" s="136"/>
      <c r="MK71" s="136"/>
      <c r="ML71" s="136"/>
      <c r="MM71" s="136"/>
      <c r="MN71" s="136"/>
      <c r="MO71" s="136"/>
      <c r="MP71" s="136"/>
      <c r="MQ71" s="136"/>
      <c r="MR71" s="136"/>
      <c r="MS71" s="136"/>
      <c r="MT71" s="136"/>
      <c r="MU71" s="136"/>
      <c r="MV71" s="136"/>
      <c r="MW71" s="136"/>
      <c r="MX71" s="136"/>
      <c r="MY71" s="136"/>
      <c r="MZ71" s="136"/>
      <c r="NA71" s="136"/>
      <c r="NB71" s="136"/>
      <c r="NC71" s="136"/>
      <c r="ND71" s="136"/>
      <c r="NE71" s="136"/>
      <c r="NF71" s="136"/>
      <c r="NG71" s="136"/>
      <c r="NH71" s="136"/>
      <c r="NI71" s="136"/>
      <c r="NJ71" s="136"/>
      <c r="NK71" s="136"/>
      <c r="NL71" s="136"/>
      <c r="NM71" s="136"/>
      <c r="NN71" s="136"/>
      <c r="NO71" s="136"/>
      <c r="NP71" s="136"/>
      <c r="NQ71" s="136"/>
      <c r="NR71" s="136"/>
      <c r="NS71" s="136"/>
      <c r="NT71" s="136"/>
      <c r="NU71" s="136"/>
      <c r="NV71" s="136"/>
      <c r="NW71" s="136"/>
      <c r="NX71" s="136"/>
      <c r="NY71" s="136"/>
      <c r="NZ71" s="136"/>
      <c r="OA71" s="136"/>
      <c r="OB71" s="136"/>
      <c r="OC71" s="136"/>
      <c r="OD71" s="136"/>
      <c r="OE71" s="136"/>
      <c r="OF71" s="136"/>
      <c r="OG71" s="136"/>
      <c r="OH71" s="136"/>
      <c r="OI71" s="136"/>
      <c r="OJ71" s="136"/>
      <c r="OK71" s="136"/>
      <c r="OL71" s="136"/>
      <c r="OM71" s="136"/>
      <c r="ON71" s="136"/>
      <c r="OO71" s="136"/>
      <c r="OP71" s="136"/>
      <c r="OQ71" s="136"/>
      <c r="OR71" s="136"/>
      <c r="OS71" s="136"/>
      <c r="OT71" s="136"/>
      <c r="OU71" s="136"/>
      <c r="OV71" s="136"/>
      <c r="OW71" s="136"/>
      <c r="OX71" s="136"/>
      <c r="OY71" s="136"/>
      <c r="OZ71" s="136"/>
      <c r="PA71" s="136"/>
      <c r="PB71" s="136"/>
      <c r="PC71" s="136"/>
      <c r="PD71" s="136"/>
      <c r="PE71" s="136"/>
      <c r="PF71" s="136"/>
      <c r="PG71" s="136"/>
      <c r="PH71" s="136"/>
      <c r="PI71" s="136"/>
      <c r="PJ71" s="136"/>
      <c r="PK71" s="136"/>
      <c r="PL71" s="136"/>
      <c r="PM71" s="136"/>
      <c r="PN71" s="136"/>
      <c r="PO71" s="136"/>
      <c r="PP71" s="136"/>
      <c r="PQ71" s="136"/>
      <c r="PR71" s="136"/>
      <c r="PS71" s="136"/>
      <c r="PT71" s="136"/>
      <c r="PU71" s="136"/>
      <c r="PV71" s="136"/>
      <c r="PW71" s="136"/>
      <c r="PX71" s="136"/>
      <c r="PY71" s="136"/>
      <c r="PZ71" s="136"/>
      <c r="QA71" s="136"/>
      <c r="QB71" s="136"/>
      <c r="QC71" s="136"/>
      <c r="QD71" s="136"/>
      <c r="QE71" s="136"/>
      <c r="QF71" s="136"/>
      <c r="QG71" s="136"/>
      <c r="QH71" s="136"/>
      <c r="QI71" s="136"/>
      <c r="QJ71" s="136"/>
      <c r="QK71" s="136"/>
      <c r="QL71" s="136"/>
      <c r="QM71" s="136"/>
      <c r="QN71" s="136"/>
      <c r="QO71" s="136"/>
      <c r="QP71" s="136"/>
      <c r="QQ71" s="136"/>
      <c r="QR71" s="136"/>
      <c r="QS71" s="136"/>
      <c r="QT71" s="136"/>
      <c r="QU71" s="136"/>
      <c r="QV71" s="136"/>
      <c r="QW71" s="136"/>
      <c r="QX71" s="136"/>
      <c r="QY71" s="136"/>
      <c r="QZ71" s="136"/>
      <c r="RA71" s="136"/>
      <c r="RB71" s="136"/>
      <c r="RC71" s="136"/>
      <c r="RD71" s="136"/>
      <c r="RE71" s="136"/>
      <c r="RF71" s="136"/>
      <c r="RG71" s="136"/>
      <c r="RH71" s="136"/>
      <c r="RI71" s="136"/>
      <c r="RJ71" s="136"/>
      <c r="RK71" s="136"/>
      <c r="RL71" s="136"/>
      <c r="RM71" s="136"/>
      <c r="RN71" s="136"/>
      <c r="RO71" s="136"/>
      <c r="RP71" s="136"/>
      <c r="RQ71" s="136"/>
      <c r="RR71" s="136"/>
      <c r="RS71" s="136"/>
      <c r="RT71" s="136"/>
      <c r="RU71" s="136"/>
      <c r="RV71" s="136"/>
      <c r="RW71" s="136"/>
      <c r="RX71" s="136"/>
      <c r="RY71" s="136"/>
      <c r="RZ71" s="136"/>
      <c r="SA71" s="136"/>
      <c r="SB71" s="136"/>
      <c r="SC71" s="136"/>
      <c r="SD71" s="136"/>
      <c r="SE71" s="136"/>
      <c r="SF71" s="136"/>
      <c r="SG71" s="136"/>
      <c r="SH71" s="136"/>
      <c r="SI71" s="136"/>
      <c r="SJ71" s="136"/>
      <c r="SK71" s="136"/>
      <c r="SL71" s="136"/>
      <c r="SM71" s="136"/>
      <c r="SN71" s="136"/>
      <c r="SO71" s="136"/>
      <c r="SP71" s="136"/>
      <c r="SQ71" s="136"/>
      <c r="SR71" s="136"/>
      <c r="SS71" s="136"/>
      <c r="ST71" s="136"/>
      <c r="SU71" s="136"/>
      <c r="SV71" s="136"/>
      <c r="SW71" s="136"/>
      <c r="SX71" s="136"/>
      <c r="SY71" s="136"/>
      <c r="SZ71" s="136"/>
      <c r="TA71" s="136"/>
      <c r="TB71" s="136"/>
      <c r="TC71" s="136"/>
      <c r="TD71" s="136"/>
      <c r="TE71" s="136"/>
      <c r="TF71" s="136"/>
      <c r="TG71" s="136"/>
      <c r="TH71" s="136"/>
      <c r="TI71" s="136"/>
      <c r="TJ71" s="136"/>
      <c r="TK71" s="136"/>
      <c r="TL71" s="136"/>
      <c r="TM71" s="136"/>
      <c r="TN71" s="136"/>
      <c r="TO71" s="136"/>
      <c r="TP71" s="136"/>
      <c r="TQ71" s="136"/>
      <c r="TR71" s="136"/>
      <c r="TS71" s="136"/>
      <c r="TT71" s="136"/>
      <c r="TU71" s="136"/>
      <c r="TV71" s="136"/>
      <c r="TW71" s="136"/>
      <c r="TX71" s="136"/>
      <c r="TY71" s="136"/>
      <c r="TZ71" s="136"/>
      <c r="UA71" s="136"/>
      <c r="UB71" s="136"/>
      <c r="UC71" s="136"/>
      <c r="UD71" s="136"/>
      <c r="UE71" s="136"/>
      <c r="UF71" s="136"/>
      <c r="UG71" s="136"/>
      <c r="UH71" s="136"/>
      <c r="UI71" s="136"/>
      <c r="UJ71" s="136"/>
      <c r="UK71" s="136"/>
      <c r="UL71" s="136"/>
      <c r="UM71" s="136"/>
      <c r="UN71" s="136"/>
      <c r="UO71" s="136"/>
      <c r="UP71" s="136"/>
      <c r="UQ71" s="136"/>
      <c r="UR71" s="136"/>
      <c r="US71" s="136"/>
      <c r="UT71" s="136"/>
      <c r="UU71" s="136"/>
      <c r="UV71" s="136"/>
      <c r="UW71" s="136"/>
      <c r="UX71" s="136"/>
      <c r="UY71" s="136"/>
      <c r="UZ71" s="136"/>
      <c r="VA71" s="136"/>
      <c r="VB71" s="136"/>
      <c r="VC71" s="136"/>
      <c r="VD71" s="136"/>
      <c r="VE71" s="136"/>
      <c r="VF71" s="136"/>
      <c r="VG71" s="136"/>
      <c r="VH71" s="136"/>
      <c r="VI71" s="136"/>
      <c r="VJ71" s="136"/>
      <c r="VK71" s="136"/>
      <c r="VL71" s="136"/>
      <c r="VM71" s="136"/>
      <c r="VN71" s="136"/>
      <c r="VO71" s="136"/>
      <c r="VP71" s="136"/>
      <c r="VQ71" s="136"/>
      <c r="VR71" s="136"/>
      <c r="VS71" s="136"/>
      <c r="VT71" s="136"/>
      <c r="VU71" s="136"/>
      <c r="VV71" s="136"/>
      <c r="VW71" s="136"/>
      <c r="VX71" s="136"/>
      <c r="VY71" s="136"/>
      <c r="VZ71" s="136"/>
      <c r="WA71" s="136"/>
      <c r="WB71" s="136"/>
      <c r="WC71" s="136"/>
      <c r="WD71" s="136"/>
      <c r="WE71" s="136"/>
      <c r="WF71" s="136"/>
      <c r="WG71" s="136"/>
      <c r="WH71" s="136"/>
      <c r="WI71" s="136"/>
      <c r="WJ71" s="136"/>
      <c r="WK71" s="136"/>
      <c r="WL71" s="136"/>
      <c r="WM71" s="136"/>
      <c r="WN71" s="136"/>
      <c r="WO71" s="136"/>
      <c r="WP71" s="136"/>
      <c r="WQ71" s="136"/>
      <c r="WR71" s="136"/>
      <c r="WS71" s="136"/>
      <c r="WT71" s="136"/>
      <c r="WU71" s="136"/>
      <c r="WV71" s="136"/>
      <c r="WW71" s="136"/>
      <c r="WX71" s="136"/>
      <c r="WY71" s="136"/>
      <c r="WZ71" s="136"/>
      <c r="XA71" s="136"/>
      <c r="XB71" s="136"/>
      <c r="XC71" s="136"/>
      <c r="XD71" s="136"/>
      <c r="XE71" s="136"/>
      <c r="XF71" s="136"/>
    </row>
    <row r="72" spans="18:630">
      <c r="R72" s="136" t="s">
        <v>2898</v>
      </c>
      <c r="S72" s="136">
        <v>40</v>
      </c>
      <c r="T72" s="136"/>
      <c r="U72" s="136"/>
      <c r="V72" s="136"/>
      <c r="W72" s="136"/>
      <c r="X72" s="136"/>
      <c r="Y72" s="136"/>
      <c r="Z72" s="136"/>
      <c r="AA72" s="136"/>
      <c r="AB72" s="136"/>
      <c r="AC72" s="136"/>
      <c r="AD72" s="136"/>
      <c r="AE72" s="136"/>
      <c r="AF72" s="136"/>
      <c r="AG72" s="136"/>
      <c r="AH72" s="136"/>
      <c r="AI72" s="136"/>
      <c r="AJ72" s="136"/>
      <c r="AK72" s="136"/>
      <c r="AL72" s="136"/>
      <c r="AM72" s="136"/>
      <c r="AN72" s="136"/>
      <c r="AO72" s="136"/>
      <c r="AP72" s="136"/>
      <c r="AQ72" s="136"/>
      <c r="AR72" s="136"/>
      <c r="AS72" s="136"/>
      <c r="AT72" s="136"/>
      <c r="AU72" s="136"/>
      <c r="AV72" s="136"/>
      <c r="AW72" s="136"/>
      <c r="AX72" s="136"/>
      <c r="AY72" s="136"/>
      <c r="AZ72" s="136"/>
      <c r="BA72" s="136"/>
      <c r="BB72" s="136"/>
      <c r="BC72" s="136"/>
      <c r="BD72" s="136"/>
      <c r="BE72" s="136"/>
      <c r="BF72" s="136"/>
      <c r="BG72" s="136"/>
      <c r="BH72" s="136"/>
      <c r="BI72" s="136"/>
      <c r="BJ72" s="136"/>
      <c r="BK72" s="136"/>
      <c r="BL72" s="136"/>
      <c r="BM72" s="136"/>
      <c r="BN72" s="136"/>
      <c r="BO72" s="136"/>
      <c r="BP72" s="136"/>
      <c r="BQ72" s="136"/>
      <c r="BR72" s="136"/>
      <c r="BS72" s="136"/>
      <c r="BT72" s="136"/>
      <c r="BU72" s="136"/>
      <c r="BV72" s="136"/>
      <c r="BW72" s="136"/>
      <c r="BX72" s="136"/>
      <c r="BY72" s="136"/>
      <c r="BZ72" s="136"/>
      <c r="CA72" s="136"/>
      <c r="CB72" s="136"/>
      <c r="CC72" s="136"/>
      <c r="CD72" s="136"/>
      <c r="CE72" s="136"/>
      <c r="CF72" s="136"/>
      <c r="CG72" s="136"/>
      <c r="CH72" s="136"/>
      <c r="CI72" s="136"/>
      <c r="CJ72" s="136"/>
      <c r="CK72" s="136"/>
      <c r="CL72" s="136"/>
      <c r="CM72" s="136"/>
      <c r="CN72" s="136"/>
      <c r="CO72" s="136"/>
      <c r="CP72" s="136"/>
      <c r="CQ72" s="136"/>
      <c r="CR72" s="136"/>
      <c r="CS72" s="136"/>
      <c r="CT72" s="136"/>
      <c r="CU72" s="136"/>
      <c r="CV72" s="136"/>
      <c r="CW72" s="136"/>
      <c r="CX72" s="136"/>
      <c r="CY72" s="136"/>
      <c r="CZ72" s="136"/>
      <c r="DA72" s="136"/>
      <c r="DB72" s="136"/>
      <c r="DC72" s="136"/>
      <c r="DD72" s="136"/>
      <c r="DE72" s="136"/>
      <c r="DF72" s="136"/>
      <c r="DG72" s="136"/>
      <c r="DH72" s="136"/>
      <c r="DI72" s="136"/>
      <c r="DJ72" s="136"/>
      <c r="DK72" s="136"/>
      <c r="DL72" s="136"/>
      <c r="DM72" s="136"/>
      <c r="DN72" s="136"/>
      <c r="DO72" s="136"/>
      <c r="DP72" s="136"/>
      <c r="DQ72" s="136"/>
      <c r="DR72" s="136"/>
      <c r="DS72" s="136"/>
      <c r="DT72" s="136"/>
      <c r="DU72" s="136"/>
      <c r="DV72" s="136"/>
      <c r="DW72" s="136"/>
      <c r="DX72" s="136"/>
      <c r="DY72" s="136"/>
      <c r="DZ72" s="136"/>
      <c r="EA72" s="136"/>
      <c r="EB72" s="136"/>
      <c r="EC72" s="136"/>
      <c r="ED72" s="136"/>
      <c r="EE72" s="136"/>
      <c r="EF72" s="136"/>
      <c r="EG72" s="136"/>
      <c r="EH72" s="136"/>
      <c r="EI72" s="136"/>
      <c r="EJ72" s="136"/>
      <c r="EK72" s="136"/>
      <c r="EL72" s="136"/>
      <c r="EM72" s="136"/>
      <c r="EN72" s="136"/>
      <c r="EO72" s="136"/>
      <c r="EP72" s="136"/>
      <c r="EQ72" s="136"/>
      <c r="ER72" s="136"/>
      <c r="ES72" s="136"/>
      <c r="ET72" s="136"/>
      <c r="EU72" s="136"/>
      <c r="EV72" s="136"/>
      <c r="EW72" s="136"/>
      <c r="EX72" s="136"/>
      <c r="EY72" s="136"/>
      <c r="EZ72" s="136"/>
      <c r="FA72" s="136"/>
      <c r="FB72" s="136"/>
      <c r="FC72" s="136"/>
      <c r="FD72" s="136"/>
      <c r="FE72" s="136"/>
      <c r="FF72" s="136"/>
      <c r="FG72" s="136"/>
      <c r="FH72" s="136"/>
      <c r="FI72" s="136"/>
      <c r="FJ72" s="136"/>
      <c r="FK72" s="136"/>
      <c r="FL72" s="136"/>
      <c r="FM72" s="136"/>
      <c r="FN72" s="136"/>
      <c r="FO72" s="136"/>
      <c r="FP72" s="136"/>
      <c r="FQ72" s="136"/>
      <c r="FR72" s="136"/>
      <c r="FS72" s="136"/>
      <c r="FT72" s="136"/>
      <c r="FU72" s="136"/>
      <c r="FV72" s="136"/>
      <c r="FW72" s="136"/>
      <c r="FX72" s="136"/>
      <c r="FY72" s="136"/>
      <c r="FZ72" s="136"/>
      <c r="GA72" s="136"/>
      <c r="GB72" s="136"/>
      <c r="GC72" s="136"/>
      <c r="GD72" s="136"/>
      <c r="GE72" s="136"/>
      <c r="GF72" s="136"/>
      <c r="GG72" s="136"/>
      <c r="GH72" s="136"/>
      <c r="GI72" s="136"/>
      <c r="GJ72" s="136"/>
      <c r="GK72" s="136"/>
      <c r="GL72" s="136"/>
      <c r="GM72" s="136"/>
      <c r="GN72" s="136"/>
      <c r="GO72" s="136"/>
      <c r="GP72" s="136"/>
      <c r="GQ72" s="136"/>
      <c r="GR72" s="136"/>
      <c r="GS72" s="136"/>
      <c r="GT72" s="136"/>
      <c r="GU72" s="136"/>
      <c r="GV72" s="136"/>
      <c r="GW72" s="136"/>
      <c r="GX72" s="136"/>
      <c r="GY72" s="136"/>
      <c r="GZ72" s="136"/>
      <c r="HA72" s="136"/>
      <c r="HB72" s="136"/>
      <c r="HC72" s="136"/>
      <c r="HD72" s="136"/>
      <c r="HE72" s="136"/>
      <c r="HF72" s="136"/>
      <c r="HG72" s="136"/>
      <c r="HH72" s="136"/>
      <c r="HI72" s="136"/>
      <c r="HJ72" s="136"/>
      <c r="HK72" s="136"/>
      <c r="HL72" s="136"/>
      <c r="HM72" s="136"/>
      <c r="HN72" s="136"/>
      <c r="HO72" s="136"/>
      <c r="HP72" s="136"/>
      <c r="HQ72" s="136"/>
      <c r="HR72" s="136"/>
      <c r="HS72" s="136"/>
      <c r="HT72" s="136"/>
      <c r="HU72" s="136"/>
      <c r="HV72" s="136"/>
      <c r="HW72" s="136"/>
      <c r="HX72" s="136"/>
      <c r="HY72" s="136"/>
      <c r="HZ72" s="136"/>
      <c r="IA72" s="136"/>
      <c r="IB72" s="136"/>
      <c r="IC72" s="136"/>
      <c r="ID72" s="136"/>
      <c r="IE72" s="136"/>
      <c r="IF72" s="136"/>
      <c r="IG72" s="136"/>
      <c r="IH72" s="136"/>
      <c r="II72" s="136"/>
      <c r="IJ72" s="136"/>
      <c r="IK72" s="136"/>
      <c r="IL72" s="136"/>
      <c r="IM72" s="136"/>
      <c r="IN72" s="136"/>
      <c r="IO72" s="136"/>
      <c r="IP72" s="136"/>
      <c r="IQ72" s="136"/>
      <c r="IR72" s="136"/>
      <c r="IS72" s="136"/>
      <c r="IT72" s="136"/>
      <c r="IU72" s="136"/>
      <c r="IV72" s="136"/>
      <c r="IW72" s="136"/>
      <c r="IX72" s="136"/>
      <c r="IY72" s="136"/>
      <c r="IZ72" s="136"/>
      <c r="JA72" s="136"/>
      <c r="JB72" s="136"/>
      <c r="JC72" s="136"/>
      <c r="JD72" s="136"/>
      <c r="JE72" s="136"/>
      <c r="JF72" s="136"/>
      <c r="JG72" s="136"/>
      <c r="JH72" s="136"/>
      <c r="JI72" s="136"/>
      <c r="JJ72" s="136"/>
      <c r="JK72" s="136"/>
      <c r="JL72" s="136"/>
      <c r="JM72" s="136"/>
      <c r="JN72" s="136"/>
      <c r="JO72" s="136"/>
      <c r="JP72" s="136"/>
      <c r="JQ72" s="136"/>
      <c r="JR72" s="136"/>
      <c r="JS72" s="136"/>
      <c r="JT72" s="136"/>
      <c r="JU72" s="136"/>
      <c r="JV72" s="136"/>
      <c r="JW72" s="136"/>
      <c r="JX72" s="136"/>
      <c r="JY72" s="136"/>
      <c r="JZ72" s="136"/>
      <c r="KA72" s="136"/>
      <c r="KB72" s="136"/>
      <c r="KC72" s="136"/>
      <c r="KD72" s="136"/>
      <c r="KE72" s="136"/>
      <c r="KF72" s="136"/>
      <c r="KG72" s="136"/>
      <c r="KH72" s="136"/>
      <c r="KI72" s="136"/>
      <c r="KJ72" s="136"/>
      <c r="KK72" s="136"/>
      <c r="KL72" s="136"/>
      <c r="KM72" s="136"/>
      <c r="KN72" s="136"/>
      <c r="KO72" s="136"/>
      <c r="KP72" s="136"/>
      <c r="KQ72" s="136"/>
      <c r="KR72" s="136"/>
      <c r="KS72" s="136"/>
      <c r="KT72" s="136"/>
      <c r="KU72" s="136"/>
      <c r="KV72" s="136"/>
      <c r="KW72" s="136"/>
      <c r="KX72" s="136"/>
      <c r="KY72" s="136"/>
      <c r="KZ72" s="136"/>
      <c r="LA72" s="136"/>
      <c r="LB72" s="136"/>
      <c r="LC72" s="136"/>
      <c r="LD72" s="136"/>
      <c r="LE72" s="136"/>
      <c r="LF72" s="136"/>
      <c r="LG72" s="136"/>
      <c r="LH72" s="136"/>
      <c r="LI72" s="136"/>
      <c r="LJ72" s="136"/>
      <c r="LK72" s="136"/>
      <c r="LL72" s="136"/>
      <c r="LM72" s="136"/>
      <c r="LN72" s="136"/>
      <c r="LO72" s="136"/>
      <c r="LP72" s="136"/>
      <c r="LQ72" s="136"/>
      <c r="LR72" s="136"/>
      <c r="LS72" s="136"/>
      <c r="LT72" s="136"/>
      <c r="LU72" s="136"/>
      <c r="LV72" s="136"/>
      <c r="LW72" s="136"/>
      <c r="LX72" s="136"/>
      <c r="LY72" s="136"/>
      <c r="LZ72" s="136"/>
      <c r="MA72" s="136"/>
      <c r="MB72" s="136"/>
      <c r="MC72" s="136"/>
      <c r="MD72" s="136"/>
      <c r="ME72" s="136"/>
      <c r="MF72" s="136"/>
      <c r="MG72" s="136"/>
      <c r="MH72" s="136"/>
      <c r="MI72" s="136"/>
      <c r="MJ72" s="136"/>
      <c r="MK72" s="136"/>
      <c r="ML72" s="136"/>
      <c r="MM72" s="136"/>
      <c r="MN72" s="136"/>
      <c r="MO72" s="136"/>
      <c r="MP72" s="136"/>
      <c r="MQ72" s="136"/>
      <c r="MR72" s="136"/>
      <c r="MS72" s="136"/>
      <c r="MT72" s="136"/>
      <c r="MU72" s="136"/>
      <c r="MV72" s="136"/>
      <c r="MW72" s="136"/>
      <c r="MX72" s="136"/>
      <c r="MY72" s="136"/>
      <c r="MZ72" s="136"/>
      <c r="NA72" s="136"/>
      <c r="NB72" s="136"/>
      <c r="NC72" s="136"/>
      <c r="ND72" s="136"/>
      <c r="NE72" s="136"/>
      <c r="NF72" s="136"/>
      <c r="NG72" s="136"/>
      <c r="NH72" s="136"/>
      <c r="NI72" s="136"/>
      <c r="NJ72" s="136"/>
      <c r="NK72" s="136"/>
      <c r="NL72" s="136"/>
      <c r="NM72" s="136"/>
      <c r="NN72" s="136"/>
      <c r="NO72" s="136"/>
      <c r="NP72" s="136"/>
      <c r="NQ72" s="136"/>
      <c r="NR72" s="136"/>
      <c r="NS72" s="136"/>
      <c r="NT72" s="136"/>
      <c r="NU72" s="136"/>
      <c r="NV72" s="136"/>
      <c r="NW72" s="136"/>
      <c r="NX72" s="136"/>
      <c r="NY72" s="136"/>
      <c r="NZ72" s="136"/>
      <c r="OA72" s="136"/>
      <c r="OB72" s="136"/>
      <c r="OC72" s="136"/>
      <c r="OD72" s="136"/>
      <c r="OE72" s="136"/>
      <c r="OF72" s="136"/>
      <c r="OG72" s="136"/>
      <c r="OH72" s="136"/>
      <c r="OI72" s="136"/>
      <c r="OJ72" s="136"/>
      <c r="OK72" s="136"/>
      <c r="OL72" s="136"/>
      <c r="OM72" s="136"/>
      <c r="ON72" s="136"/>
      <c r="OO72" s="136"/>
      <c r="OP72" s="136"/>
      <c r="OQ72" s="136"/>
      <c r="OR72" s="136"/>
      <c r="OS72" s="136"/>
      <c r="OT72" s="136"/>
      <c r="OU72" s="136"/>
      <c r="OV72" s="136"/>
      <c r="OW72" s="136"/>
      <c r="OX72" s="136"/>
      <c r="OY72" s="136"/>
      <c r="OZ72" s="136"/>
      <c r="PA72" s="136"/>
      <c r="PB72" s="136"/>
      <c r="PC72" s="136"/>
      <c r="PD72" s="136"/>
      <c r="PE72" s="136"/>
      <c r="PF72" s="136"/>
      <c r="PG72" s="136"/>
      <c r="PH72" s="136"/>
      <c r="PI72" s="136"/>
      <c r="PJ72" s="136"/>
      <c r="PK72" s="136"/>
      <c r="PL72" s="136"/>
      <c r="PM72" s="136"/>
      <c r="PN72" s="136"/>
      <c r="PO72" s="136"/>
      <c r="PP72" s="136"/>
      <c r="PQ72" s="136"/>
      <c r="PR72" s="136"/>
      <c r="PS72" s="136"/>
      <c r="PT72" s="136"/>
      <c r="PU72" s="136"/>
      <c r="PV72" s="136"/>
      <c r="PW72" s="136"/>
      <c r="PX72" s="136"/>
      <c r="PY72" s="136"/>
      <c r="PZ72" s="136"/>
      <c r="QA72" s="136"/>
      <c r="QB72" s="136"/>
      <c r="QC72" s="136"/>
      <c r="QD72" s="136"/>
      <c r="QE72" s="136"/>
      <c r="QF72" s="136"/>
      <c r="QG72" s="136"/>
      <c r="QH72" s="136"/>
      <c r="QI72" s="136"/>
      <c r="QJ72" s="136"/>
      <c r="QK72" s="136"/>
      <c r="QL72" s="136"/>
      <c r="QM72" s="136"/>
      <c r="QN72" s="136"/>
      <c r="QO72" s="136"/>
      <c r="QP72" s="136"/>
      <c r="QQ72" s="136"/>
      <c r="QR72" s="136"/>
      <c r="QS72" s="136"/>
      <c r="QT72" s="136"/>
      <c r="QU72" s="136"/>
      <c r="QV72" s="136"/>
      <c r="QW72" s="136"/>
      <c r="QX72" s="136"/>
      <c r="QY72" s="136"/>
      <c r="QZ72" s="136"/>
      <c r="RA72" s="136"/>
      <c r="RB72" s="136"/>
      <c r="RC72" s="136"/>
      <c r="RD72" s="136"/>
      <c r="RE72" s="136"/>
      <c r="RF72" s="136"/>
      <c r="RG72" s="136"/>
      <c r="RH72" s="136"/>
      <c r="RI72" s="136"/>
      <c r="RJ72" s="136"/>
      <c r="RK72" s="136"/>
      <c r="RL72" s="136"/>
      <c r="RM72" s="136"/>
      <c r="RN72" s="136"/>
      <c r="RO72" s="136"/>
      <c r="RP72" s="136"/>
      <c r="RQ72" s="136"/>
      <c r="RR72" s="136"/>
      <c r="RS72" s="136"/>
      <c r="RT72" s="136"/>
      <c r="RU72" s="136"/>
      <c r="RV72" s="136"/>
      <c r="RW72" s="136"/>
      <c r="RX72" s="136"/>
      <c r="RY72" s="136"/>
      <c r="RZ72" s="136"/>
      <c r="SA72" s="136"/>
      <c r="SB72" s="136"/>
      <c r="SC72" s="136"/>
      <c r="SD72" s="136"/>
      <c r="SE72" s="136"/>
      <c r="SF72" s="136"/>
      <c r="SG72" s="136"/>
      <c r="SH72" s="136"/>
      <c r="SI72" s="136"/>
      <c r="SJ72" s="136"/>
      <c r="SK72" s="136"/>
      <c r="SL72" s="136"/>
      <c r="SM72" s="136"/>
      <c r="SN72" s="136"/>
      <c r="SO72" s="136"/>
      <c r="SP72" s="136"/>
      <c r="SQ72" s="136"/>
      <c r="SR72" s="136"/>
      <c r="SS72" s="136"/>
      <c r="ST72" s="136"/>
      <c r="SU72" s="136"/>
      <c r="SV72" s="136"/>
      <c r="SW72" s="136"/>
      <c r="SX72" s="136"/>
      <c r="SY72" s="136"/>
      <c r="SZ72" s="136"/>
      <c r="TA72" s="136"/>
      <c r="TB72" s="136"/>
      <c r="TC72" s="136"/>
      <c r="TD72" s="136"/>
      <c r="TE72" s="136"/>
      <c r="TF72" s="136"/>
      <c r="TG72" s="136"/>
      <c r="TH72" s="136"/>
      <c r="TI72" s="136"/>
      <c r="TJ72" s="136"/>
      <c r="TK72" s="136"/>
      <c r="TL72" s="136"/>
      <c r="TM72" s="136"/>
      <c r="TN72" s="136"/>
      <c r="TO72" s="136"/>
      <c r="TP72" s="136"/>
      <c r="TQ72" s="136"/>
      <c r="TR72" s="136"/>
      <c r="TS72" s="136"/>
      <c r="TT72" s="136"/>
      <c r="TU72" s="136"/>
      <c r="TV72" s="136"/>
      <c r="TW72" s="136"/>
      <c r="TX72" s="136"/>
      <c r="TY72" s="136"/>
      <c r="TZ72" s="136"/>
      <c r="UA72" s="136"/>
      <c r="UB72" s="136"/>
      <c r="UC72" s="136"/>
      <c r="UD72" s="136"/>
      <c r="UE72" s="136"/>
      <c r="UF72" s="136"/>
      <c r="UG72" s="136"/>
      <c r="UH72" s="136"/>
      <c r="UI72" s="136"/>
      <c r="UJ72" s="136"/>
      <c r="UK72" s="136"/>
      <c r="UL72" s="136"/>
      <c r="UM72" s="136"/>
      <c r="UN72" s="136"/>
      <c r="UO72" s="136"/>
      <c r="UP72" s="136"/>
      <c r="UQ72" s="136"/>
      <c r="UR72" s="136"/>
      <c r="US72" s="136"/>
      <c r="UT72" s="136"/>
      <c r="UU72" s="136"/>
      <c r="UV72" s="136"/>
      <c r="UW72" s="136"/>
      <c r="UX72" s="136"/>
      <c r="UY72" s="136"/>
      <c r="UZ72" s="136"/>
      <c r="VA72" s="136"/>
      <c r="VB72" s="136"/>
      <c r="VC72" s="136"/>
      <c r="VD72" s="136"/>
      <c r="VE72" s="136"/>
      <c r="VF72" s="136"/>
      <c r="VG72" s="136"/>
      <c r="VH72" s="136"/>
      <c r="VI72" s="136"/>
      <c r="VJ72" s="136"/>
      <c r="VK72" s="136"/>
      <c r="VL72" s="136"/>
      <c r="VM72" s="136"/>
      <c r="VN72" s="136"/>
      <c r="VO72" s="136"/>
      <c r="VP72" s="136"/>
      <c r="VQ72" s="136"/>
      <c r="VR72" s="136"/>
      <c r="VS72" s="136"/>
      <c r="VT72" s="136"/>
      <c r="VU72" s="136"/>
      <c r="VV72" s="136"/>
      <c r="VW72" s="136"/>
      <c r="VX72" s="136"/>
      <c r="VY72" s="136"/>
      <c r="VZ72" s="136"/>
      <c r="WA72" s="136"/>
      <c r="WB72" s="136"/>
      <c r="WC72" s="136"/>
      <c r="WD72" s="136"/>
      <c r="WE72" s="136"/>
      <c r="WF72" s="136"/>
      <c r="WG72" s="136"/>
      <c r="WH72" s="136"/>
      <c r="WI72" s="136"/>
      <c r="WJ72" s="136"/>
      <c r="WK72" s="136"/>
      <c r="WL72" s="136"/>
      <c r="WM72" s="136"/>
      <c r="WN72" s="136"/>
      <c r="WO72" s="136"/>
      <c r="WP72" s="136"/>
      <c r="WQ72" s="136"/>
      <c r="WR72" s="136"/>
      <c r="WS72" s="136"/>
      <c r="WT72" s="136"/>
      <c r="WU72" s="136"/>
      <c r="WV72" s="136"/>
      <c r="WW72" s="136"/>
      <c r="WX72" s="136"/>
      <c r="WY72" s="136"/>
      <c r="WZ72" s="136"/>
      <c r="XA72" s="136"/>
      <c r="XB72" s="136"/>
      <c r="XC72" s="136"/>
      <c r="XD72" s="136"/>
      <c r="XE72" s="136"/>
      <c r="XF72" s="136"/>
    </row>
    <row r="73" spans="18:630">
      <c r="R73" s="136"/>
      <c r="S73" s="136"/>
      <c r="T73" s="136"/>
      <c r="U73" s="136"/>
      <c r="V73" s="136" t="s">
        <v>2853</v>
      </c>
      <c r="W73" s="136" t="s">
        <v>2825</v>
      </c>
      <c r="X73" s="136" t="s">
        <v>2830</v>
      </c>
      <c r="Y73" s="136" t="s">
        <v>2838</v>
      </c>
      <c r="Z73" s="136" t="s">
        <v>2840</v>
      </c>
      <c r="AA73" s="136" t="s">
        <v>2846</v>
      </c>
      <c r="AB73" s="136" t="s">
        <v>2847</v>
      </c>
      <c r="AC73" s="136"/>
      <c r="AD73" s="136"/>
      <c r="AE73" s="136"/>
      <c r="AF73" s="136"/>
      <c r="AG73" s="136"/>
      <c r="AH73" s="136"/>
      <c r="AI73" s="136"/>
      <c r="AJ73" s="136"/>
      <c r="AK73" s="136"/>
      <c r="AL73" s="136"/>
      <c r="AM73" s="136"/>
      <c r="AN73" s="136"/>
      <c r="AO73" s="136"/>
      <c r="AP73" s="136"/>
      <c r="AQ73" s="136"/>
      <c r="AR73" s="136"/>
      <c r="AS73" s="136"/>
      <c r="AT73" s="136"/>
      <c r="AU73" s="136"/>
      <c r="AV73" s="136"/>
      <c r="AW73" s="136"/>
      <c r="AX73" s="136"/>
      <c r="AY73" s="136"/>
      <c r="AZ73" s="136"/>
      <c r="BA73" s="136"/>
      <c r="BB73" s="136"/>
      <c r="BC73" s="136"/>
      <c r="BD73" s="136"/>
      <c r="BE73" s="136"/>
      <c r="BF73" s="136"/>
      <c r="BG73" s="136"/>
      <c r="BH73" s="136"/>
      <c r="BI73" s="136"/>
      <c r="BJ73" s="136"/>
      <c r="BK73" s="136"/>
      <c r="BL73" s="136"/>
      <c r="BM73" s="136"/>
      <c r="BN73" s="136"/>
      <c r="BO73" s="136"/>
      <c r="BP73" s="136"/>
      <c r="BQ73" s="136"/>
      <c r="BR73" s="136"/>
      <c r="BS73" s="136"/>
      <c r="BT73" s="136"/>
      <c r="BU73" s="136"/>
      <c r="BV73" s="136"/>
      <c r="BW73" s="136"/>
      <c r="BX73" s="136"/>
      <c r="BY73" s="136"/>
      <c r="BZ73" s="136"/>
      <c r="CA73" s="136"/>
      <c r="CB73" s="136"/>
      <c r="CC73" s="136"/>
      <c r="CD73" s="136"/>
      <c r="CE73" s="136"/>
      <c r="CF73" s="136"/>
      <c r="CG73" s="136"/>
      <c r="CH73" s="136"/>
      <c r="CI73" s="136"/>
      <c r="CJ73" s="136"/>
      <c r="CK73" s="136"/>
      <c r="CL73" s="136"/>
      <c r="CM73" s="136"/>
      <c r="CN73" s="136"/>
      <c r="CO73" s="136"/>
      <c r="CP73" s="136"/>
      <c r="CQ73" s="136"/>
      <c r="CR73" s="136"/>
      <c r="CS73" s="136"/>
      <c r="CT73" s="136"/>
      <c r="CU73" s="136"/>
      <c r="CV73" s="136"/>
      <c r="CW73" s="136"/>
      <c r="CX73" s="136"/>
      <c r="CY73" s="136"/>
      <c r="CZ73" s="136"/>
      <c r="DA73" s="136"/>
      <c r="DB73" s="136"/>
      <c r="DC73" s="136"/>
      <c r="DD73" s="136"/>
      <c r="DE73" s="136"/>
      <c r="DF73" s="136"/>
      <c r="DG73" s="136"/>
      <c r="DH73" s="136"/>
      <c r="DI73" s="136"/>
      <c r="DJ73" s="136"/>
      <c r="DK73" s="136"/>
      <c r="DL73" s="136"/>
      <c r="DM73" s="136"/>
      <c r="DN73" s="136"/>
      <c r="DO73" s="136"/>
      <c r="DP73" s="136"/>
      <c r="DQ73" s="136"/>
      <c r="DR73" s="136"/>
      <c r="DS73" s="136"/>
      <c r="DT73" s="136"/>
      <c r="DU73" s="136"/>
      <c r="DV73" s="136"/>
      <c r="DW73" s="136"/>
      <c r="DX73" s="136"/>
      <c r="DY73" s="136"/>
      <c r="DZ73" s="136"/>
      <c r="EA73" s="136"/>
      <c r="EB73" s="136"/>
      <c r="EC73" s="136"/>
      <c r="ED73" s="136"/>
      <c r="EE73" s="136"/>
      <c r="EF73" s="136"/>
      <c r="EG73" s="136"/>
      <c r="EH73" s="136"/>
      <c r="EI73" s="136"/>
      <c r="EJ73" s="136"/>
      <c r="EK73" s="136"/>
      <c r="EL73" s="136"/>
      <c r="EM73" s="136"/>
      <c r="EN73" s="136"/>
      <c r="EO73" s="136"/>
      <c r="EP73" s="136"/>
      <c r="EQ73" s="136"/>
      <c r="ER73" s="136"/>
      <c r="ES73" s="136"/>
      <c r="ET73" s="136"/>
      <c r="EU73" s="136"/>
      <c r="EV73" s="136"/>
      <c r="EW73" s="136"/>
      <c r="EX73" s="136"/>
      <c r="EY73" s="136"/>
      <c r="EZ73" s="136"/>
      <c r="FA73" s="136"/>
      <c r="FB73" s="136"/>
      <c r="FC73" s="136"/>
      <c r="FD73" s="136"/>
      <c r="FE73" s="136"/>
      <c r="FF73" s="136"/>
      <c r="FG73" s="136"/>
      <c r="FH73" s="136"/>
      <c r="FI73" s="136"/>
      <c r="FJ73" s="136"/>
      <c r="FK73" s="136"/>
      <c r="FL73" s="136"/>
      <c r="FM73" s="136"/>
      <c r="FN73" s="136"/>
      <c r="FO73" s="136"/>
      <c r="FP73" s="136"/>
      <c r="FQ73" s="136"/>
      <c r="FR73" s="136"/>
      <c r="FS73" s="136"/>
      <c r="FT73" s="136"/>
      <c r="FU73" s="136"/>
      <c r="FV73" s="136"/>
      <c r="FW73" s="136"/>
      <c r="FX73" s="136"/>
      <c r="FY73" s="136"/>
      <c r="FZ73" s="136"/>
      <c r="GA73" s="136"/>
      <c r="GB73" s="136"/>
      <c r="GC73" s="136"/>
      <c r="GD73" s="136"/>
      <c r="GE73" s="136"/>
      <c r="GF73" s="136"/>
      <c r="GG73" s="136"/>
      <c r="GH73" s="136"/>
      <c r="GI73" s="136"/>
      <c r="GJ73" s="136"/>
      <c r="GK73" s="136"/>
      <c r="GL73" s="136"/>
      <c r="GM73" s="136"/>
      <c r="GN73" s="136"/>
      <c r="GO73" s="136"/>
      <c r="GP73" s="136"/>
      <c r="GQ73" s="136"/>
      <c r="GR73" s="136"/>
      <c r="GS73" s="136"/>
      <c r="GT73" s="136"/>
      <c r="GU73" s="136"/>
      <c r="GV73" s="136"/>
      <c r="GW73" s="136"/>
      <c r="GX73" s="136"/>
      <c r="GY73" s="136"/>
      <c r="GZ73" s="136"/>
      <c r="HA73" s="136"/>
      <c r="HB73" s="136"/>
      <c r="HC73" s="136"/>
      <c r="HD73" s="136"/>
      <c r="HE73" s="136"/>
      <c r="HF73" s="136"/>
      <c r="HG73" s="136"/>
      <c r="HH73" s="136"/>
      <c r="HI73" s="136"/>
      <c r="HJ73" s="136"/>
      <c r="HK73" s="136"/>
      <c r="HL73" s="136"/>
      <c r="HM73" s="136"/>
      <c r="HN73" s="136"/>
      <c r="HO73" s="136"/>
      <c r="HP73" s="136"/>
      <c r="HQ73" s="136"/>
      <c r="HR73" s="136"/>
      <c r="HS73" s="136"/>
      <c r="HT73" s="136"/>
      <c r="HU73" s="136"/>
      <c r="HV73" s="136"/>
      <c r="HW73" s="136"/>
      <c r="HX73" s="136"/>
      <c r="HY73" s="136"/>
      <c r="HZ73" s="136"/>
      <c r="IA73" s="136"/>
      <c r="IB73" s="136"/>
      <c r="IC73" s="136"/>
      <c r="ID73" s="136"/>
      <c r="IE73" s="136"/>
      <c r="IF73" s="136"/>
      <c r="IG73" s="136"/>
      <c r="IH73" s="136"/>
      <c r="II73" s="136"/>
      <c r="IJ73" s="136"/>
      <c r="IK73" s="136"/>
      <c r="IL73" s="136"/>
      <c r="IM73" s="136"/>
      <c r="IN73" s="136"/>
      <c r="IO73" s="136"/>
      <c r="IP73" s="136"/>
      <c r="IQ73" s="136"/>
      <c r="IR73" s="136"/>
      <c r="IS73" s="136"/>
      <c r="IT73" s="136"/>
      <c r="IU73" s="136"/>
      <c r="IV73" s="136"/>
      <c r="IW73" s="136"/>
      <c r="IX73" s="136"/>
      <c r="IY73" s="136"/>
      <c r="IZ73" s="136"/>
      <c r="JA73" s="136"/>
      <c r="JB73" s="136"/>
      <c r="JC73" s="136"/>
      <c r="JD73" s="136"/>
      <c r="JE73" s="136"/>
      <c r="JF73" s="136"/>
      <c r="JG73" s="136"/>
      <c r="JH73" s="136"/>
      <c r="JI73" s="136"/>
      <c r="JJ73" s="136"/>
      <c r="JK73" s="136"/>
      <c r="JL73" s="136"/>
      <c r="JM73" s="136"/>
      <c r="JN73" s="136"/>
      <c r="JO73" s="136"/>
      <c r="JP73" s="136"/>
      <c r="JQ73" s="136"/>
      <c r="JR73" s="136"/>
      <c r="JS73" s="136"/>
      <c r="JT73" s="136"/>
      <c r="JU73" s="136"/>
      <c r="JV73" s="136"/>
      <c r="JW73" s="136"/>
      <c r="JX73" s="136"/>
      <c r="JY73" s="136"/>
      <c r="JZ73" s="136"/>
      <c r="KA73" s="136"/>
      <c r="KB73" s="136"/>
      <c r="KC73" s="136"/>
      <c r="KD73" s="136"/>
      <c r="KE73" s="136"/>
      <c r="KF73" s="136"/>
      <c r="KG73" s="136"/>
      <c r="KH73" s="136"/>
      <c r="KI73" s="136"/>
      <c r="KJ73" s="136"/>
      <c r="KK73" s="136"/>
      <c r="KL73" s="136"/>
      <c r="KM73" s="136"/>
      <c r="KN73" s="136"/>
      <c r="KO73" s="136"/>
      <c r="KP73" s="136"/>
      <c r="KQ73" s="136"/>
      <c r="KR73" s="136"/>
      <c r="KS73" s="136"/>
      <c r="KT73" s="136"/>
      <c r="KU73" s="136"/>
      <c r="KV73" s="136"/>
      <c r="KW73" s="136"/>
      <c r="KX73" s="136"/>
      <c r="KY73" s="136"/>
      <c r="KZ73" s="136"/>
      <c r="LA73" s="136"/>
      <c r="LB73" s="136"/>
      <c r="LC73" s="136"/>
      <c r="LD73" s="136"/>
      <c r="LE73" s="136"/>
      <c r="LF73" s="136"/>
      <c r="LG73" s="136"/>
      <c r="LH73" s="136"/>
      <c r="LI73" s="136"/>
      <c r="LJ73" s="136"/>
      <c r="LK73" s="136"/>
      <c r="LL73" s="136"/>
      <c r="LM73" s="136"/>
      <c r="LN73" s="136"/>
      <c r="LO73" s="136"/>
      <c r="LP73" s="136"/>
      <c r="LQ73" s="136"/>
      <c r="LR73" s="136"/>
      <c r="LS73" s="136"/>
      <c r="LT73" s="136"/>
      <c r="LU73" s="136"/>
      <c r="LV73" s="136"/>
      <c r="LW73" s="136"/>
      <c r="LX73" s="136"/>
      <c r="LY73" s="136"/>
      <c r="LZ73" s="136"/>
      <c r="MA73" s="136"/>
      <c r="MB73" s="136"/>
      <c r="MC73" s="136"/>
      <c r="MD73" s="136"/>
      <c r="ME73" s="136"/>
      <c r="MF73" s="136"/>
      <c r="MG73" s="136"/>
      <c r="MH73" s="136"/>
      <c r="MI73" s="136"/>
      <c r="MJ73" s="136"/>
      <c r="MK73" s="136"/>
      <c r="ML73" s="136"/>
      <c r="MM73" s="136"/>
      <c r="MN73" s="136"/>
      <c r="MO73" s="136"/>
      <c r="MP73" s="136"/>
      <c r="MQ73" s="136"/>
      <c r="MR73" s="136"/>
      <c r="MS73" s="136"/>
      <c r="MT73" s="136"/>
      <c r="MU73" s="136"/>
      <c r="MV73" s="136"/>
      <c r="MW73" s="136"/>
      <c r="MX73" s="136"/>
      <c r="MY73" s="136"/>
      <c r="MZ73" s="136"/>
      <c r="NA73" s="136"/>
      <c r="NB73" s="136"/>
      <c r="NC73" s="136"/>
      <c r="ND73" s="136"/>
      <c r="NE73" s="136"/>
      <c r="NF73" s="136"/>
      <c r="NG73" s="136"/>
      <c r="NH73" s="136"/>
      <c r="NI73" s="136"/>
      <c r="NJ73" s="136"/>
      <c r="NK73" s="136"/>
      <c r="NL73" s="136"/>
      <c r="NM73" s="136"/>
      <c r="NN73" s="136"/>
      <c r="NO73" s="136"/>
      <c r="NP73" s="136"/>
      <c r="NQ73" s="136"/>
      <c r="NR73" s="136"/>
      <c r="NS73" s="136"/>
      <c r="NT73" s="136"/>
      <c r="NU73" s="136"/>
      <c r="NV73" s="136"/>
      <c r="NW73" s="136"/>
      <c r="NX73" s="136"/>
      <c r="NY73" s="136"/>
      <c r="NZ73" s="136"/>
      <c r="OA73" s="136"/>
      <c r="OB73" s="136"/>
      <c r="OC73" s="136"/>
      <c r="OD73" s="136"/>
      <c r="OE73" s="136"/>
      <c r="OF73" s="136"/>
      <c r="OG73" s="136"/>
      <c r="OH73" s="136"/>
      <c r="OI73" s="136"/>
      <c r="OJ73" s="136"/>
      <c r="OK73" s="136"/>
      <c r="OL73" s="136"/>
      <c r="OM73" s="136"/>
      <c r="ON73" s="136"/>
      <c r="OO73" s="136"/>
      <c r="OP73" s="136"/>
      <c r="OQ73" s="136"/>
      <c r="OR73" s="136"/>
      <c r="OS73" s="136"/>
      <c r="OT73" s="136"/>
      <c r="OU73" s="136"/>
      <c r="OV73" s="136"/>
      <c r="OW73" s="136"/>
      <c r="OX73" s="136"/>
      <c r="OY73" s="136"/>
      <c r="OZ73" s="136"/>
      <c r="PA73" s="136"/>
      <c r="PB73" s="136"/>
      <c r="PC73" s="136"/>
      <c r="PD73" s="136"/>
      <c r="PE73" s="136"/>
      <c r="PF73" s="136"/>
      <c r="PG73" s="136"/>
      <c r="PH73" s="136"/>
      <c r="PI73" s="136"/>
      <c r="PJ73" s="136"/>
      <c r="PK73" s="136"/>
      <c r="PL73" s="136"/>
      <c r="PM73" s="136"/>
      <c r="PN73" s="136"/>
      <c r="PO73" s="136"/>
      <c r="PP73" s="136"/>
      <c r="PQ73" s="136"/>
      <c r="PR73" s="136"/>
      <c r="PS73" s="136"/>
      <c r="PT73" s="136"/>
      <c r="PU73" s="136"/>
      <c r="PV73" s="136"/>
      <c r="PW73" s="136"/>
      <c r="PX73" s="136"/>
      <c r="PY73" s="136"/>
      <c r="PZ73" s="136"/>
      <c r="QA73" s="136"/>
      <c r="QB73" s="136"/>
      <c r="QC73" s="136"/>
      <c r="QD73" s="136"/>
      <c r="QE73" s="136"/>
      <c r="QF73" s="136"/>
      <c r="QG73" s="136"/>
      <c r="QH73" s="136"/>
      <c r="QI73" s="136"/>
      <c r="QJ73" s="136"/>
      <c r="QK73" s="136"/>
      <c r="QL73" s="136"/>
      <c r="QM73" s="136"/>
      <c r="QN73" s="136"/>
      <c r="QO73" s="136"/>
      <c r="QP73" s="136"/>
      <c r="QQ73" s="136"/>
      <c r="QR73" s="136"/>
      <c r="QS73" s="136"/>
      <c r="QT73" s="136"/>
      <c r="QU73" s="136"/>
      <c r="QV73" s="136"/>
      <c r="QW73" s="136"/>
      <c r="QX73" s="136"/>
      <c r="QY73" s="136"/>
      <c r="QZ73" s="136"/>
      <c r="RA73" s="136"/>
      <c r="RB73" s="136"/>
      <c r="RC73" s="136"/>
      <c r="RD73" s="136"/>
      <c r="RE73" s="136"/>
      <c r="RF73" s="136"/>
      <c r="RG73" s="136"/>
      <c r="RH73" s="136"/>
      <c r="RI73" s="136"/>
      <c r="RJ73" s="136"/>
      <c r="RK73" s="136"/>
      <c r="RL73" s="136"/>
      <c r="RM73" s="136"/>
      <c r="RN73" s="136"/>
      <c r="RO73" s="136"/>
      <c r="RP73" s="136"/>
      <c r="RQ73" s="136"/>
      <c r="RR73" s="136"/>
      <c r="RS73" s="136"/>
      <c r="RT73" s="136"/>
      <c r="RU73" s="136"/>
      <c r="RV73" s="136"/>
      <c r="RW73" s="136"/>
      <c r="RX73" s="136"/>
      <c r="RY73" s="136"/>
      <c r="RZ73" s="136"/>
      <c r="SA73" s="136"/>
      <c r="SB73" s="136"/>
      <c r="SC73" s="136"/>
      <c r="SD73" s="136"/>
      <c r="SE73" s="136"/>
      <c r="SF73" s="136"/>
      <c r="SG73" s="136"/>
      <c r="SH73" s="136"/>
      <c r="SI73" s="136"/>
      <c r="SJ73" s="136"/>
      <c r="SK73" s="136"/>
      <c r="SL73" s="136"/>
      <c r="SM73" s="136"/>
      <c r="SN73" s="136"/>
      <c r="SO73" s="136"/>
      <c r="SP73" s="136"/>
      <c r="SQ73" s="136"/>
      <c r="SR73" s="136"/>
      <c r="SS73" s="136"/>
      <c r="ST73" s="136"/>
      <c r="SU73" s="136"/>
      <c r="SV73" s="136"/>
      <c r="SW73" s="136"/>
      <c r="SX73" s="136"/>
      <c r="SY73" s="136"/>
      <c r="SZ73" s="136"/>
      <c r="TA73" s="136"/>
      <c r="TB73" s="136"/>
      <c r="TC73" s="136"/>
      <c r="TD73" s="136"/>
      <c r="TE73" s="136"/>
      <c r="TF73" s="136"/>
      <c r="TG73" s="136"/>
      <c r="TH73" s="136"/>
      <c r="TI73" s="136"/>
      <c r="TJ73" s="136"/>
      <c r="TK73" s="136"/>
      <c r="TL73" s="136"/>
      <c r="TM73" s="136"/>
      <c r="TN73" s="136"/>
      <c r="TO73" s="136"/>
      <c r="TP73" s="136"/>
      <c r="TQ73" s="136"/>
      <c r="TR73" s="136"/>
      <c r="TS73" s="136"/>
      <c r="TT73" s="136"/>
      <c r="TU73" s="136"/>
      <c r="TV73" s="136"/>
      <c r="TW73" s="136"/>
      <c r="TX73" s="136"/>
      <c r="TY73" s="136"/>
      <c r="TZ73" s="136"/>
      <c r="UA73" s="136"/>
      <c r="UB73" s="136"/>
      <c r="UC73" s="136"/>
      <c r="UD73" s="136"/>
      <c r="UE73" s="136"/>
      <c r="UF73" s="136"/>
      <c r="UG73" s="136"/>
      <c r="UH73" s="136"/>
      <c r="UI73" s="136"/>
      <c r="UJ73" s="136"/>
      <c r="UK73" s="136"/>
      <c r="UL73" s="136"/>
      <c r="UM73" s="136"/>
      <c r="UN73" s="136"/>
      <c r="UO73" s="136"/>
      <c r="UP73" s="136"/>
      <c r="UQ73" s="136"/>
      <c r="UR73" s="136"/>
      <c r="US73" s="136"/>
      <c r="UT73" s="136"/>
      <c r="UU73" s="136"/>
      <c r="UV73" s="136"/>
      <c r="UW73" s="136"/>
      <c r="UX73" s="136"/>
      <c r="UY73" s="136"/>
      <c r="UZ73" s="136"/>
      <c r="VA73" s="136"/>
      <c r="VB73" s="136"/>
      <c r="VC73" s="136"/>
      <c r="VD73" s="136"/>
      <c r="VE73" s="136"/>
      <c r="VF73" s="136"/>
      <c r="VG73" s="136"/>
      <c r="VH73" s="136"/>
      <c r="VI73" s="136"/>
      <c r="VJ73" s="136"/>
      <c r="VK73" s="136"/>
      <c r="VL73" s="136"/>
      <c r="VM73" s="136"/>
      <c r="VN73" s="136"/>
      <c r="VO73" s="136"/>
      <c r="VP73" s="136"/>
      <c r="VQ73" s="136"/>
      <c r="VR73" s="136"/>
      <c r="VS73" s="136"/>
      <c r="VT73" s="136"/>
      <c r="VU73" s="136"/>
      <c r="VV73" s="136"/>
      <c r="VW73" s="136"/>
      <c r="VX73" s="136"/>
      <c r="VY73" s="136"/>
      <c r="VZ73" s="136"/>
      <c r="WA73" s="136"/>
      <c r="WB73" s="136"/>
      <c r="WC73" s="136"/>
      <c r="WD73" s="136"/>
      <c r="WE73" s="136"/>
      <c r="WF73" s="136"/>
      <c r="WG73" s="136"/>
      <c r="WH73" s="136"/>
      <c r="WI73" s="136"/>
      <c r="WJ73" s="136"/>
      <c r="WK73" s="136"/>
      <c r="WL73" s="136"/>
      <c r="WM73" s="136"/>
      <c r="WN73" s="136"/>
      <c r="WO73" s="136"/>
      <c r="WP73" s="136"/>
      <c r="WQ73" s="136"/>
      <c r="WR73" s="136"/>
      <c r="WS73" s="136"/>
      <c r="WT73" s="136"/>
      <c r="WU73" s="136"/>
      <c r="WV73" s="136"/>
      <c r="WW73" s="136"/>
      <c r="WX73" s="136"/>
      <c r="WY73" s="136"/>
      <c r="WZ73" s="136"/>
      <c r="XA73" s="136"/>
      <c r="XB73" s="136"/>
      <c r="XC73" s="136"/>
      <c r="XD73" s="136"/>
      <c r="XE73" s="136"/>
      <c r="XF73" s="136"/>
    </row>
    <row r="74" spans="18:630">
      <c r="R74" s="136" t="s">
        <v>39</v>
      </c>
      <c r="S74" s="136">
        <v>2.8</v>
      </c>
      <c r="T74" s="136"/>
      <c r="U74" s="136" t="s">
        <v>2899</v>
      </c>
      <c r="V74" s="136" t="s">
        <v>2900</v>
      </c>
      <c r="W74" s="136" t="s">
        <v>2901</v>
      </c>
      <c r="X74" s="136" t="s">
        <v>2902</v>
      </c>
      <c r="Y74" s="136" t="s">
        <v>2903</v>
      </c>
      <c r="Z74" s="136" t="s">
        <v>2904</v>
      </c>
      <c r="AA74" s="136" t="s">
        <v>2905</v>
      </c>
      <c r="AB74" s="136" t="s">
        <v>2906</v>
      </c>
      <c r="AC74" s="136"/>
      <c r="AD74" s="136"/>
      <c r="AE74" s="136"/>
      <c r="AF74" s="136"/>
      <c r="AG74" s="136"/>
      <c r="AH74" s="136"/>
      <c r="AI74" s="136"/>
      <c r="AJ74" s="136"/>
      <c r="AK74" s="136"/>
      <c r="AL74" s="136"/>
      <c r="AM74" s="136"/>
      <c r="AN74" s="136"/>
      <c r="AO74" s="136"/>
      <c r="AP74" s="136"/>
      <c r="AQ74" s="136"/>
      <c r="AR74" s="136"/>
      <c r="AS74" s="136"/>
      <c r="AT74" s="136"/>
      <c r="AU74" s="136"/>
      <c r="AV74" s="136"/>
      <c r="AW74" s="136"/>
      <c r="AX74" s="136"/>
      <c r="AY74" s="136"/>
      <c r="AZ74" s="136"/>
      <c r="BA74" s="136"/>
      <c r="BB74" s="136"/>
      <c r="BC74" s="136"/>
      <c r="BD74" s="136"/>
      <c r="BE74" s="136"/>
      <c r="BF74" s="136"/>
      <c r="BG74" s="136"/>
      <c r="BH74" s="136"/>
      <c r="BI74" s="136"/>
      <c r="BJ74" s="136"/>
      <c r="BK74" s="136"/>
      <c r="BL74" s="136"/>
      <c r="BM74" s="136"/>
      <c r="BN74" s="136"/>
      <c r="BO74" s="136"/>
      <c r="BP74" s="136"/>
      <c r="BQ74" s="136"/>
      <c r="BR74" s="136"/>
      <c r="BS74" s="136"/>
      <c r="BT74" s="136"/>
      <c r="BU74" s="136"/>
      <c r="BV74" s="136"/>
      <c r="BW74" s="136"/>
      <c r="BX74" s="136"/>
      <c r="BY74" s="136"/>
      <c r="BZ74" s="136"/>
      <c r="CA74" s="136"/>
      <c r="CB74" s="136"/>
      <c r="CC74" s="136"/>
      <c r="CD74" s="136"/>
      <c r="CE74" s="136"/>
      <c r="CF74" s="136"/>
      <c r="CG74" s="136"/>
      <c r="CH74" s="136"/>
      <c r="CI74" s="136"/>
      <c r="CJ74" s="136"/>
      <c r="CK74" s="136"/>
      <c r="CL74" s="136"/>
      <c r="CM74" s="136"/>
      <c r="CN74" s="136"/>
      <c r="CO74" s="136"/>
      <c r="CP74" s="136"/>
      <c r="CQ74" s="136"/>
      <c r="CR74" s="136"/>
      <c r="CS74" s="136"/>
      <c r="CT74" s="136"/>
      <c r="CU74" s="136"/>
      <c r="CV74" s="136"/>
      <c r="CW74" s="136"/>
      <c r="CX74" s="136"/>
      <c r="CY74" s="136"/>
      <c r="CZ74" s="136"/>
      <c r="DA74" s="136"/>
      <c r="DB74" s="136"/>
      <c r="DC74" s="136"/>
      <c r="DD74" s="136"/>
      <c r="DE74" s="136"/>
      <c r="DF74" s="136"/>
      <c r="DG74" s="136"/>
      <c r="DH74" s="136"/>
      <c r="DI74" s="136"/>
      <c r="DJ74" s="136"/>
      <c r="DK74" s="136"/>
      <c r="DL74" s="136"/>
      <c r="DM74" s="136"/>
      <c r="DN74" s="136"/>
      <c r="DO74" s="136"/>
      <c r="DP74" s="136"/>
      <c r="DQ74" s="136"/>
      <c r="DR74" s="136"/>
      <c r="DS74" s="136"/>
      <c r="DT74" s="136"/>
      <c r="DU74" s="136"/>
      <c r="DV74" s="136"/>
      <c r="DW74" s="136"/>
      <c r="DX74" s="136"/>
      <c r="DY74" s="136"/>
      <c r="DZ74" s="136"/>
      <c r="EA74" s="136"/>
      <c r="EB74" s="136"/>
      <c r="EC74" s="136"/>
      <c r="ED74" s="136"/>
      <c r="EE74" s="136"/>
      <c r="EF74" s="136"/>
      <c r="EG74" s="136"/>
      <c r="EH74" s="136"/>
      <c r="EI74" s="136"/>
      <c r="EJ74" s="136"/>
      <c r="EK74" s="136"/>
      <c r="EL74" s="136"/>
      <c r="EM74" s="136"/>
      <c r="EN74" s="136"/>
      <c r="EO74" s="136"/>
      <c r="EP74" s="136"/>
      <c r="EQ74" s="136"/>
      <c r="ER74" s="136"/>
      <c r="ES74" s="136"/>
      <c r="ET74" s="136"/>
      <c r="EU74" s="136"/>
      <c r="EV74" s="136"/>
      <c r="EW74" s="136"/>
      <c r="EX74" s="136"/>
      <c r="EY74" s="136"/>
      <c r="EZ74" s="136"/>
      <c r="FA74" s="136"/>
      <c r="FB74" s="136"/>
      <c r="FC74" s="136"/>
      <c r="FD74" s="136"/>
      <c r="FE74" s="136"/>
      <c r="FF74" s="136"/>
      <c r="FG74" s="136"/>
      <c r="FH74" s="136"/>
      <c r="FI74" s="136"/>
      <c r="FJ74" s="136"/>
      <c r="FK74" s="136"/>
      <c r="FL74" s="136"/>
      <c r="FM74" s="136"/>
      <c r="FN74" s="136"/>
      <c r="FO74" s="136"/>
      <c r="FP74" s="136"/>
      <c r="FQ74" s="136"/>
      <c r="FR74" s="136"/>
      <c r="FS74" s="136"/>
      <c r="FT74" s="136"/>
      <c r="FU74" s="136"/>
      <c r="FV74" s="136"/>
      <c r="FW74" s="136"/>
      <c r="FX74" s="136"/>
      <c r="FY74" s="136"/>
      <c r="FZ74" s="136"/>
      <c r="GA74" s="136"/>
      <c r="GB74" s="136"/>
      <c r="GC74" s="136"/>
      <c r="GD74" s="136"/>
      <c r="GE74" s="136"/>
      <c r="GF74" s="136"/>
      <c r="GG74" s="136"/>
      <c r="GH74" s="136"/>
      <c r="GI74" s="136"/>
      <c r="GJ74" s="136"/>
      <c r="GK74" s="136"/>
      <c r="GL74" s="136"/>
      <c r="GM74" s="136"/>
      <c r="GN74" s="136"/>
      <c r="GO74" s="136"/>
      <c r="GP74" s="136"/>
      <c r="GQ74" s="136"/>
      <c r="GR74" s="136"/>
      <c r="GS74" s="136"/>
      <c r="GT74" s="136"/>
      <c r="GU74" s="136"/>
      <c r="GV74" s="136"/>
      <c r="GW74" s="136"/>
      <c r="GX74" s="136"/>
      <c r="GY74" s="136"/>
      <c r="GZ74" s="136"/>
      <c r="HA74" s="136"/>
      <c r="HB74" s="136"/>
      <c r="HC74" s="136"/>
      <c r="HD74" s="136"/>
      <c r="HE74" s="136"/>
      <c r="HF74" s="136"/>
      <c r="HG74" s="136"/>
      <c r="HH74" s="136"/>
      <c r="HI74" s="136"/>
      <c r="HJ74" s="136"/>
      <c r="HK74" s="136"/>
      <c r="HL74" s="136"/>
      <c r="HM74" s="136"/>
      <c r="HN74" s="136"/>
      <c r="HO74" s="136"/>
      <c r="HP74" s="136"/>
      <c r="HQ74" s="136"/>
      <c r="HR74" s="136"/>
      <c r="HS74" s="136"/>
      <c r="HT74" s="136"/>
      <c r="HU74" s="136"/>
      <c r="HV74" s="136"/>
      <c r="HW74" s="136"/>
      <c r="HX74" s="136"/>
      <c r="HY74" s="136"/>
      <c r="HZ74" s="136"/>
      <c r="IA74" s="136"/>
      <c r="IB74" s="136"/>
      <c r="IC74" s="136"/>
      <c r="ID74" s="136"/>
      <c r="IE74" s="136"/>
      <c r="IF74" s="136"/>
      <c r="IG74" s="136"/>
      <c r="IH74" s="136"/>
      <c r="II74" s="136"/>
      <c r="IJ74" s="136"/>
      <c r="IK74" s="136"/>
      <c r="IL74" s="136"/>
      <c r="IM74" s="136"/>
      <c r="IN74" s="136"/>
      <c r="IO74" s="136"/>
      <c r="IP74" s="136"/>
      <c r="IQ74" s="136"/>
      <c r="IR74" s="136"/>
      <c r="IS74" s="136"/>
      <c r="IT74" s="136"/>
      <c r="IU74" s="136"/>
      <c r="IV74" s="136"/>
      <c r="IW74" s="136"/>
      <c r="IX74" s="136"/>
      <c r="IY74" s="136"/>
      <c r="IZ74" s="136"/>
      <c r="JA74" s="136"/>
      <c r="JB74" s="136"/>
      <c r="JC74" s="136"/>
      <c r="JD74" s="136"/>
      <c r="JE74" s="136"/>
      <c r="JF74" s="136"/>
      <c r="JG74" s="136"/>
      <c r="JH74" s="136"/>
      <c r="JI74" s="136"/>
      <c r="JJ74" s="136"/>
      <c r="JK74" s="136"/>
      <c r="JL74" s="136"/>
      <c r="JM74" s="136"/>
      <c r="JN74" s="136"/>
      <c r="JO74" s="136"/>
      <c r="JP74" s="136"/>
      <c r="JQ74" s="136"/>
      <c r="JR74" s="136"/>
      <c r="JS74" s="136"/>
      <c r="JT74" s="136"/>
      <c r="JU74" s="136"/>
      <c r="JV74" s="136"/>
      <c r="JW74" s="136"/>
      <c r="JX74" s="136"/>
      <c r="JY74" s="136"/>
      <c r="JZ74" s="136"/>
      <c r="KA74" s="136"/>
      <c r="KB74" s="136"/>
      <c r="KC74" s="136"/>
      <c r="KD74" s="136"/>
      <c r="KE74" s="136"/>
      <c r="KF74" s="136"/>
      <c r="KG74" s="136"/>
      <c r="KH74" s="136"/>
      <c r="KI74" s="136"/>
      <c r="KJ74" s="136"/>
      <c r="KK74" s="136"/>
      <c r="KL74" s="136"/>
      <c r="KM74" s="136"/>
      <c r="KN74" s="136"/>
      <c r="KO74" s="136"/>
      <c r="KP74" s="136"/>
      <c r="KQ74" s="136"/>
      <c r="KR74" s="136"/>
      <c r="KS74" s="136"/>
      <c r="KT74" s="136"/>
      <c r="KU74" s="136"/>
      <c r="KV74" s="136"/>
      <c r="KW74" s="136"/>
      <c r="KX74" s="136"/>
      <c r="KY74" s="136"/>
      <c r="KZ74" s="136"/>
      <c r="LA74" s="136"/>
      <c r="LB74" s="136"/>
      <c r="LC74" s="136"/>
      <c r="LD74" s="136"/>
      <c r="LE74" s="136"/>
      <c r="LF74" s="136"/>
      <c r="LG74" s="136"/>
      <c r="LH74" s="136"/>
      <c r="LI74" s="136"/>
      <c r="LJ74" s="136"/>
      <c r="LK74" s="136"/>
      <c r="LL74" s="136"/>
      <c r="LM74" s="136"/>
      <c r="LN74" s="136"/>
      <c r="LO74" s="136"/>
      <c r="LP74" s="136"/>
      <c r="LQ74" s="136"/>
      <c r="LR74" s="136"/>
      <c r="LS74" s="136"/>
      <c r="LT74" s="136"/>
      <c r="LU74" s="136"/>
      <c r="LV74" s="136"/>
      <c r="LW74" s="136"/>
      <c r="LX74" s="136"/>
      <c r="LY74" s="136"/>
      <c r="LZ74" s="136"/>
      <c r="MA74" s="136"/>
      <c r="MB74" s="136"/>
      <c r="MC74" s="136"/>
      <c r="MD74" s="136"/>
      <c r="ME74" s="136"/>
      <c r="MF74" s="136"/>
      <c r="MG74" s="136"/>
      <c r="MH74" s="136"/>
      <c r="MI74" s="136"/>
      <c r="MJ74" s="136"/>
      <c r="MK74" s="136"/>
      <c r="ML74" s="136"/>
      <c r="MM74" s="136"/>
      <c r="MN74" s="136"/>
      <c r="MO74" s="136"/>
      <c r="MP74" s="136"/>
      <c r="MQ74" s="136"/>
      <c r="MR74" s="136"/>
      <c r="MS74" s="136"/>
      <c r="MT74" s="136"/>
      <c r="MU74" s="136"/>
      <c r="MV74" s="136"/>
      <c r="MW74" s="136"/>
      <c r="MX74" s="136"/>
      <c r="MY74" s="136"/>
      <c r="MZ74" s="136"/>
      <c r="NA74" s="136"/>
      <c r="NB74" s="136"/>
      <c r="NC74" s="136"/>
      <c r="ND74" s="136"/>
      <c r="NE74" s="136"/>
      <c r="NF74" s="136"/>
      <c r="NG74" s="136"/>
      <c r="NH74" s="136"/>
      <c r="NI74" s="136"/>
      <c r="NJ74" s="136"/>
      <c r="NK74" s="136"/>
      <c r="NL74" s="136"/>
      <c r="NM74" s="136"/>
      <c r="NN74" s="136"/>
      <c r="NO74" s="136"/>
      <c r="NP74" s="136"/>
      <c r="NQ74" s="136"/>
      <c r="NR74" s="136"/>
      <c r="NS74" s="136"/>
      <c r="NT74" s="136"/>
      <c r="NU74" s="136"/>
      <c r="NV74" s="136"/>
      <c r="NW74" s="136"/>
      <c r="NX74" s="136"/>
      <c r="NY74" s="136"/>
      <c r="NZ74" s="136"/>
      <c r="OA74" s="136"/>
      <c r="OB74" s="136"/>
      <c r="OC74" s="136"/>
      <c r="OD74" s="136"/>
      <c r="OE74" s="136"/>
      <c r="OF74" s="136"/>
      <c r="OG74" s="136"/>
      <c r="OH74" s="136"/>
      <c r="OI74" s="136"/>
      <c r="OJ74" s="136"/>
      <c r="OK74" s="136"/>
      <c r="OL74" s="136"/>
      <c r="OM74" s="136"/>
      <c r="ON74" s="136"/>
      <c r="OO74" s="136"/>
      <c r="OP74" s="136"/>
      <c r="OQ74" s="136"/>
      <c r="OR74" s="136"/>
      <c r="OS74" s="136"/>
      <c r="OT74" s="136"/>
      <c r="OU74" s="136"/>
      <c r="OV74" s="136"/>
      <c r="OW74" s="136"/>
      <c r="OX74" s="136"/>
      <c r="OY74" s="136"/>
      <c r="OZ74" s="136"/>
      <c r="PA74" s="136"/>
      <c r="PB74" s="136"/>
      <c r="PC74" s="136"/>
      <c r="PD74" s="136"/>
      <c r="PE74" s="136"/>
      <c r="PF74" s="136"/>
      <c r="PG74" s="136"/>
      <c r="PH74" s="136"/>
      <c r="PI74" s="136"/>
      <c r="PJ74" s="136"/>
      <c r="PK74" s="136"/>
      <c r="PL74" s="136"/>
      <c r="PM74" s="136"/>
      <c r="PN74" s="136"/>
      <c r="PO74" s="136"/>
      <c r="PP74" s="136"/>
      <c r="PQ74" s="136"/>
      <c r="PR74" s="136"/>
      <c r="PS74" s="136"/>
      <c r="PT74" s="136"/>
      <c r="PU74" s="136"/>
      <c r="PV74" s="136"/>
      <c r="PW74" s="136"/>
      <c r="PX74" s="136"/>
      <c r="PY74" s="136"/>
      <c r="PZ74" s="136"/>
      <c r="QA74" s="136"/>
      <c r="QB74" s="136"/>
      <c r="QC74" s="136"/>
      <c r="QD74" s="136"/>
      <c r="QE74" s="136"/>
      <c r="QF74" s="136"/>
      <c r="QG74" s="136"/>
      <c r="QH74" s="136"/>
      <c r="QI74" s="136"/>
      <c r="QJ74" s="136"/>
      <c r="QK74" s="136"/>
      <c r="QL74" s="136"/>
      <c r="QM74" s="136"/>
      <c r="QN74" s="136"/>
      <c r="QO74" s="136"/>
      <c r="QP74" s="136"/>
      <c r="QQ74" s="136"/>
      <c r="QR74" s="136"/>
      <c r="QS74" s="136"/>
      <c r="QT74" s="136"/>
      <c r="QU74" s="136"/>
      <c r="QV74" s="136"/>
      <c r="QW74" s="136"/>
      <c r="QX74" s="136"/>
      <c r="QY74" s="136"/>
      <c r="QZ74" s="136"/>
      <c r="RA74" s="136"/>
      <c r="RB74" s="136"/>
      <c r="RC74" s="136"/>
      <c r="RD74" s="136"/>
      <c r="RE74" s="136"/>
      <c r="RF74" s="136"/>
      <c r="RG74" s="136"/>
      <c r="RH74" s="136"/>
      <c r="RI74" s="136"/>
      <c r="RJ74" s="136"/>
      <c r="RK74" s="136"/>
      <c r="RL74" s="136"/>
      <c r="RM74" s="136"/>
      <c r="RN74" s="136"/>
      <c r="RO74" s="136"/>
      <c r="RP74" s="136"/>
      <c r="RQ74" s="136"/>
      <c r="RR74" s="136"/>
      <c r="RS74" s="136"/>
      <c r="RT74" s="136"/>
      <c r="RU74" s="136"/>
      <c r="RV74" s="136"/>
      <c r="RW74" s="136"/>
      <c r="RX74" s="136"/>
      <c r="RY74" s="136"/>
      <c r="RZ74" s="136"/>
      <c r="SA74" s="136"/>
      <c r="SB74" s="136"/>
      <c r="SC74" s="136"/>
      <c r="SD74" s="136"/>
      <c r="SE74" s="136"/>
      <c r="SF74" s="136"/>
      <c r="SG74" s="136"/>
      <c r="SH74" s="136"/>
      <c r="SI74" s="136"/>
      <c r="SJ74" s="136"/>
      <c r="SK74" s="136"/>
      <c r="SL74" s="136"/>
      <c r="SM74" s="136"/>
      <c r="SN74" s="136"/>
      <c r="SO74" s="136"/>
      <c r="SP74" s="136"/>
      <c r="SQ74" s="136"/>
      <c r="SR74" s="136"/>
      <c r="SS74" s="136"/>
      <c r="ST74" s="136"/>
      <c r="SU74" s="136"/>
      <c r="SV74" s="136"/>
      <c r="SW74" s="136"/>
      <c r="SX74" s="136"/>
      <c r="SY74" s="136"/>
      <c r="SZ74" s="136"/>
      <c r="TA74" s="136"/>
      <c r="TB74" s="136"/>
      <c r="TC74" s="136"/>
      <c r="TD74" s="136"/>
      <c r="TE74" s="136"/>
      <c r="TF74" s="136"/>
      <c r="TG74" s="136"/>
      <c r="TH74" s="136"/>
      <c r="TI74" s="136"/>
      <c r="TJ74" s="136"/>
      <c r="TK74" s="136"/>
      <c r="TL74" s="136"/>
      <c r="TM74" s="136"/>
      <c r="TN74" s="136"/>
      <c r="TO74" s="136"/>
      <c r="TP74" s="136"/>
      <c r="TQ74" s="136"/>
      <c r="TR74" s="136"/>
      <c r="TS74" s="136"/>
      <c r="TT74" s="136"/>
      <c r="TU74" s="136"/>
      <c r="TV74" s="136"/>
      <c r="TW74" s="136"/>
      <c r="TX74" s="136"/>
      <c r="TY74" s="136"/>
      <c r="TZ74" s="136"/>
      <c r="UA74" s="136"/>
      <c r="UB74" s="136"/>
      <c r="UC74" s="136"/>
      <c r="UD74" s="136"/>
      <c r="UE74" s="136"/>
      <c r="UF74" s="136"/>
      <c r="UG74" s="136"/>
      <c r="UH74" s="136"/>
      <c r="UI74" s="136"/>
      <c r="UJ74" s="136"/>
      <c r="UK74" s="136"/>
      <c r="UL74" s="136"/>
      <c r="UM74" s="136"/>
      <c r="UN74" s="136"/>
      <c r="UO74" s="136"/>
      <c r="UP74" s="136"/>
      <c r="UQ74" s="136"/>
      <c r="UR74" s="136"/>
      <c r="US74" s="136"/>
      <c r="UT74" s="136"/>
      <c r="UU74" s="136"/>
      <c r="UV74" s="136"/>
      <c r="UW74" s="136"/>
      <c r="UX74" s="136"/>
      <c r="UY74" s="136"/>
      <c r="UZ74" s="136"/>
      <c r="VA74" s="136"/>
      <c r="VB74" s="136"/>
      <c r="VC74" s="136"/>
      <c r="VD74" s="136"/>
      <c r="VE74" s="136"/>
      <c r="VF74" s="136"/>
      <c r="VG74" s="136"/>
      <c r="VH74" s="136"/>
      <c r="VI74" s="136"/>
      <c r="VJ74" s="136"/>
      <c r="VK74" s="136"/>
      <c r="VL74" s="136"/>
      <c r="VM74" s="136"/>
      <c r="VN74" s="136"/>
      <c r="VO74" s="136"/>
      <c r="VP74" s="136"/>
      <c r="VQ74" s="136"/>
      <c r="VR74" s="136"/>
      <c r="VS74" s="136"/>
      <c r="VT74" s="136"/>
      <c r="VU74" s="136"/>
      <c r="VV74" s="136"/>
      <c r="VW74" s="136"/>
      <c r="VX74" s="136"/>
      <c r="VY74" s="136"/>
      <c r="VZ74" s="136"/>
      <c r="WA74" s="136"/>
      <c r="WB74" s="136"/>
      <c r="WC74" s="136"/>
      <c r="WD74" s="136"/>
      <c r="WE74" s="136"/>
      <c r="WF74" s="136"/>
      <c r="WG74" s="136"/>
      <c r="WH74" s="136"/>
      <c r="WI74" s="136"/>
      <c r="WJ74" s="136"/>
      <c r="WK74" s="136"/>
      <c r="WL74" s="136"/>
      <c r="WM74" s="136"/>
      <c r="WN74" s="136"/>
      <c r="WO74" s="136"/>
      <c r="WP74" s="136"/>
      <c r="WQ74" s="136"/>
      <c r="WR74" s="136"/>
      <c r="WS74" s="136"/>
      <c r="WT74" s="136"/>
      <c r="WU74" s="136"/>
      <c r="WV74" s="136"/>
      <c r="WW74" s="136"/>
      <c r="WX74" s="136"/>
      <c r="WY74" s="136"/>
      <c r="WZ74" s="136"/>
      <c r="XA74" s="136"/>
      <c r="XB74" s="136"/>
      <c r="XC74" s="136"/>
      <c r="XD74" s="136"/>
      <c r="XE74" s="136"/>
      <c r="XF74" s="136"/>
    </row>
    <row r="75" spans="18:630">
      <c r="R75" s="136" t="s">
        <v>40</v>
      </c>
      <c r="S75" s="136">
        <v>3</v>
      </c>
      <c r="T75" s="136"/>
      <c r="U75" s="136"/>
      <c r="V75" s="136">
        <v>3</v>
      </c>
      <c r="W75" s="136" t="s">
        <v>2907</v>
      </c>
      <c r="X75" s="136" t="s">
        <v>2908</v>
      </c>
      <c r="Y75" s="136" t="s">
        <v>2909</v>
      </c>
      <c r="Z75" s="136" t="s">
        <v>2910</v>
      </c>
      <c r="AA75" s="136" t="s">
        <v>2911</v>
      </c>
      <c r="AB75" s="136" t="s">
        <v>2912</v>
      </c>
      <c r="AC75" s="136"/>
      <c r="AD75" s="136"/>
      <c r="AE75" s="136"/>
      <c r="AF75" s="136"/>
      <c r="AG75" s="136"/>
      <c r="AH75" s="136"/>
      <c r="AI75" s="136"/>
      <c r="AJ75" s="136"/>
      <c r="AK75" s="136"/>
      <c r="AL75" s="136"/>
      <c r="AM75" s="136"/>
      <c r="AN75" s="136"/>
      <c r="AO75" s="136"/>
      <c r="AP75" s="136"/>
      <c r="AQ75" s="136"/>
      <c r="AR75" s="136"/>
      <c r="AS75" s="136"/>
      <c r="AT75" s="136"/>
      <c r="AU75" s="136"/>
      <c r="AV75" s="136"/>
      <c r="AW75" s="136"/>
      <c r="AX75" s="136"/>
      <c r="AY75" s="136"/>
      <c r="AZ75" s="136"/>
      <c r="BA75" s="136"/>
      <c r="BB75" s="136"/>
      <c r="BC75" s="136"/>
      <c r="BD75" s="136"/>
      <c r="BE75" s="136"/>
      <c r="BF75" s="136"/>
      <c r="BG75" s="136"/>
      <c r="BH75" s="136"/>
      <c r="BI75" s="136"/>
      <c r="BJ75" s="136"/>
      <c r="BK75" s="136"/>
      <c r="BL75" s="136"/>
      <c r="BM75" s="136"/>
      <c r="BN75" s="136"/>
      <c r="BO75" s="136"/>
      <c r="BP75" s="136"/>
      <c r="BQ75" s="136"/>
      <c r="BR75" s="136"/>
      <c r="BS75" s="136"/>
      <c r="BT75" s="136"/>
      <c r="BU75" s="136"/>
      <c r="BV75" s="136"/>
      <c r="BW75" s="136"/>
      <c r="BX75" s="136"/>
      <c r="BY75" s="136"/>
      <c r="BZ75" s="136"/>
      <c r="CA75" s="136"/>
      <c r="CB75" s="136"/>
      <c r="CC75" s="136"/>
      <c r="CD75" s="136"/>
      <c r="CE75" s="136"/>
      <c r="CF75" s="136"/>
      <c r="CG75" s="136"/>
      <c r="CH75" s="136"/>
      <c r="CI75" s="136"/>
      <c r="CJ75" s="136"/>
      <c r="CK75" s="136"/>
      <c r="CL75" s="136"/>
      <c r="CM75" s="136"/>
      <c r="CN75" s="136"/>
      <c r="CO75" s="136"/>
      <c r="CP75" s="136"/>
      <c r="CQ75" s="136"/>
      <c r="CR75" s="136"/>
      <c r="CS75" s="136"/>
      <c r="CT75" s="136"/>
      <c r="CU75" s="136"/>
      <c r="CV75" s="136"/>
      <c r="CW75" s="136"/>
      <c r="CX75" s="136"/>
      <c r="CY75" s="136"/>
      <c r="CZ75" s="136"/>
      <c r="DA75" s="136"/>
      <c r="DB75" s="136"/>
      <c r="DC75" s="136"/>
      <c r="DD75" s="136"/>
      <c r="DE75" s="136"/>
      <c r="DF75" s="136"/>
      <c r="DG75" s="136"/>
      <c r="DH75" s="136"/>
      <c r="DI75" s="136"/>
      <c r="DJ75" s="136"/>
      <c r="DK75" s="136"/>
      <c r="DL75" s="136"/>
      <c r="DM75" s="136"/>
      <c r="DN75" s="136"/>
      <c r="DO75" s="136"/>
      <c r="DP75" s="136"/>
      <c r="DQ75" s="136"/>
      <c r="DR75" s="136"/>
      <c r="DS75" s="136"/>
      <c r="DT75" s="136"/>
      <c r="DU75" s="136"/>
      <c r="DV75" s="136"/>
      <c r="DW75" s="136"/>
      <c r="DX75" s="136"/>
      <c r="DY75" s="136"/>
      <c r="DZ75" s="136"/>
      <c r="EA75" s="136"/>
      <c r="EB75" s="136"/>
      <c r="EC75" s="136"/>
      <c r="ED75" s="136"/>
      <c r="EE75" s="136"/>
      <c r="EF75" s="136"/>
      <c r="EG75" s="136"/>
      <c r="EH75" s="136"/>
      <c r="EI75" s="136"/>
      <c r="EJ75" s="136"/>
      <c r="EK75" s="136"/>
      <c r="EL75" s="136"/>
      <c r="EM75" s="136"/>
      <c r="EN75" s="136"/>
      <c r="EO75" s="136"/>
      <c r="EP75" s="136"/>
      <c r="EQ75" s="136"/>
      <c r="ER75" s="136"/>
      <c r="ES75" s="136"/>
      <c r="ET75" s="136"/>
      <c r="EU75" s="136"/>
      <c r="EV75" s="136"/>
      <c r="EW75" s="136"/>
      <c r="EX75" s="136"/>
      <c r="EY75" s="136"/>
      <c r="EZ75" s="136"/>
      <c r="FA75" s="136"/>
      <c r="FB75" s="136"/>
      <c r="FC75" s="136"/>
      <c r="FD75" s="136"/>
      <c r="FE75" s="136"/>
      <c r="FF75" s="136"/>
      <c r="FG75" s="136"/>
      <c r="FH75" s="136"/>
      <c r="FI75" s="136"/>
      <c r="FJ75" s="136"/>
      <c r="FK75" s="136"/>
      <c r="FL75" s="136"/>
      <c r="FM75" s="136"/>
      <c r="FN75" s="136"/>
      <c r="FO75" s="136"/>
      <c r="FP75" s="136"/>
      <c r="FQ75" s="136"/>
      <c r="FR75" s="136"/>
      <c r="FS75" s="136"/>
      <c r="FT75" s="136"/>
      <c r="FU75" s="136"/>
      <c r="FV75" s="136"/>
      <c r="FW75" s="136"/>
      <c r="FX75" s="136"/>
      <c r="FY75" s="136"/>
      <c r="FZ75" s="136"/>
      <c r="GA75" s="136"/>
      <c r="GB75" s="136"/>
      <c r="GC75" s="136"/>
      <c r="GD75" s="136"/>
      <c r="GE75" s="136"/>
      <c r="GF75" s="136"/>
      <c r="GG75" s="136"/>
      <c r="GH75" s="136"/>
      <c r="GI75" s="136"/>
      <c r="GJ75" s="136"/>
      <c r="GK75" s="136"/>
      <c r="GL75" s="136"/>
      <c r="GM75" s="136"/>
      <c r="GN75" s="136"/>
      <c r="GO75" s="136"/>
      <c r="GP75" s="136"/>
      <c r="GQ75" s="136"/>
      <c r="GR75" s="136"/>
      <c r="GS75" s="136"/>
      <c r="GT75" s="136"/>
      <c r="GU75" s="136"/>
      <c r="GV75" s="136"/>
      <c r="GW75" s="136"/>
      <c r="GX75" s="136"/>
      <c r="GY75" s="136"/>
      <c r="GZ75" s="136"/>
      <c r="HA75" s="136"/>
      <c r="HB75" s="136"/>
      <c r="HC75" s="136"/>
      <c r="HD75" s="136"/>
      <c r="HE75" s="136"/>
      <c r="HF75" s="136"/>
      <c r="HG75" s="136"/>
      <c r="HH75" s="136"/>
      <c r="HI75" s="136"/>
      <c r="HJ75" s="136"/>
      <c r="HK75" s="136"/>
      <c r="HL75" s="136"/>
      <c r="HM75" s="136"/>
      <c r="HN75" s="136"/>
      <c r="HO75" s="136"/>
      <c r="HP75" s="136"/>
      <c r="HQ75" s="136"/>
      <c r="HR75" s="136"/>
      <c r="HS75" s="136"/>
      <c r="HT75" s="136"/>
      <c r="HU75" s="136"/>
      <c r="HV75" s="136"/>
      <c r="HW75" s="136"/>
      <c r="HX75" s="136"/>
      <c r="HY75" s="136"/>
      <c r="HZ75" s="136"/>
      <c r="IA75" s="136"/>
      <c r="IB75" s="136"/>
      <c r="IC75" s="136"/>
      <c r="ID75" s="136"/>
      <c r="IE75" s="136"/>
      <c r="IF75" s="136"/>
      <c r="IG75" s="136"/>
      <c r="IH75" s="136"/>
      <c r="II75" s="136"/>
      <c r="IJ75" s="136"/>
      <c r="IK75" s="136"/>
      <c r="IL75" s="136"/>
      <c r="IM75" s="136"/>
      <c r="IN75" s="136"/>
      <c r="IO75" s="136"/>
      <c r="IP75" s="136"/>
      <c r="IQ75" s="136"/>
      <c r="IR75" s="136"/>
      <c r="IS75" s="136"/>
      <c r="IT75" s="136"/>
      <c r="IU75" s="136"/>
      <c r="IV75" s="136"/>
      <c r="IW75" s="136"/>
      <c r="IX75" s="136"/>
      <c r="IY75" s="136"/>
      <c r="IZ75" s="136"/>
      <c r="JA75" s="136"/>
      <c r="JB75" s="136"/>
      <c r="JC75" s="136"/>
      <c r="JD75" s="136"/>
      <c r="JE75" s="136"/>
      <c r="JF75" s="136"/>
      <c r="JG75" s="136"/>
      <c r="JH75" s="136"/>
      <c r="JI75" s="136"/>
      <c r="JJ75" s="136"/>
      <c r="JK75" s="136"/>
      <c r="JL75" s="136"/>
      <c r="JM75" s="136"/>
      <c r="JN75" s="136"/>
      <c r="JO75" s="136"/>
      <c r="JP75" s="136"/>
      <c r="JQ75" s="136"/>
      <c r="JR75" s="136"/>
      <c r="JS75" s="136"/>
      <c r="JT75" s="136"/>
      <c r="JU75" s="136"/>
      <c r="JV75" s="136"/>
      <c r="JW75" s="136"/>
      <c r="JX75" s="136"/>
      <c r="JY75" s="136"/>
      <c r="JZ75" s="136"/>
      <c r="KA75" s="136"/>
      <c r="KB75" s="136"/>
      <c r="KC75" s="136"/>
      <c r="KD75" s="136"/>
      <c r="KE75" s="136"/>
      <c r="KF75" s="136"/>
      <c r="KG75" s="136"/>
      <c r="KH75" s="136"/>
      <c r="KI75" s="136"/>
      <c r="KJ75" s="136"/>
      <c r="KK75" s="136"/>
      <c r="KL75" s="136"/>
      <c r="KM75" s="136"/>
      <c r="KN75" s="136"/>
      <c r="KO75" s="136"/>
      <c r="KP75" s="136"/>
      <c r="KQ75" s="136"/>
      <c r="KR75" s="136"/>
      <c r="KS75" s="136"/>
      <c r="KT75" s="136"/>
      <c r="KU75" s="136"/>
      <c r="KV75" s="136"/>
      <c r="KW75" s="136"/>
      <c r="KX75" s="136"/>
      <c r="KY75" s="136"/>
      <c r="KZ75" s="136"/>
      <c r="LA75" s="136"/>
      <c r="LB75" s="136"/>
      <c r="LC75" s="136"/>
      <c r="LD75" s="136"/>
      <c r="LE75" s="136"/>
      <c r="LF75" s="136"/>
      <c r="LG75" s="136"/>
      <c r="LH75" s="136"/>
      <c r="LI75" s="136"/>
      <c r="LJ75" s="136"/>
      <c r="LK75" s="136"/>
      <c r="LL75" s="136"/>
      <c r="LM75" s="136"/>
      <c r="LN75" s="136"/>
      <c r="LO75" s="136"/>
      <c r="LP75" s="136"/>
      <c r="LQ75" s="136"/>
      <c r="LR75" s="136"/>
      <c r="LS75" s="136"/>
      <c r="LT75" s="136"/>
      <c r="LU75" s="136"/>
      <c r="LV75" s="136"/>
      <c r="LW75" s="136"/>
      <c r="LX75" s="136"/>
      <c r="LY75" s="136"/>
      <c r="LZ75" s="136"/>
      <c r="MA75" s="136"/>
      <c r="MB75" s="136"/>
      <c r="MC75" s="136"/>
      <c r="MD75" s="136"/>
      <c r="ME75" s="136"/>
      <c r="MF75" s="136"/>
      <c r="MG75" s="136"/>
      <c r="MH75" s="136"/>
      <c r="MI75" s="136"/>
      <c r="MJ75" s="136"/>
      <c r="MK75" s="136"/>
      <c r="ML75" s="136"/>
      <c r="MM75" s="136"/>
      <c r="MN75" s="136"/>
      <c r="MO75" s="136"/>
      <c r="MP75" s="136"/>
      <c r="MQ75" s="136"/>
      <c r="MR75" s="136"/>
      <c r="MS75" s="136"/>
      <c r="MT75" s="136"/>
      <c r="MU75" s="136"/>
      <c r="MV75" s="136"/>
      <c r="MW75" s="136"/>
      <c r="MX75" s="136"/>
      <c r="MY75" s="136"/>
      <c r="MZ75" s="136"/>
      <c r="NA75" s="136"/>
      <c r="NB75" s="136"/>
      <c r="NC75" s="136"/>
      <c r="ND75" s="136"/>
      <c r="NE75" s="136"/>
      <c r="NF75" s="136"/>
      <c r="NG75" s="136"/>
      <c r="NH75" s="136"/>
      <c r="NI75" s="136"/>
      <c r="NJ75" s="136"/>
      <c r="NK75" s="136"/>
      <c r="NL75" s="136"/>
      <c r="NM75" s="136"/>
      <c r="NN75" s="136"/>
      <c r="NO75" s="136"/>
      <c r="NP75" s="136"/>
      <c r="NQ75" s="136"/>
      <c r="NR75" s="136"/>
      <c r="NS75" s="136"/>
      <c r="NT75" s="136"/>
      <c r="NU75" s="136"/>
      <c r="NV75" s="136"/>
      <c r="NW75" s="136"/>
      <c r="NX75" s="136"/>
      <c r="NY75" s="136"/>
      <c r="NZ75" s="136"/>
      <c r="OA75" s="136"/>
      <c r="OB75" s="136"/>
      <c r="OC75" s="136"/>
      <c r="OD75" s="136"/>
      <c r="OE75" s="136"/>
      <c r="OF75" s="136"/>
      <c r="OG75" s="136"/>
      <c r="OH75" s="136"/>
      <c r="OI75" s="136"/>
      <c r="OJ75" s="136"/>
      <c r="OK75" s="136"/>
      <c r="OL75" s="136"/>
      <c r="OM75" s="136"/>
      <c r="ON75" s="136"/>
      <c r="OO75" s="136"/>
      <c r="OP75" s="136"/>
      <c r="OQ75" s="136"/>
      <c r="OR75" s="136"/>
      <c r="OS75" s="136"/>
      <c r="OT75" s="136"/>
      <c r="OU75" s="136"/>
      <c r="OV75" s="136"/>
      <c r="OW75" s="136"/>
      <c r="OX75" s="136"/>
      <c r="OY75" s="136"/>
      <c r="OZ75" s="136"/>
      <c r="PA75" s="136"/>
      <c r="PB75" s="136"/>
      <c r="PC75" s="136"/>
      <c r="PD75" s="136"/>
      <c r="PE75" s="136"/>
      <c r="PF75" s="136"/>
      <c r="PG75" s="136"/>
      <c r="PH75" s="136"/>
      <c r="PI75" s="136"/>
      <c r="PJ75" s="136"/>
      <c r="PK75" s="136"/>
      <c r="PL75" s="136"/>
      <c r="PM75" s="136"/>
      <c r="PN75" s="136"/>
      <c r="PO75" s="136"/>
      <c r="PP75" s="136"/>
      <c r="PQ75" s="136"/>
      <c r="PR75" s="136"/>
      <c r="PS75" s="136"/>
      <c r="PT75" s="136"/>
      <c r="PU75" s="136"/>
      <c r="PV75" s="136"/>
      <c r="PW75" s="136"/>
      <c r="PX75" s="136"/>
      <c r="PY75" s="136"/>
      <c r="PZ75" s="136"/>
      <c r="QA75" s="136"/>
      <c r="QB75" s="136"/>
      <c r="QC75" s="136"/>
      <c r="QD75" s="136"/>
      <c r="QE75" s="136"/>
      <c r="QF75" s="136"/>
      <c r="QG75" s="136"/>
      <c r="QH75" s="136"/>
      <c r="QI75" s="136"/>
      <c r="QJ75" s="136"/>
      <c r="QK75" s="136"/>
      <c r="QL75" s="136"/>
      <c r="QM75" s="136"/>
      <c r="QN75" s="136"/>
      <c r="QO75" s="136"/>
      <c r="QP75" s="136"/>
      <c r="QQ75" s="136"/>
      <c r="QR75" s="136"/>
      <c r="QS75" s="136"/>
      <c r="QT75" s="136"/>
      <c r="QU75" s="136"/>
      <c r="QV75" s="136"/>
      <c r="QW75" s="136"/>
      <c r="QX75" s="136"/>
      <c r="QY75" s="136"/>
      <c r="QZ75" s="136"/>
      <c r="RA75" s="136"/>
      <c r="RB75" s="136"/>
      <c r="RC75" s="136"/>
      <c r="RD75" s="136"/>
      <c r="RE75" s="136"/>
      <c r="RF75" s="136"/>
      <c r="RG75" s="136"/>
      <c r="RH75" s="136"/>
      <c r="RI75" s="136"/>
      <c r="RJ75" s="136"/>
      <c r="RK75" s="136"/>
      <c r="RL75" s="136"/>
      <c r="RM75" s="136"/>
      <c r="RN75" s="136"/>
      <c r="RO75" s="136"/>
      <c r="RP75" s="136"/>
      <c r="RQ75" s="136"/>
      <c r="RR75" s="136"/>
      <c r="RS75" s="136"/>
      <c r="RT75" s="136"/>
      <c r="RU75" s="136"/>
      <c r="RV75" s="136"/>
      <c r="RW75" s="136"/>
      <c r="RX75" s="136"/>
      <c r="RY75" s="136"/>
      <c r="RZ75" s="136"/>
      <c r="SA75" s="136"/>
      <c r="SB75" s="136"/>
      <c r="SC75" s="136"/>
      <c r="SD75" s="136"/>
      <c r="SE75" s="136"/>
      <c r="SF75" s="136"/>
      <c r="SG75" s="136"/>
      <c r="SH75" s="136"/>
      <c r="SI75" s="136"/>
      <c r="SJ75" s="136"/>
      <c r="SK75" s="136"/>
      <c r="SL75" s="136"/>
      <c r="SM75" s="136"/>
      <c r="SN75" s="136"/>
      <c r="SO75" s="136"/>
      <c r="SP75" s="136"/>
      <c r="SQ75" s="136"/>
      <c r="SR75" s="136"/>
      <c r="SS75" s="136"/>
      <c r="ST75" s="136"/>
      <c r="SU75" s="136"/>
      <c r="SV75" s="136"/>
      <c r="SW75" s="136"/>
      <c r="SX75" s="136"/>
      <c r="SY75" s="136"/>
      <c r="SZ75" s="136"/>
      <c r="TA75" s="136"/>
      <c r="TB75" s="136"/>
      <c r="TC75" s="136"/>
      <c r="TD75" s="136"/>
      <c r="TE75" s="136"/>
      <c r="TF75" s="136"/>
      <c r="TG75" s="136"/>
      <c r="TH75" s="136"/>
      <c r="TI75" s="136"/>
      <c r="TJ75" s="136"/>
      <c r="TK75" s="136"/>
      <c r="TL75" s="136"/>
      <c r="TM75" s="136"/>
      <c r="TN75" s="136"/>
      <c r="TO75" s="136"/>
      <c r="TP75" s="136"/>
      <c r="TQ75" s="136"/>
      <c r="TR75" s="136"/>
      <c r="TS75" s="136"/>
      <c r="TT75" s="136"/>
      <c r="TU75" s="136"/>
      <c r="TV75" s="136"/>
      <c r="TW75" s="136"/>
      <c r="TX75" s="136"/>
      <c r="TY75" s="136"/>
      <c r="TZ75" s="136"/>
      <c r="UA75" s="136"/>
      <c r="UB75" s="136"/>
      <c r="UC75" s="136"/>
      <c r="UD75" s="136"/>
      <c r="UE75" s="136"/>
      <c r="UF75" s="136"/>
      <c r="UG75" s="136"/>
      <c r="UH75" s="136"/>
      <c r="UI75" s="136"/>
      <c r="UJ75" s="136"/>
      <c r="UK75" s="136"/>
      <c r="UL75" s="136"/>
      <c r="UM75" s="136"/>
      <c r="UN75" s="136"/>
      <c r="UO75" s="136"/>
      <c r="UP75" s="136"/>
      <c r="UQ75" s="136"/>
      <c r="UR75" s="136"/>
      <c r="US75" s="136"/>
      <c r="UT75" s="136"/>
      <c r="UU75" s="136"/>
      <c r="UV75" s="136"/>
      <c r="UW75" s="136"/>
      <c r="UX75" s="136"/>
      <c r="UY75" s="136"/>
      <c r="UZ75" s="136"/>
      <c r="VA75" s="136"/>
      <c r="VB75" s="136"/>
      <c r="VC75" s="136"/>
      <c r="VD75" s="136"/>
      <c r="VE75" s="136"/>
      <c r="VF75" s="136"/>
      <c r="VG75" s="136"/>
      <c r="VH75" s="136"/>
      <c r="VI75" s="136"/>
      <c r="VJ75" s="136"/>
      <c r="VK75" s="136"/>
      <c r="VL75" s="136"/>
      <c r="VM75" s="136"/>
      <c r="VN75" s="136"/>
      <c r="VO75" s="136"/>
      <c r="VP75" s="136"/>
      <c r="VQ75" s="136"/>
      <c r="VR75" s="136"/>
      <c r="VS75" s="136"/>
      <c r="VT75" s="136"/>
      <c r="VU75" s="136"/>
      <c r="VV75" s="136"/>
      <c r="VW75" s="136"/>
      <c r="VX75" s="136"/>
      <c r="VY75" s="136"/>
      <c r="VZ75" s="136"/>
      <c r="WA75" s="136"/>
      <c r="WB75" s="136"/>
      <c r="WC75" s="136"/>
      <c r="WD75" s="136"/>
      <c r="WE75" s="136"/>
      <c r="WF75" s="136"/>
      <c r="WG75" s="136"/>
      <c r="WH75" s="136"/>
      <c r="WI75" s="136"/>
      <c r="WJ75" s="136"/>
      <c r="WK75" s="136"/>
      <c r="WL75" s="136"/>
      <c r="WM75" s="136"/>
      <c r="WN75" s="136"/>
      <c r="WO75" s="136"/>
      <c r="WP75" s="136"/>
      <c r="WQ75" s="136"/>
      <c r="WR75" s="136"/>
      <c r="WS75" s="136"/>
      <c r="WT75" s="136"/>
      <c r="WU75" s="136"/>
      <c r="WV75" s="136"/>
      <c r="WW75" s="136"/>
      <c r="WX75" s="136"/>
      <c r="WY75" s="136"/>
      <c r="WZ75" s="136"/>
      <c r="XA75" s="136"/>
      <c r="XB75" s="136"/>
      <c r="XC75" s="136"/>
      <c r="XD75" s="136"/>
      <c r="XE75" s="136"/>
      <c r="XF75" s="136"/>
    </row>
    <row r="76" spans="18:630">
      <c r="R76" s="136" t="s">
        <v>41</v>
      </c>
      <c r="S76" s="136">
        <v>2.8</v>
      </c>
      <c r="T76" s="136"/>
      <c r="U76" s="136"/>
      <c r="V76" s="136">
        <v>3</v>
      </c>
      <c r="W76" s="136">
        <v>0.155</v>
      </c>
      <c r="X76" s="136">
        <v>0.5</v>
      </c>
      <c r="Y76" s="136">
        <v>1</v>
      </c>
      <c r="Z76" s="136">
        <v>1.3</v>
      </c>
      <c r="AA76" s="136">
        <v>1.7</v>
      </c>
      <c r="AB76" s="136">
        <v>2</v>
      </c>
      <c r="AC76" s="136"/>
      <c r="AD76" s="136"/>
      <c r="AE76" s="136"/>
      <c r="AF76" s="136"/>
      <c r="AG76" s="136"/>
      <c r="AH76" s="136"/>
      <c r="AI76" s="136"/>
      <c r="AJ76" s="136"/>
      <c r="AK76" s="136"/>
      <c r="AL76" s="136"/>
      <c r="AM76" s="136"/>
      <c r="AN76" s="136"/>
      <c r="AO76" s="136"/>
      <c r="AP76" s="136"/>
      <c r="AQ76" s="136"/>
      <c r="AR76" s="136"/>
      <c r="AS76" s="136"/>
      <c r="AT76" s="136"/>
      <c r="AU76" s="136"/>
      <c r="AV76" s="136"/>
      <c r="AW76" s="136"/>
      <c r="AX76" s="136"/>
      <c r="AY76" s="136"/>
      <c r="AZ76" s="136"/>
      <c r="BA76" s="136"/>
      <c r="BB76" s="136"/>
      <c r="BC76" s="136"/>
      <c r="BD76" s="136"/>
      <c r="BE76" s="136"/>
      <c r="BF76" s="136"/>
      <c r="BG76" s="136"/>
      <c r="BH76" s="136"/>
      <c r="BI76" s="136"/>
      <c r="BJ76" s="136"/>
      <c r="BK76" s="136"/>
      <c r="BL76" s="136"/>
      <c r="BM76" s="136"/>
      <c r="BN76" s="136"/>
      <c r="BO76" s="136"/>
      <c r="BP76" s="136"/>
      <c r="BQ76" s="136"/>
      <c r="BR76" s="136"/>
      <c r="BS76" s="136"/>
      <c r="BT76" s="136"/>
      <c r="BU76" s="136"/>
      <c r="BV76" s="136"/>
      <c r="BW76" s="136"/>
      <c r="BX76" s="136"/>
      <c r="BY76" s="136"/>
      <c r="BZ76" s="136"/>
      <c r="CA76" s="136"/>
      <c r="CB76" s="136"/>
      <c r="CC76" s="136"/>
      <c r="CD76" s="136"/>
      <c r="CE76" s="136"/>
      <c r="CF76" s="136"/>
      <c r="CG76" s="136"/>
      <c r="CH76" s="136"/>
      <c r="CI76" s="136"/>
      <c r="CJ76" s="136"/>
      <c r="CK76" s="136"/>
      <c r="CL76" s="136"/>
      <c r="CM76" s="136"/>
      <c r="CN76" s="136"/>
      <c r="CO76" s="136"/>
      <c r="CP76" s="136"/>
      <c r="CQ76" s="136"/>
      <c r="CR76" s="136"/>
      <c r="CS76" s="136"/>
      <c r="CT76" s="136"/>
      <c r="CU76" s="136"/>
      <c r="CV76" s="136"/>
      <c r="CW76" s="136"/>
      <c r="CX76" s="136"/>
      <c r="CY76" s="136"/>
      <c r="CZ76" s="136"/>
      <c r="DA76" s="136"/>
      <c r="DB76" s="136"/>
      <c r="DC76" s="136"/>
      <c r="DD76" s="136"/>
      <c r="DE76" s="136"/>
      <c r="DF76" s="136"/>
      <c r="DG76" s="136"/>
      <c r="DH76" s="136"/>
      <c r="DI76" s="136"/>
      <c r="DJ76" s="136"/>
      <c r="DK76" s="136"/>
      <c r="DL76" s="136"/>
      <c r="DM76" s="136"/>
      <c r="DN76" s="136"/>
      <c r="DO76" s="136"/>
      <c r="DP76" s="136"/>
      <c r="DQ76" s="136"/>
      <c r="DR76" s="136"/>
      <c r="DS76" s="136"/>
      <c r="DT76" s="136"/>
      <c r="DU76" s="136"/>
      <c r="DV76" s="136"/>
      <c r="DW76" s="136"/>
      <c r="DX76" s="136"/>
      <c r="DY76" s="136"/>
      <c r="DZ76" s="136"/>
      <c r="EA76" s="136"/>
      <c r="EB76" s="136"/>
      <c r="EC76" s="136"/>
      <c r="ED76" s="136"/>
      <c r="EE76" s="136"/>
      <c r="EF76" s="136"/>
      <c r="EG76" s="136"/>
      <c r="EH76" s="136"/>
      <c r="EI76" s="136"/>
      <c r="EJ76" s="136"/>
      <c r="EK76" s="136"/>
      <c r="EL76" s="136"/>
      <c r="EM76" s="136"/>
      <c r="EN76" s="136"/>
      <c r="EO76" s="136"/>
      <c r="EP76" s="136"/>
      <c r="EQ76" s="136"/>
      <c r="ER76" s="136"/>
      <c r="ES76" s="136"/>
      <c r="ET76" s="136"/>
      <c r="EU76" s="136"/>
      <c r="EV76" s="136"/>
      <c r="EW76" s="136"/>
      <c r="EX76" s="136"/>
      <c r="EY76" s="136"/>
      <c r="EZ76" s="136"/>
      <c r="FA76" s="136"/>
      <c r="FB76" s="136"/>
      <c r="FC76" s="136"/>
      <c r="FD76" s="136"/>
      <c r="FE76" s="136"/>
      <c r="FF76" s="136"/>
      <c r="FG76" s="136"/>
      <c r="FH76" s="136"/>
      <c r="FI76" s="136"/>
      <c r="FJ76" s="136"/>
      <c r="FK76" s="136"/>
      <c r="FL76" s="136"/>
      <c r="FM76" s="136"/>
      <c r="FN76" s="136"/>
      <c r="FO76" s="136"/>
      <c r="FP76" s="136"/>
      <c r="FQ76" s="136"/>
      <c r="FR76" s="136"/>
      <c r="FS76" s="136"/>
      <c r="FT76" s="136"/>
      <c r="FU76" s="136"/>
      <c r="FV76" s="136"/>
      <c r="FW76" s="136"/>
      <c r="FX76" s="136"/>
      <c r="FY76" s="136"/>
      <c r="FZ76" s="136"/>
      <c r="GA76" s="136"/>
      <c r="GB76" s="136"/>
      <c r="GC76" s="136"/>
      <c r="GD76" s="136"/>
      <c r="GE76" s="136"/>
      <c r="GF76" s="136"/>
      <c r="GG76" s="136"/>
      <c r="GH76" s="136"/>
      <c r="GI76" s="136"/>
      <c r="GJ76" s="136"/>
      <c r="GK76" s="136"/>
      <c r="GL76" s="136"/>
      <c r="GM76" s="136"/>
      <c r="GN76" s="136"/>
      <c r="GO76" s="136"/>
      <c r="GP76" s="136"/>
      <c r="GQ76" s="136"/>
      <c r="GR76" s="136"/>
      <c r="GS76" s="136"/>
      <c r="GT76" s="136"/>
      <c r="GU76" s="136"/>
      <c r="GV76" s="136"/>
      <c r="GW76" s="136"/>
      <c r="GX76" s="136"/>
      <c r="GY76" s="136"/>
      <c r="GZ76" s="136"/>
      <c r="HA76" s="136"/>
      <c r="HB76" s="136"/>
      <c r="HC76" s="136"/>
      <c r="HD76" s="136"/>
      <c r="HE76" s="136"/>
      <c r="HF76" s="136"/>
      <c r="HG76" s="136"/>
      <c r="HH76" s="136"/>
      <c r="HI76" s="136"/>
      <c r="HJ76" s="136"/>
      <c r="HK76" s="136"/>
      <c r="HL76" s="136"/>
      <c r="HM76" s="136"/>
      <c r="HN76" s="136"/>
      <c r="HO76" s="136"/>
      <c r="HP76" s="136"/>
      <c r="HQ76" s="136"/>
      <c r="HR76" s="136"/>
      <c r="HS76" s="136"/>
      <c r="HT76" s="136"/>
      <c r="HU76" s="136"/>
      <c r="HV76" s="136"/>
      <c r="HW76" s="136"/>
      <c r="HX76" s="136"/>
      <c r="HY76" s="136"/>
      <c r="HZ76" s="136"/>
      <c r="IA76" s="136"/>
      <c r="IB76" s="136"/>
      <c r="IC76" s="136"/>
      <c r="ID76" s="136"/>
      <c r="IE76" s="136"/>
      <c r="IF76" s="136"/>
      <c r="IG76" s="136"/>
      <c r="IH76" s="136"/>
      <c r="II76" s="136"/>
      <c r="IJ76" s="136"/>
      <c r="IK76" s="136"/>
      <c r="IL76" s="136"/>
      <c r="IM76" s="136"/>
      <c r="IN76" s="136"/>
      <c r="IO76" s="136"/>
      <c r="IP76" s="136"/>
      <c r="IQ76" s="136"/>
      <c r="IR76" s="136"/>
      <c r="IS76" s="136"/>
      <c r="IT76" s="136"/>
      <c r="IU76" s="136"/>
      <c r="IV76" s="136"/>
      <c r="IW76" s="136"/>
      <c r="IX76" s="136"/>
      <c r="IY76" s="136"/>
      <c r="IZ76" s="136"/>
      <c r="JA76" s="136"/>
      <c r="JB76" s="136"/>
      <c r="JC76" s="136"/>
      <c r="JD76" s="136"/>
      <c r="JE76" s="136"/>
      <c r="JF76" s="136"/>
      <c r="JG76" s="136"/>
      <c r="JH76" s="136"/>
      <c r="JI76" s="136"/>
      <c r="JJ76" s="136"/>
      <c r="JK76" s="136"/>
      <c r="JL76" s="136"/>
      <c r="JM76" s="136"/>
      <c r="JN76" s="136"/>
      <c r="JO76" s="136"/>
      <c r="JP76" s="136"/>
      <c r="JQ76" s="136"/>
      <c r="JR76" s="136"/>
      <c r="JS76" s="136"/>
      <c r="JT76" s="136"/>
      <c r="JU76" s="136"/>
      <c r="JV76" s="136"/>
      <c r="JW76" s="136"/>
      <c r="JX76" s="136"/>
      <c r="JY76" s="136"/>
      <c r="JZ76" s="136"/>
      <c r="KA76" s="136"/>
      <c r="KB76" s="136"/>
      <c r="KC76" s="136"/>
      <c r="KD76" s="136"/>
      <c r="KE76" s="136"/>
      <c r="KF76" s="136"/>
      <c r="KG76" s="136"/>
      <c r="KH76" s="136"/>
      <c r="KI76" s="136"/>
      <c r="KJ76" s="136"/>
      <c r="KK76" s="136"/>
      <c r="KL76" s="136"/>
      <c r="KM76" s="136"/>
      <c r="KN76" s="136"/>
      <c r="KO76" s="136"/>
      <c r="KP76" s="136"/>
      <c r="KQ76" s="136"/>
      <c r="KR76" s="136"/>
      <c r="KS76" s="136"/>
      <c r="KT76" s="136"/>
      <c r="KU76" s="136"/>
      <c r="KV76" s="136"/>
      <c r="KW76" s="136"/>
      <c r="KX76" s="136"/>
      <c r="KY76" s="136"/>
      <c r="KZ76" s="136"/>
      <c r="LA76" s="136"/>
      <c r="LB76" s="136"/>
      <c r="LC76" s="136"/>
      <c r="LD76" s="136"/>
      <c r="LE76" s="136"/>
      <c r="LF76" s="136"/>
      <c r="LG76" s="136"/>
      <c r="LH76" s="136"/>
      <c r="LI76" s="136"/>
      <c r="LJ76" s="136"/>
      <c r="LK76" s="136"/>
      <c r="LL76" s="136"/>
      <c r="LM76" s="136"/>
      <c r="LN76" s="136"/>
      <c r="LO76" s="136"/>
      <c r="LP76" s="136"/>
      <c r="LQ76" s="136"/>
      <c r="LR76" s="136"/>
      <c r="LS76" s="136"/>
      <c r="LT76" s="136"/>
      <c r="LU76" s="136"/>
      <c r="LV76" s="136"/>
      <c r="LW76" s="136"/>
      <c r="LX76" s="136"/>
      <c r="LY76" s="136"/>
      <c r="LZ76" s="136"/>
      <c r="MA76" s="136"/>
      <c r="MB76" s="136"/>
      <c r="MC76" s="136"/>
      <c r="MD76" s="136"/>
      <c r="ME76" s="136"/>
      <c r="MF76" s="136"/>
      <c r="MG76" s="136"/>
      <c r="MH76" s="136"/>
      <c r="MI76" s="136"/>
      <c r="MJ76" s="136"/>
      <c r="MK76" s="136"/>
      <c r="ML76" s="136"/>
      <c r="MM76" s="136"/>
      <c r="MN76" s="136"/>
      <c r="MO76" s="136"/>
      <c r="MP76" s="136"/>
      <c r="MQ76" s="136"/>
      <c r="MR76" s="136"/>
      <c r="MS76" s="136"/>
      <c r="MT76" s="136"/>
      <c r="MU76" s="136"/>
      <c r="MV76" s="136"/>
      <c r="MW76" s="136"/>
      <c r="MX76" s="136"/>
      <c r="MY76" s="136"/>
      <c r="MZ76" s="136"/>
      <c r="NA76" s="136"/>
      <c r="NB76" s="136"/>
      <c r="NC76" s="136"/>
      <c r="ND76" s="136"/>
      <c r="NE76" s="136"/>
      <c r="NF76" s="136"/>
      <c r="NG76" s="136"/>
      <c r="NH76" s="136"/>
      <c r="NI76" s="136"/>
      <c r="NJ76" s="136"/>
      <c r="NK76" s="136"/>
      <c r="NL76" s="136"/>
      <c r="NM76" s="136"/>
      <c r="NN76" s="136"/>
      <c r="NO76" s="136"/>
      <c r="NP76" s="136"/>
      <c r="NQ76" s="136"/>
      <c r="NR76" s="136"/>
      <c r="NS76" s="136"/>
      <c r="NT76" s="136"/>
      <c r="NU76" s="136"/>
      <c r="NV76" s="136"/>
      <c r="NW76" s="136"/>
      <c r="NX76" s="136"/>
      <c r="NY76" s="136"/>
      <c r="NZ76" s="136"/>
      <c r="OA76" s="136"/>
      <c r="OB76" s="136"/>
      <c r="OC76" s="136"/>
      <c r="OD76" s="136"/>
      <c r="OE76" s="136"/>
      <c r="OF76" s="136"/>
      <c r="OG76" s="136"/>
      <c r="OH76" s="136"/>
      <c r="OI76" s="136"/>
      <c r="OJ76" s="136"/>
      <c r="OK76" s="136"/>
      <c r="OL76" s="136"/>
      <c r="OM76" s="136"/>
      <c r="ON76" s="136"/>
      <c r="OO76" s="136"/>
      <c r="OP76" s="136"/>
      <c r="OQ76" s="136"/>
      <c r="OR76" s="136"/>
      <c r="OS76" s="136"/>
      <c r="OT76" s="136"/>
      <c r="OU76" s="136"/>
      <c r="OV76" s="136"/>
      <c r="OW76" s="136"/>
      <c r="OX76" s="136"/>
      <c r="OY76" s="136"/>
      <c r="OZ76" s="136"/>
      <c r="PA76" s="136"/>
      <c r="PB76" s="136"/>
      <c r="PC76" s="136"/>
      <c r="PD76" s="136"/>
      <c r="PE76" s="136"/>
      <c r="PF76" s="136"/>
      <c r="PG76" s="136"/>
      <c r="PH76" s="136"/>
      <c r="PI76" s="136"/>
      <c r="PJ76" s="136"/>
      <c r="PK76" s="136"/>
      <c r="PL76" s="136"/>
      <c r="PM76" s="136"/>
      <c r="PN76" s="136"/>
      <c r="PO76" s="136"/>
      <c r="PP76" s="136"/>
      <c r="PQ76" s="136"/>
      <c r="PR76" s="136"/>
      <c r="PS76" s="136"/>
      <c r="PT76" s="136"/>
      <c r="PU76" s="136"/>
      <c r="PV76" s="136"/>
      <c r="PW76" s="136"/>
      <c r="PX76" s="136"/>
      <c r="PY76" s="136"/>
      <c r="PZ76" s="136"/>
      <c r="QA76" s="136"/>
      <c r="QB76" s="136"/>
      <c r="QC76" s="136"/>
      <c r="QD76" s="136"/>
      <c r="QE76" s="136"/>
      <c r="QF76" s="136"/>
      <c r="QG76" s="136"/>
      <c r="QH76" s="136"/>
      <c r="QI76" s="136"/>
      <c r="QJ76" s="136"/>
      <c r="QK76" s="136"/>
      <c r="QL76" s="136"/>
      <c r="QM76" s="136"/>
      <c r="QN76" s="136"/>
      <c r="QO76" s="136"/>
      <c r="QP76" s="136"/>
      <c r="QQ76" s="136"/>
      <c r="QR76" s="136"/>
      <c r="QS76" s="136"/>
      <c r="QT76" s="136"/>
      <c r="QU76" s="136"/>
      <c r="QV76" s="136"/>
      <c r="QW76" s="136"/>
      <c r="QX76" s="136"/>
      <c r="QY76" s="136"/>
      <c r="QZ76" s="136"/>
      <c r="RA76" s="136"/>
      <c r="RB76" s="136"/>
      <c r="RC76" s="136"/>
      <c r="RD76" s="136"/>
      <c r="RE76" s="136"/>
      <c r="RF76" s="136"/>
      <c r="RG76" s="136"/>
      <c r="RH76" s="136"/>
      <c r="RI76" s="136"/>
      <c r="RJ76" s="136"/>
      <c r="RK76" s="136"/>
      <c r="RL76" s="136"/>
      <c r="RM76" s="136"/>
      <c r="RN76" s="136"/>
      <c r="RO76" s="136"/>
      <c r="RP76" s="136"/>
      <c r="RQ76" s="136"/>
      <c r="RR76" s="136"/>
      <c r="RS76" s="136"/>
      <c r="RT76" s="136"/>
      <c r="RU76" s="136"/>
      <c r="RV76" s="136"/>
      <c r="RW76" s="136"/>
      <c r="RX76" s="136"/>
      <c r="RY76" s="136"/>
      <c r="RZ76" s="136"/>
      <c r="SA76" s="136"/>
      <c r="SB76" s="136"/>
      <c r="SC76" s="136"/>
      <c r="SD76" s="136"/>
      <c r="SE76" s="136"/>
      <c r="SF76" s="136"/>
      <c r="SG76" s="136"/>
      <c r="SH76" s="136"/>
      <c r="SI76" s="136"/>
      <c r="SJ76" s="136"/>
      <c r="SK76" s="136"/>
      <c r="SL76" s="136"/>
      <c r="SM76" s="136"/>
      <c r="SN76" s="136"/>
      <c r="SO76" s="136"/>
      <c r="SP76" s="136"/>
      <c r="SQ76" s="136"/>
      <c r="SR76" s="136"/>
      <c r="SS76" s="136"/>
      <c r="ST76" s="136"/>
      <c r="SU76" s="136"/>
      <c r="SV76" s="136"/>
      <c r="SW76" s="136"/>
      <c r="SX76" s="136"/>
      <c r="SY76" s="136"/>
      <c r="SZ76" s="136"/>
      <c r="TA76" s="136"/>
      <c r="TB76" s="136"/>
      <c r="TC76" s="136"/>
      <c r="TD76" s="136"/>
      <c r="TE76" s="136"/>
      <c r="TF76" s="136"/>
      <c r="TG76" s="136"/>
      <c r="TH76" s="136"/>
      <c r="TI76" s="136"/>
      <c r="TJ76" s="136"/>
      <c r="TK76" s="136"/>
      <c r="TL76" s="136"/>
      <c r="TM76" s="136"/>
      <c r="TN76" s="136"/>
      <c r="TO76" s="136"/>
      <c r="TP76" s="136"/>
      <c r="TQ76" s="136"/>
      <c r="TR76" s="136"/>
      <c r="TS76" s="136"/>
      <c r="TT76" s="136"/>
      <c r="TU76" s="136"/>
      <c r="TV76" s="136"/>
      <c r="TW76" s="136"/>
      <c r="TX76" s="136"/>
      <c r="TY76" s="136"/>
      <c r="TZ76" s="136"/>
      <c r="UA76" s="136"/>
      <c r="UB76" s="136"/>
      <c r="UC76" s="136"/>
      <c r="UD76" s="136"/>
      <c r="UE76" s="136"/>
      <c r="UF76" s="136"/>
      <c r="UG76" s="136"/>
      <c r="UH76" s="136"/>
      <c r="UI76" s="136"/>
      <c r="UJ76" s="136"/>
      <c r="UK76" s="136"/>
      <c r="UL76" s="136"/>
      <c r="UM76" s="136"/>
      <c r="UN76" s="136"/>
      <c r="UO76" s="136"/>
      <c r="UP76" s="136"/>
      <c r="UQ76" s="136"/>
      <c r="UR76" s="136"/>
      <c r="US76" s="136"/>
      <c r="UT76" s="136"/>
      <c r="UU76" s="136"/>
      <c r="UV76" s="136"/>
      <c r="UW76" s="136"/>
      <c r="UX76" s="136"/>
      <c r="UY76" s="136"/>
      <c r="UZ76" s="136"/>
      <c r="VA76" s="136"/>
      <c r="VB76" s="136"/>
      <c r="VC76" s="136"/>
      <c r="VD76" s="136"/>
      <c r="VE76" s="136"/>
      <c r="VF76" s="136"/>
      <c r="VG76" s="136"/>
      <c r="VH76" s="136"/>
      <c r="VI76" s="136"/>
      <c r="VJ76" s="136"/>
      <c r="VK76" s="136"/>
      <c r="VL76" s="136"/>
      <c r="VM76" s="136"/>
      <c r="VN76" s="136"/>
      <c r="VO76" s="136"/>
      <c r="VP76" s="136"/>
      <c r="VQ76" s="136"/>
      <c r="VR76" s="136"/>
      <c r="VS76" s="136"/>
      <c r="VT76" s="136"/>
      <c r="VU76" s="136"/>
      <c r="VV76" s="136"/>
      <c r="VW76" s="136"/>
      <c r="VX76" s="136"/>
      <c r="VY76" s="136"/>
      <c r="VZ76" s="136"/>
      <c r="WA76" s="136"/>
      <c r="WB76" s="136"/>
      <c r="WC76" s="136"/>
      <c r="WD76" s="136"/>
      <c r="WE76" s="136"/>
      <c r="WF76" s="136"/>
      <c r="WG76" s="136"/>
      <c r="WH76" s="136"/>
      <c r="WI76" s="136"/>
      <c r="WJ76" s="136"/>
      <c r="WK76" s="136"/>
      <c r="WL76" s="136"/>
      <c r="WM76" s="136"/>
      <c r="WN76" s="136"/>
      <c r="WO76" s="136"/>
      <c r="WP76" s="136"/>
      <c r="WQ76" s="136"/>
      <c r="WR76" s="136"/>
      <c r="WS76" s="136"/>
      <c r="WT76" s="136"/>
      <c r="WU76" s="136"/>
      <c r="WV76" s="136"/>
      <c r="WW76" s="136"/>
      <c r="WX76" s="136"/>
      <c r="WY76" s="136"/>
      <c r="WZ76" s="136"/>
      <c r="XA76" s="136"/>
      <c r="XB76" s="136"/>
      <c r="XC76" s="136"/>
      <c r="XD76" s="136"/>
      <c r="XE76" s="136"/>
      <c r="XF76" s="136"/>
    </row>
    <row r="77" spans="18:630">
      <c r="R77" s="136" t="s">
        <v>42</v>
      </c>
      <c r="S77" s="136">
        <v>3.2</v>
      </c>
      <c r="T77" s="136"/>
      <c r="U77" s="136"/>
      <c r="V77" s="136">
        <v>0.03</v>
      </c>
      <c r="W77" s="136">
        <v>0.01395</v>
      </c>
      <c r="X77" s="136">
        <v>0.1</v>
      </c>
      <c r="Y77" s="136">
        <v>0.2</v>
      </c>
      <c r="Z77" s="136">
        <v>0.26</v>
      </c>
      <c r="AA77" s="136">
        <v>0.34</v>
      </c>
      <c r="AB77" s="136">
        <v>0.2</v>
      </c>
      <c r="AC77" s="136">
        <f>SUM(V77:AB77)</f>
        <v>1.14395</v>
      </c>
      <c r="AD77" s="136"/>
      <c r="AE77" s="136"/>
      <c r="AF77" s="136"/>
      <c r="AG77" s="136"/>
      <c r="AH77" s="136"/>
      <c r="AI77" s="136"/>
      <c r="AJ77" s="136"/>
      <c r="AK77" s="136"/>
      <c r="AL77" s="136"/>
      <c r="AM77" s="136"/>
      <c r="AN77" s="136"/>
      <c r="AO77" s="136"/>
      <c r="AP77" s="136"/>
      <c r="AQ77" s="136"/>
      <c r="AR77" s="136"/>
      <c r="AS77" s="136"/>
      <c r="AT77" s="136"/>
      <c r="AU77" s="136"/>
      <c r="AV77" s="136"/>
      <c r="AW77" s="136"/>
      <c r="AX77" s="136"/>
      <c r="AY77" s="136"/>
      <c r="AZ77" s="136"/>
      <c r="BA77" s="136"/>
      <c r="BB77" s="136"/>
      <c r="BC77" s="136"/>
      <c r="BD77" s="136"/>
      <c r="BE77" s="136"/>
      <c r="BF77" s="136"/>
      <c r="BG77" s="136"/>
      <c r="BH77" s="136"/>
      <c r="BI77" s="136"/>
      <c r="BJ77" s="136"/>
      <c r="BK77" s="136"/>
      <c r="BL77" s="136"/>
      <c r="BM77" s="136"/>
      <c r="BN77" s="136"/>
      <c r="BO77" s="136"/>
      <c r="BP77" s="136"/>
      <c r="BQ77" s="136"/>
      <c r="BR77" s="136"/>
      <c r="BS77" s="136"/>
      <c r="BT77" s="136"/>
      <c r="BU77" s="136"/>
      <c r="BV77" s="136"/>
      <c r="BW77" s="136"/>
      <c r="BX77" s="136"/>
      <c r="BY77" s="136"/>
      <c r="BZ77" s="136"/>
      <c r="CA77" s="136"/>
      <c r="CB77" s="136"/>
      <c r="CC77" s="136"/>
      <c r="CD77" s="136"/>
      <c r="CE77" s="136"/>
      <c r="CF77" s="136"/>
      <c r="CG77" s="136"/>
      <c r="CH77" s="136"/>
      <c r="CI77" s="136"/>
      <c r="CJ77" s="136"/>
      <c r="CK77" s="136"/>
      <c r="CL77" s="136"/>
      <c r="CM77" s="136"/>
      <c r="CN77" s="136"/>
      <c r="CO77" s="136"/>
      <c r="CP77" s="136"/>
      <c r="CQ77" s="136"/>
      <c r="CR77" s="136"/>
      <c r="CS77" s="136"/>
      <c r="CT77" s="136"/>
      <c r="CU77" s="136"/>
      <c r="CV77" s="136"/>
      <c r="CW77" s="136"/>
      <c r="CX77" s="136"/>
      <c r="CY77" s="136"/>
      <c r="CZ77" s="136"/>
      <c r="DA77" s="136"/>
      <c r="DB77" s="136"/>
      <c r="DC77" s="136"/>
      <c r="DD77" s="136"/>
      <c r="DE77" s="136"/>
      <c r="DF77" s="136"/>
      <c r="DG77" s="136"/>
      <c r="DH77" s="136"/>
      <c r="DI77" s="136"/>
      <c r="DJ77" s="136"/>
      <c r="DK77" s="136"/>
      <c r="DL77" s="136"/>
      <c r="DM77" s="136"/>
      <c r="DN77" s="136"/>
      <c r="DO77" s="136"/>
      <c r="DP77" s="136"/>
      <c r="DQ77" s="136"/>
      <c r="DR77" s="136"/>
      <c r="DS77" s="136"/>
      <c r="DT77" s="136"/>
      <c r="DU77" s="136"/>
      <c r="DV77" s="136"/>
      <c r="DW77" s="136"/>
      <c r="DX77" s="136"/>
      <c r="DY77" s="136"/>
      <c r="DZ77" s="136"/>
      <c r="EA77" s="136"/>
      <c r="EB77" s="136"/>
      <c r="EC77" s="136"/>
      <c r="ED77" s="136"/>
      <c r="EE77" s="136"/>
      <c r="EF77" s="136"/>
      <c r="EG77" s="136"/>
      <c r="EH77" s="136"/>
      <c r="EI77" s="136"/>
      <c r="EJ77" s="136"/>
      <c r="EK77" s="136"/>
      <c r="EL77" s="136"/>
      <c r="EM77" s="136"/>
      <c r="EN77" s="136"/>
      <c r="EO77" s="136"/>
      <c r="EP77" s="136"/>
      <c r="EQ77" s="136"/>
      <c r="ER77" s="136"/>
      <c r="ES77" s="136"/>
      <c r="ET77" s="136"/>
      <c r="EU77" s="136"/>
      <c r="EV77" s="136"/>
      <c r="EW77" s="136"/>
      <c r="EX77" s="136"/>
      <c r="EY77" s="136"/>
      <c r="EZ77" s="136"/>
      <c r="FA77" s="136"/>
      <c r="FB77" s="136"/>
      <c r="FC77" s="136"/>
      <c r="FD77" s="136"/>
      <c r="FE77" s="136"/>
      <c r="FF77" s="136"/>
      <c r="FG77" s="136"/>
      <c r="FH77" s="136"/>
      <c r="FI77" s="136"/>
      <c r="FJ77" s="136"/>
      <c r="FK77" s="136"/>
      <c r="FL77" s="136"/>
      <c r="FM77" s="136"/>
      <c r="FN77" s="136"/>
      <c r="FO77" s="136"/>
      <c r="FP77" s="136"/>
      <c r="FQ77" s="136"/>
      <c r="FR77" s="136"/>
      <c r="FS77" s="136"/>
      <c r="FT77" s="136"/>
      <c r="FU77" s="136"/>
      <c r="FV77" s="136"/>
      <c r="FW77" s="136"/>
      <c r="FX77" s="136"/>
      <c r="FY77" s="136"/>
      <c r="FZ77" s="136"/>
      <c r="GA77" s="136"/>
      <c r="GB77" s="136"/>
      <c r="GC77" s="136"/>
      <c r="GD77" s="136"/>
      <c r="GE77" s="136"/>
      <c r="GF77" s="136"/>
      <c r="GG77" s="136"/>
      <c r="GH77" s="136"/>
      <c r="GI77" s="136"/>
      <c r="GJ77" s="136"/>
      <c r="GK77" s="136"/>
      <c r="GL77" s="136"/>
      <c r="GM77" s="136"/>
      <c r="GN77" s="136"/>
      <c r="GO77" s="136"/>
      <c r="GP77" s="136"/>
      <c r="GQ77" s="136"/>
      <c r="GR77" s="136"/>
      <c r="GS77" s="136"/>
      <c r="GT77" s="136"/>
      <c r="GU77" s="136"/>
      <c r="GV77" s="136"/>
      <c r="GW77" s="136"/>
      <c r="GX77" s="136"/>
      <c r="GY77" s="136"/>
      <c r="GZ77" s="136"/>
      <c r="HA77" s="136"/>
      <c r="HB77" s="136"/>
      <c r="HC77" s="136"/>
      <c r="HD77" s="136"/>
      <c r="HE77" s="136"/>
      <c r="HF77" s="136"/>
      <c r="HG77" s="136"/>
      <c r="HH77" s="136"/>
      <c r="HI77" s="136"/>
      <c r="HJ77" s="136"/>
      <c r="HK77" s="136"/>
      <c r="HL77" s="136"/>
      <c r="HM77" s="136"/>
      <c r="HN77" s="136"/>
      <c r="HO77" s="136"/>
      <c r="HP77" s="136"/>
      <c r="HQ77" s="136"/>
      <c r="HR77" s="136"/>
      <c r="HS77" s="136"/>
      <c r="HT77" s="136"/>
      <c r="HU77" s="136"/>
      <c r="HV77" s="136"/>
      <c r="HW77" s="136"/>
      <c r="HX77" s="136"/>
      <c r="HY77" s="136"/>
      <c r="HZ77" s="136"/>
      <c r="IA77" s="136"/>
      <c r="IB77" s="136"/>
      <c r="IC77" s="136"/>
      <c r="ID77" s="136"/>
      <c r="IE77" s="136"/>
      <c r="IF77" s="136"/>
      <c r="IG77" s="136"/>
      <c r="IH77" s="136"/>
      <c r="II77" s="136"/>
      <c r="IJ77" s="136"/>
      <c r="IK77" s="136"/>
      <c r="IL77" s="136"/>
      <c r="IM77" s="136"/>
      <c r="IN77" s="136"/>
      <c r="IO77" s="136"/>
      <c r="IP77" s="136"/>
      <c r="IQ77" s="136"/>
      <c r="IR77" s="136"/>
      <c r="IS77" s="136"/>
      <c r="IT77" s="136"/>
      <c r="IU77" s="136"/>
      <c r="IV77" s="136"/>
      <c r="IW77" s="136"/>
      <c r="IX77" s="136"/>
      <c r="IY77" s="136"/>
      <c r="IZ77" s="136"/>
      <c r="JA77" s="136"/>
      <c r="JB77" s="136"/>
      <c r="JC77" s="136"/>
      <c r="JD77" s="136"/>
      <c r="JE77" s="136"/>
      <c r="JF77" s="136"/>
      <c r="JG77" s="136"/>
      <c r="JH77" s="136"/>
      <c r="JI77" s="136"/>
      <c r="JJ77" s="136"/>
      <c r="JK77" s="136"/>
      <c r="JL77" s="136"/>
      <c r="JM77" s="136"/>
      <c r="JN77" s="136"/>
      <c r="JO77" s="136"/>
      <c r="JP77" s="136"/>
      <c r="JQ77" s="136"/>
      <c r="JR77" s="136"/>
      <c r="JS77" s="136"/>
      <c r="JT77" s="136"/>
      <c r="JU77" s="136"/>
      <c r="JV77" s="136"/>
      <c r="JW77" s="136"/>
      <c r="JX77" s="136"/>
      <c r="JY77" s="136"/>
      <c r="JZ77" s="136"/>
      <c r="KA77" s="136"/>
      <c r="KB77" s="136"/>
      <c r="KC77" s="136"/>
      <c r="KD77" s="136"/>
      <c r="KE77" s="136"/>
      <c r="KF77" s="136"/>
      <c r="KG77" s="136"/>
      <c r="KH77" s="136"/>
      <c r="KI77" s="136"/>
      <c r="KJ77" s="136"/>
      <c r="KK77" s="136"/>
      <c r="KL77" s="136"/>
      <c r="KM77" s="136"/>
      <c r="KN77" s="136"/>
      <c r="KO77" s="136"/>
      <c r="KP77" s="136"/>
      <c r="KQ77" s="136"/>
      <c r="KR77" s="136"/>
      <c r="KS77" s="136"/>
      <c r="KT77" s="136"/>
      <c r="KU77" s="136"/>
      <c r="KV77" s="136"/>
      <c r="KW77" s="136"/>
      <c r="KX77" s="136"/>
      <c r="KY77" s="136"/>
      <c r="KZ77" s="136"/>
      <c r="LA77" s="136"/>
      <c r="LB77" s="136"/>
      <c r="LC77" s="136"/>
      <c r="LD77" s="136"/>
      <c r="LE77" s="136"/>
      <c r="LF77" s="136"/>
      <c r="LG77" s="136"/>
      <c r="LH77" s="136"/>
      <c r="LI77" s="136"/>
      <c r="LJ77" s="136"/>
      <c r="LK77" s="136"/>
      <c r="LL77" s="136"/>
      <c r="LM77" s="136"/>
      <c r="LN77" s="136"/>
      <c r="LO77" s="136"/>
      <c r="LP77" s="136"/>
      <c r="LQ77" s="136"/>
      <c r="LR77" s="136"/>
      <c r="LS77" s="136"/>
      <c r="LT77" s="136"/>
      <c r="LU77" s="136"/>
      <c r="LV77" s="136"/>
      <c r="LW77" s="136"/>
      <c r="LX77" s="136"/>
      <c r="LY77" s="136"/>
      <c r="LZ77" s="136"/>
      <c r="MA77" s="136"/>
      <c r="MB77" s="136"/>
      <c r="MC77" s="136"/>
      <c r="MD77" s="136"/>
      <c r="ME77" s="136"/>
      <c r="MF77" s="136"/>
      <c r="MG77" s="136"/>
      <c r="MH77" s="136"/>
      <c r="MI77" s="136"/>
      <c r="MJ77" s="136"/>
      <c r="MK77" s="136"/>
      <c r="ML77" s="136"/>
      <c r="MM77" s="136"/>
      <c r="MN77" s="136"/>
      <c r="MO77" s="136"/>
      <c r="MP77" s="136"/>
      <c r="MQ77" s="136"/>
      <c r="MR77" s="136"/>
      <c r="MS77" s="136"/>
      <c r="MT77" s="136"/>
      <c r="MU77" s="136"/>
      <c r="MV77" s="136"/>
      <c r="MW77" s="136"/>
      <c r="MX77" s="136"/>
      <c r="MY77" s="136"/>
      <c r="MZ77" s="136"/>
      <c r="NA77" s="136"/>
      <c r="NB77" s="136"/>
      <c r="NC77" s="136"/>
      <c r="ND77" s="136"/>
      <c r="NE77" s="136"/>
      <c r="NF77" s="136"/>
      <c r="NG77" s="136"/>
      <c r="NH77" s="136"/>
      <c r="NI77" s="136"/>
      <c r="NJ77" s="136"/>
      <c r="NK77" s="136"/>
      <c r="NL77" s="136"/>
      <c r="NM77" s="136"/>
      <c r="NN77" s="136"/>
      <c r="NO77" s="136"/>
      <c r="NP77" s="136"/>
      <c r="NQ77" s="136"/>
      <c r="NR77" s="136"/>
      <c r="NS77" s="136"/>
      <c r="NT77" s="136"/>
      <c r="NU77" s="136"/>
      <c r="NV77" s="136"/>
      <c r="NW77" s="136"/>
      <c r="NX77" s="136"/>
      <c r="NY77" s="136"/>
      <c r="NZ77" s="136"/>
      <c r="OA77" s="136"/>
      <c r="OB77" s="136"/>
      <c r="OC77" s="136"/>
      <c r="OD77" s="136"/>
      <c r="OE77" s="136"/>
      <c r="OF77" s="136"/>
      <c r="OG77" s="136"/>
      <c r="OH77" s="136"/>
      <c r="OI77" s="136"/>
      <c r="OJ77" s="136"/>
      <c r="OK77" s="136"/>
      <c r="OL77" s="136"/>
      <c r="OM77" s="136"/>
      <c r="ON77" s="136"/>
      <c r="OO77" s="136"/>
      <c r="OP77" s="136"/>
      <c r="OQ77" s="136"/>
      <c r="OR77" s="136"/>
      <c r="OS77" s="136"/>
      <c r="OT77" s="136"/>
      <c r="OU77" s="136"/>
      <c r="OV77" s="136"/>
      <c r="OW77" s="136"/>
      <c r="OX77" s="136"/>
      <c r="OY77" s="136"/>
      <c r="OZ77" s="136"/>
      <c r="PA77" s="136"/>
      <c r="PB77" s="136"/>
      <c r="PC77" s="136"/>
      <c r="PD77" s="136"/>
      <c r="PE77" s="136"/>
      <c r="PF77" s="136"/>
      <c r="PG77" s="136"/>
      <c r="PH77" s="136"/>
      <c r="PI77" s="136"/>
      <c r="PJ77" s="136"/>
      <c r="PK77" s="136"/>
      <c r="PL77" s="136"/>
      <c r="PM77" s="136"/>
      <c r="PN77" s="136"/>
      <c r="PO77" s="136"/>
      <c r="PP77" s="136"/>
      <c r="PQ77" s="136"/>
      <c r="PR77" s="136"/>
      <c r="PS77" s="136"/>
      <c r="PT77" s="136"/>
      <c r="PU77" s="136"/>
      <c r="PV77" s="136"/>
      <c r="PW77" s="136"/>
      <c r="PX77" s="136"/>
      <c r="PY77" s="136"/>
      <c r="PZ77" s="136"/>
      <c r="QA77" s="136"/>
      <c r="QB77" s="136"/>
      <c r="QC77" s="136"/>
      <c r="QD77" s="136"/>
      <c r="QE77" s="136"/>
      <c r="QF77" s="136"/>
      <c r="QG77" s="136"/>
      <c r="QH77" s="136"/>
      <c r="QI77" s="136"/>
      <c r="QJ77" s="136"/>
      <c r="QK77" s="136"/>
      <c r="QL77" s="136"/>
      <c r="QM77" s="136"/>
      <c r="QN77" s="136"/>
      <c r="QO77" s="136"/>
      <c r="QP77" s="136"/>
      <c r="QQ77" s="136"/>
      <c r="QR77" s="136"/>
      <c r="QS77" s="136"/>
      <c r="QT77" s="136"/>
      <c r="QU77" s="136"/>
      <c r="QV77" s="136"/>
      <c r="QW77" s="136"/>
      <c r="QX77" s="136"/>
      <c r="QY77" s="136"/>
      <c r="QZ77" s="136"/>
      <c r="RA77" s="136"/>
      <c r="RB77" s="136"/>
      <c r="RC77" s="136"/>
      <c r="RD77" s="136"/>
      <c r="RE77" s="136"/>
      <c r="RF77" s="136"/>
      <c r="RG77" s="136"/>
      <c r="RH77" s="136"/>
      <c r="RI77" s="136"/>
      <c r="RJ77" s="136"/>
      <c r="RK77" s="136"/>
      <c r="RL77" s="136"/>
      <c r="RM77" s="136"/>
      <c r="RN77" s="136"/>
      <c r="RO77" s="136"/>
      <c r="RP77" s="136"/>
      <c r="RQ77" s="136"/>
      <c r="RR77" s="136"/>
      <c r="RS77" s="136"/>
      <c r="RT77" s="136"/>
      <c r="RU77" s="136"/>
      <c r="RV77" s="136"/>
      <c r="RW77" s="136"/>
      <c r="RX77" s="136"/>
      <c r="RY77" s="136"/>
      <c r="RZ77" s="136"/>
      <c r="SA77" s="136"/>
      <c r="SB77" s="136"/>
      <c r="SC77" s="136"/>
      <c r="SD77" s="136"/>
      <c r="SE77" s="136"/>
      <c r="SF77" s="136"/>
      <c r="SG77" s="136"/>
      <c r="SH77" s="136"/>
      <c r="SI77" s="136"/>
      <c r="SJ77" s="136"/>
      <c r="SK77" s="136"/>
      <c r="SL77" s="136"/>
      <c r="SM77" s="136"/>
      <c r="SN77" s="136"/>
      <c r="SO77" s="136"/>
      <c r="SP77" s="136"/>
      <c r="SQ77" s="136"/>
      <c r="SR77" s="136"/>
      <c r="SS77" s="136"/>
      <c r="ST77" s="136"/>
      <c r="SU77" s="136"/>
      <c r="SV77" s="136"/>
      <c r="SW77" s="136"/>
      <c r="SX77" s="136"/>
      <c r="SY77" s="136"/>
      <c r="SZ77" s="136"/>
      <c r="TA77" s="136"/>
      <c r="TB77" s="136"/>
      <c r="TC77" s="136"/>
      <c r="TD77" s="136"/>
      <c r="TE77" s="136"/>
      <c r="TF77" s="136"/>
      <c r="TG77" s="136"/>
      <c r="TH77" s="136"/>
      <c r="TI77" s="136"/>
      <c r="TJ77" s="136"/>
      <c r="TK77" s="136"/>
      <c r="TL77" s="136"/>
      <c r="TM77" s="136"/>
      <c r="TN77" s="136"/>
      <c r="TO77" s="136"/>
      <c r="TP77" s="136"/>
      <c r="TQ77" s="136"/>
      <c r="TR77" s="136"/>
      <c r="TS77" s="136"/>
      <c r="TT77" s="136"/>
      <c r="TU77" s="136"/>
      <c r="TV77" s="136"/>
      <c r="TW77" s="136"/>
      <c r="TX77" s="136"/>
      <c r="TY77" s="136"/>
      <c r="TZ77" s="136"/>
      <c r="UA77" s="136"/>
      <c r="UB77" s="136"/>
      <c r="UC77" s="136"/>
      <c r="UD77" s="136"/>
      <c r="UE77" s="136"/>
      <c r="UF77" s="136"/>
      <c r="UG77" s="136"/>
      <c r="UH77" s="136"/>
      <c r="UI77" s="136"/>
      <c r="UJ77" s="136"/>
      <c r="UK77" s="136"/>
      <c r="UL77" s="136"/>
      <c r="UM77" s="136"/>
      <c r="UN77" s="136"/>
      <c r="UO77" s="136"/>
      <c r="UP77" s="136"/>
      <c r="UQ77" s="136"/>
      <c r="UR77" s="136"/>
      <c r="US77" s="136"/>
      <c r="UT77" s="136"/>
      <c r="UU77" s="136"/>
      <c r="UV77" s="136"/>
      <c r="UW77" s="136"/>
      <c r="UX77" s="136"/>
      <c r="UY77" s="136"/>
      <c r="UZ77" s="136"/>
      <c r="VA77" s="136"/>
      <c r="VB77" s="136"/>
      <c r="VC77" s="136"/>
      <c r="VD77" s="136"/>
      <c r="VE77" s="136"/>
      <c r="VF77" s="136"/>
      <c r="VG77" s="136"/>
      <c r="VH77" s="136"/>
      <c r="VI77" s="136"/>
      <c r="VJ77" s="136"/>
      <c r="VK77" s="136"/>
      <c r="VL77" s="136"/>
      <c r="VM77" s="136"/>
      <c r="VN77" s="136"/>
      <c r="VO77" s="136"/>
      <c r="VP77" s="136"/>
      <c r="VQ77" s="136"/>
      <c r="VR77" s="136"/>
      <c r="VS77" s="136"/>
      <c r="VT77" s="136"/>
      <c r="VU77" s="136"/>
      <c r="VV77" s="136"/>
      <c r="VW77" s="136"/>
      <c r="VX77" s="136"/>
      <c r="VY77" s="136"/>
      <c r="VZ77" s="136"/>
      <c r="WA77" s="136"/>
      <c r="WB77" s="136"/>
      <c r="WC77" s="136"/>
      <c r="WD77" s="136"/>
      <c r="WE77" s="136"/>
      <c r="WF77" s="136"/>
      <c r="WG77" s="136"/>
      <c r="WH77" s="136"/>
      <c r="WI77" s="136"/>
      <c r="WJ77" s="136"/>
      <c r="WK77" s="136"/>
      <c r="WL77" s="136"/>
      <c r="WM77" s="136"/>
      <c r="WN77" s="136"/>
      <c r="WO77" s="136"/>
      <c r="WP77" s="136"/>
      <c r="WQ77" s="136"/>
      <c r="WR77" s="136"/>
      <c r="WS77" s="136"/>
      <c r="WT77" s="136"/>
      <c r="WU77" s="136"/>
      <c r="WV77" s="136"/>
      <c r="WW77" s="136"/>
      <c r="WX77" s="136"/>
      <c r="WY77" s="136"/>
      <c r="WZ77" s="136"/>
      <c r="XA77" s="136"/>
      <c r="XB77" s="136"/>
      <c r="XC77" s="136"/>
      <c r="XD77" s="136"/>
      <c r="XE77" s="136"/>
      <c r="XF77" s="136"/>
    </row>
    <row r="78" spans="18:630">
      <c r="R78" s="136" t="s">
        <v>43</v>
      </c>
      <c r="S78" s="136">
        <v>4.5</v>
      </c>
      <c r="T78" s="136"/>
      <c r="U78" s="136"/>
      <c r="V78" s="136"/>
      <c r="W78" s="136"/>
      <c r="X78" s="136"/>
      <c r="Y78" s="136"/>
      <c r="Z78" s="136"/>
      <c r="AA78" s="136"/>
      <c r="AB78" s="136"/>
      <c r="AC78" s="136"/>
      <c r="AD78" s="136"/>
      <c r="AE78" s="136"/>
      <c r="AF78" s="136"/>
      <c r="AG78" s="136"/>
      <c r="AH78" s="136"/>
      <c r="AI78" s="136"/>
      <c r="AJ78" s="136"/>
      <c r="AK78" s="136"/>
      <c r="AL78" s="136"/>
      <c r="AM78" s="136"/>
      <c r="AN78" s="136"/>
      <c r="AO78" s="136"/>
      <c r="AP78" s="136"/>
      <c r="AQ78" s="136"/>
      <c r="AR78" s="136"/>
      <c r="AS78" s="136"/>
      <c r="AT78" s="136"/>
      <c r="AU78" s="136"/>
      <c r="AV78" s="136"/>
      <c r="AW78" s="136"/>
      <c r="AX78" s="136"/>
      <c r="AY78" s="136"/>
      <c r="AZ78" s="136"/>
      <c r="BA78" s="136"/>
      <c r="BB78" s="136"/>
      <c r="BC78" s="136"/>
      <c r="BD78" s="136"/>
      <c r="BE78" s="136"/>
      <c r="BF78" s="136"/>
      <c r="BG78" s="136"/>
      <c r="BH78" s="136"/>
      <c r="BI78" s="136"/>
      <c r="BJ78" s="136"/>
      <c r="BK78" s="136"/>
      <c r="BL78" s="136"/>
      <c r="BM78" s="136"/>
      <c r="BN78" s="136"/>
      <c r="BO78" s="136"/>
      <c r="BP78" s="136"/>
      <c r="BQ78" s="136"/>
      <c r="BR78" s="136"/>
      <c r="BS78" s="136"/>
      <c r="BT78" s="136"/>
      <c r="BU78" s="136"/>
      <c r="BV78" s="136"/>
      <c r="BW78" s="136"/>
      <c r="BX78" s="136"/>
      <c r="BY78" s="136"/>
      <c r="BZ78" s="136"/>
      <c r="CA78" s="136"/>
      <c r="CB78" s="136"/>
      <c r="CC78" s="136"/>
      <c r="CD78" s="136"/>
      <c r="CE78" s="136"/>
      <c r="CF78" s="136"/>
      <c r="CG78" s="136"/>
      <c r="CH78" s="136"/>
      <c r="CI78" s="136"/>
      <c r="CJ78" s="136"/>
      <c r="CK78" s="136"/>
      <c r="CL78" s="136"/>
      <c r="CM78" s="136"/>
      <c r="CN78" s="136"/>
      <c r="CO78" s="136"/>
      <c r="CP78" s="136"/>
      <c r="CQ78" s="136"/>
      <c r="CR78" s="136"/>
      <c r="CS78" s="136"/>
      <c r="CT78" s="136"/>
      <c r="CU78" s="136"/>
      <c r="CV78" s="136"/>
      <c r="CW78" s="136"/>
      <c r="CX78" s="136"/>
      <c r="CY78" s="136"/>
      <c r="CZ78" s="136"/>
      <c r="DA78" s="136"/>
      <c r="DB78" s="136"/>
      <c r="DC78" s="136"/>
      <c r="DD78" s="136"/>
      <c r="DE78" s="136"/>
      <c r="DF78" s="136"/>
      <c r="DG78" s="136"/>
      <c r="DH78" s="136"/>
      <c r="DI78" s="136"/>
      <c r="DJ78" s="136"/>
      <c r="DK78" s="136"/>
      <c r="DL78" s="136"/>
      <c r="DM78" s="136"/>
      <c r="DN78" s="136"/>
      <c r="DO78" s="136"/>
      <c r="DP78" s="136"/>
      <c r="DQ78" s="136"/>
      <c r="DR78" s="136"/>
      <c r="DS78" s="136"/>
      <c r="DT78" s="136"/>
      <c r="DU78" s="136"/>
      <c r="DV78" s="136"/>
      <c r="DW78" s="136"/>
      <c r="DX78" s="136"/>
      <c r="DY78" s="136"/>
      <c r="DZ78" s="136"/>
      <c r="EA78" s="136"/>
      <c r="EB78" s="136"/>
      <c r="EC78" s="136"/>
      <c r="ED78" s="136"/>
      <c r="EE78" s="136"/>
      <c r="EF78" s="136"/>
      <c r="EG78" s="136"/>
      <c r="EH78" s="136"/>
      <c r="EI78" s="136"/>
      <c r="EJ78" s="136"/>
      <c r="EK78" s="136"/>
      <c r="EL78" s="136"/>
      <c r="EM78" s="136"/>
      <c r="EN78" s="136"/>
      <c r="EO78" s="136"/>
      <c r="EP78" s="136"/>
      <c r="EQ78" s="136"/>
      <c r="ER78" s="136"/>
      <c r="ES78" s="136"/>
      <c r="ET78" s="136"/>
      <c r="EU78" s="136"/>
      <c r="EV78" s="136"/>
      <c r="EW78" s="136"/>
      <c r="EX78" s="136"/>
      <c r="EY78" s="136"/>
      <c r="EZ78" s="136"/>
      <c r="FA78" s="136"/>
      <c r="FB78" s="136"/>
      <c r="FC78" s="136"/>
      <c r="FD78" s="136"/>
      <c r="FE78" s="136"/>
      <c r="FF78" s="136"/>
      <c r="FG78" s="136"/>
      <c r="FH78" s="136"/>
      <c r="FI78" s="136"/>
      <c r="FJ78" s="136"/>
      <c r="FK78" s="136"/>
      <c r="FL78" s="136"/>
      <c r="FM78" s="136"/>
      <c r="FN78" s="136"/>
      <c r="FO78" s="136"/>
      <c r="FP78" s="136"/>
      <c r="FQ78" s="136"/>
      <c r="FR78" s="136"/>
      <c r="FS78" s="136"/>
      <c r="FT78" s="136"/>
      <c r="FU78" s="136"/>
      <c r="FV78" s="136"/>
      <c r="FW78" s="136"/>
      <c r="FX78" s="136"/>
      <c r="FY78" s="136"/>
      <c r="FZ78" s="136"/>
      <c r="GA78" s="136"/>
      <c r="GB78" s="136"/>
      <c r="GC78" s="136"/>
      <c r="GD78" s="136"/>
      <c r="GE78" s="136"/>
      <c r="GF78" s="136"/>
      <c r="GG78" s="136"/>
      <c r="GH78" s="136"/>
      <c r="GI78" s="136"/>
      <c r="GJ78" s="136"/>
      <c r="GK78" s="136"/>
      <c r="GL78" s="136"/>
      <c r="GM78" s="136"/>
      <c r="GN78" s="136"/>
      <c r="GO78" s="136"/>
      <c r="GP78" s="136"/>
      <c r="GQ78" s="136"/>
      <c r="GR78" s="136"/>
      <c r="GS78" s="136"/>
      <c r="GT78" s="136"/>
      <c r="GU78" s="136"/>
      <c r="GV78" s="136"/>
      <c r="GW78" s="136"/>
      <c r="GX78" s="136"/>
      <c r="GY78" s="136"/>
      <c r="GZ78" s="136"/>
      <c r="HA78" s="136"/>
      <c r="HB78" s="136"/>
      <c r="HC78" s="136"/>
      <c r="HD78" s="136"/>
      <c r="HE78" s="136"/>
      <c r="HF78" s="136"/>
      <c r="HG78" s="136"/>
      <c r="HH78" s="136"/>
      <c r="HI78" s="136"/>
      <c r="HJ78" s="136"/>
      <c r="HK78" s="136"/>
      <c r="HL78" s="136"/>
      <c r="HM78" s="136"/>
      <c r="HN78" s="136"/>
      <c r="HO78" s="136"/>
      <c r="HP78" s="136"/>
      <c r="HQ78" s="136"/>
      <c r="HR78" s="136"/>
      <c r="HS78" s="136"/>
      <c r="HT78" s="136"/>
      <c r="HU78" s="136"/>
      <c r="HV78" s="136"/>
      <c r="HW78" s="136"/>
      <c r="HX78" s="136"/>
      <c r="HY78" s="136"/>
      <c r="HZ78" s="136"/>
      <c r="IA78" s="136"/>
      <c r="IB78" s="136"/>
      <c r="IC78" s="136"/>
      <c r="ID78" s="136"/>
      <c r="IE78" s="136"/>
      <c r="IF78" s="136"/>
      <c r="IG78" s="136"/>
      <c r="IH78" s="136"/>
      <c r="II78" s="136"/>
      <c r="IJ78" s="136"/>
      <c r="IK78" s="136"/>
      <c r="IL78" s="136"/>
      <c r="IM78" s="136"/>
      <c r="IN78" s="136"/>
      <c r="IO78" s="136"/>
      <c r="IP78" s="136"/>
      <c r="IQ78" s="136"/>
      <c r="IR78" s="136"/>
      <c r="IS78" s="136"/>
      <c r="IT78" s="136"/>
      <c r="IU78" s="136"/>
      <c r="IV78" s="136"/>
      <c r="IW78" s="136"/>
      <c r="IX78" s="136"/>
      <c r="IY78" s="136"/>
      <c r="IZ78" s="136"/>
      <c r="JA78" s="136"/>
      <c r="JB78" s="136"/>
      <c r="JC78" s="136"/>
      <c r="JD78" s="136"/>
      <c r="JE78" s="136"/>
      <c r="JF78" s="136"/>
      <c r="JG78" s="136"/>
      <c r="JH78" s="136"/>
      <c r="JI78" s="136"/>
      <c r="JJ78" s="136"/>
      <c r="JK78" s="136"/>
      <c r="JL78" s="136"/>
      <c r="JM78" s="136"/>
      <c r="JN78" s="136"/>
      <c r="JO78" s="136"/>
      <c r="JP78" s="136"/>
      <c r="JQ78" s="136"/>
      <c r="JR78" s="136"/>
      <c r="JS78" s="136"/>
      <c r="JT78" s="136"/>
      <c r="JU78" s="136"/>
      <c r="JV78" s="136"/>
      <c r="JW78" s="136"/>
      <c r="JX78" s="136"/>
      <c r="JY78" s="136"/>
      <c r="JZ78" s="136"/>
      <c r="KA78" s="136"/>
      <c r="KB78" s="136"/>
      <c r="KC78" s="136"/>
      <c r="KD78" s="136"/>
      <c r="KE78" s="136"/>
      <c r="KF78" s="136"/>
      <c r="KG78" s="136"/>
      <c r="KH78" s="136"/>
      <c r="KI78" s="136"/>
      <c r="KJ78" s="136"/>
      <c r="KK78" s="136"/>
      <c r="KL78" s="136"/>
      <c r="KM78" s="136"/>
      <c r="KN78" s="136"/>
      <c r="KO78" s="136"/>
      <c r="KP78" s="136"/>
      <c r="KQ78" s="136"/>
      <c r="KR78" s="136"/>
      <c r="KS78" s="136"/>
      <c r="KT78" s="136"/>
      <c r="KU78" s="136"/>
      <c r="KV78" s="136"/>
      <c r="KW78" s="136"/>
      <c r="KX78" s="136"/>
      <c r="KY78" s="136"/>
      <c r="KZ78" s="136"/>
      <c r="LA78" s="136"/>
      <c r="LB78" s="136"/>
      <c r="LC78" s="136"/>
      <c r="LD78" s="136"/>
      <c r="LE78" s="136"/>
      <c r="LF78" s="136"/>
      <c r="LG78" s="136"/>
      <c r="LH78" s="136"/>
      <c r="LI78" s="136"/>
      <c r="LJ78" s="136"/>
      <c r="LK78" s="136"/>
      <c r="LL78" s="136"/>
      <c r="LM78" s="136"/>
      <c r="LN78" s="136"/>
      <c r="LO78" s="136"/>
      <c r="LP78" s="136"/>
      <c r="LQ78" s="136"/>
      <c r="LR78" s="136"/>
      <c r="LS78" s="136"/>
      <c r="LT78" s="136"/>
      <c r="LU78" s="136"/>
      <c r="LV78" s="136"/>
      <c r="LW78" s="136"/>
      <c r="LX78" s="136"/>
      <c r="LY78" s="136"/>
      <c r="LZ78" s="136"/>
      <c r="MA78" s="136"/>
      <c r="MB78" s="136"/>
      <c r="MC78" s="136"/>
      <c r="MD78" s="136"/>
      <c r="ME78" s="136"/>
      <c r="MF78" s="136"/>
      <c r="MG78" s="136"/>
      <c r="MH78" s="136"/>
      <c r="MI78" s="136"/>
      <c r="MJ78" s="136"/>
      <c r="MK78" s="136"/>
      <c r="ML78" s="136"/>
      <c r="MM78" s="136"/>
      <c r="MN78" s="136"/>
      <c r="MO78" s="136"/>
      <c r="MP78" s="136"/>
      <c r="MQ78" s="136"/>
      <c r="MR78" s="136"/>
      <c r="MS78" s="136"/>
      <c r="MT78" s="136"/>
      <c r="MU78" s="136"/>
      <c r="MV78" s="136"/>
      <c r="MW78" s="136"/>
      <c r="MX78" s="136"/>
      <c r="MY78" s="136"/>
      <c r="MZ78" s="136"/>
      <c r="NA78" s="136"/>
      <c r="NB78" s="136"/>
      <c r="NC78" s="136"/>
      <c r="ND78" s="136"/>
      <c r="NE78" s="136"/>
      <c r="NF78" s="136"/>
      <c r="NG78" s="136"/>
      <c r="NH78" s="136"/>
      <c r="NI78" s="136"/>
      <c r="NJ78" s="136"/>
      <c r="NK78" s="136"/>
      <c r="NL78" s="136"/>
      <c r="NM78" s="136"/>
      <c r="NN78" s="136"/>
      <c r="NO78" s="136"/>
      <c r="NP78" s="136"/>
      <c r="NQ78" s="136"/>
      <c r="NR78" s="136"/>
      <c r="NS78" s="136"/>
      <c r="NT78" s="136"/>
      <c r="NU78" s="136"/>
      <c r="NV78" s="136"/>
      <c r="NW78" s="136"/>
      <c r="NX78" s="136"/>
      <c r="NY78" s="136"/>
      <c r="NZ78" s="136"/>
      <c r="OA78" s="136"/>
      <c r="OB78" s="136"/>
      <c r="OC78" s="136"/>
      <c r="OD78" s="136"/>
      <c r="OE78" s="136"/>
      <c r="OF78" s="136"/>
      <c r="OG78" s="136"/>
      <c r="OH78" s="136"/>
      <c r="OI78" s="136"/>
      <c r="OJ78" s="136"/>
      <c r="OK78" s="136"/>
      <c r="OL78" s="136"/>
      <c r="OM78" s="136"/>
      <c r="ON78" s="136"/>
      <c r="OO78" s="136"/>
      <c r="OP78" s="136"/>
      <c r="OQ78" s="136"/>
      <c r="OR78" s="136"/>
      <c r="OS78" s="136"/>
      <c r="OT78" s="136"/>
      <c r="OU78" s="136"/>
      <c r="OV78" s="136"/>
      <c r="OW78" s="136"/>
      <c r="OX78" s="136"/>
      <c r="OY78" s="136"/>
      <c r="OZ78" s="136"/>
      <c r="PA78" s="136"/>
      <c r="PB78" s="136"/>
      <c r="PC78" s="136"/>
      <c r="PD78" s="136"/>
      <c r="PE78" s="136"/>
      <c r="PF78" s="136"/>
      <c r="PG78" s="136"/>
      <c r="PH78" s="136"/>
      <c r="PI78" s="136"/>
      <c r="PJ78" s="136"/>
      <c r="PK78" s="136"/>
      <c r="PL78" s="136"/>
      <c r="PM78" s="136"/>
      <c r="PN78" s="136"/>
      <c r="PO78" s="136"/>
      <c r="PP78" s="136"/>
      <c r="PQ78" s="136"/>
      <c r="PR78" s="136"/>
      <c r="PS78" s="136"/>
      <c r="PT78" s="136"/>
      <c r="PU78" s="136"/>
      <c r="PV78" s="136"/>
      <c r="PW78" s="136"/>
      <c r="PX78" s="136"/>
      <c r="PY78" s="136"/>
      <c r="PZ78" s="136"/>
      <c r="QA78" s="136"/>
      <c r="QB78" s="136"/>
      <c r="QC78" s="136"/>
      <c r="QD78" s="136"/>
      <c r="QE78" s="136"/>
      <c r="QF78" s="136"/>
      <c r="QG78" s="136"/>
      <c r="QH78" s="136"/>
      <c r="QI78" s="136"/>
      <c r="QJ78" s="136"/>
      <c r="QK78" s="136"/>
      <c r="QL78" s="136"/>
      <c r="QM78" s="136"/>
      <c r="QN78" s="136"/>
      <c r="QO78" s="136"/>
      <c r="QP78" s="136"/>
      <c r="QQ78" s="136"/>
      <c r="QR78" s="136"/>
      <c r="QS78" s="136"/>
      <c r="QT78" s="136"/>
      <c r="QU78" s="136"/>
      <c r="QV78" s="136"/>
      <c r="QW78" s="136"/>
      <c r="QX78" s="136"/>
      <c r="QY78" s="136"/>
      <c r="QZ78" s="136"/>
      <c r="RA78" s="136"/>
      <c r="RB78" s="136"/>
      <c r="RC78" s="136"/>
      <c r="RD78" s="136"/>
      <c r="RE78" s="136"/>
      <c r="RF78" s="136"/>
      <c r="RG78" s="136"/>
      <c r="RH78" s="136"/>
      <c r="RI78" s="136"/>
      <c r="RJ78" s="136"/>
      <c r="RK78" s="136"/>
      <c r="RL78" s="136"/>
      <c r="RM78" s="136"/>
      <c r="RN78" s="136"/>
      <c r="RO78" s="136"/>
      <c r="RP78" s="136"/>
      <c r="RQ78" s="136"/>
      <c r="RR78" s="136"/>
      <c r="RS78" s="136"/>
      <c r="RT78" s="136"/>
      <c r="RU78" s="136"/>
      <c r="RV78" s="136"/>
      <c r="RW78" s="136"/>
      <c r="RX78" s="136"/>
      <c r="RY78" s="136"/>
      <c r="RZ78" s="136"/>
      <c r="SA78" s="136"/>
      <c r="SB78" s="136"/>
      <c r="SC78" s="136"/>
      <c r="SD78" s="136"/>
      <c r="SE78" s="136"/>
      <c r="SF78" s="136"/>
      <c r="SG78" s="136"/>
      <c r="SH78" s="136"/>
      <c r="SI78" s="136"/>
      <c r="SJ78" s="136"/>
      <c r="SK78" s="136"/>
      <c r="SL78" s="136"/>
      <c r="SM78" s="136"/>
      <c r="SN78" s="136"/>
      <c r="SO78" s="136"/>
      <c r="SP78" s="136"/>
      <c r="SQ78" s="136"/>
      <c r="SR78" s="136"/>
      <c r="SS78" s="136"/>
      <c r="ST78" s="136"/>
      <c r="SU78" s="136"/>
      <c r="SV78" s="136"/>
      <c r="SW78" s="136"/>
      <c r="SX78" s="136"/>
      <c r="SY78" s="136"/>
      <c r="SZ78" s="136"/>
      <c r="TA78" s="136"/>
      <c r="TB78" s="136"/>
      <c r="TC78" s="136"/>
      <c r="TD78" s="136"/>
      <c r="TE78" s="136"/>
      <c r="TF78" s="136"/>
      <c r="TG78" s="136"/>
      <c r="TH78" s="136"/>
      <c r="TI78" s="136"/>
      <c r="TJ78" s="136"/>
      <c r="TK78" s="136"/>
      <c r="TL78" s="136"/>
      <c r="TM78" s="136"/>
      <c r="TN78" s="136"/>
      <c r="TO78" s="136"/>
      <c r="TP78" s="136"/>
      <c r="TQ78" s="136"/>
      <c r="TR78" s="136"/>
      <c r="TS78" s="136"/>
      <c r="TT78" s="136"/>
      <c r="TU78" s="136"/>
      <c r="TV78" s="136"/>
      <c r="TW78" s="136"/>
      <c r="TX78" s="136"/>
      <c r="TY78" s="136"/>
      <c r="TZ78" s="136"/>
      <c r="UA78" s="136"/>
      <c r="UB78" s="136"/>
      <c r="UC78" s="136"/>
      <c r="UD78" s="136"/>
      <c r="UE78" s="136"/>
      <c r="UF78" s="136"/>
      <c r="UG78" s="136"/>
      <c r="UH78" s="136"/>
      <c r="UI78" s="136"/>
      <c r="UJ78" s="136"/>
      <c r="UK78" s="136"/>
      <c r="UL78" s="136"/>
      <c r="UM78" s="136"/>
      <c r="UN78" s="136"/>
      <c r="UO78" s="136"/>
      <c r="UP78" s="136"/>
      <c r="UQ78" s="136"/>
      <c r="UR78" s="136"/>
      <c r="US78" s="136"/>
      <c r="UT78" s="136"/>
      <c r="UU78" s="136"/>
      <c r="UV78" s="136"/>
      <c r="UW78" s="136"/>
      <c r="UX78" s="136"/>
      <c r="UY78" s="136"/>
      <c r="UZ78" s="136"/>
      <c r="VA78" s="136"/>
      <c r="VB78" s="136"/>
      <c r="VC78" s="136"/>
      <c r="VD78" s="136"/>
      <c r="VE78" s="136"/>
      <c r="VF78" s="136"/>
      <c r="VG78" s="136"/>
      <c r="VH78" s="136"/>
      <c r="VI78" s="136"/>
      <c r="VJ78" s="136"/>
      <c r="VK78" s="136"/>
      <c r="VL78" s="136"/>
      <c r="VM78" s="136"/>
      <c r="VN78" s="136"/>
      <c r="VO78" s="136"/>
      <c r="VP78" s="136"/>
      <c r="VQ78" s="136"/>
      <c r="VR78" s="136"/>
      <c r="VS78" s="136"/>
      <c r="VT78" s="136"/>
      <c r="VU78" s="136"/>
      <c r="VV78" s="136"/>
      <c r="VW78" s="136"/>
      <c r="VX78" s="136"/>
      <c r="VY78" s="136"/>
      <c r="VZ78" s="136"/>
      <c r="WA78" s="136"/>
      <c r="WB78" s="136"/>
      <c r="WC78" s="136"/>
      <c r="WD78" s="136"/>
      <c r="WE78" s="136"/>
      <c r="WF78" s="136"/>
      <c r="WG78" s="136"/>
      <c r="WH78" s="136"/>
      <c r="WI78" s="136"/>
      <c r="WJ78" s="136"/>
      <c r="WK78" s="136"/>
      <c r="WL78" s="136"/>
      <c r="WM78" s="136"/>
      <c r="WN78" s="136"/>
      <c r="WO78" s="136"/>
      <c r="WP78" s="136"/>
      <c r="WQ78" s="136"/>
      <c r="WR78" s="136"/>
      <c r="WS78" s="136"/>
      <c r="WT78" s="136"/>
      <c r="WU78" s="136"/>
      <c r="WV78" s="136"/>
      <c r="WW78" s="136"/>
      <c r="WX78" s="136"/>
      <c r="WY78" s="136"/>
      <c r="WZ78" s="136"/>
      <c r="XA78" s="136"/>
      <c r="XB78" s="136"/>
      <c r="XC78" s="136"/>
      <c r="XD78" s="136"/>
      <c r="XE78" s="136"/>
      <c r="XF78" s="136"/>
    </row>
    <row r="79" spans="18:630">
      <c r="R79" s="136" t="s">
        <v>44</v>
      </c>
      <c r="S79" s="136">
        <v>3.2</v>
      </c>
      <c r="T79" s="136"/>
      <c r="U79" s="136"/>
      <c r="V79" s="136"/>
      <c r="W79" s="136"/>
      <c r="X79" s="136"/>
      <c r="Y79" s="136"/>
      <c r="Z79" s="136"/>
      <c r="AA79" s="136"/>
      <c r="AB79" s="136"/>
      <c r="AC79" s="136"/>
      <c r="AD79" s="136"/>
      <c r="AE79" s="136"/>
      <c r="AF79" s="136"/>
      <c r="AG79" s="136"/>
      <c r="AH79" s="136"/>
      <c r="AI79" s="136"/>
      <c r="AJ79" s="136"/>
      <c r="AK79" s="136"/>
      <c r="AL79" s="136"/>
      <c r="AM79" s="136"/>
      <c r="AN79" s="136"/>
      <c r="AO79" s="136"/>
      <c r="AP79" s="136"/>
      <c r="AQ79" s="136"/>
      <c r="AR79" s="136"/>
      <c r="AS79" s="136"/>
      <c r="AT79" s="136"/>
      <c r="AU79" s="136"/>
      <c r="AV79" s="136"/>
      <c r="AW79" s="136"/>
      <c r="AX79" s="136"/>
      <c r="AY79" s="136"/>
      <c r="AZ79" s="136"/>
      <c r="BA79" s="136"/>
      <c r="BB79" s="136"/>
      <c r="BC79" s="136"/>
      <c r="BD79" s="136"/>
      <c r="BE79" s="136"/>
      <c r="BF79" s="136"/>
      <c r="BG79" s="136"/>
      <c r="BH79" s="136"/>
      <c r="BI79" s="136"/>
      <c r="BJ79" s="136"/>
      <c r="BK79" s="136"/>
      <c r="BL79" s="136"/>
      <c r="BM79" s="136"/>
      <c r="BN79" s="136"/>
      <c r="BO79" s="136"/>
      <c r="BP79" s="136"/>
      <c r="BQ79" s="136"/>
      <c r="BR79" s="136"/>
      <c r="BS79" s="136"/>
      <c r="BT79" s="136"/>
      <c r="BU79" s="136"/>
      <c r="BV79" s="136"/>
      <c r="BW79" s="136"/>
      <c r="BX79" s="136"/>
      <c r="BY79" s="136"/>
      <c r="BZ79" s="136"/>
      <c r="CA79" s="136"/>
      <c r="CB79" s="136"/>
      <c r="CC79" s="136"/>
      <c r="CD79" s="136"/>
      <c r="CE79" s="136"/>
      <c r="CF79" s="136"/>
      <c r="CG79" s="136"/>
      <c r="CH79" s="136"/>
      <c r="CI79" s="136"/>
      <c r="CJ79" s="136"/>
      <c r="CK79" s="136"/>
      <c r="CL79" s="136"/>
      <c r="CM79" s="136"/>
      <c r="CN79" s="136"/>
      <c r="CO79" s="136"/>
      <c r="CP79" s="136"/>
      <c r="CQ79" s="136"/>
      <c r="CR79" s="136"/>
      <c r="CS79" s="136"/>
      <c r="CT79" s="136"/>
      <c r="CU79" s="136"/>
      <c r="CV79" s="136"/>
      <c r="CW79" s="136"/>
      <c r="CX79" s="136"/>
      <c r="CY79" s="136"/>
      <c r="CZ79" s="136"/>
      <c r="DA79" s="136"/>
      <c r="DB79" s="136"/>
      <c r="DC79" s="136"/>
      <c r="DD79" s="136"/>
      <c r="DE79" s="136"/>
      <c r="DF79" s="136"/>
      <c r="DG79" s="136"/>
      <c r="DH79" s="136"/>
      <c r="DI79" s="136"/>
      <c r="DJ79" s="136"/>
      <c r="DK79" s="136"/>
      <c r="DL79" s="136"/>
      <c r="DM79" s="136"/>
      <c r="DN79" s="136"/>
      <c r="DO79" s="136"/>
      <c r="DP79" s="136"/>
      <c r="DQ79" s="136"/>
      <c r="DR79" s="136"/>
      <c r="DS79" s="136"/>
      <c r="DT79" s="136"/>
      <c r="DU79" s="136"/>
      <c r="DV79" s="136"/>
      <c r="DW79" s="136"/>
      <c r="DX79" s="136"/>
      <c r="DY79" s="136"/>
      <c r="DZ79" s="136"/>
      <c r="EA79" s="136"/>
      <c r="EB79" s="136"/>
      <c r="EC79" s="136"/>
      <c r="ED79" s="136"/>
      <c r="EE79" s="136"/>
      <c r="EF79" s="136"/>
      <c r="EG79" s="136"/>
      <c r="EH79" s="136"/>
      <c r="EI79" s="136"/>
      <c r="EJ79" s="136"/>
      <c r="EK79" s="136"/>
      <c r="EL79" s="136"/>
      <c r="EM79" s="136"/>
      <c r="EN79" s="136"/>
      <c r="EO79" s="136"/>
      <c r="EP79" s="136"/>
      <c r="EQ79" s="136"/>
      <c r="ER79" s="136"/>
      <c r="ES79" s="136"/>
      <c r="ET79" s="136"/>
      <c r="EU79" s="136"/>
      <c r="EV79" s="136"/>
      <c r="EW79" s="136"/>
      <c r="EX79" s="136"/>
      <c r="EY79" s="136"/>
      <c r="EZ79" s="136"/>
      <c r="FA79" s="136"/>
      <c r="FB79" s="136"/>
      <c r="FC79" s="136"/>
      <c r="FD79" s="136"/>
      <c r="FE79" s="136"/>
      <c r="FF79" s="136"/>
      <c r="FG79" s="136"/>
      <c r="FH79" s="136"/>
      <c r="FI79" s="136"/>
      <c r="FJ79" s="136"/>
      <c r="FK79" s="136"/>
      <c r="FL79" s="136"/>
      <c r="FM79" s="136"/>
      <c r="FN79" s="136"/>
      <c r="FO79" s="136"/>
      <c r="FP79" s="136"/>
      <c r="FQ79" s="136"/>
      <c r="FR79" s="136"/>
      <c r="FS79" s="136"/>
      <c r="FT79" s="136"/>
      <c r="FU79" s="136"/>
      <c r="FV79" s="136"/>
      <c r="FW79" s="136"/>
      <c r="FX79" s="136"/>
      <c r="FY79" s="136"/>
      <c r="FZ79" s="136"/>
      <c r="GA79" s="136"/>
      <c r="GB79" s="136"/>
      <c r="GC79" s="136"/>
      <c r="GD79" s="136"/>
      <c r="GE79" s="136"/>
      <c r="GF79" s="136"/>
      <c r="GG79" s="136"/>
      <c r="GH79" s="136"/>
      <c r="GI79" s="136"/>
      <c r="GJ79" s="136"/>
      <c r="GK79" s="136"/>
      <c r="GL79" s="136"/>
      <c r="GM79" s="136"/>
      <c r="GN79" s="136"/>
      <c r="GO79" s="136"/>
      <c r="GP79" s="136"/>
      <c r="GQ79" s="136"/>
      <c r="GR79" s="136"/>
      <c r="GS79" s="136"/>
      <c r="GT79" s="136"/>
      <c r="GU79" s="136"/>
      <c r="GV79" s="136"/>
      <c r="GW79" s="136"/>
      <c r="GX79" s="136"/>
      <c r="GY79" s="136"/>
      <c r="GZ79" s="136"/>
      <c r="HA79" s="136"/>
      <c r="HB79" s="136"/>
      <c r="HC79" s="136"/>
      <c r="HD79" s="136"/>
      <c r="HE79" s="136"/>
      <c r="HF79" s="136"/>
      <c r="HG79" s="136"/>
      <c r="HH79" s="136"/>
      <c r="HI79" s="136"/>
      <c r="HJ79" s="136"/>
      <c r="HK79" s="136"/>
      <c r="HL79" s="136"/>
      <c r="HM79" s="136"/>
      <c r="HN79" s="136"/>
      <c r="HO79" s="136"/>
      <c r="HP79" s="136"/>
      <c r="HQ79" s="136"/>
      <c r="HR79" s="136"/>
      <c r="HS79" s="136"/>
      <c r="HT79" s="136"/>
      <c r="HU79" s="136"/>
      <c r="HV79" s="136"/>
      <c r="HW79" s="136"/>
      <c r="HX79" s="136"/>
      <c r="HY79" s="136"/>
      <c r="HZ79" s="136"/>
      <c r="IA79" s="136"/>
      <c r="IB79" s="136"/>
      <c r="IC79" s="136"/>
      <c r="ID79" s="136"/>
      <c r="IE79" s="136"/>
      <c r="IF79" s="136"/>
      <c r="IG79" s="136"/>
      <c r="IH79" s="136"/>
      <c r="II79" s="136"/>
      <c r="IJ79" s="136"/>
      <c r="IK79" s="136"/>
      <c r="IL79" s="136"/>
      <c r="IM79" s="136"/>
      <c r="IN79" s="136"/>
      <c r="IO79" s="136"/>
      <c r="IP79" s="136"/>
      <c r="IQ79" s="136"/>
      <c r="IR79" s="136"/>
      <c r="IS79" s="136"/>
      <c r="IT79" s="136"/>
      <c r="IU79" s="136"/>
      <c r="IV79" s="136"/>
      <c r="IW79" s="136"/>
      <c r="IX79" s="136"/>
      <c r="IY79" s="136"/>
      <c r="IZ79" s="136"/>
      <c r="JA79" s="136"/>
      <c r="JB79" s="136"/>
      <c r="JC79" s="136"/>
      <c r="JD79" s="136"/>
      <c r="JE79" s="136"/>
      <c r="JF79" s="136"/>
      <c r="JG79" s="136"/>
      <c r="JH79" s="136"/>
      <c r="JI79" s="136"/>
      <c r="JJ79" s="136"/>
      <c r="JK79" s="136"/>
      <c r="JL79" s="136"/>
      <c r="JM79" s="136"/>
      <c r="JN79" s="136"/>
      <c r="JO79" s="136"/>
      <c r="JP79" s="136"/>
      <c r="JQ79" s="136"/>
      <c r="JR79" s="136"/>
      <c r="JS79" s="136"/>
      <c r="JT79" s="136"/>
      <c r="JU79" s="136"/>
      <c r="JV79" s="136"/>
      <c r="JW79" s="136"/>
      <c r="JX79" s="136"/>
      <c r="JY79" s="136"/>
      <c r="JZ79" s="136"/>
      <c r="KA79" s="136"/>
      <c r="KB79" s="136"/>
      <c r="KC79" s="136"/>
      <c r="KD79" s="136"/>
      <c r="KE79" s="136"/>
      <c r="KF79" s="136"/>
      <c r="KG79" s="136"/>
      <c r="KH79" s="136"/>
      <c r="KI79" s="136"/>
      <c r="KJ79" s="136"/>
      <c r="KK79" s="136"/>
      <c r="KL79" s="136"/>
      <c r="KM79" s="136"/>
      <c r="KN79" s="136"/>
      <c r="KO79" s="136"/>
      <c r="KP79" s="136"/>
      <c r="KQ79" s="136"/>
      <c r="KR79" s="136"/>
      <c r="KS79" s="136"/>
      <c r="KT79" s="136"/>
      <c r="KU79" s="136"/>
      <c r="KV79" s="136"/>
      <c r="KW79" s="136"/>
      <c r="KX79" s="136"/>
      <c r="KY79" s="136"/>
      <c r="KZ79" s="136"/>
      <c r="LA79" s="136"/>
      <c r="LB79" s="136"/>
      <c r="LC79" s="136"/>
      <c r="LD79" s="136"/>
      <c r="LE79" s="136"/>
      <c r="LF79" s="136"/>
      <c r="LG79" s="136"/>
      <c r="LH79" s="136"/>
      <c r="LI79" s="136"/>
      <c r="LJ79" s="136"/>
      <c r="LK79" s="136"/>
      <c r="LL79" s="136"/>
      <c r="LM79" s="136"/>
      <c r="LN79" s="136"/>
      <c r="LO79" s="136"/>
      <c r="LP79" s="136"/>
      <c r="LQ79" s="136"/>
      <c r="LR79" s="136"/>
      <c r="LS79" s="136"/>
      <c r="LT79" s="136"/>
      <c r="LU79" s="136"/>
      <c r="LV79" s="136"/>
      <c r="LW79" s="136"/>
      <c r="LX79" s="136"/>
      <c r="LY79" s="136"/>
      <c r="LZ79" s="136"/>
      <c r="MA79" s="136"/>
      <c r="MB79" s="136"/>
      <c r="MC79" s="136"/>
      <c r="MD79" s="136"/>
      <c r="ME79" s="136"/>
      <c r="MF79" s="136"/>
      <c r="MG79" s="136"/>
      <c r="MH79" s="136"/>
      <c r="MI79" s="136"/>
      <c r="MJ79" s="136"/>
      <c r="MK79" s="136"/>
      <c r="ML79" s="136"/>
      <c r="MM79" s="136"/>
      <c r="MN79" s="136"/>
      <c r="MO79" s="136"/>
      <c r="MP79" s="136"/>
      <c r="MQ79" s="136"/>
      <c r="MR79" s="136"/>
      <c r="MS79" s="136"/>
      <c r="MT79" s="136"/>
      <c r="MU79" s="136"/>
      <c r="MV79" s="136"/>
      <c r="MW79" s="136"/>
      <c r="MX79" s="136"/>
      <c r="MY79" s="136"/>
      <c r="MZ79" s="136"/>
      <c r="NA79" s="136"/>
      <c r="NB79" s="136"/>
      <c r="NC79" s="136"/>
      <c r="ND79" s="136"/>
      <c r="NE79" s="136"/>
      <c r="NF79" s="136"/>
      <c r="NG79" s="136"/>
      <c r="NH79" s="136"/>
      <c r="NI79" s="136"/>
      <c r="NJ79" s="136"/>
      <c r="NK79" s="136"/>
      <c r="NL79" s="136"/>
      <c r="NM79" s="136"/>
      <c r="NN79" s="136"/>
      <c r="NO79" s="136"/>
      <c r="NP79" s="136"/>
      <c r="NQ79" s="136"/>
      <c r="NR79" s="136"/>
      <c r="NS79" s="136"/>
      <c r="NT79" s="136"/>
      <c r="NU79" s="136"/>
      <c r="NV79" s="136"/>
      <c r="NW79" s="136"/>
      <c r="NX79" s="136"/>
      <c r="NY79" s="136"/>
      <c r="NZ79" s="136"/>
      <c r="OA79" s="136"/>
      <c r="OB79" s="136"/>
      <c r="OC79" s="136"/>
      <c r="OD79" s="136"/>
      <c r="OE79" s="136"/>
      <c r="OF79" s="136"/>
      <c r="OG79" s="136"/>
      <c r="OH79" s="136"/>
      <c r="OI79" s="136"/>
      <c r="OJ79" s="136"/>
      <c r="OK79" s="136"/>
      <c r="OL79" s="136"/>
      <c r="OM79" s="136"/>
      <c r="ON79" s="136"/>
      <c r="OO79" s="136"/>
      <c r="OP79" s="136"/>
      <c r="OQ79" s="136"/>
      <c r="OR79" s="136"/>
      <c r="OS79" s="136"/>
      <c r="OT79" s="136"/>
      <c r="OU79" s="136"/>
      <c r="OV79" s="136"/>
      <c r="OW79" s="136"/>
      <c r="OX79" s="136"/>
      <c r="OY79" s="136"/>
      <c r="OZ79" s="136"/>
      <c r="PA79" s="136"/>
      <c r="PB79" s="136"/>
      <c r="PC79" s="136"/>
      <c r="PD79" s="136"/>
      <c r="PE79" s="136"/>
      <c r="PF79" s="136"/>
      <c r="PG79" s="136"/>
      <c r="PH79" s="136"/>
      <c r="PI79" s="136"/>
      <c r="PJ79" s="136"/>
      <c r="PK79" s="136"/>
      <c r="PL79" s="136"/>
      <c r="PM79" s="136"/>
      <c r="PN79" s="136"/>
      <c r="PO79" s="136"/>
      <c r="PP79" s="136"/>
      <c r="PQ79" s="136"/>
      <c r="PR79" s="136"/>
      <c r="PS79" s="136"/>
      <c r="PT79" s="136"/>
      <c r="PU79" s="136"/>
      <c r="PV79" s="136"/>
      <c r="PW79" s="136"/>
      <c r="PX79" s="136"/>
      <c r="PY79" s="136"/>
      <c r="PZ79" s="136"/>
      <c r="QA79" s="136"/>
      <c r="QB79" s="136"/>
      <c r="QC79" s="136"/>
      <c r="QD79" s="136"/>
      <c r="QE79" s="136"/>
      <c r="QF79" s="136"/>
      <c r="QG79" s="136"/>
      <c r="QH79" s="136"/>
      <c r="QI79" s="136"/>
      <c r="QJ79" s="136"/>
      <c r="QK79" s="136"/>
      <c r="QL79" s="136"/>
      <c r="QM79" s="136"/>
      <c r="QN79" s="136"/>
      <c r="QO79" s="136"/>
      <c r="QP79" s="136"/>
      <c r="QQ79" s="136"/>
      <c r="QR79" s="136"/>
      <c r="QS79" s="136"/>
      <c r="QT79" s="136"/>
      <c r="QU79" s="136"/>
      <c r="QV79" s="136"/>
      <c r="QW79" s="136"/>
      <c r="QX79" s="136"/>
      <c r="QY79" s="136"/>
      <c r="QZ79" s="136"/>
      <c r="RA79" s="136"/>
      <c r="RB79" s="136"/>
      <c r="RC79" s="136"/>
      <c r="RD79" s="136"/>
      <c r="RE79" s="136"/>
      <c r="RF79" s="136"/>
      <c r="RG79" s="136"/>
      <c r="RH79" s="136"/>
      <c r="RI79" s="136"/>
      <c r="RJ79" s="136"/>
      <c r="RK79" s="136"/>
      <c r="RL79" s="136"/>
      <c r="RM79" s="136"/>
      <c r="RN79" s="136"/>
      <c r="RO79" s="136"/>
      <c r="RP79" s="136"/>
      <c r="RQ79" s="136"/>
      <c r="RR79" s="136"/>
      <c r="RS79" s="136"/>
      <c r="RT79" s="136"/>
      <c r="RU79" s="136"/>
      <c r="RV79" s="136"/>
      <c r="RW79" s="136"/>
      <c r="RX79" s="136"/>
      <c r="RY79" s="136"/>
      <c r="RZ79" s="136"/>
      <c r="SA79" s="136"/>
      <c r="SB79" s="136"/>
      <c r="SC79" s="136"/>
      <c r="SD79" s="136"/>
      <c r="SE79" s="136"/>
      <c r="SF79" s="136"/>
      <c r="SG79" s="136"/>
      <c r="SH79" s="136"/>
      <c r="SI79" s="136"/>
      <c r="SJ79" s="136"/>
      <c r="SK79" s="136"/>
      <c r="SL79" s="136"/>
      <c r="SM79" s="136"/>
      <c r="SN79" s="136"/>
      <c r="SO79" s="136"/>
      <c r="SP79" s="136"/>
      <c r="SQ79" s="136"/>
      <c r="SR79" s="136"/>
      <c r="SS79" s="136"/>
      <c r="ST79" s="136"/>
      <c r="SU79" s="136"/>
      <c r="SV79" s="136"/>
      <c r="SW79" s="136"/>
      <c r="SX79" s="136"/>
      <c r="SY79" s="136"/>
      <c r="SZ79" s="136"/>
      <c r="TA79" s="136"/>
      <c r="TB79" s="136"/>
      <c r="TC79" s="136"/>
      <c r="TD79" s="136"/>
      <c r="TE79" s="136"/>
      <c r="TF79" s="136"/>
      <c r="TG79" s="136"/>
      <c r="TH79" s="136"/>
      <c r="TI79" s="136"/>
      <c r="TJ79" s="136"/>
      <c r="TK79" s="136"/>
      <c r="TL79" s="136"/>
      <c r="TM79" s="136"/>
      <c r="TN79" s="136"/>
      <c r="TO79" s="136"/>
      <c r="TP79" s="136"/>
      <c r="TQ79" s="136"/>
      <c r="TR79" s="136"/>
      <c r="TS79" s="136"/>
      <c r="TT79" s="136"/>
      <c r="TU79" s="136"/>
      <c r="TV79" s="136"/>
      <c r="TW79" s="136"/>
      <c r="TX79" s="136"/>
      <c r="TY79" s="136"/>
      <c r="TZ79" s="136"/>
      <c r="UA79" s="136"/>
      <c r="UB79" s="136"/>
      <c r="UC79" s="136"/>
      <c r="UD79" s="136"/>
      <c r="UE79" s="136"/>
      <c r="UF79" s="136"/>
      <c r="UG79" s="136"/>
      <c r="UH79" s="136"/>
      <c r="UI79" s="136"/>
      <c r="UJ79" s="136"/>
      <c r="UK79" s="136"/>
      <c r="UL79" s="136"/>
      <c r="UM79" s="136"/>
      <c r="UN79" s="136"/>
      <c r="UO79" s="136"/>
      <c r="UP79" s="136"/>
      <c r="UQ79" s="136"/>
      <c r="UR79" s="136"/>
      <c r="US79" s="136"/>
      <c r="UT79" s="136"/>
      <c r="UU79" s="136"/>
      <c r="UV79" s="136"/>
      <c r="UW79" s="136"/>
      <c r="UX79" s="136"/>
      <c r="UY79" s="136"/>
      <c r="UZ79" s="136"/>
      <c r="VA79" s="136"/>
      <c r="VB79" s="136"/>
      <c r="VC79" s="136"/>
      <c r="VD79" s="136"/>
      <c r="VE79" s="136"/>
      <c r="VF79" s="136"/>
      <c r="VG79" s="136"/>
      <c r="VH79" s="136"/>
      <c r="VI79" s="136"/>
      <c r="VJ79" s="136"/>
      <c r="VK79" s="136"/>
      <c r="VL79" s="136"/>
      <c r="VM79" s="136"/>
      <c r="VN79" s="136"/>
      <c r="VO79" s="136"/>
      <c r="VP79" s="136"/>
      <c r="VQ79" s="136"/>
      <c r="VR79" s="136"/>
      <c r="VS79" s="136"/>
      <c r="VT79" s="136"/>
      <c r="VU79" s="136"/>
      <c r="VV79" s="136"/>
      <c r="VW79" s="136"/>
      <c r="VX79" s="136"/>
      <c r="VY79" s="136"/>
      <c r="VZ79" s="136"/>
      <c r="WA79" s="136"/>
      <c r="WB79" s="136"/>
      <c r="WC79" s="136"/>
      <c r="WD79" s="136"/>
      <c r="WE79" s="136"/>
      <c r="WF79" s="136"/>
      <c r="WG79" s="136"/>
      <c r="WH79" s="136"/>
      <c r="WI79" s="136"/>
      <c r="WJ79" s="136"/>
      <c r="WK79" s="136"/>
      <c r="WL79" s="136"/>
      <c r="WM79" s="136"/>
      <c r="WN79" s="136"/>
      <c r="WO79" s="136"/>
      <c r="WP79" s="136"/>
      <c r="WQ79" s="136"/>
      <c r="WR79" s="136"/>
      <c r="WS79" s="136"/>
      <c r="WT79" s="136"/>
      <c r="WU79" s="136"/>
      <c r="WV79" s="136"/>
      <c r="WW79" s="136"/>
      <c r="WX79" s="136"/>
      <c r="WY79" s="136"/>
      <c r="WZ79" s="136"/>
      <c r="XA79" s="136"/>
      <c r="XB79" s="136"/>
      <c r="XC79" s="136"/>
      <c r="XD79" s="136"/>
      <c r="XE79" s="136"/>
      <c r="XF79" s="136"/>
    </row>
    <row r="80" spans="18:630">
      <c r="R80" s="136" t="s">
        <v>45</v>
      </c>
      <c r="S80" s="136">
        <v>4.5</v>
      </c>
      <c r="T80" s="136"/>
      <c r="U80" s="136"/>
      <c r="V80" s="136"/>
      <c r="W80" s="136"/>
      <c r="X80" s="136"/>
      <c r="Y80" s="136"/>
      <c r="Z80" s="136"/>
      <c r="AA80" s="136"/>
      <c r="AB80" s="136" t="s">
        <v>2913</v>
      </c>
      <c r="AC80" s="136">
        <f>IFERROR(0.5^((MAX(0,AC$1-$V125)/$W125)^2),0)</f>
        <v>1</v>
      </c>
      <c r="AD80" s="136">
        <f t="shared" ref="AD80:CO80" si="414">IFERROR(0.5^((MAX(0,AD$1-$V125)/$W125)^2),0)</f>
        <v>1</v>
      </c>
      <c r="AE80" s="136">
        <f t="shared" si="414"/>
        <v>1</v>
      </c>
      <c r="AF80" s="136">
        <f t="shared" si="414"/>
        <v>1</v>
      </c>
      <c r="AG80" s="136">
        <f t="shared" si="414"/>
        <v>1</v>
      </c>
      <c r="AH80" s="136">
        <f t="shared" si="414"/>
        <v>1</v>
      </c>
      <c r="AI80" s="136">
        <f t="shared" si="414"/>
        <v>1</v>
      </c>
      <c r="AJ80" s="136">
        <f t="shared" si="414"/>
        <v>1</v>
      </c>
      <c r="AK80" s="136">
        <f t="shared" si="414"/>
        <v>1</v>
      </c>
      <c r="AL80" s="136">
        <f t="shared" si="414"/>
        <v>1</v>
      </c>
      <c r="AM80" s="136">
        <f t="shared" si="414"/>
        <v>1</v>
      </c>
      <c r="AN80" s="136">
        <f t="shared" si="414"/>
        <v>0.998226443143067</v>
      </c>
      <c r="AO80" s="136">
        <f t="shared" si="414"/>
        <v>0.988993011333274</v>
      </c>
      <c r="AP80" s="136">
        <f t="shared" si="414"/>
        <v>0.972080041250065</v>
      </c>
      <c r="AQ80" s="136">
        <f t="shared" si="414"/>
        <v>0.947884629505104</v>
      </c>
      <c r="AR80" s="136">
        <f t="shared" si="414"/>
        <v>0.91696674732473</v>
      </c>
      <c r="AS80" s="136">
        <f t="shared" si="414"/>
        <v>0.880027702780711</v>
      </c>
      <c r="AT80" s="136">
        <f t="shared" si="414"/>
        <v>0.83788371909508</v>
      </c>
      <c r="AU80" s="136">
        <f t="shared" si="414"/>
        <v>0.791436017776221</v>
      </c>
      <c r="AV80" s="136">
        <f t="shared" si="414"/>
        <v>0.741638934160031</v>
      </c>
      <c r="AW80" s="136">
        <f t="shared" si="414"/>
        <v>0.689467631979665</v>
      </c>
      <c r="AX80" s="136">
        <f t="shared" si="414"/>
        <v>0.63588692454332</v>
      </c>
      <c r="AY80" s="136">
        <f t="shared" si="414"/>
        <v>0.581822562067814</v>
      </c>
      <c r="AZ80" s="136">
        <f t="shared" si="414"/>
        <v>0.528136123089314</v>
      </c>
      <c r="BA80" s="136">
        <f t="shared" si="414"/>
        <v>0.475604372674339</v>
      </c>
      <c r="BB80" s="136">
        <f t="shared" si="414"/>
        <v>0.424903644062507</v>
      </c>
      <c r="BC80" s="136">
        <f t="shared" si="414"/>
        <v>0.376599486643446</v>
      </c>
      <c r="BD80" s="136">
        <f t="shared" si="414"/>
        <v>0.331141523669268</v>
      </c>
      <c r="BE80" s="136">
        <f t="shared" si="414"/>
        <v>0.2888631966265</v>
      </c>
      <c r="BF80" s="136">
        <f t="shared" si="414"/>
        <v>0.24998585421465</v>
      </c>
      <c r="BG80" s="136">
        <f t="shared" si="414"/>
        <v>0.214626481819762</v>
      </c>
      <c r="BH80" s="136">
        <f t="shared" si="414"/>
        <v>0.182808266374948</v>
      </c>
      <c r="BI80" s="136">
        <f t="shared" si="414"/>
        <v>0.154473150715354</v>
      </c>
      <c r="BJ80" s="136">
        <f t="shared" si="414"/>
        <v>0.129495545801735</v>
      </c>
      <c r="BK80" s="136">
        <f t="shared" si="414"/>
        <v>0.107696430010277</v>
      </c>
      <c r="BL80" s="136">
        <f t="shared" si="414"/>
        <v>0.0888571613766328</v>
      </c>
      <c r="BM80" s="136">
        <f t="shared" si="414"/>
        <v>0.072732449522749</v>
      </c>
      <c r="BN80" s="136">
        <f t="shared" si="414"/>
        <v>0.0590620673296027</v>
      </c>
      <c r="BO80" s="136">
        <f t="shared" si="414"/>
        <v>0.0475810175652162</v>
      </c>
      <c r="BP80" s="136">
        <f t="shared" si="414"/>
        <v>0.0380279976104183</v>
      </c>
      <c r="BQ80" s="136">
        <f t="shared" si="414"/>
        <v>0.0301521192045528</v>
      </c>
      <c r="BR80" s="136">
        <f t="shared" si="414"/>
        <v>0.0237179350783653</v>
      </c>
      <c r="BS80" s="136">
        <f t="shared" si="414"/>
        <v>0.0185088979800763</v>
      </c>
      <c r="BT80" s="136">
        <f t="shared" si="414"/>
        <v>0.0143294294437439</v>
      </c>
      <c r="BU80" s="136">
        <f t="shared" si="414"/>
        <v>0.0110058068379456</v>
      </c>
      <c r="BV80" s="136">
        <f t="shared" si="414"/>
        <v>0.00838609012146043</v>
      </c>
      <c r="BW80" s="136">
        <f t="shared" si="414"/>
        <v>0.0063393074531879</v>
      </c>
      <c r="BX80" s="136">
        <f t="shared" si="414"/>
        <v>0.0047541048591798</v>
      </c>
      <c r="BY80" s="136">
        <f t="shared" si="414"/>
        <v>0.00353704307535675</v>
      </c>
      <c r="BZ80" s="136">
        <f t="shared" si="414"/>
        <v>0.00261069773416976</v>
      </c>
      <c r="CA80" s="136">
        <f t="shared" si="414"/>
        <v>0.00191169008089787</v>
      </c>
      <c r="CB80" s="136">
        <f t="shared" si="414"/>
        <v>0.00138874667573439</v>
      </c>
      <c r="CC80" s="136">
        <f t="shared" si="414"/>
        <v>0.0010008597611341</v>
      </c>
      <c r="CD80" s="136">
        <f t="shared" si="414"/>
        <v>0.000715596284426132</v>
      </c>
      <c r="CE80" s="136">
        <f t="shared" si="414"/>
        <v>0.000507583593269909</v>
      </c>
      <c r="CF80" s="136">
        <f t="shared" si="414"/>
        <v>0.000357183777444731</v>
      </c>
      <c r="CG80" s="136">
        <f t="shared" si="414"/>
        <v>0.000249356404428539</v>
      </c>
      <c r="CH80" s="136">
        <f t="shared" si="414"/>
        <v>0.000172700652845558</v>
      </c>
      <c r="CI80" s="136">
        <f t="shared" si="414"/>
        <v>0.000118662114410408</v>
      </c>
      <c r="CJ80" s="136">
        <f t="shared" si="414"/>
        <v>8.08862752805737e-5</v>
      </c>
      <c r="CK80" s="136">
        <f t="shared" si="414"/>
        <v>5.46993597113871e-5</v>
      </c>
      <c r="CL80" s="136">
        <f t="shared" si="414"/>
        <v>3.66973158101993e-5</v>
      </c>
      <c r="CM80" s="136">
        <f t="shared" si="414"/>
        <v>2.44247994890149e-5</v>
      </c>
      <c r="CN80" s="136">
        <f t="shared" si="414"/>
        <v>1.61276973906418e-5</v>
      </c>
      <c r="CO80" s="136">
        <f t="shared" si="414"/>
        <v>1.05647293587829e-5</v>
      </c>
      <c r="CP80" s="136">
        <f t="shared" ref="CP80:FA80" si="415">IFERROR(0.5^((MAX(0,CP$1-$V125)/$W125)^2),0)</f>
        <v>6.86576662388565e-6</v>
      </c>
      <c r="CQ80" s="136">
        <f t="shared" si="415"/>
        <v>4.42653955449668e-6</v>
      </c>
      <c r="CR80" s="136">
        <f t="shared" si="415"/>
        <v>2.83128972353535e-6</v>
      </c>
      <c r="CS80" s="136">
        <f t="shared" si="415"/>
        <v>1.79658978912471e-6</v>
      </c>
      <c r="CT80" s="136">
        <f t="shared" si="415"/>
        <v>1.13098850930016e-6</v>
      </c>
      <c r="CU80" s="136">
        <f t="shared" si="415"/>
        <v>7.06337248407812e-7</v>
      </c>
      <c r="CV80" s="136">
        <f t="shared" si="415"/>
        <v>4.37633618835253e-7</v>
      </c>
      <c r="CW80" s="136">
        <f t="shared" si="415"/>
        <v>2.69001000800663e-7</v>
      </c>
      <c r="CX80" s="136">
        <f t="shared" si="415"/>
        <v>1.64036980225186e-7</v>
      </c>
      <c r="CY80" s="136">
        <f t="shared" si="415"/>
        <v>9.92371508053839e-8</v>
      </c>
      <c r="CZ80" s="136">
        <f t="shared" si="415"/>
        <v>5.95595570111867e-8</v>
      </c>
      <c r="DA80" s="136">
        <f t="shared" si="415"/>
        <v>3.54628211831296e-8</v>
      </c>
      <c r="DB80" s="136">
        <f t="shared" si="415"/>
        <v>2.09478645250344e-8</v>
      </c>
      <c r="DC80" s="136">
        <f t="shared" si="415"/>
        <v>1.2275830465943e-8</v>
      </c>
      <c r="DD80" s="136">
        <f t="shared" si="415"/>
        <v>7.1368514725831e-9</v>
      </c>
      <c r="DE80" s="136">
        <f t="shared" si="415"/>
        <v>4.11630063725025e-9</v>
      </c>
      <c r="DF80" s="136">
        <f t="shared" si="415"/>
        <v>2.35533217652624e-9</v>
      </c>
      <c r="DG80" s="136">
        <f t="shared" si="415"/>
        <v>1.33703228740343e-9</v>
      </c>
      <c r="DH80" s="136">
        <f t="shared" si="415"/>
        <v>7.52967577379174e-10</v>
      </c>
      <c r="DI80" s="136">
        <f t="shared" si="415"/>
        <v>4.20683334923398e-10</v>
      </c>
      <c r="DJ80" s="136">
        <f t="shared" si="415"/>
        <v>2.33173392438152e-10</v>
      </c>
      <c r="DK80" s="136">
        <f t="shared" si="415"/>
        <v>1.28217506174359e-10</v>
      </c>
      <c r="DL80" s="136">
        <f t="shared" si="415"/>
        <v>6.99455856819277e-11</v>
      </c>
      <c r="DM80" s="136">
        <f t="shared" si="415"/>
        <v>3.78545377750274e-11</v>
      </c>
      <c r="DN80" s="136">
        <f t="shared" si="415"/>
        <v>2.03245170735883e-11</v>
      </c>
      <c r="DO80" s="136">
        <f t="shared" si="415"/>
        <v>1.0825978841319e-11</v>
      </c>
      <c r="DP80" s="136">
        <f t="shared" si="415"/>
        <v>5.72082632912844e-12</v>
      </c>
      <c r="DQ80" s="136">
        <f t="shared" si="415"/>
        <v>2.99912802291051e-12</v>
      </c>
      <c r="DR80" s="136">
        <f t="shared" si="415"/>
        <v>1.55982507229579e-12</v>
      </c>
      <c r="DS80" s="136">
        <f t="shared" si="415"/>
        <v>8.04824966131218e-13</v>
      </c>
      <c r="DT80" s="136">
        <f t="shared" si="415"/>
        <v>4.11975732176667e-13</v>
      </c>
      <c r="DU80" s="136">
        <f t="shared" si="415"/>
        <v>2.09211946250388e-13</v>
      </c>
      <c r="DV80" s="136">
        <f t="shared" si="415"/>
        <v>1.05401302111465e-13</v>
      </c>
      <c r="DW80" s="136">
        <f t="shared" si="415"/>
        <v>5.26805285580336e-14</v>
      </c>
      <c r="DX80" s="136">
        <f t="shared" si="415"/>
        <v>2.61215487294592e-14</v>
      </c>
      <c r="DY80" s="136">
        <f t="shared" si="415"/>
        <v>1.28496817688687e-14</v>
      </c>
      <c r="DZ80" s="136">
        <f t="shared" si="415"/>
        <v>6.27090863224189e-15</v>
      </c>
      <c r="EA80" s="136">
        <f t="shared" si="415"/>
        <v>3.03608009918355e-15</v>
      </c>
      <c r="EB80" s="136">
        <f t="shared" si="415"/>
        <v>1.45827902173353e-15</v>
      </c>
      <c r="EC80" s="136">
        <f t="shared" si="415"/>
        <v>6.94884592783728e-16</v>
      </c>
      <c r="ED80" s="136">
        <f t="shared" si="415"/>
        <v>3.28495472146773e-16</v>
      </c>
      <c r="EE80" s="136">
        <f t="shared" si="415"/>
        <v>1.54060301775076e-16</v>
      </c>
      <c r="EF80" s="136">
        <f t="shared" si="415"/>
        <v>7.16797945327479e-17</v>
      </c>
      <c r="EG80" s="136">
        <f t="shared" si="415"/>
        <v>3.30862395979015e-17</v>
      </c>
      <c r="EH80" s="136">
        <f t="shared" si="415"/>
        <v>1.51510496076995e-17</v>
      </c>
      <c r="EI80" s="136">
        <f t="shared" si="415"/>
        <v>6.88307784086307e-18</v>
      </c>
      <c r="EJ80" s="136">
        <f t="shared" si="415"/>
        <v>3.10218213865269e-18</v>
      </c>
      <c r="EK80" s="136">
        <f t="shared" si="415"/>
        <v>1.3870641785554e-18</v>
      </c>
      <c r="EL80" s="136">
        <f t="shared" si="415"/>
        <v>6.15276701694568e-19</v>
      </c>
      <c r="EM80" s="136">
        <f t="shared" si="415"/>
        <v>2.7076282429193e-19</v>
      </c>
      <c r="EN80" s="136">
        <f t="shared" si="415"/>
        <v>1.18209465034341e-19</v>
      </c>
      <c r="EO80" s="136">
        <f t="shared" si="415"/>
        <v>5.11988397664569e-20</v>
      </c>
      <c r="EP80" s="136">
        <f t="shared" si="415"/>
        <v>2.19994912678215e-20</v>
      </c>
      <c r="EQ80" s="136">
        <f t="shared" si="415"/>
        <v>9.37799091555827e-21</v>
      </c>
      <c r="ER80" s="136">
        <f t="shared" si="415"/>
        <v>3.96599012501356e-21</v>
      </c>
      <c r="ES80" s="136">
        <f t="shared" si="415"/>
        <v>1.66394167972496e-21</v>
      </c>
      <c r="ET80" s="136">
        <f t="shared" si="415"/>
        <v>6.92578847668289e-22</v>
      </c>
      <c r="EU80" s="136">
        <f t="shared" si="415"/>
        <v>2.85986147598886e-22</v>
      </c>
      <c r="EV80" s="136">
        <f t="shared" si="415"/>
        <v>1.17156239401571e-22</v>
      </c>
      <c r="EW80" s="136">
        <f t="shared" si="415"/>
        <v>4.7613542992123e-23</v>
      </c>
      <c r="EX80" s="136">
        <f t="shared" si="415"/>
        <v>1.91973033086684e-23</v>
      </c>
      <c r="EY80" s="136">
        <f t="shared" si="415"/>
        <v>7.67882208252538e-24</v>
      </c>
      <c r="EZ80" s="136">
        <f t="shared" si="415"/>
        <v>3.04714860610715e-24</v>
      </c>
      <c r="FA80" s="136">
        <f t="shared" si="415"/>
        <v>1.19960237128382e-24</v>
      </c>
      <c r="FB80" s="136">
        <f t="shared" ref="FB80:HM80" si="416">IFERROR(0.5^((MAX(0,FB$1-$V125)/$W125)^2),0)</f>
        <v>4.68517316823964e-25</v>
      </c>
      <c r="FC80" s="136">
        <f t="shared" si="416"/>
        <v>1.81534273043913e-25</v>
      </c>
      <c r="FD80" s="136">
        <f t="shared" si="416"/>
        <v>6.97808514797721e-26</v>
      </c>
      <c r="FE80" s="136">
        <f t="shared" si="416"/>
        <v>2.6610837912639e-26</v>
      </c>
      <c r="FF80" s="136">
        <f t="shared" si="416"/>
        <v>1.00675891947481e-26</v>
      </c>
      <c r="FG80" s="136">
        <f t="shared" si="416"/>
        <v>3.77865353599724e-27</v>
      </c>
      <c r="FH80" s="136">
        <f t="shared" si="416"/>
        <v>1.40699745497774e-27</v>
      </c>
      <c r="FI80" s="136">
        <f t="shared" si="416"/>
        <v>5.19749645128377e-28</v>
      </c>
      <c r="FJ80" s="136">
        <f t="shared" si="416"/>
        <v>1.90475771888276e-28</v>
      </c>
      <c r="FK80" s="136">
        <f t="shared" si="416"/>
        <v>6.92516194781574e-29</v>
      </c>
      <c r="FL80" s="136">
        <f t="shared" si="416"/>
        <v>2.49784092537676e-29</v>
      </c>
      <c r="FM80" s="136">
        <f t="shared" si="416"/>
        <v>8.93808068927875e-30</v>
      </c>
      <c r="FN80" s="136">
        <f t="shared" si="416"/>
        <v>3.17298790118765e-30</v>
      </c>
      <c r="FO80" s="136">
        <f t="shared" si="416"/>
        <v>1.11747344693712e-30</v>
      </c>
      <c r="FP80" s="136">
        <f t="shared" si="416"/>
        <v>3.90436723622637e-31</v>
      </c>
      <c r="FQ80" s="136">
        <f t="shared" si="416"/>
        <v>1.35334573354869e-31</v>
      </c>
      <c r="FR80" s="136">
        <f t="shared" si="416"/>
        <v>4.65384063917766e-32</v>
      </c>
      <c r="FS80" s="136">
        <f t="shared" si="416"/>
        <v>1.58766513708567e-32</v>
      </c>
      <c r="FT80" s="136">
        <f t="shared" si="416"/>
        <v>5.37342213697467e-33</v>
      </c>
      <c r="FU80" s="136">
        <f t="shared" si="416"/>
        <v>1.80421239884251e-33</v>
      </c>
      <c r="FV80" s="136">
        <f t="shared" si="416"/>
        <v>6.00992451151404e-34</v>
      </c>
      <c r="FW80" s="136">
        <f t="shared" si="416"/>
        <v>1.98607215284286e-34</v>
      </c>
      <c r="FX80" s="136">
        <f t="shared" si="416"/>
        <v>6.51126960848357e-35</v>
      </c>
      <c r="FY80" s="136">
        <f t="shared" si="416"/>
        <v>2.11778069748008e-35</v>
      </c>
      <c r="FZ80" s="136">
        <f t="shared" si="416"/>
        <v>6.83346452240698e-36</v>
      </c>
      <c r="GA80" s="136">
        <f t="shared" si="416"/>
        <v>2.18748736664497e-36</v>
      </c>
      <c r="GB80" s="136">
        <f t="shared" si="416"/>
        <v>6.94696025427919e-37</v>
      </c>
      <c r="GC80" s="136">
        <f t="shared" si="416"/>
        <v>2.18871253850776e-37</v>
      </c>
      <c r="GD80" s="136">
        <f t="shared" si="416"/>
        <v>6.84112126423376e-38</v>
      </c>
      <c r="GE80" s="136">
        <f t="shared" si="416"/>
        <v>2.12134108212046e-38</v>
      </c>
      <c r="GF80" s="136">
        <f t="shared" si="416"/>
        <v>6.52586924266699e-39</v>
      </c>
      <c r="GG80" s="136">
        <f t="shared" si="416"/>
        <v>1.99164020081125e-39</v>
      </c>
      <c r="GH80" s="136">
        <f t="shared" si="416"/>
        <v>6.03014910763174e-40</v>
      </c>
      <c r="GI80" s="136">
        <f t="shared" si="416"/>
        <v>1.81129784093721e-40</v>
      </c>
      <c r="GJ80" s="136">
        <f t="shared" si="416"/>
        <v>5.39754583417105e-41</v>
      </c>
      <c r="GK80" s="136">
        <f t="shared" si="416"/>
        <v>1.59568609101416e-41</v>
      </c>
      <c r="GL80" s="136">
        <f t="shared" si="416"/>
        <v>4.67997174602102e-42</v>
      </c>
      <c r="GM80" s="136">
        <f t="shared" si="416"/>
        <v>1.36170694961838e-42</v>
      </c>
      <c r="GN80" s="136">
        <f t="shared" si="416"/>
        <v>3.93068940234746e-43</v>
      </c>
      <c r="GO80" s="136">
        <f t="shared" si="416"/>
        <v>1.12563724046913e-43</v>
      </c>
      <c r="GP80" s="136">
        <f t="shared" si="416"/>
        <v>3.19795853920671e-44</v>
      </c>
      <c r="GQ80" s="136">
        <f t="shared" si="416"/>
        <v>9.01346664897928e-45</v>
      </c>
      <c r="GR80" s="136">
        <f t="shared" si="416"/>
        <v>2.52031912167929e-45</v>
      </c>
      <c r="GS80" s="136">
        <f t="shared" si="416"/>
        <v>6.991395390405e-46</v>
      </c>
      <c r="GT80" s="136">
        <f t="shared" si="416"/>
        <v>1.92405217342179e-46</v>
      </c>
      <c r="GU80" s="136">
        <f t="shared" si="416"/>
        <v>5.25308557865887e-47</v>
      </c>
      <c r="GV80" s="136">
        <f t="shared" si="416"/>
        <v>1.42284226984368e-47</v>
      </c>
      <c r="GW80" s="136">
        <f t="shared" si="416"/>
        <v>3.82334679749374e-48</v>
      </c>
      <c r="GX80" s="136">
        <f t="shared" si="416"/>
        <v>1.01923722679331e-48</v>
      </c>
      <c r="GY80" s="136">
        <f t="shared" si="416"/>
        <v>2.69557558161505e-49</v>
      </c>
      <c r="GZ80" s="136">
        <f t="shared" si="416"/>
        <v>7.07249095541012e-50</v>
      </c>
      <c r="HA80" s="136">
        <f t="shared" si="416"/>
        <v>1.84093281423821e-50</v>
      </c>
      <c r="HB80" s="136">
        <f t="shared" si="416"/>
        <v>4.75387905351833e-51</v>
      </c>
      <c r="HC80" s="136">
        <f t="shared" si="416"/>
        <v>1.21787571027982e-51</v>
      </c>
      <c r="HD80" s="136">
        <f t="shared" si="416"/>
        <v>3.09529795245018e-52</v>
      </c>
      <c r="HE80" s="136">
        <f t="shared" si="416"/>
        <v>7.80452728217137e-53</v>
      </c>
      <c r="HF80" s="136">
        <f t="shared" si="416"/>
        <v>1.95224984447742e-53</v>
      </c>
      <c r="HG80" s="136">
        <f t="shared" si="416"/>
        <v>4.84472178136103e-54</v>
      </c>
      <c r="HH80" s="136">
        <f t="shared" si="416"/>
        <v>1.19274316853438e-54</v>
      </c>
      <c r="HI80" s="136">
        <f t="shared" si="416"/>
        <v>2.91319586548286e-55</v>
      </c>
      <c r="HJ80" s="136">
        <f t="shared" si="416"/>
        <v>7.05890087169368e-56</v>
      </c>
      <c r="HK80" s="136">
        <f t="shared" si="416"/>
        <v>1.69687219144346e-56</v>
      </c>
      <c r="HL80" s="136">
        <f t="shared" si="416"/>
        <v>4.04674494491028e-57</v>
      </c>
      <c r="HM80" s="136">
        <f t="shared" si="416"/>
        <v>9.57430337123704e-58</v>
      </c>
      <c r="HN80" s="136">
        <f t="shared" ref="HN80:JY80" si="417">IFERROR(0.5^((MAX(0,HN$1-$V125)/$W125)^2),0)</f>
        <v>2.24725930349208e-58</v>
      </c>
      <c r="HO80" s="136">
        <f t="shared" si="417"/>
        <v>5.23291693257999e-59</v>
      </c>
      <c r="HP80" s="136">
        <f t="shared" si="417"/>
        <v>1.20886873524295e-59</v>
      </c>
      <c r="HQ80" s="136">
        <f t="shared" si="417"/>
        <v>2.77050604189243e-60</v>
      </c>
      <c r="HR80" s="136">
        <f t="shared" si="417"/>
        <v>6.29917550520057e-61</v>
      </c>
      <c r="HS80" s="136">
        <f t="shared" si="417"/>
        <v>1.42086549195357e-61</v>
      </c>
      <c r="HT80" s="136">
        <f t="shared" si="417"/>
        <v>3.17955891161903e-62</v>
      </c>
      <c r="HU80" s="136">
        <f t="shared" si="417"/>
        <v>7.05871157289411e-63</v>
      </c>
      <c r="HV80" s="136">
        <f t="shared" si="417"/>
        <v>1.55463574127186e-63</v>
      </c>
      <c r="HW80" s="136">
        <f t="shared" si="417"/>
        <v>3.39685110350053e-64</v>
      </c>
      <c r="HX80" s="136">
        <f t="shared" si="417"/>
        <v>7.36324115297361e-65</v>
      </c>
      <c r="HY80" s="136">
        <f t="shared" si="417"/>
        <v>1.58345668933322e-65</v>
      </c>
      <c r="HZ80" s="136">
        <f t="shared" si="417"/>
        <v>3.37822059295387e-66</v>
      </c>
      <c r="IA80" s="136">
        <f t="shared" si="417"/>
        <v>7.15013879147254e-67</v>
      </c>
      <c r="IB80" s="136">
        <f t="shared" si="417"/>
        <v>1.50136258968758e-67</v>
      </c>
      <c r="IC80" s="136">
        <f t="shared" si="417"/>
        <v>3.12752910044596e-68</v>
      </c>
      <c r="ID80" s="136">
        <f t="shared" si="417"/>
        <v>6.46341109864997e-69</v>
      </c>
      <c r="IE80" s="136">
        <f t="shared" si="417"/>
        <v>1.32515552339498e-69</v>
      </c>
      <c r="IF80" s="136">
        <f t="shared" si="417"/>
        <v>2.69535872538726e-70</v>
      </c>
      <c r="IG80" s="136">
        <f t="shared" si="417"/>
        <v>5.43889841409983e-71</v>
      </c>
      <c r="IH80" s="136">
        <f t="shared" si="417"/>
        <v>1.08880466274302e-71</v>
      </c>
      <c r="II80" s="136">
        <f t="shared" si="417"/>
        <v>2.16238812589991e-72</v>
      </c>
      <c r="IJ80" s="136">
        <f t="shared" si="417"/>
        <v>4.26051378550152e-73</v>
      </c>
      <c r="IK80" s="136">
        <f t="shared" si="417"/>
        <v>8.32788947903625e-74</v>
      </c>
      <c r="IL80" s="136">
        <f t="shared" si="417"/>
        <v>1.61492583439999e-74</v>
      </c>
      <c r="IM80" s="136">
        <f t="shared" si="417"/>
        <v>3.10681120207295e-75</v>
      </c>
      <c r="IN80" s="136">
        <f t="shared" si="417"/>
        <v>5.92955079535992e-76</v>
      </c>
      <c r="IO80" s="136">
        <f t="shared" si="417"/>
        <v>1.12272495601386e-76</v>
      </c>
      <c r="IP80" s="136">
        <f t="shared" si="417"/>
        <v>2.10896615359339e-77</v>
      </c>
      <c r="IQ80" s="136">
        <f t="shared" si="417"/>
        <v>3.93016238341565e-78</v>
      </c>
      <c r="IR80" s="136">
        <f t="shared" si="417"/>
        <v>7.26601065531277e-79</v>
      </c>
      <c r="IS80" s="136">
        <f t="shared" si="417"/>
        <v>1.33268103462043e-79</v>
      </c>
      <c r="IT80" s="136">
        <f t="shared" si="417"/>
        <v>2.42494032368085e-80</v>
      </c>
      <c r="IU80" s="136">
        <f t="shared" si="417"/>
        <v>4.37744345116238e-81</v>
      </c>
      <c r="IV80" s="136">
        <f t="shared" si="417"/>
        <v>7.83943357687644e-82</v>
      </c>
      <c r="IW80" s="136">
        <f t="shared" si="417"/>
        <v>1.39281513071145e-82</v>
      </c>
      <c r="IX80" s="136">
        <f t="shared" si="417"/>
        <v>2.45497412162407e-83</v>
      </c>
      <c r="IY80" s="136">
        <f t="shared" si="417"/>
        <v>4.29284306440249e-84</v>
      </c>
      <c r="IZ80" s="136">
        <f t="shared" si="417"/>
        <v>7.44710979299459e-85</v>
      </c>
      <c r="JA80" s="136">
        <f t="shared" si="417"/>
        <v>1.28166685275267e-85</v>
      </c>
      <c r="JB80" s="136">
        <f t="shared" si="417"/>
        <v>2.1883017080781e-86</v>
      </c>
      <c r="JC80" s="136">
        <f t="shared" si="417"/>
        <v>3.70666978014469e-87</v>
      </c>
      <c r="JD80" s="136">
        <f t="shared" si="417"/>
        <v>6.22881233481238e-88</v>
      </c>
      <c r="JE80" s="136">
        <f t="shared" si="417"/>
        <v>1.03841570216043e-88</v>
      </c>
      <c r="JF80" s="136">
        <f t="shared" si="417"/>
        <v>1.71744128236187e-89</v>
      </c>
      <c r="JG80" s="136">
        <f t="shared" si="417"/>
        <v>2.81797541777319e-90</v>
      </c>
      <c r="JH80" s="136">
        <f t="shared" si="417"/>
        <v>4.58708886551534e-91</v>
      </c>
      <c r="JI80" s="136">
        <f t="shared" si="417"/>
        <v>7.40767224168426e-92</v>
      </c>
      <c r="JJ80" s="136">
        <f t="shared" si="417"/>
        <v>1.18678217322542e-92</v>
      </c>
      <c r="JK80" s="136">
        <f t="shared" si="417"/>
        <v>1.88627461836457e-93</v>
      </c>
      <c r="JL80" s="136">
        <f t="shared" si="417"/>
        <v>2.97429114999888e-94</v>
      </c>
      <c r="JM80" s="136">
        <f t="shared" si="417"/>
        <v>4.65271753974259e-95</v>
      </c>
      <c r="JN80" s="136">
        <f t="shared" si="417"/>
        <v>7.22062096567048e-96</v>
      </c>
      <c r="JO80" s="136">
        <f t="shared" si="417"/>
        <v>1.11169860138731e-96</v>
      </c>
      <c r="JP80" s="136">
        <f t="shared" si="417"/>
        <v>1.69802555349945e-97</v>
      </c>
      <c r="JQ80" s="136">
        <f t="shared" si="417"/>
        <v>2.57303702207182e-98</v>
      </c>
      <c r="JR80" s="136">
        <f t="shared" si="417"/>
        <v>3.86805374373348e-99</v>
      </c>
      <c r="JS80" s="136">
        <f t="shared" si="417"/>
        <v>5.76877519732118e-100</v>
      </c>
      <c r="JT80" s="136">
        <f t="shared" si="417"/>
        <v>8.5353116293977e-101</v>
      </c>
      <c r="JU80" s="136">
        <f t="shared" si="417"/>
        <v>1.2528520847077e-101</v>
      </c>
      <c r="JV80" s="136">
        <f t="shared" si="417"/>
        <v>1.82442018677562e-102</v>
      </c>
      <c r="JW80" s="136">
        <f t="shared" si="417"/>
        <v>2.63569157924548e-103</v>
      </c>
      <c r="JX80" s="136">
        <f t="shared" si="417"/>
        <v>3.77753903027119e-104</v>
      </c>
      <c r="JY80" s="136">
        <f t="shared" si="417"/>
        <v>5.37115867551508e-105</v>
      </c>
      <c r="JZ80" s="136">
        <f t="shared" ref="JZ80:MK80" si="418">IFERROR(0.5^((MAX(0,JZ$1-$V125)/$W125)^2),0)</f>
        <v>7.57655283213688e-106</v>
      </c>
      <c r="KA80" s="136">
        <f t="shared" si="418"/>
        <v>1.06027856218064e-106</v>
      </c>
      <c r="KB80" s="136">
        <f t="shared" si="418"/>
        <v>1.47201744230701e-107</v>
      </c>
      <c r="KC80" s="136">
        <f t="shared" si="418"/>
        <v>2.02745200819868e-108</v>
      </c>
      <c r="KD80" s="136">
        <f t="shared" si="418"/>
        <v>2.77033864739937e-109</v>
      </c>
      <c r="KE80" s="136">
        <f t="shared" si="418"/>
        <v>3.7554310230531e-110</v>
      </c>
      <c r="KF80" s="136">
        <f t="shared" si="418"/>
        <v>5.05046504497619e-111</v>
      </c>
      <c r="KG80" s="136">
        <f t="shared" si="418"/>
        <v>6.7382574600096e-112</v>
      </c>
      <c r="KH80" s="136">
        <f t="shared" si="418"/>
        <v>8.9188422609759e-113</v>
      </c>
      <c r="KI80" s="136">
        <f t="shared" si="418"/>
        <v>1.17115402792309e-113</v>
      </c>
      <c r="KJ80" s="136">
        <f t="shared" si="418"/>
        <v>1.52568262677547e-114</v>
      </c>
      <c r="KK80" s="136">
        <f t="shared" si="418"/>
        <v>1.97178262987466e-115</v>
      </c>
      <c r="KL80" s="136">
        <f t="shared" si="418"/>
        <v>2.52812488257612e-116</v>
      </c>
      <c r="KM80" s="136">
        <f t="shared" si="418"/>
        <v>3.21575283293912e-117</v>
      </c>
      <c r="KN80" s="136">
        <f t="shared" si="418"/>
        <v>4.05799445998769e-118</v>
      </c>
      <c r="KO80" s="136">
        <f t="shared" si="418"/>
        <v>5.08024772213628e-119</v>
      </c>
      <c r="KP80" s="136">
        <f t="shared" si="418"/>
        <v>6.30961675233361e-120</v>
      </c>
      <c r="KQ80" s="136">
        <f t="shared" si="418"/>
        <v>7.77437925932764e-121</v>
      </c>
      <c r="KR80" s="136">
        <f t="shared" si="418"/>
        <v>9.50327105282069e-122</v>
      </c>
      <c r="KS80" s="136">
        <f t="shared" si="418"/>
        <v>1.15245814287643e-122</v>
      </c>
      <c r="KT80" s="136">
        <f t="shared" si="418"/>
        <v>1.38650632902901e-123</v>
      </c>
      <c r="KU80" s="136">
        <f t="shared" si="418"/>
        <v>1.65486740880245e-124</v>
      </c>
      <c r="KV80" s="136">
        <f t="shared" si="418"/>
        <v>1.95951774503181e-125</v>
      </c>
      <c r="KW80" s="136">
        <f t="shared" si="418"/>
        <v>2.30186500036409e-126</v>
      </c>
      <c r="KX80" s="136">
        <f t="shared" si="418"/>
        <v>2.6825952392147e-127</v>
      </c>
      <c r="KY80" s="136">
        <f t="shared" si="418"/>
        <v>3.10152367452156e-128</v>
      </c>
      <c r="KZ80" s="136">
        <f t="shared" si="418"/>
        <v>3.55745735533348e-129</v>
      </c>
      <c r="LA80" s="136">
        <f t="shared" si="418"/>
        <v>4.04807878219531e-130</v>
      </c>
      <c r="LB80" s="136">
        <f t="shared" si="418"/>
        <v>4.56985963088971e-131</v>
      </c>
      <c r="LC80" s="136">
        <f t="shared" si="418"/>
        <v>5.11801336717412e-132</v>
      </c>
      <c r="LD80" s="136">
        <f t="shared" si="418"/>
        <v>5.68649448677566e-133</v>
      </c>
      <c r="LE80" s="136">
        <f t="shared" si="418"/>
        <v>6.2680504033672e-134</v>
      </c>
      <c r="LF80" s="136">
        <f t="shared" si="418"/>
        <v>6.85432967341248e-135</v>
      </c>
      <c r="LG80" s="136">
        <f t="shared" si="418"/>
        <v>7.43604738883146e-136</v>
      </c>
      <c r="LH80" s="136">
        <f t="shared" si="418"/>
        <v>8.00320533968621e-137</v>
      </c>
      <c r="LI80" s="136">
        <f t="shared" si="418"/>
        <v>8.54536115039645e-138</v>
      </c>
      <c r="LJ80" s="136">
        <f t="shared" si="418"/>
        <v>9.05193725976293e-139</v>
      </c>
      <c r="LK80" s="136">
        <f t="shared" si="418"/>
        <v>9.51255759899593e-140</v>
      </c>
      <c r="LL80" s="136">
        <f t="shared" si="418"/>
        <v>9.91739737018994e-141</v>
      </c>
      <c r="LM80" s="136">
        <f t="shared" si="418"/>
        <v>1.02575296601379e-141</v>
      </c>
      <c r="LN80" s="136">
        <f t="shared" si="418"/>
        <v>1.05252519120631e-142</v>
      </c>
      <c r="LO80" s="136">
        <f t="shared" si="418"/>
        <v>1.07143756248499e-143</v>
      </c>
      <c r="LP80" s="136">
        <f t="shared" si="418"/>
        <v>1.08204640797939e-144</v>
      </c>
      <c r="LQ80" s="136">
        <f t="shared" si="418"/>
        <v>1.08410053469112e-145</v>
      </c>
      <c r="LR80" s="136">
        <f t="shared" si="418"/>
        <v>1.07755111513488e-146</v>
      </c>
      <c r="LS80" s="136">
        <f t="shared" si="418"/>
        <v>1.06255361664705e-147</v>
      </c>
      <c r="LT80" s="136">
        <f t="shared" si="418"/>
        <v>1.03946166691766e-148</v>
      </c>
      <c r="LU80" s="136">
        <f t="shared" si="418"/>
        <v>1.00881319373208e-149</v>
      </c>
      <c r="LV80" s="136">
        <f t="shared" si="418"/>
        <v>9.71309597454209e-151</v>
      </c>
      <c r="LW80" s="136">
        <f t="shared" si="418"/>
        <v>9.27789082104564e-152</v>
      </c>
      <c r="LX80" s="136">
        <f t="shared" si="418"/>
        <v>8.79195560168885e-153</v>
      </c>
      <c r="LY80" s="136">
        <f t="shared" si="418"/>
        <v>8.26544739318319e-154</v>
      </c>
      <c r="LZ80" s="136">
        <f t="shared" si="418"/>
        <v>7.70889085800061e-155</v>
      </c>
      <c r="MA80" s="136">
        <f t="shared" si="418"/>
        <v>7.13283337694298e-156</v>
      </c>
      <c r="MB80" s="136">
        <f t="shared" si="418"/>
        <v>6.54752118266313e-157</v>
      </c>
      <c r="MC80" s="136">
        <f t="shared" si="418"/>
        <v>5.96260989357972e-158</v>
      </c>
      <c r="MD80" s="136">
        <f t="shared" si="418"/>
        <v>5.38692007092708e-159</v>
      </c>
      <c r="ME80" s="136">
        <f t="shared" si="418"/>
        <v>4.82824520805137e-160</v>
      </c>
      <c r="MF80" s="136">
        <f t="shared" si="418"/>
        <v>4.29321616267701e-161</v>
      </c>
      <c r="MG80" s="136">
        <f t="shared" si="418"/>
        <v>3.78722270564382e-162</v>
      </c>
      <c r="MH80" s="136">
        <f t="shared" si="418"/>
        <v>3.31438980252912e-163</v>
      </c>
      <c r="MI80" s="136">
        <f t="shared" si="418"/>
        <v>2.87760364517422e-164</v>
      </c>
      <c r="MJ80" s="136">
        <f t="shared" si="418"/>
        <v>2.47858043330604e-165</v>
      </c>
      <c r="MK80" s="136">
        <f t="shared" si="418"/>
        <v>2.11796954032179e-166</v>
      </c>
      <c r="ML80" s="136">
        <f t="shared" ref="ML80:OW80" si="419">IFERROR(0.5^((MAX(0,ML$1-$V125)/$W125)^2),0)</f>
        <v>1.79548199403945e-167</v>
      </c>
      <c r="MM80" s="136">
        <f t="shared" si="419"/>
        <v>1.51003512464736e-168</v>
      </c>
      <c r="MN80" s="136">
        <f t="shared" si="419"/>
        <v>1.25990469941501e-169</v>
      </c>
      <c r="MO80" s="136">
        <f t="shared" si="419"/>
        <v>1.04287676916465e-170</v>
      </c>
      <c r="MP80" s="136">
        <f t="shared" si="419"/>
        <v>8.56392670987156e-172</v>
      </c>
      <c r="MQ80" s="136">
        <f t="shared" si="419"/>
        <v>6.97682037276967e-173</v>
      </c>
      <c r="MR80" s="136">
        <f t="shared" si="419"/>
        <v>5.63880131649962e-174</v>
      </c>
      <c r="MS80" s="136">
        <f t="shared" si="419"/>
        <v>4.52127261821275e-175</v>
      </c>
      <c r="MT80" s="136">
        <f t="shared" si="419"/>
        <v>3.5964932323592e-176</v>
      </c>
      <c r="MU80" s="136">
        <f t="shared" si="419"/>
        <v>2.83819644372919e-177</v>
      </c>
      <c r="MV80" s="136">
        <f t="shared" si="419"/>
        <v>2.22203198850753e-178</v>
      </c>
      <c r="MW80" s="136">
        <f t="shared" si="419"/>
        <v>1.72584907106178e-179</v>
      </c>
      <c r="MX80" s="136">
        <f t="shared" si="419"/>
        <v>1.32984177201983e-180</v>
      </c>
      <c r="MY80" s="136">
        <f t="shared" si="419"/>
        <v>1.01658051005492e-181</v>
      </c>
      <c r="MZ80" s="136">
        <f t="shared" si="419"/>
        <v>7.70953596539236e-183</v>
      </c>
      <c r="NA80" s="136">
        <f t="shared" si="419"/>
        <v>5.80041877414581e-184</v>
      </c>
      <c r="NB80" s="136">
        <f t="shared" si="419"/>
        <v>4.32947375601967e-185</v>
      </c>
      <c r="NC80" s="136">
        <f t="shared" si="419"/>
        <v>3.20594099096086e-186</v>
      </c>
      <c r="ND80" s="136">
        <f t="shared" si="419"/>
        <v>2.35516093174573e-187</v>
      </c>
      <c r="NE80" s="136">
        <f t="shared" si="419"/>
        <v>1.71644662744336e-188</v>
      </c>
      <c r="NF80" s="136">
        <f t="shared" si="419"/>
        <v>1.24103682945348e-189</v>
      </c>
      <c r="NG80" s="136">
        <f t="shared" si="419"/>
        <v>8.90192000684472e-191</v>
      </c>
      <c r="NH80" s="136">
        <f t="shared" si="419"/>
        <v>6.33471901421634e-192</v>
      </c>
      <c r="NI80" s="136">
        <f t="shared" si="419"/>
        <v>4.47214293315091e-193</v>
      </c>
      <c r="NJ80" s="136">
        <f t="shared" si="419"/>
        <v>3.13219394886311e-194</v>
      </c>
      <c r="NK80" s="136">
        <f t="shared" si="419"/>
        <v>2.1763376136242e-195</v>
      </c>
      <c r="NL80" s="136">
        <f t="shared" si="419"/>
        <v>1.50019785773556e-196</v>
      </c>
      <c r="NM80" s="136">
        <f t="shared" si="419"/>
        <v>1.02592465050643e-197</v>
      </c>
      <c r="NN80" s="136">
        <f t="shared" si="419"/>
        <v>6.96028527693467e-199</v>
      </c>
      <c r="NO80" s="136">
        <f t="shared" si="419"/>
        <v>4.68471598331617e-200</v>
      </c>
      <c r="NP80" s="136">
        <f t="shared" si="419"/>
        <v>3.12812532107645e-201</v>
      </c>
      <c r="NQ80" s="136">
        <f t="shared" si="419"/>
        <v>2.07219047068074e-202</v>
      </c>
      <c r="NR80" s="136">
        <f t="shared" si="419"/>
        <v>1.3618204506696e-203</v>
      </c>
      <c r="NS80" s="136">
        <f t="shared" si="419"/>
        <v>8.87880836290348e-205</v>
      </c>
      <c r="NT80" s="136">
        <f t="shared" si="419"/>
        <v>5.74293848245691e-206</v>
      </c>
      <c r="NU80" s="136">
        <f t="shared" si="419"/>
        <v>3.68517653427779e-207</v>
      </c>
      <c r="NV80" s="136">
        <f t="shared" si="419"/>
        <v>2.34599499406945e-208</v>
      </c>
      <c r="NW80" s="136">
        <f t="shared" si="419"/>
        <v>1.48163256946406e-209</v>
      </c>
      <c r="NX80" s="136">
        <f t="shared" si="419"/>
        <v>9.28321913618316e-211</v>
      </c>
      <c r="NY80" s="136">
        <f t="shared" si="419"/>
        <v>5.77033915311213e-212</v>
      </c>
      <c r="NZ80" s="136">
        <f t="shared" si="419"/>
        <v>3.55835053210752e-213</v>
      </c>
      <c r="OA80" s="136">
        <f t="shared" si="419"/>
        <v>2.17691146979735e-214</v>
      </c>
      <c r="OB80" s="136">
        <f t="shared" si="419"/>
        <v>1.32122705495598e-215</v>
      </c>
      <c r="OC80" s="136">
        <f t="shared" si="419"/>
        <v>7.95534099716095e-217</v>
      </c>
      <c r="OD80" s="136">
        <f t="shared" si="419"/>
        <v>4.75209148389123e-218</v>
      </c>
      <c r="OE80" s="136">
        <f t="shared" si="419"/>
        <v>2.81614775174914e-219</v>
      </c>
      <c r="OF80" s="136">
        <f t="shared" si="419"/>
        <v>1.65565838059364e-220</v>
      </c>
      <c r="OG80" s="136">
        <f t="shared" si="419"/>
        <v>9.65674309934746e-222</v>
      </c>
      <c r="OH80" s="136">
        <f t="shared" si="419"/>
        <v>5.58772822966851e-223</v>
      </c>
      <c r="OI80" s="136">
        <f t="shared" si="419"/>
        <v>3.20763189734415e-224</v>
      </c>
      <c r="OJ80" s="136">
        <f t="shared" si="419"/>
        <v>1.82674708502908e-225</v>
      </c>
      <c r="OK80" s="136">
        <f t="shared" si="419"/>
        <v>1.03208858224951e-226</v>
      </c>
      <c r="OL80" s="136">
        <f t="shared" si="419"/>
        <v>5.78495753419165e-228</v>
      </c>
      <c r="OM80" s="136">
        <f t="shared" si="419"/>
        <v>3.21682939058048e-229</v>
      </c>
      <c r="ON80" s="136">
        <f t="shared" si="419"/>
        <v>1.77460022374107e-230</v>
      </c>
      <c r="OO80" s="136">
        <f t="shared" si="419"/>
        <v>9.71220156174693e-232</v>
      </c>
      <c r="OP80" s="136">
        <f t="shared" si="419"/>
        <v>5.27326374138833e-233</v>
      </c>
      <c r="OQ80" s="136">
        <f t="shared" si="419"/>
        <v>2.84044216062228e-234</v>
      </c>
      <c r="OR80" s="136">
        <f t="shared" si="419"/>
        <v>1.51787867167363e-235</v>
      </c>
      <c r="OS80" s="136">
        <f t="shared" si="419"/>
        <v>8.04697807397685e-237</v>
      </c>
      <c r="OT80" s="136">
        <f t="shared" si="419"/>
        <v>4.23226866045874e-238</v>
      </c>
      <c r="OU80" s="136">
        <f t="shared" si="419"/>
        <v>2.20830110691395e-239</v>
      </c>
      <c r="OV80" s="136">
        <f t="shared" si="419"/>
        <v>1.1431099444002e-240</v>
      </c>
      <c r="OW80" s="136">
        <f t="shared" si="419"/>
        <v>5.87032798557209e-242</v>
      </c>
      <c r="OX80" s="136">
        <f t="shared" ref="OX80:RI80" si="420">IFERROR(0.5^((MAX(0,OX$1-$V125)/$W125)^2),0)</f>
        <v>2.9907587476453e-243</v>
      </c>
      <c r="OY80" s="136">
        <f t="shared" si="420"/>
        <v>1.51162841746737e-244</v>
      </c>
      <c r="OZ80" s="136">
        <f t="shared" si="420"/>
        <v>7.5797235271372e-246</v>
      </c>
      <c r="PA80" s="136">
        <f t="shared" si="420"/>
        <v>3.77056414268041e-247</v>
      </c>
      <c r="PB80" s="136">
        <f t="shared" si="420"/>
        <v>1.86081823189638e-248</v>
      </c>
      <c r="PC80" s="136">
        <f t="shared" si="420"/>
        <v>9.1105841324652e-250</v>
      </c>
      <c r="PD80" s="136">
        <f t="shared" si="420"/>
        <v>4.42520245434424e-251</v>
      </c>
      <c r="PE80" s="136">
        <f t="shared" si="420"/>
        <v>2.13238057319487e-252</v>
      </c>
      <c r="PF80" s="136">
        <f t="shared" si="420"/>
        <v>1.01939134294792e-253</v>
      </c>
      <c r="PG80" s="136">
        <f t="shared" si="420"/>
        <v>4.83461411849163e-255</v>
      </c>
      <c r="PH80" s="136">
        <f t="shared" si="420"/>
        <v>2.27471683594479e-256</v>
      </c>
      <c r="PI80" s="136">
        <f t="shared" si="420"/>
        <v>1.0617872820157e-257</v>
      </c>
      <c r="PJ80" s="136">
        <f t="shared" si="420"/>
        <v>4.91691100036928e-259</v>
      </c>
      <c r="PK80" s="136">
        <f t="shared" si="420"/>
        <v>2.25887306374838e-260</v>
      </c>
      <c r="PL80" s="136">
        <f t="shared" si="420"/>
        <v>1.02952277166715e-261</v>
      </c>
      <c r="PM80" s="136">
        <f t="shared" si="420"/>
        <v>4.65505416419936e-263</v>
      </c>
      <c r="PN80" s="136">
        <f t="shared" si="420"/>
        <v>2.08813306927945e-264</v>
      </c>
      <c r="PO80" s="136">
        <f t="shared" si="420"/>
        <v>9.29257885240204e-266</v>
      </c>
      <c r="PP80" s="136">
        <f t="shared" si="420"/>
        <v>4.10259824448249e-267</v>
      </c>
      <c r="PQ80" s="136">
        <f t="shared" si="420"/>
        <v>1.7969102078044e-268</v>
      </c>
      <c r="PR80" s="136">
        <f t="shared" si="420"/>
        <v>7.80797497779247e-270</v>
      </c>
      <c r="PS80" s="136">
        <f t="shared" si="420"/>
        <v>3.36585266161276e-271</v>
      </c>
      <c r="PT80" s="136">
        <f t="shared" si="420"/>
        <v>1.43944952364942e-272</v>
      </c>
      <c r="PU80" s="136">
        <f t="shared" si="420"/>
        <v>6.10720405140837e-274</v>
      </c>
      <c r="PV80" s="136">
        <f t="shared" si="420"/>
        <v>2.57059152983674e-275</v>
      </c>
      <c r="PW80" s="136">
        <f t="shared" si="420"/>
        <v>1.07341674231762e-276</v>
      </c>
      <c r="PX80" s="136">
        <f t="shared" si="420"/>
        <v>4.44680728516755e-278</v>
      </c>
      <c r="PY80" s="136">
        <f t="shared" si="420"/>
        <v>1.82756529910736e-279</v>
      </c>
      <c r="PZ80" s="136">
        <f t="shared" si="420"/>
        <v>7.45147329268021e-281</v>
      </c>
      <c r="QA80" s="136">
        <f t="shared" si="420"/>
        <v>3.01408882102964e-282</v>
      </c>
      <c r="QB80" s="136">
        <f t="shared" si="420"/>
        <v>1.20952428983605e-283</v>
      </c>
      <c r="QC80" s="136">
        <f t="shared" si="420"/>
        <v>4.81523839873061e-285</v>
      </c>
      <c r="QD80" s="136">
        <f t="shared" si="420"/>
        <v>1.90180350696727e-286</v>
      </c>
      <c r="QE80" s="136">
        <f t="shared" si="420"/>
        <v>7.45174775399942e-288</v>
      </c>
      <c r="QF80" s="136">
        <f t="shared" si="420"/>
        <v>2.89664516436999e-289</v>
      </c>
      <c r="QG80" s="136">
        <f t="shared" si="420"/>
        <v>1.11706154533097e-290</v>
      </c>
      <c r="QH80" s="136">
        <f t="shared" si="420"/>
        <v>4.27369531084077e-292</v>
      </c>
      <c r="QI80" s="136">
        <f t="shared" si="420"/>
        <v>1.62208893643608e-293</v>
      </c>
      <c r="QJ80" s="136">
        <f t="shared" si="420"/>
        <v>6.10787891916375e-295</v>
      </c>
      <c r="QK80" s="136">
        <f t="shared" si="420"/>
        <v>2.28165946625763e-296</v>
      </c>
      <c r="QL80" s="136">
        <f t="shared" si="420"/>
        <v>8.45582305439402e-298</v>
      </c>
      <c r="QM80" s="136">
        <f t="shared" si="420"/>
        <v>3.10889172341221e-299</v>
      </c>
      <c r="QN80" s="136">
        <f t="shared" si="420"/>
        <v>1.13396580388167e-300</v>
      </c>
      <c r="QO80" s="136">
        <f t="shared" si="420"/>
        <v>4.10335385846102e-302</v>
      </c>
      <c r="QP80" s="136">
        <f t="shared" si="420"/>
        <v>1.47306745357646e-303</v>
      </c>
      <c r="QQ80" s="136">
        <f t="shared" si="420"/>
        <v>5.24627375728565e-305</v>
      </c>
      <c r="QR80" s="136">
        <f t="shared" si="420"/>
        <v>1.85363369213041e-306</v>
      </c>
      <c r="QS80" s="136">
        <f t="shared" si="420"/>
        <v>6.49742883745354e-308</v>
      </c>
      <c r="QT80" s="136">
        <f t="shared" si="420"/>
        <v>2.25945553816239e-309</v>
      </c>
      <c r="QU80" s="136">
        <f t="shared" si="420"/>
        <v>7.79490306461333e-311</v>
      </c>
      <c r="QV80" s="136">
        <f t="shared" si="420"/>
        <v>2.66785541392239e-312</v>
      </c>
      <c r="QW80" s="136">
        <f t="shared" si="420"/>
        <v>9.05854634047089e-314</v>
      </c>
      <c r="QX80" s="136">
        <f t="shared" si="420"/>
        <v>3.05140169097956e-315</v>
      </c>
      <c r="QY80" s="136">
        <f t="shared" si="420"/>
        <v>1.01972930946883e-316</v>
      </c>
      <c r="QZ80" s="136">
        <f t="shared" si="420"/>
        <v>3.38076769808018e-318</v>
      </c>
      <c r="RA80" s="136">
        <f t="shared" si="420"/>
        <v>1.1119441425303e-319</v>
      </c>
      <c r="RB80" s="136">
        <f t="shared" si="420"/>
        <v>3.62644184047e-321</v>
      </c>
      <c r="RC80" s="136">
        <f t="shared" si="420"/>
        <v>1.18575755e-322</v>
      </c>
      <c r="RD80" s="136">
        <f t="shared" si="420"/>
        <v>0e-309</v>
      </c>
      <c r="RE80" s="136">
        <f t="shared" si="420"/>
        <v>0</v>
      </c>
      <c r="RF80" s="136">
        <f t="shared" si="420"/>
        <v>0</v>
      </c>
      <c r="RG80" s="136">
        <f t="shared" si="420"/>
        <v>0</v>
      </c>
      <c r="RH80" s="136">
        <f t="shared" si="420"/>
        <v>0</v>
      </c>
      <c r="RI80" s="136">
        <f t="shared" si="420"/>
        <v>0</v>
      </c>
      <c r="RJ80" s="136">
        <f t="shared" ref="RJ80:TU80" si="421">IFERROR(0.5^((MAX(0,RJ$1-$V125)/$W125)^2),0)</f>
        <v>0</v>
      </c>
      <c r="RK80" s="136">
        <f t="shared" si="421"/>
        <v>0</v>
      </c>
      <c r="RL80" s="136">
        <f t="shared" si="421"/>
        <v>0</v>
      </c>
      <c r="RM80" s="136">
        <f t="shared" si="421"/>
        <v>0</v>
      </c>
      <c r="RN80" s="136">
        <f t="shared" si="421"/>
        <v>0</v>
      </c>
      <c r="RO80" s="136">
        <f t="shared" si="421"/>
        <v>0</v>
      </c>
      <c r="RP80" s="136">
        <f t="shared" si="421"/>
        <v>0</v>
      </c>
      <c r="RQ80" s="136">
        <f t="shared" si="421"/>
        <v>0</v>
      </c>
      <c r="RR80" s="136">
        <f t="shared" si="421"/>
        <v>0</v>
      </c>
      <c r="RS80" s="136">
        <f t="shared" si="421"/>
        <v>0</v>
      </c>
      <c r="RT80" s="136">
        <f t="shared" si="421"/>
        <v>0</v>
      </c>
      <c r="RU80" s="136">
        <f t="shared" si="421"/>
        <v>0</v>
      </c>
      <c r="RV80" s="136">
        <f t="shared" si="421"/>
        <v>0</v>
      </c>
      <c r="RW80" s="136">
        <f t="shared" si="421"/>
        <v>0</v>
      </c>
      <c r="RX80" s="136">
        <f t="shared" si="421"/>
        <v>0</v>
      </c>
      <c r="RY80" s="136">
        <f t="shared" si="421"/>
        <v>0</v>
      </c>
      <c r="RZ80" s="136">
        <f t="shared" si="421"/>
        <v>0</v>
      </c>
      <c r="SA80" s="136">
        <f t="shared" si="421"/>
        <v>0</v>
      </c>
      <c r="SB80" s="136">
        <f t="shared" si="421"/>
        <v>0</v>
      </c>
      <c r="SC80" s="136">
        <f t="shared" si="421"/>
        <v>0</v>
      </c>
      <c r="SD80" s="136">
        <f t="shared" si="421"/>
        <v>0</v>
      </c>
      <c r="SE80" s="136">
        <f t="shared" si="421"/>
        <v>0</v>
      </c>
      <c r="SF80" s="136">
        <f t="shared" si="421"/>
        <v>0</v>
      </c>
      <c r="SG80" s="136">
        <f t="shared" si="421"/>
        <v>0</v>
      </c>
      <c r="SH80" s="136">
        <f t="shared" si="421"/>
        <v>0</v>
      </c>
      <c r="SI80" s="136">
        <f t="shared" si="421"/>
        <v>0</v>
      </c>
      <c r="SJ80" s="136">
        <f t="shared" si="421"/>
        <v>0</v>
      </c>
      <c r="SK80" s="136">
        <f t="shared" si="421"/>
        <v>0</v>
      </c>
      <c r="SL80" s="136">
        <f t="shared" si="421"/>
        <v>0</v>
      </c>
      <c r="SM80" s="136">
        <f t="shared" si="421"/>
        <v>0</v>
      </c>
      <c r="SN80" s="136">
        <f t="shared" si="421"/>
        <v>0</v>
      </c>
      <c r="SO80" s="136">
        <f t="shared" si="421"/>
        <v>0</v>
      </c>
      <c r="SP80" s="136">
        <f t="shared" si="421"/>
        <v>0</v>
      </c>
      <c r="SQ80" s="136">
        <f t="shared" si="421"/>
        <v>0</v>
      </c>
      <c r="SR80" s="136">
        <f t="shared" si="421"/>
        <v>0</v>
      </c>
      <c r="SS80" s="136">
        <f t="shared" si="421"/>
        <v>0</v>
      </c>
      <c r="ST80" s="136">
        <f t="shared" si="421"/>
        <v>0</v>
      </c>
      <c r="SU80" s="136">
        <f t="shared" si="421"/>
        <v>0</v>
      </c>
      <c r="SV80" s="136">
        <f t="shared" si="421"/>
        <v>0</v>
      </c>
      <c r="SW80" s="136">
        <f t="shared" si="421"/>
        <v>0</v>
      </c>
      <c r="SX80" s="136">
        <f t="shared" si="421"/>
        <v>0</v>
      </c>
      <c r="SY80" s="136">
        <f t="shared" si="421"/>
        <v>0</v>
      </c>
      <c r="SZ80" s="136">
        <f t="shared" si="421"/>
        <v>0</v>
      </c>
      <c r="TA80" s="136">
        <f t="shared" si="421"/>
        <v>0</v>
      </c>
      <c r="TB80" s="136">
        <f t="shared" si="421"/>
        <v>0</v>
      </c>
      <c r="TC80" s="136">
        <f t="shared" si="421"/>
        <v>0</v>
      </c>
      <c r="TD80" s="136">
        <f t="shared" si="421"/>
        <v>0</v>
      </c>
      <c r="TE80" s="136">
        <f t="shared" si="421"/>
        <v>0</v>
      </c>
      <c r="TF80" s="136">
        <f t="shared" si="421"/>
        <v>0</v>
      </c>
      <c r="TG80" s="136">
        <f t="shared" si="421"/>
        <v>0</v>
      </c>
      <c r="TH80" s="136">
        <f t="shared" si="421"/>
        <v>0</v>
      </c>
      <c r="TI80" s="136">
        <f t="shared" si="421"/>
        <v>0</v>
      </c>
      <c r="TJ80" s="136">
        <f t="shared" si="421"/>
        <v>0</v>
      </c>
      <c r="TK80" s="136">
        <f t="shared" si="421"/>
        <v>0</v>
      </c>
      <c r="TL80" s="136">
        <f t="shared" si="421"/>
        <v>0</v>
      </c>
      <c r="TM80" s="136">
        <f t="shared" si="421"/>
        <v>0</v>
      </c>
      <c r="TN80" s="136">
        <f t="shared" si="421"/>
        <v>0</v>
      </c>
      <c r="TO80" s="136">
        <f t="shared" si="421"/>
        <v>0</v>
      </c>
      <c r="TP80" s="136">
        <f t="shared" si="421"/>
        <v>0</v>
      </c>
      <c r="TQ80" s="136">
        <f t="shared" si="421"/>
        <v>0</v>
      </c>
      <c r="TR80" s="136">
        <f t="shared" si="421"/>
        <v>0</v>
      </c>
      <c r="TS80" s="136">
        <f t="shared" si="421"/>
        <v>0</v>
      </c>
      <c r="TT80" s="136">
        <f t="shared" si="421"/>
        <v>0</v>
      </c>
      <c r="TU80" s="136">
        <f t="shared" si="421"/>
        <v>0</v>
      </c>
      <c r="TV80" s="136">
        <f t="shared" ref="TV80:WG80" si="422">IFERROR(0.5^((MAX(0,TV$1-$V125)/$W125)^2),0)</f>
        <v>0</v>
      </c>
      <c r="TW80" s="136">
        <f t="shared" si="422"/>
        <v>0</v>
      </c>
      <c r="TX80" s="136">
        <f t="shared" si="422"/>
        <v>0</v>
      </c>
      <c r="TY80" s="136">
        <f t="shared" si="422"/>
        <v>0</v>
      </c>
      <c r="TZ80" s="136">
        <f t="shared" si="422"/>
        <v>0</v>
      </c>
      <c r="UA80" s="136">
        <f t="shared" si="422"/>
        <v>0</v>
      </c>
      <c r="UB80" s="136">
        <f t="shared" si="422"/>
        <v>0</v>
      </c>
      <c r="UC80" s="136">
        <f t="shared" si="422"/>
        <v>0</v>
      </c>
      <c r="UD80" s="136">
        <f t="shared" si="422"/>
        <v>0</v>
      </c>
      <c r="UE80" s="136">
        <f t="shared" si="422"/>
        <v>0</v>
      </c>
      <c r="UF80" s="136">
        <f t="shared" si="422"/>
        <v>0</v>
      </c>
      <c r="UG80" s="136">
        <f t="shared" si="422"/>
        <v>0</v>
      </c>
      <c r="UH80" s="136">
        <f t="shared" si="422"/>
        <v>0</v>
      </c>
      <c r="UI80" s="136">
        <f t="shared" si="422"/>
        <v>0</v>
      </c>
      <c r="UJ80" s="136">
        <f t="shared" si="422"/>
        <v>0</v>
      </c>
      <c r="UK80" s="136">
        <f t="shared" si="422"/>
        <v>0</v>
      </c>
      <c r="UL80" s="136">
        <f t="shared" si="422"/>
        <v>0</v>
      </c>
      <c r="UM80" s="136">
        <f t="shared" si="422"/>
        <v>0</v>
      </c>
      <c r="UN80" s="136">
        <f t="shared" si="422"/>
        <v>0</v>
      </c>
      <c r="UO80" s="136">
        <f t="shared" si="422"/>
        <v>0</v>
      </c>
      <c r="UP80" s="136">
        <f t="shared" si="422"/>
        <v>0</v>
      </c>
      <c r="UQ80" s="136">
        <f t="shared" si="422"/>
        <v>0</v>
      </c>
      <c r="UR80" s="136">
        <f t="shared" si="422"/>
        <v>0</v>
      </c>
      <c r="US80" s="136">
        <f t="shared" si="422"/>
        <v>0</v>
      </c>
      <c r="UT80" s="136">
        <f t="shared" si="422"/>
        <v>0</v>
      </c>
      <c r="UU80" s="136">
        <f t="shared" si="422"/>
        <v>0</v>
      </c>
      <c r="UV80" s="136">
        <f t="shared" si="422"/>
        <v>0</v>
      </c>
      <c r="UW80" s="136">
        <f t="shared" si="422"/>
        <v>0</v>
      </c>
      <c r="UX80" s="136">
        <f t="shared" si="422"/>
        <v>0</v>
      </c>
      <c r="UY80" s="136">
        <f t="shared" si="422"/>
        <v>0</v>
      </c>
      <c r="UZ80" s="136">
        <f t="shared" si="422"/>
        <v>0</v>
      </c>
      <c r="VA80" s="136">
        <f t="shared" si="422"/>
        <v>0</v>
      </c>
      <c r="VB80" s="136">
        <f t="shared" si="422"/>
        <v>0</v>
      </c>
      <c r="VC80" s="136">
        <f t="shared" si="422"/>
        <v>0</v>
      </c>
      <c r="VD80" s="136">
        <f t="shared" si="422"/>
        <v>0</v>
      </c>
      <c r="VE80" s="136">
        <f t="shared" si="422"/>
        <v>0</v>
      </c>
      <c r="VF80" s="136">
        <f t="shared" si="422"/>
        <v>0</v>
      </c>
      <c r="VG80" s="136">
        <f t="shared" si="422"/>
        <v>0</v>
      </c>
      <c r="VH80" s="136">
        <f t="shared" si="422"/>
        <v>0</v>
      </c>
      <c r="VI80" s="136">
        <f t="shared" si="422"/>
        <v>0</v>
      </c>
      <c r="VJ80" s="136">
        <f t="shared" si="422"/>
        <v>0</v>
      </c>
      <c r="VK80" s="136">
        <f t="shared" si="422"/>
        <v>0</v>
      </c>
      <c r="VL80" s="136">
        <f t="shared" si="422"/>
        <v>0</v>
      </c>
      <c r="VM80" s="136">
        <f t="shared" si="422"/>
        <v>0</v>
      </c>
      <c r="VN80" s="136">
        <f t="shared" si="422"/>
        <v>0</v>
      </c>
      <c r="VO80" s="136">
        <f t="shared" si="422"/>
        <v>0</v>
      </c>
      <c r="VP80" s="136">
        <f t="shared" si="422"/>
        <v>0</v>
      </c>
      <c r="VQ80" s="136">
        <f t="shared" si="422"/>
        <v>0</v>
      </c>
      <c r="VR80" s="136">
        <f t="shared" si="422"/>
        <v>0</v>
      </c>
      <c r="VS80" s="136">
        <f t="shared" si="422"/>
        <v>0</v>
      </c>
      <c r="VT80" s="136">
        <f t="shared" si="422"/>
        <v>0</v>
      </c>
      <c r="VU80" s="136">
        <f t="shared" si="422"/>
        <v>0</v>
      </c>
      <c r="VV80" s="136">
        <f t="shared" si="422"/>
        <v>0</v>
      </c>
      <c r="VW80" s="136">
        <f t="shared" si="422"/>
        <v>0</v>
      </c>
      <c r="VX80" s="136">
        <f t="shared" si="422"/>
        <v>0</v>
      </c>
      <c r="VY80" s="136">
        <f t="shared" si="422"/>
        <v>0</v>
      </c>
      <c r="VZ80" s="136">
        <f t="shared" si="422"/>
        <v>0</v>
      </c>
      <c r="WA80" s="136">
        <f t="shared" si="422"/>
        <v>0</v>
      </c>
      <c r="WB80" s="136">
        <f t="shared" si="422"/>
        <v>0</v>
      </c>
      <c r="WC80" s="136">
        <f t="shared" si="422"/>
        <v>0</v>
      </c>
      <c r="WD80" s="136">
        <f t="shared" si="422"/>
        <v>0</v>
      </c>
      <c r="WE80" s="136">
        <f t="shared" si="422"/>
        <v>0</v>
      </c>
      <c r="WF80" s="136">
        <f t="shared" si="422"/>
        <v>0</v>
      </c>
      <c r="WG80" s="136">
        <f t="shared" si="422"/>
        <v>0</v>
      </c>
      <c r="WH80" s="136">
        <f t="shared" ref="WH80:XE80" si="423">IFERROR(0.5^((MAX(0,WH$1-$V125)/$W125)^2),0)</f>
        <v>0</v>
      </c>
      <c r="WI80" s="136">
        <f t="shared" si="423"/>
        <v>0</v>
      </c>
      <c r="WJ80" s="136">
        <f t="shared" si="423"/>
        <v>0</v>
      </c>
      <c r="WK80" s="136">
        <f t="shared" si="423"/>
        <v>0</v>
      </c>
      <c r="WL80" s="136">
        <f t="shared" si="423"/>
        <v>0</v>
      </c>
      <c r="WM80" s="136">
        <f t="shared" si="423"/>
        <v>0</v>
      </c>
      <c r="WN80" s="136">
        <f t="shared" si="423"/>
        <v>0</v>
      </c>
      <c r="WO80" s="136">
        <f t="shared" si="423"/>
        <v>0</v>
      </c>
      <c r="WP80" s="136">
        <f t="shared" si="423"/>
        <v>0</v>
      </c>
      <c r="WQ80" s="136">
        <f t="shared" si="423"/>
        <v>0</v>
      </c>
      <c r="WR80" s="136">
        <f t="shared" si="423"/>
        <v>0</v>
      </c>
      <c r="WS80" s="136">
        <f t="shared" si="423"/>
        <v>0</v>
      </c>
      <c r="WT80" s="136">
        <f t="shared" si="423"/>
        <v>0</v>
      </c>
      <c r="WU80" s="136">
        <f t="shared" si="423"/>
        <v>0</v>
      </c>
      <c r="WV80" s="136">
        <f t="shared" si="423"/>
        <v>0</v>
      </c>
      <c r="WW80" s="136">
        <f t="shared" si="423"/>
        <v>0</v>
      </c>
      <c r="WX80" s="136">
        <f t="shared" si="423"/>
        <v>0</v>
      </c>
      <c r="WY80" s="136">
        <f t="shared" si="423"/>
        <v>0</v>
      </c>
      <c r="WZ80" s="136">
        <f t="shared" si="423"/>
        <v>0</v>
      </c>
      <c r="XA80" s="136">
        <f t="shared" si="423"/>
        <v>0</v>
      </c>
      <c r="XB80" s="136">
        <f t="shared" si="423"/>
        <v>0</v>
      </c>
      <c r="XC80" s="136">
        <f t="shared" si="423"/>
        <v>0</v>
      </c>
      <c r="XD80" s="136">
        <f t="shared" si="423"/>
        <v>0</v>
      </c>
      <c r="XE80" s="136">
        <f t="shared" si="423"/>
        <v>0</v>
      </c>
      <c r="XF80" s="136"/>
    </row>
    <row r="81" spans="18:630">
      <c r="R81" s="136" t="s">
        <v>46</v>
      </c>
      <c r="S81" s="136">
        <v>5</v>
      </c>
      <c r="T81" s="136"/>
      <c r="U81" s="136"/>
      <c r="V81" s="136"/>
      <c r="W81" s="136"/>
      <c r="X81" s="136"/>
      <c r="Y81" s="136"/>
      <c r="Z81" s="136"/>
      <c r="AA81" s="136"/>
      <c r="AB81" s="136" t="s">
        <v>2914</v>
      </c>
      <c r="AC81" s="136">
        <f t="shared" ref="AC81:AC87" si="424">IFERROR(0.5^((MAX(0,AC$1-$V126)/$W126)^2),0)</f>
        <v>1</v>
      </c>
      <c r="AD81" s="136">
        <f t="shared" ref="AD81:CO81" si="425">IFERROR(0.5^((MAX(0,AD$1-$V126)/$W126)^2),0)</f>
        <v>1</v>
      </c>
      <c r="AE81" s="136">
        <f t="shared" si="425"/>
        <v>1</v>
      </c>
      <c r="AF81" s="136">
        <f t="shared" si="425"/>
        <v>1</v>
      </c>
      <c r="AG81" s="136">
        <f t="shared" si="425"/>
        <v>1</v>
      </c>
      <c r="AH81" s="136">
        <f t="shared" si="425"/>
        <v>1</v>
      </c>
      <c r="AI81" s="136">
        <f t="shared" si="425"/>
        <v>1</v>
      </c>
      <c r="AJ81" s="136">
        <f t="shared" si="425"/>
        <v>1</v>
      </c>
      <c r="AK81" s="136">
        <f t="shared" si="425"/>
        <v>1</v>
      </c>
      <c r="AL81" s="136">
        <f t="shared" si="425"/>
        <v>1</v>
      </c>
      <c r="AM81" s="136">
        <f t="shared" si="425"/>
        <v>1</v>
      </c>
      <c r="AN81" s="136">
        <f t="shared" si="425"/>
        <v>0.998226443143067</v>
      </c>
      <c r="AO81" s="136">
        <f t="shared" si="425"/>
        <v>0.988993011333274</v>
      </c>
      <c r="AP81" s="136">
        <f t="shared" si="425"/>
        <v>0.972080041250065</v>
      </c>
      <c r="AQ81" s="136">
        <f t="shared" si="425"/>
        <v>0.947884629505104</v>
      </c>
      <c r="AR81" s="136">
        <f t="shared" si="425"/>
        <v>0.91696674732473</v>
      </c>
      <c r="AS81" s="136">
        <f t="shared" si="425"/>
        <v>0.880027702780711</v>
      </c>
      <c r="AT81" s="136">
        <f t="shared" si="425"/>
        <v>0.83788371909508</v>
      </c>
      <c r="AU81" s="136">
        <f t="shared" si="425"/>
        <v>0.791436017776221</v>
      </c>
      <c r="AV81" s="136">
        <f t="shared" si="425"/>
        <v>0.741638934160031</v>
      </c>
      <c r="AW81" s="136">
        <f t="shared" si="425"/>
        <v>0.689467631979665</v>
      </c>
      <c r="AX81" s="136">
        <f t="shared" si="425"/>
        <v>0.63588692454332</v>
      </c>
      <c r="AY81" s="136">
        <f t="shared" si="425"/>
        <v>0.581822562067814</v>
      </c>
      <c r="AZ81" s="136">
        <f t="shared" si="425"/>
        <v>0.528136123089314</v>
      </c>
      <c r="BA81" s="136">
        <f t="shared" si="425"/>
        <v>0.475604372674339</v>
      </c>
      <c r="BB81" s="136">
        <f t="shared" si="425"/>
        <v>0.424903644062507</v>
      </c>
      <c r="BC81" s="136">
        <f t="shared" si="425"/>
        <v>0.376599486643446</v>
      </c>
      <c r="BD81" s="136">
        <f t="shared" si="425"/>
        <v>0.331141523669268</v>
      </c>
      <c r="BE81" s="136">
        <f t="shared" si="425"/>
        <v>0.2888631966265</v>
      </c>
      <c r="BF81" s="136">
        <f t="shared" si="425"/>
        <v>0.24998585421465</v>
      </c>
      <c r="BG81" s="136">
        <f t="shared" si="425"/>
        <v>0.214626481819762</v>
      </c>
      <c r="BH81" s="136">
        <f t="shared" si="425"/>
        <v>0.182808266374948</v>
      </c>
      <c r="BI81" s="136">
        <f t="shared" si="425"/>
        <v>0.154473150715354</v>
      </c>
      <c r="BJ81" s="136">
        <f t="shared" si="425"/>
        <v>0.129495545801735</v>
      </c>
      <c r="BK81" s="136">
        <f t="shared" si="425"/>
        <v>0.107696430010277</v>
      </c>
      <c r="BL81" s="136">
        <f t="shared" si="425"/>
        <v>0.0888571613766328</v>
      </c>
      <c r="BM81" s="136">
        <f t="shared" si="425"/>
        <v>0.072732449522749</v>
      </c>
      <c r="BN81" s="136">
        <f t="shared" si="425"/>
        <v>0.0590620673296027</v>
      </c>
      <c r="BO81" s="136">
        <f t="shared" si="425"/>
        <v>0.0475810175652162</v>
      </c>
      <c r="BP81" s="136">
        <f t="shared" si="425"/>
        <v>0.0380279976104183</v>
      </c>
      <c r="BQ81" s="136">
        <f t="shared" si="425"/>
        <v>0.0301521192045528</v>
      </c>
      <c r="BR81" s="136">
        <f t="shared" si="425"/>
        <v>0.0237179350783653</v>
      </c>
      <c r="BS81" s="136">
        <f t="shared" si="425"/>
        <v>0.0185088979800763</v>
      </c>
      <c r="BT81" s="136">
        <f t="shared" si="425"/>
        <v>0.0143294294437439</v>
      </c>
      <c r="BU81" s="136">
        <f t="shared" si="425"/>
        <v>0.0110058068379456</v>
      </c>
      <c r="BV81" s="136">
        <f t="shared" si="425"/>
        <v>0.00838609012146043</v>
      </c>
      <c r="BW81" s="136">
        <f t="shared" si="425"/>
        <v>0.0063393074531879</v>
      </c>
      <c r="BX81" s="136">
        <f t="shared" si="425"/>
        <v>0.0047541048591798</v>
      </c>
      <c r="BY81" s="136">
        <f t="shared" si="425"/>
        <v>0.00353704307535675</v>
      </c>
      <c r="BZ81" s="136">
        <f t="shared" si="425"/>
        <v>0.00261069773416976</v>
      </c>
      <c r="CA81" s="136">
        <f t="shared" si="425"/>
        <v>0.00191169008089787</v>
      </c>
      <c r="CB81" s="136">
        <f t="shared" si="425"/>
        <v>0.00138874667573439</v>
      </c>
      <c r="CC81" s="136">
        <f t="shared" si="425"/>
        <v>0.0010008597611341</v>
      </c>
      <c r="CD81" s="136">
        <f t="shared" si="425"/>
        <v>0.000715596284426132</v>
      </c>
      <c r="CE81" s="136">
        <f t="shared" si="425"/>
        <v>0.000507583593269909</v>
      </c>
      <c r="CF81" s="136">
        <f t="shared" si="425"/>
        <v>0.000357183777444731</v>
      </c>
      <c r="CG81" s="136">
        <f t="shared" si="425"/>
        <v>0.000249356404428539</v>
      </c>
      <c r="CH81" s="136">
        <f t="shared" si="425"/>
        <v>0.000172700652845558</v>
      </c>
      <c r="CI81" s="136">
        <f t="shared" si="425"/>
        <v>0.000118662114410408</v>
      </c>
      <c r="CJ81" s="136">
        <f t="shared" si="425"/>
        <v>8.08862752805737e-5</v>
      </c>
      <c r="CK81" s="136">
        <f t="shared" si="425"/>
        <v>5.46993597113871e-5</v>
      </c>
      <c r="CL81" s="136">
        <f t="shared" si="425"/>
        <v>3.66973158101993e-5</v>
      </c>
      <c r="CM81" s="136">
        <f t="shared" si="425"/>
        <v>2.44247994890149e-5</v>
      </c>
      <c r="CN81" s="136">
        <f t="shared" si="425"/>
        <v>1.61276973906418e-5</v>
      </c>
      <c r="CO81" s="136">
        <f t="shared" si="425"/>
        <v>1.05647293587829e-5</v>
      </c>
      <c r="CP81" s="136">
        <f t="shared" ref="CP81:FA81" si="426">IFERROR(0.5^((MAX(0,CP$1-$V126)/$W126)^2),0)</f>
        <v>6.86576662388565e-6</v>
      </c>
      <c r="CQ81" s="136">
        <f t="shared" si="426"/>
        <v>4.42653955449668e-6</v>
      </c>
      <c r="CR81" s="136">
        <f t="shared" si="426"/>
        <v>2.83128972353535e-6</v>
      </c>
      <c r="CS81" s="136">
        <f t="shared" si="426"/>
        <v>1.79658978912471e-6</v>
      </c>
      <c r="CT81" s="136">
        <f t="shared" si="426"/>
        <v>1.13098850930016e-6</v>
      </c>
      <c r="CU81" s="136">
        <f t="shared" si="426"/>
        <v>7.06337248407812e-7</v>
      </c>
      <c r="CV81" s="136">
        <f t="shared" si="426"/>
        <v>4.37633618835253e-7</v>
      </c>
      <c r="CW81" s="136">
        <f t="shared" si="426"/>
        <v>2.69001000800663e-7</v>
      </c>
      <c r="CX81" s="136">
        <f t="shared" si="426"/>
        <v>1.64036980225186e-7</v>
      </c>
      <c r="CY81" s="136">
        <f t="shared" si="426"/>
        <v>9.92371508053839e-8</v>
      </c>
      <c r="CZ81" s="136">
        <f t="shared" si="426"/>
        <v>5.95595570111867e-8</v>
      </c>
      <c r="DA81" s="136">
        <f t="shared" si="426"/>
        <v>3.54628211831296e-8</v>
      </c>
      <c r="DB81" s="136">
        <f t="shared" si="426"/>
        <v>2.09478645250344e-8</v>
      </c>
      <c r="DC81" s="136">
        <f t="shared" si="426"/>
        <v>1.2275830465943e-8</v>
      </c>
      <c r="DD81" s="136">
        <f t="shared" si="426"/>
        <v>7.1368514725831e-9</v>
      </c>
      <c r="DE81" s="136">
        <f t="shared" si="426"/>
        <v>4.11630063725025e-9</v>
      </c>
      <c r="DF81" s="136">
        <f t="shared" si="426"/>
        <v>2.35533217652624e-9</v>
      </c>
      <c r="DG81" s="136">
        <f t="shared" si="426"/>
        <v>1.33703228740343e-9</v>
      </c>
      <c r="DH81" s="136">
        <f t="shared" si="426"/>
        <v>7.52967577379174e-10</v>
      </c>
      <c r="DI81" s="136">
        <f t="shared" si="426"/>
        <v>4.20683334923398e-10</v>
      </c>
      <c r="DJ81" s="136">
        <f t="shared" si="426"/>
        <v>2.33173392438152e-10</v>
      </c>
      <c r="DK81" s="136">
        <f t="shared" si="426"/>
        <v>1.28217506174359e-10</v>
      </c>
      <c r="DL81" s="136">
        <f t="shared" si="426"/>
        <v>6.99455856819277e-11</v>
      </c>
      <c r="DM81" s="136">
        <f t="shared" si="426"/>
        <v>3.78545377750274e-11</v>
      </c>
      <c r="DN81" s="136">
        <f t="shared" si="426"/>
        <v>2.03245170735883e-11</v>
      </c>
      <c r="DO81" s="136">
        <f t="shared" si="426"/>
        <v>1.0825978841319e-11</v>
      </c>
      <c r="DP81" s="136">
        <f t="shared" si="426"/>
        <v>5.72082632912844e-12</v>
      </c>
      <c r="DQ81" s="136">
        <f t="shared" si="426"/>
        <v>2.99912802291051e-12</v>
      </c>
      <c r="DR81" s="136">
        <f t="shared" si="426"/>
        <v>1.55982507229579e-12</v>
      </c>
      <c r="DS81" s="136">
        <f t="shared" si="426"/>
        <v>8.04824966131218e-13</v>
      </c>
      <c r="DT81" s="136">
        <f t="shared" si="426"/>
        <v>4.11975732176667e-13</v>
      </c>
      <c r="DU81" s="136">
        <f t="shared" si="426"/>
        <v>2.09211946250388e-13</v>
      </c>
      <c r="DV81" s="136">
        <f t="shared" si="426"/>
        <v>1.05401302111465e-13</v>
      </c>
      <c r="DW81" s="136">
        <f t="shared" si="426"/>
        <v>5.26805285580336e-14</v>
      </c>
      <c r="DX81" s="136">
        <f t="shared" si="426"/>
        <v>2.61215487294592e-14</v>
      </c>
      <c r="DY81" s="136">
        <f t="shared" si="426"/>
        <v>1.28496817688687e-14</v>
      </c>
      <c r="DZ81" s="136">
        <f t="shared" si="426"/>
        <v>6.27090863224189e-15</v>
      </c>
      <c r="EA81" s="136">
        <f t="shared" si="426"/>
        <v>3.03608009918355e-15</v>
      </c>
      <c r="EB81" s="136">
        <f t="shared" si="426"/>
        <v>1.45827902173353e-15</v>
      </c>
      <c r="EC81" s="136">
        <f t="shared" si="426"/>
        <v>6.94884592783728e-16</v>
      </c>
      <c r="ED81" s="136">
        <f t="shared" si="426"/>
        <v>3.28495472146773e-16</v>
      </c>
      <c r="EE81" s="136">
        <f t="shared" si="426"/>
        <v>1.54060301775076e-16</v>
      </c>
      <c r="EF81" s="136">
        <f t="shared" si="426"/>
        <v>7.16797945327479e-17</v>
      </c>
      <c r="EG81" s="136">
        <f t="shared" si="426"/>
        <v>3.30862395979015e-17</v>
      </c>
      <c r="EH81" s="136">
        <f t="shared" si="426"/>
        <v>1.51510496076995e-17</v>
      </c>
      <c r="EI81" s="136">
        <f t="shared" si="426"/>
        <v>6.88307784086307e-18</v>
      </c>
      <c r="EJ81" s="136">
        <f t="shared" si="426"/>
        <v>3.10218213865269e-18</v>
      </c>
      <c r="EK81" s="136">
        <f t="shared" si="426"/>
        <v>1.3870641785554e-18</v>
      </c>
      <c r="EL81" s="136">
        <f t="shared" si="426"/>
        <v>6.15276701694568e-19</v>
      </c>
      <c r="EM81" s="136">
        <f t="shared" si="426"/>
        <v>2.7076282429193e-19</v>
      </c>
      <c r="EN81" s="136">
        <f t="shared" si="426"/>
        <v>1.18209465034341e-19</v>
      </c>
      <c r="EO81" s="136">
        <f t="shared" si="426"/>
        <v>5.11988397664569e-20</v>
      </c>
      <c r="EP81" s="136">
        <f t="shared" si="426"/>
        <v>2.19994912678215e-20</v>
      </c>
      <c r="EQ81" s="136">
        <f t="shared" si="426"/>
        <v>9.37799091555827e-21</v>
      </c>
      <c r="ER81" s="136">
        <f t="shared" si="426"/>
        <v>3.96599012501356e-21</v>
      </c>
      <c r="ES81" s="136">
        <f t="shared" si="426"/>
        <v>1.66394167972496e-21</v>
      </c>
      <c r="ET81" s="136">
        <f t="shared" si="426"/>
        <v>6.92578847668289e-22</v>
      </c>
      <c r="EU81" s="136">
        <f t="shared" si="426"/>
        <v>2.85986147598886e-22</v>
      </c>
      <c r="EV81" s="136">
        <f t="shared" si="426"/>
        <v>1.17156239401571e-22</v>
      </c>
      <c r="EW81" s="136">
        <f t="shared" si="426"/>
        <v>4.7613542992123e-23</v>
      </c>
      <c r="EX81" s="136">
        <f t="shared" si="426"/>
        <v>1.91973033086684e-23</v>
      </c>
      <c r="EY81" s="136">
        <f t="shared" si="426"/>
        <v>7.67882208252538e-24</v>
      </c>
      <c r="EZ81" s="136">
        <f t="shared" si="426"/>
        <v>3.04714860610715e-24</v>
      </c>
      <c r="FA81" s="136">
        <f t="shared" si="426"/>
        <v>1.19960237128382e-24</v>
      </c>
      <c r="FB81" s="136">
        <f t="shared" ref="FB81:HM81" si="427">IFERROR(0.5^((MAX(0,FB$1-$V126)/$W126)^2),0)</f>
        <v>4.68517316823964e-25</v>
      </c>
      <c r="FC81" s="136">
        <f t="shared" si="427"/>
        <v>1.81534273043913e-25</v>
      </c>
      <c r="FD81" s="136">
        <f t="shared" si="427"/>
        <v>6.97808514797721e-26</v>
      </c>
      <c r="FE81" s="136">
        <f t="shared" si="427"/>
        <v>2.6610837912639e-26</v>
      </c>
      <c r="FF81" s="136">
        <f t="shared" si="427"/>
        <v>1.00675891947481e-26</v>
      </c>
      <c r="FG81" s="136">
        <f t="shared" si="427"/>
        <v>3.77865353599724e-27</v>
      </c>
      <c r="FH81" s="136">
        <f t="shared" si="427"/>
        <v>1.40699745497774e-27</v>
      </c>
      <c r="FI81" s="136">
        <f t="shared" si="427"/>
        <v>5.19749645128377e-28</v>
      </c>
      <c r="FJ81" s="136">
        <f t="shared" si="427"/>
        <v>1.90475771888276e-28</v>
      </c>
      <c r="FK81" s="136">
        <f t="shared" si="427"/>
        <v>6.92516194781574e-29</v>
      </c>
      <c r="FL81" s="136">
        <f t="shared" si="427"/>
        <v>2.49784092537676e-29</v>
      </c>
      <c r="FM81" s="136">
        <f t="shared" si="427"/>
        <v>8.93808068927875e-30</v>
      </c>
      <c r="FN81" s="136">
        <f t="shared" si="427"/>
        <v>3.17298790118765e-30</v>
      </c>
      <c r="FO81" s="136">
        <f t="shared" si="427"/>
        <v>1.11747344693712e-30</v>
      </c>
      <c r="FP81" s="136">
        <f t="shared" si="427"/>
        <v>3.90436723622637e-31</v>
      </c>
      <c r="FQ81" s="136">
        <f t="shared" si="427"/>
        <v>1.35334573354869e-31</v>
      </c>
      <c r="FR81" s="136">
        <f t="shared" si="427"/>
        <v>4.65384063917766e-32</v>
      </c>
      <c r="FS81" s="136">
        <f t="shared" si="427"/>
        <v>1.58766513708567e-32</v>
      </c>
      <c r="FT81" s="136">
        <f t="shared" si="427"/>
        <v>5.37342213697467e-33</v>
      </c>
      <c r="FU81" s="136">
        <f t="shared" si="427"/>
        <v>1.80421239884251e-33</v>
      </c>
      <c r="FV81" s="136">
        <f t="shared" si="427"/>
        <v>6.00992451151404e-34</v>
      </c>
      <c r="FW81" s="136">
        <f t="shared" si="427"/>
        <v>1.98607215284286e-34</v>
      </c>
      <c r="FX81" s="136">
        <f t="shared" si="427"/>
        <v>6.51126960848357e-35</v>
      </c>
      <c r="FY81" s="136">
        <f t="shared" si="427"/>
        <v>2.11778069748008e-35</v>
      </c>
      <c r="FZ81" s="136">
        <f t="shared" si="427"/>
        <v>6.83346452240698e-36</v>
      </c>
      <c r="GA81" s="136">
        <f t="shared" si="427"/>
        <v>2.18748736664497e-36</v>
      </c>
      <c r="GB81" s="136">
        <f t="shared" si="427"/>
        <v>6.94696025427919e-37</v>
      </c>
      <c r="GC81" s="136">
        <f t="shared" si="427"/>
        <v>2.18871253850776e-37</v>
      </c>
      <c r="GD81" s="136">
        <f t="shared" si="427"/>
        <v>6.84112126423376e-38</v>
      </c>
      <c r="GE81" s="136">
        <f t="shared" si="427"/>
        <v>2.12134108212046e-38</v>
      </c>
      <c r="GF81" s="136">
        <f t="shared" si="427"/>
        <v>6.52586924266699e-39</v>
      </c>
      <c r="GG81" s="136">
        <f t="shared" si="427"/>
        <v>1.99164020081125e-39</v>
      </c>
      <c r="GH81" s="136">
        <f t="shared" si="427"/>
        <v>6.03014910763174e-40</v>
      </c>
      <c r="GI81" s="136">
        <f t="shared" si="427"/>
        <v>1.81129784093721e-40</v>
      </c>
      <c r="GJ81" s="136">
        <f t="shared" si="427"/>
        <v>5.39754583417105e-41</v>
      </c>
      <c r="GK81" s="136">
        <f t="shared" si="427"/>
        <v>1.59568609101416e-41</v>
      </c>
      <c r="GL81" s="136">
        <f t="shared" si="427"/>
        <v>4.67997174602102e-42</v>
      </c>
      <c r="GM81" s="136">
        <f t="shared" si="427"/>
        <v>1.36170694961838e-42</v>
      </c>
      <c r="GN81" s="136">
        <f t="shared" si="427"/>
        <v>3.93068940234746e-43</v>
      </c>
      <c r="GO81" s="136">
        <f t="shared" si="427"/>
        <v>1.12563724046913e-43</v>
      </c>
      <c r="GP81" s="136">
        <f t="shared" si="427"/>
        <v>3.19795853920671e-44</v>
      </c>
      <c r="GQ81" s="136">
        <f t="shared" si="427"/>
        <v>9.01346664897928e-45</v>
      </c>
      <c r="GR81" s="136">
        <f t="shared" si="427"/>
        <v>2.52031912167929e-45</v>
      </c>
      <c r="GS81" s="136">
        <f t="shared" si="427"/>
        <v>6.991395390405e-46</v>
      </c>
      <c r="GT81" s="136">
        <f t="shared" si="427"/>
        <v>1.92405217342179e-46</v>
      </c>
      <c r="GU81" s="136">
        <f t="shared" si="427"/>
        <v>5.25308557865887e-47</v>
      </c>
      <c r="GV81" s="136">
        <f t="shared" si="427"/>
        <v>1.42284226984368e-47</v>
      </c>
      <c r="GW81" s="136">
        <f t="shared" si="427"/>
        <v>3.82334679749374e-48</v>
      </c>
      <c r="GX81" s="136">
        <f t="shared" si="427"/>
        <v>1.01923722679331e-48</v>
      </c>
      <c r="GY81" s="136">
        <f t="shared" si="427"/>
        <v>2.69557558161505e-49</v>
      </c>
      <c r="GZ81" s="136">
        <f t="shared" si="427"/>
        <v>7.07249095541012e-50</v>
      </c>
      <c r="HA81" s="136">
        <f t="shared" si="427"/>
        <v>1.84093281423821e-50</v>
      </c>
      <c r="HB81" s="136">
        <f t="shared" si="427"/>
        <v>4.75387905351833e-51</v>
      </c>
      <c r="HC81" s="136">
        <f t="shared" si="427"/>
        <v>1.21787571027982e-51</v>
      </c>
      <c r="HD81" s="136">
        <f t="shared" si="427"/>
        <v>3.09529795245018e-52</v>
      </c>
      <c r="HE81" s="136">
        <f t="shared" si="427"/>
        <v>7.80452728217137e-53</v>
      </c>
      <c r="HF81" s="136">
        <f t="shared" si="427"/>
        <v>1.95224984447742e-53</v>
      </c>
      <c r="HG81" s="136">
        <f t="shared" si="427"/>
        <v>4.84472178136103e-54</v>
      </c>
      <c r="HH81" s="136">
        <f t="shared" si="427"/>
        <v>1.19274316853438e-54</v>
      </c>
      <c r="HI81" s="136">
        <f t="shared" si="427"/>
        <v>2.91319586548286e-55</v>
      </c>
      <c r="HJ81" s="136">
        <f t="shared" si="427"/>
        <v>7.05890087169368e-56</v>
      </c>
      <c r="HK81" s="136">
        <f t="shared" si="427"/>
        <v>1.69687219144346e-56</v>
      </c>
      <c r="HL81" s="136">
        <f t="shared" si="427"/>
        <v>4.04674494491028e-57</v>
      </c>
      <c r="HM81" s="136">
        <f t="shared" si="427"/>
        <v>9.57430337123704e-58</v>
      </c>
      <c r="HN81" s="136">
        <f t="shared" ref="HN81:JY81" si="428">IFERROR(0.5^((MAX(0,HN$1-$V126)/$W126)^2),0)</f>
        <v>2.24725930349208e-58</v>
      </c>
      <c r="HO81" s="136">
        <f t="shared" si="428"/>
        <v>5.23291693257999e-59</v>
      </c>
      <c r="HP81" s="136">
        <f t="shared" si="428"/>
        <v>1.20886873524295e-59</v>
      </c>
      <c r="HQ81" s="136">
        <f t="shared" si="428"/>
        <v>2.77050604189243e-60</v>
      </c>
      <c r="HR81" s="136">
        <f t="shared" si="428"/>
        <v>6.29917550520057e-61</v>
      </c>
      <c r="HS81" s="136">
        <f t="shared" si="428"/>
        <v>1.42086549195357e-61</v>
      </c>
      <c r="HT81" s="136">
        <f t="shared" si="428"/>
        <v>3.17955891161903e-62</v>
      </c>
      <c r="HU81" s="136">
        <f t="shared" si="428"/>
        <v>7.05871157289411e-63</v>
      </c>
      <c r="HV81" s="136">
        <f t="shared" si="428"/>
        <v>1.55463574127186e-63</v>
      </c>
      <c r="HW81" s="136">
        <f t="shared" si="428"/>
        <v>3.39685110350053e-64</v>
      </c>
      <c r="HX81" s="136">
        <f t="shared" si="428"/>
        <v>7.36324115297361e-65</v>
      </c>
      <c r="HY81" s="136">
        <f t="shared" si="428"/>
        <v>1.58345668933322e-65</v>
      </c>
      <c r="HZ81" s="136">
        <f t="shared" si="428"/>
        <v>3.37822059295387e-66</v>
      </c>
      <c r="IA81" s="136">
        <f t="shared" si="428"/>
        <v>7.15013879147254e-67</v>
      </c>
      <c r="IB81" s="136">
        <f t="shared" si="428"/>
        <v>1.50136258968758e-67</v>
      </c>
      <c r="IC81" s="136">
        <f t="shared" si="428"/>
        <v>3.12752910044596e-68</v>
      </c>
      <c r="ID81" s="136">
        <f t="shared" si="428"/>
        <v>6.46341109864997e-69</v>
      </c>
      <c r="IE81" s="136">
        <f t="shared" si="428"/>
        <v>1.32515552339498e-69</v>
      </c>
      <c r="IF81" s="136">
        <f t="shared" si="428"/>
        <v>2.69535872538726e-70</v>
      </c>
      <c r="IG81" s="136">
        <f t="shared" si="428"/>
        <v>5.43889841409983e-71</v>
      </c>
      <c r="IH81" s="136">
        <f t="shared" si="428"/>
        <v>1.08880466274302e-71</v>
      </c>
      <c r="II81" s="136">
        <f t="shared" si="428"/>
        <v>2.16238812589991e-72</v>
      </c>
      <c r="IJ81" s="136">
        <f t="shared" si="428"/>
        <v>4.26051378550152e-73</v>
      </c>
      <c r="IK81" s="136">
        <f t="shared" si="428"/>
        <v>8.32788947903625e-74</v>
      </c>
      <c r="IL81" s="136">
        <f t="shared" si="428"/>
        <v>1.61492583439999e-74</v>
      </c>
      <c r="IM81" s="136">
        <f t="shared" si="428"/>
        <v>3.10681120207295e-75</v>
      </c>
      <c r="IN81" s="136">
        <f t="shared" si="428"/>
        <v>5.92955079535992e-76</v>
      </c>
      <c r="IO81" s="136">
        <f t="shared" si="428"/>
        <v>1.12272495601386e-76</v>
      </c>
      <c r="IP81" s="136">
        <f t="shared" si="428"/>
        <v>2.10896615359339e-77</v>
      </c>
      <c r="IQ81" s="136">
        <f t="shared" si="428"/>
        <v>3.93016238341565e-78</v>
      </c>
      <c r="IR81" s="136">
        <f t="shared" si="428"/>
        <v>7.26601065531277e-79</v>
      </c>
      <c r="IS81" s="136">
        <f t="shared" si="428"/>
        <v>1.33268103462043e-79</v>
      </c>
      <c r="IT81" s="136">
        <f t="shared" si="428"/>
        <v>2.42494032368085e-80</v>
      </c>
      <c r="IU81" s="136">
        <f t="shared" si="428"/>
        <v>4.37744345116238e-81</v>
      </c>
      <c r="IV81" s="136">
        <f t="shared" si="428"/>
        <v>7.83943357687644e-82</v>
      </c>
      <c r="IW81" s="136">
        <f t="shared" si="428"/>
        <v>1.39281513071145e-82</v>
      </c>
      <c r="IX81" s="136">
        <f t="shared" si="428"/>
        <v>2.45497412162407e-83</v>
      </c>
      <c r="IY81" s="136">
        <f t="shared" si="428"/>
        <v>4.29284306440249e-84</v>
      </c>
      <c r="IZ81" s="136">
        <f t="shared" si="428"/>
        <v>7.44710979299459e-85</v>
      </c>
      <c r="JA81" s="136">
        <f t="shared" si="428"/>
        <v>1.28166685275267e-85</v>
      </c>
      <c r="JB81" s="136">
        <f t="shared" si="428"/>
        <v>2.1883017080781e-86</v>
      </c>
      <c r="JC81" s="136">
        <f t="shared" si="428"/>
        <v>3.70666978014469e-87</v>
      </c>
      <c r="JD81" s="136">
        <f t="shared" si="428"/>
        <v>6.22881233481238e-88</v>
      </c>
      <c r="JE81" s="136">
        <f t="shared" si="428"/>
        <v>1.03841570216043e-88</v>
      </c>
      <c r="JF81" s="136">
        <f t="shared" si="428"/>
        <v>1.71744128236187e-89</v>
      </c>
      <c r="JG81" s="136">
        <f t="shared" si="428"/>
        <v>2.81797541777319e-90</v>
      </c>
      <c r="JH81" s="136">
        <f t="shared" si="428"/>
        <v>4.58708886551534e-91</v>
      </c>
      <c r="JI81" s="136">
        <f t="shared" si="428"/>
        <v>7.40767224168426e-92</v>
      </c>
      <c r="JJ81" s="136">
        <f t="shared" si="428"/>
        <v>1.18678217322542e-92</v>
      </c>
      <c r="JK81" s="136">
        <f t="shared" si="428"/>
        <v>1.88627461836457e-93</v>
      </c>
      <c r="JL81" s="136">
        <f t="shared" si="428"/>
        <v>2.97429114999888e-94</v>
      </c>
      <c r="JM81" s="136">
        <f t="shared" si="428"/>
        <v>4.65271753974259e-95</v>
      </c>
      <c r="JN81" s="136">
        <f t="shared" si="428"/>
        <v>7.22062096567048e-96</v>
      </c>
      <c r="JO81" s="136">
        <f t="shared" si="428"/>
        <v>1.11169860138731e-96</v>
      </c>
      <c r="JP81" s="136">
        <f t="shared" si="428"/>
        <v>1.69802555349945e-97</v>
      </c>
      <c r="JQ81" s="136">
        <f t="shared" si="428"/>
        <v>2.57303702207182e-98</v>
      </c>
      <c r="JR81" s="136">
        <f t="shared" si="428"/>
        <v>3.86805374373348e-99</v>
      </c>
      <c r="JS81" s="136">
        <f t="shared" si="428"/>
        <v>5.76877519732118e-100</v>
      </c>
      <c r="JT81" s="136">
        <f t="shared" si="428"/>
        <v>8.5353116293977e-101</v>
      </c>
      <c r="JU81" s="136">
        <f t="shared" si="428"/>
        <v>1.2528520847077e-101</v>
      </c>
      <c r="JV81" s="136">
        <f t="shared" si="428"/>
        <v>1.82442018677562e-102</v>
      </c>
      <c r="JW81" s="136">
        <f t="shared" si="428"/>
        <v>2.63569157924548e-103</v>
      </c>
      <c r="JX81" s="136">
        <f t="shared" si="428"/>
        <v>3.77753903027119e-104</v>
      </c>
      <c r="JY81" s="136">
        <f t="shared" si="428"/>
        <v>5.37115867551508e-105</v>
      </c>
      <c r="JZ81" s="136">
        <f t="shared" ref="JZ81:MK81" si="429">IFERROR(0.5^((MAX(0,JZ$1-$V126)/$W126)^2),0)</f>
        <v>7.57655283213688e-106</v>
      </c>
      <c r="KA81" s="136">
        <f t="shared" si="429"/>
        <v>1.06027856218064e-106</v>
      </c>
      <c r="KB81" s="136">
        <f t="shared" si="429"/>
        <v>1.47201744230701e-107</v>
      </c>
      <c r="KC81" s="136">
        <f t="shared" si="429"/>
        <v>2.02745200819868e-108</v>
      </c>
      <c r="KD81" s="136">
        <f t="shared" si="429"/>
        <v>2.77033864739937e-109</v>
      </c>
      <c r="KE81" s="136">
        <f t="shared" si="429"/>
        <v>3.7554310230531e-110</v>
      </c>
      <c r="KF81" s="136">
        <f t="shared" si="429"/>
        <v>5.05046504497619e-111</v>
      </c>
      <c r="KG81" s="136">
        <f t="shared" si="429"/>
        <v>6.7382574600096e-112</v>
      </c>
      <c r="KH81" s="136">
        <f t="shared" si="429"/>
        <v>8.9188422609759e-113</v>
      </c>
      <c r="KI81" s="136">
        <f t="shared" si="429"/>
        <v>1.17115402792309e-113</v>
      </c>
      <c r="KJ81" s="136">
        <f t="shared" si="429"/>
        <v>1.52568262677547e-114</v>
      </c>
      <c r="KK81" s="136">
        <f t="shared" si="429"/>
        <v>1.97178262987466e-115</v>
      </c>
      <c r="KL81" s="136">
        <f t="shared" si="429"/>
        <v>2.52812488257612e-116</v>
      </c>
      <c r="KM81" s="136">
        <f t="shared" si="429"/>
        <v>3.21575283293912e-117</v>
      </c>
      <c r="KN81" s="136">
        <f t="shared" si="429"/>
        <v>4.05799445998769e-118</v>
      </c>
      <c r="KO81" s="136">
        <f t="shared" si="429"/>
        <v>5.08024772213628e-119</v>
      </c>
      <c r="KP81" s="136">
        <f t="shared" si="429"/>
        <v>6.30961675233361e-120</v>
      </c>
      <c r="KQ81" s="136">
        <f t="shared" si="429"/>
        <v>7.77437925932764e-121</v>
      </c>
      <c r="KR81" s="136">
        <f t="shared" si="429"/>
        <v>9.50327105282069e-122</v>
      </c>
      <c r="KS81" s="136">
        <f t="shared" si="429"/>
        <v>1.15245814287643e-122</v>
      </c>
      <c r="KT81" s="136">
        <f t="shared" si="429"/>
        <v>1.38650632902901e-123</v>
      </c>
      <c r="KU81" s="136">
        <f t="shared" si="429"/>
        <v>1.65486740880245e-124</v>
      </c>
      <c r="KV81" s="136">
        <f t="shared" si="429"/>
        <v>1.95951774503181e-125</v>
      </c>
      <c r="KW81" s="136">
        <f t="shared" si="429"/>
        <v>2.30186500036409e-126</v>
      </c>
      <c r="KX81" s="136">
        <f t="shared" si="429"/>
        <v>2.6825952392147e-127</v>
      </c>
      <c r="KY81" s="136">
        <f t="shared" si="429"/>
        <v>3.10152367452156e-128</v>
      </c>
      <c r="KZ81" s="136">
        <f t="shared" si="429"/>
        <v>3.55745735533348e-129</v>
      </c>
      <c r="LA81" s="136">
        <f t="shared" si="429"/>
        <v>4.04807878219531e-130</v>
      </c>
      <c r="LB81" s="136">
        <f t="shared" si="429"/>
        <v>4.56985963088971e-131</v>
      </c>
      <c r="LC81" s="136">
        <f t="shared" si="429"/>
        <v>5.11801336717412e-132</v>
      </c>
      <c r="LD81" s="136">
        <f t="shared" si="429"/>
        <v>5.68649448677566e-133</v>
      </c>
      <c r="LE81" s="136">
        <f t="shared" si="429"/>
        <v>6.2680504033672e-134</v>
      </c>
      <c r="LF81" s="136">
        <f t="shared" si="429"/>
        <v>6.85432967341248e-135</v>
      </c>
      <c r="LG81" s="136">
        <f t="shared" si="429"/>
        <v>7.43604738883146e-136</v>
      </c>
      <c r="LH81" s="136">
        <f t="shared" si="429"/>
        <v>8.00320533968621e-137</v>
      </c>
      <c r="LI81" s="136">
        <f t="shared" si="429"/>
        <v>8.54536115039645e-138</v>
      </c>
      <c r="LJ81" s="136">
        <f t="shared" si="429"/>
        <v>9.05193725976293e-139</v>
      </c>
      <c r="LK81" s="136">
        <f t="shared" si="429"/>
        <v>9.51255759899593e-140</v>
      </c>
      <c r="LL81" s="136">
        <f t="shared" si="429"/>
        <v>9.91739737018994e-141</v>
      </c>
      <c r="LM81" s="136">
        <f t="shared" si="429"/>
        <v>1.02575296601379e-141</v>
      </c>
      <c r="LN81" s="136">
        <f t="shared" si="429"/>
        <v>1.05252519120631e-142</v>
      </c>
      <c r="LO81" s="136">
        <f t="shared" si="429"/>
        <v>1.07143756248499e-143</v>
      </c>
      <c r="LP81" s="136">
        <f t="shared" si="429"/>
        <v>1.08204640797939e-144</v>
      </c>
      <c r="LQ81" s="136">
        <f t="shared" si="429"/>
        <v>1.08410053469112e-145</v>
      </c>
      <c r="LR81" s="136">
        <f t="shared" si="429"/>
        <v>1.07755111513488e-146</v>
      </c>
      <c r="LS81" s="136">
        <f t="shared" si="429"/>
        <v>1.06255361664705e-147</v>
      </c>
      <c r="LT81" s="136">
        <f t="shared" si="429"/>
        <v>1.03946166691766e-148</v>
      </c>
      <c r="LU81" s="136">
        <f t="shared" si="429"/>
        <v>1.00881319373208e-149</v>
      </c>
      <c r="LV81" s="136">
        <f t="shared" si="429"/>
        <v>9.71309597454209e-151</v>
      </c>
      <c r="LW81" s="136">
        <f t="shared" si="429"/>
        <v>9.27789082104564e-152</v>
      </c>
      <c r="LX81" s="136">
        <f t="shared" si="429"/>
        <v>8.79195560168885e-153</v>
      </c>
      <c r="LY81" s="136">
        <f t="shared" si="429"/>
        <v>8.26544739318319e-154</v>
      </c>
      <c r="LZ81" s="136">
        <f t="shared" si="429"/>
        <v>7.70889085800061e-155</v>
      </c>
      <c r="MA81" s="136">
        <f t="shared" si="429"/>
        <v>7.13283337694298e-156</v>
      </c>
      <c r="MB81" s="136">
        <f t="shared" si="429"/>
        <v>6.54752118266313e-157</v>
      </c>
      <c r="MC81" s="136">
        <f t="shared" si="429"/>
        <v>5.96260989357972e-158</v>
      </c>
      <c r="MD81" s="136">
        <f t="shared" si="429"/>
        <v>5.38692007092708e-159</v>
      </c>
      <c r="ME81" s="136">
        <f t="shared" si="429"/>
        <v>4.82824520805137e-160</v>
      </c>
      <c r="MF81" s="136">
        <f t="shared" si="429"/>
        <v>4.29321616267701e-161</v>
      </c>
      <c r="MG81" s="136">
        <f t="shared" si="429"/>
        <v>3.78722270564382e-162</v>
      </c>
      <c r="MH81" s="136">
        <f t="shared" si="429"/>
        <v>3.31438980252912e-163</v>
      </c>
      <c r="MI81" s="136">
        <f t="shared" si="429"/>
        <v>2.87760364517422e-164</v>
      </c>
      <c r="MJ81" s="136">
        <f t="shared" si="429"/>
        <v>2.47858043330604e-165</v>
      </c>
      <c r="MK81" s="136">
        <f t="shared" si="429"/>
        <v>2.11796954032179e-166</v>
      </c>
      <c r="ML81" s="136">
        <f t="shared" ref="ML81:OW81" si="430">IFERROR(0.5^((MAX(0,ML$1-$V126)/$W126)^2),0)</f>
        <v>1.79548199403945e-167</v>
      </c>
      <c r="MM81" s="136">
        <f t="shared" si="430"/>
        <v>1.51003512464736e-168</v>
      </c>
      <c r="MN81" s="136">
        <f t="shared" si="430"/>
        <v>1.25990469941501e-169</v>
      </c>
      <c r="MO81" s="136">
        <f t="shared" si="430"/>
        <v>1.04287676916465e-170</v>
      </c>
      <c r="MP81" s="136">
        <f t="shared" si="430"/>
        <v>8.56392670987156e-172</v>
      </c>
      <c r="MQ81" s="136">
        <f t="shared" si="430"/>
        <v>6.97682037276967e-173</v>
      </c>
      <c r="MR81" s="136">
        <f t="shared" si="430"/>
        <v>5.63880131649962e-174</v>
      </c>
      <c r="MS81" s="136">
        <f t="shared" si="430"/>
        <v>4.52127261821275e-175</v>
      </c>
      <c r="MT81" s="136">
        <f t="shared" si="430"/>
        <v>3.5964932323592e-176</v>
      </c>
      <c r="MU81" s="136">
        <f t="shared" si="430"/>
        <v>2.83819644372919e-177</v>
      </c>
      <c r="MV81" s="136">
        <f t="shared" si="430"/>
        <v>2.22203198850753e-178</v>
      </c>
      <c r="MW81" s="136">
        <f t="shared" si="430"/>
        <v>1.72584907106178e-179</v>
      </c>
      <c r="MX81" s="136">
        <f t="shared" si="430"/>
        <v>1.32984177201983e-180</v>
      </c>
      <c r="MY81" s="136">
        <f t="shared" si="430"/>
        <v>1.01658051005492e-181</v>
      </c>
      <c r="MZ81" s="136">
        <f t="shared" si="430"/>
        <v>7.70953596539236e-183</v>
      </c>
      <c r="NA81" s="136">
        <f t="shared" si="430"/>
        <v>5.80041877414581e-184</v>
      </c>
      <c r="NB81" s="136">
        <f t="shared" si="430"/>
        <v>4.32947375601967e-185</v>
      </c>
      <c r="NC81" s="136">
        <f t="shared" si="430"/>
        <v>3.20594099096086e-186</v>
      </c>
      <c r="ND81" s="136">
        <f t="shared" si="430"/>
        <v>2.35516093174573e-187</v>
      </c>
      <c r="NE81" s="136">
        <f t="shared" si="430"/>
        <v>1.71644662744336e-188</v>
      </c>
      <c r="NF81" s="136">
        <f t="shared" si="430"/>
        <v>1.24103682945348e-189</v>
      </c>
      <c r="NG81" s="136">
        <f t="shared" si="430"/>
        <v>8.90192000684472e-191</v>
      </c>
      <c r="NH81" s="136">
        <f t="shared" si="430"/>
        <v>6.33471901421634e-192</v>
      </c>
      <c r="NI81" s="136">
        <f t="shared" si="430"/>
        <v>4.47214293315091e-193</v>
      </c>
      <c r="NJ81" s="136">
        <f t="shared" si="430"/>
        <v>3.13219394886311e-194</v>
      </c>
      <c r="NK81" s="136">
        <f t="shared" si="430"/>
        <v>2.1763376136242e-195</v>
      </c>
      <c r="NL81" s="136">
        <f t="shared" si="430"/>
        <v>1.50019785773556e-196</v>
      </c>
      <c r="NM81" s="136">
        <f t="shared" si="430"/>
        <v>1.02592465050643e-197</v>
      </c>
      <c r="NN81" s="136">
        <f t="shared" si="430"/>
        <v>6.96028527693467e-199</v>
      </c>
      <c r="NO81" s="136">
        <f t="shared" si="430"/>
        <v>4.68471598331617e-200</v>
      </c>
      <c r="NP81" s="136">
        <f t="shared" si="430"/>
        <v>3.12812532107645e-201</v>
      </c>
      <c r="NQ81" s="136">
        <f t="shared" si="430"/>
        <v>2.07219047068074e-202</v>
      </c>
      <c r="NR81" s="136">
        <f t="shared" si="430"/>
        <v>1.3618204506696e-203</v>
      </c>
      <c r="NS81" s="136">
        <f t="shared" si="430"/>
        <v>8.87880836290348e-205</v>
      </c>
      <c r="NT81" s="136">
        <f t="shared" si="430"/>
        <v>5.74293848245691e-206</v>
      </c>
      <c r="NU81" s="136">
        <f t="shared" si="430"/>
        <v>3.68517653427779e-207</v>
      </c>
      <c r="NV81" s="136">
        <f t="shared" si="430"/>
        <v>2.34599499406945e-208</v>
      </c>
      <c r="NW81" s="136">
        <f t="shared" si="430"/>
        <v>1.48163256946406e-209</v>
      </c>
      <c r="NX81" s="136">
        <f t="shared" si="430"/>
        <v>9.28321913618316e-211</v>
      </c>
      <c r="NY81" s="136">
        <f t="shared" si="430"/>
        <v>5.77033915311213e-212</v>
      </c>
      <c r="NZ81" s="136">
        <f t="shared" si="430"/>
        <v>3.55835053210752e-213</v>
      </c>
      <c r="OA81" s="136">
        <f t="shared" si="430"/>
        <v>2.17691146979735e-214</v>
      </c>
      <c r="OB81" s="136">
        <f t="shared" si="430"/>
        <v>1.32122705495598e-215</v>
      </c>
      <c r="OC81" s="136">
        <f t="shared" si="430"/>
        <v>7.95534099716095e-217</v>
      </c>
      <c r="OD81" s="136">
        <f t="shared" si="430"/>
        <v>4.75209148389123e-218</v>
      </c>
      <c r="OE81" s="136">
        <f t="shared" si="430"/>
        <v>2.81614775174914e-219</v>
      </c>
      <c r="OF81" s="136">
        <f t="shared" si="430"/>
        <v>1.65565838059364e-220</v>
      </c>
      <c r="OG81" s="136">
        <f t="shared" si="430"/>
        <v>9.65674309934746e-222</v>
      </c>
      <c r="OH81" s="136">
        <f t="shared" si="430"/>
        <v>5.58772822966851e-223</v>
      </c>
      <c r="OI81" s="136">
        <f t="shared" si="430"/>
        <v>3.20763189734415e-224</v>
      </c>
      <c r="OJ81" s="136">
        <f t="shared" si="430"/>
        <v>1.82674708502908e-225</v>
      </c>
      <c r="OK81" s="136">
        <f t="shared" si="430"/>
        <v>1.03208858224951e-226</v>
      </c>
      <c r="OL81" s="136">
        <f t="shared" si="430"/>
        <v>5.78495753419165e-228</v>
      </c>
      <c r="OM81" s="136">
        <f t="shared" si="430"/>
        <v>3.21682939058048e-229</v>
      </c>
      <c r="ON81" s="136">
        <f t="shared" si="430"/>
        <v>1.77460022374107e-230</v>
      </c>
      <c r="OO81" s="136">
        <f t="shared" si="430"/>
        <v>9.71220156174693e-232</v>
      </c>
      <c r="OP81" s="136">
        <f t="shared" si="430"/>
        <v>5.27326374138833e-233</v>
      </c>
      <c r="OQ81" s="136">
        <f t="shared" si="430"/>
        <v>2.84044216062228e-234</v>
      </c>
      <c r="OR81" s="136">
        <f t="shared" si="430"/>
        <v>1.51787867167363e-235</v>
      </c>
      <c r="OS81" s="136">
        <f t="shared" si="430"/>
        <v>8.04697807397685e-237</v>
      </c>
      <c r="OT81" s="136">
        <f t="shared" si="430"/>
        <v>4.23226866045874e-238</v>
      </c>
      <c r="OU81" s="136">
        <f t="shared" si="430"/>
        <v>2.20830110691395e-239</v>
      </c>
      <c r="OV81" s="136">
        <f t="shared" si="430"/>
        <v>1.1431099444002e-240</v>
      </c>
      <c r="OW81" s="136">
        <f t="shared" si="430"/>
        <v>5.87032798557209e-242</v>
      </c>
      <c r="OX81" s="136">
        <f t="shared" ref="OX81:RI81" si="431">IFERROR(0.5^((MAX(0,OX$1-$V126)/$W126)^2),0)</f>
        <v>2.9907587476453e-243</v>
      </c>
      <c r="OY81" s="136">
        <f t="shared" si="431"/>
        <v>1.51162841746737e-244</v>
      </c>
      <c r="OZ81" s="136">
        <f t="shared" si="431"/>
        <v>7.5797235271372e-246</v>
      </c>
      <c r="PA81" s="136">
        <f t="shared" si="431"/>
        <v>3.77056414268041e-247</v>
      </c>
      <c r="PB81" s="136">
        <f t="shared" si="431"/>
        <v>1.86081823189638e-248</v>
      </c>
      <c r="PC81" s="136">
        <f t="shared" si="431"/>
        <v>9.1105841324652e-250</v>
      </c>
      <c r="PD81" s="136">
        <f t="shared" si="431"/>
        <v>4.42520245434424e-251</v>
      </c>
      <c r="PE81" s="136">
        <f t="shared" si="431"/>
        <v>2.13238057319487e-252</v>
      </c>
      <c r="PF81" s="136">
        <f t="shared" si="431"/>
        <v>1.01939134294792e-253</v>
      </c>
      <c r="PG81" s="136">
        <f t="shared" si="431"/>
        <v>4.83461411849163e-255</v>
      </c>
      <c r="PH81" s="136">
        <f t="shared" si="431"/>
        <v>2.27471683594479e-256</v>
      </c>
      <c r="PI81" s="136">
        <f t="shared" si="431"/>
        <v>1.0617872820157e-257</v>
      </c>
      <c r="PJ81" s="136">
        <f t="shared" si="431"/>
        <v>4.91691100036928e-259</v>
      </c>
      <c r="PK81" s="136">
        <f t="shared" si="431"/>
        <v>2.25887306374838e-260</v>
      </c>
      <c r="PL81" s="136">
        <f t="shared" si="431"/>
        <v>1.02952277166715e-261</v>
      </c>
      <c r="PM81" s="136">
        <f t="shared" si="431"/>
        <v>4.65505416419936e-263</v>
      </c>
      <c r="PN81" s="136">
        <f t="shared" si="431"/>
        <v>2.08813306927945e-264</v>
      </c>
      <c r="PO81" s="136">
        <f t="shared" si="431"/>
        <v>9.29257885240204e-266</v>
      </c>
      <c r="PP81" s="136">
        <f t="shared" si="431"/>
        <v>4.10259824448249e-267</v>
      </c>
      <c r="PQ81" s="136">
        <f t="shared" si="431"/>
        <v>1.7969102078044e-268</v>
      </c>
      <c r="PR81" s="136">
        <f t="shared" si="431"/>
        <v>7.80797497779247e-270</v>
      </c>
      <c r="PS81" s="136">
        <f t="shared" si="431"/>
        <v>3.36585266161276e-271</v>
      </c>
      <c r="PT81" s="136">
        <f t="shared" si="431"/>
        <v>1.43944952364942e-272</v>
      </c>
      <c r="PU81" s="136">
        <f t="shared" si="431"/>
        <v>6.10720405140837e-274</v>
      </c>
      <c r="PV81" s="136">
        <f t="shared" si="431"/>
        <v>2.57059152983674e-275</v>
      </c>
      <c r="PW81" s="136">
        <f t="shared" si="431"/>
        <v>1.07341674231762e-276</v>
      </c>
      <c r="PX81" s="136">
        <f t="shared" si="431"/>
        <v>4.44680728516755e-278</v>
      </c>
      <c r="PY81" s="136">
        <f t="shared" si="431"/>
        <v>1.82756529910736e-279</v>
      </c>
      <c r="PZ81" s="136">
        <f t="shared" si="431"/>
        <v>7.45147329268021e-281</v>
      </c>
      <c r="QA81" s="136">
        <f t="shared" si="431"/>
        <v>3.01408882102964e-282</v>
      </c>
      <c r="QB81" s="136">
        <f t="shared" si="431"/>
        <v>1.20952428983605e-283</v>
      </c>
      <c r="QC81" s="136">
        <f t="shared" si="431"/>
        <v>4.81523839873061e-285</v>
      </c>
      <c r="QD81" s="136">
        <f t="shared" si="431"/>
        <v>1.90180350696727e-286</v>
      </c>
      <c r="QE81" s="136">
        <f t="shared" si="431"/>
        <v>7.45174775399942e-288</v>
      </c>
      <c r="QF81" s="136">
        <f t="shared" si="431"/>
        <v>2.89664516436999e-289</v>
      </c>
      <c r="QG81" s="136">
        <f t="shared" si="431"/>
        <v>1.11706154533097e-290</v>
      </c>
      <c r="QH81" s="136">
        <f t="shared" si="431"/>
        <v>4.27369531084077e-292</v>
      </c>
      <c r="QI81" s="136">
        <f t="shared" si="431"/>
        <v>1.62208893643608e-293</v>
      </c>
      <c r="QJ81" s="136">
        <f t="shared" si="431"/>
        <v>6.10787891916375e-295</v>
      </c>
      <c r="QK81" s="136">
        <f t="shared" si="431"/>
        <v>2.28165946625763e-296</v>
      </c>
      <c r="QL81" s="136">
        <f t="shared" si="431"/>
        <v>8.45582305439402e-298</v>
      </c>
      <c r="QM81" s="136">
        <f t="shared" si="431"/>
        <v>3.10889172341221e-299</v>
      </c>
      <c r="QN81" s="136">
        <f t="shared" si="431"/>
        <v>1.13396580388167e-300</v>
      </c>
      <c r="QO81" s="136">
        <f t="shared" si="431"/>
        <v>4.10335385846102e-302</v>
      </c>
      <c r="QP81" s="136">
        <f t="shared" si="431"/>
        <v>1.47306745357646e-303</v>
      </c>
      <c r="QQ81" s="136">
        <f t="shared" si="431"/>
        <v>5.24627375728565e-305</v>
      </c>
      <c r="QR81" s="136">
        <f t="shared" si="431"/>
        <v>1.85363369213041e-306</v>
      </c>
      <c r="QS81" s="136">
        <f t="shared" si="431"/>
        <v>6.49742883745354e-308</v>
      </c>
      <c r="QT81" s="136">
        <f t="shared" si="431"/>
        <v>2.25945553816239e-309</v>
      </c>
      <c r="QU81" s="136">
        <f t="shared" si="431"/>
        <v>7.79490306461333e-311</v>
      </c>
      <c r="QV81" s="136">
        <f t="shared" si="431"/>
        <v>2.66785541392239e-312</v>
      </c>
      <c r="QW81" s="136">
        <f t="shared" si="431"/>
        <v>9.05854634047089e-314</v>
      </c>
      <c r="QX81" s="136">
        <f t="shared" si="431"/>
        <v>3.05140169097956e-315</v>
      </c>
      <c r="QY81" s="136">
        <f t="shared" si="431"/>
        <v>1.01972930946883e-316</v>
      </c>
      <c r="QZ81" s="136">
        <f t="shared" si="431"/>
        <v>3.38076769808018e-318</v>
      </c>
      <c r="RA81" s="136">
        <f t="shared" si="431"/>
        <v>1.1119441425303e-319</v>
      </c>
      <c r="RB81" s="136">
        <f t="shared" si="431"/>
        <v>3.62644184047e-321</v>
      </c>
      <c r="RC81" s="136">
        <f t="shared" si="431"/>
        <v>1.18575755e-322</v>
      </c>
      <c r="RD81" s="136">
        <f t="shared" si="431"/>
        <v>0e-309</v>
      </c>
      <c r="RE81" s="136">
        <f t="shared" si="431"/>
        <v>0</v>
      </c>
      <c r="RF81" s="136">
        <f t="shared" si="431"/>
        <v>0</v>
      </c>
      <c r="RG81" s="136">
        <f t="shared" si="431"/>
        <v>0</v>
      </c>
      <c r="RH81" s="136">
        <f t="shared" si="431"/>
        <v>0</v>
      </c>
      <c r="RI81" s="136">
        <f t="shared" si="431"/>
        <v>0</v>
      </c>
      <c r="RJ81" s="136">
        <f t="shared" ref="RJ81:TU81" si="432">IFERROR(0.5^((MAX(0,RJ$1-$V126)/$W126)^2),0)</f>
        <v>0</v>
      </c>
      <c r="RK81" s="136">
        <f t="shared" si="432"/>
        <v>0</v>
      </c>
      <c r="RL81" s="136">
        <f t="shared" si="432"/>
        <v>0</v>
      </c>
      <c r="RM81" s="136">
        <f t="shared" si="432"/>
        <v>0</v>
      </c>
      <c r="RN81" s="136">
        <f t="shared" si="432"/>
        <v>0</v>
      </c>
      <c r="RO81" s="136">
        <f t="shared" si="432"/>
        <v>0</v>
      </c>
      <c r="RP81" s="136">
        <f t="shared" si="432"/>
        <v>0</v>
      </c>
      <c r="RQ81" s="136">
        <f t="shared" si="432"/>
        <v>0</v>
      </c>
      <c r="RR81" s="136">
        <f t="shared" si="432"/>
        <v>0</v>
      </c>
      <c r="RS81" s="136">
        <f t="shared" si="432"/>
        <v>0</v>
      </c>
      <c r="RT81" s="136">
        <f t="shared" si="432"/>
        <v>0</v>
      </c>
      <c r="RU81" s="136">
        <f t="shared" si="432"/>
        <v>0</v>
      </c>
      <c r="RV81" s="136">
        <f t="shared" si="432"/>
        <v>0</v>
      </c>
      <c r="RW81" s="136">
        <f t="shared" si="432"/>
        <v>0</v>
      </c>
      <c r="RX81" s="136">
        <f t="shared" si="432"/>
        <v>0</v>
      </c>
      <c r="RY81" s="136">
        <f t="shared" si="432"/>
        <v>0</v>
      </c>
      <c r="RZ81" s="136">
        <f t="shared" si="432"/>
        <v>0</v>
      </c>
      <c r="SA81" s="136">
        <f t="shared" si="432"/>
        <v>0</v>
      </c>
      <c r="SB81" s="136">
        <f t="shared" si="432"/>
        <v>0</v>
      </c>
      <c r="SC81" s="136">
        <f t="shared" si="432"/>
        <v>0</v>
      </c>
      <c r="SD81" s="136">
        <f t="shared" si="432"/>
        <v>0</v>
      </c>
      <c r="SE81" s="136">
        <f t="shared" si="432"/>
        <v>0</v>
      </c>
      <c r="SF81" s="136">
        <f t="shared" si="432"/>
        <v>0</v>
      </c>
      <c r="SG81" s="136">
        <f t="shared" si="432"/>
        <v>0</v>
      </c>
      <c r="SH81" s="136">
        <f t="shared" si="432"/>
        <v>0</v>
      </c>
      <c r="SI81" s="136">
        <f t="shared" si="432"/>
        <v>0</v>
      </c>
      <c r="SJ81" s="136">
        <f t="shared" si="432"/>
        <v>0</v>
      </c>
      <c r="SK81" s="136">
        <f t="shared" si="432"/>
        <v>0</v>
      </c>
      <c r="SL81" s="136">
        <f t="shared" si="432"/>
        <v>0</v>
      </c>
      <c r="SM81" s="136">
        <f t="shared" si="432"/>
        <v>0</v>
      </c>
      <c r="SN81" s="136">
        <f t="shared" si="432"/>
        <v>0</v>
      </c>
      <c r="SO81" s="136">
        <f t="shared" si="432"/>
        <v>0</v>
      </c>
      <c r="SP81" s="136">
        <f t="shared" si="432"/>
        <v>0</v>
      </c>
      <c r="SQ81" s="136">
        <f t="shared" si="432"/>
        <v>0</v>
      </c>
      <c r="SR81" s="136">
        <f t="shared" si="432"/>
        <v>0</v>
      </c>
      <c r="SS81" s="136">
        <f t="shared" si="432"/>
        <v>0</v>
      </c>
      <c r="ST81" s="136">
        <f t="shared" si="432"/>
        <v>0</v>
      </c>
      <c r="SU81" s="136">
        <f t="shared" si="432"/>
        <v>0</v>
      </c>
      <c r="SV81" s="136">
        <f t="shared" si="432"/>
        <v>0</v>
      </c>
      <c r="SW81" s="136">
        <f t="shared" si="432"/>
        <v>0</v>
      </c>
      <c r="SX81" s="136">
        <f t="shared" si="432"/>
        <v>0</v>
      </c>
      <c r="SY81" s="136">
        <f t="shared" si="432"/>
        <v>0</v>
      </c>
      <c r="SZ81" s="136">
        <f t="shared" si="432"/>
        <v>0</v>
      </c>
      <c r="TA81" s="136">
        <f t="shared" si="432"/>
        <v>0</v>
      </c>
      <c r="TB81" s="136">
        <f t="shared" si="432"/>
        <v>0</v>
      </c>
      <c r="TC81" s="136">
        <f t="shared" si="432"/>
        <v>0</v>
      </c>
      <c r="TD81" s="136">
        <f t="shared" si="432"/>
        <v>0</v>
      </c>
      <c r="TE81" s="136">
        <f t="shared" si="432"/>
        <v>0</v>
      </c>
      <c r="TF81" s="136">
        <f t="shared" si="432"/>
        <v>0</v>
      </c>
      <c r="TG81" s="136">
        <f t="shared" si="432"/>
        <v>0</v>
      </c>
      <c r="TH81" s="136">
        <f t="shared" si="432"/>
        <v>0</v>
      </c>
      <c r="TI81" s="136">
        <f t="shared" si="432"/>
        <v>0</v>
      </c>
      <c r="TJ81" s="136">
        <f t="shared" si="432"/>
        <v>0</v>
      </c>
      <c r="TK81" s="136">
        <f t="shared" si="432"/>
        <v>0</v>
      </c>
      <c r="TL81" s="136">
        <f t="shared" si="432"/>
        <v>0</v>
      </c>
      <c r="TM81" s="136">
        <f t="shared" si="432"/>
        <v>0</v>
      </c>
      <c r="TN81" s="136">
        <f t="shared" si="432"/>
        <v>0</v>
      </c>
      <c r="TO81" s="136">
        <f t="shared" si="432"/>
        <v>0</v>
      </c>
      <c r="TP81" s="136">
        <f t="shared" si="432"/>
        <v>0</v>
      </c>
      <c r="TQ81" s="136">
        <f t="shared" si="432"/>
        <v>0</v>
      </c>
      <c r="TR81" s="136">
        <f t="shared" si="432"/>
        <v>0</v>
      </c>
      <c r="TS81" s="136">
        <f t="shared" si="432"/>
        <v>0</v>
      </c>
      <c r="TT81" s="136">
        <f t="shared" si="432"/>
        <v>0</v>
      </c>
      <c r="TU81" s="136">
        <f t="shared" si="432"/>
        <v>0</v>
      </c>
      <c r="TV81" s="136">
        <f t="shared" ref="TV81:WG81" si="433">IFERROR(0.5^((MAX(0,TV$1-$V126)/$W126)^2),0)</f>
        <v>0</v>
      </c>
      <c r="TW81" s="136">
        <f t="shared" si="433"/>
        <v>0</v>
      </c>
      <c r="TX81" s="136">
        <f t="shared" si="433"/>
        <v>0</v>
      </c>
      <c r="TY81" s="136">
        <f t="shared" si="433"/>
        <v>0</v>
      </c>
      <c r="TZ81" s="136">
        <f t="shared" si="433"/>
        <v>0</v>
      </c>
      <c r="UA81" s="136">
        <f t="shared" si="433"/>
        <v>0</v>
      </c>
      <c r="UB81" s="136">
        <f t="shared" si="433"/>
        <v>0</v>
      </c>
      <c r="UC81" s="136">
        <f t="shared" si="433"/>
        <v>0</v>
      </c>
      <c r="UD81" s="136">
        <f t="shared" si="433"/>
        <v>0</v>
      </c>
      <c r="UE81" s="136">
        <f t="shared" si="433"/>
        <v>0</v>
      </c>
      <c r="UF81" s="136">
        <f t="shared" si="433"/>
        <v>0</v>
      </c>
      <c r="UG81" s="136">
        <f t="shared" si="433"/>
        <v>0</v>
      </c>
      <c r="UH81" s="136">
        <f t="shared" si="433"/>
        <v>0</v>
      </c>
      <c r="UI81" s="136">
        <f t="shared" si="433"/>
        <v>0</v>
      </c>
      <c r="UJ81" s="136">
        <f t="shared" si="433"/>
        <v>0</v>
      </c>
      <c r="UK81" s="136">
        <f t="shared" si="433"/>
        <v>0</v>
      </c>
      <c r="UL81" s="136">
        <f t="shared" si="433"/>
        <v>0</v>
      </c>
      <c r="UM81" s="136">
        <f t="shared" si="433"/>
        <v>0</v>
      </c>
      <c r="UN81" s="136">
        <f t="shared" si="433"/>
        <v>0</v>
      </c>
      <c r="UO81" s="136">
        <f t="shared" si="433"/>
        <v>0</v>
      </c>
      <c r="UP81" s="136">
        <f t="shared" si="433"/>
        <v>0</v>
      </c>
      <c r="UQ81" s="136">
        <f t="shared" si="433"/>
        <v>0</v>
      </c>
      <c r="UR81" s="136">
        <f t="shared" si="433"/>
        <v>0</v>
      </c>
      <c r="US81" s="136">
        <f t="shared" si="433"/>
        <v>0</v>
      </c>
      <c r="UT81" s="136">
        <f t="shared" si="433"/>
        <v>0</v>
      </c>
      <c r="UU81" s="136">
        <f t="shared" si="433"/>
        <v>0</v>
      </c>
      <c r="UV81" s="136">
        <f t="shared" si="433"/>
        <v>0</v>
      </c>
      <c r="UW81" s="136">
        <f t="shared" si="433"/>
        <v>0</v>
      </c>
      <c r="UX81" s="136">
        <f t="shared" si="433"/>
        <v>0</v>
      </c>
      <c r="UY81" s="136">
        <f t="shared" si="433"/>
        <v>0</v>
      </c>
      <c r="UZ81" s="136">
        <f t="shared" si="433"/>
        <v>0</v>
      </c>
      <c r="VA81" s="136">
        <f t="shared" si="433"/>
        <v>0</v>
      </c>
      <c r="VB81" s="136">
        <f t="shared" si="433"/>
        <v>0</v>
      </c>
      <c r="VC81" s="136">
        <f t="shared" si="433"/>
        <v>0</v>
      </c>
      <c r="VD81" s="136">
        <f t="shared" si="433"/>
        <v>0</v>
      </c>
      <c r="VE81" s="136">
        <f t="shared" si="433"/>
        <v>0</v>
      </c>
      <c r="VF81" s="136">
        <f t="shared" si="433"/>
        <v>0</v>
      </c>
      <c r="VG81" s="136">
        <f t="shared" si="433"/>
        <v>0</v>
      </c>
      <c r="VH81" s="136">
        <f t="shared" si="433"/>
        <v>0</v>
      </c>
      <c r="VI81" s="136">
        <f t="shared" si="433"/>
        <v>0</v>
      </c>
      <c r="VJ81" s="136">
        <f t="shared" si="433"/>
        <v>0</v>
      </c>
      <c r="VK81" s="136">
        <f t="shared" si="433"/>
        <v>0</v>
      </c>
      <c r="VL81" s="136">
        <f t="shared" si="433"/>
        <v>0</v>
      </c>
      <c r="VM81" s="136">
        <f t="shared" si="433"/>
        <v>0</v>
      </c>
      <c r="VN81" s="136">
        <f t="shared" si="433"/>
        <v>0</v>
      </c>
      <c r="VO81" s="136">
        <f t="shared" si="433"/>
        <v>0</v>
      </c>
      <c r="VP81" s="136">
        <f t="shared" si="433"/>
        <v>0</v>
      </c>
      <c r="VQ81" s="136">
        <f t="shared" si="433"/>
        <v>0</v>
      </c>
      <c r="VR81" s="136">
        <f t="shared" si="433"/>
        <v>0</v>
      </c>
      <c r="VS81" s="136">
        <f t="shared" si="433"/>
        <v>0</v>
      </c>
      <c r="VT81" s="136">
        <f t="shared" si="433"/>
        <v>0</v>
      </c>
      <c r="VU81" s="136">
        <f t="shared" si="433"/>
        <v>0</v>
      </c>
      <c r="VV81" s="136">
        <f t="shared" si="433"/>
        <v>0</v>
      </c>
      <c r="VW81" s="136">
        <f t="shared" si="433"/>
        <v>0</v>
      </c>
      <c r="VX81" s="136">
        <f t="shared" si="433"/>
        <v>0</v>
      </c>
      <c r="VY81" s="136">
        <f t="shared" si="433"/>
        <v>0</v>
      </c>
      <c r="VZ81" s="136">
        <f t="shared" si="433"/>
        <v>0</v>
      </c>
      <c r="WA81" s="136">
        <f t="shared" si="433"/>
        <v>0</v>
      </c>
      <c r="WB81" s="136">
        <f t="shared" si="433"/>
        <v>0</v>
      </c>
      <c r="WC81" s="136">
        <f t="shared" si="433"/>
        <v>0</v>
      </c>
      <c r="WD81" s="136">
        <f t="shared" si="433"/>
        <v>0</v>
      </c>
      <c r="WE81" s="136">
        <f t="shared" si="433"/>
        <v>0</v>
      </c>
      <c r="WF81" s="136">
        <f t="shared" si="433"/>
        <v>0</v>
      </c>
      <c r="WG81" s="136">
        <f t="shared" si="433"/>
        <v>0</v>
      </c>
      <c r="WH81" s="136">
        <f t="shared" ref="WH81:XE81" si="434">IFERROR(0.5^((MAX(0,WH$1-$V126)/$W126)^2),0)</f>
        <v>0</v>
      </c>
      <c r="WI81" s="136">
        <f t="shared" si="434"/>
        <v>0</v>
      </c>
      <c r="WJ81" s="136">
        <f t="shared" si="434"/>
        <v>0</v>
      </c>
      <c r="WK81" s="136">
        <f t="shared" si="434"/>
        <v>0</v>
      </c>
      <c r="WL81" s="136">
        <f t="shared" si="434"/>
        <v>0</v>
      </c>
      <c r="WM81" s="136">
        <f t="shared" si="434"/>
        <v>0</v>
      </c>
      <c r="WN81" s="136">
        <f t="shared" si="434"/>
        <v>0</v>
      </c>
      <c r="WO81" s="136">
        <f t="shared" si="434"/>
        <v>0</v>
      </c>
      <c r="WP81" s="136">
        <f t="shared" si="434"/>
        <v>0</v>
      </c>
      <c r="WQ81" s="136">
        <f t="shared" si="434"/>
        <v>0</v>
      </c>
      <c r="WR81" s="136">
        <f t="shared" si="434"/>
        <v>0</v>
      </c>
      <c r="WS81" s="136">
        <f t="shared" si="434"/>
        <v>0</v>
      </c>
      <c r="WT81" s="136">
        <f t="shared" si="434"/>
        <v>0</v>
      </c>
      <c r="WU81" s="136">
        <f t="shared" si="434"/>
        <v>0</v>
      </c>
      <c r="WV81" s="136">
        <f t="shared" si="434"/>
        <v>0</v>
      </c>
      <c r="WW81" s="136">
        <f t="shared" si="434"/>
        <v>0</v>
      </c>
      <c r="WX81" s="136">
        <f t="shared" si="434"/>
        <v>0</v>
      </c>
      <c r="WY81" s="136">
        <f t="shared" si="434"/>
        <v>0</v>
      </c>
      <c r="WZ81" s="136">
        <f t="shared" si="434"/>
        <v>0</v>
      </c>
      <c r="XA81" s="136">
        <f t="shared" si="434"/>
        <v>0</v>
      </c>
      <c r="XB81" s="136">
        <f t="shared" si="434"/>
        <v>0</v>
      </c>
      <c r="XC81" s="136">
        <f t="shared" si="434"/>
        <v>0</v>
      </c>
      <c r="XD81" s="136">
        <f t="shared" si="434"/>
        <v>0</v>
      </c>
      <c r="XE81" s="136">
        <f t="shared" si="434"/>
        <v>0</v>
      </c>
      <c r="XF81" s="136"/>
    </row>
    <row r="82" spans="18:630">
      <c r="R82" s="136"/>
      <c r="S82" s="136"/>
      <c r="T82" s="136"/>
      <c r="U82" s="136"/>
      <c r="V82" s="136"/>
      <c r="W82" s="136"/>
      <c r="X82" s="136"/>
      <c r="Y82" s="136"/>
      <c r="Z82" s="136"/>
      <c r="AA82" s="136"/>
      <c r="AB82" s="136" t="s">
        <v>2915</v>
      </c>
      <c r="AC82" s="136">
        <f t="shared" si="424"/>
        <v>0</v>
      </c>
      <c r="AD82" s="136">
        <f t="shared" ref="AD82:CO82" si="435">IFERROR(0.5^((MAX(0,AD$1-$V127)/$W127)^2),0)</f>
        <v>0</v>
      </c>
      <c r="AE82" s="136">
        <f t="shared" si="435"/>
        <v>0</v>
      </c>
      <c r="AF82" s="136">
        <f t="shared" si="435"/>
        <v>0</v>
      </c>
      <c r="AG82" s="136">
        <f t="shared" si="435"/>
        <v>0</v>
      </c>
      <c r="AH82" s="136">
        <f t="shared" si="435"/>
        <v>0</v>
      </c>
      <c r="AI82" s="136">
        <f t="shared" si="435"/>
        <v>0</v>
      </c>
      <c r="AJ82" s="136">
        <f t="shared" si="435"/>
        <v>0</v>
      </c>
      <c r="AK82" s="136">
        <f t="shared" si="435"/>
        <v>0</v>
      </c>
      <c r="AL82" s="136">
        <f t="shared" si="435"/>
        <v>0</v>
      </c>
      <c r="AM82" s="136">
        <f t="shared" si="435"/>
        <v>0</v>
      </c>
      <c r="AN82" s="136">
        <f t="shared" si="435"/>
        <v>0</v>
      </c>
      <c r="AO82" s="136">
        <f t="shared" si="435"/>
        <v>0</v>
      </c>
      <c r="AP82" s="136">
        <f t="shared" si="435"/>
        <v>0</v>
      </c>
      <c r="AQ82" s="136">
        <f t="shared" si="435"/>
        <v>0</v>
      </c>
      <c r="AR82" s="136">
        <f t="shared" si="435"/>
        <v>0</v>
      </c>
      <c r="AS82" s="136">
        <f t="shared" si="435"/>
        <v>0</v>
      </c>
      <c r="AT82" s="136">
        <f t="shared" si="435"/>
        <v>0</v>
      </c>
      <c r="AU82" s="136">
        <f t="shared" si="435"/>
        <v>0</v>
      </c>
      <c r="AV82" s="136">
        <f t="shared" si="435"/>
        <v>0</v>
      </c>
      <c r="AW82" s="136">
        <f t="shared" si="435"/>
        <v>0</v>
      </c>
      <c r="AX82" s="136">
        <f t="shared" si="435"/>
        <v>0</v>
      </c>
      <c r="AY82" s="136">
        <f t="shared" si="435"/>
        <v>0</v>
      </c>
      <c r="AZ82" s="136">
        <f t="shared" si="435"/>
        <v>0</v>
      </c>
      <c r="BA82" s="136">
        <f t="shared" si="435"/>
        <v>0</v>
      </c>
      <c r="BB82" s="136">
        <f t="shared" si="435"/>
        <v>0</v>
      </c>
      <c r="BC82" s="136">
        <f t="shared" si="435"/>
        <v>0</v>
      </c>
      <c r="BD82" s="136">
        <f t="shared" si="435"/>
        <v>0</v>
      </c>
      <c r="BE82" s="136">
        <f t="shared" si="435"/>
        <v>0</v>
      </c>
      <c r="BF82" s="136">
        <f t="shared" si="435"/>
        <v>0</v>
      </c>
      <c r="BG82" s="136">
        <f t="shared" si="435"/>
        <v>0</v>
      </c>
      <c r="BH82" s="136">
        <f t="shared" si="435"/>
        <v>0</v>
      </c>
      <c r="BI82" s="136">
        <f t="shared" si="435"/>
        <v>0</v>
      </c>
      <c r="BJ82" s="136">
        <f t="shared" si="435"/>
        <v>0</v>
      </c>
      <c r="BK82" s="136">
        <f t="shared" si="435"/>
        <v>0</v>
      </c>
      <c r="BL82" s="136">
        <f t="shared" si="435"/>
        <v>0</v>
      </c>
      <c r="BM82" s="136">
        <f t="shared" si="435"/>
        <v>0</v>
      </c>
      <c r="BN82" s="136">
        <f t="shared" si="435"/>
        <v>0</v>
      </c>
      <c r="BO82" s="136">
        <f t="shared" si="435"/>
        <v>0</v>
      </c>
      <c r="BP82" s="136">
        <f t="shared" si="435"/>
        <v>0</v>
      </c>
      <c r="BQ82" s="136">
        <f t="shared" si="435"/>
        <v>0</v>
      </c>
      <c r="BR82" s="136">
        <f t="shared" si="435"/>
        <v>0</v>
      </c>
      <c r="BS82" s="136">
        <f t="shared" si="435"/>
        <v>0</v>
      </c>
      <c r="BT82" s="136">
        <f t="shared" si="435"/>
        <v>0</v>
      </c>
      <c r="BU82" s="136">
        <f t="shared" si="435"/>
        <v>0</v>
      </c>
      <c r="BV82" s="136">
        <f t="shared" si="435"/>
        <v>0</v>
      </c>
      <c r="BW82" s="136">
        <f t="shared" si="435"/>
        <v>0</v>
      </c>
      <c r="BX82" s="136">
        <f t="shared" si="435"/>
        <v>0</v>
      </c>
      <c r="BY82" s="136">
        <f t="shared" si="435"/>
        <v>0</v>
      </c>
      <c r="BZ82" s="136">
        <f t="shared" si="435"/>
        <v>0</v>
      </c>
      <c r="CA82" s="136">
        <f t="shared" si="435"/>
        <v>0</v>
      </c>
      <c r="CB82" s="136">
        <f t="shared" si="435"/>
        <v>0</v>
      </c>
      <c r="CC82" s="136">
        <f t="shared" si="435"/>
        <v>0</v>
      </c>
      <c r="CD82" s="136">
        <f t="shared" si="435"/>
        <v>0</v>
      </c>
      <c r="CE82" s="136">
        <f t="shared" si="435"/>
        <v>0</v>
      </c>
      <c r="CF82" s="136">
        <f t="shared" si="435"/>
        <v>0</v>
      </c>
      <c r="CG82" s="136">
        <f t="shared" si="435"/>
        <v>0</v>
      </c>
      <c r="CH82" s="136">
        <f t="shared" si="435"/>
        <v>0</v>
      </c>
      <c r="CI82" s="136">
        <f t="shared" si="435"/>
        <v>0</v>
      </c>
      <c r="CJ82" s="136">
        <f t="shared" si="435"/>
        <v>0</v>
      </c>
      <c r="CK82" s="136">
        <f t="shared" si="435"/>
        <v>0</v>
      </c>
      <c r="CL82" s="136">
        <f t="shared" si="435"/>
        <v>0</v>
      </c>
      <c r="CM82" s="136">
        <f t="shared" si="435"/>
        <v>0</v>
      </c>
      <c r="CN82" s="136">
        <f t="shared" si="435"/>
        <v>0</v>
      </c>
      <c r="CO82" s="136">
        <f t="shared" si="435"/>
        <v>0</v>
      </c>
      <c r="CP82" s="136">
        <f t="shared" ref="CP82:FA82" si="436">IFERROR(0.5^((MAX(0,CP$1-$V127)/$W127)^2),0)</f>
        <v>0</v>
      </c>
      <c r="CQ82" s="136">
        <f t="shared" si="436"/>
        <v>0</v>
      </c>
      <c r="CR82" s="136">
        <f t="shared" si="436"/>
        <v>0</v>
      </c>
      <c r="CS82" s="136">
        <f t="shared" si="436"/>
        <v>0</v>
      </c>
      <c r="CT82" s="136">
        <f t="shared" si="436"/>
        <v>0</v>
      </c>
      <c r="CU82" s="136">
        <f t="shared" si="436"/>
        <v>0</v>
      </c>
      <c r="CV82" s="136">
        <f t="shared" si="436"/>
        <v>0</v>
      </c>
      <c r="CW82" s="136">
        <f t="shared" si="436"/>
        <v>0</v>
      </c>
      <c r="CX82" s="136">
        <f t="shared" si="436"/>
        <v>0</v>
      </c>
      <c r="CY82" s="136">
        <f t="shared" si="436"/>
        <v>0</v>
      </c>
      <c r="CZ82" s="136">
        <f t="shared" si="436"/>
        <v>0</v>
      </c>
      <c r="DA82" s="136">
        <f t="shared" si="436"/>
        <v>0</v>
      </c>
      <c r="DB82" s="136">
        <f t="shared" si="436"/>
        <v>0</v>
      </c>
      <c r="DC82" s="136">
        <f t="shared" si="436"/>
        <v>0</v>
      </c>
      <c r="DD82" s="136">
        <f t="shared" si="436"/>
        <v>0</v>
      </c>
      <c r="DE82" s="136">
        <f t="shared" si="436"/>
        <v>0</v>
      </c>
      <c r="DF82" s="136">
        <f t="shared" si="436"/>
        <v>0</v>
      </c>
      <c r="DG82" s="136">
        <f t="shared" si="436"/>
        <v>0</v>
      </c>
      <c r="DH82" s="136">
        <f t="shared" si="436"/>
        <v>0</v>
      </c>
      <c r="DI82" s="136">
        <f t="shared" si="436"/>
        <v>0</v>
      </c>
      <c r="DJ82" s="136">
        <f t="shared" si="436"/>
        <v>0</v>
      </c>
      <c r="DK82" s="136">
        <f t="shared" si="436"/>
        <v>0</v>
      </c>
      <c r="DL82" s="136">
        <f t="shared" si="436"/>
        <v>0</v>
      </c>
      <c r="DM82" s="136">
        <f t="shared" si="436"/>
        <v>0</v>
      </c>
      <c r="DN82" s="136">
        <f t="shared" si="436"/>
        <v>0</v>
      </c>
      <c r="DO82" s="136">
        <f t="shared" si="436"/>
        <v>0</v>
      </c>
      <c r="DP82" s="136">
        <f t="shared" si="436"/>
        <v>0</v>
      </c>
      <c r="DQ82" s="136">
        <f t="shared" si="436"/>
        <v>0</v>
      </c>
      <c r="DR82" s="136">
        <f t="shared" si="436"/>
        <v>0</v>
      </c>
      <c r="DS82" s="136">
        <f t="shared" si="436"/>
        <v>0</v>
      </c>
      <c r="DT82" s="136">
        <f t="shared" si="436"/>
        <v>0</v>
      </c>
      <c r="DU82" s="136">
        <f t="shared" si="436"/>
        <v>0</v>
      </c>
      <c r="DV82" s="136">
        <f t="shared" si="436"/>
        <v>0</v>
      </c>
      <c r="DW82" s="136">
        <f t="shared" si="436"/>
        <v>0</v>
      </c>
      <c r="DX82" s="136">
        <f t="shared" si="436"/>
        <v>0</v>
      </c>
      <c r="DY82" s="136">
        <f t="shared" si="436"/>
        <v>0</v>
      </c>
      <c r="DZ82" s="136">
        <f t="shared" si="436"/>
        <v>0</v>
      </c>
      <c r="EA82" s="136">
        <f t="shared" si="436"/>
        <v>0</v>
      </c>
      <c r="EB82" s="136">
        <f t="shared" si="436"/>
        <v>0</v>
      </c>
      <c r="EC82" s="136">
        <f t="shared" si="436"/>
        <v>0</v>
      </c>
      <c r="ED82" s="136">
        <f t="shared" si="436"/>
        <v>0</v>
      </c>
      <c r="EE82" s="136">
        <f t="shared" si="436"/>
        <v>0</v>
      </c>
      <c r="EF82" s="136">
        <f t="shared" si="436"/>
        <v>0</v>
      </c>
      <c r="EG82" s="136">
        <f t="shared" si="436"/>
        <v>0</v>
      </c>
      <c r="EH82" s="136">
        <f t="shared" si="436"/>
        <v>0</v>
      </c>
      <c r="EI82" s="136">
        <f t="shared" si="436"/>
        <v>0</v>
      </c>
      <c r="EJ82" s="136">
        <f t="shared" si="436"/>
        <v>0</v>
      </c>
      <c r="EK82" s="136">
        <f t="shared" si="436"/>
        <v>0</v>
      </c>
      <c r="EL82" s="136">
        <f t="shared" si="436"/>
        <v>0</v>
      </c>
      <c r="EM82" s="136">
        <f t="shared" si="436"/>
        <v>0</v>
      </c>
      <c r="EN82" s="136">
        <f t="shared" si="436"/>
        <v>0</v>
      </c>
      <c r="EO82" s="136">
        <f t="shared" si="436"/>
        <v>0</v>
      </c>
      <c r="EP82" s="136">
        <f t="shared" si="436"/>
        <v>0</v>
      </c>
      <c r="EQ82" s="136">
        <f t="shared" si="436"/>
        <v>0</v>
      </c>
      <c r="ER82" s="136">
        <f t="shared" si="436"/>
        <v>0</v>
      </c>
      <c r="ES82" s="136">
        <f t="shared" si="436"/>
        <v>0</v>
      </c>
      <c r="ET82" s="136">
        <f t="shared" si="436"/>
        <v>0</v>
      </c>
      <c r="EU82" s="136">
        <f t="shared" si="436"/>
        <v>0</v>
      </c>
      <c r="EV82" s="136">
        <f t="shared" si="436"/>
        <v>0</v>
      </c>
      <c r="EW82" s="136">
        <f t="shared" si="436"/>
        <v>0</v>
      </c>
      <c r="EX82" s="136">
        <f t="shared" si="436"/>
        <v>0</v>
      </c>
      <c r="EY82" s="136">
        <f t="shared" si="436"/>
        <v>0</v>
      </c>
      <c r="EZ82" s="136">
        <f t="shared" si="436"/>
        <v>0</v>
      </c>
      <c r="FA82" s="136">
        <f t="shared" si="436"/>
        <v>0</v>
      </c>
      <c r="FB82" s="136">
        <f t="shared" ref="FB82:HM82" si="437">IFERROR(0.5^((MAX(0,FB$1-$V127)/$W127)^2),0)</f>
        <v>0</v>
      </c>
      <c r="FC82" s="136">
        <f t="shared" si="437"/>
        <v>0</v>
      </c>
      <c r="FD82" s="136">
        <f t="shared" si="437"/>
        <v>0</v>
      </c>
      <c r="FE82" s="136">
        <f t="shared" si="437"/>
        <v>0</v>
      </c>
      <c r="FF82" s="136">
        <f t="shared" si="437"/>
        <v>0</v>
      </c>
      <c r="FG82" s="136">
        <f t="shared" si="437"/>
        <v>0</v>
      </c>
      <c r="FH82" s="136">
        <f t="shared" si="437"/>
        <v>0</v>
      </c>
      <c r="FI82" s="136">
        <f t="shared" si="437"/>
        <v>0</v>
      </c>
      <c r="FJ82" s="136">
        <f t="shared" si="437"/>
        <v>0</v>
      </c>
      <c r="FK82" s="136">
        <f t="shared" si="437"/>
        <v>0</v>
      </c>
      <c r="FL82" s="136">
        <f t="shared" si="437"/>
        <v>0</v>
      </c>
      <c r="FM82" s="136">
        <f t="shared" si="437"/>
        <v>0</v>
      </c>
      <c r="FN82" s="136">
        <f t="shared" si="437"/>
        <v>0</v>
      </c>
      <c r="FO82" s="136">
        <f t="shared" si="437"/>
        <v>0</v>
      </c>
      <c r="FP82" s="136">
        <f t="shared" si="437"/>
        <v>0</v>
      </c>
      <c r="FQ82" s="136">
        <f t="shared" si="437"/>
        <v>0</v>
      </c>
      <c r="FR82" s="136">
        <f t="shared" si="437"/>
        <v>0</v>
      </c>
      <c r="FS82" s="136">
        <f t="shared" si="437"/>
        <v>0</v>
      </c>
      <c r="FT82" s="136">
        <f t="shared" si="437"/>
        <v>0</v>
      </c>
      <c r="FU82" s="136">
        <f t="shared" si="437"/>
        <v>0</v>
      </c>
      <c r="FV82" s="136">
        <f t="shared" si="437"/>
        <v>0</v>
      </c>
      <c r="FW82" s="136">
        <f t="shared" si="437"/>
        <v>0</v>
      </c>
      <c r="FX82" s="136">
        <f t="shared" si="437"/>
        <v>0</v>
      </c>
      <c r="FY82" s="136">
        <f t="shared" si="437"/>
        <v>0</v>
      </c>
      <c r="FZ82" s="136">
        <f t="shared" si="437"/>
        <v>0</v>
      </c>
      <c r="GA82" s="136">
        <f t="shared" si="437"/>
        <v>0</v>
      </c>
      <c r="GB82" s="136">
        <f t="shared" si="437"/>
        <v>0</v>
      </c>
      <c r="GC82" s="136">
        <f t="shared" si="437"/>
        <v>0</v>
      </c>
      <c r="GD82" s="136">
        <f t="shared" si="437"/>
        <v>0</v>
      </c>
      <c r="GE82" s="136">
        <f t="shared" si="437"/>
        <v>0</v>
      </c>
      <c r="GF82" s="136">
        <f t="shared" si="437"/>
        <v>0</v>
      </c>
      <c r="GG82" s="136">
        <f t="shared" si="437"/>
        <v>0</v>
      </c>
      <c r="GH82" s="136">
        <f t="shared" si="437"/>
        <v>0</v>
      </c>
      <c r="GI82" s="136">
        <f t="shared" si="437"/>
        <v>0</v>
      </c>
      <c r="GJ82" s="136">
        <f t="shared" si="437"/>
        <v>0</v>
      </c>
      <c r="GK82" s="136">
        <f t="shared" si="437"/>
        <v>0</v>
      </c>
      <c r="GL82" s="136">
        <f t="shared" si="437"/>
        <v>0</v>
      </c>
      <c r="GM82" s="136">
        <f t="shared" si="437"/>
        <v>0</v>
      </c>
      <c r="GN82" s="136">
        <f t="shared" si="437"/>
        <v>0</v>
      </c>
      <c r="GO82" s="136">
        <f t="shared" si="437"/>
        <v>0</v>
      </c>
      <c r="GP82" s="136">
        <f t="shared" si="437"/>
        <v>0</v>
      </c>
      <c r="GQ82" s="136">
        <f t="shared" si="437"/>
        <v>0</v>
      </c>
      <c r="GR82" s="136">
        <f t="shared" si="437"/>
        <v>0</v>
      </c>
      <c r="GS82" s="136">
        <f t="shared" si="437"/>
        <v>0</v>
      </c>
      <c r="GT82" s="136">
        <f t="shared" si="437"/>
        <v>0</v>
      </c>
      <c r="GU82" s="136">
        <f t="shared" si="437"/>
        <v>0</v>
      </c>
      <c r="GV82" s="136">
        <f t="shared" si="437"/>
        <v>0</v>
      </c>
      <c r="GW82" s="136">
        <f t="shared" si="437"/>
        <v>0</v>
      </c>
      <c r="GX82" s="136">
        <f t="shared" si="437"/>
        <v>0</v>
      </c>
      <c r="GY82" s="136">
        <f t="shared" si="437"/>
        <v>0</v>
      </c>
      <c r="GZ82" s="136">
        <f t="shared" si="437"/>
        <v>0</v>
      </c>
      <c r="HA82" s="136">
        <f t="shared" si="437"/>
        <v>0</v>
      </c>
      <c r="HB82" s="136">
        <f t="shared" si="437"/>
        <v>0</v>
      </c>
      <c r="HC82" s="136">
        <f t="shared" si="437"/>
        <v>0</v>
      </c>
      <c r="HD82" s="136">
        <f t="shared" si="437"/>
        <v>0</v>
      </c>
      <c r="HE82" s="136">
        <f t="shared" si="437"/>
        <v>0</v>
      </c>
      <c r="HF82" s="136">
        <f t="shared" si="437"/>
        <v>0</v>
      </c>
      <c r="HG82" s="136">
        <f t="shared" si="437"/>
        <v>0</v>
      </c>
      <c r="HH82" s="136">
        <f t="shared" si="437"/>
        <v>0</v>
      </c>
      <c r="HI82" s="136">
        <f t="shared" si="437"/>
        <v>0</v>
      </c>
      <c r="HJ82" s="136">
        <f t="shared" si="437"/>
        <v>0</v>
      </c>
      <c r="HK82" s="136">
        <f t="shared" si="437"/>
        <v>0</v>
      </c>
      <c r="HL82" s="136">
        <f t="shared" si="437"/>
        <v>0</v>
      </c>
      <c r="HM82" s="136">
        <f t="shared" si="437"/>
        <v>0</v>
      </c>
      <c r="HN82" s="136">
        <f t="shared" ref="HN82:JY82" si="438">IFERROR(0.5^((MAX(0,HN$1-$V127)/$W127)^2),0)</f>
        <v>0</v>
      </c>
      <c r="HO82" s="136">
        <f t="shared" si="438"/>
        <v>0</v>
      </c>
      <c r="HP82" s="136">
        <f t="shared" si="438"/>
        <v>0</v>
      </c>
      <c r="HQ82" s="136">
        <f t="shared" si="438"/>
        <v>0</v>
      </c>
      <c r="HR82" s="136">
        <f t="shared" si="438"/>
        <v>0</v>
      </c>
      <c r="HS82" s="136">
        <f t="shared" si="438"/>
        <v>0</v>
      </c>
      <c r="HT82" s="136">
        <f t="shared" si="438"/>
        <v>0</v>
      </c>
      <c r="HU82" s="136">
        <f t="shared" si="438"/>
        <v>0</v>
      </c>
      <c r="HV82" s="136">
        <f t="shared" si="438"/>
        <v>0</v>
      </c>
      <c r="HW82" s="136">
        <f t="shared" si="438"/>
        <v>0</v>
      </c>
      <c r="HX82" s="136">
        <f t="shared" si="438"/>
        <v>0</v>
      </c>
      <c r="HY82" s="136">
        <f t="shared" si="438"/>
        <v>0</v>
      </c>
      <c r="HZ82" s="136">
        <f t="shared" si="438"/>
        <v>0</v>
      </c>
      <c r="IA82" s="136">
        <f t="shared" si="438"/>
        <v>0</v>
      </c>
      <c r="IB82" s="136">
        <f t="shared" si="438"/>
        <v>0</v>
      </c>
      <c r="IC82" s="136">
        <f t="shared" si="438"/>
        <v>0</v>
      </c>
      <c r="ID82" s="136">
        <f t="shared" si="438"/>
        <v>0</v>
      </c>
      <c r="IE82" s="136">
        <f t="shared" si="438"/>
        <v>0</v>
      </c>
      <c r="IF82" s="136">
        <f t="shared" si="438"/>
        <v>0</v>
      </c>
      <c r="IG82" s="136">
        <f t="shared" si="438"/>
        <v>0</v>
      </c>
      <c r="IH82" s="136">
        <f t="shared" si="438"/>
        <v>0</v>
      </c>
      <c r="II82" s="136">
        <f t="shared" si="438"/>
        <v>0</v>
      </c>
      <c r="IJ82" s="136">
        <f t="shared" si="438"/>
        <v>0</v>
      </c>
      <c r="IK82" s="136">
        <f t="shared" si="438"/>
        <v>0</v>
      </c>
      <c r="IL82" s="136">
        <f t="shared" si="438"/>
        <v>0</v>
      </c>
      <c r="IM82" s="136">
        <f t="shared" si="438"/>
        <v>0</v>
      </c>
      <c r="IN82" s="136">
        <f t="shared" si="438"/>
        <v>0</v>
      </c>
      <c r="IO82" s="136">
        <f t="shared" si="438"/>
        <v>0</v>
      </c>
      <c r="IP82" s="136">
        <f t="shared" si="438"/>
        <v>0</v>
      </c>
      <c r="IQ82" s="136">
        <f t="shared" si="438"/>
        <v>0</v>
      </c>
      <c r="IR82" s="136">
        <f t="shared" si="438"/>
        <v>0</v>
      </c>
      <c r="IS82" s="136">
        <f t="shared" si="438"/>
        <v>0</v>
      </c>
      <c r="IT82" s="136">
        <f t="shared" si="438"/>
        <v>0</v>
      </c>
      <c r="IU82" s="136">
        <f t="shared" si="438"/>
        <v>0</v>
      </c>
      <c r="IV82" s="136">
        <f t="shared" si="438"/>
        <v>0</v>
      </c>
      <c r="IW82" s="136">
        <f t="shared" si="438"/>
        <v>0</v>
      </c>
      <c r="IX82" s="136">
        <f t="shared" si="438"/>
        <v>0</v>
      </c>
      <c r="IY82" s="136">
        <f t="shared" si="438"/>
        <v>0</v>
      </c>
      <c r="IZ82" s="136">
        <f t="shared" si="438"/>
        <v>0</v>
      </c>
      <c r="JA82" s="136">
        <f t="shared" si="438"/>
        <v>0</v>
      </c>
      <c r="JB82" s="136">
        <f t="shared" si="438"/>
        <v>0</v>
      </c>
      <c r="JC82" s="136">
        <f t="shared" si="438"/>
        <v>0</v>
      </c>
      <c r="JD82" s="136">
        <f t="shared" si="438"/>
        <v>0</v>
      </c>
      <c r="JE82" s="136">
        <f t="shared" si="438"/>
        <v>0</v>
      </c>
      <c r="JF82" s="136">
        <f t="shared" si="438"/>
        <v>0</v>
      </c>
      <c r="JG82" s="136">
        <f t="shared" si="438"/>
        <v>0</v>
      </c>
      <c r="JH82" s="136">
        <f t="shared" si="438"/>
        <v>0</v>
      </c>
      <c r="JI82" s="136">
        <f t="shared" si="438"/>
        <v>0</v>
      </c>
      <c r="JJ82" s="136">
        <f t="shared" si="438"/>
        <v>0</v>
      </c>
      <c r="JK82" s="136">
        <f t="shared" si="438"/>
        <v>0</v>
      </c>
      <c r="JL82" s="136">
        <f t="shared" si="438"/>
        <v>0</v>
      </c>
      <c r="JM82" s="136">
        <f t="shared" si="438"/>
        <v>0</v>
      </c>
      <c r="JN82" s="136">
        <f t="shared" si="438"/>
        <v>0</v>
      </c>
      <c r="JO82" s="136">
        <f t="shared" si="438"/>
        <v>0</v>
      </c>
      <c r="JP82" s="136">
        <f t="shared" si="438"/>
        <v>0</v>
      </c>
      <c r="JQ82" s="136">
        <f t="shared" si="438"/>
        <v>0</v>
      </c>
      <c r="JR82" s="136">
        <f t="shared" si="438"/>
        <v>0</v>
      </c>
      <c r="JS82" s="136">
        <f t="shared" si="438"/>
        <v>0</v>
      </c>
      <c r="JT82" s="136">
        <f t="shared" si="438"/>
        <v>0</v>
      </c>
      <c r="JU82" s="136">
        <f t="shared" si="438"/>
        <v>0</v>
      </c>
      <c r="JV82" s="136">
        <f t="shared" si="438"/>
        <v>0</v>
      </c>
      <c r="JW82" s="136">
        <f t="shared" si="438"/>
        <v>0</v>
      </c>
      <c r="JX82" s="136">
        <f t="shared" si="438"/>
        <v>0</v>
      </c>
      <c r="JY82" s="136">
        <f t="shared" si="438"/>
        <v>0</v>
      </c>
      <c r="JZ82" s="136">
        <f t="shared" ref="JZ82:MK82" si="439">IFERROR(0.5^((MAX(0,JZ$1-$V127)/$W127)^2),0)</f>
        <v>0</v>
      </c>
      <c r="KA82" s="136">
        <f t="shared" si="439"/>
        <v>0</v>
      </c>
      <c r="KB82" s="136">
        <f t="shared" si="439"/>
        <v>0</v>
      </c>
      <c r="KC82" s="136">
        <f t="shared" si="439"/>
        <v>0</v>
      </c>
      <c r="KD82" s="136">
        <f t="shared" si="439"/>
        <v>0</v>
      </c>
      <c r="KE82" s="136">
        <f t="shared" si="439"/>
        <v>0</v>
      </c>
      <c r="KF82" s="136">
        <f t="shared" si="439"/>
        <v>0</v>
      </c>
      <c r="KG82" s="136">
        <f t="shared" si="439"/>
        <v>0</v>
      </c>
      <c r="KH82" s="136">
        <f t="shared" si="439"/>
        <v>0</v>
      </c>
      <c r="KI82" s="136">
        <f t="shared" si="439"/>
        <v>0</v>
      </c>
      <c r="KJ82" s="136">
        <f t="shared" si="439"/>
        <v>0</v>
      </c>
      <c r="KK82" s="136">
        <f t="shared" si="439"/>
        <v>0</v>
      </c>
      <c r="KL82" s="136">
        <f t="shared" si="439"/>
        <v>0</v>
      </c>
      <c r="KM82" s="136">
        <f t="shared" si="439"/>
        <v>0</v>
      </c>
      <c r="KN82" s="136">
        <f t="shared" si="439"/>
        <v>0</v>
      </c>
      <c r="KO82" s="136">
        <f t="shared" si="439"/>
        <v>0</v>
      </c>
      <c r="KP82" s="136">
        <f t="shared" si="439"/>
        <v>0</v>
      </c>
      <c r="KQ82" s="136">
        <f t="shared" si="439"/>
        <v>0</v>
      </c>
      <c r="KR82" s="136">
        <f t="shared" si="439"/>
        <v>0</v>
      </c>
      <c r="KS82" s="136">
        <f t="shared" si="439"/>
        <v>0</v>
      </c>
      <c r="KT82" s="136">
        <f t="shared" si="439"/>
        <v>0</v>
      </c>
      <c r="KU82" s="136">
        <f t="shared" si="439"/>
        <v>0</v>
      </c>
      <c r="KV82" s="136">
        <f t="shared" si="439"/>
        <v>0</v>
      </c>
      <c r="KW82" s="136">
        <f t="shared" si="439"/>
        <v>0</v>
      </c>
      <c r="KX82" s="136">
        <f t="shared" si="439"/>
        <v>0</v>
      </c>
      <c r="KY82" s="136">
        <f t="shared" si="439"/>
        <v>0</v>
      </c>
      <c r="KZ82" s="136">
        <f t="shared" si="439"/>
        <v>0</v>
      </c>
      <c r="LA82" s="136">
        <f t="shared" si="439"/>
        <v>0</v>
      </c>
      <c r="LB82" s="136">
        <f t="shared" si="439"/>
        <v>0</v>
      </c>
      <c r="LC82" s="136">
        <f t="shared" si="439"/>
        <v>0</v>
      </c>
      <c r="LD82" s="136">
        <f t="shared" si="439"/>
        <v>0</v>
      </c>
      <c r="LE82" s="136">
        <f t="shared" si="439"/>
        <v>0</v>
      </c>
      <c r="LF82" s="136">
        <f t="shared" si="439"/>
        <v>0</v>
      </c>
      <c r="LG82" s="136">
        <f t="shared" si="439"/>
        <v>0</v>
      </c>
      <c r="LH82" s="136">
        <f t="shared" si="439"/>
        <v>0</v>
      </c>
      <c r="LI82" s="136">
        <f t="shared" si="439"/>
        <v>0</v>
      </c>
      <c r="LJ82" s="136">
        <f t="shared" si="439"/>
        <v>0</v>
      </c>
      <c r="LK82" s="136">
        <f t="shared" si="439"/>
        <v>0</v>
      </c>
      <c r="LL82" s="136">
        <f t="shared" si="439"/>
        <v>0</v>
      </c>
      <c r="LM82" s="136">
        <f t="shared" si="439"/>
        <v>0</v>
      </c>
      <c r="LN82" s="136">
        <f t="shared" si="439"/>
        <v>0</v>
      </c>
      <c r="LO82" s="136">
        <f t="shared" si="439"/>
        <v>0</v>
      </c>
      <c r="LP82" s="136">
        <f t="shared" si="439"/>
        <v>0</v>
      </c>
      <c r="LQ82" s="136">
        <f t="shared" si="439"/>
        <v>0</v>
      </c>
      <c r="LR82" s="136">
        <f t="shared" si="439"/>
        <v>0</v>
      </c>
      <c r="LS82" s="136">
        <f t="shared" si="439"/>
        <v>0</v>
      </c>
      <c r="LT82" s="136">
        <f t="shared" si="439"/>
        <v>0</v>
      </c>
      <c r="LU82" s="136">
        <f t="shared" si="439"/>
        <v>0</v>
      </c>
      <c r="LV82" s="136">
        <f t="shared" si="439"/>
        <v>0</v>
      </c>
      <c r="LW82" s="136">
        <f t="shared" si="439"/>
        <v>0</v>
      </c>
      <c r="LX82" s="136">
        <f t="shared" si="439"/>
        <v>0</v>
      </c>
      <c r="LY82" s="136">
        <f t="shared" si="439"/>
        <v>0</v>
      </c>
      <c r="LZ82" s="136">
        <f t="shared" si="439"/>
        <v>0</v>
      </c>
      <c r="MA82" s="136">
        <f t="shared" si="439"/>
        <v>0</v>
      </c>
      <c r="MB82" s="136">
        <f t="shared" si="439"/>
        <v>0</v>
      </c>
      <c r="MC82" s="136">
        <f t="shared" si="439"/>
        <v>0</v>
      </c>
      <c r="MD82" s="136">
        <f t="shared" si="439"/>
        <v>0</v>
      </c>
      <c r="ME82" s="136">
        <f t="shared" si="439"/>
        <v>0</v>
      </c>
      <c r="MF82" s="136">
        <f t="shared" si="439"/>
        <v>0</v>
      </c>
      <c r="MG82" s="136">
        <f t="shared" si="439"/>
        <v>0</v>
      </c>
      <c r="MH82" s="136">
        <f t="shared" si="439"/>
        <v>0</v>
      </c>
      <c r="MI82" s="136">
        <f t="shared" si="439"/>
        <v>0</v>
      </c>
      <c r="MJ82" s="136">
        <f t="shared" si="439"/>
        <v>0</v>
      </c>
      <c r="MK82" s="136">
        <f t="shared" si="439"/>
        <v>0</v>
      </c>
      <c r="ML82" s="136">
        <f t="shared" ref="ML82:OW82" si="440">IFERROR(0.5^((MAX(0,ML$1-$V127)/$W127)^2),0)</f>
        <v>0</v>
      </c>
      <c r="MM82" s="136">
        <f t="shared" si="440"/>
        <v>0</v>
      </c>
      <c r="MN82" s="136">
        <f t="shared" si="440"/>
        <v>0</v>
      </c>
      <c r="MO82" s="136">
        <f t="shared" si="440"/>
        <v>0</v>
      </c>
      <c r="MP82" s="136">
        <f t="shared" si="440"/>
        <v>0</v>
      </c>
      <c r="MQ82" s="136">
        <f t="shared" si="440"/>
        <v>0</v>
      </c>
      <c r="MR82" s="136">
        <f t="shared" si="440"/>
        <v>0</v>
      </c>
      <c r="MS82" s="136">
        <f t="shared" si="440"/>
        <v>0</v>
      </c>
      <c r="MT82" s="136">
        <f t="shared" si="440"/>
        <v>0</v>
      </c>
      <c r="MU82" s="136">
        <f t="shared" si="440"/>
        <v>0</v>
      </c>
      <c r="MV82" s="136">
        <f t="shared" si="440"/>
        <v>0</v>
      </c>
      <c r="MW82" s="136">
        <f t="shared" si="440"/>
        <v>0</v>
      </c>
      <c r="MX82" s="136">
        <f t="shared" si="440"/>
        <v>0</v>
      </c>
      <c r="MY82" s="136">
        <f t="shared" si="440"/>
        <v>0</v>
      </c>
      <c r="MZ82" s="136">
        <f t="shared" si="440"/>
        <v>0</v>
      </c>
      <c r="NA82" s="136">
        <f t="shared" si="440"/>
        <v>0</v>
      </c>
      <c r="NB82" s="136">
        <f t="shared" si="440"/>
        <v>0</v>
      </c>
      <c r="NC82" s="136">
        <f t="shared" si="440"/>
        <v>0</v>
      </c>
      <c r="ND82" s="136">
        <f t="shared" si="440"/>
        <v>0</v>
      </c>
      <c r="NE82" s="136">
        <f t="shared" si="440"/>
        <v>0</v>
      </c>
      <c r="NF82" s="136">
        <f t="shared" si="440"/>
        <v>0</v>
      </c>
      <c r="NG82" s="136">
        <f t="shared" si="440"/>
        <v>0</v>
      </c>
      <c r="NH82" s="136">
        <f t="shared" si="440"/>
        <v>0</v>
      </c>
      <c r="NI82" s="136">
        <f t="shared" si="440"/>
        <v>0</v>
      </c>
      <c r="NJ82" s="136">
        <f t="shared" si="440"/>
        <v>0</v>
      </c>
      <c r="NK82" s="136">
        <f t="shared" si="440"/>
        <v>0</v>
      </c>
      <c r="NL82" s="136">
        <f t="shared" si="440"/>
        <v>0</v>
      </c>
      <c r="NM82" s="136">
        <f t="shared" si="440"/>
        <v>0</v>
      </c>
      <c r="NN82" s="136">
        <f t="shared" si="440"/>
        <v>0</v>
      </c>
      <c r="NO82" s="136">
        <f t="shared" si="440"/>
        <v>0</v>
      </c>
      <c r="NP82" s="136">
        <f t="shared" si="440"/>
        <v>0</v>
      </c>
      <c r="NQ82" s="136">
        <f t="shared" si="440"/>
        <v>0</v>
      </c>
      <c r="NR82" s="136">
        <f t="shared" si="440"/>
        <v>0</v>
      </c>
      <c r="NS82" s="136">
        <f t="shared" si="440"/>
        <v>0</v>
      </c>
      <c r="NT82" s="136">
        <f t="shared" si="440"/>
        <v>0</v>
      </c>
      <c r="NU82" s="136">
        <f t="shared" si="440"/>
        <v>0</v>
      </c>
      <c r="NV82" s="136">
        <f t="shared" si="440"/>
        <v>0</v>
      </c>
      <c r="NW82" s="136">
        <f t="shared" si="440"/>
        <v>0</v>
      </c>
      <c r="NX82" s="136">
        <f t="shared" si="440"/>
        <v>0</v>
      </c>
      <c r="NY82" s="136">
        <f t="shared" si="440"/>
        <v>0</v>
      </c>
      <c r="NZ82" s="136">
        <f t="shared" si="440"/>
        <v>0</v>
      </c>
      <c r="OA82" s="136">
        <f t="shared" si="440"/>
        <v>0</v>
      </c>
      <c r="OB82" s="136">
        <f t="shared" si="440"/>
        <v>0</v>
      </c>
      <c r="OC82" s="136">
        <f t="shared" si="440"/>
        <v>0</v>
      </c>
      <c r="OD82" s="136">
        <f t="shared" si="440"/>
        <v>0</v>
      </c>
      <c r="OE82" s="136">
        <f t="shared" si="440"/>
        <v>0</v>
      </c>
      <c r="OF82" s="136">
        <f t="shared" si="440"/>
        <v>0</v>
      </c>
      <c r="OG82" s="136">
        <f t="shared" si="440"/>
        <v>0</v>
      </c>
      <c r="OH82" s="136">
        <f t="shared" si="440"/>
        <v>0</v>
      </c>
      <c r="OI82" s="136">
        <f t="shared" si="440"/>
        <v>0</v>
      </c>
      <c r="OJ82" s="136">
        <f t="shared" si="440"/>
        <v>0</v>
      </c>
      <c r="OK82" s="136">
        <f t="shared" si="440"/>
        <v>0</v>
      </c>
      <c r="OL82" s="136">
        <f t="shared" si="440"/>
        <v>0</v>
      </c>
      <c r="OM82" s="136">
        <f t="shared" si="440"/>
        <v>0</v>
      </c>
      <c r="ON82" s="136">
        <f t="shared" si="440"/>
        <v>0</v>
      </c>
      <c r="OO82" s="136">
        <f t="shared" si="440"/>
        <v>0</v>
      </c>
      <c r="OP82" s="136">
        <f t="shared" si="440"/>
        <v>0</v>
      </c>
      <c r="OQ82" s="136">
        <f t="shared" si="440"/>
        <v>0</v>
      </c>
      <c r="OR82" s="136">
        <f t="shared" si="440"/>
        <v>0</v>
      </c>
      <c r="OS82" s="136">
        <f t="shared" si="440"/>
        <v>0</v>
      </c>
      <c r="OT82" s="136">
        <f t="shared" si="440"/>
        <v>0</v>
      </c>
      <c r="OU82" s="136">
        <f t="shared" si="440"/>
        <v>0</v>
      </c>
      <c r="OV82" s="136">
        <f t="shared" si="440"/>
        <v>0</v>
      </c>
      <c r="OW82" s="136">
        <f t="shared" si="440"/>
        <v>0</v>
      </c>
      <c r="OX82" s="136">
        <f t="shared" ref="OX82:RI82" si="441">IFERROR(0.5^((MAX(0,OX$1-$V127)/$W127)^2),0)</f>
        <v>0</v>
      </c>
      <c r="OY82" s="136">
        <f t="shared" si="441"/>
        <v>0</v>
      </c>
      <c r="OZ82" s="136">
        <f t="shared" si="441"/>
        <v>0</v>
      </c>
      <c r="PA82" s="136">
        <f t="shared" si="441"/>
        <v>0</v>
      </c>
      <c r="PB82" s="136">
        <f t="shared" si="441"/>
        <v>0</v>
      </c>
      <c r="PC82" s="136">
        <f t="shared" si="441"/>
        <v>0</v>
      </c>
      <c r="PD82" s="136">
        <f t="shared" si="441"/>
        <v>0</v>
      </c>
      <c r="PE82" s="136">
        <f t="shared" si="441"/>
        <v>0</v>
      </c>
      <c r="PF82" s="136">
        <f t="shared" si="441"/>
        <v>0</v>
      </c>
      <c r="PG82" s="136">
        <f t="shared" si="441"/>
        <v>0</v>
      </c>
      <c r="PH82" s="136">
        <f t="shared" si="441"/>
        <v>0</v>
      </c>
      <c r="PI82" s="136">
        <f t="shared" si="441"/>
        <v>0</v>
      </c>
      <c r="PJ82" s="136">
        <f t="shared" si="441"/>
        <v>0</v>
      </c>
      <c r="PK82" s="136">
        <f t="shared" si="441"/>
        <v>0</v>
      </c>
      <c r="PL82" s="136">
        <f t="shared" si="441"/>
        <v>0</v>
      </c>
      <c r="PM82" s="136">
        <f t="shared" si="441"/>
        <v>0</v>
      </c>
      <c r="PN82" s="136">
        <f t="shared" si="441"/>
        <v>0</v>
      </c>
      <c r="PO82" s="136">
        <f t="shared" si="441"/>
        <v>0</v>
      </c>
      <c r="PP82" s="136">
        <f t="shared" si="441"/>
        <v>0</v>
      </c>
      <c r="PQ82" s="136">
        <f t="shared" si="441"/>
        <v>0</v>
      </c>
      <c r="PR82" s="136">
        <f t="shared" si="441"/>
        <v>0</v>
      </c>
      <c r="PS82" s="136">
        <f t="shared" si="441"/>
        <v>0</v>
      </c>
      <c r="PT82" s="136">
        <f t="shared" si="441"/>
        <v>0</v>
      </c>
      <c r="PU82" s="136">
        <f t="shared" si="441"/>
        <v>0</v>
      </c>
      <c r="PV82" s="136">
        <f t="shared" si="441"/>
        <v>0</v>
      </c>
      <c r="PW82" s="136">
        <f t="shared" si="441"/>
        <v>0</v>
      </c>
      <c r="PX82" s="136">
        <f t="shared" si="441"/>
        <v>0</v>
      </c>
      <c r="PY82" s="136">
        <f t="shared" si="441"/>
        <v>0</v>
      </c>
      <c r="PZ82" s="136">
        <f t="shared" si="441"/>
        <v>0</v>
      </c>
      <c r="QA82" s="136">
        <f t="shared" si="441"/>
        <v>0</v>
      </c>
      <c r="QB82" s="136">
        <f t="shared" si="441"/>
        <v>0</v>
      </c>
      <c r="QC82" s="136">
        <f t="shared" si="441"/>
        <v>0</v>
      </c>
      <c r="QD82" s="136">
        <f t="shared" si="441"/>
        <v>0</v>
      </c>
      <c r="QE82" s="136">
        <f t="shared" si="441"/>
        <v>0</v>
      </c>
      <c r="QF82" s="136">
        <f t="shared" si="441"/>
        <v>0</v>
      </c>
      <c r="QG82" s="136">
        <f t="shared" si="441"/>
        <v>0</v>
      </c>
      <c r="QH82" s="136">
        <f t="shared" si="441"/>
        <v>0</v>
      </c>
      <c r="QI82" s="136">
        <f t="shared" si="441"/>
        <v>0</v>
      </c>
      <c r="QJ82" s="136">
        <f t="shared" si="441"/>
        <v>0</v>
      </c>
      <c r="QK82" s="136">
        <f t="shared" si="441"/>
        <v>0</v>
      </c>
      <c r="QL82" s="136">
        <f t="shared" si="441"/>
        <v>0</v>
      </c>
      <c r="QM82" s="136">
        <f t="shared" si="441"/>
        <v>0</v>
      </c>
      <c r="QN82" s="136">
        <f t="shared" si="441"/>
        <v>0</v>
      </c>
      <c r="QO82" s="136">
        <f t="shared" si="441"/>
        <v>0</v>
      </c>
      <c r="QP82" s="136">
        <f t="shared" si="441"/>
        <v>0</v>
      </c>
      <c r="QQ82" s="136">
        <f t="shared" si="441"/>
        <v>0</v>
      </c>
      <c r="QR82" s="136">
        <f t="shared" si="441"/>
        <v>0</v>
      </c>
      <c r="QS82" s="136">
        <f t="shared" si="441"/>
        <v>0</v>
      </c>
      <c r="QT82" s="136">
        <f t="shared" si="441"/>
        <v>0</v>
      </c>
      <c r="QU82" s="136">
        <f t="shared" si="441"/>
        <v>0</v>
      </c>
      <c r="QV82" s="136">
        <f t="shared" si="441"/>
        <v>0</v>
      </c>
      <c r="QW82" s="136">
        <f t="shared" si="441"/>
        <v>0</v>
      </c>
      <c r="QX82" s="136">
        <f t="shared" si="441"/>
        <v>0</v>
      </c>
      <c r="QY82" s="136">
        <f t="shared" si="441"/>
        <v>0</v>
      </c>
      <c r="QZ82" s="136">
        <f t="shared" si="441"/>
        <v>0</v>
      </c>
      <c r="RA82" s="136">
        <f t="shared" si="441"/>
        <v>0</v>
      </c>
      <c r="RB82" s="136">
        <f t="shared" si="441"/>
        <v>0</v>
      </c>
      <c r="RC82" s="136">
        <f t="shared" si="441"/>
        <v>0</v>
      </c>
      <c r="RD82" s="136">
        <f t="shared" si="441"/>
        <v>0</v>
      </c>
      <c r="RE82" s="136">
        <f t="shared" si="441"/>
        <v>0</v>
      </c>
      <c r="RF82" s="136">
        <f t="shared" si="441"/>
        <v>0</v>
      </c>
      <c r="RG82" s="136">
        <f t="shared" si="441"/>
        <v>0</v>
      </c>
      <c r="RH82" s="136">
        <f t="shared" si="441"/>
        <v>0</v>
      </c>
      <c r="RI82" s="136">
        <f t="shared" si="441"/>
        <v>0</v>
      </c>
      <c r="RJ82" s="136">
        <f t="shared" ref="RJ82:TU82" si="442">IFERROR(0.5^((MAX(0,RJ$1-$V127)/$W127)^2),0)</f>
        <v>0</v>
      </c>
      <c r="RK82" s="136">
        <f t="shared" si="442"/>
        <v>0</v>
      </c>
      <c r="RL82" s="136">
        <f t="shared" si="442"/>
        <v>0</v>
      </c>
      <c r="RM82" s="136">
        <f t="shared" si="442"/>
        <v>0</v>
      </c>
      <c r="RN82" s="136">
        <f t="shared" si="442"/>
        <v>0</v>
      </c>
      <c r="RO82" s="136">
        <f t="shared" si="442"/>
        <v>0</v>
      </c>
      <c r="RP82" s="136">
        <f t="shared" si="442"/>
        <v>0</v>
      </c>
      <c r="RQ82" s="136">
        <f t="shared" si="442"/>
        <v>0</v>
      </c>
      <c r="RR82" s="136">
        <f t="shared" si="442"/>
        <v>0</v>
      </c>
      <c r="RS82" s="136">
        <f t="shared" si="442"/>
        <v>0</v>
      </c>
      <c r="RT82" s="136">
        <f t="shared" si="442"/>
        <v>0</v>
      </c>
      <c r="RU82" s="136">
        <f t="shared" si="442"/>
        <v>0</v>
      </c>
      <c r="RV82" s="136">
        <f t="shared" si="442"/>
        <v>0</v>
      </c>
      <c r="RW82" s="136">
        <f t="shared" si="442"/>
        <v>0</v>
      </c>
      <c r="RX82" s="136">
        <f t="shared" si="442"/>
        <v>0</v>
      </c>
      <c r="RY82" s="136">
        <f t="shared" si="442"/>
        <v>0</v>
      </c>
      <c r="RZ82" s="136">
        <f t="shared" si="442"/>
        <v>0</v>
      </c>
      <c r="SA82" s="136">
        <f t="shared" si="442"/>
        <v>0</v>
      </c>
      <c r="SB82" s="136">
        <f t="shared" si="442"/>
        <v>0</v>
      </c>
      <c r="SC82" s="136">
        <f t="shared" si="442"/>
        <v>0</v>
      </c>
      <c r="SD82" s="136">
        <f t="shared" si="442"/>
        <v>0</v>
      </c>
      <c r="SE82" s="136">
        <f t="shared" si="442"/>
        <v>0</v>
      </c>
      <c r="SF82" s="136">
        <f t="shared" si="442"/>
        <v>0</v>
      </c>
      <c r="SG82" s="136">
        <f t="shared" si="442"/>
        <v>0</v>
      </c>
      <c r="SH82" s="136">
        <f t="shared" si="442"/>
        <v>0</v>
      </c>
      <c r="SI82" s="136">
        <f t="shared" si="442"/>
        <v>0</v>
      </c>
      <c r="SJ82" s="136">
        <f t="shared" si="442"/>
        <v>0</v>
      </c>
      <c r="SK82" s="136">
        <f t="shared" si="442"/>
        <v>0</v>
      </c>
      <c r="SL82" s="136">
        <f t="shared" si="442"/>
        <v>0</v>
      </c>
      <c r="SM82" s="136">
        <f t="shared" si="442"/>
        <v>0</v>
      </c>
      <c r="SN82" s="136">
        <f t="shared" si="442"/>
        <v>0</v>
      </c>
      <c r="SO82" s="136">
        <f t="shared" si="442"/>
        <v>0</v>
      </c>
      <c r="SP82" s="136">
        <f t="shared" si="442"/>
        <v>0</v>
      </c>
      <c r="SQ82" s="136">
        <f t="shared" si="442"/>
        <v>0</v>
      </c>
      <c r="SR82" s="136">
        <f t="shared" si="442"/>
        <v>0</v>
      </c>
      <c r="SS82" s="136">
        <f t="shared" si="442"/>
        <v>0</v>
      </c>
      <c r="ST82" s="136">
        <f t="shared" si="442"/>
        <v>0</v>
      </c>
      <c r="SU82" s="136">
        <f t="shared" si="442"/>
        <v>0</v>
      </c>
      <c r="SV82" s="136">
        <f t="shared" si="442"/>
        <v>0</v>
      </c>
      <c r="SW82" s="136">
        <f t="shared" si="442"/>
        <v>0</v>
      </c>
      <c r="SX82" s="136">
        <f t="shared" si="442"/>
        <v>0</v>
      </c>
      <c r="SY82" s="136">
        <f t="shared" si="442"/>
        <v>0</v>
      </c>
      <c r="SZ82" s="136">
        <f t="shared" si="442"/>
        <v>0</v>
      </c>
      <c r="TA82" s="136">
        <f t="shared" si="442"/>
        <v>0</v>
      </c>
      <c r="TB82" s="136">
        <f t="shared" si="442"/>
        <v>0</v>
      </c>
      <c r="TC82" s="136">
        <f t="shared" si="442"/>
        <v>0</v>
      </c>
      <c r="TD82" s="136">
        <f t="shared" si="442"/>
        <v>0</v>
      </c>
      <c r="TE82" s="136">
        <f t="shared" si="442"/>
        <v>0</v>
      </c>
      <c r="TF82" s="136">
        <f t="shared" si="442"/>
        <v>0</v>
      </c>
      <c r="TG82" s="136">
        <f t="shared" si="442"/>
        <v>0</v>
      </c>
      <c r="TH82" s="136">
        <f t="shared" si="442"/>
        <v>0</v>
      </c>
      <c r="TI82" s="136">
        <f t="shared" si="442"/>
        <v>0</v>
      </c>
      <c r="TJ82" s="136">
        <f t="shared" si="442"/>
        <v>0</v>
      </c>
      <c r="TK82" s="136">
        <f t="shared" si="442"/>
        <v>0</v>
      </c>
      <c r="TL82" s="136">
        <f t="shared" si="442"/>
        <v>0</v>
      </c>
      <c r="TM82" s="136">
        <f t="shared" si="442"/>
        <v>0</v>
      </c>
      <c r="TN82" s="136">
        <f t="shared" si="442"/>
        <v>0</v>
      </c>
      <c r="TO82" s="136">
        <f t="shared" si="442"/>
        <v>0</v>
      </c>
      <c r="TP82" s="136">
        <f t="shared" si="442"/>
        <v>0</v>
      </c>
      <c r="TQ82" s="136">
        <f t="shared" si="442"/>
        <v>0</v>
      </c>
      <c r="TR82" s="136">
        <f t="shared" si="442"/>
        <v>0</v>
      </c>
      <c r="TS82" s="136">
        <f t="shared" si="442"/>
        <v>0</v>
      </c>
      <c r="TT82" s="136">
        <f t="shared" si="442"/>
        <v>0</v>
      </c>
      <c r="TU82" s="136">
        <f t="shared" si="442"/>
        <v>0</v>
      </c>
      <c r="TV82" s="136">
        <f t="shared" ref="TV82:WG82" si="443">IFERROR(0.5^((MAX(0,TV$1-$V127)/$W127)^2),0)</f>
        <v>0</v>
      </c>
      <c r="TW82" s="136">
        <f t="shared" si="443"/>
        <v>0</v>
      </c>
      <c r="TX82" s="136">
        <f t="shared" si="443"/>
        <v>0</v>
      </c>
      <c r="TY82" s="136">
        <f t="shared" si="443"/>
        <v>0</v>
      </c>
      <c r="TZ82" s="136">
        <f t="shared" si="443"/>
        <v>0</v>
      </c>
      <c r="UA82" s="136">
        <f t="shared" si="443"/>
        <v>0</v>
      </c>
      <c r="UB82" s="136">
        <f t="shared" si="443"/>
        <v>0</v>
      </c>
      <c r="UC82" s="136">
        <f t="shared" si="443"/>
        <v>0</v>
      </c>
      <c r="UD82" s="136">
        <f t="shared" si="443"/>
        <v>0</v>
      </c>
      <c r="UE82" s="136">
        <f t="shared" si="443"/>
        <v>0</v>
      </c>
      <c r="UF82" s="136">
        <f t="shared" si="443"/>
        <v>0</v>
      </c>
      <c r="UG82" s="136">
        <f t="shared" si="443"/>
        <v>0</v>
      </c>
      <c r="UH82" s="136">
        <f t="shared" si="443"/>
        <v>0</v>
      </c>
      <c r="UI82" s="136">
        <f t="shared" si="443"/>
        <v>0</v>
      </c>
      <c r="UJ82" s="136">
        <f t="shared" si="443"/>
        <v>0</v>
      </c>
      <c r="UK82" s="136">
        <f t="shared" si="443"/>
        <v>0</v>
      </c>
      <c r="UL82" s="136">
        <f t="shared" si="443"/>
        <v>0</v>
      </c>
      <c r="UM82" s="136">
        <f t="shared" si="443"/>
        <v>0</v>
      </c>
      <c r="UN82" s="136">
        <f t="shared" si="443"/>
        <v>0</v>
      </c>
      <c r="UO82" s="136">
        <f t="shared" si="443"/>
        <v>0</v>
      </c>
      <c r="UP82" s="136">
        <f t="shared" si="443"/>
        <v>0</v>
      </c>
      <c r="UQ82" s="136">
        <f t="shared" si="443"/>
        <v>0</v>
      </c>
      <c r="UR82" s="136">
        <f t="shared" si="443"/>
        <v>0</v>
      </c>
      <c r="US82" s="136">
        <f t="shared" si="443"/>
        <v>0</v>
      </c>
      <c r="UT82" s="136">
        <f t="shared" si="443"/>
        <v>0</v>
      </c>
      <c r="UU82" s="136">
        <f t="shared" si="443"/>
        <v>0</v>
      </c>
      <c r="UV82" s="136">
        <f t="shared" si="443"/>
        <v>0</v>
      </c>
      <c r="UW82" s="136">
        <f t="shared" si="443"/>
        <v>0</v>
      </c>
      <c r="UX82" s="136">
        <f t="shared" si="443"/>
        <v>0</v>
      </c>
      <c r="UY82" s="136">
        <f t="shared" si="443"/>
        <v>0</v>
      </c>
      <c r="UZ82" s="136">
        <f t="shared" si="443"/>
        <v>0</v>
      </c>
      <c r="VA82" s="136">
        <f t="shared" si="443"/>
        <v>0</v>
      </c>
      <c r="VB82" s="136">
        <f t="shared" si="443"/>
        <v>0</v>
      </c>
      <c r="VC82" s="136">
        <f t="shared" si="443"/>
        <v>0</v>
      </c>
      <c r="VD82" s="136">
        <f t="shared" si="443"/>
        <v>0</v>
      </c>
      <c r="VE82" s="136">
        <f t="shared" si="443"/>
        <v>0</v>
      </c>
      <c r="VF82" s="136">
        <f t="shared" si="443"/>
        <v>0</v>
      </c>
      <c r="VG82" s="136">
        <f t="shared" si="443"/>
        <v>0</v>
      </c>
      <c r="VH82" s="136">
        <f t="shared" si="443"/>
        <v>0</v>
      </c>
      <c r="VI82" s="136">
        <f t="shared" si="443"/>
        <v>0</v>
      </c>
      <c r="VJ82" s="136">
        <f t="shared" si="443"/>
        <v>0</v>
      </c>
      <c r="VK82" s="136">
        <f t="shared" si="443"/>
        <v>0</v>
      </c>
      <c r="VL82" s="136">
        <f t="shared" si="443"/>
        <v>0</v>
      </c>
      <c r="VM82" s="136">
        <f t="shared" si="443"/>
        <v>0</v>
      </c>
      <c r="VN82" s="136">
        <f t="shared" si="443"/>
        <v>0</v>
      </c>
      <c r="VO82" s="136">
        <f t="shared" si="443"/>
        <v>0</v>
      </c>
      <c r="VP82" s="136">
        <f t="shared" si="443"/>
        <v>0</v>
      </c>
      <c r="VQ82" s="136">
        <f t="shared" si="443"/>
        <v>0</v>
      </c>
      <c r="VR82" s="136">
        <f t="shared" si="443"/>
        <v>0</v>
      </c>
      <c r="VS82" s="136">
        <f t="shared" si="443"/>
        <v>0</v>
      </c>
      <c r="VT82" s="136">
        <f t="shared" si="443"/>
        <v>0</v>
      </c>
      <c r="VU82" s="136">
        <f t="shared" si="443"/>
        <v>0</v>
      </c>
      <c r="VV82" s="136">
        <f t="shared" si="443"/>
        <v>0</v>
      </c>
      <c r="VW82" s="136">
        <f t="shared" si="443"/>
        <v>0</v>
      </c>
      <c r="VX82" s="136">
        <f t="shared" si="443"/>
        <v>0</v>
      </c>
      <c r="VY82" s="136">
        <f t="shared" si="443"/>
        <v>0</v>
      </c>
      <c r="VZ82" s="136">
        <f t="shared" si="443"/>
        <v>0</v>
      </c>
      <c r="WA82" s="136">
        <f t="shared" si="443"/>
        <v>0</v>
      </c>
      <c r="WB82" s="136">
        <f t="shared" si="443"/>
        <v>0</v>
      </c>
      <c r="WC82" s="136">
        <f t="shared" si="443"/>
        <v>0</v>
      </c>
      <c r="WD82" s="136">
        <f t="shared" si="443"/>
        <v>0</v>
      </c>
      <c r="WE82" s="136">
        <f t="shared" si="443"/>
        <v>0</v>
      </c>
      <c r="WF82" s="136">
        <f t="shared" si="443"/>
        <v>0</v>
      </c>
      <c r="WG82" s="136">
        <f t="shared" si="443"/>
        <v>0</v>
      </c>
      <c r="WH82" s="136">
        <f t="shared" ref="WH82:XE82" si="444">IFERROR(0.5^((MAX(0,WH$1-$V127)/$W127)^2),0)</f>
        <v>0</v>
      </c>
      <c r="WI82" s="136">
        <f t="shared" si="444"/>
        <v>0</v>
      </c>
      <c r="WJ82" s="136">
        <f t="shared" si="444"/>
        <v>0</v>
      </c>
      <c r="WK82" s="136">
        <f t="shared" si="444"/>
        <v>0</v>
      </c>
      <c r="WL82" s="136">
        <f t="shared" si="444"/>
        <v>0</v>
      </c>
      <c r="WM82" s="136">
        <f t="shared" si="444"/>
        <v>0</v>
      </c>
      <c r="WN82" s="136">
        <f t="shared" si="444"/>
        <v>0</v>
      </c>
      <c r="WO82" s="136">
        <f t="shared" si="444"/>
        <v>0</v>
      </c>
      <c r="WP82" s="136">
        <f t="shared" si="444"/>
        <v>0</v>
      </c>
      <c r="WQ82" s="136">
        <f t="shared" si="444"/>
        <v>0</v>
      </c>
      <c r="WR82" s="136">
        <f t="shared" si="444"/>
        <v>0</v>
      </c>
      <c r="WS82" s="136">
        <f t="shared" si="444"/>
        <v>0</v>
      </c>
      <c r="WT82" s="136">
        <f t="shared" si="444"/>
        <v>0</v>
      </c>
      <c r="WU82" s="136">
        <f t="shared" si="444"/>
        <v>0</v>
      </c>
      <c r="WV82" s="136">
        <f t="shared" si="444"/>
        <v>0</v>
      </c>
      <c r="WW82" s="136">
        <f t="shared" si="444"/>
        <v>0</v>
      </c>
      <c r="WX82" s="136">
        <f t="shared" si="444"/>
        <v>0</v>
      </c>
      <c r="WY82" s="136">
        <f t="shared" si="444"/>
        <v>0</v>
      </c>
      <c r="WZ82" s="136">
        <f t="shared" si="444"/>
        <v>0</v>
      </c>
      <c r="XA82" s="136">
        <f t="shared" si="444"/>
        <v>0</v>
      </c>
      <c r="XB82" s="136">
        <f t="shared" si="444"/>
        <v>0</v>
      </c>
      <c r="XC82" s="136">
        <f t="shared" si="444"/>
        <v>0</v>
      </c>
      <c r="XD82" s="136">
        <f t="shared" si="444"/>
        <v>0</v>
      </c>
      <c r="XE82" s="136">
        <f t="shared" si="444"/>
        <v>0</v>
      </c>
      <c r="XF82" s="136"/>
    </row>
    <row r="83" spans="18:630">
      <c r="R83" s="136" t="s">
        <v>680</v>
      </c>
      <c r="S83" s="136">
        <v>4.5</v>
      </c>
      <c r="T83" s="136"/>
      <c r="U83" s="136" t="s">
        <v>2785</v>
      </c>
      <c r="V83" s="136">
        <f t="array" ref="V83">PRODUCT(1+Z157:Z164)</f>
        <v>1</v>
      </c>
      <c r="W83" s="136"/>
      <c r="X83" s="136"/>
      <c r="Y83" s="136"/>
      <c r="Z83" s="136"/>
      <c r="AA83" s="136"/>
      <c r="AB83" s="136" t="s">
        <v>2916</v>
      </c>
      <c r="AC83" s="136">
        <f t="shared" si="424"/>
        <v>0</v>
      </c>
      <c r="AD83" s="136">
        <f t="shared" ref="AD83:CO83" si="445">IFERROR(0.5^((MAX(0,AD$1-$V128)/$W128)^2),0)</f>
        <v>0</v>
      </c>
      <c r="AE83" s="136">
        <f t="shared" si="445"/>
        <v>0</v>
      </c>
      <c r="AF83" s="136">
        <f t="shared" si="445"/>
        <v>0</v>
      </c>
      <c r="AG83" s="136">
        <f t="shared" si="445"/>
        <v>0</v>
      </c>
      <c r="AH83" s="136">
        <f t="shared" si="445"/>
        <v>0</v>
      </c>
      <c r="AI83" s="136">
        <f t="shared" si="445"/>
        <v>0</v>
      </c>
      <c r="AJ83" s="136">
        <f t="shared" si="445"/>
        <v>0</v>
      </c>
      <c r="AK83" s="136">
        <f t="shared" si="445"/>
        <v>0</v>
      </c>
      <c r="AL83" s="136">
        <f t="shared" si="445"/>
        <v>0</v>
      </c>
      <c r="AM83" s="136">
        <f t="shared" si="445"/>
        <v>0</v>
      </c>
      <c r="AN83" s="136">
        <f t="shared" si="445"/>
        <v>0</v>
      </c>
      <c r="AO83" s="136">
        <f t="shared" si="445"/>
        <v>0</v>
      </c>
      <c r="AP83" s="136">
        <f t="shared" si="445"/>
        <v>0</v>
      </c>
      <c r="AQ83" s="136">
        <f t="shared" si="445"/>
        <v>0</v>
      </c>
      <c r="AR83" s="136">
        <f t="shared" si="445"/>
        <v>0</v>
      </c>
      <c r="AS83" s="136">
        <f t="shared" si="445"/>
        <v>0</v>
      </c>
      <c r="AT83" s="136">
        <f t="shared" si="445"/>
        <v>0</v>
      </c>
      <c r="AU83" s="136">
        <f t="shared" si="445"/>
        <v>0</v>
      </c>
      <c r="AV83" s="136">
        <f t="shared" si="445"/>
        <v>0</v>
      </c>
      <c r="AW83" s="136">
        <f t="shared" si="445"/>
        <v>0</v>
      </c>
      <c r="AX83" s="136">
        <f t="shared" si="445"/>
        <v>0</v>
      </c>
      <c r="AY83" s="136">
        <f t="shared" si="445"/>
        <v>0</v>
      </c>
      <c r="AZ83" s="136">
        <f t="shared" si="445"/>
        <v>0</v>
      </c>
      <c r="BA83" s="136">
        <f t="shared" si="445"/>
        <v>0</v>
      </c>
      <c r="BB83" s="136">
        <f t="shared" si="445"/>
        <v>0</v>
      </c>
      <c r="BC83" s="136">
        <f t="shared" si="445"/>
        <v>0</v>
      </c>
      <c r="BD83" s="136">
        <f t="shared" si="445"/>
        <v>0</v>
      </c>
      <c r="BE83" s="136">
        <f t="shared" si="445"/>
        <v>0</v>
      </c>
      <c r="BF83" s="136">
        <f t="shared" si="445"/>
        <v>0</v>
      </c>
      <c r="BG83" s="136">
        <f t="shared" si="445"/>
        <v>0</v>
      </c>
      <c r="BH83" s="136">
        <f t="shared" si="445"/>
        <v>0</v>
      </c>
      <c r="BI83" s="136">
        <f t="shared" si="445"/>
        <v>0</v>
      </c>
      <c r="BJ83" s="136">
        <f t="shared" si="445"/>
        <v>0</v>
      </c>
      <c r="BK83" s="136">
        <f t="shared" si="445"/>
        <v>0</v>
      </c>
      <c r="BL83" s="136">
        <f t="shared" si="445"/>
        <v>0</v>
      </c>
      <c r="BM83" s="136">
        <f t="shared" si="445"/>
        <v>0</v>
      </c>
      <c r="BN83" s="136">
        <f t="shared" si="445"/>
        <v>0</v>
      </c>
      <c r="BO83" s="136">
        <f t="shared" si="445"/>
        <v>0</v>
      </c>
      <c r="BP83" s="136">
        <f t="shared" si="445"/>
        <v>0</v>
      </c>
      <c r="BQ83" s="136">
        <f t="shared" si="445"/>
        <v>0</v>
      </c>
      <c r="BR83" s="136">
        <f t="shared" si="445"/>
        <v>0</v>
      </c>
      <c r="BS83" s="136">
        <f t="shared" si="445"/>
        <v>0</v>
      </c>
      <c r="BT83" s="136">
        <f t="shared" si="445"/>
        <v>0</v>
      </c>
      <c r="BU83" s="136">
        <f t="shared" si="445"/>
        <v>0</v>
      </c>
      <c r="BV83" s="136">
        <f t="shared" si="445"/>
        <v>0</v>
      </c>
      <c r="BW83" s="136">
        <f t="shared" si="445"/>
        <v>0</v>
      </c>
      <c r="BX83" s="136">
        <f t="shared" si="445"/>
        <v>0</v>
      </c>
      <c r="BY83" s="136">
        <f t="shared" si="445"/>
        <v>0</v>
      </c>
      <c r="BZ83" s="136">
        <f t="shared" si="445"/>
        <v>0</v>
      </c>
      <c r="CA83" s="136">
        <f t="shared" si="445"/>
        <v>0</v>
      </c>
      <c r="CB83" s="136">
        <f t="shared" si="445"/>
        <v>0</v>
      </c>
      <c r="CC83" s="136">
        <f t="shared" si="445"/>
        <v>0</v>
      </c>
      <c r="CD83" s="136">
        <f t="shared" si="445"/>
        <v>0</v>
      </c>
      <c r="CE83" s="136">
        <f t="shared" si="445"/>
        <v>0</v>
      </c>
      <c r="CF83" s="136">
        <f t="shared" si="445"/>
        <v>0</v>
      </c>
      <c r="CG83" s="136">
        <f t="shared" si="445"/>
        <v>0</v>
      </c>
      <c r="CH83" s="136">
        <f t="shared" si="445"/>
        <v>0</v>
      </c>
      <c r="CI83" s="136">
        <f t="shared" si="445"/>
        <v>0</v>
      </c>
      <c r="CJ83" s="136">
        <f t="shared" si="445"/>
        <v>0</v>
      </c>
      <c r="CK83" s="136">
        <f t="shared" si="445"/>
        <v>0</v>
      </c>
      <c r="CL83" s="136">
        <f t="shared" si="445"/>
        <v>0</v>
      </c>
      <c r="CM83" s="136">
        <f t="shared" si="445"/>
        <v>0</v>
      </c>
      <c r="CN83" s="136">
        <f t="shared" si="445"/>
        <v>0</v>
      </c>
      <c r="CO83" s="136">
        <f t="shared" si="445"/>
        <v>0</v>
      </c>
      <c r="CP83" s="136">
        <f t="shared" ref="CP83:FA83" si="446">IFERROR(0.5^((MAX(0,CP$1-$V128)/$W128)^2),0)</f>
        <v>0</v>
      </c>
      <c r="CQ83" s="136">
        <f t="shared" si="446"/>
        <v>0</v>
      </c>
      <c r="CR83" s="136">
        <f t="shared" si="446"/>
        <v>0</v>
      </c>
      <c r="CS83" s="136">
        <f t="shared" si="446"/>
        <v>0</v>
      </c>
      <c r="CT83" s="136">
        <f t="shared" si="446"/>
        <v>0</v>
      </c>
      <c r="CU83" s="136">
        <f t="shared" si="446"/>
        <v>0</v>
      </c>
      <c r="CV83" s="136">
        <f t="shared" si="446"/>
        <v>0</v>
      </c>
      <c r="CW83" s="136">
        <f t="shared" si="446"/>
        <v>0</v>
      </c>
      <c r="CX83" s="136">
        <f t="shared" si="446"/>
        <v>0</v>
      </c>
      <c r="CY83" s="136">
        <f t="shared" si="446"/>
        <v>0</v>
      </c>
      <c r="CZ83" s="136">
        <f t="shared" si="446"/>
        <v>0</v>
      </c>
      <c r="DA83" s="136">
        <f t="shared" si="446"/>
        <v>0</v>
      </c>
      <c r="DB83" s="136">
        <f t="shared" si="446"/>
        <v>0</v>
      </c>
      <c r="DC83" s="136">
        <f t="shared" si="446"/>
        <v>0</v>
      </c>
      <c r="DD83" s="136">
        <f t="shared" si="446"/>
        <v>0</v>
      </c>
      <c r="DE83" s="136">
        <f t="shared" si="446"/>
        <v>0</v>
      </c>
      <c r="DF83" s="136">
        <f t="shared" si="446"/>
        <v>0</v>
      </c>
      <c r="DG83" s="136">
        <f t="shared" si="446"/>
        <v>0</v>
      </c>
      <c r="DH83" s="136">
        <f t="shared" si="446"/>
        <v>0</v>
      </c>
      <c r="DI83" s="136">
        <f t="shared" si="446"/>
        <v>0</v>
      </c>
      <c r="DJ83" s="136">
        <f t="shared" si="446"/>
        <v>0</v>
      </c>
      <c r="DK83" s="136">
        <f t="shared" si="446"/>
        <v>0</v>
      </c>
      <c r="DL83" s="136">
        <f t="shared" si="446"/>
        <v>0</v>
      </c>
      <c r="DM83" s="136">
        <f t="shared" si="446"/>
        <v>0</v>
      </c>
      <c r="DN83" s="136">
        <f t="shared" si="446"/>
        <v>0</v>
      </c>
      <c r="DO83" s="136">
        <f t="shared" si="446"/>
        <v>0</v>
      </c>
      <c r="DP83" s="136">
        <f t="shared" si="446"/>
        <v>0</v>
      </c>
      <c r="DQ83" s="136">
        <f t="shared" si="446"/>
        <v>0</v>
      </c>
      <c r="DR83" s="136">
        <f t="shared" si="446"/>
        <v>0</v>
      </c>
      <c r="DS83" s="136">
        <f t="shared" si="446"/>
        <v>0</v>
      </c>
      <c r="DT83" s="136">
        <f t="shared" si="446"/>
        <v>0</v>
      </c>
      <c r="DU83" s="136">
        <f t="shared" si="446"/>
        <v>0</v>
      </c>
      <c r="DV83" s="136">
        <f t="shared" si="446"/>
        <v>0</v>
      </c>
      <c r="DW83" s="136">
        <f t="shared" si="446"/>
        <v>0</v>
      </c>
      <c r="DX83" s="136">
        <f t="shared" si="446"/>
        <v>0</v>
      </c>
      <c r="DY83" s="136">
        <f t="shared" si="446"/>
        <v>0</v>
      </c>
      <c r="DZ83" s="136">
        <f t="shared" si="446"/>
        <v>0</v>
      </c>
      <c r="EA83" s="136">
        <f t="shared" si="446"/>
        <v>0</v>
      </c>
      <c r="EB83" s="136">
        <f t="shared" si="446"/>
        <v>0</v>
      </c>
      <c r="EC83" s="136">
        <f t="shared" si="446"/>
        <v>0</v>
      </c>
      <c r="ED83" s="136">
        <f t="shared" si="446"/>
        <v>0</v>
      </c>
      <c r="EE83" s="136">
        <f t="shared" si="446"/>
        <v>0</v>
      </c>
      <c r="EF83" s="136">
        <f t="shared" si="446"/>
        <v>0</v>
      </c>
      <c r="EG83" s="136">
        <f t="shared" si="446"/>
        <v>0</v>
      </c>
      <c r="EH83" s="136">
        <f t="shared" si="446"/>
        <v>0</v>
      </c>
      <c r="EI83" s="136">
        <f t="shared" si="446"/>
        <v>0</v>
      </c>
      <c r="EJ83" s="136">
        <f t="shared" si="446"/>
        <v>0</v>
      </c>
      <c r="EK83" s="136">
        <f t="shared" si="446"/>
        <v>0</v>
      </c>
      <c r="EL83" s="136">
        <f t="shared" si="446"/>
        <v>0</v>
      </c>
      <c r="EM83" s="136">
        <f t="shared" si="446"/>
        <v>0</v>
      </c>
      <c r="EN83" s="136">
        <f t="shared" si="446"/>
        <v>0</v>
      </c>
      <c r="EO83" s="136">
        <f t="shared" si="446"/>
        <v>0</v>
      </c>
      <c r="EP83" s="136">
        <f t="shared" si="446"/>
        <v>0</v>
      </c>
      <c r="EQ83" s="136">
        <f t="shared" si="446"/>
        <v>0</v>
      </c>
      <c r="ER83" s="136">
        <f t="shared" si="446"/>
        <v>0</v>
      </c>
      <c r="ES83" s="136">
        <f t="shared" si="446"/>
        <v>0</v>
      </c>
      <c r="ET83" s="136">
        <f t="shared" si="446"/>
        <v>0</v>
      </c>
      <c r="EU83" s="136">
        <f t="shared" si="446"/>
        <v>0</v>
      </c>
      <c r="EV83" s="136">
        <f t="shared" si="446"/>
        <v>0</v>
      </c>
      <c r="EW83" s="136">
        <f t="shared" si="446"/>
        <v>0</v>
      </c>
      <c r="EX83" s="136">
        <f t="shared" si="446"/>
        <v>0</v>
      </c>
      <c r="EY83" s="136">
        <f t="shared" si="446"/>
        <v>0</v>
      </c>
      <c r="EZ83" s="136">
        <f t="shared" si="446"/>
        <v>0</v>
      </c>
      <c r="FA83" s="136">
        <f t="shared" si="446"/>
        <v>0</v>
      </c>
      <c r="FB83" s="136">
        <f t="shared" ref="FB83:HM83" si="447">IFERROR(0.5^((MAX(0,FB$1-$V128)/$W128)^2),0)</f>
        <v>0</v>
      </c>
      <c r="FC83" s="136">
        <f t="shared" si="447"/>
        <v>0</v>
      </c>
      <c r="FD83" s="136">
        <f t="shared" si="447"/>
        <v>0</v>
      </c>
      <c r="FE83" s="136">
        <f t="shared" si="447"/>
        <v>0</v>
      </c>
      <c r="FF83" s="136">
        <f t="shared" si="447"/>
        <v>0</v>
      </c>
      <c r="FG83" s="136">
        <f t="shared" si="447"/>
        <v>0</v>
      </c>
      <c r="FH83" s="136">
        <f t="shared" si="447"/>
        <v>0</v>
      </c>
      <c r="FI83" s="136">
        <f t="shared" si="447"/>
        <v>0</v>
      </c>
      <c r="FJ83" s="136">
        <f t="shared" si="447"/>
        <v>0</v>
      </c>
      <c r="FK83" s="136">
        <f t="shared" si="447"/>
        <v>0</v>
      </c>
      <c r="FL83" s="136">
        <f t="shared" si="447"/>
        <v>0</v>
      </c>
      <c r="FM83" s="136">
        <f t="shared" si="447"/>
        <v>0</v>
      </c>
      <c r="FN83" s="136">
        <f t="shared" si="447"/>
        <v>0</v>
      </c>
      <c r="FO83" s="136">
        <f t="shared" si="447"/>
        <v>0</v>
      </c>
      <c r="FP83" s="136">
        <f t="shared" si="447"/>
        <v>0</v>
      </c>
      <c r="FQ83" s="136">
        <f t="shared" si="447"/>
        <v>0</v>
      </c>
      <c r="FR83" s="136">
        <f t="shared" si="447"/>
        <v>0</v>
      </c>
      <c r="FS83" s="136">
        <f t="shared" si="447"/>
        <v>0</v>
      </c>
      <c r="FT83" s="136">
        <f t="shared" si="447"/>
        <v>0</v>
      </c>
      <c r="FU83" s="136">
        <f t="shared" si="447"/>
        <v>0</v>
      </c>
      <c r="FV83" s="136">
        <f t="shared" si="447"/>
        <v>0</v>
      </c>
      <c r="FW83" s="136">
        <f t="shared" si="447"/>
        <v>0</v>
      </c>
      <c r="FX83" s="136">
        <f t="shared" si="447"/>
        <v>0</v>
      </c>
      <c r="FY83" s="136">
        <f t="shared" si="447"/>
        <v>0</v>
      </c>
      <c r="FZ83" s="136">
        <f t="shared" si="447"/>
        <v>0</v>
      </c>
      <c r="GA83" s="136">
        <f t="shared" si="447"/>
        <v>0</v>
      </c>
      <c r="GB83" s="136">
        <f t="shared" si="447"/>
        <v>0</v>
      </c>
      <c r="GC83" s="136">
        <f t="shared" si="447"/>
        <v>0</v>
      </c>
      <c r="GD83" s="136">
        <f t="shared" si="447"/>
        <v>0</v>
      </c>
      <c r="GE83" s="136">
        <f t="shared" si="447"/>
        <v>0</v>
      </c>
      <c r="GF83" s="136">
        <f t="shared" si="447"/>
        <v>0</v>
      </c>
      <c r="GG83" s="136">
        <f t="shared" si="447"/>
        <v>0</v>
      </c>
      <c r="GH83" s="136">
        <f t="shared" si="447"/>
        <v>0</v>
      </c>
      <c r="GI83" s="136">
        <f t="shared" si="447"/>
        <v>0</v>
      </c>
      <c r="GJ83" s="136">
        <f t="shared" si="447"/>
        <v>0</v>
      </c>
      <c r="GK83" s="136">
        <f t="shared" si="447"/>
        <v>0</v>
      </c>
      <c r="GL83" s="136">
        <f t="shared" si="447"/>
        <v>0</v>
      </c>
      <c r="GM83" s="136">
        <f t="shared" si="447"/>
        <v>0</v>
      </c>
      <c r="GN83" s="136">
        <f t="shared" si="447"/>
        <v>0</v>
      </c>
      <c r="GO83" s="136">
        <f t="shared" si="447"/>
        <v>0</v>
      </c>
      <c r="GP83" s="136">
        <f t="shared" si="447"/>
        <v>0</v>
      </c>
      <c r="GQ83" s="136">
        <f t="shared" si="447"/>
        <v>0</v>
      </c>
      <c r="GR83" s="136">
        <f t="shared" si="447"/>
        <v>0</v>
      </c>
      <c r="GS83" s="136">
        <f t="shared" si="447"/>
        <v>0</v>
      </c>
      <c r="GT83" s="136">
        <f t="shared" si="447"/>
        <v>0</v>
      </c>
      <c r="GU83" s="136">
        <f t="shared" si="447"/>
        <v>0</v>
      </c>
      <c r="GV83" s="136">
        <f t="shared" si="447"/>
        <v>0</v>
      </c>
      <c r="GW83" s="136">
        <f t="shared" si="447"/>
        <v>0</v>
      </c>
      <c r="GX83" s="136">
        <f t="shared" si="447"/>
        <v>0</v>
      </c>
      <c r="GY83" s="136">
        <f t="shared" si="447"/>
        <v>0</v>
      </c>
      <c r="GZ83" s="136">
        <f t="shared" si="447"/>
        <v>0</v>
      </c>
      <c r="HA83" s="136">
        <f t="shared" si="447"/>
        <v>0</v>
      </c>
      <c r="HB83" s="136">
        <f t="shared" si="447"/>
        <v>0</v>
      </c>
      <c r="HC83" s="136">
        <f t="shared" si="447"/>
        <v>0</v>
      </c>
      <c r="HD83" s="136">
        <f t="shared" si="447"/>
        <v>0</v>
      </c>
      <c r="HE83" s="136">
        <f t="shared" si="447"/>
        <v>0</v>
      </c>
      <c r="HF83" s="136">
        <f t="shared" si="447"/>
        <v>0</v>
      </c>
      <c r="HG83" s="136">
        <f t="shared" si="447"/>
        <v>0</v>
      </c>
      <c r="HH83" s="136">
        <f t="shared" si="447"/>
        <v>0</v>
      </c>
      <c r="HI83" s="136">
        <f t="shared" si="447"/>
        <v>0</v>
      </c>
      <c r="HJ83" s="136">
        <f t="shared" si="447"/>
        <v>0</v>
      </c>
      <c r="HK83" s="136">
        <f t="shared" si="447"/>
        <v>0</v>
      </c>
      <c r="HL83" s="136">
        <f t="shared" si="447"/>
        <v>0</v>
      </c>
      <c r="HM83" s="136">
        <f t="shared" si="447"/>
        <v>0</v>
      </c>
      <c r="HN83" s="136">
        <f t="shared" ref="HN83:JY83" si="448">IFERROR(0.5^((MAX(0,HN$1-$V128)/$W128)^2),0)</f>
        <v>0</v>
      </c>
      <c r="HO83" s="136">
        <f t="shared" si="448"/>
        <v>0</v>
      </c>
      <c r="HP83" s="136">
        <f t="shared" si="448"/>
        <v>0</v>
      </c>
      <c r="HQ83" s="136">
        <f t="shared" si="448"/>
        <v>0</v>
      </c>
      <c r="HR83" s="136">
        <f t="shared" si="448"/>
        <v>0</v>
      </c>
      <c r="HS83" s="136">
        <f t="shared" si="448"/>
        <v>0</v>
      </c>
      <c r="HT83" s="136">
        <f t="shared" si="448"/>
        <v>0</v>
      </c>
      <c r="HU83" s="136">
        <f t="shared" si="448"/>
        <v>0</v>
      </c>
      <c r="HV83" s="136">
        <f t="shared" si="448"/>
        <v>0</v>
      </c>
      <c r="HW83" s="136">
        <f t="shared" si="448"/>
        <v>0</v>
      </c>
      <c r="HX83" s="136">
        <f t="shared" si="448"/>
        <v>0</v>
      </c>
      <c r="HY83" s="136">
        <f t="shared" si="448"/>
        <v>0</v>
      </c>
      <c r="HZ83" s="136">
        <f t="shared" si="448"/>
        <v>0</v>
      </c>
      <c r="IA83" s="136">
        <f t="shared" si="448"/>
        <v>0</v>
      </c>
      <c r="IB83" s="136">
        <f t="shared" si="448"/>
        <v>0</v>
      </c>
      <c r="IC83" s="136">
        <f t="shared" si="448"/>
        <v>0</v>
      </c>
      <c r="ID83" s="136">
        <f t="shared" si="448"/>
        <v>0</v>
      </c>
      <c r="IE83" s="136">
        <f t="shared" si="448"/>
        <v>0</v>
      </c>
      <c r="IF83" s="136">
        <f t="shared" si="448"/>
        <v>0</v>
      </c>
      <c r="IG83" s="136">
        <f t="shared" si="448"/>
        <v>0</v>
      </c>
      <c r="IH83" s="136">
        <f t="shared" si="448"/>
        <v>0</v>
      </c>
      <c r="II83" s="136">
        <f t="shared" si="448"/>
        <v>0</v>
      </c>
      <c r="IJ83" s="136">
        <f t="shared" si="448"/>
        <v>0</v>
      </c>
      <c r="IK83" s="136">
        <f t="shared" si="448"/>
        <v>0</v>
      </c>
      <c r="IL83" s="136">
        <f t="shared" si="448"/>
        <v>0</v>
      </c>
      <c r="IM83" s="136">
        <f t="shared" si="448"/>
        <v>0</v>
      </c>
      <c r="IN83" s="136">
        <f t="shared" si="448"/>
        <v>0</v>
      </c>
      <c r="IO83" s="136">
        <f t="shared" si="448"/>
        <v>0</v>
      </c>
      <c r="IP83" s="136">
        <f t="shared" si="448"/>
        <v>0</v>
      </c>
      <c r="IQ83" s="136">
        <f t="shared" si="448"/>
        <v>0</v>
      </c>
      <c r="IR83" s="136">
        <f t="shared" si="448"/>
        <v>0</v>
      </c>
      <c r="IS83" s="136">
        <f t="shared" si="448"/>
        <v>0</v>
      </c>
      <c r="IT83" s="136">
        <f t="shared" si="448"/>
        <v>0</v>
      </c>
      <c r="IU83" s="136">
        <f t="shared" si="448"/>
        <v>0</v>
      </c>
      <c r="IV83" s="136">
        <f t="shared" si="448"/>
        <v>0</v>
      </c>
      <c r="IW83" s="136">
        <f t="shared" si="448"/>
        <v>0</v>
      </c>
      <c r="IX83" s="136">
        <f t="shared" si="448"/>
        <v>0</v>
      </c>
      <c r="IY83" s="136">
        <f t="shared" si="448"/>
        <v>0</v>
      </c>
      <c r="IZ83" s="136">
        <f t="shared" si="448"/>
        <v>0</v>
      </c>
      <c r="JA83" s="136">
        <f t="shared" si="448"/>
        <v>0</v>
      </c>
      <c r="JB83" s="136">
        <f t="shared" si="448"/>
        <v>0</v>
      </c>
      <c r="JC83" s="136">
        <f t="shared" si="448"/>
        <v>0</v>
      </c>
      <c r="JD83" s="136">
        <f t="shared" si="448"/>
        <v>0</v>
      </c>
      <c r="JE83" s="136">
        <f t="shared" si="448"/>
        <v>0</v>
      </c>
      <c r="JF83" s="136">
        <f t="shared" si="448"/>
        <v>0</v>
      </c>
      <c r="JG83" s="136">
        <f t="shared" si="448"/>
        <v>0</v>
      </c>
      <c r="JH83" s="136">
        <f t="shared" si="448"/>
        <v>0</v>
      </c>
      <c r="JI83" s="136">
        <f t="shared" si="448"/>
        <v>0</v>
      </c>
      <c r="JJ83" s="136">
        <f t="shared" si="448"/>
        <v>0</v>
      </c>
      <c r="JK83" s="136">
        <f t="shared" si="448"/>
        <v>0</v>
      </c>
      <c r="JL83" s="136">
        <f t="shared" si="448"/>
        <v>0</v>
      </c>
      <c r="JM83" s="136">
        <f t="shared" si="448"/>
        <v>0</v>
      </c>
      <c r="JN83" s="136">
        <f t="shared" si="448"/>
        <v>0</v>
      </c>
      <c r="JO83" s="136">
        <f t="shared" si="448"/>
        <v>0</v>
      </c>
      <c r="JP83" s="136">
        <f t="shared" si="448"/>
        <v>0</v>
      </c>
      <c r="JQ83" s="136">
        <f t="shared" si="448"/>
        <v>0</v>
      </c>
      <c r="JR83" s="136">
        <f t="shared" si="448"/>
        <v>0</v>
      </c>
      <c r="JS83" s="136">
        <f t="shared" si="448"/>
        <v>0</v>
      </c>
      <c r="JT83" s="136">
        <f t="shared" si="448"/>
        <v>0</v>
      </c>
      <c r="JU83" s="136">
        <f t="shared" si="448"/>
        <v>0</v>
      </c>
      <c r="JV83" s="136">
        <f t="shared" si="448"/>
        <v>0</v>
      </c>
      <c r="JW83" s="136">
        <f t="shared" si="448"/>
        <v>0</v>
      </c>
      <c r="JX83" s="136">
        <f t="shared" si="448"/>
        <v>0</v>
      </c>
      <c r="JY83" s="136">
        <f t="shared" si="448"/>
        <v>0</v>
      </c>
      <c r="JZ83" s="136">
        <f t="shared" ref="JZ83:MK83" si="449">IFERROR(0.5^((MAX(0,JZ$1-$V128)/$W128)^2),0)</f>
        <v>0</v>
      </c>
      <c r="KA83" s="136">
        <f t="shared" si="449"/>
        <v>0</v>
      </c>
      <c r="KB83" s="136">
        <f t="shared" si="449"/>
        <v>0</v>
      </c>
      <c r="KC83" s="136">
        <f t="shared" si="449"/>
        <v>0</v>
      </c>
      <c r="KD83" s="136">
        <f t="shared" si="449"/>
        <v>0</v>
      </c>
      <c r="KE83" s="136">
        <f t="shared" si="449"/>
        <v>0</v>
      </c>
      <c r="KF83" s="136">
        <f t="shared" si="449"/>
        <v>0</v>
      </c>
      <c r="KG83" s="136">
        <f t="shared" si="449"/>
        <v>0</v>
      </c>
      <c r="KH83" s="136">
        <f t="shared" si="449"/>
        <v>0</v>
      </c>
      <c r="KI83" s="136">
        <f t="shared" si="449"/>
        <v>0</v>
      </c>
      <c r="KJ83" s="136">
        <f t="shared" si="449"/>
        <v>0</v>
      </c>
      <c r="KK83" s="136">
        <f t="shared" si="449"/>
        <v>0</v>
      </c>
      <c r="KL83" s="136">
        <f t="shared" si="449"/>
        <v>0</v>
      </c>
      <c r="KM83" s="136">
        <f t="shared" si="449"/>
        <v>0</v>
      </c>
      <c r="KN83" s="136">
        <f t="shared" si="449"/>
        <v>0</v>
      </c>
      <c r="KO83" s="136">
        <f t="shared" si="449"/>
        <v>0</v>
      </c>
      <c r="KP83" s="136">
        <f t="shared" si="449"/>
        <v>0</v>
      </c>
      <c r="KQ83" s="136">
        <f t="shared" si="449"/>
        <v>0</v>
      </c>
      <c r="KR83" s="136">
        <f t="shared" si="449"/>
        <v>0</v>
      </c>
      <c r="KS83" s="136">
        <f t="shared" si="449"/>
        <v>0</v>
      </c>
      <c r="KT83" s="136">
        <f t="shared" si="449"/>
        <v>0</v>
      </c>
      <c r="KU83" s="136">
        <f t="shared" si="449"/>
        <v>0</v>
      </c>
      <c r="KV83" s="136">
        <f t="shared" si="449"/>
        <v>0</v>
      </c>
      <c r="KW83" s="136">
        <f t="shared" si="449"/>
        <v>0</v>
      </c>
      <c r="KX83" s="136">
        <f t="shared" si="449"/>
        <v>0</v>
      </c>
      <c r="KY83" s="136">
        <f t="shared" si="449"/>
        <v>0</v>
      </c>
      <c r="KZ83" s="136">
        <f t="shared" si="449"/>
        <v>0</v>
      </c>
      <c r="LA83" s="136">
        <f t="shared" si="449"/>
        <v>0</v>
      </c>
      <c r="LB83" s="136">
        <f t="shared" si="449"/>
        <v>0</v>
      </c>
      <c r="LC83" s="136">
        <f t="shared" si="449"/>
        <v>0</v>
      </c>
      <c r="LD83" s="136">
        <f t="shared" si="449"/>
        <v>0</v>
      </c>
      <c r="LE83" s="136">
        <f t="shared" si="449"/>
        <v>0</v>
      </c>
      <c r="LF83" s="136">
        <f t="shared" si="449"/>
        <v>0</v>
      </c>
      <c r="LG83" s="136">
        <f t="shared" si="449"/>
        <v>0</v>
      </c>
      <c r="LH83" s="136">
        <f t="shared" si="449"/>
        <v>0</v>
      </c>
      <c r="LI83" s="136">
        <f t="shared" si="449"/>
        <v>0</v>
      </c>
      <c r="LJ83" s="136">
        <f t="shared" si="449"/>
        <v>0</v>
      </c>
      <c r="LK83" s="136">
        <f t="shared" si="449"/>
        <v>0</v>
      </c>
      <c r="LL83" s="136">
        <f t="shared" si="449"/>
        <v>0</v>
      </c>
      <c r="LM83" s="136">
        <f t="shared" si="449"/>
        <v>0</v>
      </c>
      <c r="LN83" s="136">
        <f t="shared" si="449"/>
        <v>0</v>
      </c>
      <c r="LO83" s="136">
        <f t="shared" si="449"/>
        <v>0</v>
      </c>
      <c r="LP83" s="136">
        <f t="shared" si="449"/>
        <v>0</v>
      </c>
      <c r="LQ83" s="136">
        <f t="shared" si="449"/>
        <v>0</v>
      </c>
      <c r="LR83" s="136">
        <f t="shared" si="449"/>
        <v>0</v>
      </c>
      <c r="LS83" s="136">
        <f t="shared" si="449"/>
        <v>0</v>
      </c>
      <c r="LT83" s="136">
        <f t="shared" si="449"/>
        <v>0</v>
      </c>
      <c r="LU83" s="136">
        <f t="shared" si="449"/>
        <v>0</v>
      </c>
      <c r="LV83" s="136">
        <f t="shared" si="449"/>
        <v>0</v>
      </c>
      <c r="LW83" s="136">
        <f t="shared" si="449"/>
        <v>0</v>
      </c>
      <c r="LX83" s="136">
        <f t="shared" si="449"/>
        <v>0</v>
      </c>
      <c r="LY83" s="136">
        <f t="shared" si="449"/>
        <v>0</v>
      </c>
      <c r="LZ83" s="136">
        <f t="shared" si="449"/>
        <v>0</v>
      </c>
      <c r="MA83" s="136">
        <f t="shared" si="449"/>
        <v>0</v>
      </c>
      <c r="MB83" s="136">
        <f t="shared" si="449"/>
        <v>0</v>
      </c>
      <c r="MC83" s="136">
        <f t="shared" si="449"/>
        <v>0</v>
      </c>
      <c r="MD83" s="136">
        <f t="shared" si="449"/>
        <v>0</v>
      </c>
      <c r="ME83" s="136">
        <f t="shared" si="449"/>
        <v>0</v>
      </c>
      <c r="MF83" s="136">
        <f t="shared" si="449"/>
        <v>0</v>
      </c>
      <c r="MG83" s="136">
        <f t="shared" si="449"/>
        <v>0</v>
      </c>
      <c r="MH83" s="136">
        <f t="shared" si="449"/>
        <v>0</v>
      </c>
      <c r="MI83" s="136">
        <f t="shared" si="449"/>
        <v>0</v>
      </c>
      <c r="MJ83" s="136">
        <f t="shared" si="449"/>
        <v>0</v>
      </c>
      <c r="MK83" s="136">
        <f t="shared" si="449"/>
        <v>0</v>
      </c>
      <c r="ML83" s="136">
        <f t="shared" ref="ML83:OW83" si="450">IFERROR(0.5^((MAX(0,ML$1-$V128)/$W128)^2),0)</f>
        <v>0</v>
      </c>
      <c r="MM83" s="136">
        <f t="shared" si="450"/>
        <v>0</v>
      </c>
      <c r="MN83" s="136">
        <f t="shared" si="450"/>
        <v>0</v>
      </c>
      <c r="MO83" s="136">
        <f t="shared" si="450"/>
        <v>0</v>
      </c>
      <c r="MP83" s="136">
        <f t="shared" si="450"/>
        <v>0</v>
      </c>
      <c r="MQ83" s="136">
        <f t="shared" si="450"/>
        <v>0</v>
      </c>
      <c r="MR83" s="136">
        <f t="shared" si="450"/>
        <v>0</v>
      </c>
      <c r="MS83" s="136">
        <f t="shared" si="450"/>
        <v>0</v>
      </c>
      <c r="MT83" s="136">
        <f t="shared" si="450"/>
        <v>0</v>
      </c>
      <c r="MU83" s="136">
        <f t="shared" si="450"/>
        <v>0</v>
      </c>
      <c r="MV83" s="136">
        <f t="shared" si="450"/>
        <v>0</v>
      </c>
      <c r="MW83" s="136">
        <f t="shared" si="450"/>
        <v>0</v>
      </c>
      <c r="MX83" s="136">
        <f t="shared" si="450"/>
        <v>0</v>
      </c>
      <c r="MY83" s="136">
        <f t="shared" si="450"/>
        <v>0</v>
      </c>
      <c r="MZ83" s="136">
        <f t="shared" si="450"/>
        <v>0</v>
      </c>
      <c r="NA83" s="136">
        <f t="shared" si="450"/>
        <v>0</v>
      </c>
      <c r="NB83" s="136">
        <f t="shared" si="450"/>
        <v>0</v>
      </c>
      <c r="NC83" s="136">
        <f t="shared" si="450"/>
        <v>0</v>
      </c>
      <c r="ND83" s="136">
        <f t="shared" si="450"/>
        <v>0</v>
      </c>
      <c r="NE83" s="136">
        <f t="shared" si="450"/>
        <v>0</v>
      </c>
      <c r="NF83" s="136">
        <f t="shared" si="450"/>
        <v>0</v>
      </c>
      <c r="NG83" s="136">
        <f t="shared" si="450"/>
        <v>0</v>
      </c>
      <c r="NH83" s="136">
        <f t="shared" si="450"/>
        <v>0</v>
      </c>
      <c r="NI83" s="136">
        <f t="shared" si="450"/>
        <v>0</v>
      </c>
      <c r="NJ83" s="136">
        <f t="shared" si="450"/>
        <v>0</v>
      </c>
      <c r="NK83" s="136">
        <f t="shared" si="450"/>
        <v>0</v>
      </c>
      <c r="NL83" s="136">
        <f t="shared" si="450"/>
        <v>0</v>
      </c>
      <c r="NM83" s="136">
        <f t="shared" si="450"/>
        <v>0</v>
      </c>
      <c r="NN83" s="136">
        <f t="shared" si="450"/>
        <v>0</v>
      </c>
      <c r="NO83" s="136">
        <f t="shared" si="450"/>
        <v>0</v>
      </c>
      <c r="NP83" s="136">
        <f t="shared" si="450"/>
        <v>0</v>
      </c>
      <c r="NQ83" s="136">
        <f t="shared" si="450"/>
        <v>0</v>
      </c>
      <c r="NR83" s="136">
        <f t="shared" si="450"/>
        <v>0</v>
      </c>
      <c r="NS83" s="136">
        <f t="shared" si="450"/>
        <v>0</v>
      </c>
      <c r="NT83" s="136">
        <f t="shared" si="450"/>
        <v>0</v>
      </c>
      <c r="NU83" s="136">
        <f t="shared" si="450"/>
        <v>0</v>
      </c>
      <c r="NV83" s="136">
        <f t="shared" si="450"/>
        <v>0</v>
      </c>
      <c r="NW83" s="136">
        <f t="shared" si="450"/>
        <v>0</v>
      </c>
      <c r="NX83" s="136">
        <f t="shared" si="450"/>
        <v>0</v>
      </c>
      <c r="NY83" s="136">
        <f t="shared" si="450"/>
        <v>0</v>
      </c>
      <c r="NZ83" s="136">
        <f t="shared" si="450"/>
        <v>0</v>
      </c>
      <c r="OA83" s="136">
        <f t="shared" si="450"/>
        <v>0</v>
      </c>
      <c r="OB83" s="136">
        <f t="shared" si="450"/>
        <v>0</v>
      </c>
      <c r="OC83" s="136">
        <f t="shared" si="450"/>
        <v>0</v>
      </c>
      <c r="OD83" s="136">
        <f t="shared" si="450"/>
        <v>0</v>
      </c>
      <c r="OE83" s="136">
        <f t="shared" si="450"/>
        <v>0</v>
      </c>
      <c r="OF83" s="136">
        <f t="shared" si="450"/>
        <v>0</v>
      </c>
      <c r="OG83" s="136">
        <f t="shared" si="450"/>
        <v>0</v>
      </c>
      <c r="OH83" s="136">
        <f t="shared" si="450"/>
        <v>0</v>
      </c>
      <c r="OI83" s="136">
        <f t="shared" si="450"/>
        <v>0</v>
      </c>
      <c r="OJ83" s="136">
        <f t="shared" si="450"/>
        <v>0</v>
      </c>
      <c r="OK83" s="136">
        <f t="shared" si="450"/>
        <v>0</v>
      </c>
      <c r="OL83" s="136">
        <f t="shared" si="450"/>
        <v>0</v>
      </c>
      <c r="OM83" s="136">
        <f t="shared" si="450"/>
        <v>0</v>
      </c>
      <c r="ON83" s="136">
        <f t="shared" si="450"/>
        <v>0</v>
      </c>
      <c r="OO83" s="136">
        <f t="shared" si="450"/>
        <v>0</v>
      </c>
      <c r="OP83" s="136">
        <f t="shared" si="450"/>
        <v>0</v>
      </c>
      <c r="OQ83" s="136">
        <f t="shared" si="450"/>
        <v>0</v>
      </c>
      <c r="OR83" s="136">
        <f t="shared" si="450"/>
        <v>0</v>
      </c>
      <c r="OS83" s="136">
        <f t="shared" si="450"/>
        <v>0</v>
      </c>
      <c r="OT83" s="136">
        <f t="shared" si="450"/>
        <v>0</v>
      </c>
      <c r="OU83" s="136">
        <f t="shared" si="450"/>
        <v>0</v>
      </c>
      <c r="OV83" s="136">
        <f t="shared" si="450"/>
        <v>0</v>
      </c>
      <c r="OW83" s="136">
        <f t="shared" si="450"/>
        <v>0</v>
      </c>
      <c r="OX83" s="136">
        <f t="shared" ref="OX83:RI83" si="451">IFERROR(0.5^((MAX(0,OX$1-$V128)/$W128)^2),0)</f>
        <v>0</v>
      </c>
      <c r="OY83" s="136">
        <f t="shared" si="451"/>
        <v>0</v>
      </c>
      <c r="OZ83" s="136">
        <f t="shared" si="451"/>
        <v>0</v>
      </c>
      <c r="PA83" s="136">
        <f t="shared" si="451"/>
        <v>0</v>
      </c>
      <c r="PB83" s="136">
        <f t="shared" si="451"/>
        <v>0</v>
      </c>
      <c r="PC83" s="136">
        <f t="shared" si="451"/>
        <v>0</v>
      </c>
      <c r="PD83" s="136">
        <f t="shared" si="451"/>
        <v>0</v>
      </c>
      <c r="PE83" s="136">
        <f t="shared" si="451"/>
        <v>0</v>
      </c>
      <c r="PF83" s="136">
        <f t="shared" si="451"/>
        <v>0</v>
      </c>
      <c r="PG83" s="136">
        <f t="shared" si="451"/>
        <v>0</v>
      </c>
      <c r="PH83" s="136">
        <f t="shared" si="451"/>
        <v>0</v>
      </c>
      <c r="PI83" s="136">
        <f t="shared" si="451"/>
        <v>0</v>
      </c>
      <c r="PJ83" s="136">
        <f t="shared" si="451"/>
        <v>0</v>
      </c>
      <c r="PK83" s="136">
        <f t="shared" si="451"/>
        <v>0</v>
      </c>
      <c r="PL83" s="136">
        <f t="shared" si="451"/>
        <v>0</v>
      </c>
      <c r="PM83" s="136">
        <f t="shared" si="451"/>
        <v>0</v>
      </c>
      <c r="PN83" s="136">
        <f t="shared" si="451"/>
        <v>0</v>
      </c>
      <c r="PO83" s="136">
        <f t="shared" si="451"/>
        <v>0</v>
      </c>
      <c r="PP83" s="136">
        <f t="shared" si="451"/>
        <v>0</v>
      </c>
      <c r="PQ83" s="136">
        <f t="shared" si="451"/>
        <v>0</v>
      </c>
      <c r="PR83" s="136">
        <f t="shared" si="451"/>
        <v>0</v>
      </c>
      <c r="PS83" s="136">
        <f t="shared" si="451"/>
        <v>0</v>
      </c>
      <c r="PT83" s="136">
        <f t="shared" si="451"/>
        <v>0</v>
      </c>
      <c r="PU83" s="136">
        <f t="shared" si="451"/>
        <v>0</v>
      </c>
      <c r="PV83" s="136">
        <f t="shared" si="451"/>
        <v>0</v>
      </c>
      <c r="PW83" s="136">
        <f t="shared" si="451"/>
        <v>0</v>
      </c>
      <c r="PX83" s="136">
        <f t="shared" si="451"/>
        <v>0</v>
      </c>
      <c r="PY83" s="136">
        <f t="shared" si="451"/>
        <v>0</v>
      </c>
      <c r="PZ83" s="136">
        <f t="shared" si="451"/>
        <v>0</v>
      </c>
      <c r="QA83" s="136">
        <f t="shared" si="451"/>
        <v>0</v>
      </c>
      <c r="QB83" s="136">
        <f t="shared" si="451"/>
        <v>0</v>
      </c>
      <c r="QC83" s="136">
        <f t="shared" si="451"/>
        <v>0</v>
      </c>
      <c r="QD83" s="136">
        <f t="shared" si="451"/>
        <v>0</v>
      </c>
      <c r="QE83" s="136">
        <f t="shared" si="451"/>
        <v>0</v>
      </c>
      <c r="QF83" s="136">
        <f t="shared" si="451"/>
        <v>0</v>
      </c>
      <c r="QG83" s="136">
        <f t="shared" si="451"/>
        <v>0</v>
      </c>
      <c r="QH83" s="136">
        <f t="shared" si="451"/>
        <v>0</v>
      </c>
      <c r="QI83" s="136">
        <f t="shared" si="451"/>
        <v>0</v>
      </c>
      <c r="QJ83" s="136">
        <f t="shared" si="451"/>
        <v>0</v>
      </c>
      <c r="QK83" s="136">
        <f t="shared" si="451"/>
        <v>0</v>
      </c>
      <c r="QL83" s="136">
        <f t="shared" si="451"/>
        <v>0</v>
      </c>
      <c r="QM83" s="136">
        <f t="shared" si="451"/>
        <v>0</v>
      </c>
      <c r="QN83" s="136">
        <f t="shared" si="451"/>
        <v>0</v>
      </c>
      <c r="QO83" s="136">
        <f t="shared" si="451"/>
        <v>0</v>
      </c>
      <c r="QP83" s="136">
        <f t="shared" si="451"/>
        <v>0</v>
      </c>
      <c r="QQ83" s="136">
        <f t="shared" si="451"/>
        <v>0</v>
      </c>
      <c r="QR83" s="136">
        <f t="shared" si="451"/>
        <v>0</v>
      </c>
      <c r="QS83" s="136">
        <f t="shared" si="451"/>
        <v>0</v>
      </c>
      <c r="QT83" s="136">
        <f t="shared" si="451"/>
        <v>0</v>
      </c>
      <c r="QU83" s="136">
        <f t="shared" si="451"/>
        <v>0</v>
      </c>
      <c r="QV83" s="136">
        <f t="shared" si="451"/>
        <v>0</v>
      </c>
      <c r="QW83" s="136">
        <f t="shared" si="451"/>
        <v>0</v>
      </c>
      <c r="QX83" s="136">
        <f t="shared" si="451"/>
        <v>0</v>
      </c>
      <c r="QY83" s="136">
        <f t="shared" si="451"/>
        <v>0</v>
      </c>
      <c r="QZ83" s="136">
        <f t="shared" si="451"/>
        <v>0</v>
      </c>
      <c r="RA83" s="136">
        <f t="shared" si="451"/>
        <v>0</v>
      </c>
      <c r="RB83" s="136">
        <f t="shared" si="451"/>
        <v>0</v>
      </c>
      <c r="RC83" s="136">
        <f t="shared" si="451"/>
        <v>0</v>
      </c>
      <c r="RD83" s="136">
        <f t="shared" si="451"/>
        <v>0</v>
      </c>
      <c r="RE83" s="136">
        <f t="shared" si="451"/>
        <v>0</v>
      </c>
      <c r="RF83" s="136">
        <f t="shared" si="451"/>
        <v>0</v>
      </c>
      <c r="RG83" s="136">
        <f t="shared" si="451"/>
        <v>0</v>
      </c>
      <c r="RH83" s="136">
        <f t="shared" si="451"/>
        <v>0</v>
      </c>
      <c r="RI83" s="136">
        <f t="shared" si="451"/>
        <v>0</v>
      </c>
      <c r="RJ83" s="136">
        <f t="shared" ref="RJ83:TU83" si="452">IFERROR(0.5^((MAX(0,RJ$1-$V128)/$W128)^2),0)</f>
        <v>0</v>
      </c>
      <c r="RK83" s="136">
        <f t="shared" si="452"/>
        <v>0</v>
      </c>
      <c r="RL83" s="136">
        <f t="shared" si="452"/>
        <v>0</v>
      </c>
      <c r="RM83" s="136">
        <f t="shared" si="452"/>
        <v>0</v>
      </c>
      <c r="RN83" s="136">
        <f t="shared" si="452"/>
        <v>0</v>
      </c>
      <c r="RO83" s="136">
        <f t="shared" si="452"/>
        <v>0</v>
      </c>
      <c r="RP83" s="136">
        <f t="shared" si="452"/>
        <v>0</v>
      </c>
      <c r="RQ83" s="136">
        <f t="shared" si="452"/>
        <v>0</v>
      </c>
      <c r="RR83" s="136">
        <f t="shared" si="452"/>
        <v>0</v>
      </c>
      <c r="RS83" s="136">
        <f t="shared" si="452"/>
        <v>0</v>
      </c>
      <c r="RT83" s="136">
        <f t="shared" si="452"/>
        <v>0</v>
      </c>
      <c r="RU83" s="136">
        <f t="shared" si="452"/>
        <v>0</v>
      </c>
      <c r="RV83" s="136">
        <f t="shared" si="452"/>
        <v>0</v>
      </c>
      <c r="RW83" s="136">
        <f t="shared" si="452"/>
        <v>0</v>
      </c>
      <c r="RX83" s="136">
        <f t="shared" si="452"/>
        <v>0</v>
      </c>
      <c r="RY83" s="136">
        <f t="shared" si="452"/>
        <v>0</v>
      </c>
      <c r="RZ83" s="136">
        <f t="shared" si="452"/>
        <v>0</v>
      </c>
      <c r="SA83" s="136">
        <f t="shared" si="452"/>
        <v>0</v>
      </c>
      <c r="SB83" s="136">
        <f t="shared" si="452"/>
        <v>0</v>
      </c>
      <c r="SC83" s="136">
        <f t="shared" si="452"/>
        <v>0</v>
      </c>
      <c r="SD83" s="136">
        <f t="shared" si="452"/>
        <v>0</v>
      </c>
      <c r="SE83" s="136">
        <f t="shared" si="452"/>
        <v>0</v>
      </c>
      <c r="SF83" s="136">
        <f t="shared" si="452"/>
        <v>0</v>
      </c>
      <c r="SG83" s="136">
        <f t="shared" si="452"/>
        <v>0</v>
      </c>
      <c r="SH83" s="136">
        <f t="shared" si="452"/>
        <v>0</v>
      </c>
      <c r="SI83" s="136">
        <f t="shared" si="452"/>
        <v>0</v>
      </c>
      <c r="SJ83" s="136">
        <f t="shared" si="452"/>
        <v>0</v>
      </c>
      <c r="SK83" s="136">
        <f t="shared" si="452"/>
        <v>0</v>
      </c>
      <c r="SL83" s="136">
        <f t="shared" si="452"/>
        <v>0</v>
      </c>
      <c r="SM83" s="136">
        <f t="shared" si="452"/>
        <v>0</v>
      </c>
      <c r="SN83" s="136">
        <f t="shared" si="452"/>
        <v>0</v>
      </c>
      <c r="SO83" s="136">
        <f t="shared" si="452"/>
        <v>0</v>
      </c>
      <c r="SP83" s="136">
        <f t="shared" si="452"/>
        <v>0</v>
      </c>
      <c r="SQ83" s="136">
        <f t="shared" si="452"/>
        <v>0</v>
      </c>
      <c r="SR83" s="136">
        <f t="shared" si="452"/>
        <v>0</v>
      </c>
      <c r="SS83" s="136">
        <f t="shared" si="452"/>
        <v>0</v>
      </c>
      <c r="ST83" s="136">
        <f t="shared" si="452"/>
        <v>0</v>
      </c>
      <c r="SU83" s="136">
        <f t="shared" si="452"/>
        <v>0</v>
      </c>
      <c r="SV83" s="136">
        <f t="shared" si="452"/>
        <v>0</v>
      </c>
      <c r="SW83" s="136">
        <f t="shared" si="452"/>
        <v>0</v>
      </c>
      <c r="SX83" s="136">
        <f t="shared" si="452"/>
        <v>0</v>
      </c>
      <c r="SY83" s="136">
        <f t="shared" si="452"/>
        <v>0</v>
      </c>
      <c r="SZ83" s="136">
        <f t="shared" si="452"/>
        <v>0</v>
      </c>
      <c r="TA83" s="136">
        <f t="shared" si="452"/>
        <v>0</v>
      </c>
      <c r="TB83" s="136">
        <f t="shared" si="452"/>
        <v>0</v>
      </c>
      <c r="TC83" s="136">
        <f t="shared" si="452"/>
        <v>0</v>
      </c>
      <c r="TD83" s="136">
        <f t="shared" si="452"/>
        <v>0</v>
      </c>
      <c r="TE83" s="136">
        <f t="shared" si="452"/>
        <v>0</v>
      </c>
      <c r="TF83" s="136">
        <f t="shared" si="452"/>
        <v>0</v>
      </c>
      <c r="TG83" s="136">
        <f t="shared" si="452"/>
        <v>0</v>
      </c>
      <c r="TH83" s="136">
        <f t="shared" si="452"/>
        <v>0</v>
      </c>
      <c r="TI83" s="136">
        <f t="shared" si="452"/>
        <v>0</v>
      </c>
      <c r="TJ83" s="136">
        <f t="shared" si="452"/>
        <v>0</v>
      </c>
      <c r="TK83" s="136">
        <f t="shared" si="452"/>
        <v>0</v>
      </c>
      <c r="TL83" s="136">
        <f t="shared" si="452"/>
        <v>0</v>
      </c>
      <c r="TM83" s="136">
        <f t="shared" si="452"/>
        <v>0</v>
      </c>
      <c r="TN83" s="136">
        <f t="shared" si="452"/>
        <v>0</v>
      </c>
      <c r="TO83" s="136">
        <f t="shared" si="452"/>
        <v>0</v>
      </c>
      <c r="TP83" s="136">
        <f t="shared" si="452"/>
        <v>0</v>
      </c>
      <c r="TQ83" s="136">
        <f t="shared" si="452"/>
        <v>0</v>
      </c>
      <c r="TR83" s="136">
        <f t="shared" si="452"/>
        <v>0</v>
      </c>
      <c r="TS83" s="136">
        <f t="shared" si="452"/>
        <v>0</v>
      </c>
      <c r="TT83" s="136">
        <f t="shared" si="452"/>
        <v>0</v>
      </c>
      <c r="TU83" s="136">
        <f t="shared" si="452"/>
        <v>0</v>
      </c>
      <c r="TV83" s="136">
        <f t="shared" ref="TV83:WG83" si="453">IFERROR(0.5^((MAX(0,TV$1-$V128)/$W128)^2),0)</f>
        <v>0</v>
      </c>
      <c r="TW83" s="136">
        <f t="shared" si="453"/>
        <v>0</v>
      </c>
      <c r="TX83" s="136">
        <f t="shared" si="453"/>
        <v>0</v>
      </c>
      <c r="TY83" s="136">
        <f t="shared" si="453"/>
        <v>0</v>
      </c>
      <c r="TZ83" s="136">
        <f t="shared" si="453"/>
        <v>0</v>
      </c>
      <c r="UA83" s="136">
        <f t="shared" si="453"/>
        <v>0</v>
      </c>
      <c r="UB83" s="136">
        <f t="shared" si="453"/>
        <v>0</v>
      </c>
      <c r="UC83" s="136">
        <f t="shared" si="453"/>
        <v>0</v>
      </c>
      <c r="UD83" s="136">
        <f t="shared" si="453"/>
        <v>0</v>
      </c>
      <c r="UE83" s="136">
        <f t="shared" si="453"/>
        <v>0</v>
      </c>
      <c r="UF83" s="136">
        <f t="shared" si="453"/>
        <v>0</v>
      </c>
      <c r="UG83" s="136">
        <f t="shared" si="453"/>
        <v>0</v>
      </c>
      <c r="UH83" s="136">
        <f t="shared" si="453"/>
        <v>0</v>
      </c>
      <c r="UI83" s="136">
        <f t="shared" si="453"/>
        <v>0</v>
      </c>
      <c r="UJ83" s="136">
        <f t="shared" si="453"/>
        <v>0</v>
      </c>
      <c r="UK83" s="136">
        <f t="shared" si="453"/>
        <v>0</v>
      </c>
      <c r="UL83" s="136">
        <f t="shared" si="453"/>
        <v>0</v>
      </c>
      <c r="UM83" s="136">
        <f t="shared" si="453"/>
        <v>0</v>
      </c>
      <c r="UN83" s="136">
        <f t="shared" si="453"/>
        <v>0</v>
      </c>
      <c r="UO83" s="136">
        <f t="shared" si="453"/>
        <v>0</v>
      </c>
      <c r="UP83" s="136">
        <f t="shared" si="453"/>
        <v>0</v>
      </c>
      <c r="UQ83" s="136">
        <f t="shared" si="453"/>
        <v>0</v>
      </c>
      <c r="UR83" s="136">
        <f t="shared" si="453"/>
        <v>0</v>
      </c>
      <c r="US83" s="136">
        <f t="shared" si="453"/>
        <v>0</v>
      </c>
      <c r="UT83" s="136">
        <f t="shared" si="453"/>
        <v>0</v>
      </c>
      <c r="UU83" s="136">
        <f t="shared" si="453"/>
        <v>0</v>
      </c>
      <c r="UV83" s="136">
        <f t="shared" si="453"/>
        <v>0</v>
      </c>
      <c r="UW83" s="136">
        <f t="shared" si="453"/>
        <v>0</v>
      </c>
      <c r="UX83" s="136">
        <f t="shared" si="453"/>
        <v>0</v>
      </c>
      <c r="UY83" s="136">
        <f t="shared" si="453"/>
        <v>0</v>
      </c>
      <c r="UZ83" s="136">
        <f t="shared" si="453"/>
        <v>0</v>
      </c>
      <c r="VA83" s="136">
        <f t="shared" si="453"/>
        <v>0</v>
      </c>
      <c r="VB83" s="136">
        <f t="shared" si="453"/>
        <v>0</v>
      </c>
      <c r="VC83" s="136">
        <f t="shared" si="453"/>
        <v>0</v>
      </c>
      <c r="VD83" s="136">
        <f t="shared" si="453"/>
        <v>0</v>
      </c>
      <c r="VE83" s="136">
        <f t="shared" si="453"/>
        <v>0</v>
      </c>
      <c r="VF83" s="136">
        <f t="shared" si="453"/>
        <v>0</v>
      </c>
      <c r="VG83" s="136">
        <f t="shared" si="453"/>
        <v>0</v>
      </c>
      <c r="VH83" s="136">
        <f t="shared" si="453"/>
        <v>0</v>
      </c>
      <c r="VI83" s="136">
        <f t="shared" si="453"/>
        <v>0</v>
      </c>
      <c r="VJ83" s="136">
        <f t="shared" si="453"/>
        <v>0</v>
      </c>
      <c r="VK83" s="136">
        <f t="shared" si="453"/>
        <v>0</v>
      </c>
      <c r="VL83" s="136">
        <f t="shared" si="453"/>
        <v>0</v>
      </c>
      <c r="VM83" s="136">
        <f t="shared" si="453"/>
        <v>0</v>
      </c>
      <c r="VN83" s="136">
        <f t="shared" si="453"/>
        <v>0</v>
      </c>
      <c r="VO83" s="136">
        <f t="shared" si="453"/>
        <v>0</v>
      </c>
      <c r="VP83" s="136">
        <f t="shared" si="453"/>
        <v>0</v>
      </c>
      <c r="VQ83" s="136">
        <f t="shared" si="453"/>
        <v>0</v>
      </c>
      <c r="VR83" s="136">
        <f t="shared" si="453"/>
        <v>0</v>
      </c>
      <c r="VS83" s="136">
        <f t="shared" si="453"/>
        <v>0</v>
      </c>
      <c r="VT83" s="136">
        <f t="shared" si="453"/>
        <v>0</v>
      </c>
      <c r="VU83" s="136">
        <f t="shared" si="453"/>
        <v>0</v>
      </c>
      <c r="VV83" s="136">
        <f t="shared" si="453"/>
        <v>0</v>
      </c>
      <c r="VW83" s="136">
        <f t="shared" si="453"/>
        <v>0</v>
      </c>
      <c r="VX83" s="136">
        <f t="shared" si="453"/>
        <v>0</v>
      </c>
      <c r="VY83" s="136">
        <f t="shared" si="453"/>
        <v>0</v>
      </c>
      <c r="VZ83" s="136">
        <f t="shared" si="453"/>
        <v>0</v>
      </c>
      <c r="WA83" s="136">
        <f t="shared" si="453"/>
        <v>0</v>
      </c>
      <c r="WB83" s="136">
        <f t="shared" si="453"/>
        <v>0</v>
      </c>
      <c r="WC83" s="136">
        <f t="shared" si="453"/>
        <v>0</v>
      </c>
      <c r="WD83" s="136">
        <f t="shared" si="453"/>
        <v>0</v>
      </c>
      <c r="WE83" s="136">
        <f t="shared" si="453"/>
        <v>0</v>
      </c>
      <c r="WF83" s="136">
        <f t="shared" si="453"/>
        <v>0</v>
      </c>
      <c r="WG83" s="136">
        <f t="shared" si="453"/>
        <v>0</v>
      </c>
      <c r="WH83" s="136">
        <f t="shared" ref="WH83:XE83" si="454">IFERROR(0.5^((MAX(0,WH$1-$V128)/$W128)^2),0)</f>
        <v>0</v>
      </c>
      <c r="WI83" s="136">
        <f t="shared" si="454"/>
        <v>0</v>
      </c>
      <c r="WJ83" s="136">
        <f t="shared" si="454"/>
        <v>0</v>
      </c>
      <c r="WK83" s="136">
        <f t="shared" si="454"/>
        <v>0</v>
      </c>
      <c r="WL83" s="136">
        <f t="shared" si="454"/>
        <v>0</v>
      </c>
      <c r="WM83" s="136">
        <f t="shared" si="454"/>
        <v>0</v>
      </c>
      <c r="WN83" s="136">
        <f t="shared" si="454"/>
        <v>0</v>
      </c>
      <c r="WO83" s="136">
        <f t="shared" si="454"/>
        <v>0</v>
      </c>
      <c r="WP83" s="136">
        <f t="shared" si="454"/>
        <v>0</v>
      </c>
      <c r="WQ83" s="136">
        <f t="shared" si="454"/>
        <v>0</v>
      </c>
      <c r="WR83" s="136">
        <f t="shared" si="454"/>
        <v>0</v>
      </c>
      <c r="WS83" s="136">
        <f t="shared" si="454"/>
        <v>0</v>
      </c>
      <c r="WT83" s="136">
        <f t="shared" si="454"/>
        <v>0</v>
      </c>
      <c r="WU83" s="136">
        <f t="shared" si="454"/>
        <v>0</v>
      </c>
      <c r="WV83" s="136">
        <f t="shared" si="454"/>
        <v>0</v>
      </c>
      <c r="WW83" s="136">
        <f t="shared" si="454"/>
        <v>0</v>
      </c>
      <c r="WX83" s="136">
        <f t="shared" si="454"/>
        <v>0</v>
      </c>
      <c r="WY83" s="136">
        <f t="shared" si="454"/>
        <v>0</v>
      </c>
      <c r="WZ83" s="136">
        <f t="shared" si="454"/>
        <v>0</v>
      </c>
      <c r="XA83" s="136">
        <f t="shared" si="454"/>
        <v>0</v>
      </c>
      <c r="XB83" s="136">
        <f t="shared" si="454"/>
        <v>0</v>
      </c>
      <c r="XC83" s="136">
        <f t="shared" si="454"/>
        <v>0</v>
      </c>
      <c r="XD83" s="136">
        <f t="shared" si="454"/>
        <v>0</v>
      </c>
      <c r="XE83" s="136">
        <f t="shared" si="454"/>
        <v>0</v>
      </c>
      <c r="XF83" s="136"/>
    </row>
    <row r="84" spans="18:630">
      <c r="R84" s="136" t="s">
        <v>681</v>
      </c>
      <c r="S84" s="136">
        <v>12.5</v>
      </c>
      <c r="T84" s="136"/>
      <c r="U84" s="136" t="s">
        <v>1676</v>
      </c>
      <c r="V84" s="136">
        <f t="array" ref="V84">PRODUCT(1+Z93:Z100)</f>
        <v>1</v>
      </c>
      <c r="W84" s="136">
        <f>(1+加成统计!JE4)*(1+加成统计!JE5)</f>
        <v>1</v>
      </c>
      <c r="X84" s="136"/>
      <c r="Y84" s="136"/>
      <c r="Z84" s="136"/>
      <c r="AA84" s="136"/>
      <c r="AB84" s="136" t="s">
        <v>2917</v>
      </c>
      <c r="AC84" s="136">
        <f t="shared" si="424"/>
        <v>0</v>
      </c>
      <c r="AD84" s="136">
        <f t="shared" ref="AD84:CO84" si="455">IFERROR(0.5^((MAX(0,AD$1-$V129)/$W129)^2),0)</f>
        <v>0</v>
      </c>
      <c r="AE84" s="136">
        <f t="shared" si="455"/>
        <v>0</v>
      </c>
      <c r="AF84" s="136">
        <f t="shared" si="455"/>
        <v>0</v>
      </c>
      <c r="AG84" s="136">
        <f t="shared" si="455"/>
        <v>0</v>
      </c>
      <c r="AH84" s="136">
        <f t="shared" si="455"/>
        <v>0</v>
      </c>
      <c r="AI84" s="136">
        <f t="shared" si="455"/>
        <v>0</v>
      </c>
      <c r="AJ84" s="136">
        <f t="shared" si="455"/>
        <v>0</v>
      </c>
      <c r="AK84" s="136">
        <f t="shared" si="455"/>
        <v>0</v>
      </c>
      <c r="AL84" s="136">
        <f t="shared" si="455"/>
        <v>0</v>
      </c>
      <c r="AM84" s="136">
        <f t="shared" si="455"/>
        <v>0</v>
      </c>
      <c r="AN84" s="136">
        <f t="shared" si="455"/>
        <v>0</v>
      </c>
      <c r="AO84" s="136">
        <f t="shared" si="455"/>
        <v>0</v>
      </c>
      <c r="AP84" s="136">
        <f t="shared" si="455"/>
        <v>0</v>
      </c>
      <c r="AQ84" s="136">
        <f t="shared" si="455"/>
        <v>0</v>
      </c>
      <c r="AR84" s="136">
        <f t="shared" si="455"/>
        <v>0</v>
      </c>
      <c r="AS84" s="136">
        <f t="shared" si="455"/>
        <v>0</v>
      </c>
      <c r="AT84" s="136">
        <f t="shared" si="455"/>
        <v>0</v>
      </c>
      <c r="AU84" s="136">
        <f t="shared" si="455"/>
        <v>0</v>
      </c>
      <c r="AV84" s="136">
        <f t="shared" si="455"/>
        <v>0</v>
      </c>
      <c r="AW84" s="136">
        <f t="shared" si="455"/>
        <v>0</v>
      </c>
      <c r="AX84" s="136">
        <f t="shared" si="455"/>
        <v>0</v>
      </c>
      <c r="AY84" s="136">
        <f t="shared" si="455"/>
        <v>0</v>
      </c>
      <c r="AZ84" s="136">
        <f t="shared" si="455"/>
        <v>0</v>
      </c>
      <c r="BA84" s="136">
        <f t="shared" si="455"/>
        <v>0</v>
      </c>
      <c r="BB84" s="136">
        <f t="shared" si="455"/>
        <v>0</v>
      </c>
      <c r="BC84" s="136">
        <f t="shared" si="455"/>
        <v>0</v>
      </c>
      <c r="BD84" s="136">
        <f t="shared" si="455"/>
        <v>0</v>
      </c>
      <c r="BE84" s="136">
        <f t="shared" si="455"/>
        <v>0</v>
      </c>
      <c r="BF84" s="136">
        <f t="shared" si="455"/>
        <v>0</v>
      </c>
      <c r="BG84" s="136">
        <f t="shared" si="455"/>
        <v>0</v>
      </c>
      <c r="BH84" s="136">
        <f t="shared" si="455"/>
        <v>0</v>
      </c>
      <c r="BI84" s="136">
        <f t="shared" si="455"/>
        <v>0</v>
      </c>
      <c r="BJ84" s="136">
        <f t="shared" si="455"/>
        <v>0</v>
      </c>
      <c r="BK84" s="136">
        <f t="shared" si="455"/>
        <v>0</v>
      </c>
      <c r="BL84" s="136">
        <f t="shared" si="455"/>
        <v>0</v>
      </c>
      <c r="BM84" s="136">
        <f t="shared" si="455"/>
        <v>0</v>
      </c>
      <c r="BN84" s="136">
        <f t="shared" si="455"/>
        <v>0</v>
      </c>
      <c r="BO84" s="136">
        <f t="shared" si="455"/>
        <v>0</v>
      </c>
      <c r="BP84" s="136">
        <f t="shared" si="455"/>
        <v>0</v>
      </c>
      <c r="BQ84" s="136">
        <f t="shared" si="455"/>
        <v>0</v>
      </c>
      <c r="BR84" s="136">
        <f t="shared" si="455"/>
        <v>0</v>
      </c>
      <c r="BS84" s="136">
        <f t="shared" si="455"/>
        <v>0</v>
      </c>
      <c r="BT84" s="136">
        <f t="shared" si="455"/>
        <v>0</v>
      </c>
      <c r="BU84" s="136">
        <f t="shared" si="455"/>
        <v>0</v>
      </c>
      <c r="BV84" s="136">
        <f t="shared" si="455"/>
        <v>0</v>
      </c>
      <c r="BW84" s="136">
        <f t="shared" si="455"/>
        <v>0</v>
      </c>
      <c r="BX84" s="136">
        <f t="shared" si="455"/>
        <v>0</v>
      </c>
      <c r="BY84" s="136">
        <f t="shared" si="455"/>
        <v>0</v>
      </c>
      <c r="BZ84" s="136">
        <f t="shared" si="455"/>
        <v>0</v>
      </c>
      <c r="CA84" s="136">
        <f t="shared" si="455"/>
        <v>0</v>
      </c>
      <c r="CB84" s="136">
        <f t="shared" si="455"/>
        <v>0</v>
      </c>
      <c r="CC84" s="136">
        <f t="shared" si="455"/>
        <v>0</v>
      </c>
      <c r="CD84" s="136">
        <f t="shared" si="455"/>
        <v>0</v>
      </c>
      <c r="CE84" s="136">
        <f t="shared" si="455"/>
        <v>0</v>
      </c>
      <c r="CF84" s="136">
        <f t="shared" si="455"/>
        <v>0</v>
      </c>
      <c r="CG84" s="136">
        <f t="shared" si="455"/>
        <v>0</v>
      </c>
      <c r="CH84" s="136">
        <f t="shared" si="455"/>
        <v>0</v>
      </c>
      <c r="CI84" s="136">
        <f t="shared" si="455"/>
        <v>0</v>
      </c>
      <c r="CJ84" s="136">
        <f t="shared" si="455"/>
        <v>0</v>
      </c>
      <c r="CK84" s="136">
        <f t="shared" si="455"/>
        <v>0</v>
      </c>
      <c r="CL84" s="136">
        <f t="shared" si="455"/>
        <v>0</v>
      </c>
      <c r="CM84" s="136">
        <f t="shared" si="455"/>
        <v>0</v>
      </c>
      <c r="CN84" s="136">
        <f t="shared" si="455"/>
        <v>0</v>
      </c>
      <c r="CO84" s="136">
        <f t="shared" si="455"/>
        <v>0</v>
      </c>
      <c r="CP84" s="136">
        <f t="shared" ref="CP84:FA84" si="456">IFERROR(0.5^((MAX(0,CP$1-$V129)/$W129)^2),0)</f>
        <v>0</v>
      </c>
      <c r="CQ84" s="136">
        <f t="shared" si="456"/>
        <v>0</v>
      </c>
      <c r="CR84" s="136">
        <f t="shared" si="456"/>
        <v>0</v>
      </c>
      <c r="CS84" s="136">
        <f t="shared" si="456"/>
        <v>0</v>
      </c>
      <c r="CT84" s="136">
        <f t="shared" si="456"/>
        <v>0</v>
      </c>
      <c r="CU84" s="136">
        <f t="shared" si="456"/>
        <v>0</v>
      </c>
      <c r="CV84" s="136">
        <f t="shared" si="456"/>
        <v>0</v>
      </c>
      <c r="CW84" s="136">
        <f t="shared" si="456"/>
        <v>0</v>
      </c>
      <c r="CX84" s="136">
        <f t="shared" si="456"/>
        <v>0</v>
      </c>
      <c r="CY84" s="136">
        <f t="shared" si="456"/>
        <v>0</v>
      </c>
      <c r="CZ84" s="136">
        <f t="shared" si="456"/>
        <v>0</v>
      </c>
      <c r="DA84" s="136">
        <f t="shared" si="456"/>
        <v>0</v>
      </c>
      <c r="DB84" s="136">
        <f t="shared" si="456"/>
        <v>0</v>
      </c>
      <c r="DC84" s="136">
        <f t="shared" si="456"/>
        <v>0</v>
      </c>
      <c r="DD84" s="136">
        <f t="shared" si="456"/>
        <v>0</v>
      </c>
      <c r="DE84" s="136">
        <f t="shared" si="456"/>
        <v>0</v>
      </c>
      <c r="DF84" s="136">
        <f t="shared" si="456"/>
        <v>0</v>
      </c>
      <c r="DG84" s="136">
        <f t="shared" si="456"/>
        <v>0</v>
      </c>
      <c r="DH84" s="136">
        <f t="shared" si="456"/>
        <v>0</v>
      </c>
      <c r="DI84" s="136">
        <f t="shared" si="456"/>
        <v>0</v>
      </c>
      <c r="DJ84" s="136">
        <f t="shared" si="456"/>
        <v>0</v>
      </c>
      <c r="DK84" s="136">
        <f t="shared" si="456"/>
        <v>0</v>
      </c>
      <c r="DL84" s="136">
        <f t="shared" si="456"/>
        <v>0</v>
      </c>
      <c r="DM84" s="136">
        <f t="shared" si="456"/>
        <v>0</v>
      </c>
      <c r="DN84" s="136">
        <f t="shared" si="456"/>
        <v>0</v>
      </c>
      <c r="DO84" s="136">
        <f t="shared" si="456"/>
        <v>0</v>
      </c>
      <c r="DP84" s="136">
        <f t="shared" si="456"/>
        <v>0</v>
      </c>
      <c r="DQ84" s="136">
        <f t="shared" si="456"/>
        <v>0</v>
      </c>
      <c r="DR84" s="136">
        <f t="shared" si="456"/>
        <v>0</v>
      </c>
      <c r="DS84" s="136">
        <f t="shared" si="456"/>
        <v>0</v>
      </c>
      <c r="DT84" s="136">
        <f t="shared" si="456"/>
        <v>0</v>
      </c>
      <c r="DU84" s="136">
        <f t="shared" si="456"/>
        <v>0</v>
      </c>
      <c r="DV84" s="136">
        <f t="shared" si="456"/>
        <v>0</v>
      </c>
      <c r="DW84" s="136">
        <f t="shared" si="456"/>
        <v>0</v>
      </c>
      <c r="DX84" s="136">
        <f t="shared" si="456"/>
        <v>0</v>
      </c>
      <c r="DY84" s="136">
        <f t="shared" si="456"/>
        <v>0</v>
      </c>
      <c r="DZ84" s="136">
        <f t="shared" si="456"/>
        <v>0</v>
      </c>
      <c r="EA84" s="136">
        <f t="shared" si="456"/>
        <v>0</v>
      </c>
      <c r="EB84" s="136">
        <f t="shared" si="456"/>
        <v>0</v>
      </c>
      <c r="EC84" s="136">
        <f t="shared" si="456"/>
        <v>0</v>
      </c>
      <c r="ED84" s="136">
        <f t="shared" si="456"/>
        <v>0</v>
      </c>
      <c r="EE84" s="136">
        <f t="shared" si="456"/>
        <v>0</v>
      </c>
      <c r="EF84" s="136">
        <f t="shared" si="456"/>
        <v>0</v>
      </c>
      <c r="EG84" s="136">
        <f t="shared" si="456"/>
        <v>0</v>
      </c>
      <c r="EH84" s="136">
        <f t="shared" si="456"/>
        <v>0</v>
      </c>
      <c r="EI84" s="136">
        <f t="shared" si="456"/>
        <v>0</v>
      </c>
      <c r="EJ84" s="136">
        <f t="shared" si="456"/>
        <v>0</v>
      </c>
      <c r="EK84" s="136">
        <f t="shared" si="456"/>
        <v>0</v>
      </c>
      <c r="EL84" s="136">
        <f t="shared" si="456"/>
        <v>0</v>
      </c>
      <c r="EM84" s="136">
        <f t="shared" si="456"/>
        <v>0</v>
      </c>
      <c r="EN84" s="136">
        <f t="shared" si="456"/>
        <v>0</v>
      </c>
      <c r="EO84" s="136">
        <f t="shared" si="456"/>
        <v>0</v>
      </c>
      <c r="EP84" s="136">
        <f t="shared" si="456"/>
        <v>0</v>
      </c>
      <c r="EQ84" s="136">
        <f t="shared" si="456"/>
        <v>0</v>
      </c>
      <c r="ER84" s="136">
        <f t="shared" si="456"/>
        <v>0</v>
      </c>
      <c r="ES84" s="136">
        <f t="shared" si="456"/>
        <v>0</v>
      </c>
      <c r="ET84" s="136">
        <f t="shared" si="456"/>
        <v>0</v>
      </c>
      <c r="EU84" s="136">
        <f t="shared" si="456"/>
        <v>0</v>
      </c>
      <c r="EV84" s="136">
        <f t="shared" si="456"/>
        <v>0</v>
      </c>
      <c r="EW84" s="136">
        <f t="shared" si="456"/>
        <v>0</v>
      </c>
      <c r="EX84" s="136">
        <f t="shared" si="456"/>
        <v>0</v>
      </c>
      <c r="EY84" s="136">
        <f t="shared" si="456"/>
        <v>0</v>
      </c>
      <c r="EZ84" s="136">
        <f t="shared" si="456"/>
        <v>0</v>
      </c>
      <c r="FA84" s="136">
        <f t="shared" si="456"/>
        <v>0</v>
      </c>
      <c r="FB84" s="136">
        <f t="shared" ref="FB84:HM84" si="457">IFERROR(0.5^((MAX(0,FB$1-$V129)/$W129)^2),0)</f>
        <v>0</v>
      </c>
      <c r="FC84" s="136">
        <f t="shared" si="457"/>
        <v>0</v>
      </c>
      <c r="FD84" s="136">
        <f t="shared" si="457"/>
        <v>0</v>
      </c>
      <c r="FE84" s="136">
        <f t="shared" si="457"/>
        <v>0</v>
      </c>
      <c r="FF84" s="136">
        <f t="shared" si="457"/>
        <v>0</v>
      </c>
      <c r="FG84" s="136">
        <f t="shared" si="457"/>
        <v>0</v>
      </c>
      <c r="FH84" s="136">
        <f t="shared" si="457"/>
        <v>0</v>
      </c>
      <c r="FI84" s="136">
        <f t="shared" si="457"/>
        <v>0</v>
      </c>
      <c r="FJ84" s="136">
        <f t="shared" si="457"/>
        <v>0</v>
      </c>
      <c r="FK84" s="136">
        <f t="shared" si="457"/>
        <v>0</v>
      </c>
      <c r="FL84" s="136">
        <f t="shared" si="457"/>
        <v>0</v>
      </c>
      <c r="FM84" s="136">
        <f t="shared" si="457"/>
        <v>0</v>
      </c>
      <c r="FN84" s="136">
        <f t="shared" si="457"/>
        <v>0</v>
      </c>
      <c r="FO84" s="136">
        <f t="shared" si="457"/>
        <v>0</v>
      </c>
      <c r="FP84" s="136">
        <f t="shared" si="457"/>
        <v>0</v>
      </c>
      <c r="FQ84" s="136">
        <f t="shared" si="457"/>
        <v>0</v>
      </c>
      <c r="FR84" s="136">
        <f t="shared" si="457"/>
        <v>0</v>
      </c>
      <c r="FS84" s="136">
        <f t="shared" si="457"/>
        <v>0</v>
      </c>
      <c r="FT84" s="136">
        <f t="shared" si="457"/>
        <v>0</v>
      </c>
      <c r="FU84" s="136">
        <f t="shared" si="457"/>
        <v>0</v>
      </c>
      <c r="FV84" s="136">
        <f t="shared" si="457"/>
        <v>0</v>
      </c>
      <c r="FW84" s="136">
        <f t="shared" si="457"/>
        <v>0</v>
      </c>
      <c r="FX84" s="136">
        <f t="shared" si="457"/>
        <v>0</v>
      </c>
      <c r="FY84" s="136">
        <f t="shared" si="457"/>
        <v>0</v>
      </c>
      <c r="FZ84" s="136">
        <f t="shared" si="457"/>
        <v>0</v>
      </c>
      <c r="GA84" s="136">
        <f t="shared" si="457"/>
        <v>0</v>
      </c>
      <c r="GB84" s="136">
        <f t="shared" si="457"/>
        <v>0</v>
      </c>
      <c r="GC84" s="136">
        <f t="shared" si="457"/>
        <v>0</v>
      </c>
      <c r="GD84" s="136">
        <f t="shared" si="457"/>
        <v>0</v>
      </c>
      <c r="GE84" s="136">
        <f t="shared" si="457"/>
        <v>0</v>
      </c>
      <c r="GF84" s="136">
        <f t="shared" si="457"/>
        <v>0</v>
      </c>
      <c r="GG84" s="136">
        <f t="shared" si="457"/>
        <v>0</v>
      </c>
      <c r="GH84" s="136">
        <f t="shared" si="457"/>
        <v>0</v>
      </c>
      <c r="GI84" s="136">
        <f t="shared" si="457"/>
        <v>0</v>
      </c>
      <c r="GJ84" s="136">
        <f t="shared" si="457"/>
        <v>0</v>
      </c>
      <c r="GK84" s="136">
        <f t="shared" si="457"/>
        <v>0</v>
      </c>
      <c r="GL84" s="136">
        <f t="shared" si="457"/>
        <v>0</v>
      </c>
      <c r="GM84" s="136">
        <f t="shared" si="457"/>
        <v>0</v>
      </c>
      <c r="GN84" s="136">
        <f t="shared" si="457"/>
        <v>0</v>
      </c>
      <c r="GO84" s="136">
        <f t="shared" si="457"/>
        <v>0</v>
      </c>
      <c r="GP84" s="136">
        <f t="shared" si="457"/>
        <v>0</v>
      </c>
      <c r="GQ84" s="136">
        <f t="shared" si="457"/>
        <v>0</v>
      </c>
      <c r="GR84" s="136">
        <f t="shared" si="457"/>
        <v>0</v>
      </c>
      <c r="GS84" s="136">
        <f t="shared" si="457"/>
        <v>0</v>
      </c>
      <c r="GT84" s="136">
        <f t="shared" si="457"/>
        <v>0</v>
      </c>
      <c r="GU84" s="136">
        <f t="shared" si="457"/>
        <v>0</v>
      </c>
      <c r="GV84" s="136">
        <f t="shared" si="457"/>
        <v>0</v>
      </c>
      <c r="GW84" s="136">
        <f t="shared" si="457"/>
        <v>0</v>
      </c>
      <c r="GX84" s="136">
        <f t="shared" si="457"/>
        <v>0</v>
      </c>
      <c r="GY84" s="136">
        <f t="shared" si="457"/>
        <v>0</v>
      </c>
      <c r="GZ84" s="136">
        <f t="shared" si="457"/>
        <v>0</v>
      </c>
      <c r="HA84" s="136">
        <f t="shared" si="457"/>
        <v>0</v>
      </c>
      <c r="HB84" s="136">
        <f t="shared" si="457"/>
        <v>0</v>
      </c>
      <c r="HC84" s="136">
        <f t="shared" si="457"/>
        <v>0</v>
      </c>
      <c r="HD84" s="136">
        <f t="shared" si="457"/>
        <v>0</v>
      </c>
      <c r="HE84" s="136">
        <f t="shared" si="457"/>
        <v>0</v>
      </c>
      <c r="HF84" s="136">
        <f t="shared" si="457"/>
        <v>0</v>
      </c>
      <c r="HG84" s="136">
        <f t="shared" si="457"/>
        <v>0</v>
      </c>
      <c r="HH84" s="136">
        <f t="shared" si="457"/>
        <v>0</v>
      </c>
      <c r="HI84" s="136">
        <f t="shared" si="457"/>
        <v>0</v>
      </c>
      <c r="HJ84" s="136">
        <f t="shared" si="457"/>
        <v>0</v>
      </c>
      <c r="HK84" s="136">
        <f t="shared" si="457"/>
        <v>0</v>
      </c>
      <c r="HL84" s="136">
        <f t="shared" si="457"/>
        <v>0</v>
      </c>
      <c r="HM84" s="136">
        <f t="shared" si="457"/>
        <v>0</v>
      </c>
      <c r="HN84" s="136">
        <f t="shared" ref="HN84:JY84" si="458">IFERROR(0.5^((MAX(0,HN$1-$V129)/$W129)^2),0)</f>
        <v>0</v>
      </c>
      <c r="HO84" s="136">
        <f t="shared" si="458"/>
        <v>0</v>
      </c>
      <c r="HP84" s="136">
        <f t="shared" si="458"/>
        <v>0</v>
      </c>
      <c r="HQ84" s="136">
        <f t="shared" si="458"/>
        <v>0</v>
      </c>
      <c r="HR84" s="136">
        <f t="shared" si="458"/>
        <v>0</v>
      </c>
      <c r="HS84" s="136">
        <f t="shared" si="458"/>
        <v>0</v>
      </c>
      <c r="HT84" s="136">
        <f t="shared" si="458"/>
        <v>0</v>
      </c>
      <c r="HU84" s="136">
        <f t="shared" si="458"/>
        <v>0</v>
      </c>
      <c r="HV84" s="136">
        <f t="shared" si="458"/>
        <v>0</v>
      </c>
      <c r="HW84" s="136">
        <f t="shared" si="458"/>
        <v>0</v>
      </c>
      <c r="HX84" s="136">
        <f t="shared" si="458"/>
        <v>0</v>
      </c>
      <c r="HY84" s="136">
        <f t="shared" si="458"/>
        <v>0</v>
      </c>
      <c r="HZ84" s="136">
        <f t="shared" si="458"/>
        <v>0</v>
      </c>
      <c r="IA84" s="136">
        <f t="shared" si="458"/>
        <v>0</v>
      </c>
      <c r="IB84" s="136">
        <f t="shared" si="458"/>
        <v>0</v>
      </c>
      <c r="IC84" s="136">
        <f t="shared" si="458"/>
        <v>0</v>
      </c>
      <c r="ID84" s="136">
        <f t="shared" si="458"/>
        <v>0</v>
      </c>
      <c r="IE84" s="136">
        <f t="shared" si="458"/>
        <v>0</v>
      </c>
      <c r="IF84" s="136">
        <f t="shared" si="458"/>
        <v>0</v>
      </c>
      <c r="IG84" s="136">
        <f t="shared" si="458"/>
        <v>0</v>
      </c>
      <c r="IH84" s="136">
        <f t="shared" si="458"/>
        <v>0</v>
      </c>
      <c r="II84" s="136">
        <f t="shared" si="458"/>
        <v>0</v>
      </c>
      <c r="IJ84" s="136">
        <f t="shared" si="458"/>
        <v>0</v>
      </c>
      <c r="IK84" s="136">
        <f t="shared" si="458"/>
        <v>0</v>
      </c>
      <c r="IL84" s="136">
        <f t="shared" si="458"/>
        <v>0</v>
      </c>
      <c r="IM84" s="136">
        <f t="shared" si="458"/>
        <v>0</v>
      </c>
      <c r="IN84" s="136">
        <f t="shared" si="458"/>
        <v>0</v>
      </c>
      <c r="IO84" s="136">
        <f t="shared" si="458"/>
        <v>0</v>
      </c>
      <c r="IP84" s="136">
        <f t="shared" si="458"/>
        <v>0</v>
      </c>
      <c r="IQ84" s="136">
        <f t="shared" si="458"/>
        <v>0</v>
      </c>
      <c r="IR84" s="136">
        <f t="shared" si="458"/>
        <v>0</v>
      </c>
      <c r="IS84" s="136">
        <f t="shared" si="458"/>
        <v>0</v>
      </c>
      <c r="IT84" s="136">
        <f t="shared" si="458"/>
        <v>0</v>
      </c>
      <c r="IU84" s="136">
        <f t="shared" si="458"/>
        <v>0</v>
      </c>
      <c r="IV84" s="136">
        <f t="shared" si="458"/>
        <v>0</v>
      </c>
      <c r="IW84" s="136">
        <f t="shared" si="458"/>
        <v>0</v>
      </c>
      <c r="IX84" s="136">
        <f t="shared" si="458"/>
        <v>0</v>
      </c>
      <c r="IY84" s="136">
        <f t="shared" si="458"/>
        <v>0</v>
      </c>
      <c r="IZ84" s="136">
        <f t="shared" si="458"/>
        <v>0</v>
      </c>
      <c r="JA84" s="136">
        <f t="shared" si="458"/>
        <v>0</v>
      </c>
      <c r="JB84" s="136">
        <f t="shared" si="458"/>
        <v>0</v>
      </c>
      <c r="JC84" s="136">
        <f t="shared" si="458"/>
        <v>0</v>
      </c>
      <c r="JD84" s="136">
        <f t="shared" si="458"/>
        <v>0</v>
      </c>
      <c r="JE84" s="136">
        <f t="shared" si="458"/>
        <v>0</v>
      </c>
      <c r="JF84" s="136">
        <f t="shared" si="458"/>
        <v>0</v>
      </c>
      <c r="JG84" s="136">
        <f t="shared" si="458"/>
        <v>0</v>
      </c>
      <c r="JH84" s="136">
        <f t="shared" si="458"/>
        <v>0</v>
      </c>
      <c r="JI84" s="136">
        <f t="shared" si="458"/>
        <v>0</v>
      </c>
      <c r="JJ84" s="136">
        <f t="shared" si="458"/>
        <v>0</v>
      </c>
      <c r="JK84" s="136">
        <f t="shared" si="458"/>
        <v>0</v>
      </c>
      <c r="JL84" s="136">
        <f t="shared" si="458"/>
        <v>0</v>
      </c>
      <c r="JM84" s="136">
        <f t="shared" si="458"/>
        <v>0</v>
      </c>
      <c r="JN84" s="136">
        <f t="shared" si="458"/>
        <v>0</v>
      </c>
      <c r="JO84" s="136">
        <f t="shared" si="458"/>
        <v>0</v>
      </c>
      <c r="JP84" s="136">
        <f t="shared" si="458"/>
        <v>0</v>
      </c>
      <c r="JQ84" s="136">
        <f t="shared" si="458"/>
        <v>0</v>
      </c>
      <c r="JR84" s="136">
        <f t="shared" si="458"/>
        <v>0</v>
      </c>
      <c r="JS84" s="136">
        <f t="shared" si="458"/>
        <v>0</v>
      </c>
      <c r="JT84" s="136">
        <f t="shared" si="458"/>
        <v>0</v>
      </c>
      <c r="JU84" s="136">
        <f t="shared" si="458"/>
        <v>0</v>
      </c>
      <c r="JV84" s="136">
        <f t="shared" si="458"/>
        <v>0</v>
      </c>
      <c r="JW84" s="136">
        <f t="shared" si="458"/>
        <v>0</v>
      </c>
      <c r="JX84" s="136">
        <f t="shared" si="458"/>
        <v>0</v>
      </c>
      <c r="JY84" s="136">
        <f t="shared" si="458"/>
        <v>0</v>
      </c>
      <c r="JZ84" s="136">
        <f t="shared" ref="JZ84:MK84" si="459">IFERROR(0.5^((MAX(0,JZ$1-$V129)/$W129)^2),0)</f>
        <v>0</v>
      </c>
      <c r="KA84" s="136">
        <f t="shared" si="459"/>
        <v>0</v>
      </c>
      <c r="KB84" s="136">
        <f t="shared" si="459"/>
        <v>0</v>
      </c>
      <c r="KC84" s="136">
        <f t="shared" si="459"/>
        <v>0</v>
      </c>
      <c r="KD84" s="136">
        <f t="shared" si="459"/>
        <v>0</v>
      </c>
      <c r="KE84" s="136">
        <f t="shared" si="459"/>
        <v>0</v>
      </c>
      <c r="KF84" s="136">
        <f t="shared" si="459"/>
        <v>0</v>
      </c>
      <c r="KG84" s="136">
        <f t="shared" si="459"/>
        <v>0</v>
      </c>
      <c r="KH84" s="136">
        <f t="shared" si="459"/>
        <v>0</v>
      </c>
      <c r="KI84" s="136">
        <f t="shared" si="459"/>
        <v>0</v>
      </c>
      <c r="KJ84" s="136">
        <f t="shared" si="459"/>
        <v>0</v>
      </c>
      <c r="KK84" s="136">
        <f t="shared" si="459"/>
        <v>0</v>
      </c>
      <c r="KL84" s="136">
        <f t="shared" si="459"/>
        <v>0</v>
      </c>
      <c r="KM84" s="136">
        <f t="shared" si="459"/>
        <v>0</v>
      </c>
      <c r="KN84" s="136">
        <f t="shared" si="459"/>
        <v>0</v>
      </c>
      <c r="KO84" s="136">
        <f t="shared" si="459"/>
        <v>0</v>
      </c>
      <c r="KP84" s="136">
        <f t="shared" si="459"/>
        <v>0</v>
      </c>
      <c r="KQ84" s="136">
        <f t="shared" si="459"/>
        <v>0</v>
      </c>
      <c r="KR84" s="136">
        <f t="shared" si="459"/>
        <v>0</v>
      </c>
      <c r="KS84" s="136">
        <f t="shared" si="459"/>
        <v>0</v>
      </c>
      <c r="KT84" s="136">
        <f t="shared" si="459"/>
        <v>0</v>
      </c>
      <c r="KU84" s="136">
        <f t="shared" si="459"/>
        <v>0</v>
      </c>
      <c r="KV84" s="136">
        <f t="shared" si="459"/>
        <v>0</v>
      </c>
      <c r="KW84" s="136">
        <f t="shared" si="459"/>
        <v>0</v>
      </c>
      <c r="KX84" s="136">
        <f t="shared" si="459"/>
        <v>0</v>
      </c>
      <c r="KY84" s="136">
        <f t="shared" si="459"/>
        <v>0</v>
      </c>
      <c r="KZ84" s="136">
        <f t="shared" si="459"/>
        <v>0</v>
      </c>
      <c r="LA84" s="136">
        <f t="shared" si="459"/>
        <v>0</v>
      </c>
      <c r="LB84" s="136">
        <f t="shared" si="459"/>
        <v>0</v>
      </c>
      <c r="LC84" s="136">
        <f t="shared" si="459"/>
        <v>0</v>
      </c>
      <c r="LD84" s="136">
        <f t="shared" si="459"/>
        <v>0</v>
      </c>
      <c r="LE84" s="136">
        <f t="shared" si="459"/>
        <v>0</v>
      </c>
      <c r="LF84" s="136">
        <f t="shared" si="459"/>
        <v>0</v>
      </c>
      <c r="LG84" s="136">
        <f t="shared" si="459"/>
        <v>0</v>
      </c>
      <c r="LH84" s="136">
        <f t="shared" si="459"/>
        <v>0</v>
      </c>
      <c r="LI84" s="136">
        <f t="shared" si="459"/>
        <v>0</v>
      </c>
      <c r="LJ84" s="136">
        <f t="shared" si="459"/>
        <v>0</v>
      </c>
      <c r="LK84" s="136">
        <f t="shared" si="459"/>
        <v>0</v>
      </c>
      <c r="LL84" s="136">
        <f t="shared" si="459"/>
        <v>0</v>
      </c>
      <c r="LM84" s="136">
        <f t="shared" si="459"/>
        <v>0</v>
      </c>
      <c r="LN84" s="136">
        <f t="shared" si="459"/>
        <v>0</v>
      </c>
      <c r="LO84" s="136">
        <f t="shared" si="459"/>
        <v>0</v>
      </c>
      <c r="LP84" s="136">
        <f t="shared" si="459"/>
        <v>0</v>
      </c>
      <c r="LQ84" s="136">
        <f t="shared" si="459"/>
        <v>0</v>
      </c>
      <c r="LR84" s="136">
        <f t="shared" si="459"/>
        <v>0</v>
      </c>
      <c r="LS84" s="136">
        <f t="shared" si="459"/>
        <v>0</v>
      </c>
      <c r="LT84" s="136">
        <f t="shared" si="459"/>
        <v>0</v>
      </c>
      <c r="LU84" s="136">
        <f t="shared" si="459"/>
        <v>0</v>
      </c>
      <c r="LV84" s="136">
        <f t="shared" si="459"/>
        <v>0</v>
      </c>
      <c r="LW84" s="136">
        <f t="shared" si="459"/>
        <v>0</v>
      </c>
      <c r="LX84" s="136">
        <f t="shared" si="459"/>
        <v>0</v>
      </c>
      <c r="LY84" s="136">
        <f t="shared" si="459"/>
        <v>0</v>
      </c>
      <c r="LZ84" s="136">
        <f t="shared" si="459"/>
        <v>0</v>
      </c>
      <c r="MA84" s="136">
        <f t="shared" si="459"/>
        <v>0</v>
      </c>
      <c r="MB84" s="136">
        <f t="shared" si="459"/>
        <v>0</v>
      </c>
      <c r="MC84" s="136">
        <f t="shared" si="459"/>
        <v>0</v>
      </c>
      <c r="MD84" s="136">
        <f t="shared" si="459"/>
        <v>0</v>
      </c>
      <c r="ME84" s="136">
        <f t="shared" si="459"/>
        <v>0</v>
      </c>
      <c r="MF84" s="136">
        <f t="shared" si="459"/>
        <v>0</v>
      </c>
      <c r="MG84" s="136">
        <f t="shared" si="459"/>
        <v>0</v>
      </c>
      <c r="MH84" s="136">
        <f t="shared" si="459"/>
        <v>0</v>
      </c>
      <c r="MI84" s="136">
        <f t="shared" si="459"/>
        <v>0</v>
      </c>
      <c r="MJ84" s="136">
        <f t="shared" si="459"/>
        <v>0</v>
      </c>
      <c r="MK84" s="136">
        <f t="shared" si="459"/>
        <v>0</v>
      </c>
      <c r="ML84" s="136">
        <f t="shared" ref="ML84:OW84" si="460">IFERROR(0.5^((MAX(0,ML$1-$V129)/$W129)^2),0)</f>
        <v>0</v>
      </c>
      <c r="MM84" s="136">
        <f t="shared" si="460"/>
        <v>0</v>
      </c>
      <c r="MN84" s="136">
        <f t="shared" si="460"/>
        <v>0</v>
      </c>
      <c r="MO84" s="136">
        <f t="shared" si="460"/>
        <v>0</v>
      </c>
      <c r="MP84" s="136">
        <f t="shared" si="460"/>
        <v>0</v>
      </c>
      <c r="MQ84" s="136">
        <f t="shared" si="460"/>
        <v>0</v>
      </c>
      <c r="MR84" s="136">
        <f t="shared" si="460"/>
        <v>0</v>
      </c>
      <c r="MS84" s="136">
        <f t="shared" si="460"/>
        <v>0</v>
      </c>
      <c r="MT84" s="136">
        <f t="shared" si="460"/>
        <v>0</v>
      </c>
      <c r="MU84" s="136">
        <f t="shared" si="460"/>
        <v>0</v>
      </c>
      <c r="MV84" s="136">
        <f t="shared" si="460"/>
        <v>0</v>
      </c>
      <c r="MW84" s="136">
        <f t="shared" si="460"/>
        <v>0</v>
      </c>
      <c r="MX84" s="136">
        <f t="shared" si="460"/>
        <v>0</v>
      </c>
      <c r="MY84" s="136">
        <f t="shared" si="460"/>
        <v>0</v>
      </c>
      <c r="MZ84" s="136">
        <f t="shared" si="460"/>
        <v>0</v>
      </c>
      <c r="NA84" s="136">
        <f t="shared" si="460"/>
        <v>0</v>
      </c>
      <c r="NB84" s="136">
        <f t="shared" si="460"/>
        <v>0</v>
      </c>
      <c r="NC84" s="136">
        <f t="shared" si="460"/>
        <v>0</v>
      </c>
      <c r="ND84" s="136">
        <f t="shared" si="460"/>
        <v>0</v>
      </c>
      <c r="NE84" s="136">
        <f t="shared" si="460"/>
        <v>0</v>
      </c>
      <c r="NF84" s="136">
        <f t="shared" si="460"/>
        <v>0</v>
      </c>
      <c r="NG84" s="136">
        <f t="shared" si="460"/>
        <v>0</v>
      </c>
      <c r="NH84" s="136">
        <f t="shared" si="460"/>
        <v>0</v>
      </c>
      <c r="NI84" s="136">
        <f t="shared" si="460"/>
        <v>0</v>
      </c>
      <c r="NJ84" s="136">
        <f t="shared" si="460"/>
        <v>0</v>
      </c>
      <c r="NK84" s="136">
        <f t="shared" si="460"/>
        <v>0</v>
      </c>
      <c r="NL84" s="136">
        <f t="shared" si="460"/>
        <v>0</v>
      </c>
      <c r="NM84" s="136">
        <f t="shared" si="460"/>
        <v>0</v>
      </c>
      <c r="NN84" s="136">
        <f t="shared" si="460"/>
        <v>0</v>
      </c>
      <c r="NO84" s="136">
        <f t="shared" si="460"/>
        <v>0</v>
      </c>
      <c r="NP84" s="136">
        <f t="shared" si="460"/>
        <v>0</v>
      </c>
      <c r="NQ84" s="136">
        <f t="shared" si="460"/>
        <v>0</v>
      </c>
      <c r="NR84" s="136">
        <f t="shared" si="460"/>
        <v>0</v>
      </c>
      <c r="NS84" s="136">
        <f t="shared" si="460"/>
        <v>0</v>
      </c>
      <c r="NT84" s="136">
        <f t="shared" si="460"/>
        <v>0</v>
      </c>
      <c r="NU84" s="136">
        <f t="shared" si="460"/>
        <v>0</v>
      </c>
      <c r="NV84" s="136">
        <f t="shared" si="460"/>
        <v>0</v>
      </c>
      <c r="NW84" s="136">
        <f t="shared" si="460"/>
        <v>0</v>
      </c>
      <c r="NX84" s="136">
        <f t="shared" si="460"/>
        <v>0</v>
      </c>
      <c r="NY84" s="136">
        <f t="shared" si="460"/>
        <v>0</v>
      </c>
      <c r="NZ84" s="136">
        <f t="shared" si="460"/>
        <v>0</v>
      </c>
      <c r="OA84" s="136">
        <f t="shared" si="460"/>
        <v>0</v>
      </c>
      <c r="OB84" s="136">
        <f t="shared" si="460"/>
        <v>0</v>
      </c>
      <c r="OC84" s="136">
        <f t="shared" si="460"/>
        <v>0</v>
      </c>
      <c r="OD84" s="136">
        <f t="shared" si="460"/>
        <v>0</v>
      </c>
      <c r="OE84" s="136">
        <f t="shared" si="460"/>
        <v>0</v>
      </c>
      <c r="OF84" s="136">
        <f t="shared" si="460"/>
        <v>0</v>
      </c>
      <c r="OG84" s="136">
        <f t="shared" si="460"/>
        <v>0</v>
      </c>
      <c r="OH84" s="136">
        <f t="shared" si="460"/>
        <v>0</v>
      </c>
      <c r="OI84" s="136">
        <f t="shared" si="460"/>
        <v>0</v>
      </c>
      <c r="OJ84" s="136">
        <f t="shared" si="460"/>
        <v>0</v>
      </c>
      <c r="OK84" s="136">
        <f t="shared" si="460"/>
        <v>0</v>
      </c>
      <c r="OL84" s="136">
        <f t="shared" si="460"/>
        <v>0</v>
      </c>
      <c r="OM84" s="136">
        <f t="shared" si="460"/>
        <v>0</v>
      </c>
      <c r="ON84" s="136">
        <f t="shared" si="460"/>
        <v>0</v>
      </c>
      <c r="OO84" s="136">
        <f t="shared" si="460"/>
        <v>0</v>
      </c>
      <c r="OP84" s="136">
        <f t="shared" si="460"/>
        <v>0</v>
      </c>
      <c r="OQ84" s="136">
        <f t="shared" si="460"/>
        <v>0</v>
      </c>
      <c r="OR84" s="136">
        <f t="shared" si="460"/>
        <v>0</v>
      </c>
      <c r="OS84" s="136">
        <f t="shared" si="460"/>
        <v>0</v>
      </c>
      <c r="OT84" s="136">
        <f t="shared" si="460"/>
        <v>0</v>
      </c>
      <c r="OU84" s="136">
        <f t="shared" si="460"/>
        <v>0</v>
      </c>
      <c r="OV84" s="136">
        <f t="shared" si="460"/>
        <v>0</v>
      </c>
      <c r="OW84" s="136">
        <f t="shared" si="460"/>
        <v>0</v>
      </c>
      <c r="OX84" s="136">
        <f t="shared" ref="OX84:RI84" si="461">IFERROR(0.5^((MAX(0,OX$1-$V129)/$W129)^2),0)</f>
        <v>0</v>
      </c>
      <c r="OY84" s="136">
        <f t="shared" si="461"/>
        <v>0</v>
      </c>
      <c r="OZ84" s="136">
        <f t="shared" si="461"/>
        <v>0</v>
      </c>
      <c r="PA84" s="136">
        <f t="shared" si="461"/>
        <v>0</v>
      </c>
      <c r="PB84" s="136">
        <f t="shared" si="461"/>
        <v>0</v>
      </c>
      <c r="PC84" s="136">
        <f t="shared" si="461"/>
        <v>0</v>
      </c>
      <c r="PD84" s="136">
        <f t="shared" si="461"/>
        <v>0</v>
      </c>
      <c r="PE84" s="136">
        <f t="shared" si="461"/>
        <v>0</v>
      </c>
      <c r="PF84" s="136">
        <f t="shared" si="461"/>
        <v>0</v>
      </c>
      <c r="PG84" s="136">
        <f t="shared" si="461"/>
        <v>0</v>
      </c>
      <c r="PH84" s="136">
        <f t="shared" si="461"/>
        <v>0</v>
      </c>
      <c r="PI84" s="136">
        <f t="shared" si="461"/>
        <v>0</v>
      </c>
      <c r="PJ84" s="136">
        <f t="shared" si="461"/>
        <v>0</v>
      </c>
      <c r="PK84" s="136">
        <f t="shared" si="461"/>
        <v>0</v>
      </c>
      <c r="PL84" s="136">
        <f t="shared" si="461"/>
        <v>0</v>
      </c>
      <c r="PM84" s="136">
        <f t="shared" si="461"/>
        <v>0</v>
      </c>
      <c r="PN84" s="136">
        <f t="shared" si="461"/>
        <v>0</v>
      </c>
      <c r="PO84" s="136">
        <f t="shared" si="461"/>
        <v>0</v>
      </c>
      <c r="PP84" s="136">
        <f t="shared" si="461"/>
        <v>0</v>
      </c>
      <c r="PQ84" s="136">
        <f t="shared" si="461"/>
        <v>0</v>
      </c>
      <c r="PR84" s="136">
        <f t="shared" si="461"/>
        <v>0</v>
      </c>
      <c r="PS84" s="136">
        <f t="shared" si="461"/>
        <v>0</v>
      </c>
      <c r="PT84" s="136">
        <f t="shared" si="461"/>
        <v>0</v>
      </c>
      <c r="PU84" s="136">
        <f t="shared" si="461"/>
        <v>0</v>
      </c>
      <c r="PV84" s="136">
        <f t="shared" si="461"/>
        <v>0</v>
      </c>
      <c r="PW84" s="136">
        <f t="shared" si="461"/>
        <v>0</v>
      </c>
      <c r="PX84" s="136">
        <f t="shared" si="461"/>
        <v>0</v>
      </c>
      <c r="PY84" s="136">
        <f t="shared" si="461"/>
        <v>0</v>
      </c>
      <c r="PZ84" s="136">
        <f t="shared" si="461"/>
        <v>0</v>
      </c>
      <c r="QA84" s="136">
        <f t="shared" si="461"/>
        <v>0</v>
      </c>
      <c r="QB84" s="136">
        <f t="shared" si="461"/>
        <v>0</v>
      </c>
      <c r="QC84" s="136">
        <f t="shared" si="461"/>
        <v>0</v>
      </c>
      <c r="QD84" s="136">
        <f t="shared" si="461"/>
        <v>0</v>
      </c>
      <c r="QE84" s="136">
        <f t="shared" si="461"/>
        <v>0</v>
      </c>
      <c r="QF84" s="136">
        <f t="shared" si="461"/>
        <v>0</v>
      </c>
      <c r="QG84" s="136">
        <f t="shared" si="461"/>
        <v>0</v>
      </c>
      <c r="QH84" s="136">
        <f t="shared" si="461"/>
        <v>0</v>
      </c>
      <c r="QI84" s="136">
        <f t="shared" si="461"/>
        <v>0</v>
      </c>
      <c r="QJ84" s="136">
        <f t="shared" si="461"/>
        <v>0</v>
      </c>
      <c r="QK84" s="136">
        <f t="shared" si="461"/>
        <v>0</v>
      </c>
      <c r="QL84" s="136">
        <f t="shared" si="461"/>
        <v>0</v>
      </c>
      <c r="QM84" s="136">
        <f t="shared" si="461"/>
        <v>0</v>
      </c>
      <c r="QN84" s="136">
        <f t="shared" si="461"/>
        <v>0</v>
      </c>
      <c r="QO84" s="136">
        <f t="shared" si="461"/>
        <v>0</v>
      </c>
      <c r="QP84" s="136">
        <f t="shared" si="461"/>
        <v>0</v>
      </c>
      <c r="QQ84" s="136">
        <f t="shared" si="461"/>
        <v>0</v>
      </c>
      <c r="QR84" s="136">
        <f t="shared" si="461"/>
        <v>0</v>
      </c>
      <c r="QS84" s="136">
        <f t="shared" si="461"/>
        <v>0</v>
      </c>
      <c r="QT84" s="136">
        <f t="shared" si="461"/>
        <v>0</v>
      </c>
      <c r="QU84" s="136">
        <f t="shared" si="461"/>
        <v>0</v>
      </c>
      <c r="QV84" s="136">
        <f t="shared" si="461"/>
        <v>0</v>
      </c>
      <c r="QW84" s="136">
        <f t="shared" si="461"/>
        <v>0</v>
      </c>
      <c r="QX84" s="136">
        <f t="shared" si="461"/>
        <v>0</v>
      </c>
      <c r="QY84" s="136">
        <f t="shared" si="461"/>
        <v>0</v>
      </c>
      <c r="QZ84" s="136">
        <f t="shared" si="461"/>
        <v>0</v>
      </c>
      <c r="RA84" s="136">
        <f t="shared" si="461"/>
        <v>0</v>
      </c>
      <c r="RB84" s="136">
        <f t="shared" si="461"/>
        <v>0</v>
      </c>
      <c r="RC84" s="136">
        <f t="shared" si="461"/>
        <v>0</v>
      </c>
      <c r="RD84" s="136">
        <f t="shared" si="461"/>
        <v>0</v>
      </c>
      <c r="RE84" s="136">
        <f t="shared" si="461"/>
        <v>0</v>
      </c>
      <c r="RF84" s="136">
        <f t="shared" si="461"/>
        <v>0</v>
      </c>
      <c r="RG84" s="136">
        <f t="shared" si="461"/>
        <v>0</v>
      </c>
      <c r="RH84" s="136">
        <f t="shared" si="461"/>
        <v>0</v>
      </c>
      <c r="RI84" s="136">
        <f t="shared" si="461"/>
        <v>0</v>
      </c>
      <c r="RJ84" s="136">
        <f t="shared" ref="RJ84:TU84" si="462">IFERROR(0.5^((MAX(0,RJ$1-$V129)/$W129)^2),0)</f>
        <v>0</v>
      </c>
      <c r="RK84" s="136">
        <f t="shared" si="462"/>
        <v>0</v>
      </c>
      <c r="RL84" s="136">
        <f t="shared" si="462"/>
        <v>0</v>
      </c>
      <c r="RM84" s="136">
        <f t="shared" si="462"/>
        <v>0</v>
      </c>
      <c r="RN84" s="136">
        <f t="shared" si="462"/>
        <v>0</v>
      </c>
      <c r="RO84" s="136">
        <f t="shared" si="462"/>
        <v>0</v>
      </c>
      <c r="RP84" s="136">
        <f t="shared" si="462"/>
        <v>0</v>
      </c>
      <c r="RQ84" s="136">
        <f t="shared" si="462"/>
        <v>0</v>
      </c>
      <c r="RR84" s="136">
        <f t="shared" si="462"/>
        <v>0</v>
      </c>
      <c r="RS84" s="136">
        <f t="shared" si="462"/>
        <v>0</v>
      </c>
      <c r="RT84" s="136">
        <f t="shared" si="462"/>
        <v>0</v>
      </c>
      <c r="RU84" s="136">
        <f t="shared" si="462"/>
        <v>0</v>
      </c>
      <c r="RV84" s="136">
        <f t="shared" si="462"/>
        <v>0</v>
      </c>
      <c r="RW84" s="136">
        <f t="shared" si="462"/>
        <v>0</v>
      </c>
      <c r="RX84" s="136">
        <f t="shared" si="462"/>
        <v>0</v>
      </c>
      <c r="RY84" s="136">
        <f t="shared" si="462"/>
        <v>0</v>
      </c>
      <c r="RZ84" s="136">
        <f t="shared" si="462"/>
        <v>0</v>
      </c>
      <c r="SA84" s="136">
        <f t="shared" si="462"/>
        <v>0</v>
      </c>
      <c r="SB84" s="136">
        <f t="shared" si="462"/>
        <v>0</v>
      </c>
      <c r="SC84" s="136">
        <f t="shared" si="462"/>
        <v>0</v>
      </c>
      <c r="SD84" s="136">
        <f t="shared" si="462"/>
        <v>0</v>
      </c>
      <c r="SE84" s="136">
        <f t="shared" si="462"/>
        <v>0</v>
      </c>
      <c r="SF84" s="136">
        <f t="shared" si="462"/>
        <v>0</v>
      </c>
      <c r="SG84" s="136">
        <f t="shared" si="462"/>
        <v>0</v>
      </c>
      <c r="SH84" s="136">
        <f t="shared" si="462"/>
        <v>0</v>
      </c>
      <c r="SI84" s="136">
        <f t="shared" si="462"/>
        <v>0</v>
      </c>
      <c r="SJ84" s="136">
        <f t="shared" si="462"/>
        <v>0</v>
      </c>
      <c r="SK84" s="136">
        <f t="shared" si="462"/>
        <v>0</v>
      </c>
      <c r="SL84" s="136">
        <f t="shared" si="462"/>
        <v>0</v>
      </c>
      <c r="SM84" s="136">
        <f t="shared" si="462"/>
        <v>0</v>
      </c>
      <c r="SN84" s="136">
        <f t="shared" si="462"/>
        <v>0</v>
      </c>
      <c r="SO84" s="136">
        <f t="shared" si="462"/>
        <v>0</v>
      </c>
      <c r="SP84" s="136">
        <f t="shared" si="462"/>
        <v>0</v>
      </c>
      <c r="SQ84" s="136">
        <f t="shared" si="462"/>
        <v>0</v>
      </c>
      <c r="SR84" s="136">
        <f t="shared" si="462"/>
        <v>0</v>
      </c>
      <c r="SS84" s="136">
        <f t="shared" si="462"/>
        <v>0</v>
      </c>
      <c r="ST84" s="136">
        <f t="shared" si="462"/>
        <v>0</v>
      </c>
      <c r="SU84" s="136">
        <f t="shared" si="462"/>
        <v>0</v>
      </c>
      <c r="SV84" s="136">
        <f t="shared" si="462"/>
        <v>0</v>
      </c>
      <c r="SW84" s="136">
        <f t="shared" si="462"/>
        <v>0</v>
      </c>
      <c r="SX84" s="136">
        <f t="shared" si="462"/>
        <v>0</v>
      </c>
      <c r="SY84" s="136">
        <f t="shared" si="462"/>
        <v>0</v>
      </c>
      <c r="SZ84" s="136">
        <f t="shared" si="462"/>
        <v>0</v>
      </c>
      <c r="TA84" s="136">
        <f t="shared" si="462"/>
        <v>0</v>
      </c>
      <c r="TB84" s="136">
        <f t="shared" si="462"/>
        <v>0</v>
      </c>
      <c r="TC84" s="136">
        <f t="shared" si="462"/>
        <v>0</v>
      </c>
      <c r="TD84" s="136">
        <f t="shared" si="462"/>
        <v>0</v>
      </c>
      <c r="TE84" s="136">
        <f t="shared" si="462"/>
        <v>0</v>
      </c>
      <c r="TF84" s="136">
        <f t="shared" si="462"/>
        <v>0</v>
      </c>
      <c r="TG84" s="136">
        <f t="shared" si="462"/>
        <v>0</v>
      </c>
      <c r="TH84" s="136">
        <f t="shared" si="462"/>
        <v>0</v>
      </c>
      <c r="TI84" s="136">
        <f t="shared" si="462"/>
        <v>0</v>
      </c>
      <c r="TJ84" s="136">
        <f t="shared" si="462"/>
        <v>0</v>
      </c>
      <c r="TK84" s="136">
        <f t="shared" si="462"/>
        <v>0</v>
      </c>
      <c r="TL84" s="136">
        <f t="shared" si="462"/>
        <v>0</v>
      </c>
      <c r="TM84" s="136">
        <f t="shared" si="462"/>
        <v>0</v>
      </c>
      <c r="TN84" s="136">
        <f t="shared" si="462"/>
        <v>0</v>
      </c>
      <c r="TO84" s="136">
        <f t="shared" si="462"/>
        <v>0</v>
      </c>
      <c r="TP84" s="136">
        <f t="shared" si="462"/>
        <v>0</v>
      </c>
      <c r="TQ84" s="136">
        <f t="shared" si="462"/>
        <v>0</v>
      </c>
      <c r="TR84" s="136">
        <f t="shared" si="462"/>
        <v>0</v>
      </c>
      <c r="TS84" s="136">
        <f t="shared" si="462"/>
        <v>0</v>
      </c>
      <c r="TT84" s="136">
        <f t="shared" si="462"/>
        <v>0</v>
      </c>
      <c r="TU84" s="136">
        <f t="shared" si="462"/>
        <v>0</v>
      </c>
      <c r="TV84" s="136">
        <f t="shared" ref="TV84:WG84" si="463">IFERROR(0.5^((MAX(0,TV$1-$V129)/$W129)^2),0)</f>
        <v>0</v>
      </c>
      <c r="TW84" s="136">
        <f t="shared" si="463"/>
        <v>0</v>
      </c>
      <c r="TX84" s="136">
        <f t="shared" si="463"/>
        <v>0</v>
      </c>
      <c r="TY84" s="136">
        <f t="shared" si="463"/>
        <v>0</v>
      </c>
      <c r="TZ84" s="136">
        <f t="shared" si="463"/>
        <v>0</v>
      </c>
      <c r="UA84" s="136">
        <f t="shared" si="463"/>
        <v>0</v>
      </c>
      <c r="UB84" s="136">
        <f t="shared" si="463"/>
        <v>0</v>
      </c>
      <c r="UC84" s="136">
        <f t="shared" si="463"/>
        <v>0</v>
      </c>
      <c r="UD84" s="136">
        <f t="shared" si="463"/>
        <v>0</v>
      </c>
      <c r="UE84" s="136">
        <f t="shared" si="463"/>
        <v>0</v>
      </c>
      <c r="UF84" s="136">
        <f t="shared" si="463"/>
        <v>0</v>
      </c>
      <c r="UG84" s="136">
        <f t="shared" si="463"/>
        <v>0</v>
      </c>
      <c r="UH84" s="136">
        <f t="shared" si="463"/>
        <v>0</v>
      </c>
      <c r="UI84" s="136">
        <f t="shared" si="463"/>
        <v>0</v>
      </c>
      <c r="UJ84" s="136">
        <f t="shared" si="463"/>
        <v>0</v>
      </c>
      <c r="UK84" s="136">
        <f t="shared" si="463"/>
        <v>0</v>
      </c>
      <c r="UL84" s="136">
        <f t="shared" si="463"/>
        <v>0</v>
      </c>
      <c r="UM84" s="136">
        <f t="shared" si="463"/>
        <v>0</v>
      </c>
      <c r="UN84" s="136">
        <f t="shared" si="463"/>
        <v>0</v>
      </c>
      <c r="UO84" s="136">
        <f t="shared" si="463"/>
        <v>0</v>
      </c>
      <c r="UP84" s="136">
        <f t="shared" si="463"/>
        <v>0</v>
      </c>
      <c r="UQ84" s="136">
        <f t="shared" si="463"/>
        <v>0</v>
      </c>
      <c r="UR84" s="136">
        <f t="shared" si="463"/>
        <v>0</v>
      </c>
      <c r="US84" s="136">
        <f t="shared" si="463"/>
        <v>0</v>
      </c>
      <c r="UT84" s="136">
        <f t="shared" si="463"/>
        <v>0</v>
      </c>
      <c r="UU84" s="136">
        <f t="shared" si="463"/>
        <v>0</v>
      </c>
      <c r="UV84" s="136">
        <f t="shared" si="463"/>
        <v>0</v>
      </c>
      <c r="UW84" s="136">
        <f t="shared" si="463"/>
        <v>0</v>
      </c>
      <c r="UX84" s="136">
        <f t="shared" si="463"/>
        <v>0</v>
      </c>
      <c r="UY84" s="136">
        <f t="shared" si="463"/>
        <v>0</v>
      </c>
      <c r="UZ84" s="136">
        <f t="shared" si="463"/>
        <v>0</v>
      </c>
      <c r="VA84" s="136">
        <f t="shared" si="463"/>
        <v>0</v>
      </c>
      <c r="VB84" s="136">
        <f t="shared" si="463"/>
        <v>0</v>
      </c>
      <c r="VC84" s="136">
        <f t="shared" si="463"/>
        <v>0</v>
      </c>
      <c r="VD84" s="136">
        <f t="shared" si="463"/>
        <v>0</v>
      </c>
      <c r="VE84" s="136">
        <f t="shared" si="463"/>
        <v>0</v>
      </c>
      <c r="VF84" s="136">
        <f t="shared" si="463"/>
        <v>0</v>
      </c>
      <c r="VG84" s="136">
        <f t="shared" si="463"/>
        <v>0</v>
      </c>
      <c r="VH84" s="136">
        <f t="shared" si="463"/>
        <v>0</v>
      </c>
      <c r="VI84" s="136">
        <f t="shared" si="463"/>
        <v>0</v>
      </c>
      <c r="VJ84" s="136">
        <f t="shared" si="463"/>
        <v>0</v>
      </c>
      <c r="VK84" s="136">
        <f t="shared" si="463"/>
        <v>0</v>
      </c>
      <c r="VL84" s="136">
        <f t="shared" si="463"/>
        <v>0</v>
      </c>
      <c r="VM84" s="136">
        <f t="shared" si="463"/>
        <v>0</v>
      </c>
      <c r="VN84" s="136">
        <f t="shared" si="463"/>
        <v>0</v>
      </c>
      <c r="VO84" s="136">
        <f t="shared" si="463"/>
        <v>0</v>
      </c>
      <c r="VP84" s="136">
        <f t="shared" si="463"/>
        <v>0</v>
      </c>
      <c r="VQ84" s="136">
        <f t="shared" si="463"/>
        <v>0</v>
      </c>
      <c r="VR84" s="136">
        <f t="shared" si="463"/>
        <v>0</v>
      </c>
      <c r="VS84" s="136">
        <f t="shared" si="463"/>
        <v>0</v>
      </c>
      <c r="VT84" s="136">
        <f t="shared" si="463"/>
        <v>0</v>
      </c>
      <c r="VU84" s="136">
        <f t="shared" si="463"/>
        <v>0</v>
      </c>
      <c r="VV84" s="136">
        <f t="shared" si="463"/>
        <v>0</v>
      </c>
      <c r="VW84" s="136">
        <f t="shared" si="463"/>
        <v>0</v>
      </c>
      <c r="VX84" s="136">
        <f t="shared" si="463"/>
        <v>0</v>
      </c>
      <c r="VY84" s="136">
        <f t="shared" si="463"/>
        <v>0</v>
      </c>
      <c r="VZ84" s="136">
        <f t="shared" si="463"/>
        <v>0</v>
      </c>
      <c r="WA84" s="136">
        <f t="shared" si="463"/>
        <v>0</v>
      </c>
      <c r="WB84" s="136">
        <f t="shared" si="463"/>
        <v>0</v>
      </c>
      <c r="WC84" s="136">
        <f t="shared" si="463"/>
        <v>0</v>
      </c>
      <c r="WD84" s="136">
        <f t="shared" si="463"/>
        <v>0</v>
      </c>
      <c r="WE84" s="136">
        <f t="shared" si="463"/>
        <v>0</v>
      </c>
      <c r="WF84" s="136">
        <f t="shared" si="463"/>
        <v>0</v>
      </c>
      <c r="WG84" s="136">
        <f t="shared" si="463"/>
        <v>0</v>
      </c>
      <c r="WH84" s="136">
        <f t="shared" ref="WH84:XE84" si="464">IFERROR(0.5^((MAX(0,WH$1-$V129)/$W129)^2),0)</f>
        <v>0</v>
      </c>
      <c r="WI84" s="136">
        <f t="shared" si="464"/>
        <v>0</v>
      </c>
      <c r="WJ84" s="136">
        <f t="shared" si="464"/>
        <v>0</v>
      </c>
      <c r="WK84" s="136">
        <f t="shared" si="464"/>
        <v>0</v>
      </c>
      <c r="WL84" s="136">
        <f t="shared" si="464"/>
        <v>0</v>
      </c>
      <c r="WM84" s="136">
        <f t="shared" si="464"/>
        <v>0</v>
      </c>
      <c r="WN84" s="136">
        <f t="shared" si="464"/>
        <v>0</v>
      </c>
      <c r="WO84" s="136">
        <f t="shared" si="464"/>
        <v>0</v>
      </c>
      <c r="WP84" s="136">
        <f t="shared" si="464"/>
        <v>0</v>
      </c>
      <c r="WQ84" s="136">
        <f t="shared" si="464"/>
        <v>0</v>
      </c>
      <c r="WR84" s="136">
        <f t="shared" si="464"/>
        <v>0</v>
      </c>
      <c r="WS84" s="136">
        <f t="shared" si="464"/>
        <v>0</v>
      </c>
      <c r="WT84" s="136">
        <f t="shared" si="464"/>
        <v>0</v>
      </c>
      <c r="WU84" s="136">
        <f t="shared" si="464"/>
        <v>0</v>
      </c>
      <c r="WV84" s="136">
        <f t="shared" si="464"/>
        <v>0</v>
      </c>
      <c r="WW84" s="136">
        <f t="shared" si="464"/>
        <v>0</v>
      </c>
      <c r="WX84" s="136">
        <f t="shared" si="464"/>
        <v>0</v>
      </c>
      <c r="WY84" s="136">
        <f t="shared" si="464"/>
        <v>0</v>
      </c>
      <c r="WZ84" s="136">
        <f t="shared" si="464"/>
        <v>0</v>
      </c>
      <c r="XA84" s="136">
        <f t="shared" si="464"/>
        <v>0</v>
      </c>
      <c r="XB84" s="136">
        <f t="shared" si="464"/>
        <v>0</v>
      </c>
      <c r="XC84" s="136">
        <f t="shared" si="464"/>
        <v>0</v>
      </c>
      <c r="XD84" s="136">
        <f t="shared" si="464"/>
        <v>0</v>
      </c>
      <c r="XE84" s="136">
        <f t="shared" si="464"/>
        <v>0</v>
      </c>
      <c r="XF84" s="136"/>
    </row>
    <row r="85" spans="18:630">
      <c r="R85" s="136" t="s">
        <v>682</v>
      </c>
      <c r="S85" s="136">
        <v>40</v>
      </c>
      <c r="T85" s="136"/>
      <c r="U85" s="136" t="s">
        <v>1704</v>
      </c>
      <c r="V85" s="136">
        <f t="array" ref="V85">PRODUCT(1+Z101:Z108)</f>
        <v>1</v>
      </c>
      <c r="W85" s="136">
        <f>(1+加成统计!JF4)*(1+加成统计!JF5)</f>
        <v>1</v>
      </c>
      <c r="X85" s="136"/>
      <c r="Y85" s="136"/>
      <c r="Z85" s="136"/>
      <c r="AA85" s="136"/>
      <c r="AB85" s="136" t="s">
        <v>2918</v>
      </c>
      <c r="AC85" s="136">
        <f t="shared" si="424"/>
        <v>0</v>
      </c>
      <c r="AD85" s="136">
        <f t="shared" ref="AD85:CO85" si="465">IFERROR(0.5^((MAX(0,AD$1-$V130)/$W130)^2),0)</f>
        <v>0</v>
      </c>
      <c r="AE85" s="136">
        <f t="shared" si="465"/>
        <v>0</v>
      </c>
      <c r="AF85" s="136">
        <f t="shared" si="465"/>
        <v>0</v>
      </c>
      <c r="AG85" s="136">
        <f t="shared" si="465"/>
        <v>0</v>
      </c>
      <c r="AH85" s="136">
        <f t="shared" si="465"/>
        <v>0</v>
      </c>
      <c r="AI85" s="136">
        <f t="shared" si="465"/>
        <v>0</v>
      </c>
      <c r="AJ85" s="136">
        <f t="shared" si="465"/>
        <v>0</v>
      </c>
      <c r="AK85" s="136">
        <f t="shared" si="465"/>
        <v>0</v>
      </c>
      <c r="AL85" s="136">
        <f t="shared" si="465"/>
        <v>0</v>
      </c>
      <c r="AM85" s="136">
        <f t="shared" si="465"/>
        <v>0</v>
      </c>
      <c r="AN85" s="136">
        <f t="shared" si="465"/>
        <v>0</v>
      </c>
      <c r="AO85" s="136">
        <f t="shared" si="465"/>
        <v>0</v>
      </c>
      <c r="AP85" s="136">
        <f t="shared" si="465"/>
        <v>0</v>
      </c>
      <c r="AQ85" s="136">
        <f t="shared" si="465"/>
        <v>0</v>
      </c>
      <c r="AR85" s="136">
        <f t="shared" si="465"/>
        <v>0</v>
      </c>
      <c r="AS85" s="136">
        <f t="shared" si="465"/>
        <v>0</v>
      </c>
      <c r="AT85" s="136">
        <f t="shared" si="465"/>
        <v>0</v>
      </c>
      <c r="AU85" s="136">
        <f t="shared" si="465"/>
        <v>0</v>
      </c>
      <c r="AV85" s="136">
        <f t="shared" si="465"/>
        <v>0</v>
      </c>
      <c r="AW85" s="136">
        <f t="shared" si="465"/>
        <v>0</v>
      </c>
      <c r="AX85" s="136">
        <f t="shared" si="465"/>
        <v>0</v>
      </c>
      <c r="AY85" s="136">
        <f t="shared" si="465"/>
        <v>0</v>
      </c>
      <c r="AZ85" s="136">
        <f t="shared" si="465"/>
        <v>0</v>
      </c>
      <c r="BA85" s="136">
        <f t="shared" si="465"/>
        <v>0</v>
      </c>
      <c r="BB85" s="136">
        <f t="shared" si="465"/>
        <v>0</v>
      </c>
      <c r="BC85" s="136">
        <f t="shared" si="465"/>
        <v>0</v>
      </c>
      <c r="BD85" s="136">
        <f t="shared" si="465"/>
        <v>0</v>
      </c>
      <c r="BE85" s="136">
        <f t="shared" si="465"/>
        <v>0</v>
      </c>
      <c r="BF85" s="136">
        <f t="shared" si="465"/>
        <v>0</v>
      </c>
      <c r="BG85" s="136">
        <f t="shared" si="465"/>
        <v>0</v>
      </c>
      <c r="BH85" s="136">
        <f t="shared" si="465"/>
        <v>0</v>
      </c>
      <c r="BI85" s="136">
        <f t="shared" si="465"/>
        <v>0</v>
      </c>
      <c r="BJ85" s="136">
        <f t="shared" si="465"/>
        <v>0</v>
      </c>
      <c r="BK85" s="136">
        <f t="shared" si="465"/>
        <v>0</v>
      </c>
      <c r="BL85" s="136">
        <f t="shared" si="465"/>
        <v>0</v>
      </c>
      <c r="BM85" s="136">
        <f t="shared" si="465"/>
        <v>0</v>
      </c>
      <c r="BN85" s="136">
        <f t="shared" si="465"/>
        <v>0</v>
      </c>
      <c r="BO85" s="136">
        <f t="shared" si="465"/>
        <v>0</v>
      </c>
      <c r="BP85" s="136">
        <f t="shared" si="465"/>
        <v>0</v>
      </c>
      <c r="BQ85" s="136">
        <f t="shared" si="465"/>
        <v>0</v>
      </c>
      <c r="BR85" s="136">
        <f t="shared" si="465"/>
        <v>0</v>
      </c>
      <c r="BS85" s="136">
        <f t="shared" si="465"/>
        <v>0</v>
      </c>
      <c r="BT85" s="136">
        <f t="shared" si="465"/>
        <v>0</v>
      </c>
      <c r="BU85" s="136">
        <f t="shared" si="465"/>
        <v>0</v>
      </c>
      <c r="BV85" s="136">
        <f t="shared" si="465"/>
        <v>0</v>
      </c>
      <c r="BW85" s="136">
        <f t="shared" si="465"/>
        <v>0</v>
      </c>
      <c r="BX85" s="136">
        <f t="shared" si="465"/>
        <v>0</v>
      </c>
      <c r="BY85" s="136">
        <f t="shared" si="465"/>
        <v>0</v>
      </c>
      <c r="BZ85" s="136">
        <f t="shared" si="465"/>
        <v>0</v>
      </c>
      <c r="CA85" s="136">
        <f t="shared" si="465"/>
        <v>0</v>
      </c>
      <c r="CB85" s="136">
        <f t="shared" si="465"/>
        <v>0</v>
      </c>
      <c r="CC85" s="136">
        <f t="shared" si="465"/>
        <v>0</v>
      </c>
      <c r="CD85" s="136">
        <f t="shared" si="465"/>
        <v>0</v>
      </c>
      <c r="CE85" s="136">
        <f t="shared" si="465"/>
        <v>0</v>
      </c>
      <c r="CF85" s="136">
        <f t="shared" si="465"/>
        <v>0</v>
      </c>
      <c r="CG85" s="136">
        <f t="shared" si="465"/>
        <v>0</v>
      </c>
      <c r="CH85" s="136">
        <f t="shared" si="465"/>
        <v>0</v>
      </c>
      <c r="CI85" s="136">
        <f t="shared" si="465"/>
        <v>0</v>
      </c>
      <c r="CJ85" s="136">
        <f t="shared" si="465"/>
        <v>0</v>
      </c>
      <c r="CK85" s="136">
        <f t="shared" si="465"/>
        <v>0</v>
      </c>
      <c r="CL85" s="136">
        <f t="shared" si="465"/>
        <v>0</v>
      </c>
      <c r="CM85" s="136">
        <f t="shared" si="465"/>
        <v>0</v>
      </c>
      <c r="CN85" s="136">
        <f t="shared" si="465"/>
        <v>0</v>
      </c>
      <c r="CO85" s="136">
        <f t="shared" si="465"/>
        <v>0</v>
      </c>
      <c r="CP85" s="136">
        <f t="shared" ref="CP85:FA85" si="466">IFERROR(0.5^((MAX(0,CP$1-$V130)/$W130)^2),0)</f>
        <v>0</v>
      </c>
      <c r="CQ85" s="136">
        <f t="shared" si="466"/>
        <v>0</v>
      </c>
      <c r="CR85" s="136">
        <f t="shared" si="466"/>
        <v>0</v>
      </c>
      <c r="CS85" s="136">
        <f t="shared" si="466"/>
        <v>0</v>
      </c>
      <c r="CT85" s="136">
        <f t="shared" si="466"/>
        <v>0</v>
      </c>
      <c r="CU85" s="136">
        <f t="shared" si="466"/>
        <v>0</v>
      </c>
      <c r="CV85" s="136">
        <f t="shared" si="466"/>
        <v>0</v>
      </c>
      <c r="CW85" s="136">
        <f t="shared" si="466"/>
        <v>0</v>
      </c>
      <c r="CX85" s="136">
        <f t="shared" si="466"/>
        <v>0</v>
      </c>
      <c r="CY85" s="136">
        <f t="shared" si="466"/>
        <v>0</v>
      </c>
      <c r="CZ85" s="136">
        <f t="shared" si="466"/>
        <v>0</v>
      </c>
      <c r="DA85" s="136">
        <f t="shared" si="466"/>
        <v>0</v>
      </c>
      <c r="DB85" s="136">
        <f t="shared" si="466"/>
        <v>0</v>
      </c>
      <c r="DC85" s="136">
        <f t="shared" si="466"/>
        <v>0</v>
      </c>
      <c r="DD85" s="136">
        <f t="shared" si="466"/>
        <v>0</v>
      </c>
      <c r="DE85" s="136">
        <f t="shared" si="466"/>
        <v>0</v>
      </c>
      <c r="DF85" s="136">
        <f t="shared" si="466"/>
        <v>0</v>
      </c>
      <c r="DG85" s="136">
        <f t="shared" si="466"/>
        <v>0</v>
      </c>
      <c r="DH85" s="136">
        <f t="shared" si="466"/>
        <v>0</v>
      </c>
      <c r="DI85" s="136">
        <f t="shared" si="466"/>
        <v>0</v>
      </c>
      <c r="DJ85" s="136">
        <f t="shared" si="466"/>
        <v>0</v>
      </c>
      <c r="DK85" s="136">
        <f t="shared" si="466"/>
        <v>0</v>
      </c>
      <c r="DL85" s="136">
        <f t="shared" si="466"/>
        <v>0</v>
      </c>
      <c r="DM85" s="136">
        <f t="shared" si="466"/>
        <v>0</v>
      </c>
      <c r="DN85" s="136">
        <f t="shared" si="466"/>
        <v>0</v>
      </c>
      <c r="DO85" s="136">
        <f t="shared" si="466"/>
        <v>0</v>
      </c>
      <c r="DP85" s="136">
        <f t="shared" si="466"/>
        <v>0</v>
      </c>
      <c r="DQ85" s="136">
        <f t="shared" si="466"/>
        <v>0</v>
      </c>
      <c r="DR85" s="136">
        <f t="shared" si="466"/>
        <v>0</v>
      </c>
      <c r="DS85" s="136">
        <f t="shared" si="466"/>
        <v>0</v>
      </c>
      <c r="DT85" s="136">
        <f t="shared" si="466"/>
        <v>0</v>
      </c>
      <c r="DU85" s="136">
        <f t="shared" si="466"/>
        <v>0</v>
      </c>
      <c r="DV85" s="136">
        <f t="shared" si="466"/>
        <v>0</v>
      </c>
      <c r="DW85" s="136">
        <f t="shared" si="466"/>
        <v>0</v>
      </c>
      <c r="DX85" s="136">
        <f t="shared" si="466"/>
        <v>0</v>
      </c>
      <c r="DY85" s="136">
        <f t="shared" si="466"/>
        <v>0</v>
      </c>
      <c r="DZ85" s="136">
        <f t="shared" si="466"/>
        <v>0</v>
      </c>
      <c r="EA85" s="136">
        <f t="shared" si="466"/>
        <v>0</v>
      </c>
      <c r="EB85" s="136">
        <f t="shared" si="466"/>
        <v>0</v>
      </c>
      <c r="EC85" s="136">
        <f t="shared" si="466"/>
        <v>0</v>
      </c>
      <c r="ED85" s="136">
        <f t="shared" si="466"/>
        <v>0</v>
      </c>
      <c r="EE85" s="136">
        <f t="shared" si="466"/>
        <v>0</v>
      </c>
      <c r="EF85" s="136">
        <f t="shared" si="466"/>
        <v>0</v>
      </c>
      <c r="EG85" s="136">
        <f t="shared" si="466"/>
        <v>0</v>
      </c>
      <c r="EH85" s="136">
        <f t="shared" si="466"/>
        <v>0</v>
      </c>
      <c r="EI85" s="136">
        <f t="shared" si="466"/>
        <v>0</v>
      </c>
      <c r="EJ85" s="136">
        <f t="shared" si="466"/>
        <v>0</v>
      </c>
      <c r="EK85" s="136">
        <f t="shared" si="466"/>
        <v>0</v>
      </c>
      <c r="EL85" s="136">
        <f t="shared" si="466"/>
        <v>0</v>
      </c>
      <c r="EM85" s="136">
        <f t="shared" si="466"/>
        <v>0</v>
      </c>
      <c r="EN85" s="136">
        <f t="shared" si="466"/>
        <v>0</v>
      </c>
      <c r="EO85" s="136">
        <f t="shared" si="466"/>
        <v>0</v>
      </c>
      <c r="EP85" s="136">
        <f t="shared" si="466"/>
        <v>0</v>
      </c>
      <c r="EQ85" s="136">
        <f t="shared" si="466"/>
        <v>0</v>
      </c>
      <c r="ER85" s="136">
        <f t="shared" si="466"/>
        <v>0</v>
      </c>
      <c r="ES85" s="136">
        <f t="shared" si="466"/>
        <v>0</v>
      </c>
      <c r="ET85" s="136">
        <f t="shared" si="466"/>
        <v>0</v>
      </c>
      <c r="EU85" s="136">
        <f t="shared" si="466"/>
        <v>0</v>
      </c>
      <c r="EV85" s="136">
        <f t="shared" si="466"/>
        <v>0</v>
      </c>
      <c r="EW85" s="136">
        <f t="shared" si="466"/>
        <v>0</v>
      </c>
      <c r="EX85" s="136">
        <f t="shared" si="466"/>
        <v>0</v>
      </c>
      <c r="EY85" s="136">
        <f t="shared" si="466"/>
        <v>0</v>
      </c>
      <c r="EZ85" s="136">
        <f t="shared" si="466"/>
        <v>0</v>
      </c>
      <c r="FA85" s="136">
        <f t="shared" si="466"/>
        <v>0</v>
      </c>
      <c r="FB85" s="136">
        <f t="shared" ref="FB85:HM85" si="467">IFERROR(0.5^((MAX(0,FB$1-$V130)/$W130)^2),0)</f>
        <v>0</v>
      </c>
      <c r="FC85" s="136">
        <f t="shared" si="467"/>
        <v>0</v>
      </c>
      <c r="FD85" s="136">
        <f t="shared" si="467"/>
        <v>0</v>
      </c>
      <c r="FE85" s="136">
        <f t="shared" si="467"/>
        <v>0</v>
      </c>
      <c r="FF85" s="136">
        <f t="shared" si="467"/>
        <v>0</v>
      </c>
      <c r="FG85" s="136">
        <f t="shared" si="467"/>
        <v>0</v>
      </c>
      <c r="FH85" s="136">
        <f t="shared" si="467"/>
        <v>0</v>
      </c>
      <c r="FI85" s="136">
        <f t="shared" si="467"/>
        <v>0</v>
      </c>
      <c r="FJ85" s="136">
        <f t="shared" si="467"/>
        <v>0</v>
      </c>
      <c r="FK85" s="136">
        <f t="shared" si="467"/>
        <v>0</v>
      </c>
      <c r="FL85" s="136">
        <f t="shared" si="467"/>
        <v>0</v>
      </c>
      <c r="FM85" s="136">
        <f t="shared" si="467"/>
        <v>0</v>
      </c>
      <c r="FN85" s="136">
        <f t="shared" si="467"/>
        <v>0</v>
      </c>
      <c r="FO85" s="136">
        <f t="shared" si="467"/>
        <v>0</v>
      </c>
      <c r="FP85" s="136">
        <f t="shared" si="467"/>
        <v>0</v>
      </c>
      <c r="FQ85" s="136">
        <f t="shared" si="467"/>
        <v>0</v>
      </c>
      <c r="FR85" s="136">
        <f t="shared" si="467"/>
        <v>0</v>
      </c>
      <c r="FS85" s="136">
        <f t="shared" si="467"/>
        <v>0</v>
      </c>
      <c r="FT85" s="136">
        <f t="shared" si="467"/>
        <v>0</v>
      </c>
      <c r="FU85" s="136">
        <f t="shared" si="467"/>
        <v>0</v>
      </c>
      <c r="FV85" s="136">
        <f t="shared" si="467"/>
        <v>0</v>
      </c>
      <c r="FW85" s="136">
        <f t="shared" si="467"/>
        <v>0</v>
      </c>
      <c r="FX85" s="136">
        <f t="shared" si="467"/>
        <v>0</v>
      </c>
      <c r="FY85" s="136">
        <f t="shared" si="467"/>
        <v>0</v>
      </c>
      <c r="FZ85" s="136">
        <f t="shared" si="467"/>
        <v>0</v>
      </c>
      <c r="GA85" s="136">
        <f t="shared" si="467"/>
        <v>0</v>
      </c>
      <c r="GB85" s="136">
        <f t="shared" si="467"/>
        <v>0</v>
      </c>
      <c r="GC85" s="136">
        <f t="shared" si="467"/>
        <v>0</v>
      </c>
      <c r="GD85" s="136">
        <f t="shared" si="467"/>
        <v>0</v>
      </c>
      <c r="GE85" s="136">
        <f t="shared" si="467"/>
        <v>0</v>
      </c>
      <c r="GF85" s="136">
        <f t="shared" si="467"/>
        <v>0</v>
      </c>
      <c r="GG85" s="136">
        <f t="shared" si="467"/>
        <v>0</v>
      </c>
      <c r="GH85" s="136">
        <f t="shared" si="467"/>
        <v>0</v>
      </c>
      <c r="GI85" s="136">
        <f t="shared" si="467"/>
        <v>0</v>
      </c>
      <c r="GJ85" s="136">
        <f t="shared" si="467"/>
        <v>0</v>
      </c>
      <c r="GK85" s="136">
        <f t="shared" si="467"/>
        <v>0</v>
      </c>
      <c r="GL85" s="136">
        <f t="shared" si="467"/>
        <v>0</v>
      </c>
      <c r="GM85" s="136">
        <f t="shared" si="467"/>
        <v>0</v>
      </c>
      <c r="GN85" s="136">
        <f t="shared" si="467"/>
        <v>0</v>
      </c>
      <c r="GO85" s="136">
        <f t="shared" si="467"/>
        <v>0</v>
      </c>
      <c r="GP85" s="136">
        <f t="shared" si="467"/>
        <v>0</v>
      </c>
      <c r="GQ85" s="136">
        <f t="shared" si="467"/>
        <v>0</v>
      </c>
      <c r="GR85" s="136">
        <f t="shared" si="467"/>
        <v>0</v>
      </c>
      <c r="GS85" s="136">
        <f t="shared" si="467"/>
        <v>0</v>
      </c>
      <c r="GT85" s="136">
        <f t="shared" si="467"/>
        <v>0</v>
      </c>
      <c r="GU85" s="136">
        <f t="shared" si="467"/>
        <v>0</v>
      </c>
      <c r="GV85" s="136">
        <f t="shared" si="467"/>
        <v>0</v>
      </c>
      <c r="GW85" s="136">
        <f t="shared" si="467"/>
        <v>0</v>
      </c>
      <c r="GX85" s="136">
        <f t="shared" si="467"/>
        <v>0</v>
      </c>
      <c r="GY85" s="136">
        <f t="shared" si="467"/>
        <v>0</v>
      </c>
      <c r="GZ85" s="136">
        <f t="shared" si="467"/>
        <v>0</v>
      </c>
      <c r="HA85" s="136">
        <f t="shared" si="467"/>
        <v>0</v>
      </c>
      <c r="HB85" s="136">
        <f t="shared" si="467"/>
        <v>0</v>
      </c>
      <c r="HC85" s="136">
        <f t="shared" si="467"/>
        <v>0</v>
      </c>
      <c r="HD85" s="136">
        <f t="shared" si="467"/>
        <v>0</v>
      </c>
      <c r="HE85" s="136">
        <f t="shared" si="467"/>
        <v>0</v>
      </c>
      <c r="HF85" s="136">
        <f t="shared" si="467"/>
        <v>0</v>
      </c>
      <c r="HG85" s="136">
        <f t="shared" si="467"/>
        <v>0</v>
      </c>
      <c r="HH85" s="136">
        <f t="shared" si="467"/>
        <v>0</v>
      </c>
      <c r="HI85" s="136">
        <f t="shared" si="467"/>
        <v>0</v>
      </c>
      <c r="HJ85" s="136">
        <f t="shared" si="467"/>
        <v>0</v>
      </c>
      <c r="HK85" s="136">
        <f t="shared" si="467"/>
        <v>0</v>
      </c>
      <c r="HL85" s="136">
        <f t="shared" si="467"/>
        <v>0</v>
      </c>
      <c r="HM85" s="136">
        <f t="shared" si="467"/>
        <v>0</v>
      </c>
      <c r="HN85" s="136">
        <f t="shared" ref="HN85:JY85" si="468">IFERROR(0.5^((MAX(0,HN$1-$V130)/$W130)^2),0)</f>
        <v>0</v>
      </c>
      <c r="HO85" s="136">
        <f t="shared" si="468"/>
        <v>0</v>
      </c>
      <c r="HP85" s="136">
        <f t="shared" si="468"/>
        <v>0</v>
      </c>
      <c r="HQ85" s="136">
        <f t="shared" si="468"/>
        <v>0</v>
      </c>
      <c r="HR85" s="136">
        <f t="shared" si="468"/>
        <v>0</v>
      </c>
      <c r="HS85" s="136">
        <f t="shared" si="468"/>
        <v>0</v>
      </c>
      <c r="HT85" s="136">
        <f t="shared" si="468"/>
        <v>0</v>
      </c>
      <c r="HU85" s="136">
        <f t="shared" si="468"/>
        <v>0</v>
      </c>
      <c r="HV85" s="136">
        <f t="shared" si="468"/>
        <v>0</v>
      </c>
      <c r="HW85" s="136">
        <f t="shared" si="468"/>
        <v>0</v>
      </c>
      <c r="HX85" s="136">
        <f t="shared" si="468"/>
        <v>0</v>
      </c>
      <c r="HY85" s="136">
        <f t="shared" si="468"/>
        <v>0</v>
      </c>
      <c r="HZ85" s="136">
        <f t="shared" si="468"/>
        <v>0</v>
      </c>
      <c r="IA85" s="136">
        <f t="shared" si="468"/>
        <v>0</v>
      </c>
      <c r="IB85" s="136">
        <f t="shared" si="468"/>
        <v>0</v>
      </c>
      <c r="IC85" s="136">
        <f t="shared" si="468"/>
        <v>0</v>
      </c>
      <c r="ID85" s="136">
        <f t="shared" si="468"/>
        <v>0</v>
      </c>
      <c r="IE85" s="136">
        <f t="shared" si="468"/>
        <v>0</v>
      </c>
      <c r="IF85" s="136">
        <f t="shared" si="468"/>
        <v>0</v>
      </c>
      <c r="IG85" s="136">
        <f t="shared" si="468"/>
        <v>0</v>
      </c>
      <c r="IH85" s="136">
        <f t="shared" si="468"/>
        <v>0</v>
      </c>
      <c r="II85" s="136">
        <f t="shared" si="468"/>
        <v>0</v>
      </c>
      <c r="IJ85" s="136">
        <f t="shared" si="468"/>
        <v>0</v>
      </c>
      <c r="IK85" s="136">
        <f t="shared" si="468"/>
        <v>0</v>
      </c>
      <c r="IL85" s="136">
        <f t="shared" si="468"/>
        <v>0</v>
      </c>
      <c r="IM85" s="136">
        <f t="shared" si="468"/>
        <v>0</v>
      </c>
      <c r="IN85" s="136">
        <f t="shared" si="468"/>
        <v>0</v>
      </c>
      <c r="IO85" s="136">
        <f t="shared" si="468"/>
        <v>0</v>
      </c>
      <c r="IP85" s="136">
        <f t="shared" si="468"/>
        <v>0</v>
      </c>
      <c r="IQ85" s="136">
        <f t="shared" si="468"/>
        <v>0</v>
      </c>
      <c r="IR85" s="136">
        <f t="shared" si="468"/>
        <v>0</v>
      </c>
      <c r="IS85" s="136">
        <f t="shared" si="468"/>
        <v>0</v>
      </c>
      <c r="IT85" s="136">
        <f t="shared" si="468"/>
        <v>0</v>
      </c>
      <c r="IU85" s="136">
        <f t="shared" si="468"/>
        <v>0</v>
      </c>
      <c r="IV85" s="136">
        <f t="shared" si="468"/>
        <v>0</v>
      </c>
      <c r="IW85" s="136">
        <f t="shared" si="468"/>
        <v>0</v>
      </c>
      <c r="IX85" s="136">
        <f t="shared" si="468"/>
        <v>0</v>
      </c>
      <c r="IY85" s="136">
        <f t="shared" si="468"/>
        <v>0</v>
      </c>
      <c r="IZ85" s="136">
        <f t="shared" si="468"/>
        <v>0</v>
      </c>
      <c r="JA85" s="136">
        <f t="shared" si="468"/>
        <v>0</v>
      </c>
      <c r="JB85" s="136">
        <f t="shared" si="468"/>
        <v>0</v>
      </c>
      <c r="JC85" s="136">
        <f t="shared" si="468"/>
        <v>0</v>
      </c>
      <c r="JD85" s="136">
        <f t="shared" si="468"/>
        <v>0</v>
      </c>
      <c r="JE85" s="136">
        <f t="shared" si="468"/>
        <v>0</v>
      </c>
      <c r="JF85" s="136">
        <f t="shared" si="468"/>
        <v>0</v>
      </c>
      <c r="JG85" s="136">
        <f t="shared" si="468"/>
        <v>0</v>
      </c>
      <c r="JH85" s="136">
        <f t="shared" si="468"/>
        <v>0</v>
      </c>
      <c r="JI85" s="136">
        <f t="shared" si="468"/>
        <v>0</v>
      </c>
      <c r="JJ85" s="136">
        <f t="shared" si="468"/>
        <v>0</v>
      </c>
      <c r="JK85" s="136">
        <f t="shared" si="468"/>
        <v>0</v>
      </c>
      <c r="JL85" s="136">
        <f t="shared" si="468"/>
        <v>0</v>
      </c>
      <c r="JM85" s="136">
        <f t="shared" si="468"/>
        <v>0</v>
      </c>
      <c r="JN85" s="136">
        <f t="shared" si="468"/>
        <v>0</v>
      </c>
      <c r="JO85" s="136">
        <f t="shared" si="468"/>
        <v>0</v>
      </c>
      <c r="JP85" s="136">
        <f t="shared" si="468"/>
        <v>0</v>
      </c>
      <c r="JQ85" s="136">
        <f t="shared" si="468"/>
        <v>0</v>
      </c>
      <c r="JR85" s="136">
        <f t="shared" si="468"/>
        <v>0</v>
      </c>
      <c r="JS85" s="136">
        <f t="shared" si="468"/>
        <v>0</v>
      </c>
      <c r="JT85" s="136">
        <f t="shared" si="468"/>
        <v>0</v>
      </c>
      <c r="JU85" s="136">
        <f t="shared" si="468"/>
        <v>0</v>
      </c>
      <c r="JV85" s="136">
        <f t="shared" si="468"/>
        <v>0</v>
      </c>
      <c r="JW85" s="136">
        <f t="shared" si="468"/>
        <v>0</v>
      </c>
      <c r="JX85" s="136">
        <f t="shared" si="468"/>
        <v>0</v>
      </c>
      <c r="JY85" s="136">
        <f t="shared" si="468"/>
        <v>0</v>
      </c>
      <c r="JZ85" s="136">
        <f t="shared" ref="JZ85:MK85" si="469">IFERROR(0.5^((MAX(0,JZ$1-$V130)/$W130)^2),0)</f>
        <v>0</v>
      </c>
      <c r="KA85" s="136">
        <f t="shared" si="469"/>
        <v>0</v>
      </c>
      <c r="KB85" s="136">
        <f t="shared" si="469"/>
        <v>0</v>
      </c>
      <c r="KC85" s="136">
        <f t="shared" si="469"/>
        <v>0</v>
      </c>
      <c r="KD85" s="136">
        <f t="shared" si="469"/>
        <v>0</v>
      </c>
      <c r="KE85" s="136">
        <f t="shared" si="469"/>
        <v>0</v>
      </c>
      <c r="KF85" s="136">
        <f t="shared" si="469"/>
        <v>0</v>
      </c>
      <c r="KG85" s="136">
        <f t="shared" si="469"/>
        <v>0</v>
      </c>
      <c r="KH85" s="136">
        <f t="shared" si="469"/>
        <v>0</v>
      </c>
      <c r="KI85" s="136">
        <f t="shared" si="469"/>
        <v>0</v>
      </c>
      <c r="KJ85" s="136">
        <f t="shared" si="469"/>
        <v>0</v>
      </c>
      <c r="KK85" s="136">
        <f t="shared" si="469"/>
        <v>0</v>
      </c>
      <c r="KL85" s="136">
        <f t="shared" si="469"/>
        <v>0</v>
      </c>
      <c r="KM85" s="136">
        <f t="shared" si="469"/>
        <v>0</v>
      </c>
      <c r="KN85" s="136">
        <f t="shared" si="469"/>
        <v>0</v>
      </c>
      <c r="KO85" s="136">
        <f t="shared" si="469"/>
        <v>0</v>
      </c>
      <c r="KP85" s="136">
        <f t="shared" si="469"/>
        <v>0</v>
      </c>
      <c r="KQ85" s="136">
        <f t="shared" si="469"/>
        <v>0</v>
      </c>
      <c r="KR85" s="136">
        <f t="shared" si="469"/>
        <v>0</v>
      </c>
      <c r="KS85" s="136">
        <f t="shared" si="469"/>
        <v>0</v>
      </c>
      <c r="KT85" s="136">
        <f t="shared" si="469"/>
        <v>0</v>
      </c>
      <c r="KU85" s="136">
        <f t="shared" si="469"/>
        <v>0</v>
      </c>
      <c r="KV85" s="136">
        <f t="shared" si="469"/>
        <v>0</v>
      </c>
      <c r="KW85" s="136">
        <f t="shared" si="469"/>
        <v>0</v>
      </c>
      <c r="KX85" s="136">
        <f t="shared" si="469"/>
        <v>0</v>
      </c>
      <c r="KY85" s="136">
        <f t="shared" si="469"/>
        <v>0</v>
      </c>
      <c r="KZ85" s="136">
        <f t="shared" si="469"/>
        <v>0</v>
      </c>
      <c r="LA85" s="136">
        <f t="shared" si="469"/>
        <v>0</v>
      </c>
      <c r="LB85" s="136">
        <f t="shared" si="469"/>
        <v>0</v>
      </c>
      <c r="LC85" s="136">
        <f t="shared" si="469"/>
        <v>0</v>
      </c>
      <c r="LD85" s="136">
        <f t="shared" si="469"/>
        <v>0</v>
      </c>
      <c r="LE85" s="136">
        <f t="shared" si="469"/>
        <v>0</v>
      </c>
      <c r="LF85" s="136">
        <f t="shared" si="469"/>
        <v>0</v>
      </c>
      <c r="LG85" s="136">
        <f t="shared" si="469"/>
        <v>0</v>
      </c>
      <c r="LH85" s="136">
        <f t="shared" si="469"/>
        <v>0</v>
      </c>
      <c r="LI85" s="136">
        <f t="shared" si="469"/>
        <v>0</v>
      </c>
      <c r="LJ85" s="136">
        <f t="shared" si="469"/>
        <v>0</v>
      </c>
      <c r="LK85" s="136">
        <f t="shared" si="469"/>
        <v>0</v>
      </c>
      <c r="LL85" s="136">
        <f t="shared" si="469"/>
        <v>0</v>
      </c>
      <c r="LM85" s="136">
        <f t="shared" si="469"/>
        <v>0</v>
      </c>
      <c r="LN85" s="136">
        <f t="shared" si="469"/>
        <v>0</v>
      </c>
      <c r="LO85" s="136">
        <f t="shared" si="469"/>
        <v>0</v>
      </c>
      <c r="LP85" s="136">
        <f t="shared" si="469"/>
        <v>0</v>
      </c>
      <c r="LQ85" s="136">
        <f t="shared" si="469"/>
        <v>0</v>
      </c>
      <c r="LR85" s="136">
        <f t="shared" si="469"/>
        <v>0</v>
      </c>
      <c r="LS85" s="136">
        <f t="shared" si="469"/>
        <v>0</v>
      </c>
      <c r="LT85" s="136">
        <f t="shared" si="469"/>
        <v>0</v>
      </c>
      <c r="LU85" s="136">
        <f t="shared" si="469"/>
        <v>0</v>
      </c>
      <c r="LV85" s="136">
        <f t="shared" si="469"/>
        <v>0</v>
      </c>
      <c r="LW85" s="136">
        <f t="shared" si="469"/>
        <v>0</v>
      </c>
      <c r="LX85" s="136">
        <f t="shared" si="469"/>
        <v>0</v>
      </c>
      <c r="LY85" s="136">
        <f t="shared" si="469"/>
        <v>0</v>
      </c>
      <c r="LZ85" s="136">
        <f t="shared" si="469"/>
        <v>0</v>
      </c>
      <c r="MA85" s="136">
        <f t="shared" si="469"/>
        <v>0</v>
      </c>
      <c r="MB85" s="136">
        <f t="shared" si="469"/>
        <v>0</v>
      </c>
      <c r="MC85" s="136">
        <f t="shared" si="469"/>
        <v>0</v>
      </c>
      <c r="MD85" s="136">
        <f t="shared" si="469"/>
        <v>0</v>
      </c>
      <c r="ME85" s="136">
        <f t="shared" si="469"/>
        <v>0</v>
      </c>
      <c r="MF85" s="136">
        <f t="shared" si="469"/>
        <v>0</v>
      </c>
      <c r="MG85" s="136">
        <f t="shared" si="469"/>
        <v>0</v>
      </c>
      <c r="MH85" s="136">
        <f t="shared" si="469"/>
        <v>0</v>
      </c>
      <c r="MI85" s="136">
        <f t="shared" si="469"/>
        <v>0</v>
      </c>
      <c r="MJ85" s="136">
        <f t="shared" si="469"/>
        <v>0</v>
      </c>
      <c r="MK85" s="136">
        <f t="shared" si="469"/>
        <v>0</v>
      </c>
      <c r="ML85" s="136">
        <f t="shared" ref="ML85:OW85" si="470">IFERROR(0.5^((MAX(0,ML$1-$V130)/$W130)^2),0)</f>
        <v>0</v>
      </c>
      <c r="MM85" s="136">
        <f t="shared" si="470"/>
        <v>0</v>
      </c>
      <c r="MN85" s="136">
        <f t="shared" si="470"/>
        <v>0</v>
      </c>
      <c r="MO85" s="136">
        <f t="shared" si="470"/>
        <v>0</v>
      </c>
      <c r="MP85" s="136">
        <f t="shared" si="470"/>
        <v>0</v>
      </c>
      <c r="MQ85" s="136">
        <f t="shared" si="470"/>
        <v>0</v>
      </c>
      <c r="MR85" s="136">
        <f t="shared" si="470"/>
        <v>0</v>
      </c>
      <c r="MS85" s="136">
        <f t="shared" si="470"/>
        <v>0</v>
      </c>
      <c r="MT85" s="136">
        <f t="shared" si="470"/>
        <v>0</v>
      </c>
      <c r="MU85" s="136">
        <f t="shared" si="470"/>
        <v>0</v>
      </c>
      <c r="MV85" s="136">
        <f t="shared" si="470"/>
        <v>0</v>
      </c>
      <c r="MW85" s="136">
        <f t="shared" si="470"/>
        <v>0</v>
      </c>
      <c r="MX85" s="136">
        <f t="shared" si="470"/>
        <v>0</v>
      </c>
      <c r="MY85" s="136">
        <f t="shared" si="470"/>
        <v>0</v>
      </c>
      <c r="MZ85" s="136">
        <f t="shared" si="470"/>
        <v>0</v>
      </c>
      <c r="NA85" s="136">
        <f t="shared" si="470"/>
        <v>0</v>
      </c>
      <c r="NB85" s="136">
        <f t="shared" si="470"/>
        <v>0</v>
      </c>
      <c r="NC85" s="136">
        <f t="shared" si="470"/>
        <v>0</v>
      </c>
      <c r="ND85" s="136">
        <f t="shared" si="470"/>
        <v>0</v>
      </c>
      <c r="NE85" s="136">
        <f t="shared" si="470"/>
        <v>0</v>
      </c>
      <c r="NF85" s="136">
        <f t="shared" si="470"/>
        <v>0</v>
      </c>
      <c r="NG85" s="136">
        <f t="shared" si="470"/>
        <v>0</v>
      </c>
      <c r="NH85" s="136">
        <f t="shared" si="470"/>
        <v>0</v>
      </c>
      <c r="NI85" s="136">
        <f t="shared" si="470"/>
        <v>0</v>
      </c>
      <c r="NJ85" s="136">
        <f t="shared" si="470"/>
        <v>0</v>
      </c>
      <c r="NK85" s="136">
        <f t="shared" si="470"/>
        <v>0</v>
      </c>
      <c r="NL85" s="136">
        <f t="shared" si="470"/>
        <v>0</v>
      </c>
      <c r="NM85" s="136">
        <f t="shared" si="470"/>
        <v>0</v>
      </c>
      <c r="NN85" s="136">
        <f t="shared" si="470"/>
        <v>0</v>
      </c>
      <c r="NO85" s="136">
        <f t="shared" si="470"/>
        <v>0</v>
      </c>
      <c r="NP85" s="136">
        <f t="shared" si="470"/>
        <v>0</v>
      </c>
      <c r="NQ85" s="136">
        <f t="shared" si="470"/>
        <v>0</v>
      </c>
      <c r="NR85" s="136">
        <f t="shared" si="470"/>
        <v>0</v>
      </c>
      <c r="NS85" s="136">
        <f t="shared" si="470"/>
        <v>0</v>
      </c>
      <c r="NT85" s="136">
        <f t="shared" si="470"/>
        <v>0</v>
      </c>
      <c r="NU85" s="136">
        <f t="shared" si="470"/>
        <v>0</v>
      </c>
      <c r="NV85" s="136">
        <f t="shared" si="470"/>
        <v>0</v>
      </c>
      <c r="NW85" s="136">
        <f t="shared" si="470"/>
        <v>0</v>
      </c>
      <c r="NX85" s="136">
        <f t="shared" si="470"/>
        <v>0</v>
      </c>
      <c r="NY85" s="136">
        <f t="shared" si="470"/>
        <v>0</v>
      </c>
      <c r="NZ85" s="136">
        <f t="shared" si="470"/>
        <v>0</v>
      </c>
      <c r="OA85" s="136">
        <f t="shared" si="470"/>
        <v>0</v>
      </c>
      <c r="OB85" s="136">
        <f t="shared" si="470"/>
        <v>0</v>
      </c>
      <c r="OC85" s="136">
        <f t="shared" si="470"/>
        <v>0</v>
      </c>
      <c r="OD85" s="136">
        <f t="shared" si="470"/>
        <v>0</v>
      </c>
      <c r="OE85" s="136">
        <f t="shared" si="470"/>
        <v>0</v>
      </c>
      <c r="OF85" s="136">
        <f t="shared" si="470"/>
        <v>0</v>
      </c>
      <c r="OG85" s="136">
        <f t="shared" si="470"/>
        <v>0</v>
      </c>
      <c r="OH85" s="136">
        <f t="shared" si="470"/>
        <v>0</v>
      </c>
      <c r="OI85" s="136">
        <f t="shared" si="470"/>
        <v>0</v>
      </c>
      <c r="OJ85" s="136">
        <f t="shared" si="470"/>
        <v>0</v>
      </c>
      <c r="OK85" s="136">
        <f t="shared" si="470"/>
        <v>0</v>
      </c>
      <c r="OL85" s="136">
        <f t="shared" si="470"/>
        <v>0</v>
      </c>
      <c r="OM85" s="136">
        <f t="shared" si="470"/>
        <v>0</v>
      </c>
      <c r="ON85" s="136">
        <f t="shared" si="470"/>
        <v>0</v>
      </c>
      <c r="OO85" s="136">
        <f t="shared" si="470"/>
        <v>0</v>
      </c>
      <c r="OP85" s="136">
        <f t="shared" si="470"/>
        <v>0</v>
      </c>
      <c r="OQ85" s="136">
        <f t="shared" si="470"/>
        <v>0</v>
      </c>
      <c r="OR85" s="136">
        <f t="shared" si="470"/>
        <v>0</v>
      </c>
      <c r="OS85" s="136">
        <f t="shared" si="470"/>
        <v>0</v>
      </c>
      <c r="OT85" s="136">
        <f t="shared" si="470"/>
        <v>0</v>
      </c>
      <c r="OU85" s="136">
        <f t="shared" si="470"/>
        <v>0</v>
      </c>
      <c r="OV85" s="136">
        <f t="shared" si="470"/>
        <v>0</v>
      </c>
      <c r="OW85" s="136">
        <f t="shared" si="470"/>
        <v>0</v>
      </c>
      <c r="OX85" s="136">
        <f t="shared" ref="OX85:RI85" si="471">IFERROR(0.5^((MAX(0,OX$1-$V130)/$W130)^2),0)</f>
        <v>0</v>
      </c>
      <c r="OY85" s="136">
        <f t="shared" si="471"/>
        <v>0</v>
      </c>
      <c r="OZ85" s="136">
        <f t="shared" si="471"/>
        <v>0</v>
      </c>
      <c r="PA85" s="136">
        <f t="shared" si="471"/>
        <v>0</v>
      </c>
      <c r="PB85" s="136">
        <f t="shared" si="471"/>
        <v>0</v>
      </c>
      <c r="PC85" s="136">
        <f t="shared" si="471"/>
        <v>0</v>
      </c>
      <c r="PD85" s="136">
        <f t="shared" si="471"/>
        <v>0</v>
      </c>
      <c r="PE85" s="136">
        <f t="shared" si="471"/>
        <v>0</v>
      </c>
      <c r="PF85" s="136">
        <f t="shared" si="471"/>
        <v>0</v>
      </c>
      <c r="PG85" s="136">
        <f t="shared" si="471"/>
        <v>0</v>
      </c>
      <c r="PH85" s="136">
        <f t="shared" si="471"/>
        <v>0</v>
      </c>
      <c r="PI85" s="136">
        <f t="shared" si="471"/>
        <v>0</v>
      </c>
      <c r="PJ85" s="136">
        <f t="shared" si="471"/>
        <v>0</v>
      </c>
      <c r="PK85" s="136">
        <f t="shared" si="471"/>
        <v>0</v>
      </c>
      <c r="PL85" s="136">
        <f t="shared" si="471"/>
        <v>0</v>
      </c>
      <c r="PM85" s="136">
        <f t="shared" si="471"/>
        <v>0</v>
      </c>
      <c r="PN85" s="136">
        <f t="shared" si="471"/>
        <v>0</v>
      </c>
      <c r="PO85" s="136">
        <f t="shared" si="471"/>
        <v>0</v>
      </c>
      <c r="PP85" s="136">
        <f t="shared" si="471"/>
        <v>0</v>
      </c>
      <c r="PQ85" s="136">
        <f t="shared" si="471"/>
        <v>0</v>
      </c>
      <c r="PR85" s="136">
        <f t="shared" si="471"/>
        <v>0</v>
      </c>
      <c r="PS85" s="136">
        <f t="shared" si="471"/>
        <v>0</v>
      </c>
      <c r="PT85" s="136">
        <f t="shared" si="471"/>
        <v>0</v>
      </c>
      <c r="PU85" s="136">
        <f t="shared" si="471"/>
        <v>0</v>
      </c>
      <c r="PV85" s="136">
        <f t="shared" si="471"/>
        <v>0</v>
      </c>
      <c r="PW85" s="136">
        <f t="shared" si="471"/>
        <v>0</v>
      </c>
      <c r="PX85" s="136">
        <f t="shared" si="471"/>
        <v>0</v>
      </c>
      <c r="PY85" s="136">
        <f t="shared" si="471"/>
        <v>0</v>
      </c>
      <c r="PZ85" s="136">
        <f t="shared" si="471"/>
        <v>0</v>
      </c>
      <c r="QA85" s="136">
        <f t="shared" si="471"/>
        <v>0</v>
      </c>
      <c r="QB85" s="136">
        <f t="shared" si="471"/>
        <v>0</v>
      </c>
      <c r="QC85" s="136">
        <f t="shared" si="471"/>
        <v>0</v>
      </c>
      <c r="QD85" s="136">
        <f t="shared" si="471"/>
        <v>0</v>
      </c>
      <c r="QE85" s="136">
        <f t="shared" si="471"/>
        <v>0</v>
      </c>
      <c r="QF85" s="136">
        <f t="shared" si="471"/>
        <v>0</v>
      </c>
      <c r="QG85" s="136">
        <f t="shared" si="471"/>
        <v>0</v>
      </c>
      <c r="QH85" s="136">
        <f t="shared" si="471"/>
        <v>0</v>
      </c>
      <c r="QI85" s="136">
        <f t="shared" si="471"/>
        <v>0</v>
      </c>
      <c r="QJ85" s="136">
        <f t="shared" si="471"/>
        <v>0</v>
      </c>
      <c r="QK85" s="136">
        <f t="shared" si="471"/>
        <v>0</v>
      </c>
      <c r="QL85" s="136">
        <f t="shared" si="471"/>
        <v>0</v>
      </c>
      <c r="QM85" s="136">
        <f t="shared" si="471"/>
        <v>0</v>
      </c>
      <c r="QN85" s="136">
        <f t="shared" si="471"/>
        <v>0</v>
      </c>
      <c r="QO85" s="136">
        <f t="shared" si="471"/>
        <v>0</v>
      </c>
      <c r="QP85" s="136">
        <f t="shared" si="471"/>
        <v>0</v>
      </c>
      <c r="QQ85" s="136">
        <f t="shared" si="471"/>
        <v>0</v>
      </c>
      <c r="QR85" s="136">
        <f t="shared" si="471"/>
        <v>0</v>
      </c>
      <c r="QS85" s="136">
        <f t="shared" si="471"/>
        <v>0</v>
      </c>
      <c r="QT85" s="136">
        <f t="shared" si="471"/>
        <v>0</v>
      </c>
      <c r="QU85" s="136">
        <f t="shared" si="471"/>
        <v>0</v>
      </c>
      <c r="QV85" s="136">
        <f t="shared" si="471"/>
        <v>0</v>
      </c>
      <c r="QW85" s="136">
        <f t="shared" si="471"/>
        <v>0</v>
      </c>
      <c r="QX85" s="136">
        <f t="shared" si="471"/>
        <v>0</v>
      </c>
      <c r="QY85" s="136">
        <f t="shared" si="471"/>
        <v>0</v>
      </c>
      <c r="QZ85" s="136">
        <f t="shared" si="471"/>
        <v>0</v>
      </c>
      <c r="RA85" s="136">
        <f t="shared" si="471"/>
        <v>0</v>
      </c>
      <c r="RB85" s="136">
        <f t="shared" si="471"/>
        <v>0</v>
      </c>
      <c r="RC85" s="136">
        <f t="shared" si="471"/>
        <v>0</v>
      </c>
      <c r="RD85" s="136">
        <f t="shared" si="471"/>
        <v>0</v>
      </c>
      <c r="RE85" s="136">
        <f t="shared" si="471"/>
        <v>0</v>
      </c>
      <c r="RF85" s="136">
        <f t="shared" si="471"/>
        <v>0</v>
      </c>
      <c r="RG85" s="136">
        <f t="shared" si="471"/>
        <v>0</v>
      </c>
      <c r="RH85" s="136">
        <f t="shared" si="471"/>
        <v>0</v>
      </c>
      <c r="RI85" s="136">
        <f t="shared" si="471"/>
        <v>0</v>
      </c>
      <c r="RJ85" s="136">
        <f t="shared" ref="RJ85:TU85" si="472">IFERROR(0.5^((MAX(0,RJ$1-$V130)/$W130)^2),0)</f>
        <v>0</v>
      </c>
      <c r="RK85" s="136">
        <f t="shared" si="472"/>
        <v>0</v>
      </c>
      <c r="RL85" s="136">
        <f t="shared" si="472"/>
        <v>0</v>
      </c>
      <c r="RM85" s="136">
        <f t="shared" si="472"/>
        <v>0</v>
      </c>
      <c r="RN85" s="136">
        <f t="shared" si="472"/>
        <v>0</v>
      </c>
      <c r="RO85" s="136">
        <f t="shared" si="472"/>
        <v>0</v>
      </c>
      <c r="RP85" s="136">
        <f t="shared" si="472"/>
        <v>0</v>
      </c>
      <c r="RQ85" s="136">
        <f t="shared" si="472"/>
        <v>0</v>
      </c>
      <c r="RR85" s="136">
        <f t="shared" si="472"/>
        <v>0</v>
      </c>
      <c r="RS85" s="136">
        <f t="shared" si="472"/>
        <v>0</v>
      </c>
      <c r="RT85" s="136">
        <f t="shared" si="472"/>
        <v>0</v>
      </c>
      <c r="RU85" s="136">
        <f t="shared" si="472"/>
        <v>0</v>
      </c>
      <c r="RV85" s="136">
        <f t="shared" si="472"/>
        <v>0</v>
      </c>
      <c r="RW85" s="136">
        <f t="shared" si="472"/>
        <v>0</v>
      </c>
      <c r="RX85" s="136">
        <f t="shared" si="472"/>
        <v>0</v>
      </c>
      <c r="RY85" s="136">
        <f t="shared" si="472"/>
        <v>0</v>
      </c>
      <c r="RZ85" s="136">
        <f t="shared" si="472"/>
        <v>0</v>
      </c>
      <c r="SA85" s="136">
        <f t="shared" si="472"/>
        <v>0</v>
      </c>
      <c r="SB85" s="136">
        <f t="shared" si="472"/>
        <v>0</v>
      </c>
      <c r="SC85" s="136">
        <f t="shared" si="472"/>
        <v>0</v>
      </c>
      <c r="SD85" s="136">
        <f t="shared" si="472"/>
        <v>0</v>
      </c>
      <c r="SE85" s="136">
        <f t="shared" si="472"/>
        <v>0</v>
      </c>
      <c r="SF85" s="136">
        <f t="shared" si="472"/>
        <v>0</v>
      </c>
      <c r="SG85" s="136">
        <f t="shared" si="472"/>
        <v>0</v>
      </c>
      <c r="SH85" s="136">
        <f t="shared" si="472"/>
        <v>0</v>
      </c>
      <c r="SI85" s="136">
        <f t="shared" si="472"/>
        <v>0</v>
      </c>
      <c r="SJ85" s="136">
        <f t="shared" si="472"/>
        <v>0</v>
      </c>
      <c r="SK85" s="136">
        <f t="shared" si="472"/>
        <v>0</v>
      </c>
      <c r="SL85" s="136">
        <f t="shared" si="472"/>
        <v>0</v>
      </c>
      <c r="SM85" s="136">
        <f t="shared" si="472"/>
        <v>0</v>
      </c>
      <c r="SN85" s="136">
        <f t="shared" si="472"/>
        <v>0</v>
      </c>
      <c r="SO85" s="136">
        <f t="shared" si="472"/>
        <v>0</v>
      </c>
      <c r="SP85" s="136">
        <f t="shared" si="472"/>
        <v>0</v>
      </c>
      <c r="SQ85" s="136">
        <f t="shared" si="472"/>
        <v>0</v>
      </c>
      <c r="SR85" s="136">
        <f t="shared" si="472"/>
        <v>0</v>
      </c>
      <c r="SS85" s="136">
        <f t="shared" si="472"/>
        <v>0</v>
      </c>
      <c r="ST85" s="136">
        <f t="shared" si="472"/>
        <v>0</v>
      </c>
      <c r="SU85" s="136">
        <f t="shared" si="472"/>
        <v>0</v>
      </c>
      <c r="SV85" s="136">
        <f t="shared" si="472"/>
        <v>0</v>
      </c>
      <c r="SW85" s="136">
        <f t="shared" si="472"/>
        <v>0</v>
      </c>
      <c r="SX85" s="136">
        <f t="shared" si="472"/>
        <v>0</v>
      </c>
      <c r="SY85" s="136">
        <f t="shared" si="472"/>
        <v>0</v>
      </c>
      <c r="SZ85" s="136">
        <f t="shared" si="472"/>
        <v>0</v>
      </c>
      <c r="TA85" s="136">
        <f t="shared" si="472"/>
        <v>0</v>
      </c>
      <c r="TB85" s="136">
        <f t="shared" si="472"/>
        <v>0</v>
      </c>
      <c r="TC85" s="136">
        <f t="shared" si="472"/>
        <v>0</v>
      </c>
      <c r="TD85" s="136">
        <f t="shared" si="472"/>
        <v>0</v>
      </c>
      <c r="TE85" s="136">
        <f t="shared" si="472"/>
        <v>0</v>
      </c>
      <c r="TF85" s="136">
        <f t="shared" si="472"/>
        <v>0</v>
      </c>
      <c r="TG85" s="136">
        <f t="shared" si="472"/>
        <v>0</v>
      </c>
      <c r="TH85" s="136">
        <f t="shared" si="472"/>
        <v>0</v>
      </c>
      <c r="TI85" s="136">
        <f t="shared" si="472"/>
        <v>0</v>
      </c>
      <c r="TJ85" s="136">
        <f t="shared" si="472"/>
        <v>0</v>
      </c>
      <c r="TK85" s="136">
        <f t="shared" si="472"/>
        <v>0</v>
      </c>
      <c r="TL85" s="136">
        <f t="shared" si="472"/>
        <v>0</v>
      </c>
      <c r="TM85" s="136">
        <f t="shared" si="472"/>
        <v>0</v>
      </c>
      <c r="TN85" s="136">
        <f t="shared" si="472"/>
        <v>0</v>
      </c>
      <c r="TO85" s="136">
        <f t="shared" si="472"/>
        <v>0</v>
      </c>
      <c r="TP85" s="136">
        <f t="shared" si="472"/>
        <v>0</v>
      </c>
      <c r="TQ85" s="136">
        <f t="shared" si="472"/>
        <v>0</v>
      </c>
      <c r="TR85" s="136">
        <f t="shared" si="472"/>
        <v>0</v>
      </c>
      <c r="TS85" s="136">
        <f t="shared" si="472"/>
        <v>0</v>
      </c>
      <c r="TT85" s="136">
        <f t="shared" si="472"/>
        <v>0</v>
      </c>
      <c r="TU85" s="136">
        <f t="shared" si="472"/>
        <v>0</v>
      </c>
      <c r="TV85" s="136">
        <f t="shared" ref="TV85:WG85" si="473">IFERROR(0.5^((MAX(0,TV$1-$V130)/$W130)^2),0)</f>
        <v>0</v>
      </c>
      <c r="TW85" s="136">
        <f t="shared" si="473"/>
        <v>0</v>
      </c>
      <c r="TX85" s="136">
        <f t="shared" si="473"/>
        <v>0</v>
      </c>
      <c r="TY85" s="136">
        <f t="shared" si="473"/>
        <v>0</v>
      </c>
      <c r="TZ85" s="136">
        <f t="shared" si="473"/>
        <v>0</v>
      </c>
      <c r="UA85" s="136">
        <f t="shared" si="473"/>
        <v>0</v>
      </c>
      <c r="UB85" s="136">
        <f t="shared" si="473"/>
        <v>0</v>
      </c>
      <c r="UC85" s="136">
        <f t="shared" si="473"/>
        <v>0</v>
      </c>
      <c r="UD85" s="136">
        <f t="shared" si="473"/>
        <v>0</v>
      </c>
      <c r="UE85" s="136">
        <f t="shared" si="473"/>
        <v>0</v>
      </c>
      <c r="UF85" s="136">
        <f t="shared" si="473"/>
        <v>0</v>
      </c>
      <c r="UG85" s="136">
        <f t="shared" si="473"/>
        <v>0</v>
      </c>
      <c r="UH85" s="136">
        <f t="shared" si="473"/>
        <v>0</v>
      </c>
      <c r="UI85" s="136">
        <f t="shared" si="473"/>
        <v>0</v>
      </c>
      <c r="UJ85" s="136">
        <f t="shared" si="473"/>
        <v>0</v>
      </c>
      <c r="UK85" s="136">
        <f t="shared" si="473"/>
        <v>0</v>
      </c>
      <c r="UL85" s="136">
        <f t="shared" si="473"/>
        <v>0</v>
      </c>
      <c r="UM85" s="136">
        <f t="shared" si="473"/>
        <v>0</v>
      </c>
      <c r="UN85" s="136">
        <f t="shared" si="473"/>
        <v>0</v>
      </c>
      <c r="UO85" s="136">
        <f t="shared" si="473"/>
        <v>0</v>
      </c>
      <c r="UP85" s="136">
        <f t="shared" si="473"/>
        <v>0</v>
      </c>
      <c r="UQ85" s="136">
        <f t="shared" si="473"/>
        <v>0</v>
      </c>
      <c r="UR85" s="136">
        <f t="shared" si="473"/>
        <v>0</v>
      </c>
      <c r="US85" s="136">
        <f t="shared" si="473"/>
        <v>0</v>
      </c>
      <c r="UT85" s="136">
        <f t="shared" si="473"/>
        <v>0</v>
      </c>
      <c r="UU85" s="136">
        <f t="shared" si="473"/>
        <v>0</v>
      </c>
      <c r="UV85" s="136">
        <f t="shared" si="473"/>
        <v>0</v>
      </c>
      <c r="UW85" s="136">
        <f t="shared" si="473"/>
        <v>0</v>
      </c>
      <c r="UX85" s="136">
        <f t="shared" si="473"/>
        <v>0</v>
      </c>
      <c r="UY85" s="136">
        <f t="shared" si="473"/>
        <v>0</v>
      </c>
      <c r="UZ85" s="136">
        <f t="shared" si="473"/>
        <v>0</v>
      </c>
      <c r="VA85" s="136">
        <f t="shared" si="473"/>
        <v>0</v>
      </c>
      <c r="VB85" s="136">
        <f t="shared" si="473"/>
        <v>0</v>
      </c>
      <c r="VC85" s="136">
        <f t="shared" si="473"/>
        <v>0</v>
      </c>
      <c r="VD85" s="136">
        <f t="shared" si="473"/>
        <v>0</v>
      </c>
      <c r="VE85" s="136">
        <f t="shared" si="473"/>
        <v>0</v>
      </c>
      <c r="VF85" s="136">
        <f t="shared" si="473"/>
        <v>0</v>
      </c>
      <c r="VG85" s="136">
        <f t="shared" si="473"/>
        <v>0</v>
      </c>
      <c r="VH85" s="136">
        <f t="shared" si="473"/>
        <v>0</v>
      </c>
      <c r="VI85" s="136">
        <f t="shared" si="473"/>
        <v>0</v>
      </c>
      <c r="VJ85" s="136">
        <f t="shared" si="473"/>
        <v>0</v>
      </c>
      <c r="VK85" s="136">
        <f t="shared" si="473"/>
        <v>0</v>
      </c>
      <c r="VL85" s="136">
        <f t="shared" si="473"/>
        <v>0</v>
      </c>
      <c r="VM85" s="136">
        <f t="shared" si="473"/>
        <v>0</v>
      </c>
      <c r="VN85" s="136">
        <f t="shared" si="473"/>
        <v>0</v>
      </c>
      <c r="VO85" s="136">
        <f t="shared" si="473"/>
        <v>0</v>
      </c>
      <c r="VP85" s="136">
        <f t="shared" si="473"/>
        <v>0</v>
      </c>
      <c r="VQ85" s="136">
        <f t="shared" si="473"/>
        <v>0</v>
      </c>
      <c r="VR85" s="136">
        <f t="shared" si="473"/>
        <v>0</v>
      </c>
      <c r="VS85" s="136">
        <f t="shared" si="473"/>
        <v>0</v>
      </c>
      <c r="VT85" s="136">
        <f t="shared" si="473"/>
        <v>0</v>
      </c>
      <c r="VU85" s="136">
        <f t="shared" si="473"/>
        <v>0</v>
      </c>
      <c r="VV85" s="136">
        <f t="shared" si="473"/>
        <v>0</v>
      </c>
      <c r="VW85" s="136">
        <f t="shared" si="473"/>
        <v>0</v>
      </c>
      <c r="VX85" s="136">
        <f t="shared" si="473"/>
        <v>0</v>
      </c>
      <c r="VY85" s="136">
        <f t="shared" si="473"/>
        <v>0</v>
      </c>
      <c r="VZ85" s="136">
        <f t="shared" si="473"/>
        <v>0</v>
      </c>
      <c r="WA85" s="136">
        <f t="shared" si="473"/>
        <v>0</v>
      </c>
      <c r="WB85" s="136">
        <f t="shared" si="473"/>
        <v>0</v>
      </c>
      <c r="WC85" s="136">
        <f t="shared" si="473"/>
        <v>0</v>
      </c>
      <c r="WD85" s="136">
        <f t="shared" si="473"/>
        <v>0</v>
      </c>
      <c r="WE85" s="136">
        <f t="shared" si="473"/>
        <v>0</v>
      </c>
      <c r="WF85" s="136">
        <f t="shared" si="473"/>
        <v>0</v>
      </c>
      <c r="WG85" s="136">
        <f t="shared" si="473"/>
        <v>0</v>
      </c>
      <c r="WH85" s="136">
        <f t="shared" ref="WH85:XE85" si="474">IFERROR(0.5^((MAX(0,WH$1-$V130)/$W130)^2),0)</f>
        <v>0</v>
      </c>
      <c r="WI85" s="136">
        <f t="shared" si="474"/>
        <v>0</v>
      </c>
      <c r="WJ85" s="136">
        <f t="shared" si="474"/>
        <v>0</v>
      </c>
      <c r="WK85" s="136">
        <f t="shared" si="474"/>
        <v>0</v>
      </c>
      <c r="WL85" s="136">
        <f t="shared" si="474"/>
        <v>0</v>
      </c>
      <c r="WM85" s="136">
        <f t="shared" si="474"/>
        <v>0</v>
      </c>
      <c r="WN85" s="136">
        <f t="shared" si="474"/>
        <v>0</v>
      </c>
      <c r="WO85" s="136">
        <f t="shared" si="474"/>
        <v>0</v>
      </c>
      <c r="WP85" s="136">
        <f t="shared" si="474"/>
        <v>0</v>
      </c>
      <c r="WQ85" s="136">
        <f t="shared" si="474"/>
        <v>0</v>
      </c>
      <c r="WR85" s="136">
        <f t="shared" si="474"/>
        <v>0</v>
      </c>
      <c r="WS85" s="136">
        <f t="shared" si="474"/>
        <v>0</v>
      </c>
      <c r="WT85" s="136">
        <f t="shared" si="474"/>
        <v>0</v>
      </c>
      <c r="WU85" s="136">
        <f t="shared" si="474"/>
        <v>0</v>
      </c>
      <c r="WV85" s="136">
        <f t="shared" si="474"/>
        <v>0</v>
      </c>
      <c r="WW85" s="136">
        <f t="shared" si="474"/>
        <v>0</v>
      </c>
      <c r="WX85" s="136">
        <f t="shared" si="474"/>
        <v>0</v>
      </c>
      <c r="WY85" s="136">
        <f t="shared" si="474"/>
        <v>0</v>
      </c>
      <c r="WZ85" s="136">
        <f t="shared" si="474"/>
        <v>0</v>
      </c>
      <c r="XA85" s="136">
        <f t="shared" si="474"/>
        <v>0</v>
      </c>
      <c r="XB85" s="136">
        <f t="shared" si="474"/>
        <v>0</v>
      </c>
      <c r="XC85" s="136">
        <f t="shared" si="474"/>
        <v>0</v>
      </c>
      <c r="XD85" s="136">
        <f t="shared" si="474"/>
        <v>0</v>
      </c>
      <c r="XE85" s="136">
        <f t="shared" si="474"/>
        <v>0</v>
      </c>
      <c r="XF85" s="136"/>
    </row>
    <row r="86" spans="18:630">
      <c r="R86" s="136" t="s">
        <v>683</v>
      </c>
      <c r="S86" s="136">
        <v>40</v>
      </c>
      <c r="T86" s="136"/>
      <c r="U86" s="136" t="s">
        <v>1729</v>
      </c>
      <c r="V86" s="136">
        <f t="array" ref="V86">PRODUCT(1+Z109:Z116)</f>
        <v>1</v>
      </c>
      <c r="W86" s="136">
        <f>(1+加成统计!JG4)*(1+加成统计!JG5)</f>
        <v>1</v>
      </c>
      <c r="X86" s="136"/>
      <c r="Y86" s="136"/>
      <c r="Z86" s="136"/>
      <c r="AA86" s="136"/>
      <c r="AB86" s="136" t="s">
        <v>2919</v>
      </c>
      <c r="AC86" s="136">
        <f t="shared" si="424"/>
        <v>0</v>
      </c>
      <c r="AD86" s="136">
        <f t="shared" ref="AD86:CO86" si="475">IFERROR(0.5^((MAX(0,AD$1-$V131)/$W131)^2),0)</f>
        <v>0</v>
      </c>
      <c r="AE86" s="136">
        <f t="shared" si="475"/>
        <v>0</v>
      </c>
      <c r="AF86" s="136">
        <f t="shared" si="475"/>
        <v>0</v>
      </c>
      <c r="AG86" s="136">
        <f t="shared" si="475"/>
        <v>0</v>
      </c>
      <c r="AH86" s="136">
        <f t="shared" si="475"/>
        <v>0</v>
      </c>
      <c r="AI86" s="136">
        <f t="shared" si="475"/>
        <v>0</v>
      </c>
      <c r="AJ86" s="136">
        <f t="shared" si="475"/>
        <v>0</v>
      </c>
      <c r="AK86" s="136">
        <f t="shared" si="475"/>
        <v>0</v>
      </c>
      <c r="AL86" s="136">
        <f t="shared" si="475"/>
        <v>0</v>
      </c>
      <c r="AM86" s="136">
        <f t="shared" si="475"/>
        <v>0</v>
      </c>
      <c r="AN86" s="136">
        <f t="shared" si="475"/>
        <v>0</v>
      </c>
      <c r="AO86" s="136">
        <f t="shared" si="475"/>
        <v>0</v>
      </c>
      <c r="AP86" s="136">
        <f t="shared" si="475"/>
        <v>0</v>
      </c>
      <c r="AQ86" s="136">
        <f t="shared" si="475"/>
        <v>0</v>
      </c>
      <c r="AR86" s="136">
        <f t="shared" si="475"/>
        <v>0</v>
      </c>
      <c r="AS86" s="136">
        <f t="shared" si="475"/>
        <v>0</v>
      </c>
      <c r="AT86" s="136">
        <f t="shared" si="475"/>
        <v>0</v>
      </c>
      <c r="AU86" s="136">
        <f t="shared" si="475"/>
        <v>0</v>
      </c>
      <c r="AV86" s="136">
        <f t="shared" si="475"/>
        <v>0</v>
      </c>
      <c r="AW86" s="136">
        <f t="shared" si="475"/>
        <v>0</v>
      </c>
      <c r="AX86" s="136">
        <f t="shared" si="475"/>
        <v>0</v>
      </c>
      <c r="AY86" s="136">
        <f t="shared" si="475"/>
        <v>0</v>
      </c>
      <c r="AZ86" s="136">
        <f t="shared" si="475"/>
        <v>0</v>
      </c>
      <c r="BA86" s="136">
        <f t="shared" si="475"/>
        <v>0</v>
      </c>
      <c r="BB86" s="136">
        <f t="shared" si="475"/>
        <v>0</v>
      </c>
      <c r="BC86" s="136">
        <f t="shared" si="475"/>
        <v>0</v>
      </c>
      <c r="BD86" s="136">
        <f t="shared" si="475"/>
        <v>0</v>
      </c>
      <c r="BE86" s="136">
        <f t="shared" si="475"/>
        <v>0</v>
      </c>
      <c r="BF86" s="136">
        <f t="shared" si="475"/>
        <v>0</v>
      </c>
      <c r="BG86" s="136">
        <f t="shared" si="475"/>
        <v>0</v>
      </c>
      <c r="BH86" s="136">
        <f t="shared" si="475"/>
        <v>0</v>
      </c>
      <c r="BI86" s="136">
        <f t="shared" si="475"/>
        <v>0</v>
      </c>
      <c r="BJ86" s="136">
        <f t="shared" si="475"/>
        <v>0</v>
      </c>
      <c r="BK86" s="136">
        <f t="shared" si="475"/>
        <v>0</v>
      </c>
      <c r="BL86" s="136">
        <f t="shared" si="475"/>
        <v>0</v>
      </c>
      <c r="BM86" s="136">
        <f t="shared" si="475"/>
        <v>0</v>
      </c>
      <c r="BN86" s="136">
        <f t="shared" si="475"/>
        <v>0</v>
      </c>
      <c r="BO86" s="136">
        <f t="shared" si="475"/>
        <v>0</v>
      </c>
      <c r="BP86" s="136">
        <f t="shared" si="475"/>
        <v>0</v>
      </c>
      <c r="BQ86" s="136">
        <f t="shared" si="475"/>
        <v>0</v>
      </c>
      <c r="BR86" s="136">
        <f t="shared" si="475"/>
        <v>0</v>
      </c>
      <c r="BS86" s="136">
        <f t="shared" si="475"/>
        <v>0</v>
      </c>
      <c r="BT86" s="136">
        <f t="shared" si="475"/>
        <v>0</v>
      </c>
      <c r="BU86" s="136">
        <f t="shared" si="475"/>
        <v>0</v>
      </c>
      <c r="BV86" s="136">
        <f t="shared" si="475"/>
        <v>0</v>
      </c>
      <c r="BW86" s="136">
        <f t="shared" si="475"/>
        <v>0</v>
      </c>
      <c r="BX86" s="136">
        <f t="shared" si="475"/>
        <v>0</v>
      </c>
      <c r="BY86" s="136">
        <f t="shared" si="475"/>
        <v>0</v>
      </c>
      <c r="BZ86" s="136">
        <f t="shared" si="475"/>
        <v>0</v>
      </c>
      <c r="CA86" s="136">
        <f t="shared" si="475"/>
        <v>0</v>
      </c>
      <c r="CB86" s="136">
        <f t="shared" si="475"/>
        <v>0</v>
      </c>
      <c r="CC86" s="136">
        <f t="shared" si="475"/>
        <v>0</v>
      </c>
      <c r="CD86" s="136">
        <f t="shared" si="475"/>
        <v>0</v>
      </c>
      <c r="CE86" s="136">
        <f t="shared" si="475"/>
        <v>0</v>
      </c>
      <c r="CF86" s="136">
        <f t="shared" si="475"/>
        <v>0</v>
      </c>
      <c r="CG86" s="136">
        <f t="shared" si="475"/>
        <v>0</v>
      </c>
      <c r="CH86" s="136">
        <f t="shared" si="475"/>
        <v>0</v>
      </c>
      <c r="CI86" s="136">
        <f t="shared" si="475"/>
        <v>0</v>
      </c>
      <c r="CJ86" s="136">
        <f t="shared" si="475"/>
        <v>0</v>
      </c>
      <c r="CK86" s="136">
        <f t="shared" si="475"/>
        <v>0</v>
      </c>
      <c r="CL86" s="136">
        <f t="shared" si="475"/>
        <v>0</v>
      </c>
      <c r="CM86" s="136">
        <f t="shared" si="475"/>
        <v>0</v>
      </c>
      <c r="CN86" s="136">
        <f t="shared" si="475"/>
        <v>0</v>
      </c>
      <c r="CO86" s="136">
        <f t="shared" si="475"/>
        <v>0</v>
      </c>
      <c r="CP86" s="136">
        <f t="shared" ref="CP86:FA86" si="476">IFERROR(0.5^((MAX(0,CP$1-$V131)/$W131)^2),0)</f>
        <v>0</v>
      </c>
      <c r="CQ86" s="136">
        <f t="shared" si="476"/>
        <v>0</v>
      </c>
      <c r="CR86" s="136">
        <f t="shared" si="476"/>
        <v>0</v>
      </c>
      <c r="CS86" s="136">
        <f t="shared" si="476"/>
        <v>0</v>
      </c>
      <c r="CT86" s="136">
        <f t="shared" si="476"/>
        <v>0</v>
      </c>
      <c r="CU86" s="136">
        <f t="shared" si="476"/>
        <v>0</v>
      </c>
      <c r="CV86" s="136">
        <f t="shared" si="476"/>
        <v>0</v>
      </c>
      <c r="CW86" s="136">
        <f t="shared" si="476"/>
        <v>0</v>
      </c>
      <c r="CX86" s="136">
        <f t="shared" si="476"/>
        <v>0</v>
      </c>
      <c r="CY86" s="136">
        <f t="shared" si="476"/>
        <v>0</v>
      </c>
      <c r="CZ86" s="136">
        <f t="shared" si="476"/>
        <v>0</v>
      </c>
      <c r="DA86" s="136">
        <f t="shared" si="476"/>
        <v>0</v>
      </c>
      <c r="DB86" s="136">
        <f t="shared" si="476"/>
        <v>0</v>
      </c>
      <c r="DC86" s="136">
        <f t="shared" si="476"/>
        <v>0</v>
      </c>
      <c r="DD86" s="136">
        <f t="shared" si="476"/>
        <v>0</v>
      </c>
      <c r="DE86" s="136">
        <f t="shared" si="476"/>
        <v>0</v>
      </c>
      <c r="DF86" s="136">
        <f t="shared" si="476"/>
        <v>0</v>
      </c>
      <c r="DG86" s="136">
        <f t="shared" si="476"/>
        <v>0</v>
      </c>
      <c r="DH86" s="136">
        <f t="shared" si="476"/>
        <v>0</v>
      </c>
      <c r="DI86" s="136">
        <f t="shared" si="476"/>
        <v>0</v>
      </c>
      <c r="DJ86" s="136">
        <f t="shared" si="476"/>
        <v>0</v>
      </c>
      <c r="DK86" s="136">
        <f t="shared" si="476"/>
        <v>0</v>
      </c>
      <c r="DL86" s="136">
        <f t="shared" si="476"/>
        <v>0</v>
      </c>
      <c r="DM86" s="136">
        <f t="shared" si="476"/>
        <v>0</v>
      </c>
      <c r="DN86" s="136">
        <f t="shared" si="476"/>
        <v>0</v>
      </c>
      <c r="DO86" s="136">
        <f t="shared" si="476"/>
        <v>0</v>
      </c>
      <c r="DP86" s="136">
        <f t="shared" si="476"/>
        <v>0</v>
      </c>
      <c r="DQ86" s="136">
        <f t="shared" si="476"/>
        <v>0</v>
      </c>
      <c r="DR86" s="136">
        <f t="shared" si="476"/>
        <v>0</v>
      </c>
      <c r="DS86" s="136">
        <f t="shared" si="476"/>
        <v>0</v>
      </c>
      <c r="DT86" s="136">
        <f t="shared" si="476"/>
        <v>0</v>
      </c>
      <c r="DU86" s="136">
        <f t="shared" si="476"/>
        <v>0</v>
      </c>
      <c r="DV86" s="136">
        <f t="shared" si="476"/>
        <v>0</v>
      </c>
      <c r="DW86" s="136">
        <f t="shared" si="476"/>
        <v>0</v>
      </c>
      <c r="DX86" s="136">
        <f t="shared" si="476"/>
        <v>0</v>
      </c>
      <c r="DY86" s="136">
        <f t="shared" si="476"/>
        <v>0</v>
      </c>
      <c r="DZ86" s="136">
        <f t="shared" si="476"/>
        <v>0</v>
      </c>
      <c r="EA86" s="136">
        <f t="shared" si="476"/>
        <v>0</v>
      </c>
      <c r="EB86" s="136">
        <f t="shared" si="476"/>
        <v>0</v>
      </c>
      <c r="EC86" s="136">
        <f t="shared" si="476"/>
        <v>0</v>
      </c>
      <c r="ED86" s="136">
        <f t="shared" si="476"/>
        <v>0</v>
      </c>
      <c r="EE86" s="136">
        <f t="shared" si="476"/>
        <v>0</v>
      </c>
      <c r="EF86" s="136">
        <f t="shared" si="476"/>
        <v>0</v>
      </c>
      <c r="EG86" s="136">
        <f t="shared" si="476"/>
        <v>0</v>
      </c>
      <c r="EH86" s="136">
        <f t="shared" si="476"/>
        <v>0</v>
      </c>
      <c r="EI86" s="136">
        <f t="shared" si="476"/>
        <v>0</v>
      </c>
      <c r="EJ86" s="136">
        <f t="shared" si="476"/>
        <v>0</v>
      </c>
      <c r="EK86" s="136">
        <f t="shared" si="476"/>
        <v>0</v>
      </c>
      <c r="EL86" s="136">
        <f t="shared" si="476"/>
        <v>0</v>
      </c>
      <c r="EM86" s="136">
        <f t="shared" si="476"/>
        <v>0</v>
      </c>
      <c r="EN86" s="136">
        <f t="shared" si="476"/>
        <v>0</v>
      </c>
      <c r="EO86" s="136">
        <f t="shared" si="476"/>
        <v>0</v>
      </c>
      <c r="EP86" s="136">
        <f t="shared" si="476"/>
        <v>0</v>
      </c>
      <c r="EQ86" s="136">
        <f t="shared" si="476"/>
        <v>0</v>
      </c>
      <c r="ER86" s="136">
        <f t="shared" si="476"/>
        <v>0</v>
      </c>
      <c r="ES86" s="136">
        <f t="shared" si="476"/>
        <v>0</v>
      </c>
      <c r="ET86" s="136">
        <f t="shared" si="476"/>
        <v>0</v>
      </c>
      <c r="EU86" s="136">
        <f t="shared" si="476"/>
        <v>0</v>
      </c>
      <c r="EV86" s="136">
        <f t="shared" si="476"/>
        <v>0</v>
      </c>
      <c r="EW86" s="136">
        <f t="shared" si="476"/>
        <v>0</v>
      </c>
      <c r="EX86" s="136">
        <f t="shared" si="476"/>
        <v>0</v>
      </c>
      <c r="EY86" s="136">
        <f t="shared" si="476"/>
        <v>0</v>
      </c>
      <c r="EZ86" s="136">
        <f t="shared" si="476"/>
        <v>0</v>
      </c>
      <c r="FA86" s="136">
        <f t="shared" si="476"/>
        <v>0</v>
      </c>
      <c r="FB86" s="136">
        <f t="shared" ref="FB86:HM86" si="477">IFERROR(0.5^((MAX(0,FB$1-$V131)/$W131)^2),0)</f>
        <v>0</v>
      </c>
      <c r="FC86" s="136">
        <f t="shared" si="477"/>
        <v>0</v>
      </c>
      <c r="FD86" s="136">
        <f t="shared" si="477"/>
        <v>0</v>
      </c>
      <c r="FE86" s="136">
        <f t="shared" si="477"/>
        <v>0</v>
      </c>
      <c r="FF86" s="136">
        <f t="shared" si="477"/>
        <v>0</v>
      </c>
      <c r="FG86" s="136">
        <f t="shared" si="477"/>
        <v>0</v>
      </c>
      <c r="FH86" s="136">
        <f t="shared" si="477"/>
        <v>0</v>
      </c>
      <c r="FI86" s="136">
        <f t="shared" si="477"/>
        <v>0</v>
      </c>
      <c r="FJ86" s="136">
        <f t="shared" si="477"/>
        <v>0</v>
      </c>
      <c r="FK86" s="136">
        <f t="shared" si="477"/>
        <v>0</v>
      </c>
      <c r="FL86" s="136">
        <f t="shared" si="477"/>
        <v>0</v>
      </c>
      <c r="FM86" s="136">
        <f t="shared" si="477"/>
        <v>0</v>
      </c>
      <c r="FN86" s="136">
        <f t="shared" si="477"/>
        <v>0</v>
      </c>
      <c r="FO86" s="136">
        <f t="shared" si="477"/>
        <v>0</v>
      </c>
      <c r="FP86" s="136">
        <f t="shared" si="477"/>
        <v>0</v>
      </c>
      <c r="FQ86" s="136">
        <f t="shared" si="477"/>
        <v>0</v>
      </c>
      <c r="FR86" s="136">
        <f t="shared" si="477"/>
        <v>0</v>
      </c>
      <c r="FS86" s="136">
        <f t="shared" si="477"/>
        <v>0</v>
      </c>
      <c r="FT86" s="136">
        <f t="shared" si="477"/>
        <v>0</v>
      </c>
      <c r="FU86" s="136">
        <f t="shared" si="477"/>
        <v>0</v>
      </c>
      <c r="FV86" s="136">
        <f t="shared" si="477"/>
        <v>0</v>
      </c>
      <c r="FW86" s="136">
        <f t="shared" si="477"/>
        <v>0</v>
      </c>
      <c r="FX86" s="136">
        <f t="shared" si="477"/>
        <v>0</v>
      </c>
      <c r="FY86" s="136">
        <f t="shared" si="477"/>
        <v>0</v>
      </c>
      <c r="FZ86" s="136">
        <f t="shared" si="477"/>
        <v>0</v>
      </c>
      <c r="GA86" s="136">
        <f t="shared" si="477"/>
        <v>0</v>
      </c>
      <c r="GB86" s="136">
        <f t="shared" si="477"/>
        <v>0</v>
      </c>
      <c r="GC86" s="136">
        <f t="shared" si="477"/>
        <v>0</v>
      </c>
      <c r="GD86" s="136">
        <f t="shared" si="477"/>
        <v>0</v>
      </c>
      <c r="GE86" s="136">
        <f t="shared" si="477"/>
        <v>0</v>
      </c>
      <c r="GF86" s="136">
        <f t="shared" si="477"/>
        <v>0</v>
      </c>
      <c r="GG86" s="136">
        <f t="shared" si="477"/>
        <v>0</v>
      </c>
      <c r="GH86" s="136">
        <f t="shared" si="477"/>
        <v>0</v>
      </c>
      <c r="GI86" s="136">
        <f t="shared" si="477"/>
        <v>0</v>
      </c>
      <c r="GJ86" s="136">
        <f t="shared" si="477"/>
        <v>0</v>
      </c>
      <c r="GK86" s="136">
        <f t="shared" si="477"/>
        <v>0</v>
      </c>
      <c r="GL86" s="136">
        <f t="shared" si="477"/>
        <v>0</v>
      </c>
      <c r="GM86" s="136">
        <f t="shared" si="477"/>
        <v>0</v>
      </c>
      <c r="GN86" s="136">
        <f t="shared" si="477"/>
        <v>0</v>
      </c>
      <c r="GO86" s="136">
        <f t="shared" si="477"/>
        <v>0</v>
      </c>
      <c r="GP86" s="136">
        <f t="shared" si="477"/>
        <v>0</v>
      </c>
      <c r="GQ86" s="136">
        <f t="shared" si="477"/>
        <v>0</v>
      </c>
      <c r="GR86" s="136">
        <f t="shared" si="477"/>
        <v>0</v>
      </c>
      <c r="GS86" s="136">
        <f t="shared" si="477"/>
        <v>0</v>
      </c>
      <c r="GT86" s="136">
        <f t="shared" si="477"/>
        <v>0</v>
      </c>
      <c r="GU86" s="136">
        <f t="shared" si="477"/>
        <v>0</v>
      </c>
      <c r="GV86" s="136">
        <f t="shared" si="477"/>
        <v>0</v>
      </c>
      <c r="GW86" s="136">
        <f t="shared" si="477"/>
        <v>0</v>
      </c>
      <c r="GX86" s="136">
        <f t="shared" si="477"/>
        <v>0</v>
      </c>
      <c r="GY86" s="136">
        <f t="shared" si="477"/>
        <v>0</v>
      </c>
      <c r="GZ86" s="136">
        <f t="shared" si="477"/>
        <v>0</v>
      </c>
      <c r="HA86" s="136">
        <f t="shared" si="477"/>
        <v>0</v>
      </c>
      <c r="HB86" s="136">
        <f t="shared" si="477"/>
        <v>0</v>
      </c>
      <c r="HC86" s="136">
        <f t="shared" si="477"/>
        <v>0</v>
      </c>
      <c r="HD86" s="136">
        <f t="shared" si="477"/>
        <v>0</v>
      </c>
      <c r="HE86" s="136">
        <f t="shared" si="477"/>
        <v>0</v>
      </c>
      <c r="HF86" s="136">
        <f t="shared" si="477"/>
        <v>0</v>
      </c>
      <c r="HG86" s="136">
        <f t="shared" si="477"/>
        <v>0</v>
      </c>
      <c r="HH86" s="136">
        <f t="shared" si="477"/>
        <v>0</v>
      </c>
      <c r="HI86" s="136">
        <f t="shared" si="477"/>
        <v>0</v>
      </c>
      <c r="HJ86" s="136">
        <f t="shared" si="477"/>
        <v>0</v>
      </c>
      <c r="HK86" s="136">
        <f t="shared" si="477"/>
        <v>0</v>
      </c>
      <c r="HL86" s="136">
        <f t="shared" si="477"/>
        <v>0</v>
      </c>
      <c r="HM86" s="136">
        <f t="shared" si="477"/>
        <v>0</v>
      </c>
      <c r="HN86" s="136">
        <f t="shared" ref="HN86:JY86" si="478">IFERROR(0.5^((MAX(0,HN$1-$V131)/$W131)^2),0)</f>
        <v>0</v>
      </c>
      <c r="HO86" s="136">
        <f t="shared" si="478"/>
        <v>0</v>
      </c>
      <c r="HP86" s="136">
        <f t="shared" si="478"/>
        <v>0</v>
      </c>
      <c r="HQ86" s="136">
        <f t="shared" si="478"/>
        <v>0</v>
      </c>
      <c r="HR86" s="136">
        <f t="shared" si="478"/>
        <v>0</v>
      </c>
      <c r="HS86" s="136">
        <f t="shared" si="478"/>
        <v>0</v>
      </c>
      <c r="HT86" s="136">
        <f t="shared" si="478"/>
        <v>0</v>
      </c>
      <c r="HU86" s="136">
        <f t="shared" si="478"/>
        <v>0</v>
      </c>
      <c r="HV86" s="136">
        <f t="shared" si="478"/>
        <v>0</v>
      </c>
      <c r="HW86" s="136">
        <f t="shared" si="478"/>
        <v>0</v>
      </c>
      <c r="HX86" s="136">
        <f t="shared" si="478"/>
        <v>0</v>
      </c>
      <c r="HY86" s="136">
        <f t="shared" si="478"/>
        <v>0</v>
      </c>
      <c r="HZ86" s="136">
        <f t="shared" si="478"/>
        <v>0</v>
      </c>
      <c r="IA86" s="136">
        <f t="shared" si="478"/>
        <v>0</v>
      </c>
      <c r="IB86" s="136">
        <f t="shared" si="478"/>
        <v>0</v>
      </c>
      <c r="IC86" s="136">
        <f t="shared" si="478"/>
        <v>0</v>
      </c>
      <c r="ID86" s="136">
        <f t="shared" si="478"/>
        <v>0</v>
      </c>
      <c r="IE86" s="136">
        <f t="shared" si="478"/>
        <v>0</v>
      </c>
      <c r="IF86" s="136">
        <f t="shared" si="478"/>
        <v>0</v>
      </c>
      <c r="IG86" s="136">
        <f t="shared" si="478"/>
        <v>0</v>
      </c>
      <c r="IH86" s="136">
        <f t="shared" si="478"/>
        <v>0</v>
      </c>
      <c r="II86" s="136">
        <f t="shared" si="478"/>
        <v>0</v>
      </c>
      <c r="IJ86" s="136">
        <f t="shared" si="478"/>
        <v>0</v>
      </c>
      <c r="IK86" s="136">
        <f t="shared" si="478"/>
        <v>0</v>
      </c>
      <c r="IL86" s="136">
        <f t="shared" si="478"/>
        <v>0</v>
      </c>
      <c r="IM86" s="136">
        <f t="shared" si="478"/>
        <v>0</v>
      </c>
      <c r="IN86" s="136">
        <f t="shared" si="478"/>
        <v>0</v>
      </c>
      <c r="IO86" s="136">
        <f t="shared" si="478"/>
        <v>0</v>
      </c>
      <c r="IP86" s="136">
        <f t="shared" si="478"/>
        <v>0</v>
      </c>
      <c r="IQ86" s="136">
        <f t="shared" si="478"/>
        <v>0</v>
      </c>
      <c r="IR86" s="136">
        <f t="shared" si="478"/>
        <v>0</v>
      </c>
      <c r="IS86" s="136">
        <f t="shared" si="478"/>
        <v>0</v>
      </c>
      <c r="IT86" s="136">
        <f t="shared" si="478"/>
        <v>0</v>
      </c>
      <c r="IU86" s="136">
        <f t="shared" si="478"/>
        <v>0</v>
      </c>
      <c r="IV86" s="136">
        <f t="shared" si="478"/>
        <v>0</v>
      </c>
      <c r="IW86" s="136">
        <f t="shared" si="478"/>
        <v>0</v>
      </c>
      <c r="IX86" s="136">
        <f t="shared" si="478"/>
        <v>0</v>
      </c>
      <c r="IY86" s="136">
        <f t="shared" si="478"/>
        <v>0</v>
      </c>
      <c r="IZ86" s="136">
        <f t="shared" si="478"/>
        <v>0</v>
      </c>
      <c r="JA86" s="136">
        <f t="shared" si="478"/>
        <v>0</v>
      </c>
      <c r="JB86" s="136">
        <f t="shared" si="478"/>
        <v>0</v>
      </c>
      <c r="JC86" s="136">
        <f t="shared" si="478"/>
        <v>0</v>
      </c>
      <c r="JD86" s="136">
        <f t="shared" si="478"/>
        <v>0</v>
      </c>
      <c r="JE86" s="136">
        <f t="shared" si="478"/>
        <v>0</v>
      </c>
      <c r="JF86" s="136">
        <f t="shared" si="478"/>
        <v>0</v>
      </c>
      <c r="JG86" s="136">
        <f t="shared" si="478"/>
        <v>0</v>
      </c>
      <c r="JH86" s="136">
        <f t="shared" si="478"/>
        <v>0</v>
      </c>
      <c r="JI86" s="136">
        <f t="shared" si="478"/>
        <v>0</v>
      </c>
      <c r="JJ86" s="136">
        <f t="shared" si="478"/>
        <v>0</v>
      </c>
      <c r="JK86" s="136">
        <f t="shared" si="478"/>
        <v>0</v>
      </c>
      <c r="JL86" s="136">
        <f t="shared" si="478"/>
        <v>0</v>
      </c>
      <c r="JM86" s="136">
        <f t="shared" si="478"/>
        <v>0</v>
      </c>
      <c r="JN86" s="136">
        <f t="shared" si="478"/>
        <v>0</v>
      </c>
      <c r="JO86" s="136">
        <f t="shared" si="478"/>
        <v>0</v>
      </c>
      <c r="JP86" s="136">
        <f t="shared" si="478"/>
        <v>0</v>
      </c>
      <c r="JQ86" s="136">
        <f t="shared" si="478"/>
        <v>0</v>
      </c>
      <c r="JR86" s="136">
        <f t="shared" si="478"/>
        <v>0</v>
      </c>
      <c r="JS86" s="136">
        <f t="shared" si="478"/>
        <v>0</v>
      </c>
      <c r="JT86" s="136">
        <f t="shared" si="478"/>
        <v>0</v>
      </c>
      <c r="JU86" s="136">
        <f t="shared" si="478"/>
        <v>0</v>
      </c>
      <c r="JV86" s="136">
        <f t="shared" si="478"/>
        <v>0</v>
      </c>
      <c r="JW86" s="136">
        <f t="shared" si="478"/>
        <v>0</v>
      </c>
      <c r="JX86" s="136">
        <f t="shared" si="478"/>
        <v>0</v>
      </c>
      <c r="JY86" s="136">
        <f t="shared" si="478"/>
        <v>0</v>
      </c>
      <c r="JZ86" s="136">
        <f t="shared" ref="JZ86:MK86" si="479">IFERROR(0.5^((MAX(0,JZ$1-$V131)/$W131)^2),0)</f>
        <v>0</v>
      </c>
      <c r="KA86" s="136">
        <f t="shared" si="479"/>
        <v>0</v>
      </c>
      <c r="KB86" s="136">
        <f t="shared" si="479"/>
        <v>0</v>
      </c>
      <c r="KC86" s="136">
        <f t="shared" si="479"/>
        <v>0</v>
      </c>
      <c r="KD86" s="136">
        <f t="shared" si="479"/>
        <v>0</v>
      </c>
      <c r="KE86" s="136">
        <f t="shared" si="479"/>
        <v>0</v>
      </c>
      <c r="KF86" s="136">
        <f t="shared" si="479"/>
        <v>0</v>
      </c>
      <c r="KG86" s="136">
        <f t="shared" si="479"/>
        <v>0</v>
      </c>
      <c r="KH86" s="136">
        <f t="shared" si="479"/>
        <v>0</v>
      </c>
      <c r="KI86" s="136">
        <f t="shared" si="479"/>
        <v>0</v>
      </c>
      <c r="KJ86" s="136">
        <f t="shared" si="479"/>
        <v>0</v>
      </c>
      <c r="KK86" s="136">
        <f t="shared" si="479"/>
        <v>0</v>
      </c>
      <c r="KL86" s="136">
        <f t="shared" si="479"/>
        <v>0</v>
      </c>
      <c r="KM86" s="136">
        <f t="shared" si="479"/>
        <v>0</v>
      </c>
      <c r="KN86" s="136">
        <f t="shared" si="479"/>
        <v>0</v>
      </c>
      <c r="KO86" s="136">
        <f t="shared" si="479"/>
        <v>0</v>
      </c>
      <c r="KP86" s="136">
        <f t="shared" si="479"/>
        <v>0</v>
      </c>
      <c r="KQ86" s="136">
        <f t="shared" si="479"/>
        <v>0</v>
      </c>
      <c r="KR86" s="136">
        <f t="shared" si="479"/>
        <v>0</v>
      </c>
      <c r="KS86" s="136">
        <f t="shared" si="479"/>
        <v>0</v>
      </c>
      <c r="KT86" s="136">
        <f t="shared" si="479"/>
        <v>0</v>
      </c>
      <c r="KU86" s="136">
        <f t="shared" si="479"/>
        <v>0</v>
      </c>
      <c r="KV86" s="136">
        <f t="shared" si="479"/>
        <v>0</v>
      </c>
      <c r="KW86" s="136">
        <f t="shared" si="479"/>
        <v>0</v>
      </c>
      <c r="KX86" s="136">
        <f t="shared" si="479"/>
        <v>0</v>
      </c>
      <c r="KY86" s="136">
        <f t="shared" si="479"/>
        <v>0</v>
      </c>
      <c r="KZ86" s="136">
        <f t="shared" si="479"/>
        <v>0</v>
      </c>
      <c r="LA86" s="136">
        <f t="shared" si="479"/>
        <v>0</v>
      </c>
      <c r="LB86" s="136">
        <f t="shared" si="479"/>
        <v>0</v>
      </c>
      <c r="LC86" s="136">
        <f t="shared" si="479"/>
        <v>0</v>
      </c>
      <c r="LD86" s="136">
        <f t="shared" si="479"/>
        <v>0</v>
      </c>
      <c r="LE86" s="136">
        <f t="shared" si="479"/>
        <v>0</v>
      </c>
      <c r="LF86" s="136">
        <f t="shared" si="479"/>
        <v>0</v>
      </c>
      <c r="LG86" s="136">
        <f t="shared" si="479"/>
        <v>0</v>
      </c>
      <c r="LH86" s="136">
        <f t="shared" si="479"/>
        <v>0</v>
      </c>
      <c r="LI86" s="136">
        <f t="shared" si="479"/>
        <v>0</v>
      </c>
      <c r="LJ86" s="136">
        <f t="shared" si="479"/>
        <v>0</v>
      </c>
      <c r="LK86" s="136">
        <f t="shared" si="479"/>
        <v>0</v>
      </c>
      <c r="LL86" s="136">
        <f t="shared" si="479"/>
        <v>0</v>
      </c>
      <c r="LM86" s="136">
        <f t="shared" si="479"/>
        <v>0</v>
      </c>
      <c r="LN86" s="136">
        <f t="shared" si="479"/>
        <v>0</v>
      </c>
      <c r="LO86" s="136">
        <f t="shared" si="479"/>
        <v>0</v>
      </c>
      <c r="LP86" s="136">
        <f t="shared" si="479"/>
        <v>0</v>
      </c>
      <c r="LQ86" s="136">
        <f t="shared" si="479"/>
        <v>0</v>
      </c>
      <c r="LR86" s="136">
        <f t="shared" si="479"/>
        <v>0</v>
      </c>
      <c r="LS86" s="136">
        <f t="shared" si="479"/>
        <v>0</v>
      </c>
      <c r="LT86" s="136">
        <f t="shared" si="479"/>
        <v>0</v>
      </c>
      <c r="LU86" s="136">
        <f t="shared" si="479"/>
        <v>0</v>
      </c>
      <c r="LV86" s="136">
        <f t="shared" si="479"/>
        <v>0</v>
      </c>
      <c r="LW86" s="136">
        <f t="shared" si="479"/>
        <v>0</v>
      </c>
      <c r="LX86" s="136">
        <f t="shared" si="479"/>
        <v>0</v>
      </c>
      <c r="LY86" s="136">
        <f t="shared" si="479"/>
        <v>0</v>
      </c>
      <c r="LZ86" s="136">
        <f t="shared" si="479"/>
        <v>0</v>
      </c>
      <c r="MA86" s="136">
        <f t="shared" si="479"/>
        <v>0</v>
      </c>
      <c r="MB86" s="136">
        <f t="shared" si="479"/>
        <v>0</v>
      </c>
      <c r="MC86" s="136">
        <f t="shared" si="479"/>
        <v>0</v>
      </c>
      <c r="MD86" s="136">
        <f t="shared" si="479"/>
        <v>0</v>
      </c>
      <c r="ME86" s="136">
        <f t="shared" si="479"/>
        <v>0</v>
      </c>
      <c r="MF86" s="136">
        <f t="shared" si="479"/>
        <v>0</v>
      </c>
      <c r="MG86" s="136">
        <f t="shared" si="479"/>
        <v>0</v>
      </c>
      <c r="MH86" s="136">
        <f t="shared" si="479"/>
        <v>0</v>
      </c>
      <c r="MI86" s="136">
        <f t="shared" si="479"/>
        <v>0</v>
      </c>
      <c r="MJ86" s="136">
        <f t="shared" si="479"/>
        <v>0</v>
      </c>
      <c r="MK86" s="136">
        <f t="shared" si="479"/>
        <v>0</v>
      </c>
      <c r="ML86" s="136">
        <f t="shared" ref="ML86:OW86" si="480">IFERROR(0.5^((MAX(0,ML$1-$V131)/$W131)^2),0)</f>
        <v>0</v>
      </c>
      <c r="MM86" s="136">
        <f t="shared" si="480"/>
        <v>0</v>
      </c>
      <c r="MN86" s="136">
        <f t="shared" si="480"/>
        <v>0</v>
      </c>
      <c r="MO86" s="136">
        <f t="shared" si="480"/>
        <v>0</v>
      </c>
      <c r="MP86" s="136">
        <f t="shared" si="480"/>
        <v>0</v>
      </c>
      <c r="MQ86" s="136">
        <f t="shared" si="480"/>
        <v>0</v>
      </c>
      <c r="MR86" s="136">
        <f t="shared" si="480"/>
        <v>0</v>
      </c>
      <c r="MS86" s="136">
        <f t="shared" si="480"/>
        <v>0</v>
      </c>
      <c r="MT86" s="136">
        <f t="shared" si="480"/>
        <v>0</v>
      </c>
      <c r="MU86" s="136">
        <f t="shared" si="480"/>
        <v>0</v>
      </c>
      <c r="MV86" s="136">
        <f t="shared" si="480"/>
        <v>0</v>
      </c>
      <c r="MW86" s="136">
        <f t="shared" si="480"/>
        <v>0</v>
      </c>
      <c r="MX86" s="136">
        <f t="shared" si="480"/>
        <v>0</v>
      </c>
      <c r="MY86" s="136">
        <f t="shared" si="480"/>
        <v>0</v>
      </c>
      <c r="MZ86" s="136">
        <f t="shared" si="480"/>
        <v>0</v>
      </c>
      <c r="NA86" s="136">
        <f t="shared" si="480"/>
        <v>0</v>
      </c>
      <c r="NB86" s="136">
        <f t="shared" si="480"/>
        <v>0</v>
      </c>
      <c r="NC86" s="136">
        <f t="shared" si="480"/>
        <v>0</v>
      </c>
      <c r="ND86" s="136">
        <f t="shared" si="480"/>
        <v>0</v>
      </c>
      <c r="NE86" s="136">
        <f t="shared" si="480"/>
        <v>0</v>
      </c>
      <c r="NF86" s="136">
        <f t="shared" si="480"/>
        <v>0</v>
      </c>
      <c r="NG86" s="136">
        <f t="shared" si="480"/>
        <v>0</v>
      </c>
      <c r="NH86" s="136">
        <f t="shared" si="480"/>
        <v>0</v>
      </c>
      <c r="NI86" s="136">
        <f t="shared" si="480"/>
        <v>0</v>
      </c>
      <c r="NJ86" s="136">
        <f t="shared" si="480"/>
        <v>0</v>
      </c>
      <c r="NK86" s="136">
        <f t="shared" si="480"/>
        <v>0</v>
      </c>
      <c r="NL86" s="136">
        <f t="shared" si="480"/>
        <v>0</v>
      </c>
      <c r="NM86" s="136">
        <f t="shared" si="480"/>
        <v>0</v>
      </c>
      <c r="NN86" s="136">
        <f t="shared" si="480"/>
        <v>0</v>
      </c>
      <c r="NO86" s="136">
        <f t="shared" si="480"/>
        <v>0</v>
      </c>
      <c r="NP86" s="136">
        <f t="shared" si="480"/>
        <v>0</v>
      </c>
      <c r="NQ86" s="136">
        <f t="shared" si="480"/>
        <v>0</v>
      </c>
      <c r="NR86" s="136">
        <f t="shared" si="480"/>
        <v>0</v>
      </c>
      <c r="NS86" s="136">
        <f t="shared" si="480"/>
        <v>0</v>
      </c>
      <c r="NT86" s="136">
        <f t="shared" si="480"/>
        <v>0</v>
      </c>
      <c r="NU86" s="136">
        <f t="shared" si="480"/>
        <v>0</v>
      </c>
      <c r="NV86" s="136">
        <f t="shared" si="480"/>
        <v>0</v>
      </c>
      <c r="NW86" s="136">
        <f t="shared" si="480"/>
        <v>0</v>
      </c>
      <c r="NX86" s="136">
        <f t="shared" si="480"/>
        <v>0</v>
      </c>
      <c r="NY86" s="136">
        <f t="shared" si="480"/>
        <v>0</v>
      </c>
      <c r="NZ86" s="136">
        <f t="shared" si="480"/>
        <v>0</v>
      </c>
      <c r="OA86" s="136">
        <f t="shared" si="480"/>
        <v>0</v>
      </c>
      <c r="OB86" s="136">
        <f t="shared" si="480"/>
        <v>0</v>
      </c>
      <c r="OC86" s="136">
        <f t="shared" si="480"/>
        <v>0</v>
      </c>
      <c r="OD86" s="136">
        <f t="shared" si="480"/>
        <v>0</v>
      </c>
      <c r="OE86" s="136">
        <f t="shared" si="480"/>
        <v>0</v>
      </c>
      <c r="OF86" s="136">
        <f t="shared" si="480"/>
        <v>0</v>
      </c>
      <c r="OG86" s="136">
        <f t="shared" si="480"/>
        <v>0</v>
      </c>
      <c r="OH86" s="136">
        <f t="shared" si="480"/>
        <v>0</v>
      </c>
      <c r="OI86" s="136">
        <f t="shared" si="480"/>
        <v>0</v>
      </c>
      <c r="OJ86" s="136">
        <f t="shared" si="480"/>
        <v>0</v>
      </c>
      <c r="OK86" s="136">
        <f t="shared" si="480"/>
        <v>0</v>
      </c>
      <c r="OL86" s="136">
        <f t="shared" si="480"/>
        <v>0</v>
      </c>
      <c r="OM86" s="136">
        <f t="shared" si="480"/>
        <v>0</v>
      </c>
      <c r="ON86" s="136">
        <f t="shared" si="480"/>
        <v>0</v>
      </c>
      <c r="OO86" s="136">
        <f t="shared" si="480"/>
        <v>0</v>
      </c>
      <c r="OP86" s="136">
        <f t="shared" si="480"/>
        <v>0</v>
      </c>
      <c r="OQ86" s="136">
        <f t="shared" si="480"/>
        <v>0</v>
      </c>
      <c r="OR86" s="136">
        <f t="shared" si="480"/>
        <v>0</v>
      </c>
      <c r="OS86" s="136">
        <f t="shared" si="480"/>
        <v>0</v>
      </c>
      <c r="OT86" s="136">
        <f t="shared" si="480"/>
        <v>0</v>
      </c>
      <c r="OU86" s="136">
        <f t="shared" si="480"/>
        <v>0</v>
      </c>
      <c r="OV86" s="136">
        <f t="shared" si="480"/>
        <v>0</v>
      </c>
      <c r="OW86" s="136">
        <f t="shared" si="480"/>
        <v>0</v>
      </c>
      <c r="OX86" s="136">
        <f t="shared" ref="OX86:RI86" si="481">IFERROR(0.5^((MAX(0,OX$1-$V131)/$W131)^2),0)</f>
        <v>0</v>
      </c>
      <c r="OY86" s="136">
        <f t="shared" si="481"/>
        <v>0</v>
      </c>
      <c r="OZ86" s="136">
        <f t="shared" si="481"/>
        <v>0</v>
      </c>
      <c r="PA86" s="136">
        <f t="shared" si="481"/>
        <v>0</v>
      </c>
      <c r="PB86" s="136">
        <f t="shared" si="481"/>
        <v>0</v>
      </c>
      <c r="PC86" s="136">
        <f t="shared" si="481"/>
        <v>0</v>
      </c>
      <c r="PD86" s="136">
        <f t="shared" si="481"/>
        <v>0</v>
      </c>
      <c r="PE86" s="136">
        <f t="shared" si="481"/>
        <v>0</v>
      </c>
      <c r="PF86" s="136">
        <f t="shared" si="481"/>
        <v>0</v>
      </c>
      <c r="PG86" s="136">
        <f t="shared" si="481"/>
        <v>0</v>
      </c>
      <c r="PH86" s="136">
        <f t="shared" si="481"/>
        <v>0</v>
      </c>
      <c r="PI86" s="136">
        <f t="shared" si="481"/>
        <v>0</v>
      </c>
      <c r="PJ86" s="136">
        <f t="shared" si="481"/>
        <v>0</v>
      </c>
      <c r="PK86" s="136">
        <f t="shared" si="481"/>
        <v>0</v>
      </c>
      <c r="PL86" s="136">
        <f t="shared" si="481"/>
        <v>0</v>
      </c>
      <c r="PM86" s="136">
        <f t="shared" si="481"/>
        <v>0</v>
      </c>
      <c r="PN86" s="136">
        <f t="shared" si="481"/>
        <v>0</v>
      </c>
      <c r="PO86" s="136">
        <f t="shared" si="481"/>
        <v>0</v>
      </c>
      <c r="PP86" s="136">
        <f t="shared" si="481"/>
        <v>0</v>
      </c>
      <c r="PQ86" s="136">
        <f t="shared" si="481"/>
        <v>0</v>
      </c>
      <c r="PR86" s="136">
        <f t="shared" si="481"/>
        <v>0</v>
      </c>
      <c r="PS86" s="136">
        <f t="shared" si="481"/>
        <v>0</v>
      </c>
      <c r="PT86" s="136">
        <f t="shared" si="481"/>
        <v>0</v>
      </c>
      <c r="PU86" s="136">
        <f t="shared" si="481"/>
        <v>0</v>
      </c>
      <c r="PV86" s="136">
        <f t="shared" si="481"/>
        <v>0</v>
      </c>
      <c r="PW86" s="136">
        <f t="shared" si="481"/>
        <v>0</v>
      </c>
      <c r="PX86" s="136">
        <f t="shared" si="481"/>
        <v>0</v>
      </c>
      <c r="PY86" s="136">
        <f t="shared" si="481"/>
        <v>0</v>
      </c>
      <c r="PZ86" s="136">
        <f t="shared" si="481"/>
        <v>0</v>
      </c>
      <c r="QA86" s="136">
        <f t="shared" si="481"/>
        <v>0</v>
      </c>
      <c r="QB86" s="136">
        <f t="shared" si="481"/>
        <v>0</v>
      </c>
      <c r="QC86" s="136">
        <f t="shared" si="481"/>
        <v>0</v>
      </c>
      <c r="QD86" s="136">
        <f t="shared" si="481"/>
        <v>0</v>
      </c>
      <c r="QE86" s="136">
        <f t="shared" si="481"/>
        <v>0</v>
      </c>
      <c r="QF86" s="136">
        <f t="shared" si="481"/>
        <v>0</v>
      </c>
      <c r="QG86" s="136">
        <f t="shared" si="481"/>
        <v>0</v>
      </c>
      <c r="QH86" s="136">
        <f t="shared" si="481"/>
        <v>0</v>
      </c>
      <c r="QI86" s="136">
        <f t="shared" si="481"/>
        <v>0</v>
      </c>
      <c r="QJ86" s="136">
        <f t="shared" si="481"/>
        <v>0</v>
      </c>
      <c r="QK86" s="136">
        <f t="shared" si="481"/>
        <v>0</v>
      </c>
      <c r="QL86" s="136">
        <f t="shared" si="481"/>
        <v>0</v>
      </c>
      <c r="QM86" s="136">
        <f t="shared" si="481"/>
        <v>0</v>
      </c>
      <c r="QN86" s="136">
        <f t="shared" si="481"/>
        <v>0</v>
      </c>
      <c r="QO86" s="136">
        <f t="shared" si="481"/>
        <v>0</v>
      </c>
      <c r="QP86" s="136">
        <f t="shared" si="481"/>
        <v>0</v>
      </c>
      <c r="QQ86" s="136">
        <f t="shared" si="481"/>
        <v>0</v>
      </c>
      <c r="QR86" s="136">
        <f t="shared" si="481"/>
        <v>0</v>
      </c>
      <c r="QS86" s="136">
        <f t="shared" si="481"/>
        <v>0</v>
      </c>
      <c r="QT86" s="136">
        <f t="shared" si="481"/>
        <v>0</v>
      </c>
      <c r="QU86" s="136">
        <f t="shared" si="481"/>
        <v>0</v>
      </c>
      <c r="QV86" s="136">
        <f t="shared" si="481"/>
        <v>0</v>
      </c>
      <c r="QW86" s="136">
        <f t="shared" si="481"/>
        <v>0</v>
      </c>
      <c r="QX86" s="136">
        <f t="shared" si="481"/>
        <v>0</v>
      </c>
      <c r="QY86" s="136">
        <f t="shared" si="481"/>
        <v>0</v>
      </c>
      <c r="QZ86" s="136">
        <f t="shared" si="481"/>
        <v>0</v>
      </c>
      <c r="RA86" s="136">
        <f t="shared" si="481"/>
        <v>0</v>
      </c>
      <c r="RB86" s="136">
        <f t="shared" si="481"/>
        <v>0</v>
      </c>
      <c r="RC86" s="136">
        <f t="shared" si="481"/>
        <v>0</v>
      </c>
      <c r="RD86" s="136">
        <f t="shared" si="481"/>
        <v>0</v>
      </c>
      <c r="RE86" s="136">
        <f t="shared" si="481"/>
        <v>0</v>
      </c>
      <c r="RF86" s="136">
        <f t="shared" si="481"/>
        <v>0</v>
      </c>
      <c r="RG86" s="136">
        <f t="shared" si="481"/>
        <v>0</v>
      </c>
      <c r="RH86" s="136">
        <f t="shared" si="481"/>
        <v>0</v>
      </c>
      <c r="RI86" s="136">
        <f t="shared" si="481"/>
        <v>0</v>
      </c>
      <c r="RJ86" s="136">
        <f t="shared" ref="RJ86:TU86" si="482">IFERROR(0.5^((MAX(0,RJ$1-$V131)/$W131)^2),0)</f>
        <v>0</v>
      </c>
      <c r="RK86" s="136">
        <f t="shared" si="482"/>
        <v>0</v>
      </c>
      <c r="RL86" s="136">
        <f t="shared" si="482"/>
        <v>0</v>
      </c>
      <c r="RM86" s="136">
        <f t="shared" si="482"/>
        <v>0</v>
      </c>
      <c r="RN86" s="136">
        <f t="shared" si="482"/>
        <v>0</v>
      </c>
      <c r="RO86" s="136">
        <f t="shared" si="482"/>
        <v>0</v>
      </c>
      <c r="RP86" s="136">
        <f t="shared" si="482"/>
        <v>0</v>
      </c>
      <c r="RQ86" s="136">
        <f t="shared" si="482"/>
        <v>0</v>
      </c>
      <c r="RR86" s="136">
        <f t="shared" si="482"/>
        <v>0</v>
      </c>
      <c r="RS86" s="136">
        <f t="shared" si="482"/>
        <v>0</v>
      </c>
      <c r="RT86" s="136">
        <f t="shared" si="482"/>
        <v>0</v>
      </c>
      <c r="RU86" s="136">
        <f t="shared" si="482"/>
        <v>0</v>
      </c>
      <c r="RV86" s="136">
        <f t="shared" si="482"/>
        <v>0</v>
      </c>
      <c r="RW86" s="136">
        <f t="shared" si="482"/>
        <v>0</v>
      </c>
      <c r="RX86" s="136">
        <f t="shared" si="482"/>
        <v>0</v>
      </c>
      <c r="RY86" s="136">
        <f t="shared" si="482"/>
        <v>0</v>
      </c>
      <c r="RZ86" s="136">
        <f t="shared" si="482"/>
        <v>0</v>
      </c>
      <c r="SA86" s="136">
        <f t="shared" si="482"/>
        <v>0</v>
      </c>
      <c r="SB86" s="136">
        <f t="shared" si="482"/>
        <v>0</v>
      </c>
      <c r="SC86" s="136">
        <f t="shared" si="482"/>
        <v>0</v>
      </c>
      <c r="SD86" s="136">
        <f t="shared" si="482"/>
        <v>0</v>
      </c>
      <c r="SE86" s="136">
        <f t="shared" si="482"/>
        <v>0</v>
      </c>
      <c r="SF86" s="136">
        <f t="shared" si="482"/>
        <v>0</v>
      </c>
      <c r="SG86" s="136">
        <f t="shared" si="482"/>
        <v>0</v>
      </c>
      <c r="SH86" s="136">
        <f t="shared" si="482"/>
        <v>0</v>
      </c>
      <c r="SI86" s="136">
        <f t="shared" si="482"/>
        <v>0</v>
      </c>
      <c r="SJ86" s="136">
        <f t="shared" si="482"/>
        <v>0</v>
      </c>
      <c r="SK86" s="136">
        <f t="shared" si="482"/>
        <v>0</v>
      </c>
      <c r="SL86" s="136">
        <f t="shared" si="482"/>
        <v>0</v>
      </c>
      <c r="SM86" s="136">
        <f t="shared" si="482"/>
        <v>0</v>
      </c>
      <c r="SN86" s="136">
        <f t="shared" si="482"/>
        <v>0</v>
      </c>
      <c r="SO86" s="136">
        <f t="shared" si="482"/>
        <v>0</v>
      </c>
      <c r="SP86" s="136">
        <f t="shared" si="482"/>
        <v>0</v>
      </c>
      <c r="SQ86" s="136">
        <f t="shared" si="482"/>
        <v>0</v>
      </c>
      <c r="SR86" s="136">
        <f t="shared" si="482"/>
        <v>0</v>
      </c>
      <c r="SS86" s="136">
        <f t="shared" si="482"/>
        <v>0</v>
      </c>
      <c r="ST86" s="136">
        <f t="shared" si="482"/>
        <v>0</v>
      </c>
      <c r="SU86" s="136">
        <f t="shared" si="482"/>
        <v>0</v>
      </c>
      <c r="SV86" s="136">
        <f t="shared" si="482"/>
        <v>0</v>
      </c>
      <c r="SW86" s="136">
        <f t="shared" si="482"/>
        <v>0</v>
      </c>
      <c r="SX86" s="136">
        <f t="shared" si="482"/>
        <v>0</v>
      </c>
      <c r="SY86" s="136">
        <f t="shared" si="482"/>
        <v>0</v>
      </c>
      <c r="SZ86" s="136">
        <f t="shared" si="482"/>
        <v>0</v>
      </c>
      <c r="TA86" s="136">
        <f t="shared" si="482"/>
        <v>0</v>
      </c>
      <c r="TB86" s="136">
        <f t="shared" si="482"/>
        <v>0</v>
      </c>
      <c r="TC86" s="136">
        <f t="shared" si="482"/>
        <v>0</v>
      </c>
      <c r="TD86" s="136">
        <f t="shared" si="482"/>
        <v>0</v>
      </c>
      <c r="TE86" s="136">
        <f t="shared" si="482"/>
        <v>0</v>
      </c>
      <c r="TF86" s="136">
        <f t="shared" si="482"/>
        <v>0</v>
      </c>
      <c r="TG86" s="136">
        <f t="shared" si="482"/>
        <v>0</v>
      </c>
      <c r="TH86" s="136">
        <f t="shared" si="482"/>
        <v>0</v>
      </c>
      <c r="TI86" s="136">
        <f t="shared" si="482"/>
        <v>0</v>
      </c>
      <c r="TJ86" s="136">
        <f t="shared" si="482"/>
        <v>0</v>
      </c>
      <c r="TK86" s="136">
        <f t="shared" si="482"/>
        <v>0</v>
      </c>
      <c r="TL86" s="136">
        <f t="shared" si="482"/>
        <v>0</v>
      </c>
      <c r="TM86" s="136">
        <f t="shared" si="482"/>
        <v>0</v>
      </c>
      <c r="TN86" s="136">
        <f t="shared" si="482"/>
        <v>0</v>
      </c>
      <c r="TO86" s="136">
        <f t="shared" si="482"/>
        <v>0</v>
      </c>
      <c r="TP86" s="136">
        <f t="shared" si="482"/>
        <v>0</v>
      </c>
      <c r="TQ86" s="136">
        <f t="shared" si="482"/>
        <v>0</v>
      </c>
      <c r="TR86" s="136">
        <f t="shared" si="482"/>
        <v>0</v>
      </c>
      <c r="TS86" s="136">
        <f t="shared" si="482"/>
        <v>0</v>
      </c>
      <c r="TT86" s="136">
        <f t="shared" si="482"/>
        <v>0</v>
      </c>
      <c r="TU86" s="136">
        <f t="shared" si="482"/>
        <v>0</v>
      </c>
      <c r="TV86" s="136">
        <f t="shared" ref="TV86:WG86" si="483">IFERROR(0.5^((MAX(0,TV$1-$V131)/$W131)^2),0)</f>
        <v>0</v>
      </c>
      <c r="TW86" s="136">
        <f t="shared" si="483"/>
        <v>0</v>
      </c>
      <c r="TX86" s="136">
        <f t="shared" si="483"/>
        <v>0</v>
      </c>
      <c r="TY86" s="136">
        <f t="shared" si="483"/>
        <v>0</v>
      </c>
      <c r="TZ86" s="136">
        <f t="shared" si="483"/>
        <v>0</v>
      </c>
      <c r="UA86" s="136">
        <f t="shared" si="483"/>
        <v>0</v>
      </c>
      <c r="UB86" s="136">
        <f t="shared" si="483"/>
        <v>0</v>
      </c>
      <c r="UC86" s="136">
        <f t="shared" si="483"/>
        <v>0</v>
      </c>
      <c r="UD86" s="136">
        <f t="shared" si="483"/>
        <v>0</v>
      </c>
      <c r="UE86" s="136">
        <f t="shared" si="483"/>
        <v>0</v>
      </c>
      <c r="UF86" s="136">
        <f t="shared" si="483"/>
        <v>0</v>
      </c>
      <c r="UG86" s="136">
        <f t="shared" si="483"/>
        <v>0</v>
      </c>
      <c r="UH86" s="136">
        <f t="shared" si="483"/>
        <v>0</v>
      </c>
      <c r="UI86" s="136">
        <f t="shared" si="483"/>
        <v>0</v>
      </c>
      <c r="UJ86" s="136">
        <f t="shared" si="483"/>
        <v>0</v>
      </c>
      <c r="UK86" s="136">
        <f t="shared" si="483"/>
        <v>0</v>
      </c>
      <c r="UL86" s="136">
        <f t="shared" si="483"/>
        <v>0</v>
      </c>
      <c r="UM86" s="136">
        <f t="shared" si="483"/>
        <v>0</v>
      </c>
      <c r="UN86" s="136">
        <f t="shared" si="483"/>
        <v>0</v>
      </c>
      <c r="UO86" s="136">
        <f t="shared" si="483"/>
        <v>0</v>
      </c>
      <c r="UP86" s="136">
        <f t="shared" si="483"/>
        <v>0</v>
      </c>
      <c r="UQ86" s="136">
        <f t="shared" si="483"/>
        <v>0</v>
      </c>
      <c r="UR86" s="136">
        <f t="shared" si="483"/>
        <v>0</v>
      </c>
      <c r="US86" s="136">
        <f t="shared" si="483"/>
        <v>0</v>
      </c>
      <c r="UT86" s="136">
        <f t="shared" si="483"/>
        <v>0</v>
      </c>
      <c r="UU86" s="136">
        <f t="shared" si="483"/>
        <v>0</v>
      </c>
      <c r="UV86" s="136">
        <f t="shared" si="483"/>
        <v>0</v>
      </c>
      <c r="UW86" s="136">
        <f t="shared" si="483"/>
        <v>0</v>
      </c>
      <c r="UX86" s="136">
        <f t="shared" si="483"/>
        <v>0</v>
      </c>
      <c r="UY86" s="136">
        <f t="shared" si="483"/>
        <v>0</v>
      </c>
      <c r="UZ86" s="136">
        <f t="shared" si="483"/>
        <v>0</v>
      </c>
      <c r="VA86" s="136">
        <f t="shared" si="483"/>
        <v>0</v>
      </c>
      <c r="VB86" s="136">
        <f t="shared" si="483"/>
        <v>0</v>
      </c>
      <c r="VC86" s="136">
        <f t="shared" si="483"/>
        <v>0</v>
      </c>
      <c r="VD86" s="136">
        <f t="shared" si="483"/>
        <v>0</v>
      </c>
      <c r="VE86" s="136">
        <f t="shared" si="483"/>
        <v>0</v>
      </c>
      <c r="VF86" s="136">
        <f t="shared" si="483"/>
        <v>0</v>
      </c>
      <c r="VG86" s="136">
        <f t="shared" si="483"/>
        <v>0</v>
      </c>
      <c r="VH86" s="136">
        <f t="shared" si="483"/>
        <v>0</v>
      </c>
      <c r="VI86" s="136">
        <f t="shared" si="483"/>
        <v>0</v>
      </c>
      <c r="VJ86" s="136">
        <f t="shared" si="483"/>
        <v>0</v>
      </c>
      <c r="VK86" s="136">
        <f t="shared" si="483"/>
        <v>0</v>
      </c>
      <c r="VL86" s="136">
        <f t="shared" si="483"/>
        <v>0</v>
      </c>
      <c r="VM86" s="136">
        <f t="shared" si="483"/>
        <v>0</v>
      </c>
      <c r="VN86" s="136">
        <f t="shared" si="483"/>
        <v>0</v>
      </c>
      <c r="VO86" s="136">
        <f t="shared" si="483"/>
        <v>0</v>
      </c>
      <c r="VP86" s="136">
        <f t="shared" si="483"/>
        <v>0</v>
      </c>
      <c r="VQ86" s="136">
        <f t="shared" si="483"/>
        <v>0</v>
      </c>
      <c r="VR86" s="136">
        <f t="shared" si="483"/>
        <v>0</v>
      </c>
      <c r="VS86" s="136">
        <f t="shared" si="483"/>
        <v>0</v>
      </c>
      <c r="VT86" s="136">
        <f t="shared" si="483"/>
        <v>0</v>
      </c>
      <c r="VU86" s="136">
        <f t="shared" si="483"/>
        <v>0</v>
      </c>
      <c r="VV86" s="136">
        <f t="shared" si="483"/>
        <v>0</v>
      </c>
      <c r="VW86" s="136">
        <f t="shared" si="483"/>
        <v>0</v>
      </c>
      <c r="VX86" s="136">
        <f t="shared" si="483"/>
        <v>0</v>
      </c>
      <c r="VY86" s="136">
        <f t="shared" si="483"/>
        <v>0</v>
      </c>
      <c r="VZ86" s="136">
        <f t="shared" si="483"/>
        <v>0</v>
      </c>
      <c r="WA86" s="136">
        <f t="shared" si="483"/>
        <v>0</v>
      </c>
      <c r="WB86" s="136">
        <f t="shared" si="483"/>
        <v>0</v>
      </c>
      <c r="WC86" s="136">
        <f t="shared" si="483"/>
        <v>0</v>
      </c>
      <c r="WD86" s="136">
        <f t="shared" si="483"/>
        <v>0</v>
      </c>
      <c r="WE86" s="136">
        <f t="shared" si="483"/>
        <v>0</v>
      </c>
      <c r="WF86" s="136">
        <f t="shared" si="483"/>
        <v>0</v>
      </c>
      <c r="WG86" s="136">
        <f t="shared" si="483"/>
        <v>0</v>
      </c>
      <c r="WH86" s="136">
        <f t="shared" ref="WH86:XE86" si="484">IFERROR(0.5^((MAX(0,WH$1-$V131)/$W131)^2),0)</f>
        <v>0</v>
      </c>
      <c r="WI86" s="136">
        <f t="shared" si="484"/>
        <v>0</v>
      </c>
      <c r="WJ86" s="136">
        <f t="shared" si="484"/>
        <v>0</v>
      </c>
      <c r="WK86" s="136">
        <f t="shared" si="484"/>
        <v>0</v>
      </c>
      <c r="WL86" s="136">
        <f t="shared" si="484"/>
        <v>0</v>
      </c>
      <c r="WM86" s="136">
        <f t="shared" si="484"/>
        <v>0</v>
      </c>
      <c r="WN86" s="136">
        <f t="shared" si="484"/>
        <v>0</v>
      </c>
      <c r="WO86" s="136">
        <f t="shared" si="484"/>
        <v>0</v>
      </c>
      <c r="WP86" s="136">
        <f t="shared" si="484"/>
        <v>0</v>
      </c>
      <c r="WQ86" s="136">
        <f t="shared" si="484"/>
        <v>0</v>
      </c>
      <c r="WR86" s="136">
        <f t="shared" si="484"/>
        <v>0</v>
      </c>
      <c r="WS86" s="136">
        <f t="shared" si="484"/>
        <v>0</v>
      </c>
      <c r="WT86" s="136">
        <f t="shared" si="484"/>
        <v>0</v>
      </c>
      <c r="WU86" s="136">
        <f t="shared" si="484"/>
        <v>0</v>
      </c>
      <c r="WV86" s="136">
        <f t="shared" si="484"/>
        <v>0</v>
      </c>
      <c r="WW86" s="136">
        <f t="shared" si="484"/>
        <v>0</v>
      </c>
      <c r="WX86" s="136">
        <f t="shared" si="484"/>
        <v>0</v>
      </c>
      <c r="WY86" s="136">
        <f t="shared" si="484"/>
        <v>0</v>
      </c>
      <c r="WZ86" s="136">
        <f t="shared" si="484"/>
        <v>0</v>
      </c>
      <c r="XA86" s="136">
        <f t="shared" si="484"/>
        <v>0</v>
      </c>
      <c r="XB86" s="136">
        <f t="shared" si="484"/>
        <v>0</v>
      </c>
      <c r="XC86" s="136">
        <f t="shared" si="484"/>
        <v>0</v>
      </c>
      <c r="XD86" s="136">
        <f t="shared" si="484"/>
        <v>0</v>
      </c>
      <c r="XE86" s="136">
        <f t="shared" si="484"/>
        <v>0</v>
      </c>
      <c r="XF86" s="136"/>
    </row>
    <row r="87" spans="18:630">
      <c r="R87" s="136"/>
      <c r="S87" s="136"/>
      <c r="T87" s="136"/>
      <c r="U87" s="136" t="s">
        <v>1752</v>
      </c>
      <c r="V87" s="136">
        <f t="array" ref="V87">PRODUCT(1+Z117:Z124)</f>
        <v>1</v>
      </c>
      <c r="W87" s="136">
        <f>(1+加成统计!JH4)*(1+加成统计!JH5)</f>
        <v>1</v>
      </c>
      <c r="X87" s="136"/>
      <c r="Y87" s="136"/>
      <c r="Z87" s="136"/>
      <c r="AA87" s="136"/>
      <c r="AB87" s="136" t="s">
        <v>2920</v>
      </c>
      <c r="AC87" s="136">
        <f t="shared" si="424"/>
        <v>0</v>
      </c>
      <c r="AD87" s="136">
        <f t="shared" ref="AD87:CO87" si="485">IFERROR(0.5^((MAX(0,AD$1-$V132)/$W132)^2),0)</f>
        <v>0</v>
      </c>
      <c r="AE87" s="136">
        <f t="shared" si="485"/>
        <v>0</v>
      </c>
      <c r="AF87" s="136">
        <f t="shared" si="485"/>
        <v>0</v>
      </c>
      <c r="AG87" s="136">
        <f t="shared" si="485"/>
        <v>0</v>
      </c>
      <c r="AH87" s="136">
        <f t="shared" si="485"/>
        <v>0</v>
      </c>
      <c r="AI87" s="136">
        <f t="shared" si="485"/>
        <v>0</v>
      </c>
      <c r="AJ87" s="136">
        <f t="shared" si="485"/>
        <v>0</v>
      </c>
      <c r="AK87" s="136">
        <f t="shared" si="485"/>
        <v>0</v>
      </c>
      <c r="AL87" s="136">
        <f t="shared" si="485"/>
        <v>0</v>
      </c>
      <c r="AM87" s="136">
        <f t="shared" si="485"/>
        <v>0</v>
      </c>
      <c r="AN87" s="136">
        <f t="shared" si="485"/>
        <v>0</v>
      </c>
      <c r="AO87" s="136">
        <f t="shared" si="485"/>
        <v>0</v>
      </c>
      <c r="AP87" s="136">
        <f t="shared" si="485"/>
        <v>0</v>
      </c>
      <c r="AQ87" s="136">
        <f t="shared" si="485"/>
        <v>0</v>
      </c>
      <c r="AR87" s="136">
        <f t="shared" si="485"/>
        <v>0</v>
      </c>
      <c r="AS87" s="136">
        <f t="shared" si="485"/>
        <v>0</v>
      </c>
      <c r="AT87" s="136">
        <f t="shared" si="485"/>
        <v>0</v>
      </c>
      <c r="AU87" s="136">
        <f t="shared" si="485"/>
        <v>0</v>
      </c>
      <c r="AV87" s="136">
        <f t="shared" si="485"/>
        <v>0</v>
      </c>
      <c r="AW87" s="136">
        <f t="shared" si="485"/>
        <v>0</v>
      </c>
      <c r="AX87" s="136">
        <f t="shared" si="485"/>
        <v>0</v>
      </c>
      <c r="AY87" s="136">
        <f t="shared" si="485"/>
        <v>0</v>
      </c>
      <c r="AZ87" s="136">
        <f t="shared" si="485"/>
        <v>0</v>
      </c>
      <c r="BA87" s="136">
        <f t="shared" si="485"/>
        <v>0</v>
      </c>
      <c r="BB87" s="136">
        <f t="shared" si="485"/>
        <v>0</v>
      </c>
      <c r="BC87" s="136">
        <f t="shared" si="485"/>
        <v>0</v>
      </c>
      <c r="BD87" s="136">
        <f t="shared" si="485"/>
        <v>0</v>
      </c>
      <c r="BE87" s="136">
        <f t="shared" si="485"/>
        <v>0</v>
      </c>
      <c r="BF87" s="136">
        <f t="shared" si="485"/>
        <v>0</v>
      </c>
      <c r="BG87" s="136">
        <f t="shared" si="485"/>
        <v>0</v>
      </c>
      <c r="BH87" s="136">
        <f t="shared" si="485"/>
        <v>0</v>
      </c>
      <c r="BI87" s="136">
        <f t="shared" si="485"/>
        <v>0</v>
      </c>
      <c r="BJ87" s="136">
        <f t="shared" si="485"/>
        <v>0</v>
      </c>
      <c r="BK87" s="136">
        <f t="shared" si="485"/>
        <v>0</v>
      </c>
      <c r="BL87" s="136">
        <f t="shared" si="485"/>
        <v>0</v>
      </c>
      <c r="BM87" s="136">
        <f t="shared" si="485"/>
        <v>0</v>
      </c>
      <c r="BN87" s="136">
        <f t="shared" si="485"/>
        <v>0</v>
      </c>
      <c r="BO87" s="136">
        <f t="shared" si="485"/>
        <v>0</v>
      </c>
      <c r="BP87" s="136">
        <f t="shared" si="485"/>
        <v>0</v>
      </c>
      <c r="BQ87" s="136">
        <f t="shared" si="485"/>
        <v>0</v>
      </c>
      <c r="BR87" s="136">
        <f t="shared" si="485"/>
        <v>0</v>
      </c>
      <c r="BS87" s="136">
        <f t="shared" si="485"/>
        <v>0</v>
      </c>
      <c r="BT87" s="136">
        <f t="shared" si="485"/>
        <v>0</v>
      </c>
      <c r="BU87" s="136">
        <f t="shared" si="485"/>
        <v>0</v>
      </c>
      <c r="BV87" s="136">
        <f t="shared" si="485"/>
        <v>0</v>
      </c>
      <c r="BW87" s="136">
        <f t="shared" si="485"/>
        <v>0</v>
      </c>
      <c r="BX87" s="136">
        <f t="shared" si="485"/>
        <v>0</v>
      </c>
      <c r="BY87" s="136">
        <f t="shared" si="485"/>
        <v>0</v>
      </c>
      <c r="BZ87" s="136">
        <f t="shared" si="485"/>
        <v>0</v>
      </c>
      <c r="CA87" s="136">
        <f t="shared" si="485"/>
        <v>0</v>
      </c>
      <c r="CB87" s="136">
        <f t="shared" si="485"/>
        <v>0</v>
      </c>
      <c r="CC87" s="136">
        <f t="shared" si="485"/>
        <v>0</v>
      </c>
      <c r="CD87" s="136">
        <f t="shared" si="485"/>
        <v>0</v>
      </c>
      <c r="CE87" s="136">
        <f t="shared" si="485"/>
        <v>0</v>
      </c>
      <c r="CF87" s="136">
        <f t="shared" si="485"/>
        <v>0</v>
      </c>
      <c r="CG87" s="136">
        <f t="shared" si="485"/>
        <v>0</v>
      </c>
      <c r="CH87" s="136">
        <f t="shared" si="485"/>
        <v>0</v>
      </c>
      <c r="CI87" s="136">
        <f t="shared" si="485"/>
        <v>0</v>
      </c>
      <c r="CJ87" s="136">
        <f t="shared" si="485"/>
        <v>0</v>
      </c>
      <c r="CK87" s="136">
        <f t="shared" si="485"/>
        <v>0</v>
      </c>
      <c r="CL87" s="136">
        <f t="shared" si="485"/>
        <v>0</v>
      </c>
      <c r="CM87" s="136">
        <f t="shared" si="485"/>
        <v>0</v>
      </c>
      <c r="CN87" s="136">
        <f t="shared" si="485"/>
        <v>0</v>
      </c>
      <c r="CO87" s="136">
        <f t="shared" si="485"/>
        <v>0</v>
      </c>
      <c r="CP87" s="136">
        <f t="shared" ref="CP87:FA87" si="486">IFERROR(0.5^((MAX(0,CP$1-$V132)/$W132)^2),0)</f>
        <v>0</v>
      </c>
      <c r="CQ87" s="136">
        <f t="shared" si="486"/>
        <v>0</v>
      </c>
      <c r="CR87" s="136">
        <f t="shared" si="486"/>
        <v>0</v>
      </c>
      <c r="CS87" s="136">
        <f t="shared" si="486"/>
        <v>0</v>
      </c>
      <c r="CT87" s="136">
        <f t="shared" si="486"/>
        <v>0</v>
      </c>
      <c r="CU87" s="136">
        <f t="shared" si="486"/>
        <v>0</v>
      </c>
      <c r="CV87" s="136">
        <f t="shared" si="486"/>
        <v>0</v>
      </c>
      <c r="CW87" s="136">
        <f t="shared" si="486"/>
        <v>0</v>
      </c>
      <c r="CX87" s="136">
        <f t="shared" si="486"/>
        <v>0</v>
      </c>
      <c r="CY87" s="136">
        <f t="shared" si="486"/>
        <v>0</v>
      </c>
      <c r="CZ87" s="136">
        <f t="shared" si="486"/>
        <v>0</v>
      </c>
      <c r="DA87" s="136">
        <f t="shared" si="486"/>
        <v>0</v>
      </c>
      <c r="DB87" s="136">
        <f t="shared" si="486"/>
        <v>0</v>
      </c>
      <c r="DC87" s="136">
        <f t="shared" si="486"/>
        <v>0</v>
      </c>
      <c r="DD87" s="136">
        <f t="shared" si="486"/>
        <v>0</v>
      </c>
      <c r="DE87" s="136">
        <f t="shared" si="486"/>
        <v>0</v>
      </c>
      <c r="DF87" s="136">
        <f t="shared" si="486"/>
        <v>0</v>
      </c>
      <c r="DG87" s="136">
        <f t="shared" si="486"/>
        <v>0</v>
      </c>
      <c r="DH87" s="136">
        <f t="shared" si="486"/>
        <v>0</v>
      </c>
      <c r="DI87" s="136">
        <f t="shared" si="486"/>
        <v>0</v>
      </c>
      <c r="DJ87" s="136">
        <f t="shared" si="486"/>
        <v>0</v>
      </c>
      <c r="DK87" s="136">
        <f t="shared" si="486"/>
        <v>0</v>
      </c>
      <c r="DL87" s="136">
        <f t="shared" si="486"/>
        <v>0</v>
      </c>
      <c r="DM87" s="136">
        <f t="shared" si="486"/>
        <v>0</v>
      </c>
      <c r="DN87" s="136">
        <f t="shared" si="486"/>
        <v>0</v>
      </c>
      <c r="DO87" s="136">
        <f t="shared" si="486"/>
        <v>0</v>
      </c>
      <c r="DP87" s="136">
        <f t="shared" si="486"/>
        <v>0</v>
      </c>
      <c r="DQ87" s="136">
        <f t="shared" si="486"/>
        <v>0</v>
      </c>
      <c r="DR87" s="136">
        <f t="shared" si="486"/>
        <v>0</v>
      </c>
      <c r="DS87" s="136">
        <f t="shared" si="486"/>
        <v>0</v>
      </c>
      <c r="DT87" s="136">
        <f t="shared" si="486"/>
        <v>0</v>
      </c>
      <c r="DU87" s="136">
        <f t="shared" si="486"/>
        <v>0</v>
      </c>
      <c r="DV87" s="136">
        <f t="shared" si="486"/>
        <v>0</v>
      </c>
      <c r="DW87" s="136">
        <f t="shared" si="486"/>
        <v>0</v>
      </c>
      <c r="DX87" s="136">
        <f t="shared" si="486"/>
        <v>0</v>
      </c>
      <c r="DY87" s="136">
        <f t="shared" si="486"/>
        <v>0</v>
      </c>
      <c r="DZ87" s="136">
        <f t="shared" si="486"/>
        <v>0</v>
      </c>
      <c r="EA87" s="136">
        <f t="shared" si="486"/>
        <v>0</v>
      </c>
      <c r="EB87" s="136">
        <f t="shared" si="486"/>
        <v>0</v>
      </c>
      <c r="EC87" s="136">
        <f t="shared" si="486"/>
        <v>0</v>
      </c>
      <c r="ED87" s="136">
        <f t="shared" si="486"/>
        <v>0</v>
      </c>
      <c r="EE87" s="136">
        <f t="shared" si="486"/>
        <v>0</v>
      </c>
      <c r="EF87" s="136">
        <f t="shared" si="486"/>
        <v>0</v>
      </c>
      <c r="EG87" s="136">
        <f t="shared" si="486"/>
        <v>0</v>
      </c>
      <c r="EH87" s="136">
        <f t="shared" si="486"/>
        <v>0</v>
      </c>
      <c r="EI87" s="136">
        <f t="shared" si="486"/>
        <v>0</v>
      </c>
      <c r="EJ87" s="136">
        <f t="shared" si="486"/>
        <v>0</v>
      </c>
      <c r="EK87" s="136">
        <f t="shared" si="486"/>
        <v>0</v>
      </c>
      <c r="EL87" s="136">
        <f t="shared" si="486"/>
        <v>0</v>
      </c>
      <c r="EM87" s="136">
        <f t="shared" si="486"/>
        <v>0</v>
      </c>
      <c r="EN87" s="136">
        <f t="shared" si="486"/>
        <v>0</v>
      </c>
      <c r="EO87" s="136">
        <f t="shared" si="486"/>
        <v>0</v>
      </c>
      <c r="EP87" s="136">
        <f t="shared" si="486"/>
        <v>0</v>
      </c>
      <c r="EQ87" s="136">
        <f t="shared" si="486"/>
        <v>0</v>
      </c>
      <c r="ER87" s="136">
        <f t="shared" si="486"/>
        <v>0</v>
      </c>
      <c r="ES87" s="136">
        <f t="shared" si="486"/>
        <v>0</v>
      </c>
      <c r="ET87" s="136">
        <f t="shared" si="486"/>
        <v>0</v>
      </c>
      <c r="EU87" s="136">
        <f t="shared" si="486"/>
        <v>0</v>
      </c>
      <c r="EV87" s="136">
        <f t="shared" si="486"/>
        <v>0</v>
      </c>
      <c r="EW87" s="136">
        <f t="shared" si="486"/>
        <v>0</v>
      </c>
      <c r="EX87" s="136">
        <f t="shared" si="486"/>
        <v>0</v>
      </c>
      <c r="EY87" s="136">
        <f t="shared" si="486"/>
        <v>0</v>
      </c>
      <c r="EZ87" s="136">
        <f t="shared" si="486"/>
        <v>0</v>
      </c>
      <c r="FA87" s="136">
        <f t="shared" si="486"/>
        <v>0</v>
      </c>
      <c r="FB87" s="136">
        <f t="shared" ref="FB87:HM87" si="487">IFERROR(0.5^((MAX(0,FB$1-$V132)/$W132)^2),0)</f>
        <v>0</v>
      </c>
      <c r="FC87" s="136">
        <f t="shared" si="487"/>
        <v>0</v>
      </c>
      <c r="FD87" s="136">
        <f t="shared" si="487"/>
        <v>0</v>
      </c>
      <c r="FE87" s="136">
        <f t="shared" si="487"/>
        <v>0</v>
      </c>
      <c r="FF87" s="136">
        <f t="shared" si="487"/>
        <v>0</v>
      </c>
      <c r="FG87" s="136">
        <f t="shared" si="487"/>
        <v>0</v>
      </c>
      <c r="FH87" s="136">
        <f t="shared" si="487"/>
        <v>0</v>
      </c>
      <c r="FI87" s="136">
        <f t="shared" si="487"/>
        <v>0</v>
      </c>
      <c r="FJ87" s="136">
        <f t="shared" si="487"/>
        <v>0</v>
      </c>
      <c r="FK87" s="136">
        <f t="shared" si="487"/>
        <v>0</v>
      </c>
      <c r="FL87" s="136">
        <f t="shared" si="487"/>
        <v>0</v>
      </c>
      <c r="FM87" s="136">
        <f t="shared" si="487"/>
        <v>0</v>
      </c>
      <c r="FN87" s="136">
        <f t="shared" si="487"/>
        <v>0</v>
      </c>
      <c r="FO87" s="136">
        <f t="shared" si="487"/>
        <v>0</v>
      </c>
      <c r="FP87" s="136">
        <f t="shared" si="487"/>
        <v>0</v>
      </c>
      <c r="FQ87" s="136">
        <f t="shared" si="487"/>
        <v>0</v>
      </c>
      <c r="FR87" s="136">
        <f t="shared" si="487"/>
        <v>0</v>
      </c>
      <c r="FS87" s="136">
        <f t="shared" si="487"/>
        <v>0</v>
      </c>
      <c r="FT87" s="136">
        <f t="shared" si="487"/>
        <v>0</v>
      </c>
      <c r="FU87" s="136">
        <f t="shared" si="487"/>
        <v>0</v>
      </c>
      <c r="FV87" s="136">
        <f t="shared" si="487"/>
        <v>0</v>
      </c>
      <c r="FW87" s="136">
        <f t="shared" si="487"/>
        <v>0</v>
      </c>
      <c r="FX87" s="136">
        <f t="shared" si="487"/>
        <v>0</v>
      </c>
      <c r="FY87" s="136">
        <f t="shared" si="487"/>
        <v>0</v>
      </c>
      <c r="FZ87" s="136">
        <f t="shared" si="487"/>
        <v>0</v>
      </c>
      <c r="GA87" s="136">
        <f t="shared" si="487"/>
        <v>0</v>
      </c>
      <c r="GB87" s="136">
        <f t="shared" si="487"/>
        <v>0</v>
      </c>
      <c r="GC87" s="136">
        <f t="shared" si="487"/>
        <v>0</v>
      </c>
      <c r="GD87" s="136">
        <f t="shared" si="487"/>
        <v>0</v>
      </c>
      <c r="GE87" s="136">
        <f t="shared" si="487"/>
        <v>0</v>
      </c>
      <c r="GF87" s="136">
        <f t="shared" si="487"/>
        <v>0</v>
      </c>
      <c r="GG87" s="136">
        <f t="shared" si="487"/>
        <v>0</v>
      </c>
      <c r="GH87" s="136">
        <f t="shared" si="487"/>
        <v>0</v>
      </c>
      <c r="GI87" s="136">
        <f t="shared" si="487"/>
        <v>0</v>
      </c>
      <c r="GJ87" s="136">
        <f t="shared" si="487"/>
        <v>0</v>
      </c>
      <c r="GK87" s="136">
        <f t="shared" si="487"/>
        <v>0</v>
      </c>
      <c r="GL87" s="136">
        <f t="shared" si="487"/>
        <v>0</v>
      </c>
      <c r="GM87" s="136">
        <f t="shared" si="487"/>
        <v>0</v>
      </c>
      <c r="GN87" s="136">
        <f t="shared" si="487"/>
        <v>0</v>
      </c>
      <c r="GO87" s="136">
        <f t="shared" si="487"/>
        <v>0</v>
      </c>
      <c r="GP87" s="136">
        <f t="shared" si="487"/>
        <v>0</v>
      </c>
      <c r="GQ87" s="136">
        <f t="shared" si="487"/>
        <v>0</v>
      </c>
      <c r="GR87" s="136">
        <f t="shared" si="487"/>
        <v>0</v>
      </c>
      <c r="GS87" s="136">
        <f t="shared" si="487"/>
        <v>0</v>
      </c>
      <c r="GT87" s="136">
        <f t="shared" si="487"/>
        <v>0</v>
      </c>
      <c r="GU87" s="136">
        <f t="shared" si="487"/>
        <v>0</v>
      </c>
      <c r="GV87" s="136">
        <f t="shared" si="487"/>
        <v>0</v>
      </c>
      <c r="GW87" s="136">
        <f t="shared" si="487"/>
        <v>0</v>
      </c>
      <c r="GX87" s="136">
        <f t="shared" si="487"/>
        <v>0</v>
      </c>
      <c r="GY87" s="136">
        <f t="shared" si="487"/>
        <v>0</v>
      </c>
      <c r="GZ87" s="136">
        <f t="shared" si="487"/>
        <v>0</v>
      </c>
      <c r="HA87" s="136">
        <f t="shared" si="487"/>
        <v>0</v>
      </c>
      <c r="HB87" s="136">
        <f t="shared" si="487"/>
        <v>0</v>
      </c>
      <c r="HC87" s="136">
        <f t="shared" si="487"/>
        <v>0</v>
      </c>
      <c r="HD87" s="136">
        <f t="shared" si="487"/>
        <v>0</v>
      </c>
      <c r="HE87" s="136">
        <f t="shared" si="487"/>
        <v>0</v>
      </c>
      <c r="HF87" s="136">
        <f t="shared" si="487"/>
        <v>0</v>
      </c>
      <c r="HG87" s="136">
        <f t="shared" si="487"/>
        <v>0</v>
      </c>
      <c r="HH87" s="136">
        <f t="shared" si="487"/>
        <v>0</v>
      </c>
      <c r="HI87" s="136">
        <f t="shared" si="487"/>
        <v>0</v>
      </c>
      <c r="HJ87" s="136">
        <f t="shared" si="487"/>
        <v>0</v>
      </c>
      <c r="HK87" s="136">
        <f t="shared" si="487"/>
        <v>0</v>
      </c>
      <c r="HL87" s="136">
        <f t="shared" si="487"/>
        <v>0</v>
      </c>
      <c r="HM87" s="136">
        <f t="shared" si="487"/>
        <v>0</v>
      </c>
      <c r="HN87" s="136">
        <f t="shared" ref="HN87:JY87" si="488">IFERROR(0.5^((MAX(0,HN$1-$V132)/$W132)^2),0)</f>
        <v>0</v>
      </c>
      <c r="HO87" s="136">
        <f t="shared" si="488"/>
        <v>0</v>
      </c>
      <c r="HP87" s="136">
        <f t="shared" si="488"/>
        <v>0</v>
      </c>
      <c r="HQ87" s="136">
        <f t="shared" si="488"/>
        <v>0</v>
      </c>
      <c r="HR87" s="136">
        <f t="shared" si="488"/>
        <v>0</v>
      </c>
      <c r="HS87" s="136">
        <f t="shared" si="488"/>
        <v>0</v>
      </c>
      <c r="HT87" s="136">
        <f t="shared" si="488"/>
        <v>0</v>
      </c>
      <c r="HU87" s="136">
        <f t="shared" si="488"/>
        <v>0</v>
      </c>
      <c r="HV87" s="136">
        <f t="shared" si="488"/>
        <v>0</v>
      </c>
      <c r="HW87" s="136">
        <f t="shared" si="488"/>
        <v>0</v>
      </c>
      <c r="HX87" s="136">
        <f t="shared" si="488"/>
        <v>0</v>
      </c>
      <c r="HY87" s="136">
        <f t="shared" si="488"/>
        <v>0</v>
      </c>
      <c r="HZ87" s="136">
        <f t="shared" si="488"/>
        <v>0</v>
      </c>
      <c r="IA87" s="136">
        <f t="shared" si="488"/>
        <v>0</v>
      </c>
      <c r="IB87" s="136">
        <f t="shared" si="488"/>
        <v>0</v>
      </c>
      <c r="IC87" s="136">
        <f t="shared" si="488"/>
        <v>0</v>
      </c>
      <c r="ID87" s="136">
        <f t="shared" si="488"/>
        <v>0</v>
      </c>
      <c r="IE87" s="136">
        <f t="shared" si="488"/>
        <v>0</v>
      </c>
      <c r="IF87" s="136">
        <f t="shared" si="488"/>
        <v>0</v>
      </c>
      <c r="IG87" s="136">
        <f t="shared" si="488"/>
        <v>0</v>
      </c>
      <c r="IH87" s="136">
        <f t="shared" si="488"/>
        <v>0</v>
      </c>
      <c r="II87" s="136">
        <f t="shared" si="488"/>
        <v>0</v>
      </c>
      <c r="IJ87" s="136">
        <f t="shared" si="488"/>
        <v>0</v>
      </c>
      <c r="IK87" s="136">
        <f t="shared" si="488"/>
        <v>0</v>
      </c>
      <c r="IL87" s="136">
        <f t="shared" si="488"/>
        <v>0</v>
      </c>
      <c r="IM87" s="136">
        <f t="shared" si="488"/>
        <v>0</v>
      </c>
      <c r="IN87" s="136">
        <f t="shared" si="488"/>
        <v>0</v>
      </c>
      <c r="IO87" s="136">
        <f t="shared" si="488"/>
        <v>0</v>
      </c>
      <c r="IP87" s="136">
        <f t="shared" si="488"/>
        <v>0</v>
      </c>
      <c r="IQ87" s="136">
        <f t="shared" si="488"/>
        <v>0</v>
      </c>
      <c r="IR87" s="136">
        <f t="shared" si="488"/>
        <v>0</v>
      </c>
      <c r="IS87" s="136">
        <f t="shared" si="488"/>
        <v>0</v>
      </c>
      <c r="IT87" s="136">
        <f t="shared" si="488"/>
        <v>0</v>
      </c>
      <c r="IU87" s="136">
        <f t="shared" si="488"/>
        <v>0</v>
      </c>
      <c r="IV87" s="136">
        <f t="shared" si="488"/>
        <v>0</v>
      </c>
      <c r="IW87" s="136">
        <f t="shared" si="488"/>
        <v>0</v>
      </c>
      <c r="IX87" s="136">
        <f t="shared" si="488"/>
        <v>0</v>
      </c>
      <c r="IY87" s="136">
        <f t="shared" si="488"/>
        <v>0</v>
      </c>
      <c r="IZ87" s="136">
        <f t="shared" si="488"/>
        <v>0</v>
      </c>
      <c r="JA87" s="136">
        <f t="shared" si="488"/>
        <v>0</v>
      </c>
      <c r="JB87" s="136">
        <f t="shared" si="488"/>
        <v>0</v>
      </c>
      <c r="JC87" s="136">
        <f t="shared" si="488"/>
        <v>0</v>
      </c>
      <c r="JD87" s="136">
        <f t="shared" si="488"/>
        <v>0</v>
      </c>
      <c r="JE87" s="136">
        <f t="shared" si="488"/>
        <v>0</v>
      </c>
      <c r="JF87" s="136">
        <f t="shared" si="488"/>
        <v>0</v>
      </c>
      <c r="JG87" s="136">
        <f t="shared" si="488"/>
        <v>0</v>
      </c>
      <c r="JH87" s="136">
        <f t="shared" si="488"/>
        <v>0</v>
      </c>
      <c r="JI87" s="136">
        <f t="shared" si="488"/>
        <v>0</v>
      </c>
      <c r="JJ87" s="136">
        <f t="shared" si="488"/>
        <v>0</v>
      </c>
      <c r="JK87" s="136">
        <f t="shared" si="488"/>
        <v>0</v>
      </c>
      <c r="JL87" s="136">
        <f t="shared" si="488"/>
        <v>0</v>
      </c>
      <c r="JM87" s="136">
        <f t="shared" si="488"/>
        <v>0</v>
      </c>
      <c r="JN87" s="136">
        <f t="shared" si="488"/>
        <v>0</v>
      </c>
      <c r="JO87" s="136">
        <f t="shared" si="488"/>
        <v>0</v>
      </c>
      <c r="JP87" s="136">
        <f t="shared" si="488"/>
        <v>0</v>
      </c>
      <c r="JQ87" s="136">
        <f t="shared" si="488"/>
        <v>0</v>
      </c>
      <c r="JR87" s="136">
        <f t="shared" si="488"/>
        <v>0</v>
      </c>
      <c r="JS87" s="136">
        <f t="shared" si="488"/>
        <v>0</v>
      </c>
      <c r="JT87" s="136">
        <f t="shared" si="488"/>
        <v>0</v>
      </c>
      <c r="JU87" s="136">
        <f t="shared" si="488"/>
        <v>0</v>
      </c>
      <c r="JV87" s="136">
        <f t="shared" si="488"/>
        <v>0</v>
      </c>
      <c r="JW87" s="136">
        <f t="shared" si="488"/>
        <v>0</v>
      </c>
      <c r="JX87" s="136">
        <f t="shared" si="488"/>
        <v>0</v>
      </c>
      <c r="JY87" s="136">
        <f t="shared" si="488"/>
        <v>0</v>
      </c>
      <c r="JZ87" s="136">
        <f t="shared" ref="JZ87:MK87" si="489">IFERROR(0.5^((MAX(0,JZ$1-$V132)/$W132)^2),0)</f>
        <v>0</v>
      </c>
      <c r="KA87" s="136">
        <f t="shared" si="489"/>
        <v>0</v>
      </c>
      <c r="KB87" s="136">
        <f t="shared" si="489"/>
        <v>0</v>
      </c>
      <c r="KC87" s="136">
        <f t="shared" si="489"/>
        <v>0</v>
      </c>
      <c r="KD87" s="136">
        <f t="shared" si="489"/>
        <v>0</v>
      </c>
      <c r="KE87" s="136">
        <f t="shared" si="489"/>
        <v>0</v>
      </c>
      <c r="KF87" s="136">
        <f t="shared" si="489"/>
        <v>0</v>
      </c>
      <c r="KG87" s="136">
        <f t="shared" si="489"/>
        <v>0</v>
      </c>
      <c r="KH87" s="136">
        <f t="shared" si="489"/>
        <v>0</v>
      </c>
      <c r="KI87" s="136">
        <f t="shared" si="489"/>
        <v>0</v>
      </c>
      <c r="KJ87" s="136">
        <f t="shared" si="489"/>
        <v>0</v>
      </c>
      <c r="KK87" s="136">
        <f t="shared" si="489"/>
        <v>0</v>
      </c>
      <c r="KL87" s="136">
        <f t="shared" si="489"/>
        <v>0</v>
      </c>
      <c r="KM87" s="136">
        <f t="shared" si="489"/>
        <v>0</v>
      </c>
      <c r="KN87" s="136">
        <f t="shared" si="489"/>
        <v>0</v>
      </c>
      <c r="KO87" s="136">
        <f t="shared" si="489"/>
        <v>0</v>
      </c>
      <c r="KP87" s="136">
        <f t="shared" si="489"/>
        <v>0</v>
      </c>
      <c r="KQ87" s="136">
        <f t="shared" si="489"/>
        <v>0</v>
      </c>
      <c r="KR87" s="136">
        <f t="shared" si="489"/>
        <v>0</v>
      </c>
      <c r="KS87" s="136">
        <f t="shared" si="489"/>
        <v>0</v>
      </c>
      <c r="KT87" s="136">
        <f t="shared" si="489"/>
        <v>0</v>
      </c>
      <c r="KU87" s="136">
        <f t="shared" si="489"/>
        <v>0</v>
      </c>
      <c r="KV87" s="136">
        <f t="shared" si="489"/>
        <v>0</v>
      </c>
      <c r="KW87" s="136">
        <f t="shared" si="489"/>
        <v>0</v>
      </c>
      <c r="KX87" s="136">
        <f t="shared" si="489"/>
        <v>0</v>
      </c>
      <c r="KY87" s="136">
        <f t="shared" si="489"/>
        <v>0</v>
      </c>
      <c r="KZ87" s="136">
        <f t="shared" si="489"/>
        <v>0</v>
      </c>
      <c r="LA87" s="136">
        <f t="shared" si="489"/>
        <v>0</v>
      </c>
      <c r="LB87" s="136">
        <f t="shared" si="489"/>
        <v>0</v>
      </c>
      <c r="LC87" s="136">
        <f t="shared" si="489"/>
        <v>0</v>
      </c>
      <c r="LD87" s="136">
        <f t="shared" si="489"/>
        <v>0</v>
      </c>
      <c r="LE87" s="136">
        <f t="shared" si="489"/>
        <v>0</v>
      </c>
      <c r="LF87" s="136">
        <f t="shared" si="489"/>
        <v>0</v>
      </c>
      <c r="LG87" s="136">
        <f t="shared" si="489"/>
        <v>0</v>
      </c>
      <c r="LH87" s="136">
        <f t="shared" si="489"/>
        <v>0</v>
      </c>
      <c r="LI87" s="136">
        <f t="shared" si="489"/>
        <v>0</v>
      </c>
      <c r="LJ87" s="136">
        <f t="shared" si="489"/>
        <v>0</v>
      </c>
      <c r="LK87" s="136">
        <f t="shared" si="489"/>
        <v>0</v>
      </c>
      <c r="LL87" s="136">
        <f t="shared" si="489"/>
        <v>0</v>
      </c>
      <c r="LM87" s="136">
        <f t="shared" si="489"/>
        <v>0</v>
      </c>
      <c r="LN87" s="136">
        <f t="shared" si="489"/>
        <v>0</v>
      </c>
      <c r="LO87" s="136">
        <f t="shared" si="489"/>
        <v>0</v>
      </c>
      <c r="LP87" s="136">
        <f t="shared" si="489"/>
        <v>0</v>
      </c>
      <c r="LQ87" s="136">
        <f t="shared" si="489"/>
        <v>0</v>
      </c>
      <c r="LR87" s="136">
        <f t="shared" si="489"/>
        <v>0</v>
      </c>
      <c r="LS87" s="136">
        <f t="shared" si="489"/>
        <v>0</v>
      </c>
      <c r="LT87" s="136">
        <f t="shared" si="489"/>
        <v>0</v>
      </c>
      <c r="LU87" s="136">
        <f t="shared" si="489"/>
        <v>0</v>
      </c>
      <c r="LV87" s="136">
        <f t="shared" si="489"/>
        <v>0</v>
      </c>
      <c r="LW87" s="136">
        <f t="shared" si="489"/>
        <v>0</v>
      </c>
      <c r="LX87" s="136">
        <f t="shared" si="489"/>
        <v>0</v>
      </c>
      <c r="LY87" s="136">
        <f t="shared" si="489"/>
        <v>0</v>
      </c>
      <c r="LZ87" s="136">
        <f t="shared" si="489"/>
        <v>0</v>
      </c>
      <c r="MA87" s="136">
        <f t="shared" si="489"/>
        <v>0</v>
      </c>
      <c r="MB87" s="136">
        <f t="shared" si="489"/>
        <v>0</v>
      </c>
      <c r="MC87" s="136">
        <f t="shared" si="489"/>
        <v>0</v>
      </c>
      <c r="MD87" s="136">
        <f t="shared" si="489"/>
        <v>0</v>
      </c>
      <c r="ME87" s="136">
        <f t="shared" si="489"/>
        <v>0</v>
      </c>
      <c r="MF87" s="136">
        <f t="shared" si="489"/>
        <v>0</v>
      </c>
      <c r="MG87" s="136">
        <f t="shared" si="489"/>
        <v>0</v>
      </c>
      <c r="MH87" s="136">
        <f t="shared" si="489"/>
        <v>0</v>
      </c>
      <c r="MI87" s="136">
        <f t="shared" si="489"/>
        <v>0</v>
      </c>
      <c r="MJ87" s="136">
        <f t="shared" si="489"/>
        <v>0</v>
      </c>
      <c r="MK87" s="136">
        <f t="shared" si="489"/>
        <v>0</v>
      </c>
      <c r="ML87" s="136">
        <f t="shared" ref="ML87:OW87" si="490">IFERROR(0.5^((MAX(0,ML$1-$V132)/$W132)^2),0)</f>
        <v>0</v>
      </c>
      <c r="MM87" s="136">
        <f t="shared" si="490"/>
        <v>0</v>
      </c>
      <c r="MN87" s="136">
        <f t="shared" si="490"/>
        <v>0</v>
      </c>
      <c r="MO87" s="136">
        <f t="shared" si="490"/>
        <v>0</v>
      </c>
      <c r="MP87" s="136">
        <f t="shared" si="490"/>
        <v>0</v>
      </c>
      <c r="MQ87" s="136">
        <f t="shared" si="490"/>
        <v>0</v>
      </c>
      <c r="MR87" s="136">
        <f t="shared" si="490"/>
        <v>0</v>
      </c>
      <c r="MS87" s="136">
        <f t="shared" si="490"/>
        <v>0</v>
      </c>
      <c r="MT87" s="136">
        <f t="shared" si="490"/>
        <v>0</v>
      </c>
      <c r="MU87" s="136">
        <f t="shared" si="490"/>
        <v>0</v>
      </c>
      <c r="MV87" s="136">
        <f t="shared" si="490"/>
        <v>0</v>
      </c>
      <c r="MW87" s="136">
        <f t="shared" si="490"/>
        <v>0</v>
      </c>
      <c r="MX87" s="136">
        <f t="shared" si="490"/>
        <v>0</v>
      </c>
      <c r="MY87" s="136">
        <f t="shared" si="490"/>
        <v>0</v>
      </c>
      <c r="MZ87" s="136">
        <f t="shared" si="490"/>
        <v>0</v>
      </c>
      <c r="NA87" s="136">
        <f t="shared" si="490"/>
        <v>0</v>
      </c>
      <c r="NB87" s="136">
        <f t="shared" si="490"/>
        <v>0</v>
      </c>
      <c r="NC87" s="136">
        <f t="shared" si="490"/>
        <v>0</v>
      </c>
      <c r="ND87" s="136">
        <f t="shared" si="490"/>
        <v>0</v>
      </c>
      <c r="NE87" s="136">
        <f t="shared" si="490"/>
        <v>0</v>
      </c>
      <c r="NF87" s="136">
        <f t="shared" si="490"/>
        <v>0</v>
      </c>
      <c r="NG87" s="136">
        <f t="shared" si="490"/>
        <v>0</v>
      </c>
      <c r="NH87" s="136">
        <f t="shared" si="490"/>
        <v>0</v>
      </c>
      <c r="NI87" s="136">
        <f t="shared" si="490"/>
        <v>0</v>
      </c>
      <c r="NJ87" s="136">
        <f t="shared" si="490"/>
        <v>0</v>
      </c>
      <c r="NK87" s="136">
        <f t="shared" si="490"/>
        <v>0</v>
      </c>
      <c r="NL87" s="136">
        <f t="shared" si="490"/>
        <v>0</v>
      </c>
      <c r="NM87" s="136">
        <f t="shared" si="490"/>
        <v>0</v>
      </c>
      <c r="NN87" s="136">
        <f t="shared" si="490"/>
        <v>0</v>
      </c>
      <c r="NO87" s="136">
        <f t="shared" si="490"/>
        <v>0</v>
      </c>
      <c r="NP87" s="136">
        <f t="shared" si="490"/>
        <v>0</v>
      </c>
      <c r="NQ87" s="136">
        <f t="shared" si="490"/>
        <v>0</v>
      </c>
      <c r="NR87" s="136">
        <f t="shared" si="490"/>
        <v>0</v>
      </c>
      <c r="NS87" s="136">
        <f t="shared" si="490"/>
        <v>0</v>
      </c>
      <c r="NT87" s="136">
        <f t="shared" si="490"/>
        <v>0</v>
      </c>
      <c r="NU87" s="136">
        <f t="shared" si="490"/>
        <v>0</v>
      </c>
      <c r="NV87" s="136">
        <f t="shared" si="490"/>
        <v>0</v>
      </c>
      <c r="NW87" s="136">
        <f t="shared" si="490"/>
        <v>0</v>
      </c>
      <c r="NX87" s="136">
        <f t="shared" si="490"/>
        <v>0</v>
      </c>
      <c r="NY87" s="136">
        <f t="shared" si="490"/>
        <v>0</v>
      </c>
      <c r="NZ87" s="136">
        <f t="shared" si="490"/>
        <v>0</v>
      </c>
      <c r="OA87" s="136">
        <f t="shared" si="490"/>
        <v>0</v>
      </c>
      <c r="OB87" s="136">
        <f t="shared" si="490"/>
        <v>0</v>
      </c>
      <c r="OC87" s="136">
        <f t="shared" si="490"/>
        <v>0</v>
      </c>
      <c r="OD87" s="136">
        <f t="shared" si="490"/>
        <v>0</v>
      </c>
      <c r="OE87" s="136">
        <f t="shared" si="490"/>
        <v>0</v>
      </c>
      <c r="OF87" s="136">
        <f t="shared" si="490"/>
        <v>0</v>
      </c>
      <c r="OG87" s="136">
        <f t="shared" si="490"/>
        <v>0</v>
      </c>
      <c r="OH87" s="136">
        <f t="shared" si="490"/>
        <v>0</v>
      </c>
      <c r="OI87" s="136">
        <f t="shared" si="490"/>
        <v>0</v>
      </c>
      <c r="OJ87" s="136">
        <f t="shared" si="490"/>
        <v>0</v>
      </c>
      <c r="OK87" s="136">
        <f t="shared" si="490"/>
        <v>0</v>
      </c>
      <c r="OL87" s="136">
        <f t="shared" si="490"/>
        <v>0</v>
      </c>
      <c r="OM87" s="136">
        <f t="shared" si="490"/>
        <v>0</v>
      </c>
      <c r="ON87" s="136">
        <f t="shared" si="490"/>
        <v>0</v>
      </c>
      <c r="OO87" s="136">
        <f t="shared" si="490"/>
        <v>0</v>
      </c>
      <c r="OP87" s="136">
        <f t="shared" si="490"/>
        <v>0</v>
      </c>
      <c r="OQ87" s="136">
        <f t="shared" si="490"/>
        <v>0</v>
      </c>
      <c r="OR87" s="136">
        <f t="shared" si="490"/>
        <v>0</v>
      </c>
      <c r="OS87" s="136">
        <f t="shared" si="490"/>
        <v>0</v>
      </c>
      <c r="OT87" s="136">
        <f t="shared" si="490"/>
        <v>0</v>
      </c>
      <c r="OU87" s="136">
        <f t="shared" si="490"/>
        <v>0</v>
      </c>
      <c r="OV87" s="136">
        <f t="shared" si="490"/>
        <v>0</v>
      </c>
      <c r="OW87" s="136">
        <f t="shared" si="490"/>
        <v>0</v>
      </c>
      <c r="OX87" s="136">
        <f t="shared" ref="OX87:RI87" si="491">IFERROR(0.5^((MAX(0,OX$1-$V132)/$W132)^2),0)</f>
        <v>0</v>
      </c>
      <c r="OY87" s="136">
        <f t="shared" si="491"/>
        <v>0</v>
      </c>
      <c r="OZ87" s="136">
        <f t="shared" si="491"/>
        <v>0</v>
      </c>
      <c r="PA87" s="136">
        <f t="shared" si="491"/>
        <v>0</v>
      </c>
      <c r="PB87" s="136">
        <f t="shared" si="491"/>
        <v>0</v>
      </c>
      <c r="PC87" s="136">
        <f t="shared" si="491"/>
        <v>0</v>
      </c>
      <c r="PD87" s="136">
        <f t="shared" si="491"/>
        <v>0</v>
      </c>
      <c r="PE87" s="136">
        <f t="shared" si="491"/>
        <v>0</v>
      </c>
      <c r="PF87" s="136">
        <f t="shared" si="491"/>
        <v>0</v>
      </c>
      <c r="PG87" s="136">
        <f t="shared" si="491"/>
        <v>0</v>
      </c>
      <c r="PH87" s="136">
        <f t="shared" si="491"/>
        <v>0</v>
      </c>
      <c r="PI87" s="136">
        <f t="shared" si="491"/>
        <v>0</v>
      </c>
      <c r="PJ87" s="136">
        <f t="shared" si="491"/>
        <v>0</v>
      </c>
      <c r="PK87" s="136">
        <f t="shared" si="491"/>
        <v>0</v>
      </c>
      <c r="PL87" s="136">
        <f t="shared" si="491"/>
        <v>0</v>
      </c>
      <c r="PM87" s="136">
        <f t="shared" si="491"/>
        <v>0</v>
      </c>
      <c r="PN87" s="136">
        <f t="shared" si="491"/>
        <v>0</v>
      </c>
      <c r="PO87" s="136">
        <f t="shared" si="491"/>
        <v>0</v>
      </c>
      <c r="PP87" s="136">
        <f t="shared" si="491"/>
        <v>0</v>
      </c>
      <c r="PQ87" s="136">
        <f t="shared" si="491"/>
        <v>0</v>
      </c>
      <c r="PR87" s="136">
        <f t="shared" si="491"/>
        <v>0</v>
      </c>
      <c r="PS87" s="136">
        <f t="shared" si="491"/>
        <v>0</v>
      </c>
      <c r="PT87" s="136">
        <f t="shared" si="491"/>
        <v>0</v>
      </c>
      <c r="PU87" s="136">
        <f t="shared" si="491"/>
        <v>0</v>
      </c>
      <c r="PV87" s="136">
        <f t="shared" si="491"/>
        <v>0</v>
      </c>
      <c r="PW87" s="136">
        <f t="shared" si="491"/>
        <v>0</v>
      </c>
      <c r="PX87" s="136">
        <f t="shared" si="491"/>
        <v>0</v>
      </c>
      <c r="PY87" s="136">
        <f t="shared" si="491"/>
        <v>0</v>
      </c>
      <c r="PZ87" s="136">
        <f t="shared" si="491"/>
        <v>0</v>
      </c>
      <c r="QA87" s="136">
        <f t="shared" si="491"/>
        <v>0</v>
      </c>
      <c r="QB87" s="136">
        <f t="shared" si="491"/>
        <v>0</v>
      </c>
      <c r="QC87" s="136">
        <f t="shared" si="491"/>
        <v>0</v>
      </c>
      <c r="QD87" s="136">
        <f t="shared" si="491"/>
        <v>0</v>
      </c>
      <c r="QE87" s="136">
        <f t="shared" si="491"/>
        <v>0</v>
      </c>
      <c r="QF87" s="136">
        <f t="shared" si="491"/>
        <v>0</v>
      </c>
      <c r="QG87" s="136">
        <f t="shared" si="491"/>
        <v>0</v>
      </c>
      <c r="QH87" s="136">
        <f t="shared" si="491"/>
        <v>0</v>
      </c>
      <c r="QI87" s="136">
        <f t="shared" si="491"/>
        <v>0</v>
      </c>
      <c r="QJ87" s="136">
        <f t="shared" si="491"/>
        <v>0</v>
      </c>
      <c r="QK87" s="136">
        <f t="shared" si="491"/>
        <v>0</v>
      </c>
      <c r="QL87" s="136">
        <f t="shared" si="491"/>
        <v>0</v>
      </c>
      <c r="QM87" s="136">
        <f t="shared" si="491"/>
        <v>0</v>
      </c>
      <c r="QN87" s="136">
        <f t="shared" si="491"/>
        <v>0</v>
      </c>
      <c r="QO87" s="136">
        <f t="shared" si="491"/>
        <v>0</v>
      </c>
      <c r="QP87" s="136">
        <f t="shared" si="491"/>
        <v>0</v>
      </c>
      <c r="QQ87" s="136">
        <f t="shared" si="491"/>
        <v>0</v>
      </c>
      <c r="QR87" s="136">
        <f t="shared" si="491"/>
        <v>0</v>
      </c>
      <c r="QS87" s="136">
        <f t="shared" si="491"/>
        <v>0</v>
      </c>
      <c r="QT87" s="136">
        <f t="shared" si="491"/>
        <v>0</v>
      </c>
      <c r="QU87" s="136">
        <f t="shared" si="491"/>
        <v>0</v>
      </c>
      <c r="QV87" s="136">
        <f t="shared" si="491"/>
        <v>0</v>
      </c>
      <c r="QW87" s="136">
        <f t="shared" si="491"/>
        <v>0</v>
      </c>
      <c r="QX87" s="136">
        <f t="shared" si="491"/>
        <v>0</v>
      </c>
      <c r="QY87" s="136">
        <f t="shared" si="491"/>
        <v>0</v>
      </c>
      <c r="QZ87" s="136">
        <f t="shared" si="491"/>
        <v>0</v>
      </c>
      <c r="RA87" s="136">
        <f t="shared" si="491"/>
        <v>0</v>
      </c>
      <c r="RB87" s="136">
        <f t="shared" si="491"/>
        <v>0</v>
      </c>
      <c r="RC87" s="136">
        <f t="shared" si="491"/>
        <v>0</v>
      </c>
      <c r="RD87" s="136">
        <f t="shared" si="491"/>
        <v>0</v>
      </c>
      <c r="RE87" s="136">
        <f t="shared" si="491"/>
        <v>0</v>
      </c>
      <c r="RF87" s="136">
        <f t="shared" si="491"/>
        <v>0</v>
      </c>
      <c r="RG87" s="136">
        <f t="shared" si="491"/>
        <v>0</v>
      </c>
      <c r="RH87" s="136">
        <f t="shared" si="491"/>
        <v>0</v>
      </c>
      <c r="RI87" s="136">
        <f t="shared" si="491"/>
        <v>0</v>
      </c>
      <c r="RJ87" s="136">
        <f t="shared" ref="RJ87:TU87" si="492">IFERROR(0.5^((MAX(0,RJ$1-$V132)/$W132)^2),0)</f>
        <v>0</v>
      </c>
      <c r="RK87" s="136">
        <f t="shared" si="492"/>
        <v>0</v>
      </c>
      <c r="RL87" s="136">
        <f t="shared" si="492"/>
        <v>0</v>
      </c>
      <c r="RM87" s="136">
        <f t="shared" si="492"/>
        <v>0</v>
      </c>
      <c r="RN87" s="136">
        <f t="shared" si="492"/>
        <v>0</v>
      </c>
      <c r="RO87" s="136">
        <f t="shared" si="492"/>
        <v>0</v>
      </c>
      <c r="RP87" s="136">
        <f t="shared" si="492"/>
        <v>0</v>
      </c>
      <c r="RQ87" s="136">
        <f t="shared" si="492"/>
        <v>0</v>
      </c>
      <c r="RR87" s="136">
        <f t="shared" si="492"/>
        <v>0</v>
      </c>
      <c r="RS87" s="136">
        <f t="shared" si="492"/>
        <v>0</v>
      </c>
      <c r="RT87" s="136">
        <f t="shared" si="492"/>
        <v>0</v>
      </c>
      <c r="RU87" s="136">
        <f t="shared" si="492"/>
        <v>0</v>
      </c>
      <c r="RV87" s="136">
        <f t="shared" si="492"/>
        <v>0</v>
      </c>
      <c r="RW87" s="136">
        <f t="shared" si="492"/>
        <v>0</v>
      </c>
      <c r="RX87" s="136">
        <f t="shared" si="492"/>
        <v>0</v>
      </c>
      <c r="RY87" s="136">
        <f t="shared" si="492"/>
        <v>0</v>
      </c>
      <c r="RZ87" s="136">
        <f t="shared" si="492"/>
        <v>0</v>
      </c>
      <c r="SA87" s="136">
        <f t="shared" si="492"/>
        <v>0</v>
      </c>
      <c r="SB87" s="136">
        <f t="shared" si="492"/>
        <v>0</v>
      </c>
      <c r="SC87" s="136">
        <f t="shared" si="492"/>
        <v>0</v>
      </c>
      <c r="SD87" s="136">
        <f t="shared" si="492"/>
        <v>0</v>
      </c>
      <c r="SE87" s="136">
        <f t="shared" si="492"/>
        <v>0</v>
      </c>
      <c r="SF87" s="136">
        <f t="shared" si="492"/>
        <v>0</v>
      </c>
      <c r="SG87" s="136">
        <f t="shared" si="492"/>
        <v>0</v>
      </c>
      <c r="SH87" s="136">
        <f t="shared" si="492"/>
        <v>0</v>
      </c>
      <c r="SI87" s="136">
        <f t="shared" si="492"/>
        <v>0</v>
      </c>
      <c r="SJ87" s="136">
        <f t="shared" si="492"/>
        <v>0</v>
      </c>
      <c r="SK87" s="136">
        <f t="shared" si="492"/>
        <v>0</v>
      </c>
      <c r="SL87" s="136">
        <f t="shared" si="492"/>
        <v>0</v>
      </c>
      <c r="SM87" s="136">
        <f t="shared" si="492"/>
        <v>0</v>
      </c>
      <c r="SN87" s="136">
        <f t="shared" si="492"/>
        <v>0</v>
      </c>
      <c r="SO87" s="136">
        <f t="shared" si="492"/>
        <v>0</v>
      </c>
      <c r="SP87" s="136">
        <f t="shared" si="492"/>
        <v>0</v>
      </c>
      <c r="SQ87" s="136">
        <f t="shared" si="492"/>
        <v>0</v>
      </c>
      <c r="SR87" s="136">
        <f t="shared" si="492"/>
        <v>0</v>
      </c>
      <c r="SS87" s="136">
        <f t="shared" si="492"/>
        <v>0</v>
      </c>
      <c r="ST87" s="136">
        <f t="shared" si="492"/>
        <v>0</v>
      </c>
      <c r="SU87" s="136">
        <f t="shared" si="492"/>
        <v>0</v>
      </c>
      <c r="SV87" s="136">
        <f t="shared" si="492"/>
        <v>0</v>
      </c>
      <c r="SW87" s="136">
        <f t="shared" si="492"/>
        <v>0</v>
      </c>
      <c r="SX87" s="136">
        <f t="shared" si="492"/>
        <v>0</v>
      </c>
      <c r="SY87" s="136">
        <f t="shared" si="492"/>
        <v>0</v>
      </c>
      <c r="SZ87" s="136">
        <f t="shared" si="492"/>
        <v>0</v>
      </c>
      <c r="TA87" s="136">
        <f t="shared" si="492"/>
        <v>0</v>
      </c>
      <c r="TB87" s="136">
        <f t="shared" si="492"/>
        <v>0</v>
      </c>
      <c r="TC87" s="136">
        <f t="shared" si="492"/>
        <v>0</v>
      </c>
      <c r="TD87" s="136">
        <f t="shared" si="492"/>
        <v>0</v>
      </c>
      <c r="TE87" s="136">
        <f t="shared" si="492"/>
        <v>0</v>
      </c>
      <c r="TF87" s="136">
        <f t="shared" si="492"/>
        <v>0</v>
      </c>
      <c r="TG87" s="136">
        <f t="shared" si="492"/>
        <v>0</v>
      </c>
      <c r="TH87" s="136">
        <f t="shared" si="492"/>
        <v>0</v>
      </c>
      <c r="TI87" s="136">
        <f t="shared" si="492"/>
        <v>0</v>
      </c>
      <c r="TJ87" s="136">
        <f t="shared" si="492"/>
        <v>0</v>
      </c>
      <c r="TK87" s="136">
        <f t="shared" si="492"/>
        <v>0</v>
      </c>
      <c r="TL87" s="136">
        <f t="shared" si="492"/>
        <v>0</v>
      </c>
      <c r="TM87" s="136">
        <f t="shared" si="492"/>
        <v>0</v>
      </c>
      <c r="TN87" s="136">
        <f t="shared" si="492"/>
        <v>0</v>
      </c>
      <c r="TO87" s="136">
        <f t="shared" si="492"/>
        <v>0</v>
      </c>
      <c r="TP87" s="136">
        <f t="shared" si="492"/>
        <v>0</v>
      </c>
      <c r="TQ87" s="136">
        <f t="shared" si="492"/>
        <v>0</v>
      </c>
      <c r="TR87" s="136">
        <f t="shared" si="492"/>
        <v>0</v>
      </c>
      <c r="TS87" s="136">
        <f t="shared" si="492"/>
        <v>0</v>
      </c>
      <c r="TT87" s="136">
        <f t="shared" si="492"/>
        <v>0</v>
      </c>
      <c r="TU87" s="136">
        <f t="shared" si="492"/>
        <v>0</v>
      </c>
      <c r="TV87" s="136">
        <f t="shared" ref="TV87:WG87" si="493">IFERROR(0.5^((MAX(0,TV$1-$V132)/$W132)^2),0)</f>
        <v>0</v>
      </c>
      <c r="TW87" s="136">
        <f t="shared" si="493"/>
        <v>0</v>
      </c>
      <c r="TX87" s="136">
        <f t="shared" si="493"/>
        <v>0</v>
      </c>
      <c r="TY87" s="136">
        <f t="shared" si="493"/>
        <v>0</v>
      </c>
      <c r="TZ87" s="136">
        <f t="shared" si="493"/>
        <v>0</v>
      </c>
      <c r="UA87" s="136">
        <f t="shared" si="493"/>
        <v>0</v>
      </c>
      <c r="UB87" s="136">
        <f t="shared" si="493"/>
        <v>0</v>
      </c>
      <c r="UC87" s="136">
        <f t="shared" si="493"/>
        <v>0</v>
      </c>
      <c r="UD87" s="136">
        <f t="shared" si="493"/>
        <v>0</v>
      </c>
      <c r="UE87" s="136">
        <f t="shared" si="493"/>
        <v>0</v>
      </c>
      <c r="UF87" s="136">
        <f t="shared" si="493"/>
        <v>0</v>
      </c>
      <c r="UG87" s="136">
        <f t="shared" si="493"/>
        <v>0</v>
      </c>
      <c r="UH87" s="136">
        <f t="shared" si="493"/>
        <v>0</v>
      </c>
      <c r="UI87" s="136">
        <f t="shared" si="493"/>
        <v>0</v>
      </c>
      <c r="UJ87" s="136">
        <f t="shared" si="493"/>
        <v>0</v>
      </c>
      <c r="UK87" s="136">
        <f t="shared" si="493"/>
        <v>0</v>
      </c>
      <c r="UL87" s="136">
        <f t="shared" si="493"/>
        <v>0</v>
      </c>
      <c r="UM87" s="136">
        <f t="shared" si="493"/>
        <v>0</v>
      </c>
      <c r="UN87" s="136">
        <f t="shared" si="493"/>
        <v>0</v>
      </c>
      <c r="UO87" s="136">
        <f t="shared" si="493"/>
        <v>0</v>
      </c>
      <c r="UP87" s="136">
        <f t="shared" si="493"/>
        <v>0</v>
      </c>
      <c r="UQ87" s="136">
        <f t="shared" si="493"/>
        <v>0</v>
      </c>
      <c r="UR87" s="136">
        <f t="shared" si="493"/>
        <v>0</v>
      </c>
      <c r="US87" s="136">
        <f t="shared" si="493"/>
        <v>0</v>
      </c>
      <c r="UT87" s="136">
        <f t="shared" si="493"/>
        <v>0</v>
      </c>
      <c r="UU87" s="136">
        <f t="shared" si="493"/>
        <v>0</v>
      </c>
      <c r="UV87" s="136">
        <f t="shared" si="493"/>
        <v>0</v>
      </c>
      <c r="UW87" s="136">
        <f t="shared" si="493"/>
        <v>0</v>
      </c>
      <c r="UX87" s="136">
        <f t="shared" si="493"/>
        <v>0</v>
      </c>
      <c r="UY87" s="136">
        <f t="shared" si="493"/>
        <v>0</v>
      </c>
      <c r="UZ87" s="136">
        <f t="shared" si="493"/>
        <v>0</v>
      </c>
      <c r="VA87" s="136">
        <f t="shared" si="493"/>
        <v>0</v>
      </c>
      <c r="VB87" s="136">
        <f t="shared" si="493"/>
        <v>0</v>
      </c>
      <c r="VC87" s="136">
        <f t="shared" si="493"/>
        <v>0</v>
      </c>
      <c r="VD87" s="136">
        <f t="shared" si="493"/>
        <v>0</v>
      </c>
      <c r="VE87" s="136">
        <f t="shared" si="493"/>
        <v>0</v>
      </c>
      <c r="VF87" s="136">
        <f t="shared" si="493"/>
        <v>0</v>
      </c>
      <c r="VG87" s="136">
        <f t="shared" si="493"/>
        <v>0</v>
      </c>
      <c r="VH87" s="136">
        <f t="shared" si="493"/>
        <v>0</v>
      </c>
      <c r="VI87" s="136">
        <f t="shared" si="493"/>
        <v>0</v>
      </c>
      <c r="VJ87" s="136">
        <f t="shared" si="493"/>
        <v>0</v>
      </c>
      <c r="VK87" s="136">
        <f t="shared" si="493"/>
        <v>0</v>
      </c>
      <c r="VL87" s="136">
        <f t="shared" si="493"/>
        <v>0</v>
      </c>
      <c r="VM87" s="136">
        <f t="shared" si="493"/>
        <v>0</v>
      </c>
      <c r="VN87" s="136">
        <f t="shared" si="493"/>
        <v>0</v>
      </c>
      <c r="VO87" s="136">
        <f t="shared" si="493"/>
        <v>0</v>
      </c>
      <c r="VP87" s="136">
        <f t="shared" si="493"/>
        <v>0</v>
      </c>
      <c r="VQ87" s="136">
        <f t="shared" si="493"/>
        <v>0</v>
      </c>
      <c r="VR87" s="136">
        <f t="shared" si="493"/>
        <v>0</v>
      </c>
      <c r="VS87" s="136">
        <f t="shared" si="493"/>
        <v>0</v>
      </c>
      <c r="VT87" s="136">
        <f t="shared" si="493"/>
        <v>0</v>
      </c>
      <c r="VU87" s="136">
        <f t="shared" si="493"/>
        <v>0</v>
      </c>
      <c r="VV87" s="136">
        <f t="shared" si="493"/>
        <v>0</v>
      </c>
      <c r="VW87" s="136">
        <f t="shared" si="493"/>
        <v>0</v>
      </c>
      <c r="VX87" s="136">
        <f t="shared" si="493"/>
        <v>0</v>
      </c>
      <c r="VY87" s="136">
        <f t="shared" si="493"/>
        <v>0</v>
      </c>
      <c r="VZ87" s="136">
        <f t="shared" si="493"/>
        <v>0</v>
      </c>
      <c r="WA87" s="136">
        <f t="shared" si="493"/>
        <v>0</v>
      </c>
      <c r="WB87" s="136">
        <f t="shared" si="493"/>
        <v>0</v>
      </c>
      <c r="WC87" s="136">
        <f t="shared" si="493"/>
        <v>0</v>
      </c>
      <c r="WD87" s="136">
        <f t="shared" si="493"/>
        <v>0</v>
      </c>
      <c r="WE87" s="136">
        <f t="shared" si="493"/>
        <v>0</v>
      </c>
      <c r="WF87" s="136">
        <f t="shared" si="493"/>
        <v>0</v>
      </c>
      <c r="WG87" s="136">
        <f t="shared" si="493"/>
        <v>0</v>
      </c>
      <c r="WH87" s="136">
        <f t="shared" ref="WH87:XE87" si="494">IFERROR(0.5^((MAX(0,WH$1-$V132)/$W132)^2),0)</f>
        <v>0</v>
      </c>
      <c r="WI87" s="136">
        <f t="shared" si="494"/>
        <v>0</v>
      </c>
      <c r="WJ87" s="136">
        <f t="shared" si="494"/>
        <v>0</v>
      </c>
      <c r="WK87" s="136">
        <f t="shared" si="494"/>
        <v>0</v>
      </c>
      <c r="WL87" s="136">
        <f t="shared" si="494"/>
        <v>0</v>
      </c>
      <c r="WM87" s="136">
        <f t="shared" si="494"/>
        <v>0</v>
      </c>
      <c r="WN87" s="136">
        <f t="shared" si="494"/>
        <v>0</v>
      </c>
      <c r="WO87" s="136">
        <f t="shared" si="494"/>
        <v>0</v>
      </c>
      <c r="WP87" s="136">
        <f t="shared" si="494"/>
        <v>0</v>
      </c>
      <c r="WQ87" s="136">
        <f t="shared" si="494"/>
        <v>0</v>
      </c>
      <c r="WR87" s="136">
        <f t="shared" si="494"/>
        <v>0</v>
      </c>
      <c r="WS87" s="136">
        <f t="shared" si="494"/>
        <v>0</v>
      </c>
      <c r="WT87" s="136">
        <f t="shared" si="494"/>
        <v>0</v>
      </c>
      <c r="WU87" s="136">
        <f t="shared" si="494"/>
        <v>0</v>
      </c>
      <c r="WV87" s="136">
        <f t="shared" si="494"/>
        <v>0</v>
      </c>
      <c r="WW87" s="136">
        <f t="shared" si="494"/>
        <v>0</v>
      </c>
      <c r="WX87" s="136">
        <f t="shared" si="494"/>
        <v>0</v>
      </c>
      <c r="WY87" s="136">
        <f t="shared" si="494"/>
        <v>0</v>
      </c>
      <c r="WZ87" s="136">
        <f t="shared" si="494"/>
        <v>0</v>
      </c>
      <c r="XA87" s="136">
        <f t="shared" si="494"/>
        <v>0</v>
      </c>
      <c r="XB87" s="136">
        <f t="shared" si="494"/>
        <v>0</v>
      </c>
      <c r="XC87" s="136">
        <f t="shared" si="494"/>
        <v>0</v>
      </c>
      <c r="XD87" s="136">
        <f t="shared" si="494"/>
        <v>0</v>
      </c>
      <c r="XE87" s="136">
        <f t="shared" si="494"/>
        <v>0</v>
      </c>
      <c r="XF87" s="136"/>
    </row>
    <row r="88" spans="18:630">
      <c r="R88" s="136"/>
      <c r="S88" s="136"/>
      <c r="T88" s="136"/>
      <c r="U88" s="136" t="s">
        <v>1677</v>
      </c>
      <c r="V88" s="136">
        <f>1+SUM(Z125:Z132)</f>
        <v>1</v>
      </c>
      <c r="W88" s="136">
        <f>(1+加成统计!JI4)*(1+加成统计!JI5)</f>
        <v>1</v>
      </c>
      <c r="X88" s="136"/>
      <c r="Y88" s="136"/>
      <c r="Z88" s="136"/>
      <c r="AA88" s="136"/>
      <c r="AB88" s="136"/>
      <c r="AC88" s="136"/>
      <c r="AD88" s="136"/>
      <c r="AE88" s="136"/>
      <c r="AF88" s="136"/>
      <c r="AG88" s="136"/>
      <c r="AH88" s="136"/>
      <c r="AI88" s="136"/>
      <c r="AJ88" s="136"/>
      <c r="AK88" s="136"/>
      <c r="AL88" s="136"/>
      <c r="AM88" s="136"/>
      <c r="AN88" s="136"/>
      <c r="AO88" s="136"/>
      <c r="AP88" s="136"/>
      <c r="AQ88" s="136"/>
      <c r="AR88" s="136"/>
      <c r="AS88" s="136"/>
      <c r="AT88" s="136"/>
      <c r="AU88" s="136"/>
      <c r="AV88" s="136"/>
      <c r="AW88" s="136"/>
      <c r="AX88" s="136"/>
      <c r="AY88" s="136"/>
      <c r="AZ88" s="136"/>
      <c r="BA88" s="136"/>
      <c r="BB88" s="136"/>
      <c r="BC88" s="136"/>
      <c r="BD88" s="136"/>
      <c r="BE88" s="136"/>
      <c r="BF88" s="136"/>
      <c r="BG88" s="136"/>
      <c r="BH88" s="136"/>
      <c r="BI88" s="136"/>
      <c r="BJ88" s="136"/>
      <c r="BK88" s="136"/>
      <c r="BL88" s="136"/>
      <c r="BM88" s="136"/>
      <c r="BN88" s="136"/>
      <c r="BO88" s="136"/>
      <c r="BP88" s="136"/>
      <c r="BQ88" s="136"/>
      <c r="BR88" s="136"/>
      <c r="BS88" s="136"/>
      <c r="BT88" s="136"/>
      <c r="BU88" s="136"/>
      <c r="BV88" s="136"/>
      <c r="BW88" s="136"/>
      <c r="BX88" s="136"/>
      <c r="BY88" s="136"/>
      <c r="BZ88" s="136"/>
      <c r="CA88" s="136"/>
      <c r="CB88" s="136"/>
      <c r="CC88" s="136"/>
      <c r="CD88" s="136"/>
      <c r="CE88" s="136"/>
      <c r="CF88" s="136"/>
      <c r="CG88" s="136"/>
      <c r="CH88" s="136"/>
      <c r="CI88" s="136"/>
      <c r="CJ88" s="136"/>
      <c r="CK88" s="136"/>
      <c r="CL88" s="136"/>
      <c r="CM88" s="136"/>
      <c r="CN88" s="136"/>
      <c r="CO88" s="136"/>
      <c r="CP88" s="136"/>
      <c r="CQ88" s="136"/>
      <c r="CR88" s="136"/>
      <c r="CS88" s="136"/>
      <c r="CT88" s="136"/>
      <c r="CU88" s="136"/>
      <c r="CV88" s="136"/>
      <c r="CW88" s="136"/>
      <c r="CX88" s="136"/>
      <c r="CY88" s="136"/>
      <c r="CZ88" s="136"/>
      <c r="DA88" s="136"/>
      <c r="DB88" s="136"/>
      <c r="DC88" s="136"/>
      <c r="DD88" s="136"/>
      <c r="DE88" s="136"/>
      <c r="DF88" s="136"/>
      <c r="DG88" s="136"/>
      <c r="DH88" s="136"/>
      <c r="DI88" s="136"/>
      <c r="DJ88" s="136"/>
      <c r="DK88" s="136"/>
      <c r="DL88" s="136"/>
      <c r="DM88" s="136"/>
      <c r="DN88" s="136"/>
      <c r="DO88" s="136"/>
      <c r="DP88" s="136"/>
      <c r="DQ88" s="136"/>
      <c r="DR88" s="136"/>
      <c r="DS88" s="136"/>
      <c r="DT88" s="136"/>
      <c r="DU88" s="136"/>
      <c r="DV88" s="136"/>
      <c r="DW88" s="136"/>
      <c r="DX88" s="136"/>
      <c r="DY88" s="136"/>
      <c r="DZ88" s="136"/>
      <c r="EA88" s="136"/>
      <c r="EB88" s="136"/>
      <c r="EC88" s="136"/>
      <c r="ED88" s="136"/>
      <c r="EE88" s="136"/>
      <c r="EF88" s="136"/>
      <c r="EG88" s="136"/>
      <c r="EH88" s="136"/>
      <c r="EI88" s="136"/>
      <c r="EJ88" s="136"/>
      <c r="EK88" s="136"/>
      <c r="EL88" s="136"/>
      <c r="EM88" s="136"/>
      <c r="EN88" s="136"/>
      <c r="EO88" s="136"/>
      <c r="EP88" s="136"/>
      <c r="EQ88" s="136"/>
      <c r="ER88" s="136"/>
      <c r="ES88" s="136"/>
      <c r="ET88" s="136"/>
      <c r="EU88" s="136"/>
      <c r="EV88" s="136"/>
      <c r="EW88" s="136"/>
      <c r="EX88" s="136"/>
      <c r="EY88" s="136"/>
      <c r="EZ88" s="136"/>
      <c r="FA88" s="136"/>
      <c r="FB88" s="136"/>
      <c r="FC88" s="136"/>
      <c r="FD88" s="136"/>
      <c r="FE88" s="136"/>
      <c r="FF88" s="136"/>
      <c r="FG88" s="136"/>
      <c r="FH88" s="136"/>
      <c r="FI88" s="136"/>
      <c r="FJ88" s="136"/>
      <c r="FK88" s="136"/>
      <c r="FL88" s="136"/>
      <c r="FM88" s="136"/>
      <c r="FN88" s="136"/>
      <c r="FO88" s="136"/>
      <c r="FP88" s="136"/>
      <c r="FQ88" s="136"/>
      <c r="FR88" s="136"/>
      <c r="FS88" s="136"/>
      <c r="FT88" s="136"/>
      <c r="FU88" s="136"/>
      <c r="FV88" s="136"/>
      <c r="FW88" s="136"/>
      <c r="FX88" s="136"/>
      <c r="FY88" s="136"/>
      <c r="FZ88" s="136"/>
      <c r="GA88" s="136"/>
      <c r="GB88" s="136"/>
      <c r="GC88" s="136"/>
      <c r="GD88" s="136"/>
      <c r="GE88" s="136"/>
      <c r="GF88" s="136"/>
      <c r="GG88" s="136"/>
      <c r="GH88" s="136"/>
      <c r="GI88" s="136"/>
      <c r="GJ88" s="136"/>
      <c r="GK88" s="136"/>
      <c r="GL88" s="136"/>
      <c r="GM88" s="136"/>
      <c r="GN88" s="136"/>
      <c r="GO88" s="136"/>
      <c r="GP88" s="136"/>
      <c r="GQ88" s="136"/>
      <c r="GR88" s="136"/>
      <c r="GS88" s="136"/>
      <c r="GT88" s="136"/>
      <c r="GU88" s="136"/>
      <c r="GV88" s="136"/>
      <c r="GW88" s="136"/>
      <c r="GX88" s="136"/>
      <c r="GY88" s="136"/>
      <c r="GZ88" s="136"/>
      <c r="HA88" s="136"/>
      <c r="HB88" s="136"/>
      <c r="HC88" s="136"/>
      <c r="HD88" s="136"/>
      <c r="HE88" s="136"/>
      <c r="HF88" s="136"/>
      <c r="HG88" s="136"/>
      <c r="HH88" s="136"/>
      <c r="HI88" s="136"/>
      <c r="HJ88" s="136"/>
      <c r="HK88" s="136"/>
      <c r="HL88" s="136"/>
      <c r="HM88" s="136"/>
      <c r="HN88" s="136"/>
      <c r="HO88" s="136"/>
      <c r="HP88" s="136"/>
      <c r="HQ88" s="136"/>
      <c r="HR88" s="136"/>
      <c r="HS88" s="136"/>
      <c r="HT88" s="136"/>
      <c r="HU88" s="136"/>
      <c r="HV88" s="136"/>
      <c r="HW88" s="136"/>
      <c r="HX88" s="136"/>
      <c r="HY88" s="136"/>
      <c r="HZ88" s="136"/>
      <c r="IA88" s="136"/>
      <c r="IB88" s="136"/>
      <c r="IC88" s="136"/>
      <c r="ID88" s="136"/>
      <c r="IE88" s="136"/>
      <c r="IF88" s="136"/>
      <c r="IG88" s="136"/>
      <c r="IH88" s="136"/>
      <c r="II88" s="136"/>
      <c r="IJ88" s="136"/>
      <c r="IK88" s="136"/>
      <c r="IL88" s="136"/>
      <c r="IM88" s="136"/>
      <c r="IN88" s="136"/>
      <c r="IO88" s="136"/>
      <c r="IP88" s="136"/>
      <c r="IQ88" s="136"/>
      <c r="IR88" s="136"/>
      <c r="IS88" s="136"/>
      <c r="IT88" s="136"/>
      <c r="IU88" s="136"/>
      <c r="IV88" s="136"/>
      <c r="IW88" s="136"/>
      <c r="IX88" s="136"/>
      <c r="IY88" s="136"/>
      <c r="IZ88" s="136"/>
      <c r="JA88" s="136"/>
      <c r="JB88" s="136"/>
      <c r="JC88" s="136"/>
      <c r="JD88" s="136"/>
      <c r="JE88" s="136"/>
      <c r="JF88" s="136"/>
      <c r="JG88" s="136"/>
      <c r="JH88" s="136"/>
      <c r="JI88" s="136"/>
      <c r="JJ88" s="136"/>
      <c r="JK88" s="136"/>
      <c r="JL88" s="136"/>
      <c r="JM88" s="136"/>
      <c r="JN88" s="136"/>
      <c r="JO88" s="136"/>
      <c r="JP88" s="136"/>
      <c r="JQ88" s="136"/>
      <c r="JR88" s="136"/>
      <c r="JS88" s="136"/>
      <c r="JT88" s="136"/>
      <c r="JU88" s="136"/>
      <c r="JV88" s="136"/>
      <c r="JW88" s="136"/>
      <c r="JX88" s="136"/>
      <c r="JY88" s="136"/>
      <c r="JZ88" s="136"/>
      <c r="KA88" s="136"/>
      <c r="KB88" s="136"/>
      <c r="KC88" s="136"/>
      <c r="KD88" s="136"/>
      <c r="KE88" s="136"/>
      <c r="KF88" s="136"/>
      <c r="KG88" s="136"/>
      <c r="KH88" s="136"/>
      <c r="KI88" s="136"/>
      <c r="KJ88" s="136"/>
      <c r="KK88" s="136"/>
      <c r="KL88" s="136"/>
      <c r="KM88" s="136"/>
      <c r="KN88" s="136"/>
      <c r="KO88" s="136"/>
      <c r="KP88" s="136"/>
      <c r="KQ88" s="136"/>
      <c r="KR88" s="136"/>
      <c r="KS88" s="136"/>
      <c r="KT88" s="136"/>
      <c r="KU88" s="136"/>
      <c r="KV88" s="136"/>
      <c r="KW88" s="136"/>
      <c r="KX88" s="136"/>
      <c r="KY88" s="136"/>
      <c r="KZ88" s="136"/>
      <c r="LA88" s="136"/>
      <c r="LB88" s="136"/>
      <c r="LC88" s="136"/>
      <c r="LD88" s="136"/>
      <c r="LE88" s="136"/>
      <c r="LF88" s="136"/>
      <c r="LG88" s="136"/>
      <c r="LH88" s="136"/>
      <c r="LI88" s="136"/>
      <c r="LJ88" s="136"/>
      <c r="LK88" s="136"/>
      <c r="LL88" s="136"/>
      <c r="LM88" s="136"/>
      <c r="LN88" s="136"/>
      <c r="LO88" s="136"/>
      <c r="LP88" s="136"/>
      <c r="LQ88" s="136"/>
      <c r="LR88" s="136"/>
      <c r="LS88" s="136"/>
      <c r="LT88" s="136"/>
      <c r="LU88" s="136"/>
      <c r="LV88" s="136"/>
      <c r="LW88" s="136"/>
      <c r="LX88" s="136"/>
      <c r="LY88" s="136"/>
      <c r="LZ88" s="136"/>
      <c r="MA88" s="136"/>
      <c r="MB88" s="136"/>
      <c r="MC88" s="136"/>
      <c r="MD88" s="136"/>
      <c r="ME88" s="136"/>
      <c r="MF88" s="136"/>
      <c r="MG88" s="136"/>
      <c r="MH88" s="136"/>
      <c r="MI88" s="136"/>
      <c r="MJ88" s="136"/>
      <c r="MK88" s="136"/>
      <c r="ML88" s="136"/>
      <c r="MM88" s="136"/>
      <c r="MN88" s="136"/>
      <c r="MO88" s="136"/>
      <c r="MP88" s="136"/>
      <c r="MQ88" s="136"/>
      <c r="MR88" s="136"/>
      <c r="MS88" s="136"/>
      <c r="MT88" s="136"/>
      <c r="MU88" s="136"/>
      <c r="MV88" s="136"/>
      <c r="MW88" s="136"/>
      <c r="MX88" s="136"/>
      <c r="MY88" s="136"/>
      <c r="MZ88" s="136"/>
      <c r="NA88" s="136"/>
      <c r="NB88" s="136"/>
      <c r="NC88" s="136"/>
      <c r="ND88" s="136"/>
      <c r="NE88" s="136"/>
      <c r="NF88" s="136"/>
      <c r="NG88" s="136"/>
      <c r="NH88" s="136"/>
      <c r="NI88" s="136"/>
      <c r="NJ88" s="136"/>
      <c r="NK88" s="136"/>
      <c r="NL88" s="136"/>
      <c r="NM88" s="136"/>
      <c r="NN88" s="136"/>
      <c r="NO88" s="136"/>
      <c r="NP88" s="136"/>
      <c r="NQ88" s="136"/>
      <c r="NR88" s="136"/>
      <c r="NS88" s="136"/>
      <c r="NT88" s="136"/>
      <c r="NU88" s="136"/>
      <c r="NV88" s="136"/>
      <c r="NW88" s="136"/>
      <c r="NX88" s="136"/>
      <c r="NY88" s="136"/>
      <c r="NZ88" s="136"/>
      <c r="OA88" s="136"/>
      <c r="OB88" s="136"/>
      <c r="OC88" s="136"/>
      <c r="OD88" s="136"/>
      <c r="OE88" s="136"/>
      <c r="OF88" s="136"/>
      <c r="OG88" s="136"/>
      <c r="OH88" s="136"/>
      <c r="OI88" s="136"/>
      <c r="OJ88" s="136"/>
      <c r="OK88" s="136"/>
      <c r="OL88" s="136"/>
      <c r="OM88" s="136"/>
      <c r="ON88" s="136"/>
      <c r="OO88" s="136"/>
      <c r="OP88" s="136"/>
      <c r="OQ88" s="136"/>
      <c r="OR88" s="136"/>
      <c r="OS88" s="136"/>
      <c r="OT88" s="136"/>
      <c r="OU88" s="136"/>
      <c r="OV88" s="136"/>
      <c r="OW88" s="136"/>
      <c r="OX88" s="136"/>
      <c r="OY88" s="136"/>
      <c r="OZ88" s="136"/>
      <c r="PA88" s="136"/>
      <c r="PB88" s="136"/>
      <c r="PC88" s="136"/>
      <c r="PD88" s="136"/>
      <c r="PE88" s="136"/>
      <c r="PF88" s="136"/>
      <c r="PG88" s="136"/>
      <c r="PH88" s="136"/>
      <c r="PI88" s="136"/>
      <c r="PJ88" s="136"/>
      <c r="PK88" s="136"/>
      <c r="PL88" s="136"/>
      <c r="PM88" s="136"/>
      <c r="PN88" s="136"/>
      <c r="PO88" s="136"/>
      <c r="PP88" s="136"/>
      <c r="PQ88" s="136"/>
      <c r="PR88" s="136"/>
      <c r="PS88" s="136"/>
      <c r="PT88" s="136"/>
      <c r="PU88" s="136"/>
      <c r="PV88" s="136"/>
      <c r="PW88" s="136"/>
      <c r="PX88" s="136"/>
      <c r="PY88" s="136"/>
      <c r="PZ88" s="136"/>
      <c r="QA88" s="136"/>
      <c r="QB88" s="136"/>
      <c r="QC88" s="136"/>
      <c r="QD88" s="136"/>
      <c r="QE88" s="136"/>
      <c r="QF88" s="136"/>
      <c r="QG88" s="136"/>
      <c r="QH88" s="136"/>
      <c r="QI88" s="136"/>
      <c r="QJ88" s="136"/>
      <c r="QK88" s="136"/>
      <c r="QL88" s="136"/>
      <c r="QM88" s="136"/>
      <c r="QN88" s="136"/>
      <c r="QO88" s="136"/>
      <c r="QP88" s="136"/>
      <c r="QQ88" s="136"/>
      <c r="QR88" s="136"/>
      <c r="QS88" s="136"/>
      <c r="QT88" s="136"/>
      <c r="QU88" s="136"/>
      <c r="QV88" s="136"/>
      <c r="QW88" s="136"/>
      <c r="QX88" s="136"/>
      <c r="QY88" s="136"/>
      <c r="QZ88" s="136"/>
      <c r="RA88" s="136"/>
      <c r="RB88" s="136"/>
      <c r="RC88" s="136"/>
      <c r="RD88" s="136"/>
      <c r="RE88" s="136"/>
      <c r="RF88" s="136"/>
      <c r="RG88" s="136"/>
      <c r="RH88" s="136"/>
      <c r="RI88" s="136"/>
      <c r="RJ88" s="136"/>
      <c r="RK88" s="136"/>
      <c r="RL88" s="136"/>
      <c r="RM88" s="136"/>
      <c r="RN88" s="136"/>
      <c r="RO88" s="136"/>
      <c r="RP88" s="136"/>
      <c r="RQ88" s="136"/>
      <c r="RR88" s="136"/>
      <c r="RS88" s="136"/>
      <c r="RT88" s="136"/>
      <c r="RU88" s="136"/>
      <c r="RV88" s="136"/>
      <c r="RW88" s="136"/>
      <c r="RX88" s="136"/>
      <c r="RY88" s="136"/>
      <c r="RZ88" s="136"/>
      <c r="SA88" s="136"/>
      <c r="SB88" s="136"/>
      <c r="SC88" s="136"/>
      <c r="SD88" s="136"/>
      <c r="SE88" s="136"/>
      <c r="SF88" s="136"/>
      <c r="SG88" s="136"/>
      <c r="SH88" s="136"/>
      <c r="SI88" s="136"/>
      <c r="SJ88" s="136"/>
      <c r="SK88" s="136"/>
      <c r="SL88" s="136"/>
      <c r="SM88" s="136"/>
      <c r="SN88" s="136"/>
      <c r="SO88" s="136"/>
      <c r="SP88" s="136"/>
      <c r="SQ88" s="136"/>
      <c r="SR88" s="136"/>
      <c r="SS88" s="136"/>
      <c r="ST88" s="136"/>
      <c r="SU88" s="136"/>
      <c r="SV88" s="136"/>
      <c r="SW88" s="136"/>
      <c r="SX88" s="136"/>
      <c r="SY88" s="136"/>
      <c r="SZ88" s="136"/>
      <c r="TA88" s="136"/>
      <c r="TB88" s="136"/>
      <c r="TC88" s="136"/>
      <c r="TD88" s="136"/>
      <c r="TE88" s="136"/>
      <c r="TF88" s="136"/>
      <c r="TG88" s="136"/>
      <c r="TH88" s="136"/>
      <c r="TI88" s="136"/>
      <c r="TJ88" s="136"/>
      <c r="TK88" s="136"/>
      <c r="TL88" s="136"/>
      <c r="TM88" s="136"/>
      <c r="TN88" s="136"/>
      <c r="TO88" s="136"/>
      <c r="TP88" s="136"/>
      <c r="TQ88" s="136"/>
      <c r="TR88" s="136"/>
      <c r="TS88" s="136"/>
      <c r="TT88" s="136"/>
      <c r="TU88" s="136"/>
      <c r="TV88" s="136"/>
      <c r="TW88" s="136"/>
      <c r="TX88" s="136"/>
      <c r="TY88" s="136"/>
      <c r="TZ88" s="136"/>
      <c r="UA88" s="136"/>
      <c r="UB88" s="136"/>
      <c r="UC88" s="136"/>
      <c r="UD88" s="136"/>
      <c r="UE88" s="136"/>
      <c r="UF88" s="136"/>
      <c r="UG88" s="136"/>
      <c r="UH88" s="136"/>
      <c r="UI88" s="136"/>
      <c r="UJ88" s="136"/>
      <c r="UK88" s="136"/>
      <c r="UL88" s="136"/>
      <c r="UM88" s="136"/>
      <c r="UN88" s="136"/>
      <c r="UO88" s="136"/>
      <c r="UP88" s="136"/>
      <c r="UQ88" s="136"/>
      <c r="UR88" s="136"/>
      <c r="US88" s="136"/>
      <c r="UT88" s="136"/>
      <c r="UU88" s="136"/>
      <c r="UV88" s="136"/>
      <c r="UW88" s="136"/>
      <c r="UX88" s="136"/>
      <c r="UY88" s="136"/>
      <c r="UZ88" s="136"/>
      <c r="VA88" s="136"/>
      <c r="VB88" s="136"/>
      <c r="VC88" s="136"/>
      <c r="VD88" s="136"/>
      <c r="VE88" s="136"/>
      <c r="VF88" s="136"/>
      <c r="VG88" s="136"/>
      <c r="VH88" s="136"/>
      <c r="VI88" s="136"/>
      <c r="VJ88" s="136"/>
      <c r="VK88" s="136"/>
      <c r="VL88" s="136"/>
      <c r="VM88" s="136"/>
      <c r="VN88" s="136"/>
      <c r="VO88" s="136"/>
      <c r="VP88" s="136"/>
      <c r="VQ88" s="136"/>
      <c r="VR88" s="136"/>
      <c r="VS88" s="136"/>
      <c r="VT88" s="136"/>
      <c r="VU88" s="136"/>
      <c r="VV88" s="136"/>
      <c r="VW88" s="136"/>
      <c r="VX88" s="136"/>
      <c r="VY88" s="136"/>
      <c r="VZ88" s="136"/>
      <c r="WA88" s="136"/>
      <c r="WB88" s="136"/>
      <c r="WC88" s="136"/>
      <c r="WD88" s="136"/>
      <c r="WE88" s="136"/>
      <c r="WF88" s="136"/>
      <c r="WG88" s="136"/>
      <c r="WH88" s="136"/>
      <c r="WI88" s="136"/>
      <c r="WJ88" s="136"/>
      <c r="WK88" s="136"/>
      <c r="WL88" s="136"/>
      <c r="WM88" s="136"/>
      <c r="WN88" s="136"/>
      <c r="WO88" s="136"/>
      <c r="WP88" s="136"/>
      <c r="WQ88" s="136"/>
      <c r="WR88" s="136"/>
      <c r="WS88" s="136"/>
      <c r="WT88" s="136"/>
      <c r="WU88" s="136"/>
      <c r="WV88" s="136"/>
      <c r="WW88" s="136"/>
      <c r="WX88" s="136"/>
      <c r="WY88" s="136"/>
      <c r="WZ88" s="136"/>
      <c r="XA88" s="136"/>
      <c r="XB88" s="136"/>
      <c r="XC88" s="136"/>
      <c r="XD88" s="136"/>
      <c r="XE88" s="136"/>
      <c r="XF88" s="136"/>
    </row>
    <row r="89" spans="18:630">
      <c r="R89" s="136"/>
      <c r="S89" s="136"/>
      <c r="T89" s="136"/>
      <c r="U89" s="136" t="s">
        <v>1705</v>
      </c>
      <c r="V89" s="136">
        <f t="array" ref="V89">PRODUCT(1+Z133:Z140)</f>
        <v>1</v>
      </c>
      <c r="W89" s="136">
        <f>(1+加成统计!JJ4)*(1+加成统计!JJ5)</f>
        <v>1</v>
      </c>
      <c r="X89" s="136"/>
      <c r="Y89" s="136"/>
      <c r="Z89" s="136"/>
      <c r="AA89" s="136"/>
      <c r="AB89" s="136" t="s">
        <v>2913</v>
      </c>
      <c r="AC89" s="136">
        <f>AC80*$U125</f>
        <v>0</v>
      </c>
      <c r="AD89" s="136">
        <f t="shared" ref="AD89:CO89" si="495">AD80*$U125</f>
        <v>0</v>
      </c>
      <c r="AE89" s="136">
        <f t="shared" si="495"/>
        <v>0</v>
      </c>
      <c r="AF89" s="136">
        <f t="shared" si="495"/>
        <v>0</v>
      </c>
      <c r="AG89" s="136">
        <f t="shared" si="495"/>
        <v>0</v>
      </c>
      <c r="AH89" s="136">
        <f t="shared" si="495"/>
        <v>0</v>
      </c>
      <c r="AI89" s="136">
        <f t="shared" si="495"/>
        <v>0</v>
      </c>
      <c r="AJ89" s="136">
        <f t="shared" si="495"/>
        <v>0</v>
      </c>
      <c r="AK89" s="136">
        <f t="shared" si="495"/>
        <v>0</v>
      </c>
      <c r="AL89" s="136">
        <f t="shared" si="495"/>
        <v>0</v>
      </c>
      <c r="AM89" s="136">
        <f t="shared" si="495"/>
        <v>0</v>
      </c>
      <c r="AN89" s="136">
        <f t="shared" si="495"/>
        <v>0</v>
      </c>
      <c r="AO89" s="136">
        <f t="shared" si="495"/>
        <v>0</v>
      </c>
      <c r="AP89" s="136">
        <f t="shared" si="495"/>
        <v>0</v>
      </c>
      <c r="AQ89" s="136">
        <f t="shared" si="495"/>
        <v>0</v>
      </c>
      <c r="AR89" s="136">
        <f t="shared" si="495"/>
        <v>0</v>
      </c>
      <c r="AS89" s="136">
        <f t="shared" si="495"/>
        <v>0</v>
      </c>
      <c r="AT89" s="136">
        <f t="shared" si="495"/>
        <v>0</v>
      </c>
      <c r="AU89" s="136">
        <f t="shared" si="495"/>
        <v>0</v>
      </c>
      <c r="AV89" s="136">
        <f t="shared" si="495"/>
        <v>0</v>
      </c>
      <c r="AW89" s="136">
        <f t="shared" si="495"/>
        <v>0</v>
      </c>
      <c r="AX89" s="136">
        <f t="shared" si="495"/>
        <v>0</v>
      </c>
      <c r="AY89" s="136">
        <f t="shared" si="495"/>
        <v>0</v>
      </c>
      <c r="AZ89" s="136">
        <f t="shared" si="495"/>
        <v>0</v>
      </c>
      <c r="BA89" s="136">
        <f t="shared" si="495"/>
        <v>0</v>
      </c>
      <c r="BB89" s="136">
        <f t="shared" si="495"/>
        <v>0</v>
      </c>
      <c r="BC89" s="136">
        <f t="shared" si="495"/>
        <v>0</v>
      </c>
      <c r="BD89" s="136">
        <f t="shared" si="495"/>
        <v>0</v>
      </c>
      <c r="BE89" s="136">
        <f t="shared" si="495"/>
        <v>0</v>
      </c>
      <c r="BF89" s="136">
        <f t="shared" si="495"/>
        <v>0</v>
      </c>
      <c r="BG89" s="136">
        <f t="shared" si="495"/>
        <v>0</v>
      </c>
      <c r="BH89" s="136">
        <f t="shared" si="495"/>
        <v>0</v>
      </c>
      <c r="BI89" s="136">
        <f t="shared" si="495"/>
        <v>0</v>
      </c>
      <c r="BJ89" s="136">
        <f t="shared" si="495"/>
        <v>0</v>
      </c>
      <c r="BK89" s="136">
        <f t="shared" si="495"/>
        <v>0</v>
      </c>
      <c r="BL89" s="136">
        <f t="shared" si="495"/>
        <v>0</v>
      </c>
      <c r="BM89" s="136">
        <f t="shared" si="495"/>
        <v>0</v>
      </c>
      <c r="BN89" s="136">
        <f t="shared" si="495"/>
        <v>0</v>
      </c>
      <c r="BO89" s="136">
        <f t="shared" si="495"/>
        <v>0</v>
      </c>
      <c r="BP89" s="136">
        <f t="shared" si="495"/>
        <v>0</v>
      </c>
      <c r="BQ89" s="136">
        <f t="shared" si="495"/>
        <v>0</v>
      </c>
      <c r="BR89" s="136">
        <f t="shared" si="495"/>
        <v>0</v>
      </c>
      <c r="BS89" s="136">
        <f t="shared" si="495"/>
        <v>0</v>
      </c>
      <c r="BT89" s="136">
        <f t="shared" si="495"/>
        <v>0</v>
      </c>
      <c r="BU89" s="136">
        <f t="shared" si="495"/>
        <v>0</v>
      </c>
      <c r="BV89" s="136">
        <f t="shared" si="495"/>
        <v>0</v>
      </c>
      <c r="BW89" s="136">
        <f t="shared" si="495"/>
        <v>0</v>
      </c>
      <c r="BX89" s="136">
        <f t="shared" si="495"/>
        <v>0</v>
      </c>
      <c r="BY89" s="136">
        <f t="shared" si="495"/>
        <v>0</v>
      </c>
      <c r="BZ89" s="136">
        <f t="shared" si="495"/>
        <v>0</v>
      </c>
      <c r="CA89" s="136">
        <f t="shared" si="495"/>
        <v>0</v>
      </c>
      <c r="CB89" s="136">
        <f t="shared" si="495"/>
        <v>0</v>
      </c>
      <c r="CC89" s="136">
        <f t="shared" si="495"/>
        <v>0</v>
      </c>
      <c r="CD89" s="136">
        <f t="shared" si="495"/>
        <v>0</v>
      </c>
      <c r="CE89" s="136">
        <f t="shared" si="495"/>
        <v>0</v>
      </c>
      <c r="CF89" s="136">
        <f t="shared" si="495"/>
        <v>0</v>
      </c>
      <c r="CG89" s="136">
        <f t="shared" si="495"/>
        <v>0</v>
      </c>
      <c r="CH89" s="136">
        <f t="shared" si="495"/>
        <v>0</v>
      </c>
      <c r="CI89" s="136">
        <f t="shared" si="495"/>
        <v>0</v>
      </c>
      <c r="CJ89" s="136">
        <f t="shared" si="495"/>
        <v>0</v>
      </c>
      <c r="CK89" s="136">
        <f t="shared" si="495"/>
        <v>0</v>
      </c>
      <c r="CL89" s="136">
        <f t="shared" si="495"/>
        <v>0</v>
      </c>
      <c r="CM89" s="136">
        <f t="shared" si="495"/>
        <v>0</v>
      </c>
      <c r="CN89" s="136">
        <f t="shared" si="495"/>
        <v>0</v>
      </c>
      <c r="CO89" s="136">
        <f t="shared" si="495"/>
        <v>0</v>
      </c>
      <c r="CP89" s="136">
        <f t="shared" ref="CP89:FA89" si="496">CP80*$U125</f>
        <v>0</v>
      </c>
      <c r="CQ89" s="136">
        <f t="shared" si="496"/>
        <v>0</v>
      </c>
      <c r="CR89" s="136">
        <f t="shared" si="496"/>
        <v>0</v>
      </c>
      <c r="CS89" s="136">
        <f t="shared" si="496"/>
        <v>0</v>
      </c>
      <c r="CT89" s="136">
        <f t="shared" si="496"/>
        <v>0</v>
      </c>
      <c r="CU89" s="136">
        <f t="shared" si="496"/>
        <v>0</v>
      </c>
      <c r="CV89" s="136">
        <f t="shared" si="496"/>
        <v>0</v>
      </c>
      <c r="CW89" s="136">
        <f t="shared" si="496"/>
        <v>0</v>
      </c>
      <c r="CX89" s="136">
        <f t="shared" si="496"/>
        <v>0</v>
      </c>
      <c r="CY89" s="136">
        <f t="shared" si="496"/>
        <v>0</v>
      </c>
      <c r="CZ89" s="136">
        <f t="shared" si="496"/>
        <v>0</v>
      </c>
      <c r="DA89" s="136">
        <f t="shared" si="496"/>
        <v>0</v>
      </c>
      <c r="DB89" s="136">
        <f t="shared" si="496"/>
        <v>0</v>
      </c>
      <c r="DC89" s="136">
        <f t="shared" si="496"/>
        <v>0</v>
      </c>
      <c r="DD89" s="136">
        <f t="shared" si="496"/>
        <v>0</v>
      </c>
      <c r="DE89" s="136">
        <f t="shared" si="496"/>
        <v>0</v>
      </c>
      <c r="DF89" s="136">
        <f t="shared" si="496"/>
        <v>0</v>
      </c>
      <c r="DG89" s="136">
        <f t="shared" si="496"/>
        <v>0</v>
      </c>
      <c r="DH89" s="136">
        <f t="shared" si="496"/>
        <v>0</v>
      </c>
      <c r="DI89" s="136">
        <f t="shared" si="496"/>
        <v>0</v>
      </c>
      <c r="DJ89" s="136">
        <f t="shared" si="496"/>
        <v>0</v>
      </c>
      <c r="DK89" s="136">
        <f t="shared" si="496"/>
        <v>0</v>
      </c>
      <c r="DL89" s="136">
        <f t="shared" si="496"/>
        <v>0</v>
      </c>
      <c r="DM89" s="136">
        <f t="shared" si="496"/>
        <v>0</v>
      </c>
      <c r="DN89" s="136">
        <f t="shared" si="496"/>
        <v>0</v>
      </c>
      <c r="DO89" s="136">
        <f t="shared" si="496"/>
        <v>0</v>
      </c>
      <c r="DP89" s="136">
        <f t="shared" si="496"/>
        <v>0</v>
      </c>
      <c r="DQ89" s="136">
        <f t="shared" si="496"/>
        <v>0</v>
      </c>
      <c r="DR89" s="136">
        <f t="shared" si="496"/>
        <v>0</v>
      </c>
      <c r="DS89" s="136">
        <f t="shared" si="496"/>
        <v>0</v>
      </c>
      <c r="DT89" s="136">
        <f t="shared" si="496"/>
        <v>0</v>
      </c>
      <c r="DU89" s="136">
        <f t="shared" si="496"/>
        <v>0</v>
      </c>
      <c r="DV89" s="136">
        <f t="shared" si="496"/>
        <v>0</v>
      </c>
      <c r="DW89" s="136">
        <f t="shared" si="496"/>
        <v>0</v>
      </c>
      <c r="DX89" s="136">
        <f t="shared" si="496"/>
        <v>0</v>
      </c>
      <c r="DY89" s="136">
        <f t="shared" si="496"/>
        <v>0</v>
      </c>
      <c r="DZ89" s="136">
        <f t="shared" si="496"/>
        <v>0</v>
      </c>
      <c r="EA89" s="136">
        <f t="shared" si="496"/>
        <v>0</v>
      </c>
      <c r="EB89" s="136">
        <f t="shared" si="496"/>
        <v>0</v>
      </c>
      <c r="EC89" s="136">
        <f t="shared" si="496"/>
        <v>0</v>
      </c>
      <c r="ED89" s="136">
        <f t="shared" si="496"/>
        <v>0</v>
      </c>
      <c r="EE89" s="136">
        <f t="shared" si="496"/>
        <v>0</v>
      </c>
      <c r="EF89" s="136">
        <f t="shared" si="496"/>
        <v>0</v>
      </c>
      <c r="EG89" s="136">
        <f t="shared" si="496"/>
        <v>0</v>
      </c>
      <c r="EH89" s="136">
        <f t="shared" si="496"/>
        <v>0</v>
      </c>
      <c r="EI89" s="136">
        <f t="shared" si="496"/>
        <v>0</v>
      </c>
      <c r="EJ89" s="136">
        <f t="shared" si="496"/>
        <v>0</v>
      </c>
      <c r="EK89" s="136">
        <f t="shared" si="496"/>
        <v>0</v>
      </c>
      <c r="EL89" s="136">
        <f t="shared" si="496"/>
        <v>0</v>
      </c>
      <c r="EM89" s="136">
        <f t="shared" si="496"/>
        <v>0</v>
      </c>
      <c r="EN89" s="136">
        <f t="shared" si="496"/>
        <v>0</v>
      </c>
      <c r="EO89" s="136">
        <f t="shared" si="496"/>
        <v>0</v>
      </c>
      <c r="EP89" s="136">
        <f t="shared" si="496"/>
        <v>0</v>
      </c>
      <c r="EQ89" s="136">
        <f t="shared" si="496"/>
        <v>0</v>
      </c>
      <c r="ER89" s="136">
        <f t="shared" si="496"/>
        <v>0</v>
      </c>
      <c r="ES89" s="136">
        <f t="shared" si="496"/>
        <v>0</v>
      </c>
      <c r="ET89" s="136">
        <f t="shared" si="496"/>
        <v>0</v>
      </c>
      <c r="EU89" s="136">
        <f t="shared" si="496"/>
        <v>0</v>
      </c>
      <c r="EV89" s="136">
        <f t="shared" si="496"/>
        <v>0</v>
      </c>
      <c r="EW89" s="136">
        <f t="shared" si="496"/>
        <v>0</v>
      </c>
      <c r="EX89" s="136">
        <f t="shared" si="496"/>
        <v>0</v>
      </c>
      <c r="EY89" s="136">
        <f t="shared" si="496"/>
        <v>0</v>
      </c>
      <c r="EZ89" s="136">
        <f t="shared" si="496"/>
        <v>0</v>
      </c>
      <c r="FA89" s="136">
        <f t="shared" si="496"/>
        <v>0</v>
      </c>
      <c r="FB89" s="136">
        <f t="shared" ref="FB89:HM89" si="497">FB80*$U125</f>
        <v>0</v>
      </c>
      <c r="FC89" s="136">
        <f t="shared" si="497"/>
        <v>0</v>
      </c>
      <c r="FD89" s="136">
        <f t="shared" si="497"/>
        <v>0</v>
      </c>
      <c r="FE89" s="136">
        <f t="shared" si="497"/>
        <v>0</v>
      </c>
      <c r="FF89" s="136">
        <f t="shared" si="497"/>
        <v>0</v>
      </c>
      <c r="FG89" s="136">
        <f t="shared" si="497"/>
        <v>0</v>
      </c>
      <c r="FH89" s="136">
        <f t="shared" si="497"/>
        <v>0</v>
      </c>
      <c r="FI89" s="136">
        <f t="shared" si="497"/>
        <v>0</v>
      </c>
      <c r="FJ89" s="136">
        <f t="shared" si="497"/>
        <v>0</v>
      </c>
      <c r="FK89" s="136">
        <f t="shared" si="497"/>
        <v>0</v>
      </c>
      <c r="FL89" s="136">
        <f t="shared" si="497"/>
        <v>0</v>
      </c>
      <c r="FM89" s="136">
        <f t="shared" si="497"/>
        <v>0</v>
      </c>
      <c r="FN89" s="136">
        <f t="shared" si="497"/>
        <v>0</v>
      </c>
      <c r="FO89" s="136">
        <f t="shared" si="497"/>
        <v>0</v>
      </c>
      <c r="FP89" s="136">
        <f t="shared" si="497"/>
        <v>0</v>
      </c>
      <c r="FQ89" s="136">
        <f t="shared" si="497"/>
        <v>0</v>
      </c>
      <c r="FR89" s="136">
        <f t="shared" si="497"/>
        <v>0</v>
      </c>
      <c r="FS89" s="136">
        <f t="shared" si="497"/>
        <v>0</v>
      </c>
      <c r="FT89" s="136">
        <f t="shared" si="497"/>
        <v>0</v>
      </c>
      <c r="FU89" s="136">
        <f t="shared" si="497"/>
        <v>0</v>
      </c>
      <c r="FV89" s="136">
        <f t="shared" si="497"/>
        <v>0</v>
      </c>
      <c r="FW89" s="136">
        <f t="shared" si="497"/>
        <v>0</v>
      </c>
      <c r="FX89" s="136">
        <f t="shared" si="497"/>
        <v>0</v>
      </c>
      <c r="FY89" s="136">
        <f t="shared" si="497"/>
        <v>0</v>
      </c>
      <c r="FZ89" s="136">
        <f t="shared" si="497"/>
        <v>0</v>
      </c>
      <c r="GA89" s="136">
        <f t="shared" si="497"/>
        <v>0</v>
      </c>
      <c r="GB89" s="136">
        <f t="shared" si="497"/>
        <v>0</v>
      </c>
      <c r="GC89" s="136">
        <f t="shared" si="497"/>
        <v>0</v>
      </c>
      <c r="GD89" s="136">
        <f t="shared" si="497"/>
        <v>0</v>
      </c>
      <c r="GE89" s="136">
        <f t="shared" si="497"/>
        <v>0</v>
      </c>
      <c r="GF89" s="136">
        <f t="shared" si="497"/>
        <v>0</v>
      </c>
      <c r="GG89" s="136">
        <f t="shared" si="497"/>
        <v>0</v>
      </c>
      <c r="GH89" s="136">
        <f t="shared" si="497"/>
        <v>0</v>
      </c>
      <c r="GI89" s="136">
        <f t="shared" si="497"/>
        <v>0</v>
      </c>
      <c r="GJ89" s="136">
        <f t="shared" si="497"/>
        <v>0</v>
      </c>
      <c r="GK89" s="136">
        <f t="shared" si="497"/>
        <v>0</v>
      </c>
      <c r="GL89" s="136">
        <f t="shared" si="497"/>
        <v>0</v>
      </c>
      <c r="GM89" s="136">
        <f t="shared" si="497"/>
        <v>0</v>
      </c>
      <c r="GN89" s="136">
        <f t="shared" si="497"/>
        <v>0</v>
      </c>
      <c r="GO89" s="136">
        <f t="shared" si="497"/>
        <v>0</v>
      </c>
      <c r="GP89" s="136">
        <f t="shared" si="497"/>
        <v>0</v>
      </c>
      <c r="GQ89" s="136">
        <f t="shared" si="497"/>
        <v>0</v>
      </c>
      <c r="GR89" s="136">
        <f t="shared" si="497"/>
        <v>0</v>
      </c>
      <c r="GS89" s="136">
        <f t="shared" si="497"/>
        <v>0</v>
      </c>
      <c r="GT89" s="136">
        <f t="shared" si="497"/>
        <v>0</v>
      </c>
      <c r="GU89" s="136">
        <f t="shared" si="497"/>
        <v>0</v>
      </c>
      <c r="GV89" s="136">
        <f t="shared" si="497"/>
        <v>0</v>
      </c>
      <c r="GW89" s="136">
        <f t="shared" si="497"/>
        <v>0</v>
      </c>
      <c r="GX89" s="136">
        <f t="shared" si="497"/>
        <v>0</v>
      </c>
      <c r="GY89" s="136">
        <f t="shared" si="497"/>
        <v>0</v>
      </c>
      <c r="GZ89" s="136">
        <f t="shared" si="497"/>
        <v>0</v>
      </c>
      <c r="HA89" s="136">
        <f t="shared" si="497"/>
        <v>0</v>
      </c>
      <c r="HB89" s="136">
        <f t="shared" si="497"/>
        <v>0</v>
      </c>
      <c r="HC89" s="136">
        <f t="shared" si="497"/>
        <v>0</v>
      </c>
      <c r="HD89" s="136">
        <f t="shared" si="497"/>
        <v>0</v>
      </c>
      <c r="HE89" s="136">
        <f t="shared" si="497"/>
        <v>0</v>
      </c>
      <c r="HF89" s="136">
        <f t="shared" si="497"/>
        <v>0</v>
      </c>
      <c r="HG89" s="136">
        <f t="shared" si="497"/>
        <v>0</v>
      </c>
      <c r="HH89" s="136">
        <f t="shared" si="497"/>
        <v>0</v>
      </c>
      <c r="HI89" s="136">
        <f t="shared" si="497"/>
        <v>0</v>
      </c>
      <c r="HJ89" s="136">
        <f t="shared" si="497"/>
        <v>0</v>
      </c>
      <c r="HK89" s="136">
        <f t="shared" si="497"/>
        <v>0</v>
      </c>
      <c r="HL89" s="136">
        <f t="shared" si="497"/>
        <v>0</v>
      </c>
      <c r="HM89" s="136">
        <f t="shared" si="497"/>
        <v>0</v>
      </c>
      <c r="HN89" s="136">
        <f t="shared" ref="HN89:JY89" si="498">HN80*$U125</f>
        <v>0</v>
      </c>
      <c r="HO89" s="136">
        <f t="shared" si="498"/>
        <v>0</v>
      </c>
      <c r="HP89" s="136">
        <f t="shared" si="498"/>
        <v>0</v>
      </c>
      <c r="HQ89" s="136">
        <f t="shared" si="498"/>
        <v>0</v>
      </c>
      <c r="HR89" s="136">
        <f t="shared" si="498"/>
        <v>0</v>
      </c>
      <c r="HS89" s="136">
        <f t="shared" si="498"/>
        <v>0</v>
      </c>
      <c r="HT89" s="136">
        <f t="shared" si="498"/>
        <v>0</v>
      </c>
      <c r="HU89" s="136">
        <f t="shared" si="498"/>
        <v>0</v>
      </c>
      <c r="HV89" s="136">
        <f t="shared" si="498"/>
        <v>0</v>
      </c>
      <c r="HW89" s="136">
        <f t="shared" si="498"/>
        <v>0</v>
      </c>
      <c r="HX89" s="136">
        <f t="shared" si="498"/>
        <v>0</v>
      </c>
      <c r="HY89" s="136">
        <f t="shared" si="498"/>
        <v>0</v>
      </c>
      <c r="HZ89" s="136">
        <f t="shared" si="498"/>
        <v>0</v>
      </c>
      <c r="IA89" s="136">
        <f t="shared" si="498"/>
        <v>0</v>
      </c>
      <c r="IB89" s="136">
        <f t="shared" si="498"/>
        <v>0</v>
      </c>
      <c r="IC89" s="136">
        <f t="shared" si="498"/>
        <v>0</v>
      </c>
      <c r="ID89" s="136">
        <f t="shared" si="498"/>
        <v>0</v>
      </c>
      <c r="IE89" s="136">
        <f t="shared" si="498"/>
        <v>0</v>
      </c>
      <c r="IF89" s="136">
        <f t="shared" si="498"/>
        <v>0</v>
      </c>
      <c r="IG89" s="136">
        <f t="shared" si="498"/>
        <v>0</v>
      </c>
      <c r="IH89" s="136">
        <f t="shared" si="498"/>
        <v>0</v>
      </c>
      <c r="II89" s="136">
        <f t="shared" si="498"/>
        <v>0</v>
      </c>
      <c r="IJ89" s="136">
        <f t="shared" si="498"/>
        <v>0</v>
      </c>
      <c r="IK89" s="136">
        <f t="shared" si="498"/>
        <v>0</v>
      </c>
      <c r="IL89" s="136">
        <f t="shared" si="498"/>
        <v>0</v>
      </c>
      <c r="IM89" s="136">
        <f t="shared" si="498"/>
        <v>0</v>
      </c>
      <c r="IN89" s="136">
        <f t="shared" si="498"/>
        <v>0</v>
      </c>
      <c r="IO89" s="136">
        <f t="shared" si="498"/>
        <v>0</v>
      </c>
      <c r="IP89" s="136">
        <f t="shared" si="498"/>
        <v>0</v>
      </c>
      <c r="IQ89" s="136">
        <f t="shared" si="498"/>
        <v>0</v>
      </c>
      <c r="IR89" s="136">
        <f t="shared" si="498"/>
        <v>0</v>
      </c>
      <c r="IS89" s="136">
        <f t="shared" si="498"/>
        <v>0</v>
      </c>
      <c r="IT89" s="136">
        <f t="shared" si="498"/>
        <v>0</v>
      </c>
      <c r="IU89" s="136">
        <f t="shared" si="498"/>
        <v>0</v>
      </c>
      <c r="IV89" s="136">
        <f t="shared" si="498"/>
        <v>0</v>
      </c>
      <c r="IW89" s="136">
        <f t="shared" si="498"/>
        <v>0</v>
      </c>
      <c r="IX89" s="136">
        <f t="shared" si="498"/>
        <v>0</v>
      </c>
      <c r="IY89" s="136">
        <f t="shared" si="498"/>
        <v>0</v>
      </c>
      <c r="IZ89" s="136">
        <f t="shared" si="498"/>
        <v>0</v>
      </c>
      <c r="JA89" s="136">
        <f t="shared" si="498"/>
        <v>0</v>
      </c>
      <c r="JB89" s="136">
        <f t="shared" si="498"/>
        <v>0</v>
      </c>
      <c r="JC89" s="136">
        <f t="shared" si="498"/>
        <v>0</v>
      </c>
      <c r="JD89" s="136">
        <f t="shared" si="498"/>
        <v>0</v>
      </c>
      <c r="JE89" s="136">
        <f t="shared" si="498"/>
        <v>0</v>
      </c>
      <c r="JF89" s="136">
        <f t="shared" si="498"/>
        <v>0</v>
      </c>
      <c r="JG89" s="136">
        <f t="shared" si="498"/>
        <v>0</v>
      </c>
      <c r="JH89" s="136">
        <f t="shared" si="498"/>
        <v>0</v>
      </c>
      <c r="JI89" s="136">
        <f t="shared" si="498"/>
        <v>0</v>
      </c>
      <c r="JJ89" s="136">
        <f t="shared" si="498"/>
        <v>0</v>
      </c>
      <c r="JK89" s="136">
        <f t="shared" si="498"/>
        <v>0</v>
      </c>
      <c r="JL89" s="136">
        <f t="shared" si="498"/>
        <v>0</v>
      </c>
      <c r="JM89" s="136">
        <f t="shared" si="498"/>
        <v>0</v>
      </c>
      <c r="JN89" s="136">
        <f t="shared" si="498"/>
        <v>0</v>
      </c>
      <c r="JO89" s="136">
        <f t="shared" si="498"/>
        <v>0</v>
      </c>
      <c r="JP89" s="136">
        <f t="shared" si="498"/>
        <v>0</v>
      </c>
      <c r="JQ89" s="136">
        <f t="shared" si="498"/>
        <v>0</v>
      </c>
      <c r="JR89" s="136">
        <f t="shared" si="498"/>
        <v>0</v>
      </c>
      <c r="JS89" s="136">
        <f t="shared" si="498"/>
        <v>0</v>
      </c>
      <c r="JT89" s="136">
        <f t="shared" si="498"/>
        <v>0</v>
      </c>
      <c r="JU89" s="136">
        <f t="shared" si="498"/>
        <v>0</v>
      </c>
      <c r="JV89" s="136">
        <f t="shared" si="498"/>
        <v>0</v>
      </c>
      <c r="JW89" s="136">
        <f t="shared" si="498"/>
        <v>0</v>
      </c>
      <c r="JX89" s="136">
        <f t="shared" si="498"/>
        <v>0</v>
      </c>
      <c r="JY89" s="136">
        <f t="shared" si="498"/>
        <v>0</v>
      </c>
      <c r="JZ89" s="136">
        <f t="shared" ref="JZ89:MK89" si="499">JZ80*$U125</f>
        <v>0</v>
      </c>
      <c r="KA89" s="136">
        <f t="shared" si="499"/>
        <v>0</v>
      </c>
      <c r="KB89" s="136">
        <f t="shared" si="499"/>
        <v>0</v>
      </c>
      <c r="KC89" s="136">
        <f t="shared" si="499"/>
        <v>0</v>
      </c>
      <c r="KD89" s="136">
        <f t="shared" si="499"/>
        <v>0</v>
      </c>
      <c r="KE89" s="136">
        <f t="shared" si="499"/>
        <v>0</v>
      </c>
      <c r="KF89" s="136">
        <f t="shared" si="499"/>
        <v>0</v>
      </c>
      <c r="KG89" s="136">
        <f t="shared" si="499"/>
        <v>0</v>
      </c>
      <c r="KH89" s="136">
        <f t="shared" si="499"/>
        <v>0</v>
      </c>
      <c r="KI89" s="136">
        <f t="shared" si="499"/>
        <v>0</v>
      </c>
      <c r="KJ89" s="136">
        <f t="shared" si="499"/>
        <v>0</v>
      </c>
      <c r="KK89" s="136">
        <f t="shared" si="499"/>
        <v>0</v>
      </c>
      <c r="KL89" s="136">
        <f t="shared" si="499"/>
        <v>0</v>
      </c>
      <c r="KM89" s="136">
        <f t="shared" si="499"/>
        <v>0</v>
      </c>
      <c r="KN89" s="136">
        <f t="shared" si="499"/>
        <v>0</v>
      </c>
      <c r="KO89" s="136">
        <f t="shared" si="499"/>
        <v>0</v>
      </c>
      <c r="KP89" s="136">
        <f t="shared" si="499"/>
        <v>0</v>
      </c>
      <c r="KQ89" s="136">
        <f t="shared" si="499"/>
        <v>0</v>
      </c>
      <c r="KR89" s="136">
        <f t="shared" si="499"/>
        <v>0</v>
      </c>
      <c r="KS89" s="136">
        <f t="shared" si="499"/>
        <v>0</v>
      </c>
      <c r="KT89" s="136">
        <f t="shared" si="499"/>
        <v>0</v>
      </c>
      <c r="KU89" s="136">
        <f t="shared" si="499"/>
        <v>0</v>
      </c>
      <c r="KV89" s="136">
        <f t="shared" si="499"/>
        <v>0</v>
      </c>
      <c r="KW89" s="136">
        <f t="shared" si="499"/>
        <v>0</v>
      </c>
      <c r="KX89" s="136">
        <f t="shared" si="499"/>
        <v>0</v>
      </c>
      <c r="KY89" s="136">
        <f t="shared" si="499"/>
        <v>0</v>
      </c>
      <c r="KZ89" s="136">
        <f t="shared" si="499"/>
        <v>0</v>
      </c>
      <c r="LA89" s="136">
        <f t="shared" si="499"/>
        <v>0</v>
      </c>
      <c r="LB89" s="136">
        <f t="shared" si="499"/>
        <v>0</v>
      </c>
      <c r="LC89" s="136">
        <f t="shared" si="499"/>
        <v>0</v>
      </c>
      <c r="LD89" s="136">
        <f t="shared" si="499"/>
        <v>0</v>
      </c>
      <c r="LE89" s="136">
        <f t="shared" si="499"/>
        <v>0</v>
      </c>
      <c r="LF89" s="136">
        <f t="shared" si="499"/>
        <v>0</v>
      </c>
      <c r="LG89" s="136">
        <f t="shared" si="499"/>
        <v>0</v>
      </c>
      <c r="LH89" s="136">
        <f t="shared" si="499"/>
        <v>0</v>
      </c>
      <c r="LI89" s="136">
        <f t="shared" si="499"/>
        <v>0</v>
      </c>
      <c r="LJ89" s="136">
        <f t="shared" si="499"/>
        <v>0</v>
      </c>
      <c r="LK89" s="136">
        <f t="shared" si="499"/>
        <v>0</v>
      </c>
      <c r="LL89" s="136">
        <f t="shared" si="499"/>
        <v>0</v>
      </c>
      <c r="LM89" s="136">
        <f t="shared" si="499"/>
        <v>0</v>
      </c>
      <c r="LN89" s="136">
        <f t="shared" si="499"/>
        <v>0</v>
      </c>
      <c r="LO89" s="136">
        <f t="shared" si="499"/>
        <v>0</v>
      </c>
      <c r="LP89" s="136">
        <f t="shared" si="499"/>
        <v>0</v>
      </c>
      <c r="LQ89" s="136">
        <f t="shared" si="499"/>
        <v>0</v>
      </c>
      <c r="LR89" s="136">
        <f t="shared" si="499"/>
        <v>0</v>
      </c>
      <c r="LS89" s="136">
        <f t="shared" si="499"/>
        <v>0</v>
      </c>
      <c r="LT89" s="136">
        <f t="shared" si="499"/>
        <v>0</v>
      </c>
      <c r="LU89" s="136">
        <f t="shared" si="499"/>
        <v>0</v>
      </c>
      <c r="LV89" s="136">
        <f t="shared" si="499"/>
        <v>0</v>
      </c>
      <c r="LW89" s="136">
        <f t="shared" si="499"/>
        <v>0</v>
      </c>
      <c r="LX89" s="136">
        <f t="shared" si="499"/>
        <v>0</v>
      </c>
      <c r="LY89" s="136">
        <f t="shared" si="499"/>
        <v>0</v>
      </c>
      <c r="LZ89" s="136">
        <f t="shared" si="499"/>
        <v>0</v>
      </c>
      <c r="MA89" s="136">
        <f t="shared" si="499"/>
        <v>0</v>
      </c>
      <c r="MB89" s="136">
        <f t="shared" si="499"/>
        <v>0</v>
      </c>
      <c r="MC89" s="136">
        <f t="shared" si="499"/>
        <v>0</v>
      </c>
      <c r="MD89" s="136">
        <f t="shared" si="499"/>
        <v>0</v>
      </c>
      <c r="ME89" s="136">
        <f t="shared" si="499"/>
        <v>0</v>
      </c>
      <c r="MF89" s="136">
        <f t="shared" si="499"/>
        <v>0</v>
      </c>
      <c r="MG89" s="136">
        <f t="shared" si="499"/>
        <v>0</v>
      </c>
      <c r="MH89" s="136">
        <f t="shared" si="499"/>
        <v>0</v>
      </c>
      <c r="MI89" s="136">
        <f t="shared" si="499"/>
        <v>0</v>
      </c>
      <c r="MJ89" s="136">
        <f t="shared" si="499"/>
        <v>0</v>
      </c>
      <c r="MK89" s="136">
        <f t="shared" si="499"/>
        <v>0</v>
      </c>
      <c r="ML89" s="136">
        <f t="shared" ref="ML89:OW89" si="500">ML80*$U125</f>
        <v>0</v>
      </c>
      <c r="MM89" s="136">
        <f t="shared" si="500"/>
        <v>0</v>
      </c>
      <c r="MN89" s="136">
        <f t="shared" si="500"/>
        <v>0</v>
      </c>
      <c r="MO89" s="136">
        <f t="shared" si="500"/>
        <v>0</v>
      </c>
      <c r="MP89" s="136">
        <f t="shared" si="500"/>
        <v>0</v>
      </c>
      <c r="MQ89" s="136">
        <f t="shared" si="500"/>
        <v>0</v>
      </c>
      <c r="MR89" s="136">
        <f t="shared" si="500"/>
        <v>0</v>
      </c>
      <c r="MS89" s="136">
        <f t="shared" si="500"/>
        <v>0</v>
      </c>
      <c r="MT89" s="136">
        <f t="shared" si="500"/>
        <v>0</v>
      </c>
      <c r="MU89" s="136">
        <f t="shared" si="500"/>
        <v>0</v>
      </c>
      <c r="MV89" s="136">
        <f t="shared" si="500"/>
        <v>0</v>
      </c>
      <c r="MW89" s="136">
        <f t="shared" si="500"/>
        <v>0</v>
      </c>
      <c r="MX89" s="136">
        <f t="shared" si="500"/>
        <v>0</v>
      </c>
      <c r="MY89" s="136">
        <f t="shared" si="500"/>
        <v>0</v>
      </c>
      <c r="MZ89" s="136">
        <f t="shared" si="500"/>
        <v>0</v>
      </c>
      <c r="NA89" s="136">
        <f t="shared" si="500"/>
        <v>0</v>
      </c>
      <c r="NB89" s="136">
        <f t="shared" si="500"/>
        <v>0</v>
      </c>
      <c r="NC89" s="136">
        <f t="shared" si="500"/>
        <v>0</v>
      </c>
      <c r="ND89" s="136">
        <f t="shared" si="500"/>
        <v>0</v>
      </c>
      <c r="NE89" s="136">
        <f t="shared" si="500"/>
        <v>0</v>
      </c>
      <c r="NF89" s="136">
        <f t="shared" si="500"/>
        <v>0</v>
      </c>
      <c r="NG89" s="136">
        <f t="shared" si="500"/>
        <v>0</v>
      </c>
      <c r="NH89" s="136">
        <f t="shared" si="500"/>
        <v>0</v>
      </c>
      <c r="NI89" s="136">
        <f t="shared" si="500"/>
        <v>0</v>
      </c>
      <c r="NJ89" s="136">
        <f t="shared" si="500"/>
        <v>0</v>
      </c>
      <c r="NK89" s="136">
        <f t="shared" si="500"/>
        <v>0</v>
      </c>
      <c r="NL89" s="136">
        <f t="shared" si="500"/>
        <v>0</v>
      </c>
      <c r="NM89" s="136">
        <f t="shared" si="500"/>
        <v>0</v>
      </c>
      <c r="NN89" s="136">
        <f t="shared" si="500"/>
        <v>0</v>
      </c>
      <c r="NO89" s="136">
        <f t="shared" si="500"/>
        <v>0</v>
      </c>
      <c r="NP89" s="136">
        <f t="shared" si="500"/>
        <v>0</v>
      </c>
      <c r="NQ89" s="136">
        <f t="shared" si="500"/>
        <v>0</v>
      </c>
      <c r="NR89" s="136">
        <f t="shared" si="500"/>
        <v>0</v>
      </c>
      <c r="NS89" s="136">
        <f t="shared" si="500"/>
        <v>0</v>
      </c>
      <c r="NT89" s="136">
        <f t="shared" si="500"/>
        <v>0</v>
      </c>
      <c r="NU89" s="136">
        <f t="shared" si="500"/>
        <v>0</v>
      </c>
      <c r="NV89" s="136">
        <f t="shared" si="500"/>
        <v>0</v>
      </c>
      <c r="NW89" s="136">
        <f t="shared" si="500"/>
        <v>0</v>
      </c>
      <c r="NX89" s="136">
        <f t="shared" si="500"/>
        <v>0</v>
      </c>
      <c r="NY89" s="136">
        <f t="shared" si="500"/>
        <v>0</v>
      </c>
      <c r="NZ89" s="136">
        <f t="shared" si="500"/>
        <v>0</v>
      </c>
      <c r="OA89" s="136">
        <f t="shared" si="500"/>
        <v>0</v>
      </c>
      <c r="OB89" s="136">
        <f t="shared" si="500"/>
        <v>0</v>
      </c>
      <c r="OC89" s="136">
        <f t="shared" si="500"/>
        <v>0</v>
      </c>
      <c r="OD89" s="136">
        <f t="shared" si="500"/>
        <v>0</v>
      </c>
      <c r="OE89" s="136">
        <f t="shared" si="500"/>
        <v>0</v>
      </c>
      <c r="OF89" s="136">
        <f t="shared" si="500"/>
        <v>0</v>
      </c>
      <c r="OG89" s="136">
        <f t="shared" si="500"/>
        <v>0</v>
      </c>
      <c r="OH89" s="136">
        <f t="shared" si="500"/>
        <v>0</v>
      </c>
      <c r="OI89" s="136">
        <f t="shared" si="500"/>
        <v>0</v>
      </c>
      <c r="OJ89" s="136">
        <f t="shared" si="500"/>
        <v>0</v>
      </c>
      <c r="OK89" s="136">
        <f t="shared" si="500"/>
        <v>0</v>
      </c>
      <c r="OL89" s="136">
        <f t="shared" si="500"/>
        <v>0</v>
      </c>
      <c r="OM89" s="136">
        <f t="shared" si="500"/>
        <v>0</v>
      </c>
      <c r="ON89" s="136">
        <f t="shared" si="500"/>
        <v>0</v>
      </c>
      <c r="OO89" s="136">
        <f t="shared" si="500"/>
        <v>0</v>
      </c>
      <c r="OP89" s="136">
        <f t="shared" si="500"/>
        <v>0</v>
      </c>
      <c r="OQ89" s="136">
        <f t="shared" si="500"/>
        <v>0</v>
      </c>
      <c r="OR89" s="136">
        <f t="shared" si="500"/>
        <v>0</v>
      </c>
      <c r="OS89" s="136">
        <f t="shared" si="500"/>
        <v>0</v>
      </c>
      <c r="OT89" s="136">
        <f t="shared" si="500"/>
        <v>0</v>
      </c>
      <c r="OU89" s="136">
        <f t="shared" si="500"/>
        <v>0</v>
      </c>
      <c r="OV89" s="136">
        <f t="shared" si="500"/>
        <v>0</v>
      </c>
      <c r="OW89" s="136">
        <f t="shared" si="500"/>
        <v>0</v>
      </c>
      <c r="OX89" s="136">
        <f t="shared" ref="OX89:RI89" si="501">OX80*$U125</f>
        <v>0</v>
      </c>
      <c r="OY89" s="136">
        <f t="shared" si="501"/>
        <v>0</v>
      </c>
      <c r="OZ89" s="136">
        <f t="shared" si="501"/>
        <v>0</v>
      </c>
      <c r="PA89" s="136">
        <f t="shared" si="501"/>
        <v>0</v>
      </c>
      <c r="PB89" s="136">
        <f t="shared" si="501"/>
        <v>0</v>
      </c>
      <c r="PC89" s="136">
        <f t="shared" si="501"/>
        <v>0</v>
      </c>
      <c r="PD89" s="136">
        <f t="shared" si="501"/>
        <v>0</v>
      </c>
      <c r="PE89" s="136">
        <f t="shared" si="501"/>
        <v>0</v>
      </c>
      <c r="PF89" s="136">
        <f t="shared" si="501"/>
        <v>0</v>
      </c>
      <c r="PG89" s="136">
        <f t="shared" si="501"/>
        <v>0</v>
      </c>
      <c r="PH89" s="136">
        <f t="shared" si="501"/>
        <v>0</v>
      </c>
      <c r="PI89" s="136">
        <f t="shared" si="501"/>
        <v>0</v>
      </c>
      <c r="PJ89" s="136">
        <f t="shared" si="501"/>
        <v>0</v>
      </c>
      <c r="PK89" s="136">
        <f t="shared" si="501"/>
        <v>0</v>
      </c>
      <c r="PL89" s="136">
        <f t="shared" si="501"/>
        <v>0</v>
      </c>
      <c r="PM89" s="136">
        <f t="shared" si="501"/>
        <v>0</v>
      </c>
      <c r="PN89" s="136">
        <f t="shared" si="501"/>
        <v>0</v>
      </c>
      <c r="PO89" s="136">
        <f t="shared" si="501"/>
        <v>0</v>
      </c>
      <c r="PP89" s="136">
        <f t="shared" si="501"/>
        <v>0</v>
      </c>
      <c r="PQ89" s="136">
        <f t="shared" si="501"/>
        <v>0</v>
      </c>
      <c r="PR89" s="136">
        <f t="shared" si="501"/>
        <v>0</v>
      </c>
      <c r="PS89" s="136">
        <f t="shared" si="501"/>
        <v>0</v>
      </c>
      <c r="PT89" s="136">
        <f t="shared" si="501"/>
        <v>0</v>
      </c>
      <c r="PU89" s="136">
        <f t="shared" si="501"/>
        <v>0</v>
      </c>
      <c r="PV89" s="136">
        <f t="shared" si="501"/>
        <v>0</v>
      </c>
      <c r="PW89" s="136">
        <f t="shared" si="501"/>
        <v>0</v>
      </c>
      <c r="PX89" s="136">
        <f t="shared" si="501"/>
        <v>0</v>
      </c>
      <c r="PY89" s="136">
        <f t="shared" si="501"/>
        <v>0</v>
      </c>
      <c r="PZ89" s="136">
        <f t="shared" si="501"/>
        <v>0</v>
      </c>
      <c r="QA89" s="136">
        <f t="shared" si="501"/>
        <v>0</v>
      </c>
      <c r="QB89" s="136">
        <f t="shared" si="501"/>
        <v>0</v>
      </c>
      <c r="QC89" s="136">
        <f t="shared" si="501"/>
        <v>0</v>
      </c>
      <c r="QD89" s="136">
        <f t="shared" si="501"/>
        <v>0</v>
      </c>
      <c r="QE89" s="136">
        <f t="shared" si="501"/>
        <v>0</v>
      </c>
      <c r="QF89" s="136">
        <f t="shared" si="501"/>
        <v>0</v>
      </c>
      <c r="QG89" s="136">
        <f t="shared" si="501"/>
        <v>0</v>
      </c>
      <c r="QH89" s="136">
        <f t="shared" si="501"/>
        <v>0</v>
      </c>
      <c r="QI89" s="136">
        <f t="shared" si="501"/>
        <v>0</v>
      </c>
      <c r="QJ89" s="136">
        <f t="shared" si="501"/>
        <v>0</v>
      </c>
      <c r="QK89" s="136">
        <f t="shared" si="501"/>
        <v>0</v>
      </c>
      <c r="QL89" s="136">
        <f t="shared" si="501"/>
        <v>0</v>
      </c>
      <c r="QM89" s="136">
        <f t="shared" si="501"/>
        <v>0</v>
      </c>
      <c r="QN89" s="136">
        <f t="shared" si="501"/>
        <v>0</v>
      </c>
      <c r="QO89" s="136">
        <f t="shared" si="501"/>
        <v>0</v>
      </c>
      <c r="QP89" s="136">
        <f t="shared" si="501"/>
        <v>0</v>
      </c>
      <c r="QQ89" s="136">
        <f t="shared" si="501"/>
        <v>0</v>
      </c>
      <c r="QR89" s="136">
        <f t="shared" si="501"/>
        <v>0</v>
      </c>
      <c r="QS89" s="136">
        <f t="shared" si="501"/>
        <v>0</v>
      </c>
      <c r="QT89" s="136">
        <f t="shared" si="501"/>
        <v>0</v>
      </c>
      <c r="QU89" s="136">
        <f t="shared" si="501"/>
        <v>0</v>
      </c>
      <c r="QV89" s="136">
        <f t="shared" si="501"/>
        <v>0</v>
      </c>
      <c r="QW89" s="136">
        <f t="shared" si="501"/>
        <v>0</v>
      </c>
      <c r="QX89" s="136">
        <f t="shared" si="501"/>
        <v>0</v>
      </c>
      <c r="QY89" s="136">
        <f t="shared" si="501"/>
        <v>0</v>
      </c>
      <c r="QZ89" s="136">
        <f t="shared" si="501"/>
        <v>0</v>
      </c>
      <c r="RA89" s="136">
        <f t="shared" si="501"/>
        <v>0</v>
      </c>
      <c r="RB89" s="136">
        <f t="shared" si="501"/>
        <v>0</v>
      </c>
      <c r="RC89" s="136">
        <f t="shared" si="501"/>
        <v>0</v>
      </c>
      <c r="RD89" s="136">
        <f t="shared" si="501"/>
        <v>0</v>
      </c>
      <c r="RE89" s="136">
        <f t="shared" si="501"/>
        <v>0</v>
      </c>
      <c r="RF89" s="136">
        <f t="shared" si="501"/>
        <v>0</v>
      </c>
      <c r="RG89" s="136">
        <f t="shared" si="501"/>
        <v>0</v>
      </c>
      <c r="RH89" s="136">
        <f t="shared" si="501"/>
        <v>0</v>
      </c>
      <c r="RI89" s="136">
        <f t="shared" si="501"/>
        <v>0</v>
      </c>
      <c r="RJ89" s="136">
        <f t="shared" ref="RJ89:TU89" si="502">RJ80*$U125</f>
        <v>0</v>
      </c>
      <c r="RK89" s="136">
        <f t="shared" si="502"/>
        <v>0</v>
      </c>
      <c r="RL89" s="136">
        <f t="shared" si="502"/>
        <v>0</v>
      </c>
      <c r="RM89" s="136">
        <f t="shared" si="502"/>
        <v>0</v>
      </c>
      <c r="RN89" s="136">
        <f t="shared" si="502"/>
        <v>0</v>
      </c>
      <c r="RO89" s="136">
        <f t="shared" si="502"/>
        <v>0</v>
      </c>
      <c r="RP89" s="136">
        <f t="shared" si="502"/>
        <v>0</v>
      </c>
      <c r="RQ89" s="136">
        <f t="shared" si="502"/>
        <v>0</v>
      </c>
      <c r="RR89" s="136">
        <f t="shared" si="502"/>
        <v>0</v>
      </c>
      <c r="RS89" s="136">
        <f t="shared" si="502"/>
        <v>0</v>
      </c>
      <c r="RT89" s="136">
        <f t="shared" si="502"/>
        <v>0</v>
      </c>
      <c r="RU89" s="136">
        <f t="shared" si="502"/>
        <v>0</v>
      </c>
      <c r="RV89" s="136">
        <f t="shared" si="502"/>
        <v>0</v>
      </c>
      <c r="RW89" s="136">
        <f t="shared" si="502"/>
        <v>0</v>
      </c>
      <c r="RX89" s="136">
        <f t="shared" si="502"/>
        <v>0</v>
      </c>
      <c r="RY89" s="136">
        <f t="shared" si="502"/>
        <v>0</v>
      </c>
      <c r="RZ89" s="136">
        <f t="shared" si="502"/>
        <v>0</v>
      </c>
      <c r="SA89" s="136">
        <f t="shared" si="502"/>
        <v>0</v>
      </c>
      <c r="SB89" s="136">
        <f t="shared" si="502"/>
        <v>0</v>
      </c>
      <c r="SC89" s="136">
        <f t="shared" si="502"/>
        <v>0</v>
      </c>
      <c r="SD89" s="136">
        <f t="shared" si="502"/>
        <v>0</v>
      </c>
      <c r="SE89" s="136">
        <f t="shared" si="502"/>
        <v>0</v>
      </c>
      <c r="SF89" s="136">
        <f t="shared" si="502"/>
        <v>0</v>
      </c>
      <c r="SG89" s="136">
        <f t="shared" si="502"/>
        <v>0</v>
      </c>
      <c r="SH89" s="136">
        <f t="shared" si="502"/>
        <v>0</v>
      </c>
      <c r="SI89" s="136">
        <f t="shared" si="502"/>
        <v>0</v>
      </c>
      <c r="SJ89" s="136">
        <f t="shared" si="502"/>
        <v>0</v>
      </c>
      <c r="SK89" s="136">
        <f t="shared" si="502"/>
        <v>0</v>
      </c>
      <c r="SL89" s="136">
        <f t="shared" si="502"/>
        <v>0</v>
      </c>
      <c r="SM89" s="136">
        <f t="shared" si="502"/>
        <v>0</v>
      </c>
      <c r="SN89" s="136">
        <f t="shared" si="502"/>
        <v>0</v>
      </c>
      <c r="SO89" s="136">
        <f t="shared" si="502"/>
        <v>0</v>
      </c>
      <c r="SP89" s="136">
        <f t="shared" si="502"/>
        <v>0</v>
      </c>
      <c r="SQ89" s="136">
        <f t="shared" si="502"/>
        <v>0</v>
      </c>
      <c r="SR89" s="136">
        <f t="shared" si="502"/>
        <v>0</v>
      </c>
      <c r="SS89" s="136">
        <f t="shared" si="502"/>
        <v>0</v>
      </c>
      <c r="ST89" s="136">
        <f t="shared" si="502"/>
        <v>0</v>
      </c>
      <c r="SU89" s="136">
        <f t="shared" si="502"/>
        <v>0</v>
      </c>
      <c r="SV89" s="136">
        <f t="shared" si="502"/>
        <v>0</v>
      </c>
      <c r="SW89" s="136">
        <f t="shared" si="502"/>
        <v>0</v>
      </c>
      <c r="SX89" s="136">
        <f t="shared" si="502"/>
        <v>0</v>
      </c>
      <c r="SY89" s="136">
        <f t="shared" si="502"/>
        <v>0</v>
      </c>
      <c r="SZ89" s="136">
        <f t="shared" si="502"/>
        <v>0</v>
      </c>
      <c r="TA89" s="136">
        <f t="shared" si="502"/>
        <v>0</v>
      </c>
      <c r="TB89" s="136">
        <f t="shared" si="502"/>
        <v>0</v>
      </c>
      <c r="TC89" s="136">
        <f t="shared" si="502"/>
        <v>0</v>
      </c>
      <c r="TD89" s="136">
        <f t="shared" si="502"/>
        <v>0</v>
      </c>
      <c r="TE89" s="136">
        <f t="shared" si="502"/>
        <v>0</v>
      </c>
      <c r="TF89" s="136">
        <f t="shared" si="502"/>
        <v>0</v>
      </c>
      <c r="TG89" s="136">
        <f t="shared" si="502"/>
        <v>0</v>
      </c>
      <c r="TH89" s="136">
        <f t="shared" si="502"/>
        <v>0</v>
      </c>
      <c r="TI89" s="136">
        <f t="shared" si="502"/>
        <v>0</v>
      </c>
      <c r="TJ89" s="136">
        <f t="shared" si="502"/>
        <v>0</v>
      </c>
      <c r="TK89" s="136">
        <f t="shared" si="502"/>
        <v>0</v>
      </c>
      <c r="TL89" s="136">
        <f t="shared" si="502"/>
        <v>0</v>
      </c>
      <c r="TM89" s="136">
        <f t="shared" si="502"/>
        <v>0</v>
      </c>
      <c r="TN89" s="136">
        <f t="shared" si="502"/>
        <v>0</v>
      </c>
      <c r="TO89" s="136">
        <f t="shared" si="502"/>
        <v>0</v>
      </c>
      <c r="TP89" s="136">
        <f t="shared" si="502"/>
        <v>0</v>
      </c>
      <c r="TQ89" s="136">
        <f t="shared" si="502"/>
        <v>0</v>
      </c>
      <c r="TR89" s="136">
        <f t="shared" si="502"/>
        <v>0</v>
      </c>
      <c r="TS89" s="136">
        <f t="shared" si="502"/>
        <v>0</v>
      </c>
      <c r="TT89" s="136">
        <f t="shared" si="502"/>
        <v>0</v>
      </c>
      <c r="TU89" s="136">
        <f t="shared" si="502"/>
        <v>0</v>
      </c>
      <c r="TV89" s="136">
        <f t="shared" ref="TV89:WG89" si="503">TV80*$U125</f>
        <v>0</v>
      </c>
      <c r="TW89" s="136">
        <f t="shared" si="503"/>
        <v>0</v>
      </c>
      <c r="TX89" s="136">
        <f t="shared" si="503"/>
        <v>0</v>
      </c>
      <c r="TY89" s="136">
        <f t="shared" si="503"/>
        <v>0</v>
      </c>
      <c r="TZ89" s="136">
        <f t="shared" si="503"/>
        <v>0</v>
      </c>
      <c r="UA89" s="136">
        <f t="shared" si="503"/>
        <v>0</v>
      </c>
      <c r="UB89" s="136">
        <f t="shared" si="503"/>
        <v>0</v>
      </c>
      <c r="UC89" s="136">
        <f t="shared" si="503"/>
        <v>0</v>
      </c>
      <c r="UD89" s="136">
        <f t="shared" si="503"/>
        <v>0</v>
      </c>
      <c r="UE89" s="136">
        <f t="shared" si="503"/>
        <v>0</v>
      </c>
      <c r="UF89" s="136">
        <f t="shared" si="503"/>
        <v>0</v>
      </c>
      <c r="UG89" s="136">
        <f t="shared" si="503"/>
        <v>0</v>
      </c>
      <c r="UH89" s="136">
        <f t="shared" si="503"/>
        <v>0</v>
      </c>
      <c r="UI89" s="136">
        <f t="shared" si="503"/>
        <v>0</v>
      </c>
      <c r="UJ89" s="136">
        <f t="shared" si="503"/>
        <v>0</v>
      </c>
      <c r="UK89" s="136">
        <f t="shared" si="503"/>
        <v>0</v>
      </c>
      <c r="UL89" s="136">
        <f t="shared" si="503"/>
        <v>0</v>
      </c>
      <c r="UM89" s="136">
        <f t="shared" si="503"/>
        <v>0</v>
      </c>
      <c r="UN89" s="136">
        <f t="shared" si="503"/>
        <v>0</v>
      </c>
      <c r="UO89" s="136">
        <f t="shared" si="503"/>
        <v>0</v>
      </c>
      <c r="UP89" s="136">
        <f t="shared" si="503"/>
        <v>0</v>
      </c>
      <c r="UQ89" s="136">
        <f t="shared" si="503"/>
        <v>0</v>
      </c>
      <c r="UR89" s="136">
        <f t="shared" si="503"/>
        <v>0</v>
      </c>
      <c r="US89" s="136">
        <f t="shared" si="503"/>
        <v>0</v>
      </c>
      <c r="UT89" s="136">
        <f t="shared" si="503"/>
        <v>0</v>
      </c>
      <c r="UU89" s="136">
        <f t="shared" si="503"/>
        <v>0</v>
      </c>
      <c r="UV89" s="136">
        <f t="shared" si="503"/>
        <v>0</v>
      </c>
      <c r="UW89" s="136">
        <f t="shared" si="503"/>
        <v>0</v>
      </c>
      <c r="UX89" s="136">
        <f t="shared" si="503"/>
        <v>0</v>
      </c>
      <c r="UY89" s="136">
        <f t="shared" si="503"/>
        <v>0</v>
      </c>
      <c r="UZ89" s="136">
        <f t="shared" si="503"/>
        <v>0</v>
      </c>
      <c r="VA89" s="136">
        <f t="shared" si="503"/>
        <v>0</v>
      </c>
      <c r="VB89" s="136">
        <f t="shared" si="503"/>
        <v>0</v>
      </c>
      <c r="VC89" s="136">
        <f t="shared" si="503"/>
        <v>0</v>
      </c>
      <c r="VD89" s="136">
        <f t="shared" si="503"/>
        <v>0</v>
      </c>
      <c r="VE89" s="136">
        <f t="shared" si="503"/>
        <v>0</v>
      </c>
      <c r="VF89" s="136">
        <f t="shared" si="503"/>
        <v>0</v>
      </c>
      <c r="VG89" s="136">
        <f t="shared" si="503"/>
        <v>0</v>
      </c>
      <c r="VH89" s="136">
        <f t="shared" si="503"/>
        <v>0</v>
      </c>
      <c r="VI89" s="136">
        <f t="shared" si="503"/>
        <v>0</v>
      </c>
      <c r="VJ89" s="136">
        <f t="shared" si="503"/>
        <v>0</v>
      </c>
      <c r="VK89" s="136">
        <f t="shared" si="503"/>
        <v>0</v>
      </c>
      <c r="VL89" s="136">
        <f t="shared" si="503"/>
        <v>0</v>
      </c>
      <c r="VM89" s="136">
        <f t="shared" si="503"/>
        <v>0</v>
      </c>
      <c r="VN89" s="136">
        <f t="shared" si="503"/>
        <v>0</v>
      </c>
      <c r="VO89" s="136">
        <f t="shared" si="503"/>
        <v>0</v>
      </c>
      <c r="VP89" s="136">
        <f t="shared" si="503"/>
        <v>0</v>
      </c>
      <c r="VQ89" s="136">
        <f t="shared" si="503"/>
        <v>0</v>
      </c>
      <c r="VR89" s="136">
        <f t="shared" si="503"/>
        <v>0</v>
      </c>
      <c r="VS89" s="136">
        <f t="shared" si="503"/>
        <v>0</v>
      </c>
      <c r="VT89" s="136">
        <f t="shared" si="503"/>
        <v>0</v>
      </c>
      <c r="VU89" s="136">
        <f t="shared" si="503"/>
        <v>0</v>
      </c>
      <c r="VV89" s="136">
        <f t="shared" si="503"/>
        <v>0</v>
      </c>
      <c r="VW89" s="136">
        <f t="shared" si="503"/>
        <v>0</v>
      </c>
      <c r="VX89" s="136">
        <f t="shared" si="503"/>
        <v>0</v>
      </c>
      <c r="VY89" s="136">
        <f t="shared" si="503"/>
        <v>0</v>
      </c>
      <c r="VZ89" s="136">
        <f t="shared" si="503"/>
        <v>0</v>
      </c>
      <c r="WA89" s="136">
        <f t="shared" si="503"/>
        <v>0</v>
      </c>
      <c r="WB89" s="136">
        <f t="shared" si="503"/>
        <v>0</v>
      </c>
      <c r="WC89" s="136">
        <f t="shared" si="503"/>
        <v>0</v>
      </c>
      <c r="WD89" s="136">
        <f t="shared" si="503"/>
        <v>0</v>
      </c>
      <c r="WE89" s="136">
        <f t="shared" si="503"/>
        <v>0</v>
      </c>
      <c r="WF89" s="136">
        <f t="shared" si="503"/>
        <v>0</v>
      </c>
      <c r="WG89" s="136">
        <f t="shared" si="503"/>
        <v>0</v>
      </c>
      <c r="WH89" s="136">
        <f t="shared" ref="WH89:XE89" si="504">WH80*$U125</f>
        <v>0</v>
      </c>
      <c r="WI89" s="136">
        <f t="shared" si="504"/>
        <v>0</v>
      </c>
      <c r="WJ89" s="136">
        <f t="shared" si="504"/>
        <v>0</v>
      </c>
      <c r="WK89" s="136">
        <f t="shared" si="504"/>
        <v>0</v>
      </c>
      <c r="WL89" s="136">
        <f t="shared" si="504"/>
        <v>0</v>
      </c>
      <c r="WM89" s="136">
        <f t="shared" si="504"/>
        <v>0</v>
      </c>
      <c r="WN89" s="136">
        <f t="shared" si="504"/>
        <v>0</v>
      </c>
      <c r="WO89" s="136">
        <f t="shared" si="504"/>
        <v>0</v>
      </c>
      <c r="WP89" s="136">
        <f t="shared" si="504"/>
        <v>0</v>
      </c>
      <c r="WQ89" s="136">
        <f t="shared" si="504"/>
        <v>0</v>
      </c>
      <c r="WR89" s="136">
        <f t="shared" si="504"/>
        <v>0</v>
      </c>
      <c r="WS89" s="136">
        <f t="shared" si="504"/>
        <v>0</v>
      </c>
      <c r="WT89" s="136">
        <f t="shared" si="504"/>
        <v>0</v>
      </c>
      <c r="WU89" s="136">
        <f t="shared" si="504"/>
        <v>0</v>
      </c>
      <c r="WV89" s="136">
        <f t="shared" si="504"/>
        <v>0</v>
      </c>
      <c r="WW89" s="136">
        <f t="shared" si="504"/>
        <v>0</v>
      </c>
      <c r="WX89" s="136">
        <f t="shared" si="504"/>
        <v>0</v>
      </c>
      <c r="WY89" s="136">
        <f t="shared" si="504"/>
        <v>0</v>
      </c>
      <c r="WZ89" s="136">
        <f t="shared" si="504"/>
        <v>0</v>
      </c>
      <c r="XA89" s="136">
        <f t="shared" si="504"/>
        <v>0</v>
      </c>
      <c r="XB89" s="136">
        <f t="shared" si="504"/>
        <v>0</v>
      </c>
      <c r="XC89" s="136">
        <f t="shared" si="504"/>
        <v>0</v>
      </c>
      <c r="XD89" s="136">
        <f t="shared" si="504"/>
        <v>0</v>
      </c>
      <c r="XE89" s="136">
        <f t="shared" si="504"/>
        <v>0</v>
      </c>
      <c r="XF89" s="136"/>
    </row>
    <row r="90" spans="18:630">
      <c r="R90" s="136"/>
      <c r="S90" s="136"/>
      <c r="T90" s="136"/>
      <c r="U90" s="136" t="s">
        <v>1730</v>
      </c>
      <c r="V90" s="136">
        <f>1+SUM(Z141:Z148)</f>
        <v>1</v>
      </c>
      <c r="W90" s="136">
        <f>(1+加成统计!JK4)*(1+加成统计!JK5)</f>
        <v>1</v>
      </c>
      <c r="X90" s="136"/>
      <c r="Y90" s="136"/>
      <c r="Z90" s="136"/>
      <c r="AA90" s="136"/>
      <c r="AB90" s="136" t="s">
        <v>2914</v>
      </c>
      <c r="AC90" s="136">
        <f t="shared" ref="AC90:AC96" si="505">AC81*$U126</f>
        <v>0</v>
      </c>
      <c r="AD90" s="136">
        <f t="shared" ref="AD90:CO90" si="506">AD81*$U126</f>
        <v>0</v>
      </c>
      <c r="AE90" s="136">
        <f t="shared" si="506"/>
        <v>0</v>
      </c>
      <c r="AF90" s="136">
        <f t="shared" si="506"/>
        <v>0</v>
      </c>
      <c r="AG90" s="136">
        <f t="shared" si="506"/>
        <v>0</v>
      </c>
      <c r="AH90" s="136">
        <f t="shared" si="506"/>
        <v>0</v>
      </c>
      <c r="AI90" s="136">
        <f t="shared" si="506"/>
        <v>0</v>
      </c>
      <c r="AJ90" s="136">
        <f t="shared" si="506"/>
        <v>0</v>
      </c>
      <c r="AK90" s="136">
        <f t="shared" si="506"/>
        <v>0</v>
      </c>
      <c r="AL90" s="136">
        <f t="shared" si="506"/>
        <v>0</v>
      </c>
      <c r="AM90" s="136">
        <f t="shared" si="506"/>
        <v>0</v>
      </c>
      <c r="AN90" s="136">
        <f t="shared" si="506"/>
        <v>0</v>
      </c>
      <c r="AO90" s="136">
        <f t="shared" si="506"/>
        <v>0</v>
      </c>
      <c r="AP90" s="136">
        <f t="shared" si="506"/>
        <v>0</v>
      </c>
      <c r="AQ90" s="136">
        <f t="shared" si="506"/>
        <v>0</v>
      </c>
      <c r="AR90" s="136">
        <f t="shared" si="506"/>
        <v>0</v>
      </c>
      <c r="AS90" s="136">
        <f t="shared" si="506"/>
        <v>0</v>
      </c>
      <c r="AT90" s="136">
        <f t="shared" si="506"/>
        <v>0</v>
      </c>
      <c r="AU90" s="136">
        <f t="shared" si="506"/>
        <v>0</v>
      </c>
      <c r="AV90" s="136">
        <f t="shared" si="506"/>
        <v>0</v>
      </c>
      <c r="AW90" s="136">
        <f t="shared" si="506"/>
        <v>0</v>
      </c>
      <c r="AX90" s="136">
        <f t="shared" si="506"/>
        <v>0</v>
      </c>
      <c r="AY90" s="136">
        <f t="shared" si="506"/>
        <v>0</v>
      </c>
      <c r="AZ90" s="136">
        <f t="shared" si="506"/>
        <v>0</v>
      </c>
      <c r="BA90" s="136">
        <f t="shared" si="506"/>
        <v>0</v>
      </c>
      <c r="BB90" s="136">
        <f t="shared" si="506"/>
        <v>0</v>
      </c>
      <c r="BC90" s="136">
        <f t="shared" si="506"/>
        <v>0</v>
      </c>
      <c r="BD90" s="136">
        <f t="shared" si="506"/>
        <v>0</v>
      </c>
      <c r="BE90" s="136">
        <f t="shared" si="506"/>
        <v>0</v>
      </c>
      <c r="BF90" s="136">
        <f t="shared" si="506"/>
        <v>0</v>
      </c>
      <c r="BG90" s="136">
        <f t="shared" si="506"/>
        <v>0</v>
      </c>
      <c r="BH90" s="136">
        <f t="shared" si="506"/>
        <v>0</v>
      </c>
      <c r="BI90" s="136">
        <f t="shared" si="506"/>
        <v>0</v>
      </c>
      <c r="BJ90" s="136">
        <f t="shared" si="506"/>
        <v>0</v>
      </c>
      <c r="BK90" s="136">
        <f t="shared" si="506"/>
        <v>0</v>
      </c>
      <c r="BL90" s="136">
        <f t="shared" si="506"/>
        <v>0</v>
      </c>
      <c r="BM90" s="136">
        <f t="shared" si="506"/>
        <v>0</v>
      </c>
      <c r="BN90" s="136">
        <f t="shared" si="506"/>
        <v>0</v>
      </c>
      <c r="BO90" s="136">
        <f t="shared" si="506"/>
        <v>0</v>
      </c>
      <c r="BP90" s="136">
        <f t="shared" si="506"/>
        <v>0</v>
      </c>
      <c r="BQ90" s="136">
        <f t="shared" si="506"/>
        <v>0</v>
      </c>
      <c r="BR90" s="136">
        <f t="shared" si="506"/>
        <v>0</v>
      </c>
      <c r="BS90" s="136">
        <f t="shared" si="506"/>
        <v>0</v>
      </c>
      <c r="BT90" s="136">
        <f t="shared" si="506"/>
        <v>0</v>
      </c>
      <c r="BU90" s="136">
        <f t="shared" si="506"/>
        <v>0</v>
      </c>
      <c r="BV90" s="136">
        <f t="shared" si="506"/>
        <v>0</v>
      </c>
      <c r="BW90" s="136">
        <f t="shared" si="506"/>
        <v>0</v>
      </c>
      <c r="BX90" s="136">
        <f t="shared" si="506"/>
        <v>0</v>
      </c>
      <c r="BY90" s="136">
        <f t="shared" si="506"/>
        <v>0</v>
      </c>
      <c r="BZ90" s="136">
        <f t="shared" si="506"/>
        <v>0</v>
      </c>
      <c r="CA90" s="136">
        <f t="shared" si="506"/>
        <v>0</v>
      </c>
      <c r="CB90" s="136">
        <f t="shared" si="506"/>
        <v>0</v>
      </c>
      <c r="CC90" s="136">
        <f t="shared" si="506"/>
        <v>0</v>
      </c>
      <c r="CD90" s="136">
        <f t="shared" si="506"/>
        <v>0</v>
      </c>
      <c r="CE90" s="136">
        <f t="shared" si="506"/>
        <v>0</v>
      </c>
      <c r="CF90" s="136">
        <f t="shared" si="506"/>
        <v>0</v>
      </c>
      <c r="CG90" s="136">
        <f t="shared" si="506"/>
        <v>0</v>
      </c>
      <c r="CH90" s="136">
        <f t="shared" si="506"/>
        <v>0</v>
      </c>
      <c r="CI90" s="136">
        <f t="shared" si="506"/>
        <v>0</v>
      </c>
      <c r="CJ90" s="136">
        <f t="shared" si="506"/>
        <v>0</v>
      </c>
      <c r="CK90" s="136">
        <f t="shared" si="506"/>
        <v>0</v>
      </c>
      <c r="CL90" s="136">
        <f t="shared" si="506"/>
        <v>0</v>
      </c>
      <c r="CM90" s="136">
        <f t="shared" si="506"/>
        <v>0</v>
      </c>
      <c r="CN90" s="136">
        <f t="shared" si="506"/>
        <v>0</v>
      </c>
      <c r="CO90" s="136">
        <f t="shared" si="506"/>
        <v>0</v>
      </c>
      <c r="CP90" s="136">
        <f t="shared" ref="CP90:FA90" si="507">CP81*$U126</f>
        <v>0</v>
      </c>
      <c r="CQ90" s="136">
        <f t="shared" si="507"/>
        <v>0</v>
      </c>
      <c r="CR90" s="136">
        <f t="shared" si="507"/>
        <v>0</v>
      </c>
      <c r="CS90" s="136">
        <f t="shared" si="507"/>
        <v>0</v>
      </c>
      <c r="CT90" s="136">
        <f t="shared" si="507"/>
        <v>0</v>
      </c>
      <c r="CU90" s="136">
        <f t="shared" si="507"/>
        <v>0</v>
      </c>
      <c r="CV90" s="136">
        <f t="shared" si="507"/>
        <v>0</v>
      </c>
      <c r="CW90" s="136">
        <f t="shared" si="507"/>
        <v>0</v>
      </c>
      <c r="CX90" s="136">
        <f t="shared" si="507"/>
        <v>0</v>
      </c>
      <c r="CY90" s="136">
        <f t="shared" si="507"/>
        <v>0</v>
      </c>
      <c r="CZ90" s="136">
        <f t="shared" si="507"/>
        <v>0</v>
      </c>
      <c r="DA90" s="136">
        <f t="shared" si="507"/>
        <v>0</v>
      </c>
      <c r="DB90" s="136">
        <f t="shared" si="507"/>
        <v>0</v>
      </c>
      <c r="DC90" s="136">
        <f t="shared" si="507"/>
        <v>0</v>
      </c>
      <c r="DD90" s="136">
        <f t="shared" si="507"/>
        <v>0</v>
      </c>
      <c r="DE90" s="136">
        <f t="shared" si="507"/>
        <v>0</v>
      </c>
      <c r="DF90" s="136">
        <f t="shared" si="507"/>
        <v>0</v>
      </c>
      <c r="DG90" s="136">
        <f t="shared" si="507"/>
        <v>0</v>
      </c>
      <c r="DH90" s="136">
        <f t="shared" si="507"/>
        <v>0</v>
      </c>
      <c r="DI90" s="136">
        <f t="shared" si="507"/>
        <v>0</v>
      </c>
      <c r="DJ90" s="136">
        <f t="shared" si="507"/>
        <v>0</v>
      </c>
      <c r="DK90" s="136">
        <f t="shared" si="507"/>
        <v>0</v>
      </c>
      <c r="DL90" s="136">
        <f t="shared" si="507"/>
        <v>0</v>
      </c>
      <c r="DM90" s="136">
        <f t="shared" si="507"/>
        <v>0</v>
      </c>
      <c r="DN90" s="136">
        <f t="shared" si="507"/>
        <v>0</v>
      </c>
      <c r="DO90" s="136">
        <f t="shared" si="507"/>
        <v>0</v>
      </c>
      <c r="DP90" s="136">
        <f t="shared" si="507"/>
        <v>0</v>
      </c>
      <c r="DQ90" s="136">
        <f t="shared" si="507"/>
        <v>0</v>
      </c>
      <c r="DR90" s="136">
        <f t="shared" si="507"/>
        <v>0</v>
      </c>
      <c r="DS90" s="136">
        <f t="shared" si="507"/>
        <v>0</v>
      </c>
      <c r="DT90" s="136">
        <f t="shared" si="507"/>
        <v>0</v>
      </c>
      <c r="DU90" s="136">
        <f t="shared" si="507"/>
        <v>0</v>
      </c>
      <c r="DV90" s="136">
        <f t="shared" si="507"/>
        <v>0</v>
      </c>
      <c r="DW90" s="136">
        <f t="shared" si="507"/>
        <v>0</v>
      </c>
      <c r="DX90" s="136">
        <f t="shared" si="507"/>
        <v>0</v>
      </c>
      <c r="DY90" s="136">
        <f t="shared" si="507"/>
        <v>0</v>
      </c>
      <c r="DZ90" s="136">
        <f t="shared" si="507"/>
        <v>0</v>
      </c>
      <c r="EA90" s="136">
        <f t="shared" si="507"/>
        <v>0</v>
      </c>
      <c r="EB90" s="136">
        <f t="shared" si="507"/>
        <v>0</v>
      </c>
      <c r="EC90" s="136">
        <f t="shared" si="507"/>
        <v>0</v>
      </c>
      <c r="ED90" s="136">
        <f t="shared" si="507"/>
        <v>0</v>
      </c>
      <c r="EE90" s="136">
        <f t="shared" si="507"/>
        <v>0</v>
      </c>
      <c r="EF90" s="136">
        <f t="shared" si="507"/>
        <v>0</v>
      </c>
      <c r="EG90" s="136">
        <f t="shared" si="507"/>
        <v>0</v>
      </c>
      <c r="EH90" s="136">
        <f t="shared" si="507"/>
        <v>0</v>
      </c>
      <c r="EI90" s="136">
        <f t="shared" si="507"/>
        <v>0</v>
      </c>
      <c r="EJ90" s="136">
        <f t="shared" si="507"/>
        <v>0</v>
      </c>
      <c r="EK90" s="136">
        <f t="shared" si="507"/>
        <v>0</v>
      </c>
      <c r="EL90" s="136">
        <f t="shared" si="507"/>
        <v>0</v>
      </c>
      <c r="EM90" s="136">
        <f t="shared" si="507"/>
        <v>0</v>
      </c>
      <c r="EN90" s="136">
        <f t="shared" si="507"/>
        <v>0</v>
      </c>
      <c r="EO90" s="136">
        <f t="shared" si="507"/>
        <v>0</v>
      </c>
      <c r="EP90" s="136">
        <f t="shared" si="507"/>
        <v>0</v>
      </c>
      <c r="EQ90" s="136">
        <f t="shared" si="507"/>
        <v>0</v>
      </c>
      <c r="ER90" s="136">
        <f t="shared" si="507"/>
        <v>0</v>
      </c>
      <c r="ES90" s="136">
        <f t="shared" si="507"/>
        <v>0</v>
      </c>
      <c r="ET90" s="136">
        <f t="shared" si="507"/>
        <v>0</v>
      </c>
      <c r="EU90" s="136">
        <f t="shared" si="507"/>
        <v>0</v>
      </c>
      <c r="EV90" s="136">
        <f t="shared" si="507"/>
        <v>0</v>
      </c>
      <c r="EW90" s="136">
        <f t="shared" si="507"/>
        <v>0</v>
      </c>
      <c r="EX90" s="136">
        <f t="shared" si="507"/>
        <v>0</v>
      </c>
      <c r="EY90" s="136">
        <f t="shared" si="507"/>
        <v>0</v>
      </c>
      <c r="EZ90" s="136">
        <f t="shared" si="507"/>
        <v>0</v>
      </c>
      <c r="FA90" s="136">
        <f t="shared" si="507"/>
        <v>0</v>
      </c>
      <c r="FB90" s="136">
        <f t="shared" ref="FB90:HM90" si="508">FB81*$U126</f>
        <v>0</v>
      </c>
      <c r="FC90" s="136">
        <f t="shared" si="508"/>
        <v>0</v>
      </c>
      <c r="FD90" s="136">
        <f t="shared" si="508"/>
        <v>0</v>
      </c>
      <c r="FE90" s="136">
        <f t="shared" si="508"/>
        <v>0</v>
      </c>
      <c r="FF90" s="136">
        <f t="shared" si="508"/>
        <v>0</v>
      </c>
      <c r="FG90" s="136">
        <f t="shared" si="508"/>
        <v>0</v>
      </c>
      <c r="FH90" s="136">
        <f t="shared" si="508"/>
        <v>0</v>
      </c>
      <c r="FI90" s="136">
        <f t="shared" si="508"/>
        <v>0</v>
      </c>
      <c r="FJ90" s="136">
        <f t="shared" si="508"/>
        <v>0</v>
      </c>
      <c r="FK90" s="136">
        <f t="shared" si="508"/>
        <v>0</v>
      </c>
      <c r="FL90" s="136">
        <f t="shared" si="508"/>
        <v>0</v>
      </c>
      <c r="FM90" s="136">
        <f t="shared" si="508"/>
        <v>0</v>
      </c>
      <c r="FN90" s="136">
        <f t="shared" si="508"/>
        <v>0</v>
      </c>
      <c r="FO90" s="136">
        <f t="shared" si="508"/>
        <v>0</v>
      </c>
      <c r="FP90" s="136">
        <f t="shared" si="508"/>
        <v>0</v>
      </c>
      <c r="FQ90" s="136">
        <f t="shared" si="508"/>
        <v>0</v>
      </c>
      <c r="FR90" s="136">
        <f t="shared" si="508"/>
        <v>0</v>
      </c>
      <c r="FS90" s="136">
        <f t="shared" si="508"/>
        <v>0</v>
      </c>
      <c r="FT90" s="136">
        <f t="shared" si="508"/>
        <v>0</v>
      </c>
      <c r="FU90" s="136">
        <f t="shared" si="508"/>
        <v>0</v>
      </c>
      <c r="FV90" s="136">
        <f t="shared" si="508"/>
        <v>0</v>
      </c>
      <c r="FW90" s="136">
        <f t="shared" si="508"/>
        <v>0</v>
      </c>
      <c r="FX90" s="136">
        <f t="shared" si="508"/>
        <v>0</v>
      </c>
      <c r="FY90" s="136">
        <f t="shared" si="508"/>
        <v>0</v>
      </c>
      <c r="FZ90" s="136">
        <f t="shared" si="508"/>
        <v>0</v>
      </c>
      <c r="GA90" s="136">
        <f t="shared" si="508"/>
        <v>0</v>
      </c>
      <c r="GB90" s="136">
        <f t="shared" si="508"/>
        <v>0</v>
      </c>
      <c r="GC90" s="136">
        <f t="shared" si="508"/>
        <v>0</v>
      </c>
      <c r="GD90" s="136">
        <f t="shared" si="508"/>
        <v>0</v>
      </c>
      <c r="GE90" s="136">
        <f t="shared" si="508"/>
        <v>0</v>
      </c>
      <c r="GF90" s="136">
        <f t="shared" si="508"/>
        <v>0</v>
      </c>
      <c r="GG90" s="136">
        <f t="shared" si="508"/>
        <v>0</v>
      </c>
      <c r="GH90" s="136">
        <f t="shared" si="508"/>
        <v>0</v>
      </c>
      <c r="GI90" s="136">
        <f t="shared" si="508"/>
        <v>0</v>
      </c>
      <c r="GJ90" s="136">
        <f t="shared" si="508"/>
        <v>0</v>
      </c>
      <c r="GK90" s="136">
        <f t="shared" si="508"/>
        <v>0</v>
      </c>
      <c r="GL90" s="136">
        <f t="shared" si="508"/>
        <v>0</v>
      </c>
      <c r="GM90" s="136">
        <f t="shared" si="508"/>
        <v>0</v>
      </c>
      <c r="GN90" s="136">
        <f t="shared" si="508"/>
        <v>0</v>
      </c>
      <c r="GO90" s="136">
        <f t="shared" si="508"/>
        <v>0</v>
      </c>
      <c r="GP90" s="136">
        <f t="shared" si="508"/>
        <v>0</v>
      </c>
      <c r="GQ90" s="136">
        <f t="shared" si="508"/>
        <v>0</v>
      </c>
      <c r="GR90" s="136">
        <f t="shared" si="508"/>
        <v>0</v>
      </c>
      <c r="GS90" s="136">
        <f t="shared" si="508"/>
        <v>0</v>
      </c>
      <c r="GT90" s="136">
        <f t="shared" si="508"/>
        <v>0</v>
      </c>
      <c r="GU90" s="136">
        <f t="shared" si="508"/>
        <v>0</v>
      </c>
      <c r="GV90" s="136">
        <f t="shared" si="508"/>
        <v>0</v>
      </c>
      <c r="GW90" s="136">
        <f t="shared" si="508"/>
        <v>0</v>
      </c>
      <c r="GX90" s="136">
        <f t="shared" si="508"/>
        <v>0</v>
      </c>
      <c r="GY90" s="136">
        <f t="shared" si="508"/>
        <v>0</v>
      </c>
      <c r="GZ90" s="136">
        <f t="shared" si="508"/>
        <v>0</v>
      </c>
      <c r="HA90" s="136">
        <f t="shared" si="508"/>
        <v>0</v>
      </c>
      <c r="HB90" s="136">
        <f t="shared" si="508"/>
        <v>0</v>
      </c>
      <c r="HC90" s="136">
        <f t="shared" si="508"/>
        <v>0</v>
      </c>
      <c r="HD90" s="136">
        <f t="shared" si="508"/>
        <v>0</v>
      </c>
      <c r="HE90" s="136">
        <f t="shared" si="508"/>
        <v>0</v>
      </c>
      <c r="HF90" s="136">
        <f t="shared" si="508"/>
        <v>0</v>
      </c>
      <c r="HG90" s="136">
        <f t="shared" si="508"/>
        <v>0</v>
      </c>
      <c r="HH90" s="136">
        <f t="shared" si="508"/>
        <v>0</v>
      </c>
      <c r="HI90" s="136">
        <f t="shared" si="508"/>
        <v>0</v>
      </c>
      <c r="HJ90" s="136">
        <f t="shared" si="508"/>
        <v>0</v>
      </c>
      <c r="HK90" s="136">
        <f t="shared" si="508"/>
        <v>0</v>
      </c>
      <c r="HL90" s="136">
        <f t="shared" si="508"/>
        <v>0</v>
      </c>
      <c r="HM90" s="136">
        <f t="shared" si="508"/>
        <v>0</v>
      </c>
      <c r="HN90" s="136">
        <f t="shared" ref="HN90:JY90" si="509">HN81*$U126</f>
        <v>0</v>
      </c>
      <c r="HO90" s="136">
        <f t="shared" si="509"/>
        <v>0</v>
      </c>
      <c r="HP90" s="136">
        <f t="shared" si="509"/>
        <v>0</v>
      </c>
      <c r="HQ90" s="136">
        <f t="shared" si="509"/>
        <v>0</v>
      </c>
      <c r="HR90" s="136">
        <f t="shared" si="509"/>
        <v>0</v>
      </c>
      <c r="HS90" s="136">
        <f t="shared" si="509"/>
        <v>0</v>
      </c>
      <c r="HT90" s="136">
        <f t="shared" si="509"/>
        <v>0</v>
      </c>
      <c r="HU90" s="136">
        <f t="shared" si="509"/>
        <v>0</v>
      </c>
      <c r="HV90" s="136">
        <f t="shared" si="509"/>
        <v>0</v>
      </c>
      <c r="HW90" s="136">
        <f t="shared" si="509"/>
        <v>0</v>
      </c>
      <c r="HX90" s="136">
        <f t="shared" si="509"/>
        <v>0</v>
      </c>
      <c r="HY90" s="136">
        <f t="shared" si="509"/>
        <v>0</v>
      </c>
      <c r="HZ90" s="136">
        <f t="shared" si="509"/>
        <v>0</v>
      </c>
      <c r="IA90" s="136">
        <f t="shared" si="509"/>
        <v>0</v>
      </c>
      <c r="IB90" s="136">
        <f t="shared" si="509"/>
        <v>0</v>
      </c>
      <c r="IC90" s="136">
        <f t="shared" si="509"/>
        <v>0</v>
      </c>
      <c r="ID90" s="136">
        <f t="shared" si="509"/>
        <v>0</v>
      </c>
      <c r="IE90" s="136">
        <f t="shared" si="509"/>
        <v>0</v>
      </c>
      <c r="IF90" s="136">
        <f t="shared" si="509"/>
        <v>0</v>
      </c>
      <c r="IG90" s="136">
        <f t="shared" si="509"/>
        <v>0</v>
      </c>
      <c r="IH90" s="136">
        <f t="shared" si="509"/>
        <v>0</v>
      </c>
      <c r="II90" s="136">
        <f t="shared" si="509"/>
        <v>0</v>
      </c>
      <c r="IJ90" s="136">
        <f t="shared" si="509"/>
        <v>0</v>
      </c>
      <c r="IK90" s="136">
        <f t="shared" si="509"/>
        <v>0</v>
      </c>
      <c r="IL90" s="136">
        <f t="shared" si="509"/>
        <v>0</v>
      </c>
      <c r="IM90" s="136">
        <f t="shared" si="509"/>
        <v>0</v>
      </c>
      <c r="IN90" s="136">
        <f t="shared" si="509"/>
        <v>0</v>
      </c>
      <c r="IO90" s="136">
        <f t="shared" si="509"/>
        <v>0</v>
      </c>
      <c r="IP90" s="136">
        <f t="shared" si="509"/>
        <v>0</v>
      </c>
      <c r="IQ90" s="136">
        <f t="shared" si="509"/>
        <v>0</v>
      </c>
      <c r="IR90" s="136">
        <f t="shared" si="509"/>
        <v>0</v>
      </c>
      <c r="IS90" s="136">
        <f t="shared" si="509"/>
        <v>0</v>
      </c>
      <c r="IT90" s="136">
        <f t="shared" si="509"/>
        <v>0</v>
      </c>
      <c r="IU90" s="136">
        <f t="shared" si="509"/>
        <v>0</v>
      </c>
      <c r="IV90" s="136">
        <f t="shared" si="509"/>
        <v>0</v>
      </c>
      <c r="IW90" s="136">
        <f t="shared" si="509"/>
        <v>0</v>
      </c>
      <c r="IX90" s="136">
        <f t="shared" si="509"/>
        <v>0</v>
      </c>
      <c r="IY90" s="136">
        <f t="shared" si="509"/>
        <v>0</v>
      </c>
      <c r="IZ90" s="136">
        <f t="shared" si="509"/>
        <v>0</v>
      </c>
      <c r="JA90" s="136">
        <f t="shared" si="509"/>
        <v>0</v>
      </c>
      <c r="JB90" s="136">
        <f t="shared" si="509"/>
        <v>0</v>
      </c>
      <c r="JC90" s="136">
        <f t="shared" si="509"/>
        <v>0</v>
      </c>
      <c r="JD90" s="136">
        <f t="shared" si="509"/>
        <v>0</v>
      </c>
      <c r="JE90" s="136">
        <f t="shared" si="509"/>
        <v>0</v>
      </c>
      <c r="JF90" s="136">
        <f t="shared" si="509"/>
        <v>0</v>
      </c>
      <c r="JG90" s="136">
        <f t="shared" si="509"/>
        <v>0</v>
      </c>
      <c r="JH90" s="136">
        <f t="shared" si="509"/>
        <v>0</v>
      </c>
      <c r="JI90" s="136">
        <f t="shared" si="509"/>
        <v>0</v>
      </c>
      <c r="JJ90" s="136">
        <f t="shared" si="509"/>
        <v>0</v>
      </c>
      <c r="JK90" s="136">
        <f t="shared" si="509"/>
        <v>0</v>
      </c>
      <c r="JL90" s="136">
        <f t="shared" si="509"/>
        <v>0</v>
      </c>
      <c r="JM90" s="136">
        <f t="shared" si="509"/>
        <v>0</v>
      </c>
      <c r="JN90" s="136">
        <f t="shared" si="509"/>
        <v>0</v>
      </c>
      <c r="JO90" s="136">
        <f t="shared" si="509"/>
        <v>0</v>
      </c>
      <c r="JP90" s="136">
        <f t="shared" si="509"/>
        <v>0</v>
      </c>
      <c r="JQ90" s="136">
        <f t="shared" si="509"/>
        <v>0</v>
      </c>
      <c r="JR90" s="136">
        <f t="shared" si="509"/>
        <v>0</v>
      </c>
      <c r="JS90" s="136">
        <f t="shared" si="509"/>
        <v>0</v>
      </c>
      <c r="JT90" s="136">
        <f t="shared" si="509"/>
        <v>0</v>
      </c>
      <c r="JU90" s="136">
        <f t="shared" si="509"/>
        <v>0</v>
      </c>
      <c r="JV90" s="136">
        <f t="shared" si="509"/>
        <v>0</v>
      </c>
      <c r="JW90" s="136">
        <f t="shared" si="509"/>
        <v>0</v>
      </c>
      <c r="JX90" s="136">
        <f t="shared" si="509"/>
        <v>0</v>
      </c>
      <c r="JY90" s="136">
        <f t="shared" si="509"/>
        <v>0</v>
      </c>
      <c r="JZ90" s="136">
        <f t="shared" ref="JZ90:MK90" si="510">JZ81*$U126</f>
        <v>0</v>
      </c>
      <c r="KA90" s="136">
        <f t="shared" si="510"/>
        <v>0</v>
      </c>
      <c r="KB90" s="136">
        <f t="shared" si="510"/>
        <v>0</v>
      </c>
      <c r="KC90" s="136">
        <f t="shared" si="510"/>
        <v>0</v>
      </c>
      <c r="KD90" s="136">
        <f t="shared" si="510"/>
        <v>0</v>
      </c>
      <c r="KE90" s="136">
        <f t="shared" si="510"/>
        <v>0</v>
      </c>
      <c r="KF90" s="136">
        <f t="shared" si="510"/>
        <v>0</v>
      </c>
      <c r="KG90" s="136">
        <f t="shared" si="510"/>
        <v>0</v>
      </c>
      <c r="KH90" s="136">
        <f t="shared" si="510"/>
        <v>0</v>
      </c>
      <c r="KI90" s="136">
        <f t="shared" si="510"/>
        <v>0</v>
      </c>
      <c r="KJ90" s="136">
        <f t="shared" si="510"/>
        <v>0</v>
      </c>
      <c r="KK90" s="136">
        <f t="shared" si="510"/>
        <v>0</v>
      </c>
      <c r="KL90" s="136">
        <f t="shared" si="510"/>
        <v>0</v>
      </c>
      <c r="KM90" s="136">
        <f t="shared" si="510"/>
        <v>0</v>
      </c>
      <c r="KN90" s="136">
        <f t="shared" si="510"/>
        <v>0</v>
      </c>
      <c r="KO90" s="136">
        <f t="shared" si="510"/>
        <v>0</v>
      </c>
      <c r="KP90" s="136">
        <f t="shared" si="510"/>
        <v>0</v>
      </c>
      <c r="KQ90" s="136">
        <f t="shared" si="510"/>
        <v>0</v>
      </c>
      <c r="KR90" s="136">
        <f t="shared" si="510"/>
        <v>0</v>
      </c>
      <c r="KS90" s="136">
        <f t="shared" si="510"/>
        <v>0</v>
      </c>
      <c r="KT90" s="136">
        <f t="shared" si="510"/>
        <v>0</v>
      </c>
      <c r="KU90" s="136">
        <f t="shared" si="510"/>
        <v>0</v>
      </c>
      <c r="KV90" s="136">
        <f t="shared" si="510"/>
        <v>0</v>
      </c>
      <c r="KW90" s="136">
        <f t="shared" si="510"/>
        <v>0</v>
      </c>
      <c r="KX90" s="136">
        <f t="shared" si="510"/>
        <v>0</v>
      </c>
      <c r="KY90" s="136">
        <f t="shared" si="510"/>
        <v>0</v>
      </c>
      <c r="KZ90" s="136">
        <f t="shared" si="510"/>
        <v>0</v>
      </c>
      <c r="LA90" s="136">
        <f t="shared" si="510"/>
        <v>0</v>
      </c>
      <c r="LB90" s="136">
        <f t="shared" si="510"/>
        <v>0</v>
      </c>
      <c r="LC90" s="136">
        <f t="shared" si="510"/>
        <v>0</v>
      </c>
      <c r="LD90" s="136">
        <f t="shared" si="510"/>
        <v>0</v>
      </c>
      <c r="LE90" s="136">
        <f t="shared" si="510"/>
        <v>0</v>
      </c>
      <c r="LF90" s="136">
        <f t="shared" si="510"/>
        <v>0</v>
      </c>
      <c r="LG90" s="136">
        <f t="shared" si="510"/>
        <v>0</v>
      </c>
      <c r="LH90" s="136">
        <f t="shared" si="510"/>
        <v>0</v>
      </c>
      <c r="LI90" s="136">
        <f t="shared" si="510"/>
        <v>0</v>
      </c>
      <c r="LJ90" s="136">
        <f t="shared" si="510"/>
        <v>0</v>
      </c>
      <c r="LK90" s="136">
        <f t="shared" si="510"/>
        <v>0</v>
      </c>
      <c r="LL90" s="136">
        <f t="shared" si="510"/>
        <v>0</v>
      </c>
      <c r="LM90" s="136">
        <f t="shared" si="510"/>
        <v>0</v>
      </c>
      <c r="LN90" s="136">
        <f t="shared" si="510"/>
        <v>0</v>
      </c>
      <c r="LO90" s="136">
        <f t="shared" si="510"/>
        <v>0</v>
      </c>
      <c r="LP90" s="136">
        <f t="shared" si="510"/>
        <v>0</v>
      </c>
      <c r="LQ90" s="136">
        <f t="shared" si="510"/>
        <v>0</v>
      </c>
      <c r="LR90" s="136">
        <f t="shared" si="510"/>
        <v>0</v>
      </c>
      <c r="LS90" s="136">
        <f t="shared" si="510"/>
        <v>0</v>
      </c>
      <c r="LT90" s="136">
        <f t="shared" si="510"/>
        <v>0</v>
      </c>
      <c r="LU90" s="136">
        <f t="shared" si="510"/>
        <v>0</v>
      </c>
      <c r="LV90" s="136">
        <f t="shared" si="510"/>
        <v>0</v>
      </c>
      <c r="LW90" s="136">
        <f t="shared" si="510"/>
        <v>0</v>
      </c>
      <c r="LX90" s="136">
        <f t="shared" si="510"/>
        <v>0</v>
      </c>
      <c r="LY90" s="136">
        <f t="shared" si="510"/>
        <v>0</v>
      </c>
      <c r="LZ90" s="136">
        <f t="shared" si="510"/>
        <v>0</v>
      </c>
      <c r="MA90" s="136">
        <f t="shared" si="510"/>
        <v>0</v>
      </c>
      <c r="MB90" s="136">
        <f t="shared" si="510"/>
        <v>0</v>
      </c>
      <c r="MC90" s="136">
        <f t="shared" si="510"/>
        <v>0</v>
      </c>
      <c r="MD90" s="136">
        <f t="shared" si="510"/>
        <v>0</v>
      </c>
      <c r="ME90" s="136">
        <f t="shared" si="510"/>
        <v>0</v>
      </c>
      <c r="MF90" s="136">
        <f t="shared" si="510"/>
        <v>0</v>
      </c>
      <c r="MG90" s="136">
        <f t="shared" si="510"/>
        <v>0</v>
      </c>
      <c r="MH90" s="136">
        <f t="shared" si="510"/>
        <v>0</v>
      </c>
      <c r="MI90" s="136">
        <f t="shared" si="510"/>
        <v>0</v>
      </c>
      <c r="MJ90" s="136">
        <f t="shared" si="510"/>
        <v>0</v>
      </c>
      <c r="MK90" s="136">
        <f t="shared" si="510"/>
        <v>0</v>
      </c>
      <c r="ML90" s="136">
        <f t="shared" ref="ML90:OW90" si="511">ML81*$U126</f>
        <v>0</v>
      </c>
      <c r="MM90" s="136">
        <f t="shared" si="511"/>
        <v>0</v>
      </c>
      <c r="MN90" s="136">
        <f t="shared" si="511"/>
        <v>0</v>
      </c>
      <c r="MO90" s="136">
        <f t="shared" si="511"/>
        <v>0</v>
      </c>
      <c r="MP90" s="136">
        <f t="shared" si="511"/>
        <v>0</v>
      </c>
      <c r="MQ90" s="136">
        <f t="shared" si="511"/>
        <v>0</v>
      </c>
      <c r="MR90" s="136">
        <f t="shared" si="511"/>
        <v>0</v>
      </c>
      <c r="MS90" s="136">
        <f t="shared" si="511"/>
        <v>0</v>
      </c>
      <c r="MT90" s="136">
        <f t="shared" si="511"/>
        <v>0</v>
      </c>
      <c r="MU90" s="136">
        <f t="shared" si="511"/>
        <v>0</v>
      </c>
      <c r="MV90" s="136">
        <f t="shared" si="511"/>
        <v>0</v>
      </c>
      <c r="MW90" s="136">
        <f t="shared" si="511"/>
        <v>0</v>
      </c>
      <c r="MX90" s="136">
        <f t="shared" si="511"/>
        <v>0</v>
      </c>
      <c r="MY90" s="136">
        <f t="shared" si="511"/>
        <v>0</v>
      </c>
      <c r="MZ90" s="136">
        <f t="shared" si="511"/>
        <v>0</v>
      </c>
      <c r="NA90" s="136">
        <f t="shared" si="511"/>
        <v>0</v>
      </c>
      <c r="NB90" s="136">
        <f t="shared" si="511"/>
        <v>0</v>
      </c>
      <c r="NC90" s="136">
        <f t="shared" si="511"/>
        <v>0</v>
      </c>
      <c r="ND90" s="136">
        <f t="shared" si="511"/>
        <v>0</v>
      </c>
      <c r="NE90" s="136">
        <f t="shared" si="511"/>
        <v>0</v>
      </c>
      <c r="NF90" s="136">
        <f t="shared" si="511"/>
        <v>0</v>
      </c>
      <c r="NG90" s="136">
        <f t="shared" si="511"/>
        <v>0</v>
      </c>
      <c r="NH90" s="136">
        <f t="shared" si="511"/>
        <v>0</v>
      </c>
      <c r="NI90" s="136">
        <f t="shared" si="511"/>
        <v>0</v>
      </c>
      <c r="NJ90" s="136">
        <f t="shared" si="511"/>
        <v>0</v>
      </c>
      <c r="NK90" s="136">
        <f t="shared" si="511"/>
        <v>0</v>
      </c>
      <c r="NL90" s="136">
        <f t="shared" si="511"/>
        <v>0</v>
      </c>
      <c r="NM90" s="136">
        <f t="shared" si="511"/>
        <v>0</v>
      </c>
      <c r="NN90" s="136">
        <f t="shared" si="511"/>
        <v>0</v>
      </c>
      <c r="NO90" s="136">
        <f t="shared" si="511"/>
        <v>0</v>
      </c>
      <c r="NP90" s="136">
        <f t="shared" si="511"/>
        <v>0</v>
      </c>
      <c r="NQ90" s="136">
        <f t="shared" si="511"/>
        <v>0</v>
      </c>
      <c r="NR90" s="136">
        <f t="shared" si="511"/>
        <v>0</v>
      </c>
      <c r="NS90" s="136">
        <f t="shared" si="511"/>
        <v>0</v>
      </c>
      <c r="NT90" s="136">
        <f t="shared" si="511"/>
        <v>0</v>
      </c>
      <c r="NU90" s="136">
        <f t="shared" si="511"/>
        <v>0</v>
      </c>
      <c r="NV90" s="136">
        <f t="shared" si="511"/>
        <v>0</v>
      </c>
      <c r="NW90" s="136">
        <f t="shared" si="511"/>
        <v>0</v>
      </c>
      <c r="NX90" s="136">
        <f t="shared" si="511"/>
        <v>0</v>
      </c>
      <c r="NY90" s="136">
        <f t="shared" si="511"/>
        <v>0</v>
      </c>
      <c r="NZ90" s="136">
        <f t="shared" si="511"/>
        <v>0</v>
      </c>
      <c r="OA90" s="136">
        <f t="shared" si="511"/>
        <v>0</v>
      </c>
      <c r="OB90" s="136">
        <f t="shared" si="511"/>
        <v>0</v>
      </c>
      <c r="OC90" s="136">
        <f t="shared" si="511"/>
        <v>0</v>
      </c>
      <c r="OD90" s="136">
        <f t="shared" si="511"/>
        <v>0</v>
      </c>
      <c r="OE90" s="136">
        <f t="shared" si="511"/>
        <v>0</v>
      </c>
      <c r="OF90" s="136">
        <f t="shared" si="511"/>
        <v>0</v>
      </c>
      <c r="OG90" s="136">
        <f t="shared" si="511"/>
        <v>0</v>
      </c>
      <c r="OH90" s="136">
        <f t="shared" si="511"/>
        <v>0</v>
      </c>
      <c r="OI90" s="136">
        <f t="shared" si="511"/>
        <v>0</v>
      </c>
      <c r="OJ90" s="136">
        <f t="shared" si="511"/>
        <v>0</v>
      </c>
      <c r="OK90" s="136">
        <f t="shared" si="511"/>
        <v>0</v>
      </c>
      <c r="OL90" s="136">
        <f t="shared" si="511"/>
        <v>0</v>
      </c>
      <c r="OM90" s="136">
        <f t="shared" si="511"/>
        <v>0</v>
      </c>
      <c r="ON90" s="136">
        <f t="shared" si="511"/>
        <v>0</v>
      </c>
      <c r="OO90" s="136">
        <f t="shared" si="511"/>
        <v>0</v>
      </c>
      <c r="OP90" s="136">
        <f t="shared" si="511"/>
        <v>0</v>
      </c>
      <c r="OQ90" s="136">
        <f t="shared" si="511"/>
        <v>0</v>
      </c>
      <c r="OR90" s="136">
        <f t="shared" si="511"/>
        <v>0</v>
      </c>
      <c r="OS90" s="136">
        <f t="shared" si="511"/>
        <v>0</v>
      </c>
      <c r="OT90" s="136">
        <f t="shared" si="511"/>
        <v>0</v>
      </c>
      <c r="OU90" s="136">
        <f t="shared" si="511"/>
        <v>0</v>
      </c>
      <c r="OV90" s="136">
        <f t="shared" si="511"/>
        <v>0</v>
      </c>
      <c r="OW90" s="136">
        <f t="shared" si="511"/>
        <v>0</v>
      </c>
      <c r="OX90" s="136">
        <f t="shared" ref="OX90:RI90" si="512">OX81*$U126</f>
        <v>0</v>
      </c>
      <c r="OY90" s="136">
        <f t="shared" si="512"/>
        <v>0</v>
      </c>
      <c r="OZ90" s="136">
        <f t="shared" si="512"/>
        <v>0</v>
      </c>
      <c r="PA90" s="136">
        <f t="shared" si="512"/>
        <v>0</v>
      </c>
      <c r="PB90" s="136">
        <f t="shared" si="512"/>
        <v>0</v>
      </c>
      <c r="PC90" s="136">
        <f t="shared" si="512"/>
        <v>0</v>
      </c>
      <c r="PD90" s="136">
        <f t="shared" si="512"/>
        <v>0</v>
      </c>
      <c r="PE90" s="136">
        <f t="shared" si="512"/>
        <v>0</v>
      </c>
      <c r="PF90" s="136">
        <f t="shared" si="512"/>
        <v>0</v>
      </c>
      <c r="PG90" s="136">
        <f t="shared" si="512"/>
        <v>0</v>
      </c>
      <c r="PH90" s="136">
        <f t="shared" si="512"/>
        <v>0</v>
      </c>
      <c r="PI90" s="136">
        <f t="shared" si="512"/>
        <v>0</v>
      </c>
      <c r="PJ90" s="136">
        <f t="shared" si="512"/>
        <v>0</v>
      </c>
      <c r="PK90" s="136">
        <f t="shared" si="512"/>
        <v>0</v>
      </c>
      <c r="PL90" s="136">
        <f t="shared" si="512"/>
        <v>0</v>
      </c>
      <c r="PM90" s="136">
        <f t="shared" si="512"/>
        <v>0</v>
      </c>
      <c r="PN90" s="136">
        <f t="shared" si="512"/>
        <v>0</v>
      </c>
      <c r="PO90" s="136">
        <f t="shared" si="512"/>
        <v>0</v>
      </c>
      <c r="PP90" s="136">
        <f t="shared" si="512"/>
        <v>0</v>
      </c>
      <c r="PQ90" s="136">
        <f t="shared" si="512"/>
        <v>0</v>
      </c>
      <c r="PR90" s="136">
        <f t="shared" si="512"/>
        <v>0</v>
      </c>
      <c r="PS90" s="136">
        <f t="shared" si="512"/>
        <v>0</v>
      </c>
      <c r="PT90" s="136">
        <f t="shared" si="512"/>
        <v>0</v>
      </c>
      <c r="PU90" s="136">
        <f t="shared" si="512"/>
        <v>0</v>
      </c>
      <c r="PV90" s="136">
        <f t="shared" si="512"/>
        <v>0</v>
      </c>
      <c r="PW90" s="136">
        <f t="shared" si="512"/>
        <v>0</v>
      </c>
      <c r="PX90" s="136">
        <f t="shared" si="512"/>
        <v>0</v>
      </c>
      <c r="PY90" s="136">
        <f t="shared" si="512"/>
        <v>0</v>
      </c>
      <c r="PZ90" s="136">
        <f t="shared" si="512"/>
        <v>0</v>
      </c>
      <c r="QA90" s="136">
        <f t="shared" si="512"/>
        <v>0</v>
      </c>
      <c r="QB90" s="136">
        <f t="shared" si="512"/>
        <v>0</v>
      </c>
      <c r="QC90" s="136">
        <f t="shared" si="512"/>
        <v>0</v>
      </c>
      <c r="QD90" s="136">
        <f t="shared" si="512"/>
        <v>0</v>
      </c>
      <c r="QE90" s="136">
        <f t="shared" si="512"/>
        <v>0</v>
      </c>
      <c r="QF90" s="136">
        <f t="shared" si="512"/>
        <v>0</v>
      </c>
      <c r="QG90" s="136">
        <f t="shared" si="512"/>
        <v>0</v>
      </c>
      <c r="QH90" s="136">
        <f t="shared" si="512"/>
        <v>0</v>
      </c>
      <c r="QI90" s="136">
        <f t="shared" si="512"/>
        <v>0</v>
      </c>
      <c r="QJ90" s="136">
        <f t="shared" si="512"/>
        <v>0</v>
      </c>
      <c r="QK90" s="136">
        <f t="shared" si="512"/>
        <v>0</v>
      </c>
      <c r="QL90" s="136">
        <f t="shared" si="512"/>
        <v>0</v>
      </c>
      <c r="QM90" s="136">
        <f t="shared" si="512"/>
        <v>0</v>
      </c>
      <c r="QN90" s="136">
        <f t="shared" si="512"/>
        <v>0</v>
      </c>
      <c r="QO90" s="136">
        <f t="shared" si="512"/>
        <v>0</v>
      </c>
      <c r="QP90" s="136">
        <f t="shared" si="512"/>
        <v>0</v>
      </c>
      <c r="QQ90" s="136">
        <f t="shared" si="512"/>
        <v>0</v>
      </c>
      <c r="QR90" s="136">
        <f t="shared" si="512"/>
        <v>0</v>
      </c>
      <c r="QS90" s="136">
        <f t="shared" si="512"/>
        <v>0</v>
      </c>
      <c r="QT90" s="136">
        <f t="shared" si="512"/>
        <v>0</v>
      </c>
      <c r="QU90" s="136">
        <f t="shared" si="512"/>
        <v>0</v>
      </c>
      <c r="QV90" s="136">
        <f t="shared" si="512"/>
        <v>0</v>
      </c>
      <c r="QW90" s="136">
        <f t="shared" si="512"/>
        <v>0</v>
      </c>
      <c r="QX90" s="136">
        <f t="shared" si="512"/>
        <v>0</v>
      </c>
      <c r="QY90" s="136">
        <f t="shared" si="512"/>
        <v>0</v>
      </c>
      <c r="QZ90" s="136">
        <f t="shared" si="512"/>
        <v>0</v>
      </c>
      <c r="RA90" s="136">
        <f t="shared" si="512"/>
        <v>0</v>
      </c>
      <c r="RB90" s="136">
        <f t="shared" si="512"/>
        <v>0</v>
      </c>
      <c r="RC90" s="136">
        <f t="shared" si="512"/>
        <v>0</v>
      </c>
      <c r="RD90" s="136">
        <f t="shared" si="512"/>
        <v>0</v>
      </c>
      <c r="RE90" s="136">
        <f t="shared" si="512"/>
        <v>0</v>
      </c>
      <c r="RF90" s="136">
        <f t="shared" si="512"/>
        <v>0</v>
      </c>
      <c r="RG90" s="136">
        <f t="shared" si="512"/>
        <v>0</v>
      </c>
      <c r="RH90" s="136">
        <f t="shared" si="512"/>
        <v>0</v>
      </c>
      <c r="RI90" s="136">
        <f t="shared" si="512"/>
        <v>0</v>
      </c>
      <c r="RJ90" s="136">
        <f t="shared" ref="RJ90:TU90" si="513">RJ81*$U126</f>
        <v>0</v>
      </c>
      <c r="RK90" s="136">
        <f t="shared" si="513"/>
        <v>0</v>
      </c>
      <c r="RL90" s="136">
        <f t="shared" si="513"/>
        <v>0</v>
      </c>
      <c r="RM90" s="136">
        <f t="shared" si="513"/>
        <v>0</v>
      </c>
      <c r="RN90" s="136">
        <f t="shared" si="513"/>
        <v>0</v>
      </c>
      <c r="RO90" s="136">
        <f t="shared" si="513"/>
        <v>0</v>
      </c>
      <c r="RP90" s="136">
        <f t="shared" si="513"/>
        <v>0</v>
      </c>
      <c r="RQ90" s="136">
        <f t="shared" si="513"/>
        <v>0</v>
      </c>
      <c r="RR90" s="136">
        <f t="shared" si="513"/>
        <v>0</v>
      </c>
      <c r="RS90" s="136">
        <f t="shared" si="513"/>
        <v>0</v>
      </c>
      <c r="RT90" s="136">
        <f t="shared" si="513"/>
        <v>0</v>
      </c>
      <c r="RU90" s="136">
        <f t="shared" si="513"/>
        <v>0</v>
      </c>
      <c r="RV90" s="136">
        <f t="shared" si="513"/>
        <v>0</v>
      </c>
      <c r="RW90" s="136">
        <f t="shared" si="513"/>
        <v>0</v>
      </c>
      <c r="RX90" s="136">
        <f t="shared" si="513"/>
        <v>0</v>
      </c>
      <c r="RY90" s="136">
        <f t="shared" si="513"/>
        <v>0</v>
      </c>
      <c r="RZ90" s="136">
        <f t="shared" si="513"/>
        <v>0</v>
      </c>
      <c r="SA90" s="136">
        <f t="shared" si="513"/>
        <v>0</v>
      </c>
      <c r="SB90" s="136">
        <f t="shared" si="513"/>
        <v>0</v>
      </c>
      <c r="SC90" s="136">
        <f t="shared" si="513"/>
        <v>0</v>
      </c>
      <c r="SD90" s="136">
        <f t="shared" si="513"/>
        <v>0</v>
      </c>
      <c r="SE90" s="136">
        <f t="shared" si="513"/>
        <v>0</v>
      </c>
      <c r="SF90" s="136">
        <f t="shared" si="513"/>
        <v>0</v>
      </c>
      <c r="SG90" s="136">
        <f t="shared" si="513"/>
        <v>0</v>
      </c>
      <c r="SH90" s="136">
        <f t="shared" si="513"/>
        <v>0</v>
      </c>
      <c r="SI90" s="136">
        <f t="shared" si="513"/>
        <v>0</v>
      </c>
      <c r="SJ90" s="136">
        <f t="shared" si="513"/>
        <v>0</v>
      </c>
      <c r="SK90" s="136">
        <f t="shared" si="513"/>
        <v>0</v>
      </c>
      <c r="SL90" s="136">
        <f t="shared" si="513"/>
        <v>0</v>
      </c>
      <c r="SM90" s="136">
        <f t="shared" si="513"/>
        <v>0</v>
      </c>
      <c r="SN90" s="136">
        <f t="shared" si="513"/>
        <v>0</v>
      </c>
      <c r="SO90" s="136">
        <f t="shared" si="513"/>
        <v>0</v>
      </c>
      <c r="SP90" s="136">
        <f t="shared" si="513"/>
        <v>0</v>
      </c>
      <c r="SQ90" s="136">
        <f t="shared" si="513"/>
        <v>0</v>
      </c>
      <c r="SR90" s="136">
        <f t="shared" si="513"/>
        <v>0</v>
      </c>
      <c r="SS90" s="136">
        <f t="shared" si="513"/>
        <v>0</v>
      </c>
      <c r="ST90" s="136">
        <f t="shared" si="513"/>
        <v>0</v>
      </c>
      <c r="SU90" s="136">
        <f t="shared" si="513"/>
        <v>0</v>
      </c>
      <c r="SV90" s="136">
        <f t="shared" si="513"/>
        <v>0</v>
      </c>
      <c r="SW90" s="136">
        <f t="shared" si="513"/>
        <v>0</v>
      </c>
      <c r="SX90" s="136">
        <f t="shared" si="513"/>
        <v>0</v>
      </c>
      <c r="SY90" s="136">
        <f t="shared" si="513"/>
        <v>0</v>
      </c>
      <c r="SZ90" s="136">
        <f t="shared" si="513"/>
        <v>0</v>
      </c>
      <c r="TA90" s="136">
        <f t="shared" si="513"/>
        <v>0</v>
      </c>
      <c r="TB90" s="136">
        <f t="shared" si="513"/>
        <v>0</v>
      </c>
      <c r="TC90" s="136">
        <f t="shared" si="513"/>
        <v>0</v>
      </c>
      <c r="TD90" s="136">
        <f t="shared" si="513"/>
        <v>0</v>
      </c>
      <c r="TE90" s="136">
        <f t="shared" si="513"/>
        <v>0</v>
      </c>
      <c r="TF90" s="136">
        <f t="shared" si="513"/>
        <v>0</v>
      </c>
      <c r="TG90" s="136">
        <f t="shared" si="513"/>
        <v>0</v>
      </c>
      <c r="TH90" s="136">
        <f t="shared" si="513"/>
        <v>0</v>
      </c>
      <c r="TI90" s="136">
        <f t="shared" si="513"/>
        <v>0</v>
      </c>
      <c r="TJ90" s="136">
        <f t="shared" si="513"/>
        <v>0</v>
      </c>
      <c r="TK90" s="136">
        <f t="shared" si="513"/>
        <v>0</v>
      </c>
      <c r="TL90" s="136">
        <f t="shared" si="513"/>
        <v>0</v>
      </c>
      <c r="TM90" s="136">
        <f t="shared" si="513"/>
        <v>0</v>
      </c>
      <c r="TN90" s="136">
        <f t="shared" si="513"/>
        <v>0</v>
      </c>
      <c r="TO90" s="136">
        <f t="shared" si="513"/>
        <v>0</v>
      </c>
      <c r="TP90" s="136">
        <f t="shared" si="513"/>
        <v>0</v>
      </c>
      <c r="TQ90" s="136">
        <f t="shared" si="513"/>
        <v>0</v>
      </c>
      <c r="TR90" s="136">
        <f t="shared" si="513"/>
        <v>0</v>
      </c>
      <c r="TS90" s="136">
        <f t="shared" si="513"/>
        <v>0</v>
      </c>
      <c r="TT90" s="136">
        <f t="shared" si="513"/>
        <v>0</v>
      </c>
      <c r="TU90" s="136">
        <f t="shared" si="513"/>
        <v>0</v>
      </c>
      <c r="TV90" s="136">
        <f t="shared" ref="TV90:WG90" si="514">TV81*$U126</f>
        <v>0</v>
      </c>
      <c r="TW90" s="136">
        <f t="shared" si="514"/>
        <v>0</v>
      </c>
      <c r="TX90" s="136">
        <f t="shared" si="514"/>
        <v>0</v>
      </c>
      <c r="TY90" s="136">
        <f t="shared" si="514"/>
        <v>0</v>
      </c>
      <c r="TZ90" s="136">
        <f t="shared" si="514"/>
        <v>0</v>
      </c>
      <c r="UA90" s="136">
        <f t="shared" si="514"/>
        <v>0</v>
      </c>
      <c r="UB90" s="136">
        <f t="shared" si="514"/>
        <v>0</v>
      </c>
      <c r="UC90" s="136">
        <f t="shared" si="514"/>
        <v>0</v>
      </c>
      <c r="UD90" s="136">
        <f t="shared" si="514"/>
        <v>0</v>
      </c>
      <c r="UE90" s="136">
        <f t="shared" si="514"/>
        <v>0</v>
      </c>
      <c r="UF90" s="136">
        <f t="shared" si="514"/>
        <v>0</v>
      </c>
      <c r="UG90" s="136">
        <f t="shared" si="514"/>
        <v>0</v>
      </c>
      <c r="UH90" s="136">
        <f t="shared" si="514"/>
        <v>0</v>
      </c>
      <c r="UI90" s="136">
        <f t="shared" si="514"/>
        <v>0</v>
      </c>
      <c r="UJ90" s="136">
        <f t="shared" si="514"/>
        <v>0</v>
      </c>
      <c r="UK90" s="136">
        <f t="shared" si="514"/>
        <v>0</v>
      </c>
      <c r="UL90" s="136">
        <f t="shared" si="514"/>
        <v>0</v>
      </c>
      <c r="UM90" s="136">
        <f t="shared" si="514"/>
        <v>0</v>
      </c>
      <c r="UN90" s="136">
        <f t="shared" si="514"/>
        <v>0</v>
      </c>
      <c r="UO90" s="136">
        <f t="shared" si="514"/>
        <v>0</v>
      </c>
      <c r="UP90" s="136">
        <f t="shared" si="514"/>
        <v>0</v>
      </c>
      <c r="UQ90" s="136">
        <f t="shared" si="514"/>
        <v>0</v>
      </c>
      <c r="UR90" s="136">
        <f t="shared" si="514"/>
        <v>0</v>
      </c>
      <c r="US90" s="136">
        <f t="shared" si="514"/>
        <v>0</v>
      </c>
      <c r="UT90" s="136">
        <f t="shared" si="514"/>
        <v>0</v>
      </c>
      <c r="UU90" s="136">
        <f t="shared" si="514"/>
        <v>0</v>
      </c>
      <c r="UV90" s="136">
        <f t="shared" si="514"/>
        <v>0</v>
      </c>
      <c r="UW90" s="136">
        <f t="shared" si="514"/>
        <v>0</v>
      </c>
      <c r="UX90" s="136">
        <f t="shared" si="514"/>
        <v>0</v>
      </c>
      <c r="UY90" s="136">
        <f t="shared" si="514"/>
        <v>0</v>
      </c>
      <c r="UZ90" s="136">
        <f t="shared" si="514"/>
        <v>0</v>
      </c>
      <c r="VA90" s="136">
        <f t="shared" si="514"/>
        <v>0</v>
      </c>
      <c r="VB90" s="136">
        <f t="shared" si="514"/>
        <v>0</v>
      </c>
      <c r="VC90" s="136">
        <f t="shared" si="514"/>
        <v>0</v>
      </c>
      <c r="VD90" s="136">
        <f t="shared" si="514"/>
        <v>0</v>
      </c>
      <c r="VE90" s="136">
        <f t="shared" si="514"/>
        <v>0</v>
      </c>
      <c r="VF90" s="136">
        <f t="shared" si="514"/>
        <v>0</v>
      </c>
      <c r="VG90" s="136">
        <f t="shared" si="514"/>
        <v>0</v>
      </c>
      <c r="VH90" s="136">
        <f t="shared" si="514"/>
        <v>0</v>
      </c>
      <c r="VI90" s="136">
        <f t="shared" si="514"/>
        <v>0</v>
      </c>
      <c r="VJ90" s="136">
        <f t="shared" si="514"/>
        <v>0</v>
      </c>
      <c r="VK90" s="136">
        <f t="shared" si="514"/>
        <v>0</v>
      </c>
      <c r="VL90" s="136">
        <f t="shared" si="514"/>
        <v>0</v>
      </c>
      <c r="VM90" s="136">
        <f t="shared" si="514"/>
        <v>0</v>
      </c>
      <c r="VN90" s="136">
        <f t="shared" si="514"/>
        <v>0</v>
      </c>
      <c r="VO90" s="136">
        <f t="shared" si="514"/>
        <v>0</v>
      </c>
      <c r="VP90" s="136">
        <f t="shared" si="514"/>
        <v>0</v>
      </c>
      <c r="VQ90" s="136">
        <f t="shared" si="514"/>
        <v>0</v>
      </c>
      <c r="VR90" s="136">
        <f t="shared" si="514"/>
        <v>0</v>
      </c>
      <c r="VS90" s="136">
        <f t="shared" si="514"/>
        <v>0</v>
      </c>
      <c r="VT90" s="136">
        <f t="shared" si="514"/>
        <v>0</v>
      </c>
      <c r="VU90" s="136">
        <f t="shared" si="514"/>
        <v>0</v>
      </c>
      <c r="VV90" s="136">
        <f t="shared" si="514"/>
        <v>0</v>
      </c>
      <c r="VW90" s="136">
        <f t="shared" si="514"/>
        <v>0</v>
      </c>
      <c r="VX90" s="136">
        <f t="shared" si="514"/>
        <v>0</v>
      </c>
      <c r="VY90" s="136">
        <f t="shared" si="514"/>
        <v>0</v>
      </c>
      <c r="VZ90" s="136">
        <f t="shared" si="514"/>
        <v>0</v>
      </c>
      <c r="WA90" s="136">
        <f t="shared" si="514"/>
        <v>0</v>
      </c>
      <c r="WB90" s="136">
        <f t="shared" si="514"/>
        <v>0</v>
      </c>
      <c r="WC90" s="136">
        <f t="shared" si="514"/>
        <v>0</v>
      </c>
      <c r="WD90" s="136">
        <f t="shared" si="514"/>
        <v>0</v>
      </c>
      <c r="WE90" s="136">
        <f t="shared" si="514"/>
        <v>0</v>
      </c>
      <c r="WF90" s="136">
        <f t="shared" si="514"/>
        <v>0</v>
      </c>
      <c r="WG90" s="136">
        <f t="shared" si="514"/>
        <v>0</v>
      </c>
      <c r="WH90" s="136">
        <f t="shared" ref="WH90:XE90" si="515">WH81*$U126</f>
        <v>0</v>
      </c>
      <c r="WI90" s="136">
        <f t="shared" si="515"/>
        <v>0</v>
      </c>
      <c r="WJ90" s="136">
        <f t="shared" si="515"/>
        <v>0</v>
      </c>
      <c r="WK90" s="136">
        <f t="shared" si="515"/>
        <v>0</v>
      </c>
      <c r="WL90" s="136">
        <f t="shared" si="515"/>
        <v>0</v>
      </c>
      <c r="WM90" s="136">
        <f t="shared" si="515"/>
        <v>0</v>
      </c>
      <c r="WN90" s="136">
        <f t="shared" si="515"/>
        <v>0</v>
      </c>
      <c r="WO90" s="136">
        <f t="shared" si="515"/>
        <v>0</v>
      </c>
      <c r="WP90" s="136">
        <f t="shared" si="515"/>
        <v>0</v>
      </c>
      <c r="WQ90" s="136">
        <f t="shared" si="515"/>
        <v>0</v>
      </c>
      <c r="WR90" s="136">
        <f t="shared" si="515"/>
        <v>0</v>
      </c>
      <c r="WS90" s="136">
        <f t="shared" si="515"/>
        <v>0</v>
      </c>
      <c r="WT90" s="136">
        <f t="shared" si="515"/>
        <v>0</v>
      </c>
      <c r="WU90" s="136">
        <f t="shared" si="515"/>
        <v>0</v>
      </c>
      <c r="WV90" s="136">
        <f t="shared" si="515"/>
        <v>0</v>
      </c>
      <c r="WW90" s="136">
        <f t="shared" si="515"/>
        <v>0</v>
      </c>
      <c r="WX90" s="136">
        <f t="shared" si="515"/>
        <v>0</v>
      </c>
      <c r="WY90" s="136">
        <f t="shared" si="515"/>
        <v>0</v>
      </c>
      <c r="WZ90" s="136">
        <f t="shared" si="515"/>
        <v>0</v>
      </c>
      <c r="XA90" s="136">
        <f t="shared" si="515"/>
        <v>0</v>
      </c>
      <c r="XB90" s="136">
        <f t="shared" si="515"/>
        <v>0</v>
      </c>
      <c r="XC90" s="136">
        <f t="shared" si="515"/>
        <v>0</v>
      </c>
      <c r="XD90" s="136">
        <f t="shared" si="515"/>
        <v>0</v>
      </c>
      <c r="XE90" s="136">
        <f t="shared" si="515"/>
        <v>0</v>
      </c>
      <c r="XF90" s="136"/>
    </row>
    <row r="91" spans="18:630">
      <c r="R91" s="136"/>
      <c r="S91" s="136"/>
      <c r="T91" s="136"/>
      <c r="U91" s="136" t="s">
        <v>1753</v>
      </c>
      <c r="V91" s="136">
        <f t="array" ref="V91">PRODUCT(1+Z149:Z156)</f>
        <v>1</v>
      </c>
      <c r="W91" s="136">
        <f>(1+加成统计!JL4)*(1+加成统计!JL5)</f>
        <v>1</v>
      </c>
      <c r="X91" s="136"/>
      <c r="Y91" s="136"/>
      <c r="Z91" s="136"/>
      <c r="AA91" s="136"/>
      <c r="AB91" s="136" t="s">
        <v>2915</v>
      </c>
      <c r="AC91" s="136">
        <f t="shared" si="505"/>
        <v>0</v>
      </c>
      <c r="AD91" s="136">
        <f t="shared" ref="AD91:CO91" si="516">AD82*$U127</f>
        <v>0</v>
      </c>
      <c r="AE91" s="136">
        <f t="shared" si="516"/>
        <v>0</v>
      </c>
      <c r="AF91" s="136">
        <f t="shared" si="516"/>
        <v>0</v>
      </c>
      <c r="AG91" s="136">
        <f t="shared" si="516"/>
        <v>0</v>
      </c>
      <c r="AH91" s="136">
        <f t="shared" si="516"/>
        <v>0</v>
      </c>
      <c r="AI91" s="136">
        <f t="shared" si="516"/>
        <v>0</v>
      </c>
      <c r="AJ91" s="136">
        <f t="shared" si="516"/>
        <v>0</v>
      </c>
      <c r="AK91" s="136">
        <f t="shared" si="516"/>
        <v>0</v>
      </c>
      <c r="AL91" s="136">
        <f t="shared" si="516"/>
        <v>0</v>
      </c>
      <c r="AM91" s="136">
        <f t="shared" si="516"/>
        <v>0</v>
      </c>
      <c r="AN91" s="136">
        <f t="shared" si="516"/>
        <v>0</v>
      </c>
      <c r="AO91" s="136">
        <f t="shared" si="516"/>
        <v>0</v>
      </c>
      <c r="AP91" s="136">
        <f t="shared" si="516"/>
        <v>0</v>
      </c>
      <c r="AQ91" s="136">
        <f t="shared" si="516"/>
        <v>0</v>
      </c>
      <c r="AR91" s="136">
        <f t="shared" si="516"/>
        <v>0</v>
      </c>
      <c r="AS91" s="136">
        <f t="shared" si="516"/>
        <v>0</v>
      </c>
      <c r="AT91" s="136">
        <f t="shared" si="516"/>
        <v>0</v>
      </c>
      <c r="AU91" s="136">
        <f t="shared" si="516"/>
        <v>0</v>
      </c>
      <c r="AV91" s="136">
        <f t="shared" si="516"/>
        <v>0</v>
      </c>
      <c r="AW91" s="136">
        <f t="shared" si="516"/>
        <v>0</v>
      </c>
      <c r="AX91" s="136">
        <f t="shared" si="516"/>
        <v>0</v>
      </c>
      <c r="AY91" s="136">
        <f t="shared" si="516"/>
        <v>0</v>
      </c>
      <c r="AZ91" s="136">
        <f t="shared" si="516"/>
        <v>0</v>
      </c>
      <c r="BA91" s="136">
        <f t="shared" si="516"/>
        <v>0</v>
      </c>
      <c r="BB91" s="136">
        <f t="shared" si="516"/>
        <v>0</v>
      </c>
      <c r="BC91" s="136">
        <f t="shared" si="516"/>
        <v>0</v>
      </c>
      <c r="BD91" s="136">
        <f t="shared" si="516"/>
        <v>0</v>
      </c>
      <c r="BE91" s="136">
        <f t="shared" si="516"/>
        <v>0</v>
      </c>
      <c r="BF91" s="136">
        <f t="shared" si="516"/>
        <v>0</v>
      </c>
      <c r="BG91" s="136">
        <f t="shared" si="516"/>
        <v>0</v>
      </c>
      <c r="BH91" s="136">
        <f t="shared" si="516"/>
        <v>0</v>
      </c>
      <c r="BI91" s="136">
        <f t="shared" si="516"/>
        <v>0</v>
      </c>
      <c r="BJ91" s="136">
        <f t="shared" si="516"/>
        <v>0</v>
      </c>
      <c r="BK91" s="136">
        <f t="shared" si="516"/>
        <v>0</v>
      </c>
      <c r="BL91" s="136">
        <f t="shared" si="516"/>
        <v>0</v>
      </c>
      <c r="BM91" s="136">
        <f t="shared" si="516"/>
        <v>0</v>
      </c>
      <c r="BN91" s="136">
        <f t="shared" si="516"/>
        <v>0</v>
      </c>
      <c r="BO91" s="136">
        <f t="shared" si="516"/>
        <v>0</v>
      </c>
      <c r="BP91" s="136">
        <f t="shared" si="516"/>
        <v>0</v>
      </c>
      <c r="BQ91" s="136">
        <f t="shared" si="516"/>
        <v>0</v>
      </c>
      <c r="BR91" s="136">
        <f t="shared" si="516"/>
        <v>0</v>
      </c>
      <c r="BS91" s="136">
        <f t="shared" si="516"/>
        <v>0</v>
      </c>
      <c r="BT91" s="136">
        <f t="shared" si="516"/>
        <v>0</v>
      </c>
      <c r="BU91" s="136">
        <f t="shared" si="516"/>
        <v>0</v>
      </c>
      <c r="BV91" s="136">
        <f t="shared" si="516"/>
        <v>0</v>
      </c>
      <c r="BW91" s="136">
        <f t="shared" si="516"/>
        <v>0</v>
      </c>
      <c r="BX91" s="136">
        <f t="shared" si="516"/>
        <v>0</v>
      </c>
      <c r="BY91" s="136">
        <f t="shared" si="516"/>
        <v>0</v>
      </c>
      <c r="BZ91" s="136">
        <f t="shared" si="516"/>
        <v>0</v>
      </c>
      <c r="CA91" s="136">
        <f t="shared" si="516"/>
        <v>0</v>
      </c>
      <c r="CB91" s="136">
        <f t="shared" si="516"/>
        <v>0</v>
      </c>
      <c r="CC91" s="136">
        <f t="shared" si="516"/>
        <v>0</v>
      </c>
      <c r="CD91" s="136">
        <f t="shared" si="516"/>
        <v>0</v>
      </c>
      <c r="CE91" s="136">
        <f t="shared" si="516"/>
        <v>0</v>
      </c>
      <c r="CF91" s="136">
        <f t="shared" si="516"/>
        <v>0</v>
      </c>
      <c r="CG91" s="136">
        <f t="shared" si="516"/>
        <v>0</v>
      </c>
      <c r="CH91" s="136">
        <f t="shared" si="516"/>
        <v>0</v>
      </c>
      <c r="CI91" s="136">
        <f t="shared" si="516"/>
        <v>0</v>
      </c>
      <c r="CJ91" s="136">
        <f t="shared" si="516"/>
        <v>0</v>
      </c>
      <c r="CK91" s="136">
        <f t="shared" si="516"/>
        <v>0</v>
      </c>
      <c r="CL91" s="136">
        <f t="shared" si="516"/>
        <v>0</v>
      </c>
      <c r="CM91" s="136">
        <f t="shared" si="516"/>
        <v>0</v>
      </c>
      <c r="CN91" s="136">
        <f t="shared" si="516"/>
        <v>0</v>
      </c>
      <c r="CO91" s="136">
        <f t="shared" si="516"/>
        <v>0</v>
      </c>
      <c r="CP91" s="136">
        <f t="shared" ref="CP91:FA91" si="517">CP82*$U127</f>
        <v>0</v>
      </c>
      <c r="CQ91" s="136">
        <f t="shared" si="517"/>
        <v>0</v>
      </c>
      <c r="CR91" s="136">
        <f t="shared" si="517"/>
        <v>0</v>
      </c>
      <c r="CS91" s="136">
        <f t="shared" si="517"/>
        <v>0</v>
      </c>
      <c r="CT91" s="136">
        <f t="shared" si="517"/>
        <v>0</v>
      </c>
      <c r="CU91" s="136">
        <f t="shared" si="517"/>
        <v>0</v>
      </c>
      <c r="CV91" s="136">
        <f t="shared" si="517"/>
        <v>0</v>
      </c>
      <c r="CW91" s="136">
        <f t="shared" si="517"/>
        <v>0</v>
      </c>
      <c r="CX91" s="136">
        <f t="shared" si="517"/>
        <v>0</v>
      </c>
      <c r="CY91" s="136">
        <f t="shared" si="517"/>
        <v>0</v>
      </c>
      <c r="CZ91" s="136">
        <f t="shared" si="517"/>
        <v>0</v>
      </c>
      <c r="DA91" s="136">
        <f t="shared" si="517"/>
        <v>0</v>
      </c>
      <c r="DB91" s="136">
        <f t="shared" si="517"/>
        <v>0</v>
      </c>
      <c r="DC91" s="136">
        <f t="shared" si="517"/>
        <v>0</v>
      </c>
      <c r="DD91" s="136">
        <f t="shared" si="517"/>
        <v>0</v>
      </c>
      <c r="DE91" s="136">
        <f t="shared" si="517"/>
        <v>0</v>
      </c>
      <c r="DF91" s="136">
        <f t="shared" si="517"/>
        <v>0</v>
      </c>
      <c r="DG91" s="136">
        <f t="shared" si="517"/>
        <v>0</v>
      </c>
      <c r="DH91" s="136">
        <f t="shared" si="517"/>
        <v>0</v>
      </c>
      <c r="DI91" s="136">
        <f t="shared" si="517"/>
        <v>0</v>
      </c>
      <c r="DJ91" s="136">
        <f t="shared" si="517"/>
        <v>0</v>
      </c>
      <c r="DK91" s="136">
        <f t="shared" si="517"/>
        <v>0</v>
      </c>
      <c r="DL91" s="136">
        <f t="shared" si="517"/>
        <v>0</v>
      </c>
      <c r="DM91" s="136">
        <f t="shared" si="517"/>
        <v>0</v>
      </c>
      <c r="DN91" s="136">
        <f t="shared" si="517"/>
        <v>0</v>
      </c>
      <c r="DO91" s="136">
        <f t="shared" si="517"/>
        <v>0</v>
      </c>
      <c r="DP91" s="136">
        <f t="shared" si="517"/>
        <v>0</v>
      </c>
      <c r="DQ91" s="136">
        <f t="shared" si="517"/>
        <v>0</v>
      </c>
      <c r="DR91" s="136">
        <f t="shared" si="517"/>
        <v>0</v>
      </c>
      <c r="DS91" s="136">
        <f t="shared" si="517"/>
        <v>0</v>
      </c>
      <c r="DT91" s="136">
        <f t="shared" si="517"/>
        <v>0</v>
      </c>
      <c r="DU91" s="136">
        <f t="shared" si="517"/>
        <v>0</v>
      </c>
      <c r="DV91" s="136">
        <f t="shared" si="517"/>
        <v>0</v>
      </c>
      <c r="DW91" s="136">
        <f t="shared" si="517"/>
        <v>0</v>
      </c>
      <c r="DX91" s="136">
        <f t="shared" si="517"/>
        <v>0</v>
      </c>
      <c r="DY91" s="136">
        <f t="shared" si="517"/>
        <v>0</v>
      </c>
      <c r="DZ91" s="136">
        <f t="shared" si="517"/>
        <v>0</v>
      </c>
      <c r="EA91" s="136">
        <f t="shared" si="517"/>
        <v>0</v>
      </c>
      <c r="EB91" s="136">
        <f t="shared" si="517"/>
        <v>0</v>
      </c>
      <c r="EC91" s="136">
        <f t="shared" si="517"/>
        <v>0</v>
      </c>
      <c r="ED91" s="136">
        <f t="shared" si="517"/>
        <v>0</v>
      </c>
      <c r="EE91" s="136">
        <f t="shared" si="517"/>
        <v>0</v>
      </c>
      <c r="EF91" s="136">
        <f t="shared" si="517"/>
        <v>0</v>
      </c>
      <c r="EG91" s="136">
        <f t="shared" si="517"/>
        <v>0</v>
      </c>
      <c r="EH91" s="136">
        <f t="shared" si="517"/>
        <v>0</v>
      </c>
      <c r="EI91" s="136">
        <f t="shared" si="517"/>
        <v>0</v>
      </c>
      <c r="EJ91" s="136">
        <f t="shared" si="517"/>
        <v>0</v>
      </c>
      <c r="EK91" s="136">
        <f t="shared" si="517"/>
        <v>0</v>
      </c>
      <c r="EL91" s="136">
        <f t="shared" si="517"/>
        <v>0</v>
      </c>
      <c r="EM91" s="136">
        <f t="shared" si="517"/>
        <v>0</v>
      </c>
      <c r="EN91" s="136">
        <f t="shared" si="517"/>
        <v>0</v>
      </c>
      <c r="EO91" s="136">
        <f t="shared" si="517"/>
        <v>0</v>
      </c>
      <c r="EP91" s="136">
        <f t="shared" si="517"/>
        <v>0</v>
      </c>
      <c r="EQ91" s="136">
        <f t="shared" si="517"/>
        <v>0</v>
      </c>
      <c r="ER91" s="136">
        <f t="shared" si="517"/>
        <v>0</v>
      </c>
      <c r="ES91" s="136">
        <f t="shared" si="517"/>
        <v>0</v>
      </c>
      <c r="ET91" s="136">
        <f t="shared" si="517"/>
        <v>0</v>
      </c>
      <c r="EU91" s="136">
        <f t="shared" si="517"/>
        <v>0</v>
      </c>
      <c r="EV91" s="136">
        <f t="shared" si="517"/>
        <v>0</v>
      </c>
      <c r="EW91" s="136">
        <f t="shared" si="517"/>
        <v>0</v>
      </c>
      <c r="EX91" s="136">
        <f t="shared" si="517"/>
        <v>0</v>
      </c>
      <c r="EY91" s="136">
        <f t="shared" si="517"/>
        <v>0</v>
      </c>
      <c r="EZ91" s="136">
        <f t="shared" si="517"/>
        <v>0</v>
      </c>
      <c r="FA91" s="136">
        <f t="shared" si="517"/>
        <v>0</v>
      </c>
      <c r="FB91" s="136">
        <f t="shared" ref="FB91:HM91" si="518">FB82*$U127</f>
        <v>0</v>
      </c>
      <c r="FC91" s="136">
        <f t="shared" si="518"/>
        <v>0</v>
      </c>
      <c r="FD91" s="136">
        <f t="shared" si="518"/>
        <v>0</v>
      </c>
      <c r="FE91" s="136">
        <f t="shared" si="518"/>
        <v>0</v>
      </c>
      <c r="FF91" s="136">
        <f t="shared" si="518"/>
        <v>0</v>
      </c>
      <c r="FG91" s="136">
        <f t="shared" si="518"/>
        <v>0</v>
      </c>
      <c r="FH91" s="136">
        <f t="shared" si="518"/>
        <v>0</v>
      </c>
      <c r="FI91" s="136">
        <f t="shared" si="518"/>
        <v>0</v>
      </c>
      <c r="FJ91" s="136">
        <f t="shared" si="518"/>
        <v>0</v>
      </c>
      <c r="FK91" s="136">
        <f t="shared" si="518"/>
        <v>0</v>
      </c>
      <c r="FL91" s="136">
        <f t="shared" si="518"/>
        <v>0</v>
      </c>
      <c r="FM91" s="136">
        <f t="shared" si="518"/>
        <v>0</v>
      </c>
      <c r="FN91" s="136">
        <f t="shared" si="518"/>
        <v>0</v>
      </c>
      <c r="FO91" s="136">
        <f t="shared" si="518"/>
        <v>0</v>
      </c>
      <c r="FP91" s="136">
        <f t="shared" si="518"/>
        <v>0</v>
      </c>
      <c r="FQ91" s="136">
        <f t="shared" si="518"/>
        <v>0</v>
      </c>
      <c r="FR91" s="136">
        <f t="shared" si="518"/>
        <v>0</v>
      </c>
      <c r="FS91" s="136">
        <f t="shared" si="518"/>
        <v>0</v>
      </c>
      <c r="FT91" s="136">
        <f t="shared" si="518"/>
        <v>0</v>
      </c>
      <c r="FU91" s="136">
        <f t="shared" si="518"/>
        <v>0</v>
      </c>
      <c r="FV91" s="136">
        <f t="shared" si="518"/>
        <v>0</v>
      </c>
      <c r="FW91" s="136">
        <f t="shared" si="518"/>
        <v>0</v>
      </c>
      <c r="FX91" s="136">
        <f t="shared" si="518"/>
        <v>0</v>
      </c>
      <c r="FY91" s="136">
        <f t="shared" si="518"/>
        <v>0</v>
      </c>
      <c r="FZ91" s="136">
        <f t="shared" si="518"/>
        <v>0</v>
      </c>
      <c r="GA91" s="136">
        <f t="shared" si="518"/>
        <v>0</v>
      </c>
      <c r="GB91" s="136">
        <f t="shared" si="518"/>
        <v>0</v>
      </c>
      <c r="GC91" s="136">
        <f t="shared" si="518"/>
        <v>0</v>
      </c>
      <c r="GD91" s="136">
        <f t="shared" si="518"/>
        <v>0</v>
      </c>
      <c r="GE91" s="136">
        <f t="shared" si="518"/>
        <v>0</v>
      </c>
      <c r="GF91" s="136">
        <f t="shared" si="518"/>
        <v>0</v>
      </c>
      <c r="GG91" s="136">
        <f t="shared" si="518"/>
        <v>0</v>
      </c>
      <c r="GH91" s="136">
        <f t="shared" si="518"/>
        <v>0</v>
      </c>
      <c r="GI91" s="136">
        <f t="shared" si="518"/>
        <v>0</v>
      </c>
      <c r="GJ91" s="136">
        <f t="shared" si="518"/>
        <v>0</v>
      </c>
      <c r="GK91" s="136">
        <f t="shared" si="518"/>
        <v>0</v>
      </c>
      <c r="GL91" s="136">
        <f t="shared" si="518"/>
        <v>0</v>
      </c>
      <c r="GM91" s="136">
        <f t="shared" si="518"/>
        <v>0</v>
      </c>
      <c r="GN91" s="136">
        <f t="shared" si="518"/>
        <v>0</v>
      </c>
      <c r="GO91" s="136">
        <f t="shared" si="518"/>
        <v>0</v>
      </c>
      <c r="GP91" s="136">
        <f t="shared" si="518"/>
        <v>0</v>
      </c>
      <c r="GQ91" s="136">
        <f t="shared" si="518"/>
        <v>0</v>
      </c>
      <c r="GR91" s="136">
        <f t="shared" si="518"/>
        <v>0</v>
      </c>
      <c r="GS91" s="136">
        <f t="shared" si="518"/>
        <v>0</v>
      </c>
      <c r="GT91" s="136">
        <f t="shared" si="518"/>
        <v>0</v>
      </c>
      <c r="GU91" s="136">
        <f t="shared" si="518"/>
        <v>0</v>
      </c>
      <c r="GV91" s="136">
        <f t="shared" si="518"/>
        <v>0</v>
      </c>
      <c r="GW91" s="136">
        <f t="shared" si="518"/>
        <v>0</v>
      </c>
      <c r="GX91" s="136">
        <f t="shared" si="518"/>
        <v>0</v>
      </c>
      <c r="GY91" s="136">
        <f t="shared" si="518"/>
        <v>0</v>
      </c>
      <c r="GZ91" s="136">
        <f t="shared" si="518"/>
        <v>0</v>
      </c>
      <c r="HA91" s="136">
        <f t="shared" si="518"/>
        <v>0</v>
      </c>
      <c r="HB91" s="136">
        <f t="shared" si="518"/>
        <v>0</v>
      </c>
      <c r="HC91" s="136">
        <f t="shared" si="518"/>
        <v>0</v>
      </c>
      <c r="HD91" s="136">
        <f t="shared" si="518"/>
        <v>0</v>
      </c>
      <c r="HE91" s="136">
        <f t="shared" si="518"/>
        <v>0</v>
      </c>
      <c r="HF91" s="136">
        <f t="shared" si="518"/>
        <v>0</v>
      </c>
      <c r="HG91" s="136">
        <f t="shared" si="518"/>
        <v>0</v>
      </c>
      <c r="HH91" s="136">
        <f t="shared" si="518"/>
        <v>0</v>
      </c>
      <c r="HI91" s="136">
        <f t="shared" si="518"/>
        <v>0</v>
      </c>
      <c r="HJ91" s="136">
        <f t="shared" si="518"/>
        <v>0</v>
      </c>
      <c r="HK91" s="136">
        <f t="shared" si="518"/>
        <v>0</v>
      </c>
      <c r="HL91" s="136">
        <f t="shared" si="518"/>
        <v>0</v>
      </c>
      <c r="HM91" s="136">
        <f t="shared" si="518"/>
        <v>0</v>
      </c>
      <c r="HN91" s="136">
        <f t="shared" ref="HN91:JY91" si="519">HN82*$U127</f>
        <v>0</v>
      </c>
      <c r="HO91" s="136">
        <f t="shared" si="519"/>
        <v>0</v>
      </c>
      <c r="HP91" s="136">
        <f t="shared" si="519"/>
        <v>0</v>
      </c>
      <c r="HQ91" s="136">
        <f t="shared" si="519"/>
        <v>0</v>
      </c>
      <c r="HR91" s="136">
        <f t="shared" si="519"/>
        <v>0</v>
      </c>
      <c r="HS91" s="136">
        <f t="shared" si="519"/>
        <v>0</v>
      </c>
      <c r="HT91" s="136">
        <f t="shared" si="519"/>
        <v>0</v>
      </c>
      <c r="HU91" s="136">
        <f t="shared" si="519"/>
        <v>0</v>
      </c>
      <c r="HV91" s="136">
        <f t="shared" si="519"/>
        <v>0</v>
      </c>
      <c r="HW91" s="136">
        <f t="shared" si="519"/>
        <v>0</v>
      </c>
      <c r="HX91" s="136">
        <f t="shared" si="519"/>
        <v>0</v>
      </c>
      <c r="HY91" s="136">
        <f t="shared" si="519"/>
        <v>0</v>
      </c>
      <c r="HZ91" s="136">
        <f t="shared" si="519"/>
        <v>0</v>
      </c>
      <c r="IA91" s="136">
        <f t="shared" si="519"/>
        <v>0</v>
      </c>
      <c r="IB91" s="136">
        <f t="shared" si="519"/>
        <v>0</v>
      </c>
      <c r="IC91" s="136">
        <f t="shared" si="519"/>
        <v>0</v>
      </c>
      <c r="ID91" s="136">
        <f t="shared" si="519"/>
        <v>0</v>
      </c>
      <c r="IE91" s="136">
        <f t="shared" si="519"/>
        <v>0</v>
      </c>
      <c r="IF91" s="136">
        <f t="shared" si="519"/>
        <v>0</v>
      </c>
      <c r="IG91" s="136">
        <f t="shared" si="519"/>
        <v>0</v>
      </c>
      <c r="IH91" s="136">
        <f t="shared" si="519"/>
        <v>0</v>
      </c>
      <c r="II91" s="136">
        <f t="shared" si="519"/>
        <v>0</v>
      </c>
      <c r="IJ91" s="136">
        <f t="shared" si="519"/>
        <v>0</v>
      </c>
      <c r="IK91" s="136">
        <f t="shared" si="519"/>
        <v>0</v>
      </c>
      <c r="IL91" s="136">
        <f t="shared" si="519"/>
        <v>0</v>
      </c>
      <c r="IM91" s="136">
        <f t="shared" si="519"/>
        <v>0</v>
      </c>
      <c r="IN91" s="136">
        <f t="shared" si="519"/>
        <v>0</v>
      </c>
      <c r="IO91" s="136">
        <f t="shared" si="519"/>
        <v>0</v>
      </c>
      <c r="IP91" s="136">
        <f t="shared" si="519"/>
        <v>0</v>
      </c>
      <c r="IQ91" s="136">
        <f t="shared" si="519"/>
        <v>0</v>
      </c>
      <c r="IR91" s="136">
        <f t="shared" si="519"/>
        <v>0</v>
      </c>
      <c r="IS91" s="136">
        <f t="shared" si="519"/>
        <v>0</v>
      </c>
      <c r="IT91" s="136">
        <f t="shared" si="519"/>
        <v>0</v>
      </c>
      <c r="IU91" s="136">
        <f t="shared" si="519"/>
        <v>0</v>
      </c>
      <c r="IV91" s="136">
        <f t="shared" si="519"/>
        <v>0</v>
      </c>
      <c r="IW91" s="136">
        <f t="shared" si="519"/>
        <v>0</v>
      </c>
      <c r="IX91" s="136">
        <f t="shared" si="519"/>
        <v>0</v>
      </c>
      <c r="IY91" s="136">
        <f t="shared" si="519"/>
        <v>0</v>
      </c>
      <c r="IZ91" s="136">
        <f t="shared" si="519"/>
        <v>0</v>
      </c>
      <c r="JA91" s="136">
        <f t="shared" si="519"/>
        <v>0</v>
      </c>
      <c r="JB91" s="136">
        <f t="shared" si="519"/>
        <v>0</v>
      </c>
      <c r="JC91" s="136">
        <f t="shared" si="519"/>
        <v>0</v>
      </c>
      <c r="JD91" s="136">
        <f t="shared" si="519"/>
        <v>0</v>
      </c>
      <c r="JE91" s="136">
        <f t="shared" si="519"/>
        <v>0</v>
      </c>
      <c r="JF91" s="136">
        <f t="shared" si="519"/>
        <v>0</v>
      </c>
      <c r="JG91" s="136">
        <f t="shared" si="519"/>
        <v>0</v>
      </c>
      <c r="JH91" s="136">
        <f t="shared" si="519"/>
        <v>0</v>
      </c>
      <c r="JI91" s="136">
        <f t="shared" si="519"/>
        <v>0</v>
      </c>
      <c r="JJ91" s="136">
        <f t="shared" si="519"/>
        <v>0</v>
      </c>
      <c r="JK91" s="136">
        <f t="shared" si="519"/>
        <v>0</v>
      </c>
      <c r="JL91" s="136">
        <f t="shared" si="519"/>
        <v>0</v>
      </c>
      <c r="JM91" s="136">
        <f t="shared" si="519"/>
        <v>0</v>
      </c>
      <c r="JN91" s="136">
        <f t="shared" si="519"/>
        <v>0</v>
      </c>
      <c r="JO91" s="136">
        <f t="shared" si="519"/>
        <v>0</v>
      </c>
      <c r="JP91" s="136">
        <f t="shared" si="519"/>
        <v>0</v>
      </c>
      <c r="JQ91" s="136">
        <f t="shared" si="519"/>
        <v>0</v>
      </c>
      <c r="JR91" s="136">
        <f t="shared" si="519"/>
        <v>0</v>
      </c>
      <c r="JS91" s="136">
        <f t="shared" si="519"/>
        <v>0</v>
      </c>
      <c r="JT91" s="136">
        <f t="shared" si="519"/>
        <v>0</v>
      </c>
      <c r="JU91" s="136">
        <f t="shared" si="519"/>
        <v>0</v>
      </c>
      <c r="JV91" s="136">
        <f t="shared" si="519"/>
        <v>0</v>
      </c>
      <c r="JW91" s="136">
        <f t="shared" si="519"/>
        <v>0</v>
      </c>
      <c r="JX91" s="136">
        <f t="shared" si="519"/>
        <v>0</v>
      </c>
      <c r="JY91" s="136">
        <f t="shared" si="519"/>
        <v>0</v>
      </c>
      <c r="JZ91" s="136">
        <f t="shared" ref="JZ91:MK91" si="520">JZ82*$U127</f>
        <v>0</v>
      </c>
      <c r="KA91" s="136">
        <f t="shared" si="520"/>
        <v>0</v>
      </c>
      <c r="KB91" s="136">
        <f t="shared" si="520"/>
        <v>0</v>
      </c>
      <c r="KC91" s="136">
        <f t="shared" si="520"/>
        <v>0</v>
      </c>
      <c r="KD91" s="136">
        <f t="shared" si="520"/>
        <v>0</v>
      </c>
      <c r="KE91" s="136">
        <f t="shared" si="520"/>
        <v>0</v>
      </c>
      <c r="KF91" s="136">
        <f t="shared" si="520"/>
        <v>0</v>
      </c>
      <c r="KG91" s="136">
        <f t="shared" si="520"/>
        <v>0</v>
      </c>
      <c r="KH91" s="136">
        <f t="shared" si="520"/>
        <v>0</v>
      </c>
      <c r="KI91" s="136">
        <f t="shared" si="520"/>
        <v>0</v>
      </c>
      <c r="KJ91" s="136">
        <f t="shared" si="520"/>
        <v>0</v>
      </c>
      <c r="KK91" s="136">
        <f t="shared" si="520"/>
        <v>0</v>
      </c>
      <c r="KL91" s="136">
        <f t="shared" si="520"/>
        <v>0</v>
      </c>
      <c r="KM91" s="136">
        <f t="shared" si="520"/>
        <v>0</v>
      </c>
      <c r="KN91" s="136">
        <f t="shared" si="520"/>
        <v>0</v>
      </c>
      <c r="KO91" s="136">
        <f t="shared" si="520"/>
        <v>0</v>
      </c>
      <c r="KP91" s="136">
        <f t="shared" si="520"/>
        <v>0</v>
      </c>
      <c r="KQ91" s="136">
        <f t="shared" si="520"/>
        <v>0</v>
      </c>
      <c r="KR91" s="136">
        <f t="shared" si="520"/>
        <v>0</v>
      </c>
      <c r="KS91" s="136">
        <f t="shared" si="520"/>
        <v>0</v>
      </c>
      <c r="KT91" s="136">
        <f t="shared" si="520"/>
        <v>0</v>
      </c>
      <c r="KU91" s="136">
        <f t="shared" si="520"/>
        <v>0</v>
      </c>
      <c r="KV91" s="136">
        <f t="shared" si="520"/>
        <v>0</v>
      </c>
      <c r="KW91" s="136">
        <f t="shared" si="520"/>
        <v>0</v>
      </c>
      <c r="KX91" s="136">
        <f t="shared" si="520"/>
        <v>0</v>
      </c>
      <c r="KY91" s="136">
        <f t="shared" si="520"/>
        <v>0</v>
      </c>
      <c r="KZ91" s="136">
        <f t="shared" si="520"/>
        <v>0</v>
      </c>
      <c r="LA91" s="136">
        <f t="shared" si="520"/>
        <v>0</v>
      </c>
      <c r="LB91" s="136">
        <f t="shared" si="520"/>
        <v>0</v>
      </c>
      <c r="LC91" s="136">
        <f t="shared" si="520"/>
        <v>0</v>
      </c>
      <c r="LD91" s="136">
        <f t="shared" si="520"/>
        <v>0</v>
      </c>
      <c r="LE91" s="136">
        <f t="shared" si="520"/>
        <v>0</v>
      </c>
      <c r="LF91" s="136">
        <f t="shared" si="520"/>
        <v>0</v>
      </c>
      <c r="LG91" s="136">
        <f t="shared" si="520"/>
        <v>0</v>
      </c>
      <c r="LH91" s="136">
        <f t="shared" si="520"/>
        <v>0</v>
      </c>
      <c r="LI91" s="136">
        <f t="shared" si="520"/>
        <v>0</v>
      </c>
      <c r="LJ91" s="136">
        <f t="shared" si="520"/>
        <v>0</v>
      </c>
      <c r="LK91" s="136">
        <f t="shared" si="520"/>
        <v>0</v>
      </c>
      <c r="LL91" s="136">
        <f t="shared" si="520"/>
        <v>0</v>
      </c>
      <c r="LM91" s="136">
        <f t="shared" si="520"/>
        <v>0</v>
      </c>
      <c r="LN91" s="136">
        <f t="shared" si="520"/>
        <v>0</v>
      </c>
      <c r="LO91" s="136">
        <f t="shared" si="520"/>
        <v>0</v>
      </c>
      <c r="LP91" s="136">
        <f t="shared" si="520"/>
        <v>0</v>
      </c>
      <c r="LQ91" s="136">
        <f t="shared" si="520"/>
        <v>0</v>
      </c>
      <c r="LR91" s="136">
        <f t="shared" si="520"/>
        <v>0</v>
      </c>
      <c r="LS91" s="136">
        <f t="shared" si="520"/>
        <v>0</v>
      </c>
      <c r="LT91" s="136">
        <f t="shared" si="520"/>
        <v>0</v>
      </c>
      <c r="LU91" s="136">
        <f t="shared" si="520"/>
        <v>0</v>
      </c>
      <c r="LV91" s="136">
        <f t="shared" si="520"/>
        <v>0</v>
      </c>
      <c r="LW91" s="136">
        <f t="shared" si="520"/>
        <v>0</v>
      </c>
      <c r="LX91" s="136">
        <f t="shared" si="520"/>
        <v>0</v>
      </c>
      <c r="LY91" s="136">
        <f t="shared" si="520"/>
        <v>0</v>
      </c>
      <c r="LZ91" s="136">
        <f t="shared" si="520"/>
        <v>0</v>
      </c>
      <c r="MA91" s="136">
        <f t="shared" si="520"/>
        <v>0</v>
      </c>
      <c r="MB91" s="136">
        <f t="shared" si="520"/>
        <v>0</v>
      </c>
      <c r="MC91" s="136">
        <f t="shared" si="520"/>
        <v>0</v>
      </c>
      <c r="MD91" s="136">
        <f t="shared" si="520"/>
        <v>0</v>
      </c>
      <c r="ME91" s="136">
        <f t="shared" si="520"/>
        <v>0</v>
      </c>
      <c r="MF91" s="136">
        <f t="shared" si="520"/>
        <v>0</v>
      </c>
      <c r="MG91" s="136">
        <f t="shared" si="520"/>
        <v>0</v>
      </c>
      <c r="MH91" s="136">
        <f t="shared" si="520"/>
        <v>0</v>
      </c>
      <c r="MI91" s="136">
        <f t="shared" si="520"/>
        <v>0</v>
      </c>
      <c r="MJ91" s="136">
        <f t="shared" si="520"/>
        <v>0</v>
      </c>
      <c r="MK91" s="136">
        <f t="shared" si="520"/>
        <v>0</v>
      </c>
      <c r="ML91" s="136">
        <f t="shared" ref="ML91:OW91" si="521">ML82*$U127</f>
        <v>0</v>
      </c>
      <c r="MM91" s="136">
        <f t="shared" si="521"/>
        <v>0</v>
      </c>
      <c r="MN91" s="136">
        <f t="shared" si="521"/>
        <v>0</v>
      </c>
      <c r="MO91" s="136">
        <f t="shared" si="521"/>
        <v>0</v>
      </c>
      <c r="MP91" s="136">
        <f t="shared" si="521"/>
        <v>0</v>
      </c>
      <c r="MQ91" s="136">
        <f t="shared" si="521"/>
        <v>0</v>
      </c>
      <c r="MR91" s="136">
        <f t="shared" si="521"/>
        <v>0</v>
      </c>
      <c r="MS91" s="136">
        <f t="shared" si="521"/>
        <v>0</v>
      </c>
      <c r="MT91" s="136">
        <f t="shared" si="521"/>
        <v>0</v>
      </c>
      <c r="MU91" s="136">
        <f t="shared" si="521"/>
        <v>0</v>
      </c>
      <c r="MV91" s="136">
        <f t="shared" si="521"/>
        <v>0</v>
      </c>
      <c r="MW91" s="136">
        <f t="shared" si="521"/>
        <v>0</v>
      </c>
      <c r="MX91" s="136">
        <f t="shared" si="521"/>
        <v>0</v>
      </c>
      <c r="MY91" s="136">
        <f t="shared" si="521"/>
        <v>0</v>
      </c>
      <c r="MZ91" s="136">
        <f t="shared" si="521"/>
        <v>0</v>
      </c>
      <c r="NA91" s="136">
        <f t="shared" si="521"/>
        <v>0</v>
      </c>
      <c r="NB91" s="136">
        <f t="shared" si="521"/>
        <v>0</v>
      </c>
      <c r="NC91" s="136">
        <f t="shared" si="521"/>
        <v>0</v>
      </c>
      <c r="ND91" s="136">
        <f t="shared" si="521"/>
        <v>0</v>
      </c>
      <c r="NE91" s="136">
        <f t="shared" si="521"/>
        <v>0</v>
      </c>
      <c r="NF91" s="136">
        <f t="shared" si="521"/>
        <v>0</v>
      </c>
      <c r="NG91" s="136">
        <f t="shared" si="521"/>
        <v>0</v>
      </c>
      <c r="NH91" s="136">
        <f t="shared" si="521"/>
        <v>0</v>
      </c>
      <c r="NI91" s="136">
        <f t="shared" si="521"/>
        <v>0</v>
      </c>
      <c r="NJ91" s="136">
        <f t="shared" si="521"/>
        <v>0</v>
      </c>
      <c r="NK91" s="136">
        <f t="shared" si="521"/>
        <v>0</v>
      </c>
      <c r="NL91" s="136">
        <f t="shared" si="521"/>
        <v>0</v>
      </c>
      <c r="NM91" s="136">
        <f t="shared" si="521"/>
        <v>0</v>
      </c>
      <c r="NN91" s="136">
        <f t="shared" si="521"/>
        <v>0</v>
      </c>
      <c r="NO91" s="136">
        <f t="shared" si="521"/>
        <v>0</v>
      </c>
      <c r="NP91" s="136">
        <f t="shared" si="521"/>
        <v>0</v>
      </c>
      <c r="NQ91" s="136">
        <f t="shared" si="521"/>
        <v>0</v>
      </c>
      <c r="NR91" s="136">
        <f t="shared" si="521"/>
        <v>0</v>
      </c>
      <c r="NS91" s="136">
        <f t="shared" si="521"/>
        <v>0</v>
      </c>
      <c r="NT91" s="136">
        <f t="shared" si="521"/>
        <v>0</v>
      </c>
      <c r="NU91" s="136">
        <f t="shared" si="521"/>
        <v>0</v>
      </c>
      <c r="NV91" s="136">
        <f t="shared" si="521"/>
        <v>0</v>
      </c>
      <c r="NW91" s="136">
        <f t="shared" si="521"/>
        <v>0</v>
      </c>
      <c r="NX91" s="136">
        <f t="shared" si="521"/>
        <v>0</v>
      </c>
      <c r="NY91" s="136">
        <f t="shared" si="521"/>
        <v>0</v>
      </c>
      <c r="NZ91" s="136">
        <f t="shared" si="521"/>
        <v>0</v>
      </c>
      <c r="OA91" s="136">
        <f t="shared" si="521"/>
        <v>0</v>
      </c>
      <c r="OB91" s="136">
        <f t="shared" si="521"/>
        <v>0</v>
      </c>
      <c r="OC91" s="136">
        <f t="shared" si="521"/>
        <v>0</v>
      </c>
      <c r="OD91" s="136">
        <f t="shared" si="521"/>
        <v>0</v>
      </c>
      <c r="OE91" s="136">
        <f t="shared" si="521"/>
        <v>0</v>
      </c>
      <c r="OF91" s="136">
        <f t="shared" si="521"/>
        <v>0</v>
      </c>
      <c r="OG91" s="136">
        <f t="shared" si="521"/>
        <v>0</v>
      </c>
      <c r="OH91" s="136">
        <f t="shared" si="521"/>
        <v>0</v>
      </c>
      <c r="OI91" s="136">
        <f t="shared" si="521"/>
        <v>0</v>
      </c>
      <c r="OJ91" s="136">
        <f t="shared" si="521"/>
        <v>0</v>
      </c>
      <c r="OK91" s="136">
        <f t="shared" si="521"/>
        <v>0</v>
      </c>
      <c r="OL91" s="136">
        <f t="shared" si="521"/>
        <v>0</v>
      </c>
      <c r="OM91" s="136">
        <f t="shared" si="521"/>
        <v>0</v>
      </c>
      <c r="ON91" s="136">
        <f t="shared" si="521"/>
        <v>0</v>
      </c>
      <c r="OO91" s="136">
        <f t="shared" si="521"/>
        <v>0</v>
      </c>
      <c r="OP91" s="136">
        <f t="shared" si="521"/>
        <v>0</v>
      </c>
      <c r="OQ91" s="136">
        <f t="shared" si="521"/>
        <v>0</v>
      </c>
      <c r="OR91" s="136">
        <f t="shared" si="521"/>
        <v>0</v>
      </c>
      <c r="OS91" s="136">
        <f t="shared" si="521"/>
        <v>0</v>
      </c>
      <c r="OT91" s="136">
        <f t="shared" si="521"/>
        <v>0</v>
      </c>
      <c r="OU91" s="136">
        <f t="shared" si="521"/>
        <v>0</v>
      </c>
      <c r="OV91" s="136">
        <f t="shared" si="521"/>
        <v>0</v>
      </c>
      <c r="OW91" s="136">
        <f t="shared" si="521"/>
        <v>0</v>
      </c>
      <c r="OX91" s="136">
        <f t="shared" ref="OX91:RI91" si="522">OX82*$U127</f>
        <v>0</v>
      </c>
      <c r="OY91" s="136">
        <f t="shared" si="522"/>
        <v>0</v>
      </c>
      <c r="OZ91" s="136">
        <f t="shared" si="522"/>
        <v>0</v>
      </c>
      <c r="PA91" s="136">
        <f t="shared" si="522"/>
        <v>0</v>
      </c>
      <c r="PB91" s="136">
        <f t="shared" si="522"/>
        <v>0</v>
      </c>
      <c r="PC91" s="136">
        <f t="shared" si="522"/>
        <v>0</v>
      </c>
      <c r="PD91" s="136">
        <f t="shared" si="522"/>
        <v>0</v>
      </c>
      <c r="PE91" s="136">
        <f t="shared" si="522"/>
        <v>0</v>
      </c>
      <c r="PF91" s="136">
        <f t="shared" si="522"/>
        <v>0</v>
      </c>
      <c r="PG91" s="136">
        <f t="shared" si="522"/>
        <v>0</v>
      </c>
      <c r="PH91" s="136">
        <f t="shared" si="522"/>
        <v>0</v>
      </c>
      <c r="PI91" s="136">
        <f t="shared" si="522"/>
        <v>0</v>
      </c>
      <c r="PJ91" s="136">
        <f t="shared" si="522"/>
        <v>0</v>
      </c>
      <c r="PK91" s="136">
        <f t="shared" si="522"/>
        <v>0</v>
      </c>
      <c r="PL91" s="136">
        <f t="shared" si="522"/>
        <v>0</v>
      </c>
      <c r="PM91" s="136">
        <f t="shared" si="522"/>
        <v>0</v>
      </c>
      <c r="PN91" s="136">
        <f t="shared" si="522"/>
        <v>0</v>
      </c>
      <c r="PO91" s="136">
        <f t="shared" si="522"/>
        <v>0</v>
      </c>
      <c r="PP91" s="136">
        <f t="shared" si="522"/>
        <v>0</v>
      </c>
      <c r="PQ91" s="136">
        <f t="shared" si="522"/>
        <v>0</v>
      </c>
      <c r="PR91" s="136">
        <f t="shared" si="522"/>
        <v>0</v>
      </c>
      <c r="PS91" s="136">
        <f t="shared" si="522"/>
        <v>0</v>
      </c>
      <c r="PT91" s="136">
        <f t="shared" si="522"/>
        <v>0</v>
      </c>
      <c r="PU91" s="136">
        <f t="shared" si="522"/>
        <v>0</v>
      </c>
      <c r="PV91" s="136">
        <f t="shared" si="522"/>
        <v>0</v>
      </c>
      <c r="PW91" s="136">
        <f t="shared" si="522"/>
        <v>0</v>
      </c>
      <c r="PX91" s="136">
        <f t="shared" si="522"/>
        <v>0</v>
      </c>
      <c r="PY91" s="136">
        <f t="shared" si="522"/>
        <v>0</v>
      </c>
      <c r="PZ91" s="136">
        <f t="shared" si="522"/>
        <v>0</v>
      </c>
      <c r="QA91" s="136">
        <f t="shared" si="522"/>
        <v>0</v>
      </c>
      <c r="QB91" s="136">
        <f t="shared" si="522"/>
        <v>0</v>
      </c>
      <c r="QC91" s="136">
        <f t="shared" si="522"/>
        <v>0</v>
      </c>
      <c r="QD91" s="136">
        <f t="shared" si="522"/>
        <v>0</v>
      </c>
      <c r="QE91" s="136">
        <f t="shared" si="522"/>
        <v>0</v>
      </c>
      <c r="QF91" s="136">
        <f t="shared" si="522"/>
        <v>0</v>
      </c>
      <c r="QG91" s="136">
        <f t="shared" si="522"/>
        <v>0</v>
      </c>
      <c r="QH91" s="136">
        <f t="shared" si="522"/>
        <v>0</v>
      </c>
      <c r="QI91" s="136">
        <f t="shared" si="522"/>
        <v>0</v>
      </c>
      <c r="QJ91" s="136">
        <f t="shared" si="522"/>
        <v>0</v>
      </c>
      <c r="QK91" s="136">
        <f t="shared" si="522"/>
        <v>0</v>
      </c>
      <c r="QL91" s="136">
        <f t="shared" si="522"/>
        <v>0</v>
      </c>
      <c r="QM91" s="136">
        <f t="shared" si="522"/>
        <v>0</v>
      </c>
      <c r="QN91" s="136">
        <f t="shared" si="522"/>
        <v>0</v>
      </c>
      <c r="QO91" s="136">
        <f t="shared" si="522"/>
        <v>0</v>
      </c>
      <c r="QP91" s="136">
        <f t="shared" si="522"/>
        <v>0</v>
      </c>
      <c r="QQ91" s="136">
        <f t="shared" si="522"/>
        <v>0</v>
      </c>
      <c r="QR91" s="136">
        <f t="shared" si="522"/>
        <v>0</v>
      </c>
      <c r="QS91" s="136">
        <f t="shared" si="522"/>
        <v>0</v>
      </c>
      <c r="QT91" s="136">
        <f t="shared" si="522"/>
        <v>0</v>
      </c>
      <c r="QU91" s="136">
        <f t="shared" si="522"/>
        <v>0</v>
      </c>
      <c r="QV91" s="136">
        <f t="shared" si="522"/>
        <v>0</v>
      </c>
      <c r="QW91" s="136">
        <f t="shared" si="522"/>
        <v>0</v>
      </c>
      <c r="QX91" s="136">
        <f t="shared" si="522"/>
        <v>0</v>
      </c>
      <c r="QY91" s="136">
        <f t="shared" si="522"/>
        <v>0</v>
      </c>
      <c r="QZ91" s="136">
        <f t="shared" si="522"/>
        <v>0</v>
      </c>
      <c r="RA91" s="136">
        <f t="shared" si="522"/>
        <v>0</v>
      </c>
      <c r="RB91" s="136">
        <f t="shared" si="522"/>
        <v>0</v>
      </c>
      <c r="RC91" s="136">
        <f t="shared" si="522"/>
        <v>0</v>
      </c>
      <c r="RD91" s="136">
        <f t="shared" si="522"/>
        <v>0</v>
      </c>
      <c r="RE91" s="136">
        <f t="shared" si="522"/>
        <v>0</v>
      </c>
      <c r="RF91" s="136">
        <f t="shared" si="522"/>
        <v>0</v>
      </c>
      <c r="RG91" s="136">
        <f t="shared" si="522"/>
        <v>0</v>
      </c>
      <c r="RH91" s="136">
        <f t="shared" si="522"/>
        <v>0</v>
      </c>
      <c r="RI91" s="136">
        <f t="shared" si="522"/>
        <v>0</v>
      </c>
      <c r="RJ91" s="136">
        <f t="shared" ref="RJ91:TU91" si="523">RJ82*$U127</f>
        <v>0</v>
      </c>
      <c r="RK91" s="136">
        <f t="shared" si="523"/>
        <v>0</v>
      </c>
      <c r="RL91" s="136">
        <f t="shared" si="523"/>
        <v>0</v>
      </c>
      <c r="RM91" s="136">
        <f t="shared" si="523"/>
        <v>0</v>
      </c>
      <c r="RN91" s="136">
        <f t="shared" si="523"/>
        <v>0</v>
      </c>
      <c r="RO91" s="136">
        <f t="shared" si="523"/>
        <v>0</v>
      </c>
      <c r="RP91" s="136">
        <f t="shared" si="523"/>
        <v>0</v>
      </c>
      <c r="RQ91" s="136">
        <f t="shared" si="523"/>
        <v>0</v>
      </c>
      <c r="RR91" s="136">
        <f t="shared" si="523"/>
        <v>0</v>
      </c>
      <c r="RS91" s="136">
        <f t="shared" si="523"/>
        <v>0</v>
      </c>
      <c r="RT91" s="136">
        <f t="shared" si="523"/>
        <v>0</v>
      </c>
      <c r="RU91" s="136">
        <f t="shared" si="523"/>
        <v>0</v>
      </c>
      <c r="RV91" s="136">
        <f t="shared" si="523"/>
        <v>0</v>
      </c>
      <c r="RW91" s="136">
        <f t="shared" si="523"/>
        <v>0</v>
      </c>
      <c r="RX91" s="136">
        <f t="shared" si="523"/>
        <v>0</v>
      </c>
      <c r="RY91" s="136">
        <f t="shared" si="523"/>
        <v>0</v>
      </c>
      <c r="RZ91" s="136">
        <f t="shared" si="523"/>
        <v>0</v>
      </c>
      <c r="SA91" s="136">
        <f t="shared" si="523"/>
        <v>0</v>
      </c>
      <c r="SB91" s="136">
        <f t="shared" si="523"/>
        <v>0</v>
      </c>
      <c r="SC91" s="136">
        <f t="shared" si="523"/>
        <v>0</v>
      </c>
      <c r="SD91" s="136">
        <f t="shared" si="523"/>
        <v>0</v>
      </c>
      <c r="SE91" s="136">
        <f t="shared" si="523"/>
        <v>0</v>
      </c>
      <c r="SF91" s="136">
        <f t="shared" si="523"/>
        <v>0</v>
      </c>
      <c r="SG91" s="136">
        <f t="shared" si="523"/>
        <v>0</v>
      </c>
      <c r="SH91" s="136">
        <f t="shared" si="523"/>
        <v>0</v>
      </c>
      <c r="SI91" s="136">
        <f t="shared" si="523"/>
        <v>0</v>
      </c>
      <c r="SJ91" s="136">
        <f t="shared" si="523"/>
        <v>0</v>
      </c>
      <c r="SK91" s="136">
        <f t="shared" si="523"/>
        <v>0</v>
      </c>
      <c r="SL91" s="136">
        <f t="shared" si="523"/>
        <v>0</v>
      </c>
      <c r="SM91" s="136">
        <f t="shared" si="523"/>
        <v>0</v>
      </c>
      <c r="SN91" s="136">
        <f t="shared" si="523"/>
        <v>0</v>
      </c>
      <c r="SO91" s="136">
        <f t="shared" si="523"/>
        <v>0</v>
      </c>
      <c r="SP91" s="136">
        <f t="shared" si="523"/>
        <v>0</v>
      </c>
      <c r="SQ91" s="136">
        <f t="shared" si="523"/>
        <v>0</v>
      </c>
      <c r="SR91" s="136">
        <f t="shared" si="523"/>
        <v>0</v>
      </c>
      <c r="SS91" s="136">
        <f t="shared" si="523"/>
        <v>0</v>
      </c>
      <c r="ST91" s="136">
        <f t="shared" si="523"/>
        <v>0</v>
      </c>
      <c r="SU91" s="136">
        <f t="shared" si="523"/>
        <v>0</v>
      </c>
      <c r="SV91" s="136">
        <f t="shared" si="523"/>
        <v>0</v>
      </c>
      <c r="SW91" s="136">
        <f t="shared" si="523"/>
        <v>0</v>
      </c>
      <c r="SX91" s="136">
        <f t="shared" si="523"/>
        <v>0</v>
      </c>
      <c r="SY91" s="136">
        <f t="shared" si="523"/>
        <v>0</v>
      </c>
      <c r="SZ91" s="136">
        <f t="shared" si="523"/>
        <v>0</v>
      </c>
      <c r="TA91" s="136">
        <f t="shared" si="523"/>
        <v>0</v>
      </c>
      <c r="TB91" s="136">
        <f t="shared" si="523"/>
        <v>0</v>
      </c>
      <c r="TC91" s="136">
        <f t="shared" si="523"/>
        <v>0</v>
      </c>
      <c r="TD91" s="136">
        <f t="shared" si="523"/>
        <v>0</v>
      </c>
      <c r="TE91" s="136">
        <f t="shared" si="523"/>
        <v>0</v>
      </c>
      <c r="TF91" s="136">
        <f t="shared" si="523"/>
        <v>0</v>
      </c>
      <c r="TG91" s="136">
        <f t="shared" si="523"/>
        <v>0</v>
      </c>
      <c r="TH91" s="136">
        <f t="shared" si="523"/>
        <v>0</v>
      </c>
      <c r="TI91" s="136">
        <f t="shared" si="523"/>
        <v>0</v>
      </c>
      <c r="TJ91" s="136">
        <f t="shared" si="523"/>
        <v>0</v>
      </c>
      <c r="TK91" s="136">
        <f t="shared" si="523"/>
        <v>0</v>
      </c>
      <c r="TL91" s="136">
        <f t="shared" si="523"/>
        <v>0</v>
      </c>
      <c r="TM91" s="136">
        <f t="shared" si="523"/>
        <v>0</v>
      </c>
      <c r="TN91" s="136">
        <f t="shared" si="523"/>
        <v>0</v>
      </c>
      <c r="TO91" s="136">
        <f t="shared" si="523"/>
        <v>0</v>
      </c>
      <c r="TP91" s="136">
        <f t="shared" si="523"/>
        <v>0</v>
      </c>
      <c r="TQ91" s="136">
        <f t="shared" si="523"/>
        <v>0</v>
      </c>
      <c r="TR91" s="136">
        <f t="shared" si="523"/>
        <v>0</v>
      </c>
      <c r="TS91" s="136">
        <f t="shared" si="523"/>
        <v>0</v>
      </c>
      <c r="TT91" s="136">
        <f t="shared" si="523"/>
        <v>0</v>
      </c>
      <c r="TU91" s="136">
        <f t="shared" si="523"/>
        <v>0</v>
      </c>
      <c r="TV91" s="136">
        <f t="shared" ref="TV91:WG91" si="524">TV82*$U127</f>
        <v>0</v>
      </c>
      <c r="TW91" s="136">
        <f t="shared" si="524"/>
        <v>0</v>
      </c>
      <c r="TX91" s="136">
        <f t="shared" si="524"/>
        <v>0</v>
      </c>
      <c r="TY91" s="136">
        <f t="shared" si="524"/>
        <v>0</v>
      </c>
      <c r="TZ91" s="136">
        <f t="shared" si="524"/>
        <v>0</v>
      </c>
      <c r="UA91" s="136">
        <f t="shared" si="524"/>
        <v>0</v>
      </c>
      <c r="UB91" s="136">
        <f t="shared" si="524"/>
        <v>0</v>
      </c>
      <c r="UC91" s="136">
        <f t="shared" si="524"/>
        <v>0</v>
      </c>
      <c r="UD91" s="136">
        <f t="shared" si="524"/>
        <v>0</v>
      </c>
      <c r="UE91" s="136">
        <f t="shared" si="524"/>
        <v>0</v>
      </c>
      <c r="UF91" s="136">
        <f t="shared" si="524"/>
        <v>0</v>
      </c>
      <c r="UG91" s="136">
        <f t="shared" si="524"/>
        <v>0</v>
      </c>
      <c r="UH91" s="136">
        <f t="shared" si="524"/>
        <v>0</v>
      </c>
      <c r="UI91" s="136">
        <f t="shared" si="524"/>
        <v>0</v>
      </c>
      <c r="UJ91" s="136">
        <f t="shared" si="524"/>
        <v>0</v>
      </c>
      <c r="UK91" s="136">
        <f t="shared" si="524"/>
        <v>0</v>
      </c>
      <c r="UL91" s="136">
        <f t="shared" si="524"/>
        <v>0</v>
      </c>
      <c r="UM91" s="136">
        <f t="shared" si="524"/>
        <v>0</v>
      </c>
      <c r="UN91" s="136">
        <f t="shared" si="524"/>
        <v>0</v>
      </c>
      <c r="UO91" s="136">
        <f t="shared" si="524"/>
        <v>0</v>
      </c>
      <c r="UP91" s="136">
        <f t="shared" si="524"/>
        <v>0</v>
      </c>
      <c r="UQ91" s="136">
        <f t="shared" si="524"/>
        <v>0</v>
      </c>
      <c r="UR91" s="136">
        <f t="shared" si="524"/>
        <v>0</v>
      </c>
      <c r="US91" s="136">
        <f t="shared" si="524"/>
        <v>0</v>
      </c>
      <c r="UT91" s="136">
        <f t="shared" si="524"/>
        <v>0</v>
      </c>
      <c r="UU91" s="136">
        <f t="shared" si="524"/>
        <v>0</v>
      </c>
      <c r="UV91" s="136">
        <f t="shared" si="524"/>
        <v>0</v>
      </c>
      <c r="UW91" s="136">
        <f t="shared" si="524"/>
        <v>0</v>
      </c>
      <c r="UX91" s="136">
        <f t="shared" si="524"/>
        <v>0</v>
      </c>
      <c r="UY91" s="136">
        <f t="shared" si="524"/>
        <v>0</v>
      </c>
      <c r="UZ91" s="136">
        <f t="shared" si="524"/>
        <v>0</v>
      </c>
      <c r="VA91" s="136">
        <f t="shared" si="524"/>
        <v>0</v>
      </c>
      <c r="VB91" s="136">
        <f t="shared" si="524"/>
        <v>0</v>
      </c>
      <c r="VC91" s="136">
        <f t="shared" si="524"/>
        <v>0</v>
      </c>
      <c r="VD91" s="136">
        <f t="shared" si="524"/>
        <v>0</v>
      </c>
      <c r="VE91" s="136">
        <f t="shared" si="524"/>
        <v>0</v>
      </c>
      <c r="VF91" s="136">
        <f t="shared" si="524"/>
        <v>0</v>
      </c>
      <c r="VG91" s="136">
        <f t="shared" si="524"/>
        <v>0</v>
      </c>
      <c r="VH91" s="136">
        <f t="shared" si="524"/>
        <v>0</v>
      </c>
      <c r="VI91" s="136">
        <f t="shared" si="524"/>
        <v>0</v>
      </c>
      <c r="VJ91" s="136">
        <f t="shared" si="524"/>
        <v>0</v>
      </c>
      <c r="VK91" s="136">
        <f t="shared" si="524"/>
        <v>0</v>
      </c>
      <c r="VL91" s="136">
        <f t="shared" si="524"/>
        <v>0</v>
      </c>
      <c r="VM91" s="136">
        <f t="shared" si="524"/>
        <v>0</v>
      </c>
      <c r="VN91" s="136">
        <f t="shared" si="524"/>
        <v>0</v>
      </c>
      <c r="VO91" s="136">
        <f t="shared" si="524"/>
        <v>0</v>
      </c>
      <c r="VP91" s="136">
        <f t="shared" si="524"/>
        <v>0</v>
      </c>
      <c r="VQ91" s="136">
        <f t="shared" si="524"/>
        <v>0</v>
      </c>
      <c r="VR91" s="136">
        <f t="shared" si="524"/>
        <v>0</v>
      </c>
      <c r="VS91" s="136">
        <f t="shared" si="524"/>
        <v>0</v>
      </c>
      <c r="VT91" s="136">
        <f t="shared" si="524"/>
        <v>0</v>
      </c>
      <c r="VU91" s="136">
        <f t="shared" si="524"/>
        <v>0</v>
      </c>
      <c r="VV91" s="136">
        <f t="shared" si="524"/>
        <v>0</v>
      </c>
      <c r="VW91" s="136">
        <f t="shared" si="524"/>
        <v>0</v>
      </c>
      <c r="VX91" s="136">
        <f t="shared" si="524"/>
        <v>0</v>
      </c>
      <c r="VY91" s="136">
        <f t="shared" si="524"/>
        <v>0</v>
      </c>
      <c r="VZ91" s="136">
        <f t="shared" si="524"/>
        <v>0</v>
      </c>
      <c r="WA91" s="136">
        <f t="shared" si="524"/>
        <v>0</v>
      </c>
      <c r="WB91" s="136">
        <f t="shared" si="524"/>
        <v>0</v>
      </c>
      <c r="WC91" s="136">
        <f t="shared" si="524"/>
        <v>0</v>
      </c>
      <c r="WD91" s="136">
        <f t="shared" si="524"/>
        <v>0</v>
      </c>
      <c r="WE91" s="136">
        <f t="shared" si="524"/>
        <v>0</v>
      </c>
      <c r="WF91" s="136">
        <f t="shared" si="524"/>
        <v>0</v>
      </c>
      <c r="WG91" s="136">
        <f t="shared" si="524"/>
        <v>0</v>
      </c>
      <c r="WH91" s="136">
        <f t="shared" ref="WH91:XE91" si="525">WH82*$U127</f>
        <v>0</v>
      </c>
      <c r="WI91" s="136">
        <f t="shared" si="525"/>
        <v>0</v>
      </c>
      <c r="WJ91" s="136">
        <f t="shared" si="525"/>
        <v>0</v>
      </c>
      <c r="WK91" s="136">
        <f t="shared" si="525"/>
        <v>0</v>
      </c>
      <c r="WL91" s="136">
        <f t="shared" si="525"/>
        <v>0</v>
      </c>
      <c r="WM91" s="136">
        <f t="shared" si="525"/>
        <v>0</v>
      </c>
      <c r="WN91" s="136">
        <f t="shared" si="525"/>
        <v>0</v>
      </c>
      <c r="WO91" s="136">
        <f t="shared" si="525"/>
        <v>0</v>
      </c>
      <c r="WP91" s="136">
        <f t="shared" si="525"/>
        <v>0</v>
      </c>
      <c r="WQ91" s="136">
        <f t="shared" si="525"/>
        <v>0</v>
      </c>
      <c r="WR91" s="136">
        <f t="shared" si="525"/>
        <v>0</v>
      </c>
      <c r="WS91" s="136">
        <f t="shared" si="525"/>
        <v>0</v>
      </c>
      <c r="WT91" s="136">
        <f t="shared" si="525"/>
        <v>0</v>
      </c>
      <c r="WU91" s="136">
        <f t="shared" si="525"/>
        <v>0</v>
      </c>
      <c r="WV91" s="136">
        <f t="shared" si="525"/>
        <v>0</v>
      </c>
      <c r="WW91" s="136">
        <f t="shared" si="525"/>
        <v>0</v>
      </c>
      <c r="WX91" s="136">
        <f t="shared" si="525"/>
        <v>0</v>
      </c>
      <c r="WY91" s="136">
        <f t="shared" si="525"/>
        <v>0</v>
      </c>
      <c r="WZ91" s="136">
        <f t="shared" si="525"/>
        <v>0</v>
      </c>
      <c r="XA91" s="136">
        <f t="shared" si="525"/>
        <v>0</v>
      </c>
      <c r="XB91" s="136">
        <f t="shared" si="525"/>
        <v>0</v>
      </c>
      <c r="XC91" s="136">
        <f t="shared" si="525"/>
        <v>0</v>
      </c>
      <c r="XD91" s="136">
        <f t="shared" si="525"/>
        <v>0</v>
      </c>
      <c r="XE91" s="136">
        <f t="shared" si="525"/>
        <v>0</v>
      </c>
      <c r="XF91" s="136"/>
    </row>
    <row r="92" spans="18:630">
      <c r="R92" s="136"/>
      <c r="S92" s="136" t="s">
        <v>2921</v>
      </c>
      <c r="T92" s="136" t="s">
        <v>2922</v>
      </c>
      <c r="U92" s="136" t="s">
        <v>2923</v>
      </c>
      <c r="V92" s="136" t="s">
        <v>2924</v>
      </c>
      <c r="W92" s="136" t="s">
        <v>2925</v>
      </c>
      <c r="X92" s="136" t="s">
        <v>2926</v>
      </c>
      <c r="Y92" s="136" t="s">
        <v>2927</v>
      </c>
      <c r="Z92" s="136" t="s">
        <v>2928</v>
      </c>
      <c r="AA92" s="136"/>
      <c r="AB92" s="136" t="s">
        <v>2916</v>
      </c>
      <c r="AC92" s="136">
        <f t="shared" si="505"/>
        <v>0</v>
      </c>
      <c r="AD92" s="136">
        <f t="shared" ref="AD92:CO92" si="526">AD83*$U128</f>
        <v>0</v>
      </c>
      <c r="AE92" s="136">
        <f t="shared" si="526"/>
        <v>0</v>
      </c>
      <c r="AF92" s="136">
        <f t="shared" si="526"/>
        <v>0</v>
      </c>
      <c r="AG92" s="136">
        <f t="shared" si="526"/>
        <v>0</v>
      </c>
      <c r="AH92" s="136">
        <f t="shared" si="526"/>
        <v>0</v>
      </c>
      <c r="AI92" s="136">
        <f t="shared" si="526"/>
        <v>0</v>
      </c>
      <c r="AJ92" s="136">
        <f t="shared" si="526"/>
        <v>0</v>
      </c>
      <c r="AK92" s="136">
        <f t="shared" si="526"/>
        <v>0</v>
      </c>
      <c r="AL92" s="136">
        <f t="shared" si="526"/>
        <v>0</v>
      </c>
      <c r="AM92" s="136">
        <f t="shared" si="526"/>
        <v>0</v>
      </c>
      <c r="AN92" s="136">
        <f t="shared" si="526"/>
        <v>0</v>
      </c>
      <c r="AO92" s="136">
        <f t="shared" si="526"/>
        <v>0</v>
      </c>
      <c r="AP92" s="136">
        <f t="shared" si="526"/>
        <v>0</v>
      </c>
      <c r="AQ92" s="136">
        <f t="shared" si="526"/>
        <v>0</v>
      </c>
      <c r="AR92" s="136">
        <f t="shared" si="526"/>
        <v>0</v>
      </c>
      <c r="AS92" s="136">
        <f t="shared" si="526"/>
        <v>0</v>
      </c>
      <c r="AT92" s="136">
        <f t="shared" si="526"/>
        <v>0</v>
      </c>
      <c r="AU92" s="136">
        <f t="shared" si="526"/>
        <v>0</v>
      </c>
      <c r="AV92" s="136">
        <f t="shared" si="526"/>
        <v>0</v>
      </c>
      <c r="AW92" s="136">
        <f t="shared" si="526"/>
        <v>0</v>
      </c>
      <c r="AX92" s="136">
        <f t="shared" si="526"/>
        <v>0</v>
      </c>
      <c r="AY92" s="136">
        <f t="shared" si="526"/>
        <v>0</v>
      </c>
      <c r="AZ92" s="136">
        <f t="shared" si="526"/>
        <v>0</v>
      </c>
      <c r="BA92" s="136">
        <f t="shared" si="526"/>
        <v>0</v>
      </c>
      <c r="BB92" s="136">
        <f t="shared" si="526"/>
        <v>0</v>
      </c>
      <c r="BC92" s="136">
        <f t="shared" si="526"/>
        <v>0</v>
      </c>
      <c r="BD92" s="136">
        <f t="shared" si="526"/>
        <v>0</v>
      </c>
      <c r="BE92" s="136">
        <f t="shared" si="526"/>
        <v>0</v>
      </c>
      <c r="BF92" s="136">
        <f t="shared" si="526"/>
        <v>0</v>
      </c>
      <c r="BG92" s="136">
        <f t="shared" si="526"/>
        <v>0</v>
      </c>
      <c r="BH92" s="136">
        <f t="shared" si="526"/>
        <v>0</v>
      </c>
      <c r="BI92" s="136">
        <f t="shared" si="526"/>
        <v>0</v>
      </c>
      <c r="BJ92" s="136">
        <f t="shared" si="526"/>
        <v>0</v>
      </c>
      <c r="BK92" s="136">
        <f t="shared" si="526"/>
        <v>0</v>
      </c>
      <c r="BL92" s="136">
        <f t="shared" si="526"/>
        <v>0</v>
      </c>
      <c r="BM92" s="136">
        <f t="shared" si="526"/>
        <v>0</v>
      </c>
      <c r="BN92" s="136">
        <f t="shared" si="526"/>
        <v>0</v>
      </c>
      <c r="BO92" s="136">
        <f t="shared" si="526"/>
        <v>0</v>
      </c>
      <c r="BP92" s="136">
        <f t="shared" si="526"/>
        <v>0</v>
      </c>
      <c r="BQ92" s="136">
        <f t="shared" si="526"/>
        <v>0</v>
      </c>
      <c r="BR92" s="136">
        <f t="shared" si="526"/>
        <v>0</v>
      </c>
      <c r="BS92" s="136">
        <f t="shared" si="526"/>
        <v>0</v>
      </c>
      <c r="BT92" s="136">
        <f t="shared" si="526"/>
        <v>0</v>
      </c>
      <c r="BU92" s="136">
        <f t="shared" si="526"/>
        <v>0</v>
      </c>
      <c r="BV92" s="136">
        <f t="shared" si="526"/>
        <v>0</v>
      </c>
      <c r="BW92" s="136">
        <f t="shared" si="526"/>
        <v>0</v>
      </c>
      <c r="BX92" s="136">
        <f t="shared" si="526"/>
        <v>0</v>
      </c>
      <c r="BY92" s="136">
        <f t="shared" si="526"/>
        <v>0</v>
      </c>
      <c r="BZ92" s="136">
        <f t="shared" si="526"/>
        <v>0</v>
      </c>
      <c r="CA92" s="136">
        <f t="shared" si="526"/>
        <v>0</v>
      </c>
      <c r="CB92" s="136">
        <f t="shared" si="526"/>
        <v>0</v>
      </c>
      <c r="CC92" s="136">
        <f t="shared" si="526"/>
        <v>0</v>
      </c>
      <c r="CD92" s="136">
        <f t="shared" si="526"/>
        <v>0</v>
      </c>
      <c r="CE92" s="136">
        <f t="shared" si="526"/>
        <v>0</v>
      </c>
      <c r="CF92" s="136">
        <f t="shared" si="526"/>
        <v>0</v>
      </c>
      <c r="CG92" s="136">
        <f t="shared" si="526"/>
        <v>0</v>
      </c>
      <c r="CH92" s="136">
        <f t="shared" si="526"/>
        <v>0</v>
      </c>
      <c r="CI92" s="136">
        <f t="shared" si="526"/>
        <v>0</v>
      </c>
      <c r="CJ92" s="136">
        <f t="shared" si="526"/>
        <v>0</v>
      </c>
      <c r="CK92" s="136">
        <f t="shared" si="526"/>
        <v>0</v>
      </c>
      <c r="CL92" s="136">
        <f t="shared" si="526"/>
        <v>0</v>
      </c>
      <c r="CM92" s="136">
        <f t="shared" si="526"/>
        <v>0</v>
      </c>
      <c r="CN92" s="136">
        <f t="shared" si="526"/>
        <v>0</v>
      </c>
      <c r="CO92" s="136">
        <f t="shared" si="526"/>
        <v>0</v>
      </c>
      <c r="CP92" s="136">
        <f t="shared" ref="CP92:FA92" si="527">CP83*$U128</f>
        <v>0</v>
      </c>
      <c r="CQ92" s="136">
        <f t="shared" si="527"/>
        <v>0</v>
      </c>
      <c r="CR92" s="136">
        <f t="shared" si="527"/>
        <v>0</v>
      </c>
      <c r="CS92" s="136">
        <f t="shared" si="527"/>
        <v>0</v>
      </c>
      <c r="CT92" s="136">
        <f t="shared" si="527"/>
        <v>0</v>
      </c>
      <c r="CU92" s="136">
        <f t="shared" si="527"/>
        <v>0</v>
      </c>
      <c r="CV92" s="136">
        <f t="shared" si="527"/>
        <v>0</v>
      </c>
      <c r="CW92" s="136">
        <f t="shared" si="527"/>
        <v>0</v>
      </c>
      <c r="CX92" s="136">
        <f t="shared" si="527"/>
        <v>0</v>
      </c>
      <c r="CY92" s="136">
        <f t="shared" si="527"/>
        <v>0</v>
      </c>
      <c r="CZ92" s="136">
        <f t="shared" si="527"/>
        <v>0</v>
      </c>
      <c r="DA92" s="136">
        <f t="shared" si="527"/>
        <v>0</v>
      </c>
      <c r="DB92" s="136">
        <f t="shared" si="527"/>
        <v>0</v>
      </c>
      <c r="DC92" s="136">
        <f t="shared" si="527"/>
        <v>0</v>
      </c>
      <c r="DD92" s="136">
        <f t="shared" si="527"/>
        <v>0</v>
      </c>
      <c r="DE92" s="136">
        <f t="shared" si="527"/>
        <v>0</v>
      </c>
      <c r="DF92" s="136">
        <f t="shared" si="527"/>
        <v>0</v>
      </c>
      <c r="DG92" s="136">
        <f t="shared" si="527"/>
        <v>0</v>
      </c>
      <c r="DH92" s="136">
        <f t="shared" si="527"/>
        <v>0</v>
      </c>
      <c r="DI92" s="136">
        <f t="shared" si="527"/>
        <v>0</v>
      </c>
      <c r="DJ92" s="136">
        <f t="shared" si="527"/>
        <v>0</v>
      </c>
      <c r="DK92" s="136">
        <f t="shared" si="527"/>
        <v>0</v>
      </c>
      <c r="DL92" s="136">
        <f t="shared" si="527"/>
        <v>0</v>
      </c>
      <c r="DM92" s="136">
        <f t="shared" si="527"/>
        <v>0</v>
      </c>
      <c r="DN92" s="136">
        <f t="shared" si="527"/>
        <v>0</v>
      </c>
      <c r="DO92" s="136">
        <f t="shared" si="527"/>
        <v>0</v>
      </c>
      <c r="DP92" s="136">
        <f t="shared" si="527"/>
        <v>0</v>
      </c>
      <c r="DQ92" s="136">
        <f t="shared" si="527"/>
        <v>0</v>
      </c>
      <c r="DR92" s="136">
        <f t="shared" si="527"/>
        <v>0</v>
      </c>
      <c r="DS92" s="136">
        <f t="shared" si="527"/>
        <v>0</v>
      </c>
      <c r="DT92" s="136">
        <f t="shared" si="527"/>
        <v>0</v>
      </c>
      <c r="DU92" s="136">
        <f t="shared" si="527"/>
        <v>0</v>
      </c>
      <c r="DV92" s="136">
        <f t="shared" si="527"/>
        <v>0</v>
      </c>
      <c r="DW92" s="136">
        <f t="shared" si="527"/>
        <v>0</v>
      </c>
      <c r="DX92" s="136">
        <f t="shared" si="527"/>
        <v>0</v>
      </c>
      <c r="DY92" s="136">
        <f t="shared" si="527"/>
        <v>0</v>
      </c>
      <c r="DZ92" s="136">
        <f t="shared" si="527"/>
        <v>0</v>
      </c>
      <c r="EA92" s="136">
        <f t="shared" si="527"/>
        <v>0</v>
      </c>
      <c r="EB92" s="136">
        <f t="shared" si="527"/>
        <v>0</v>
      </c>
      <c r="EC92" s="136">
        <f t="shared" si="527"/>
        <v>0</v>
      </c>
      <c r="ED92" s="136">
        <f t="shared" si="527"/>
        <v>0</v>
      </c>
      <c r="EE92" s="136">
        <f t="shared" si="527"/>
        <v>0</v>
      </c>
      <c r="EF92" s="136">
        <f t="shared" si="527"/>
        <v>0</v>
      </c>
      <c r="EG92" s="136">
        <f t="shared" si="527"/>
        <v>0</v>
      </c>
      <c r="EH92" s="136">
        <f t="shared" si="527"/>
        <v>0</v>
      </c>
      <c r="EI92" s="136">
        <f t="shared" si="527"/>
        <v>0</v>
      </c>
      <c r="EJ92" s="136">
        <f t="shared" si="527"/>
        <v>0</v>
      </c>
      <c r="EK92" s="136">
        <f t="shared" si="527"/>
        <v>0</v>
      </c>
      <c r="EL92" s="136">
        <f t="shared" si="527"/>
        <v>0</v>
      </c>
      <c r="EM92" s="136">
        <f t="shared" si="527"/>
        <v>0</v>
      </c>
      <c r="EN92" s="136">
        <f t="shared" si="527"/>
        <v>0</v>
      </c>
      <c r="EO92" s="136">
        <f t="shared" si="527"/>
        <v>0</v>
      </c>
      <c r="EP92" s="136">
        <f t="shared" si="527"/>
        <v>0</v>
      </c>
      <c r="EQ92" s="136">
        <f t="shared" si="527"/>
        <v>0</v>
      </c>
      <c r="ER92" s="136">
        <f t="shared" si="527"/>
        <v>0</v>
      </c>
      <c r="ES92" s="136">
        <f t="shared" si="527"/>
        <v>0</v>
      </c>
      <c r="ET92" s="136">
        <f t="shared" si="527"/>
        <v>0</v>
      </c>
      <c r="EU92" s="136">
        <f t="shared" si="527"/>
        <v>0</v>
      </c>
      <c r="EV92" s="136">
        <f t="shared" si="527"/>
        <v>0</v>
      </c>
      <c r="EW92" s="136">
        <f t="shared" si="527"/>
        <v>0</v>
      </c>
      <c r="EX92" s="136">
        <f t="shared" si="527"/>
        <v>0</v>
      </c>
      <c r="EY92" s="136">
        <f t="shared" si="527"/>
        <v>0</v>
      </c>
      <c r="EZ92" s="136">
        <f t="shared" si="527"/>
        <v>0</v>
      </c>
      <c r="FA92" s="136">
        <f t="shared" si="527"/>
        <v>0</v>
      </c>
      <c r="FB92" s="136">
        <f t="shared" ref="FB92:HM92" si="528">FB83*$U128</f>
        <v>0</v>
      </c>
      <c r="FC92" s="136">
        <f t="shared" si="528"/>
        <v>0</v>
      </c>
      <c r="FD92" s="136">
        <f t="shared" si="528"/>
        <v>0</v>
      </c>
      <c r="FE92" s="136">
        <f t="shared" si="528"/>
        <v>0</v>
      </c>
      <c r="FF92" s="136">
        <f t="shared" si="528"/>
        <v>0</v>
      </c>
      <c r="FG92" s="136">
        <f t="shared" si="528"/>
        <v>0</v>
      </c>
      <c r="FH92" s="136">
        <f t="shared" si="528"/>
        <v>0</v>
      </c>
      <c r="FI92" s="136">
        <f t="shared" si="528"/>
        <v>0</v>
      </c>
      <c r="FJ92" s="136">
        <f t="shared" si="528"/>
        <v>0</v>
      </c>
      <c r="FK92" s="136">
        <f t="shared" si="528"/>
        <v>0</v>
      </c>
      <c r="FL92" s="136">
        <f t="shared" si="528"/>
        <v>0</v>
      </c>
      <c r="FM92" s="136">
        <f t="shared" si="528"/>
        <v>0</v>
      </c>
      <c r="FN92" s="136">
        <f t="shared" si="528"/>
        <v>0</v>
      </c>
      <c r="FO92" s="136">
        <f t="shared" si="528"/>
        <v>0</v>
      </c>
      <c r="FP92" s="136">
        <f t="shared" si="528"/>
        <v>0</v>
      </c>
      <c r="FQ92" s="136">
        <f t="shared" si="528"/>
        <v>0</v>
      </c>
      <c r="FR92" s="136">
        <f t="shared" si="528"/>
        <v>0</v>
      </c>
      <c r="FS92" s="136">
        <f t="shared" si="528"/>
        <v>0</v>
      </c>
      <c r="FT92" s="136">
        <f t="shared" si="528"/>
        <v>0</v>
      </c>
      <c r="FU92" s="136">
        <f t="shared" si="528"/>
        <v>0</v>
      </c>
      <c r="FV92" s="136">
        <f t="shared" si="528"/>
        <v>0</v>
      </c>
      <c r="FW92" s="136">
        <f t="shared" si="528"/>
        <v>0</v>
      </c>
      <c r="FX92" s="136">
        <f t="shared" si="528"/>
        <v>0</v>
      </c>
      <c r="FY92" s="136">
        <f t="shared" si="528"/>
        <v>0</v>
      </c>
      <c r="FZ92" s="136">
        <f t="shared" si="528"/>
        <v>0</v>
      </c>
      <c r="GA92" s="136">
        <f t="shared" si="528"/>
        <v>0</v>
      </c>
      <c r="GB92" s="136">
        <f t="shared" si="528"/>
        <v>0</v>
      </c>
      <c r="GC92" s="136">
        <f t="shared" si="528"/>
        <v>0</v>
      </c>
      <c r="GD92" s="136">
        <f t="shared" si="528"/>
        <v>0</v>
      </c>
      <c r="GE92" s="136">
        <f t="shared" si="528"/>
        <v>0</v>
      </c>
      <c r="GF92" s="136">
        <f t="shared" si="528"/>
        <v>0</v>
      </c>
      <c r="GG92" s="136">
        <f t="shared" si="528"/>
        <v>0</v>
      </c>
      <c r="GH92" s="136">
        <f t="shared" si="528"/>
        <v>0</v>
      </c>
      <c r="GI92" s="136">
        <f t="shared" si="528"/>
        <v>0</v>
      </c>
      <c r="GJ92" s="136">
        <f t="shared" si="528"/>
        <v>0</v>
      </c>
      <c r="GK92" s="136">
        <f t="shared" si="528"/>
        <v>0</v>
      </c>
      <c r="GL92" s="136">
        <f t="shared" si="528"/>
        <v>0</v>
      </c>
      <c r="GM92" s="136">
        <f t="shared" si="528"/>
        <v>0</v>
      </c>
      <c r="GN92" s="136">
        <f t="shared" si="528"/>
        <v>0</v>
      </c>
      <c r="GO92" s="136">
        <f t="shared" si="528"/>
        <v>0</v>
      </c>
      <c r="GP92" s="136">
        <f t="shared" si="528"/>
        <v>0</v>
      </c>
      <c r="GQ92" s="136">
        <f t="shared" si="528"/>
        <v>0</v>
      </c>
      <c r="GR92" s="136">
        <f t="shared" si="528"/>
        <v>0</v>
      </c>
      <c r="GS92" s="136">
        <f t="shared" si="528"/>
        <v>0</v>
      </c>
      <c r="GT92" s="136">
        <f t="shared" si="528"/>
        <v>0</v>
      </c>
      <c r="GU92" s="136">
        <f t="shared" si="528"/>
        <v>0</v>
      </c>
      <c r="GV92" s="136">
        <f t="shared" si="528"/>
        <v>0</v>
      </c>
      <c r="GW92" s="136">
        <f t="shared" si="528"/>
        <v>0</v>
      </c>
      <c r="GX92" s="136">
        <f t="shared" si="528"/>
        <v>0</v>
      </c>
      <c r="GY92" s="136">
        <f t="shared" si="528"/>
        <v>0</v>
      </c>
      <c r="GZ92" s="136">
        <f t="shared" si="528"/>
        <v>0</v>
      </c>
      <c r="HA92" s="136">
        <f t="shared" si="528"/>
        <v>0</v>
      </c>
      <c r="HB92" s="136">
        <f t="shared" si="528"/>
        <v>0</v>
      </c>
      <c r="HC92" s="136">
        <f t="shared" si="528"/>
        <v>0</v>
      </c>
      <c r="HD92" s="136">
        <f t="shared" si="528"/>
        <v>0</v>
      </c>
      <c r="HE92" s="136">
        <f t="shared" si="528"/>
        <v>0</v>
      </c>
      <c r="HF92" s="136">
        <f t="shared" si="528"/>
        <v>0</v>
      </c>
      <c r="HG92" s="136">
        <f t="shared" si="528"/>
        <v>0</v>
      </c>
      <c r="HH92" s="136">
        <f t="shared" si="528"/>
        <v>0</v>
      </c>
      <c r="HI92" s="136">
        <f t="shared" si="528"/>
        <v>0</v>
      </c>
      <c r="HJ92" s="136">
        <f t="shared" si="528"/>
        <v>0</v>
      </c>
      <c r="HK92" s="136">
        <f t="shared" si="528"/>
        <v>0</v>
      </c>
      <c r="HL92" s="136">
        <f t="shared" si="528"/>
        <v>0</v>
      </c>
      <c r="HM92" s="136">
        <f t="shared" si="528"/>
        <v>0</v>
      </c>
      <c r="HN92" s="136">
        <f t="shared" ref="HN92:JY92" si="529">HN83*$U128</f>
        <v>0</v>
      </c>
      <c r="HO92" s="136">
        <f t="shared" si="529"/>
        <v>0</v>
      </c>
      <c r="HP92" s="136">
        <f t="shared" si="529"/>
        <v>0</v>
      </c>
      <c r="HQ92" s="136">
        <f t="shared" si="529"/>
        <v>0</v>
      </c>
      <c r="HR92" s="136">
        <f t="shared" si="529"/>
        <v>0</v>
      </c>
      <c r="HS92" s="136">
        <f t="shared" si="529"/>
        <v>0</v>
      </c>
      <c r="HT92" s="136">
        <f t="shared" si="529"/>
        <v>0</v>
      </c>
      <c r="HU92" s="136">
        <f t="shared" si="529"/>
        <v>0</v>
      </c>
      <c r="HV92" s="136">
        <f t="shared" si="529"/>
        <v>0</v>
      </c>
      <c r="HW92" s="136">
        <f t="shared" si="529"/>
        <v>0</v>
      </c>
      <c r="HX92" s="136">
        <f t="shared" si="529"/>
        <v>0</v>
      </c>
      <c r="HY92" s="136">
        <f t="shared" si="529"/>
        <v>0</v>
      </c>
      <c r="HZ92" s="136">
        <f t="shared" si="529"/>
        <v>0</v>
      </c>
      <c r="IA92" s="136">
        <f t="shared" si="529"/>
        <v>0</v>
      </c>
      <c r="IB92" s="136">
        <f t="shared" si="529"/>
        <v>0</v>
      </c>
      <c r="IC92" s="136">
        <f t="shared" si="529"/>
        <v>0</v>
      </c>
      <c r="ID92" s="136">
        <f t="shared" si="529"/>
        <v>0</v>
      </c>
      <c r="IE92" s="136">
        <f t="shared" si="529"/>
        <v>0</v>
      </c>
      <c r="IF92" s="136">
        <f t="shared" si="529"/>
        <v>0</v>
      </c>
      <c r="IG92" s="136">
        <f t="shared" si="529"/>
        <v>0</v>
      </c>
      <c r="IH92" s="136">
        <f t="shared" si="529"/>
        <v>0</v>
      </c>
      <c r="II92" s="136">
        <f t="shared" si="529"/>
        <v>0</v>
      </c>
      <c r="IJ92" s="136">
        <f t="shared" si="529"/>
        <v>0</v>
      </c>
      <c r="IK92" s="136">
        <f t="shared" si="529"/>
        <v>0</v>
      </c>
      <c r="IL92" s="136">
        <f t="shared" si="529"/>
        <v>0</v>
      </c>
      <c r="IM92" s="136">
        <f t="shared" si="529"/>
        <v>0</v>
      </c>
      <c r="IN92" s="136">
        <f t="shared" si="529"/>
        <v>0</v>
      </c>
      <c r="IO92" s="136">
        <f t="shared" si="529"/>
        <v>0</v>
      </c>
      <c r="IP92" s="136">
        <f t="shared" si="529"/>
        <v>0</v>
      </c>
      <c r="IQ92" s="136">
        <f t="shared" si="529"/>
        <v>0</v>
      </c>
      <c r="IR92" s="136">
        <f t="shared" si="529"/>
        <v>0</v>
      </c>
      <c r="IS92" s="136">
        <f t="shared" si="529"/>
        <v>0</v>
      </c>
      <c r="IT92" s="136">
        <f t="shared" si="529"/>
        <v>0</v>
      </c>
      <c r="IU92" s="136">
        <f t="shared" si="529"/>
        <v>0</v>
      </c>
      <c r="IV92" s="136">
        <f t="shared" si="529"/>
        <v>0</v>
      </c>
      <c r="IW92" s="136">
        <f t="shared" si="529"/>
        <v>0</v>
      </c>
      <c r="IX92" s="136">
        <f t="shared" si="529"/>
        <v>0</v>
      </c>
      <c r="IY92" s="136">
        <f t="shared" si="529"/>
        <v>0</v>
      </c>
      <c r="IZ92" s="136">
        <f t="shared" si="529"/>
        <v>0</v>
      </c>
      <c r="JA92" s="136">
        <f t="shared" si="529"/>
        <v>0</v>
      </c>
      <c r="JB92" s="136">
        <f t="shared" si="529"/>
        <v>0</v>
      </c>
      <c r="JC92" s="136">
        <f t="shared" si="529"/>
        <v>0</v>
      </c>
      <c r="JD92" s="136">
        <f t="shared" si="529"/>
        <v>0</v>
      </c>
      <c r="JE92" s="136">
        <f t="shared" si="529"/>
        <v>0</v>
      </c>
      <c r="JF92" s="136">
        <f t="shared" si="529"/>
        <v>0</v>
      </c>
      <c r="JG92" s="136">
        <f t="shared" si="529"/>
        <v>0</v>
      </c>
      <c r="JH92" s="136">
        <f t="shared" si="529"/>
        <v>0</v>
      </c>
      <c r="JI92" s="136">
        <f t="shared" si="529"/>
        <v>0</v>
      </c>
      <c r="JJ92" s="136">
        <f t="shared" si="529"/>
        <v>0</v>
      </c>
      <c r="JK92" s="136">
        <f t="shared" si="529"/>
        <v>0</v>
      </c>
      <c r="JL92" s="136">
        <f t="shared" si="529"/>
        <v>0</v>
      </c>
      <c r="JM92" s="136">
        <f t="shared" si="529"/>
        <v>0</v>
      </c>
      <c r="JN92" s="136">
        <f t="shared" si="529"/>
        <v>0</v>
      </c>
      <c r="JO92" s="136">
        <f t="shared" si="529"/>
        <v>0</v>
      </c>
      <c r="JP92" s="136">
        <f t="shared" si="529"/>
        <v>0</v>
      </c>
      <c r="JQ92" s="136">
        <f t="shared" si="529"/>
        <v>0</v>
      </c>
      <c r="JR92" s="136">
        <f t="shared" si="529"/>
        <v>0</v>
      </c>
      <c r="JS92" s="136">
        <f t="shared" si="529"/>
        <v>0</v>
      </c>
      <c r="JT92" s="136">
        <f t="shared" si="529"/>
        <v>0</v>
      </c>
      <c r="JU92" s="136">
        <f t="shared" si="529"/>
        <v>0</v>
      </c>
      <c r="JV92" s="136">
        <f t="shared" si="529"/>
        <v>0</v>
      </c>
      <c r="JW92" s="136">
        <f t="shared" si="529"/>
        <v>0</v>
      </c>
      <c r="JX92" s="136">
        <f t="shared" si="529"/>
        <v>0</v>
      </c>
      <c r="JY92" s="136">
        <f t="shared" si="529"/>
        <v>0</v>
      </c>
      <c r="JZ92" s="136">
        <f t="shared" ref="JZ92:MK92" si="530">JZ83*$U128</f>
        <v>0</v>
      </c>
      <c r="KA92" s="136">
        <f t="shared" si="530"/>
        <v>0</v>
      </c>
      <c r="KB92" s="136">
        <f t="shared" si="530"/>
        <v>0</v>
      </c>
      <c r="KC92" s="136">
        <f t="shared" si="530"/>
        <v>0</v>
      </c>
      <c r="KD92" s="136">
        <f t="shared" si="530"/>
        <v>0</v>
      </c>
      <c r="KE92" s="136">
        <f t="shared" si="530"/>
        <v>0</v>
      </c>
      <c r="KF92" s="136">
        <f t="shared" si="530"/>
        <v>0</v>
      </c>
      <c r="KG92" s="136">
        <f t="shared" si="530"/>
        <v>0</v>
      </c>
      <c r="KH92" s="136">
        <f t="shared" si="530"/>
        <v>0</v>
      </c>
      <c r="KI92" s="136">
        <f t="shared" si="530"/>
        <v>0</v>
      </c>
      <c r="KJ92" s="136">
        <f t="shared" si="530"/>
        <v>0</v>
      </c>
      <c r="KK92" s="136">
        <f t="shared" si="530"/>
        <v>0</v>
      </c>
      <c r="KL92" s="136">
        <f t="shared" si="530"/>
        <v>0</v>
      </c>
      <c r="KM92" s="136">
        <f t="shared" si="530"/>
        <v>0</v>
      </c>
      <c r="KN92" s="136">
        <f t="shared" si="530"/>
        <v>0</v>
      </c>
      <c r="KO92" s="136">
        <f t="shared" si="530"/>
        <v>0</v>
      </c>
      <c r="KP92" s="136">
        <f t="shared" si="530"/>
        <v>0</v>
      </c>
      <c r="KQ92" s="136">
        <f t="shared" si="530"/>
        <v>0</v>
      </c>
      <c r="KR92" s="136">
        <f t="shared" si="530"/>
        <v>0</v>
      </c>
      <c r="KS92" s="136">
        <f t="shared" si="530"/>
        <v>0</v>
      </c>
      <c r="KT92" s="136">
        <f t="shared" si="530"/>
        <v>0</v>
      </c>
      <c r="KU92" s="136">
        <f t="shared" si="530"/>
        <v>0</v>
      </c>
      <c r="KV92" s="136">
        <f t="shared" si="530"/>
        <v>0</v>
      </c>
      <c r="KW92" s="136">
        <f t="shared" si="530"/>
        <v>0</v>
      </c>
      <c r="KX92" s="136">
        <f t="shared" si="530"/>
        <v>0</v>
      </c>
      <c r="KY92" s="136">
        <f t="shared" si="530"/>
        <v>0</v>
      </c>
      <c r="KZ92" s="136">
        <f t="shared" si="530"/>
        <v>0</v>
      </c>
      <c r="LA92" s="136">
        <f t="shared" si="530"/>
        <v>0</v>
      </c>
      <c r="LB92" s="136">
        <f t="shared" si="530"/>
        <v>0</v>
      </c>
      <c r="LC92" s="136">
        <f t="shared" si="530"/>
        <v>0</v>
      </c>
      <c r="LD92" s="136">
        <f t="shared" si="530"/>
        <v>0</v>
      </c>
      <c r="LE92" s="136">
        <f t="shared" si="530"/>
        <v>0</v>
      </c>
      <c r="LF92" s="136">
        <f t="shared" si="530"/>
        <v>0</v>
      </c>
      <c r="LG92" s="136">
        <f t="shared" si="530"/>
        <v>0</v>
      </c>
      <c r="LH92" s="136">
        <f t="shared" si="530"/>
        <v>0</v>
      </c>
      <c r="LI92" s="136">
        <f t="shared" si="530"/>
        <v>0</v>
      </c>
      <c r="LJ92" s="136">
        <f t="shared" si="530"/>
        <v>0</v>
      </c>
      <c r="LK92" s="136">
        <f t="shared" si="530"/>
        <v>0</v>
      </c>
      <c r="LL92" s="136">
        <f t="shared" si="530"/>
        <v>0</v>
      </c>
      <c r="LM92" s="136">
        <f t="shared" si="530"/>
        <v>0</v>
      </c>
      <c r="LN92" s="136">
        <f t="shared" si="530"/>
        <v>0</v>
      </c>
      <c r="LO92" s="136">
        <f t="shared" si="530"/>
        <v>0</v>
      </c>
      <c r="LP92" s="136">
        <f t="shared" si="530"/>
        <v>0</v>
      </c>
      <c r="LQ92" s="136">
        <f t="shared" si="530"/>
        <v>0</v>
      </c>
      <c r="LR92" s="136">
        <f t="shared" si="530"/>
        <v>0</v>
      </c>
      <c r="LS92" s="136">
        <f t="shared" si="530"/>
        <v>0</v>
      </c>
      <c r="LT92" s="136">
        <f t="shared" si="530"/>
        <v>0</v>
      </c>
      <c r="LU92" s="136">
        <f t="shared" si="530"/>
        <v>0</v>
      </c>
      <c r="LV92" s="136">
        <f t="shared" si="530"/>
        <v>0</v>
      </c>
      <c r="LW92" s="136">
        <f t="shared" si="530"/>
        <v>0</v>
      </c>
      <c r="LX92" s="136">
        <f t="shared" si="530"/>
        <v>0</v>
      </c>
      <c r="LY92" s="136">
        <f t="shared" si="530"/>
        <v>0</v>
      </c>
      <c r="LZ92" s="136">
        <f t="shared" si="530"/>
        <v>0</v>
      </c>
      <c r="MA92" s="136">
        <f t="shared" si="530"/>
        <v>0</v>
      </c>
      <c r="MB92" s="136">
        <f t="shared" si="530"/>
        <v>0</v>
      </c>
      <c r="MC92" s="136">
        <f t="shared" si="530"/>
        <v>0</v>
      </c>
      <c r="MD92" s="136">
        <f t="shared" si="530"/>
        <v>0</v>
      </c>
      <c r="ME92" s="136">
        <f t="shared" si="530"/>
        <v>0</v>
      </c>
      <c r="MF92" s="136">
        <f t="shared" si="530"/>
        <v>0</v>
      </c>
      <c r="MG92" s="136">
        <f t="shared" si="530"/>
        <v>0</v>
      </c>
      <c r="MH92" s="136">
        <f t="shared" si="530"/>
        <v>0</v>
      </c>
      <c r="MI92" s="136">
        <f t="shared" si="530"/>
        <v>0</v>
      </c>
      <c r="MJ92" s="136">
        <f t="shared" si="530"/>
        <v>0</v>
      </c>
      <c r="MK92" s="136">
        <f t="shared" si="530"/>
        <v>0</v>
      </c>
      <c r="ML92" s="136">
        <f t="shared" ref="ML92:OW92" si="531">ML83*$U128</f>
        <v>0</v>
      </c>
      <c r="MM92" s="136">
        <f t="shared" si="531"/>
        <v>0</v>
      </c>
      <c r="MN92" s="136">
        <f t="shared" si="531"/>
        <v>0</v>
      </c>
      <c r="MO92" s="136">
        <f t="shared" si="531"/>
        <v>0</v>
      </c>
      <c r="MP92" s="136">
        <f t="shared" si="531"/>
        <v>0</v>
      </c>
      <c r="MQ92" s="136">
        <f t="shared" si="531"/>
        <v>0</v>
      </c>
      <c r="MR92" s="136">
        <f t="shared" si="531"/>
        <v>0</v>
      </c>
      <c r="MS92" s="136">
        <f t="shared" si="531"/>
        <v>0</v>
      </c>
      <c r="MT92" s="136">
        <f t="shared" si="531"/>
        <v>0</v>
      </c>
      <c r="MU92" s="136">
        <f t="shared" si="531"/>
        <v>0</v>
      </c>
      <c r="MV92" s="136">
        <f t="shared" si="531"/>
        <v>0</v>
      </c>
      <c r="MW92" s="136">
        <f t="shared" si="531"/>
        <v>0</v>
      </c>
      <c r="MX92" s="136">
        <f t="shared" si="531"/>
        <v>0</v>
      </c>
      <c r="MY92" s="136">
        <f t="shared" si="531"/>
        <v>0</v>
      </c>
      <c r="MZ92" s="136">
        <f t="shared" si="531"/>
        <v>0</v>
      </c>
      <c r="NA92" s="136">
        <f t="shared" si="531"/>
        <v>0</v>
      </c>
      <c r="NB92" s="136">
        <f t="shared" si="531"/>
        <v>0</v>
      </c>
      <c r="NC92" s="136">
        <f t="shared" si="531"/>
        <v>0</v>
      </c>
      <c r="ND92" s="136">
        <f t="shared" si="531"/>
        <v>0</v>
      </c>
      <c r="NE92" s="136">
        <f t="shared" si="531"/>
        <v>0</v>
      </c>
      <c r="NF92" s="136">
        <f t="shared" si="531"/>
        <v>0</v>
      </c>
      <c r="NG92" s="136">
        <f t="shared" si="531"/>
        <v>0</v>
      </c>
      <c r="NH92" s="136">
        <f t="shared" si="531"/>
        <v>0</v>
      </c>
      <c r="NI92" s="136">
        <f t="shared" si="531"/>
        <v>0</v>
      </c>
      <c r="NJ92" s="136">
        <f t="shared" si="531"/>
        <v>0</v>
      </c>
      <c r="NK92" s="136">
        <f t="shared" si="531"/>
        <v>0</v>
      </c>
      <c r="NL92" s="136">
        <f t="shared" si="531"/>
        <v>0</v>
      </c>
      <c r="NM92" s="136">
        <f t="shared" si="531"/>
        <v>0</v>
      </c>
      <c r="NN92" s="136">
        <f t="shared" si="531"/>
        <v>0</v>
      </c>
      <c r="NO92" s="136">
        <f t="shared" si="531"/>
        <v>0</v>
      </c>
      <c r="NP92" s="136">
        <f t="shared" si="531"/>
        <v>0</v>
      </c>
      <c r="NQ92" s="136">
        <f t="shared" si="531"/>
        <v>0</v>
      </c>
      <c r="NR92" s="136">
        <f t="shared" si="531"/>
        <v>0</v>
      </c>
      <c r="NS92" s="136">
        <f t="shared" si="531"/>
        <v>0</v>
      </c>
      <c r="NT92" s="136">
        <f t="shared" si="531"/>
        <v>0</v>
      </c>
      <c r="NU92" s="136">
        <f t="shared" si="531"/>
        <v>0</v>
      </c>
      <c r="NV92" s="136">
        <f t="shared" si="531"/>
        <v>0</v>
      </c>
      <c r="NW92" s="136">
        <f t="shared" si="531"/>
        <v>0</v>
      </c>
      <c r="NX92" s="136">
        <f t="shared" si="531"/>
        <v>0</v>
      </c>
      <c r="NY92" s="136">
        <f t="shared" si="531"/>
        <v>0</v>
      </c>
      <c r="NZ92" s="136">
        <f t="shared" si="531"/>
        <v>0</v>
      </c>
      <c r="OA92" s="136">
        <f t="shared" si="531"/>
        <v>0</v>
      </c>
      <c r="OB92" s="136">
        <f t="shared" si="531"/>
        <v>0</v>
      </c>
      <c r="OC92" s="136">
        <f t="shared" si="531"/>
        <v>0</v>
      </c>
      <c r="OD92" s="136">
        <f t="shared" si="531"/>
        <v>0</v>
      </c>
      <c r="OE92" s="136">
        <f t="shared" si="531"/>
        <v>0</v>
      </c>
      <c r="OF92" s="136">
        <f t="shared" si="531"/>
        <v>0</v>
      </c>
      <c r="OG92" s="136">
        <f t="shared" si="531"/>
        <v>0</v>
      </c>
      <c r="OH92" s="136">
        <f t="shared" si="531"/>
        <v>0</v>
      </c>
      <c r="OI92" s="136">
        <f t="shared" si="531"/>
        <v>0</v>
      </c>
      <c r="OJ92" s="136">
        <f t="shared" si="531"/>
        <v>0</v>
      </c>
      <c r="OK92" s="136">
        <f t="shared" si="531"/>
        <v>0</v>
      </c>
      <c r="OL92" s="136">
        <f t="shared" si="531"/>
        <v>0</v>
      </c>
      <c r="OM92" s="136">
        <f t="shared" si="531"/>
        <v>0</v>
      </c>
      <c r="ON92" s="136">
        <f t="shared" si="531"/>
        <v>0</v>
      </c>
      <c r="OO92" s="136">
        <f t="shared" si="531"/>
        <v>0</v>
      </c>
      <c r="OP92" s="136">
        <f t="shared" si="531"/>
        <v>0</v>
      </c>
      <c r="OQ92" s="136">
        <f t="shared" si="531"/>
        <v>0</v>
      </c>
      <c r="OR92" s="136">
        <f t="shared" si="531"/>
        <v>0</v>
      </c>
      <c r="OS92" s="136">
        <f t="shared" si="531"/>
        <v>0</v>
      </c>
      <c r="OT92" s="136">
        <f t="shared" si="531"/>
        <v>0</v>
      </c>
      <c r="OU92" s="136">
        <f t="shared" si="531"/>
        <v>0</v>
      </c>
      <c r="OV92" s="136">
        <f t="shared" si="531"/>
        <v>0</v>
      </c>
      <c r="OW92" s="136">
        <f t="shared" si="531"/>
        <v>0</v>
      </c>
      <c r="OX92" s="136">
        <f t="shared" ref="OX92:RI92" si="532">OX83*$U128</f>
        <v>0</v>
      </c>
      <c r="OY92" s="136">
        <f t="shared" si="532"/>
        <v>0</v>
      </c>
      <c r="OZ92" s="136">
        <f t="shared" si="532"/>
        <v>0</v>
      </c>
      <c r="PA92" s="136">
        <f t="shared" si="532"/>
        <v>0</v>
      </c>
      <c r="PB92" s="136">
        <f t="shared" si="532"/>
        <v>0</v>
      </c>
      <c r="PC92" s="136">
        <f t="shared" si="532"/>
        <v>0</v>
      </c>
      <c r="PD92" s="136">
        <f t="shared" si="532"/>
        <v>0</v>
      </c>
      <c r="PE92" s="136">
        <f t="shared" si="532"/>
        <v>0</v>
      </c>
      <c r="PF92" s="136">
        <f t="shared" si="532"/>
        <v>0</v>
      </c>
      <c r="PG92" s="136">
        <f t="shared" si="532"/>
        <v>0</v>
      </c>
      <c r="PH92" s="136">
        <f t="shared" si="532"/>
        <v>0</v>
      </c>
      <c r="PI92" s="136">
        <f t="shared" si="532"/>
        <v>0</v>
      </c>
      <c r="PJ92" s="136">
        <f t="shared" si="532"/>
        <v>0</v>
      </c>
      <c r="PK92" s="136">
        <f t="shared" si="532"/>
        <v>0</v>
      </c>
      <c r="PL92" s="136">
        <f t="shared" si="532"/>
        <v>0</v>
      </c>
      <c r="PM92" s="136">
        <f t="shared" si="532"/>
        <v>0</v>
      </c>
      <c r="PN92" s="136">
        <f t="shared" si="532"/>
        <v>0</v>
      </c>
      <c r="PO92" s="136">
        <f t="shared" si="532"/>
        <v>0</v>
      </c>
      <c r="PP92" s="136">
        <f t="shared" si="532"/>
        <v>0</v>
      </c>
      <c r="PQ92" s="136">
        <f t="shared" si="532"/>
        <v>0</v>
      </c>
      <c r="PR92" s="136">
        <f t="shared" si="532"/>
        <v>0</v>
      </c>
      <c r="PS92" s="136">
        <f t="shared" si="532"/>
        <v>0</v>
      </c>
      <c r="PT92" s="136">
        <f t="shared" si="532"/>
        <v>0</v>
      </c>
      <c r="PU92" s="136">
        <f t="shared" si="532"/>
        <v>0</v>
      </c>
      <c r="PV92" s="136">
        <f t="shared" si="532"/>
        <v>0</v>
      </c>
      <c r="PW92" s="136">
        <f t="shared" si="532"/>
        <v>0</v>
      </c>
      <c r="PX92" s="136">
        <f t="shared" si="532"/>
        <v>0</v>
      </c>
      <c r="PY92" s="136">
        <f t="shared" si="532"/>
        <v>0</v>
      </c>
      <c r="PZ92" s="136">
        <f t="shared" si="532"/>
        <v>0</v>
      </c>
      <c r="QA92" s="136">
        <f t="shared" si="532"/>
        <v>0</v>
      </c>
      <c r="QB92" s="136">
        <f t="shared" si="532"/>
        <v>0</v>
      </c>
      <c r="QC92" s="136">
        <f t="shared" si="532"/>
        <v>0</v>
      </c>
      <c r="QD92" s="136">
        <f t="shared" si="532"/>
        <v>0</v>
      </c>
      <c r="QE92" s="136">
        <f t="shared" si="532"/>
        <v>0</v>
      </c>
      <c r="QF92" s="136">
        <f t="shared" si="532"/>
        <v>0</v>
      </c>
      <c r="QG92" s="136">
        <f t="shared" si="532"/>
        <v>0</v>
      </c>
      <c r="QH92" s="136">
        <f t="shared" si="532"/>
        <v>0</v>
      </c>
      <c r="QI92" s="136">
        <f t="shared" si="532"/>
        <v>0</v>
      </c>
      <c r="QJ92" s="136">
        <f t="shared" si="532"/>
        <v>0</v>
      </c>
      <c r="QK92" s="136">
        <f t="shared" si="532"/>
        <v>0</v>
      </c>
      <c r="QL92" s="136">
        <f t="shared" si="532"/>
        <v>0</v>
      </c>
      <c r="QM92" s="136">
        <f t="shared" si="532"/>
        <v>0</v>
      </c>
      <c r="QN92" s="136">
        <f t="shared" si="532"/>
        <v>0</v>
      </c>
      <c r="QO92" s="136">
        <f t="shared" si="532"/>
        <v>0</v>
      </c>
      <c r="QP92" s="136">
        <f t="shared" si="532"/>
        <v>0</v>
      </c>
      <c r="QQ92" s="136">
        <f t="shared" si="532"/>
        <v>0</v>
      </c>
      <c r="QR92" s="136">
        <f t="shared" si="532"/>
        <v>0</v>
      </c>
      <c r="QS92" s="136">
        <f t="shared" si="532"/>
        <v>0</v>
      </c>
      <c r="QT92" s="136">
        <f t="shared" si="532"/>
        <v>0</v>
      </c>
      <c r="QU92" s="136">
        <f t="shared" si="532"/>
        <v>0</v>
      </c>
      <c r="QV92" s="136">
        <f t="shared" si="532"/>
        <v>0</v>
      </c>
      <c r="QW92" s="136">
        <f t="shared" si="532"/>
        <v>0</v>
      </c>
      <c r="QX92" s="136">
        <f t="shared" si="532"/>
        <v>0</v>
      </c>
      <c r="QY92" s="136">
        <f t="shared" si="532"/>
        <v>0</v>
      </c>
      <c r="QZ92" s="136">
        <f t="shared" si="532"/>
        <v>0</v>
      </c>
      <c r="RA92" s="136">
        <f t="shared" si="532"/>
        <v>0</v>
      </c>
      <c r="RB92" s="136">
        <f t="shared" si="532"/>
        <v>0</v>
      </c>
      <c r="RC92" s="136">
        <f t="shared" si="532"/>
        <v>0</v>
      </c>
      <c r="RD92" s="136">
        <f t="shared" si="532"/>
        <v>0</v>
      </c>
      <c r="RE92" s="136">
        <f t="shared" si="532"/>
        <v>0</v>
      </c>
      <c r="RF92" s="136">
        <f t="shared" si="532"/>
        <v>0</v>
      </c>
      <c r="RG92" s="136">
        <f t="shared" si="532"/>
        <v>0</v>
      </c>
      <c r="RH92" s="136">
        <f t="shared" si="532"/>
        <v>0</v>
      </c>
      <c r="RI92" s="136">
        <f t="shared" si="532"/>
        <v>0</v>
      </c>
      <c r="RJ92" s="136">
        <f t="shared" ref="RJ92:TU92" si="533">RJ83*$U128</f>
        <v>0</v>
      </c>
      <c r="RK92" s="136">
        <f t="shared" si="533"/>
        <v>0</v>
      </c>
      <c r="RL92" s="136">
        <f t="shared" si="533"/>
        <v>0</v>
      </c>
      <c r="RM92" s="136">
        <f t="shared" si="533"/>
        <v>0</v>
      </c>
      <c r="RN92" s="136">
        <f t="shared" si="533"/>
        <v>0</v>
      </c>
      <c r="RO92" s="136">
        <f t="shared" si="533"/>
        <v>0</v>
      </c>
      <c r="RP92" s="136">
        <f t="shared" si="533"/>
        <v>0</v>
      </c>
      <c r="RQ92" s="136">
        <f t="shared" si="533"/>
        <v>0</v>
      </c>
      <c r="RR92" s="136">
        <f t="shared" si="533"/>
        <v>0</v>
      </c>
      <c r="RS92" s="136">
        <f t="shared" si="533"/>
        <v>0</v>
      </c>
      <c r="RT92" s="136">
        <f t="shared" si="533"/>
        <v>0</v>
      </c>
      <c r="RU92" s="136">
        <f t="shared" si="533"/>
        <v>0</v>
      </c>
      <c r="RV92" s="136">
        <f t="shared" si="533"/>
        <v>0</v>
      </c>
      <c r="RW92" s="136">
        <f t="shared" si="533"/>
        <v>0</v>
      </c>
      <c r="RX92" s="136">
        <f t="shared" si="533"/>
        <v>0</v>
      </c>
      <c r="RY92" s="136">
        <f t="shared" si="533"/>
        <v>0</v>
      </c>
      <c r="RZ92" s="136">
        <f t="shared" si="533"/>
        <v>0</v>
      </c>
      <c r="SA92" s="136">
        <f t="shared" si="533"/>
        <v>0</v>
      </c>
      <c r="SB92" s="136">
        <f t="shared" si="533"/>
        <v>0</v>
      </c>
      <c r="SC92" s="136">
        <f t="shared" si="533"/>
        <v>0</v>
      </c>
      <c r="SD92" s="136">
        <f t="shared" si="533"/>
        <v>0</v>
      </c>
      <c r="SE92" s="136">
        <f t="shared" si="533"/>
        <v>0</v>
      </c>
      <c r="SF92" s="136">
        <f t="shared" si="533"/>
        <v>0</v>
      </c>
      <c r="SG92" s="136">
        <f t="shared" si="533"/>
        <v>0</v>
      </c>
      <c r="SH92" s="136">
        <f t="shared" si="533"/>
        <v>0</v>
      </c>
      <c r="SI92" s="136">
        <f t="shared" si="533"/>
        <v>0</v>
      </c>
      <c r="SJ92" s="136">
        <f t="shared" si="533"/>
        <v>0</v>
      </c>
      <c r="SK92" s="136">
        <f t="shared" si="533"/>
        <v>0</v>
      </c>
      <c r="SL92" s="136">
        <f t="shared" si="533"/>
        <v>0</v>
      </c>
      <c r="SM92" s="136">
        <f t="shared" si="533"/>
        <v>0</v>
      </c>
      <c r="SN92" s="136">
        <f t="shared" si="533"/>
        <v>0</v>
      </c>
      <c r="SO92" s="136">
        <f t="shared" si="533"/>
        <v>0</v>
      </c>
      <c r="SP92" s="136">
        <f t="shared" si="533"/>
        <v>0</v>
      </c>
      <c r="SQ92" s="136">
        <f t="shared" si="533"/>
        <v>0</v>
      </c>
      <c r="SR92" s="136">
        <f t="shared" si="533"/>
        <v>0</v>
      </c>
      <c r="SS92" s="136">
        <f t="shared" si="533"/>
        <v>0</v>
      </c>
      <c r="ST92" s="136">
        <f t="shared" si="533"/>
        <v>0</v>
      </c>
      <c r="SU92" s="136">
        <f t="shared" si="533"/>
        <v>0</v>
      </c>
      <c r="SV92" s="136">
        <f t="shared" si="533"/>
        <v>0</v>
      </c>
      <c r="SW92" s="136">
        <f t="shared" si="533"/>
        <v>0</v>
      </c>
      <c r="SX92" s="136">
        <f t="shared" si="533"/>
        <v>0</v>
      </c>
      <c r="SY92" s="136">
        <f t="shared" si="533"/>
        <v>0</v>
      </c>
      <c r="SZ92" s="136">
        <f t="shared" si="533"/>
        <v>0</v>
      </c>
      <c r="TA92" s="136">
        <f t="shared" si="533"/>
        <v>0</v>
      </c>
      <c r="TB92" s="136">
        <f t="shared" si="533"/>
        <v>0</v>
      </c>
      <c r="TC92" s="136">
        <f t="shared" si="533"/>
        <v>0</v>
      </c>
      <c r="TD92" s="136">
        <f t="shared" si="533"/>
        <v>0</v>
      </c>
      <c r="TE92" s="136">
        <f t="shared" si="533"/>
        <v>0</v>
      </c>
      <c r="TF92" s="136">
        <f t="shared" si="533"/>
        <v>0</v>
      </c>
      <c r="TG92" s="136">
        <f t="shared" si="533"/>
        <v>0</v>
      </c>
      <c r="TH92" s="136">
        <f t="shared" si="533"/>
        <v>0</v>
      </c>
      <c r="TI92" s="136">
        <f t="shared" si="533"/>
        <v>0</v>
      </c>
      <c r="TJ92" s="136">
        <f t="shared" si="533"/>
        <v>0</v>
      </c>
      <c r="TK92" s="136">
        <f t="shared" si="533"/>
        <v>0</v>
      </c>
      <c r="TL92" s="136">
        <f t="shared" si="533"/>
        <v>0</v>
      </c>
      <c r="TM92" s="136">
        <f t="shared" si="533"/>
        <v>0</v>
      </c>
      <c r="TN92" s="136">
        <f t="shared" si="533"/>
        <v>0</v>
      </c>
      <c r="TO92" s="136">
        <f t="shared" si="533"/>
        <v>0</v>
      </c>
      <c r="TP92" s="136">
        <f t="shared" si="533"/>
        <v>0</v>
      </c>
      <c r="TQ92" s="136">
        <f t="shared" si="533"/>
        <v>0</v>
      </c>
      <c r="TR92" s="136">
        <f t="shared" si="533"/>
        <v>0</v>
      </c>
      <c r="TS92" s="136">
        <f t="shared" si="533"/>
        <v>0</v>
      </c>
      <c r="TT92" s="136">
        <f t="shared" si="533"/>
        <v>0</v>
      </c>
      <c r="TU92" s="136">
        <f t="shared" si="533"/>
        <v>0</v>
      </c>
      <c r="TV92" s="136">
        <f t="shared" ref="TV92:WG92" si="534">TV83*$U128</f>
        <v>0</v>
      </c>
      <c r="TW92" s="136">
        <f t="shared" si="534"/>
        <v>0</v>
      </c>
      <c r="TX92" s="136">
        <f t="shared" si="534"/>
        <v>0</v>
      </c>
      <c r="TY92" s="136">
        <f t="shared" si="534"/>
        <v>0</v>
      </c>
      <c r="TZ92" s="136">
        <f t="shared" si="534"/>
        <v>0</v>
      </c>
      <c r="UA92" s="136">
        <f t="shared" si="534"/>
        <v>0</v>
      </c>
      <c r="UB92" s="136">
        <f t="shared" si="534"/>
        <v>0</v>
      </c>
      <c r="UC92" s="136">
        <f t="shared" si="534"/>
        <v>0</v>
      </c>
      <c r="UD92" s="136">
        <f t="shared" si="534"/>
        <v>0</v>
      </c>
      <c r="UE92" s="136">
        <f t="shared" si="534"/>
        <v>0</v>
      </c>
      <c r="UF92" s="136">
        <f t="shared" si="534"/>
        <v>0</v>
      </c>
      <c r="UG92" s="136">
        <f t="shared" si="534"/>
        <v>0</v>
      </c>
      <c r="UH92" s="136">
        <f t="shared" si="534"/>
        <v>0</v>
      </c>
      <c r="UI92" s="136">
        <f t="shared" si="534"/>
        <v>0</v>
      </c>
      <c r="UJ92" s="136">
        <f t="shared" si="534"/>
        <v>0</v>
      </c>
      <c r="UK92" s="136">
        <f t="shared" si="534"/>
        <v>0</v>
      </c>
      <c r="UL92" s="136">
        <f t="shared" si="534"/>
        <v>0</v>
      </c>
      <c r="UM92" s="136">
        <f t="shared" si="534"/>
        <v>0</v>
      </c>
      <c r="UN92" s="136">
        <f t="shared" si="534"/>
        <v>0</v>
      </c>
      <c r="UO92" s="136">
        <f t="shared" si="534"/>
        <v>0</v>
      </c>
      <c r="UP92" s="136">
        <f t="shared" si="534"/>
        <v>0</v>
      </c>
      <c r="UQ92" s="136">
        <f t="shared" si="534"/>
        <v>0</v>
      </c>
      <c r="UR92" s="136">
        <f t="shared" si="534"/>
        <v>0</v>
      </c>
      <c r="US92" s="136">
        <f t="shared" si="534"/>
        <v>0</v>
      </c>
      <c r="UT92" s="136">
        <f t="shared" si="534"/>
        <v>0</v>
      </c>
      <c r="UU92" s="136">
        <f t="shared" si="534"/>
        <v>0</v>
      </c>
      <c r="UV92" s="136">
        <f t="shared" si="534"/>
        <v>0</v>
      </c>
      <c r="UW92" s="136">
        <f t="shared" si="534"/>
        <v>0</v>
      </c>
      <c r="UX92" s="136">
        <f t="shared" si="534"/>
        <v>0</v>
      </c>
      <c r="UY92" s="136">
        <f t="shared" si="534"/>
        <v>0</v>
      </c>
      <c r="UZ92" s="136">
        <f t="shared" si="534"/>
        <v>0</v>
      </c>
      <c r="VA92" s="136">
        <f t="shared" si="534"/>
        <v>0</v>
      </c>
      <c r="VB92" s="136">
        <f t="shared" si="534"/>
        <v>0</v>
      </c>
      <c r="VC92" s="136">
        <f t="shared" si="534"/>
        <v>0</v>
      </c>
      <c r="VD92" s="136">
        <f t="shared" si="534"/>
        <v>0</v>
      </c>
      <c r="VE92" s="136">
        <f t="shared" si="534"/>
        <v>0</v>
      </c>
      <c r="VF92" s="136">
        <f t="shared" si="534"/>
        <v>0</v>
      </c>
      <c r="VG92" s="136">
        <f t="shared" si="534"/>
        <v>0</v>
      </c>
      <c r="VH92" s="136">
        <f t="shared" si="534"/>
        <v>0</v>
      </c>
      <c r="VI92" s="136">
        <f t="shared" si="534"/>
        <v>0</v>
      </c>
      <c r="VJ92" s="136">
        <f t="shared" si="534"/>
        <v>0</v>
      </c>
      <c r="VK92" s="136">
        <f t="shared" si="534"/>
        <v>0</v>
      </c>
      <c r="VL92" s="136">
        <f t="shared" si="534"/>
        <v>0</v>
      </c>
      <c r="VM92" s="136">
        <f t="shared" si="534"/>
        <v>0</v>
      </c>
      <c r="VN92" s="136">
        <f t="shared" si="534"/>
        <v>0</v>
      </c>
      <c r="VO92" s="136">
        <f t="shared" si="534"/>
        <v>0</v>
      </c>
      <c r="VP92" s="136">
        <f t="shared" si="534"/>
        <v>0</v>
      </c>
      <c r="VQ92" s="136">
        <f t="shared" si="534"/>
        <v>0</v>
      </c>
      <c r="VR92" s="136">
        <f t="shared" si="534"/>
        <v>0</v>
      </c>
      <c r="VS92" s="136">
        <f t="shared" si="534"/>
        <v>0</v>
      </c>
      <c r="VT92" s="136">
        <f t="shared" si="534"/>
        <v>0</v>
      </c>
      <c r="VU92" s="136">
        <f t="shared" si="534"/>
        <v>0</v>
      </c>
      <c r="VV92" s="136">
        <f t="shared" si="534"/>
        <v>0</v>
      </c>
      <c r="VW92" s="136">
        <f t="shared" si="534"/>
        <v>0</v>
      </c>
      <c r="VX92" s="136">
        <f t="shared" si="534"/>
        <v>0</v>
      </c>
      <c r="VY92" s="136">
        <f t="shared" si="534"/>
        <v>0</v>
      </c>
      <c r="VZ92" s="136">
        <f t="shared" si="534"/>
        <v>0</v>
      </c>
      <c r="WA92" s="136">
        <f t="shared" si="534"/>
        <v>0</v>
      </c>
      <c r="WB92" s="136">
        <f t="shared" si="534"/>
        <v>0</v>
      </c>
      <c r="WC92" s="136">
        <f t="shared" si="534"/>
        <v>0</v>
      </c>
      <c r="WD92" s="136">
        <f t="shared" si="534"/>
        <v>0</v>
      </c>
      <c r="WE92" s="136">
        <f t="shared" si="534"/>
        <v>0</v>
      </c>
      <c r="WF92" s="136">
        <f t="shared" si="534"/>
        <v>0</v>
      </c>
      <c r="WG92" s="136">
        <f t="shared" si="534"/>
        <v>0</v>
      </c>
      <c r="WH92" s="136">
        <f t="shared" ref="WH92:XE92" si="535">WH83*$U128</f>
        <v>0</v>
      </c>
      <c r="WI92" s="136">
        <f t="shared" si="535"/>
        <v>0</v>
      </c>
      <c r="WJ92" s="136">
        <f t="shared" si="535"/>
        <v>0</v>
      </c>
      <c r="WK92" s="136">
        <f t="shared" si="535"/>
        <v>0</v>
      </c>
      <c r="WL92" s="136">
        <f t="shared" si="535"/>
        <v>0</v>
      </c>
      <c r="WM92" s="136">
        <f t="shared" si="535"/>
        <v>0</v>
      </c>
      <c r="WN92" s="136">
        <f t="shared" si="535"/>
        <v>0</v>
      </c>
      <c r="WO92" s="136">
        <f t="shared" si="535"/>
        <v>0</v>
      </c>
      <c r="WP92" s="136">
        <f t="shared" si="535"/>
        <v>0</v>
      </c>
      <c r="WQ92" s="136">
        <f t="shared" si="535"/>
        <v>0</v>
      </c>
      <c r="WR92" s="136">
        <f t="shared" si="535"/>
        <v>0</v>
      </c>
      <c r="WS92" s="136">
        <f t="shared" si="535"/>
        <v>0</v>
      </c>
      <c r="WT92" s="136">
        <f t="shared" si="535"/>
        <v>0</v>
      </c>
      <c r="WU92" s="136">
        <f t="shared" si="535"/>
        <v>0</v>
      </c>
      <c r="WV92" s="136">
        <f t="shared" si="535"/>
        <v>0</v>
      </c>
      <c r="WW92" s="136">
        <f t="shared" si="535"/>
        <v>0</v>
      </c>
      <c r="WX92" s="136">
        <f t="shared" si="535"/>
        <v>0</v>
      </c>
      <c r="WY92" s="136">
        <f t="shared" si="535"/>
        <v>0</v>
      </c>
      <c r="WZ92" s="136">
        <f t="shared" si="535"/>
        <v>0</v>
      </c>
      <c r="XA92" s="136">
        <f t="shared" si="535"/>
        <v>0</v>
      </c>
      <c r="XB92" s="136">
        <f t="shared" si="535"/>
        <v>0</v>
      </c>
      <c r="XC92" s="136">
        <f t="shared" si="535"/>
        <v>0</v>
      </c>
      <c r="XD92" s="136">
        <f t="shared" si="535"/>
        <v>0</v>
      </c>
      <c r="XE92" s="136">
        <f t="shared" si="535"/>
        <v>0</v>
      </c>
      <c r="XF92" s="136"/>
    </row>
    <row r="93" spans="18:630">
      <c r="R93" s="136"/>
      <c r="S93" s="136" t="s">
        <v>355</v>
      </c>
      <c r="T93" s="136">
        <f>IF(配装模拟!$D$21="感应抑阻装置",1,0)</f>
        <v>0</v>
      </c>
      <c r="U93" s="136">
        <f>装备属性!$B$63*T93</f>
        <v>0</v>
      </c>
      <c r="V93" s="136">
        <f>装备属性!$B$41</f>
        <v>5.166</v>
      </c>
      <c r="W93" s="136">
        <f>装备属性!$B$42</f>
        <v>6.6</v>
      </c>
      <c r="X93" s="136">
        <f>IFERROR(0.5^((MAX(0,$C$17-V93)/W93)^2),0)</f>
        <v>4.11630063725025e-9</v>
      </c>
      <c r="Y93" s="136">
        <f>X93*U93</f>
        <v>0</v>
      </c>
      <c r="Z93" s="136">
        <f>IF(SMALL($Y$93:$Y$100,1)&lt;0,SMALL($Y$93:$Y$100,1),0)*加成统计!$B$62</f>
        <v>0</v>
      </c>
      <c r="AA93" s="136"/>
      <c r="AB93" s="136" t="s">
        <v>2917</v>
      </c>
      <c r="AC93" s="136">
        <f t="shared" si="505"/>
        <v>0</v>
      </c>
      <c r="AD93" s="136">
        <f t="shared" ref="AD93:CO93" si="536">AD84*$U129</f>
        <v>0</v>
      </c>
      <c r="AE93" s="136">
        <f t="shared" si="536"/>
        <v>0</v>
      </c>
      <c r="AF93" s="136">
        <f t="shared" si="536"/>
        <v>0</v>
      </c>
      <c r="AG93" s="136">
        <f t="shared" si="536"/>
        <v>0</v>
      </c>
      <c r="AH93" s="136">
        <f t="shared" si="536"/>
        <v>0</v>
      </c>
      <c r="AI93" s="136">
        <f t="shared" si="536"/>
        <v>0</v>
      </c>
      <c r="AJ93" s="136">
        <f t="shared" si="536"/>
        <v>0</v>
      </c>
      <c r="AK93" s="136">
        <f t="shared" si="536"/>
        <v>0</v>
      </c>
      <c r="AL93" s="136">
        <f t="shared" si="536"/>
        <v>0</v>
      </c>
      <c r="AM93" s="136">
        <f t="shared" si="536"/>
        <v>0</v>
      </c>
      <c r="AN93" s="136">
        <f t="shared" si="536"/>
        <v>0</v>
      </c>
      <c r="AO93" s="136">
        <f t="shared" si="536"/>
        <v>0</v>
      </c>
      <c r="AP93" s="136">
        <f t="shared" si="536"/>
        <v>0</v>
      </c>
      <c r="AQ93" s="136">
        <f t="shared" si="536"/>
        <v>0</v>
      </c>
      <c r="AR93" s="136">
        <f t="shared" si="536"/>
        <v>0</v>
      </c>
      <c r="AS93" s="136">
        <f t="shared" si="536"/>
        <v>0</v>
      </c>
      <c r="AT93" s="136">
        <f t="shared" si="536"/>
        <v>0</v>
      </c>
      <c r="AU93" s="136">
        <f t="shared" si="536"/>
        <v>0</v>
      </c>
      <c r="AV93" s="136">
        <f t="shared" si="536"/>
        <v>0</v>
      </c>
      <c r="AW93" s="136">
        <f t="shared" si="536"/>
        <v>0</v>
      </c>
      <c r="AX93" s="136">
        <f t="shared" si="536"/>
        <v>0</v>
      </c>
      <c r="AY93" s="136">
        <f t="shared" si="536"/>
        <v>0</v>
      </c>
      <c r="AZ93" s="136">
        <f t="shared" si="536"/>
        <v>0</v>
      </c>
      <c r="BA93" s="136">
        <f t="shared" si="536"/>
        <v>0</v>
      </c>
      <c r="BB93" s="136">
        <f t="shared" si="536"/>
        <v>0</v>
      </c>
      <c r="BC93" s="136">
        <f t="shared" si="536"/>
        <v>0</v>
      </c>
      <c r="BD93" s="136">
        <f t="shared" si="536"/>
        <v>0</v>
      </c>
      <c r="BE93" s="136">
        <f t="shared" si="536"/>
        <v>0</v>
      </c>
      <c r="BF93" s="136">
        <f t="shared" si="536"/>
        <v>0</v>
      </c>
      <c r="BG93" s="136">
        <f t="shared" si="536"/>
        <v>0</v>
      </c>
      <c r="BH93" s="136">
        <f t="shared" si="536"/>
        <v>0</v>
      </c>
      <c r="BI93" s="136">
        <f t="shared" si="536"/>
        <v>0</v>
      </c>
      <c r="BJ93" s="136">
        <f t="shared" si="536"/>
        <v>0</v>
      </c>
      <c r="BK93" s="136">
        <f t="shared" si="536"/>
        <v>0</v>
      </c>
      <c r="BL93" s="136">
        <f t="shared" si="536"/>
        <v>0</v>
      </c>
      <c r="BM93" s="136">
        <f t="shared" si="536"/>
        <v>0</v>
      </c>
      <c r="BN93" s="136">
        <f t="shared" si="536"/>
        <v>0</v>
      </c>
      <c r="BO93" s="136">
        <f t="shared" si="536"/>
        <v>0</v>
      </c>
      <c r="BP93" s="136">
        <f t="shared" si="536"/>
        <v>0</v>
      </c>
      <c r="BQ93" s="136">
        <f t="shared" si="536"/>
        <v>0</v>
      </c>
      <c r="BR93" s="136">
        <f t="shared" si="536"/>
        <v>0</v>
      </c>
      <c r="BS93" s="136">
        <f t="shared" si="536"/>
        <v>0</v>
      </c>
      <c r="BT93" s="136">
        <f t="shared" si="536"/>
        <v>0</v>
      </c>
      <c r="BU93" s="136">
        <f t="shared" si="536"/>
        <v>0</v>
      </c>
      <c r="BV93" s="136">
        <f t="shared" si="536"/>
        <v>0</v>
      </c>
      <c r="BW93" s="136">
        <f t="shared" si="536"/>
        <v>0</v>
      </c>
      <c r="BX93" s="136">
        <f t="shared" si="536"/>
        <v>0</v>
      </c>
      <c r="BY93" s="136">
        <f t="shared" si="536"/>
        <v>0</v>
      </c>
      <c r="BZ93" s="136">
        <f t="shared" si="536"/>
        <v>0</v>
      </c>
      <c r="CA93" s="136">
        <f t="shared" si="536"/>
        <v>0</v>
      </c>
      <c r="CB93" s="136">
        <f t="shared" si="536"/>
        <v>0</v>
      </c>
      <c r="CC93" s="136">
        <f t="shared" si="536"/>
        <v>0</v>
      </c>
      <c r="CD93" s="136">
        <f t="shared" si="536"/>
        <v>0</v>
      </c>
      <c r="CE93" s="136">
        <f t="shared" si="536"/>
        <v>0</v>
      </c>
      <c r="CF93" s="136">
        <f t="shared" si="536"/>
        <v>0</v>
      </c>
      <c r="CG93" s="136">
        <f t="shared" si="536"/>
        <v>0</v>
      </c>
      <c r="CH93" s="136">
        <f t="shared" si="536"/>
        <v>0</v>
      </c>
      <c r="CI93" s="136">
        <f t="shared" si="536"/>
        <v>0</v>
      </c>
      <c r="CJ93" s="136">
        <f t="shared" si="536"/>
        <v>0</v>
      </c>
      <c r="CK93" s="136">
        <f t="shared" si="536"/>
        <v>0</v>
      </c>
      <c r="CL93" s="136">
        <f t="shared" si="536"/>
        <v>0</v>
      </c>
      <c r="CM93" s="136">
        <f t="shared" si="536"/>
        <v>0</v>
      </c>
      <c r="CN93" s="136">
        <f t="shared" si="536"/>
        <v>0</v>
      </c>
      <c r="CO93" s="136">
        <f t="shared" si="536"/>
        <v>0</v>
      </c>
      <c r="CP93" s="136">
        <f t="shared" ref="CP93:FA93" si="537">CP84*$U129</f>
        <v>0</v>
      </c>
      <c r="CQ93" s="136">
        <f t="shared" si="537"/>
        <v>0</v>
      </c>
      <c r="CR93" s="136">
        <f t="shared" si="537"/>
        <v>0</v>
      </c>
      <c r="CS93" s="136">
        <f t="shared" si="537"/>
        <v>0</v>
      </c>
      <c r="CT93" s="136">
        <f t="shared" si="537"/>
        <v>0</v>
      </c>
      <c r="CU93" s="136">
        <f t="shared" si="537"/>
        <v>0</v>
      </c>
      <c r="CV93" s="136">
        <f t="shared" si="537"/>
        <v>0</v>
      </c>
      <c r="CW93" s="136">
        <f t="shared" si="537"/>
        <v>0</v>
      </c>
      <c r="CX93" s="136">
        <f t="shared" si="537"/>
        <v>0</v>
      </c>
      <c r="CY93" s="136">
        <f t="shared" si="537"/>
        <v>0</v>
      </c>
      <c r="CZ93" s="136">
        <f t="shared" si="537"/>
        <v>0</v>
      </c>
      <c r="DA93" s="136">
        <f t="shared" si="537"/>
        <v>0</v>
      </c>
      <c r="DB93" s="136">
        <f t="shared" si="537"/>
        <v>0</v>
      </c>
      <c r="DC93" s="136">
        <f t="shared" si="537"/>
        <v>0</v>
      </c>
      <c r="DD93" s="136">
        <f t="shared" si="537"/>
        <v>0</v>
      </c>
      <c r="DE93" s="136">
        <f t="shared" si="537"/>
        <v>0</v>
      </c>
      <c r="DF93" s="136">
        <f t="shared" si="537"/>
        <v>0</v>
      </c>
      <c r="DG93" s="136">
        <f t="shared" si="537"/>
        <v>0</v>
      </c>
      <c r="DH93" s="136">
        <f t="shared" si="537"/>
        <v>0</v>
      </c>
      <c r="DI93" s="136">
        <f t="shared" si="537"/>
        <v>0</v>
      </c>
      <c r="DJ93" s="136">
        <f t="shared" si="537"/>
        <v>0</v>
      </c>
      <c r="DK93" s="136">
        <f t="shared" si="537"/>
        <v>0</v>
      </c>
      <c r="DL93" s="136">
        <f t="shared" si="537"/>
        <v>0</v>
      </c>
      <c r="DM93" s="136">
        <f t="shared" si="537"/>
        <v>0</v>
      </c>
      <c r="DN93" s="136">
        <f t="shared" si="537"/>
        <v>0</v>
      </c>
      <c r="DO93" s="136">
        <f t="shared" si="537"/>
        <v>0</v>
      </c>
      <c r="DP93" s="136">
        <f t="shared" si="537"/>
        <v>0</v>
      </c>
      <c r="DQ93" s="136">
        <f t="shared" si="537"/>
        <v>0</v>
      </c>
      <c r="DR93" s="136">
        <f t="shared" si="537"/>
        <v>0</v>
      </c>
      <c r="DS93" s="136">
        <f t="shared" si="537"/>
        <v>0</v>
      </c>
      <c r="DT93" s="136">
        <f t="shared" si="537"/>
        <v>0</v>
      </c>
      <c r="DU93" s="136">
        <f t="shared" si="537"/>
        <v>0</v>
      </c>
      <c r="DV93" s="136">
        <f t="shared" si="537"/>
        <v>0</v>
      </c>
      <c r="DW93" s="136">
        <f t="shared" si="537"/>
        <v>0</v>
      </c>
      <c r="DX93" s="136">
        <f t="shared" si="537"/>
        <v>0</v>
      </c>
      <c r="DY93" s="136">
        <f t="shared" si="537"/>
        <v>0</v>
      </c>
      <c r="DZ93" s="136">
        <f t="shared" si="537"/>
        <v>0</v>
      </c>
      <c r="EA93" s="136">
        <f t="shared" si="537"/>
        <v>0</v>
      </c>
      <c r="EB93" s="136">
        <f t="shared" si="537"/>
        <v>0</v>
      </c>
      <c r="EC93" s="136">
        <f t="shared" si="537"/>
        <v>0</v>
      </c>
      <c r="ED93" s="136">
        <f t="shared" si="537"/>
        <v>0</v>
      </c>
      <c r="EE93" s="136">
        <f t="shared" si="537"/>
        <v>0</v>
      </c>
      <c r="EF93" s="136">
        <f t="shared" si="537"/>
        <v>0</v>
      </c>
      <c r="EG93" s="136">
        <f t="shared" si="537"/>
        <v>0</v>
      </c>
      <c r="EH93" s="136">
        <f t="shared" si="537"/>
        <v>0</v>
      </c>
      <c r="EI93" s="136">
        <f t="shared" si="537"/>
        <v>0</v>
      </c>
      <c r="EJ93" s="136">
        <f t="shared" si="537"/>
        <v>0</v>
      </c>
      <c r="EK93" s="136">
        <f t="shared" si="537"/>
        <v>0</v>
      </c>
      <c r="EL93" s="136">
        <f t="shared" si="537"/>
        <v>0</v>
      </c>
      <c r="EM93" s="136">
        <f t="shared" si="537"/>
        <v>0</v>
      </c>
      <c r="EN93" s="136">
        <f t="shared" si="537"/>
        <v>0</v>
      </c>
      <c r="EO93" s="136">
        <f t="shared" si="537"/>
        <v>0</v>
      </c>
      <c r="EP93" s="136">
        <f t="shared" si="537"/>
        <v>0</v>
      </c>
      <c r="EQ93" s="136">
        <f t="shared" si="537"/>
        <v>0</v>
      </c>
      <c r="ER93" s="136">
        <f t="shared" si="537"/>
        <v>0</v>
      </c>
      <c r="ES93" s="136">
        <f t="shared" si="537"/>
        <v>0</v>
      </c>
      <c r="ET93" s="136">
        <f t="shared" si="537"/>
        <v>0</v>
      </c>
      <c r="EU93" s="136">
        <f t="shared" si="537"/>
        <v>0</v>
      </c>
      <c r="EV93" s="136">
        <f t="shared" si="537"/>
        <v>0</v>
      </c>
      <c r="EW93" s="136">
        <f t="shared" si="537"/>
        <v>0</v>
      </c>
      <c r="EX93" s="136">
        <f t="shared" si="537"/>
        <v>0</v>
      </c>
      <c r="EY93" s="136">
        <f t="shared" si="537"/>
        <v>0</v>
      </c>
      <c r="EZ93" s="136">
        <f t="shared" si="537"/>
        <v>0</v>
      </c>
      <c r="FA93" s="136">
        <f t="shared" si="537"/>
        <v>0</v>
      </c>
      <c r="FB93" s="136">
        <f t="shared" ref="FB93:HM93" si="538">FB84*$U129</f>
        <v>0</v>
      </c>
      <c r="FC93" s="136">
        <f t="shared" si="538"/>
        <v>0</v>
      </c>
      <c r="FD93" s="136">
        <f t="shared" si="538"/>
        <v>0</v>
      </c>
      <c r="FE93" s="136">
        <f t="shared" si="538"/>
        <v>0</v>
      </c>
      <c r="FF93" s="136">
        <f t="shared" si="538"/>
        <v>0</v>
      </c>
      <c r="FG93" s="136">
        <f t="shared" si="538"/>
        <v>0</v>
      </c>
      <c r="FH93" s="136">
        <f t="shared" si="538"/>
        <v>0</v>
      </c>
      <c r="FI93" s="136">
        <f t="shared" si="538"/>
        <v>0</v>
      </c>
      <c r="FJ93" s="136">
        <f t="shared" si="538"/>
        <v>0</v>
      </c>
      <c r="FK93" s="136">
        <f t="shared" si="538"/>
        <v>0</v>
      </c>
      <c r="FL93" s="136">
        <f t="shared" si="538"/>
        <v>0</v>
      </c>
      <c r="FM93" s="136">
        <f t="shared" si="538"/>
        <v>0</v>
      </c>
      <c r="FN93" s="136">
        <f t="shared" si="538"/>
        <v>0</v>
      </c>
      <c r="FO93" s="136">
        <f t="shared" si="538"/>
        <v>0</v>
      </c>
      <c r="FP93" s="136">
        <f t="shared" si="538"/>
        <v>0</v>
      </c>
      <c r="FQ93" s="136">
        <f t="shared" si="538"/>
        <v>0</v>
      </c>
      <c r="FR93" s="136">
        <f t="shared" si="538"/>
        <v>0</v>
      </c>
      <c r="FS93" s="136">
        <f t="shared" si="538"/>
        <v>0</v>
      </c>
      <c r="FT93" s="136">
        <f t="shared" si="538"/>
        <v>0</v>
      </c>
      <c r="FU93" s="136">
        <f t="shared" si="538"/>
        <v>0</v>
      </c>
      <c r="FV93" s="136">
        <f t="shared" si="538"/>
        <v>0</v>
      </c>
      <c r="FW93" s="136">
        <f t="shared" si="538"/>
        <v>0</v>
      </c>
      <c r="FX93" s="136">
        <f t="shared" si="538"/>
        <v>0</v>
      </c>
      <c r="FY93" s="136">
        <f t="shared" si="538"/>
        <v>0</v>
      </c>
      <c r="FZ93" s="136">
        <f t="shared" si="538"/>
        <v>0</v>
      </c>
      <c r="GA93" s="136">
        <f t="shared" si="538"/>
        <v>0</v>
      </c>
      <c r="GB93" s="136">
        <f t="shared" si="538"/>
        <v>0</v>
      </c>
      <c r="GC93" s="136">
        <f t="shared" si="538"/>
        <v>0</v>
      </c>
      <c r="GD93" s="136">
        <f t="shared" si="538"/>
        <v>0</v>
      </c>
      <c r="GE93" s="136">
        <f t="shared" si="538"/>
        <v>0</v>
      </c>
      <c r="GF93" s="136">
        <f t="shared" si="538"/>
        <v>0</v>
      </c>
      <c r="GG93" s="136">
        <f t="shared" si="538"/>
        <v>0</v>
      </c>
      <c r="GH93" s="136">
        <f t="shared" si="538"/>
        <v>0</v>
      </c>
      <c r="GI93" s="136">
        <f t="shared" si="538"/>
        <v>0</v>
      </c>
      <c r="GJ93" s="136">
        <f t="shared" si="538"/>
        <v>0</v>
      </c>
      <c r="GK93" s="136">
        <f t="shared" si="538"/>
        <v>0</v>
      </c>
      <c r="GL93" s="136">
        <f t="shared" si="538"/>
        <v>0</v>
      </c>
      <c r="GM93" s="136">
        <f t="shared" si="538"/>
        <v>0</v>
      </c>
      <c r="GN93" s="136">
        <f t="shared" si="538"/>
        <v>0</v>
      </c>
      <c r="GO93" s="136">
        <f t="shared" si="538"/>
        <v>0</v>
      </c>
      <c r="GP93" s="136">
        <f t="shared" si="538"/>
        <v>0</v>
      </c>
      <c r="GQ93" s="136">
        <f t="shared" si="538"/>
        <v>0</v>
      </c>
      <c r="GR93" s="136">
        <f t="shared" si="538"/>
        <v>0</v>
      </c>
      <c r="GS93" s="136">
        <f t="shared" si="538"/>
        <v>0</v>
      </c>
      <c r="GT93" s="136">
        <f t="shared" si="538"/>
        <v>0</v>
      </c>
      <c r="GU93" s="136">
        <f t="shared" si="538"/>
        <v>0</v>
      </c>
      <c r="GV93" s="136">
        <f t="shared" si="538"/>
        <v>0</v>
      </c>
      <c r="GW93" s="136">
        <f t="shared" si="538"/>
        <v>0</v>
      </c>
      <c r="GX93" s="136">
        <f t="shared" si="538"/>
        <v>0</v>
      </c>
      <c r="GY93" s="136">
        <f t="shared" si="538"/>
        <v>0</v>
      </c>
      <c r="GZ93" s="136">
        <f t="shared" si="538"/>
        <v>0</v>
      </c>
      <c r="HA93" s="136">
        <f t="shared" si="538"/>
        <v>0</v>
      </c>
      <c r="HB93" s="136">
        <f t="shared" si="538"/>
        <v>0</v>
      </c>
      <c r="HC93" s="136">
        <f t="shared" si="538"/>
        <v>0</v>
      </c>
      <c r="HD93" s="136">
        <f t="shared" si="538"/>
        <v>0</v>
      </c>
      <c r="HE93" s="136">
        <f t="shared" si="538"/>
        <v>0</v>
      </c>
      <c r="HF93" s="136">
        <f t="shared" si="538"/>
        <v>0</v>
      </c>
      <c r="HG93" s="136">
        <f t="shared" si="538"/>
        <v>0</v>
      </c>
      <c r="HH93" s="136">
        <f t="shared" si="538"/>
        <v>0</v>
      </c>
      <c r="HI93" s="136">
        <f t="shared" si="538"/>
        <v>0</v>
      </c>
      <c r="HJ93" s="136">
        <f t="shared" si="538"/>
        <v>0</v>
      </c>
      <c r="HK93" s="136">
        <f t="shared" si="538"/>
        <v>0</v>
      </c>
      <c r="HL93" s="136">
        <f t="shared" si="538"/>
        <v>0</v>
      </c>
      <c r="HM93" s="136">
        <f t="shared" si="538"/>
        <v>0</v>
      </c>
      <c r="HN93" s="136">
        <f t="shared" ref="HN93:JY93" si="539">HN84*$U129</f>
        <v>0</v>
      </c>
      <c r="HO93" s="136">
        <f t="shared" si="539"/>
        <v>0</v>
      </c>
      <c r="HP93" s="136">
        <f t="shared" si="539"/>
        <v>0</v>
      </c>
      <c r="HQ93" s="136">
        <f t="shared" si="539"/>
        <v>0</v>
      </c>
      <c r="HR93" s="136">
        <f t="shared" si="539"/>
        <v>0</v>
      </c>
      <c r="HS93" s="136">
        <f t="shared" si="539"/>
        <v>0</v>
      </c>
      <c r="HT93" s="136">
        <f t="shared" si="539"/>
        <v>0</v>
      </c>
      <c r="HU93" s="136">
        <f t="shared" si="539"/>
        <v>0</v>
      </c>
      <c r="HV93" s="136">
        <f t="shared" si="539"/>
        <v>0</v>
      </c>
      <c r="HW93" s="136">
        <f t="shared" si="539"/>
        <v>0</v>
      </c>
      <c r="HX93" s="136">
        <f t="shared" si="539"/>
        <v>0</v>
      </c>
      <c r="HY93" s="136">
        <f t="shared" si="539"/>
        <v>0</v>
      </c>
      <c r="HZ93" s="136">
        <f t="shared" si="539"/>
        <v>0</v>
      </c>
      <c r="IA93" s="136">
        <f t="shared" si="539"/>
        <v>0</v>
      </c>
      <c r="IB93" s="136">
        <f t="shared" si="539"/>
        <v>0</v>
      </c>
      <c r="IC93" s="136">
        <f t="shared" si="539"/>
        <v>0</v>
      </c>
      <c r="ID93" s="136">
        <f t="shared" si="539"/>
        <v>0</v>
      </c>
      <c r="IE93" s="136">
        <f t="shared" si="539"/>
        <v>0</v>
      </c>
      <c r="IF93" s="136">
        <f t="shared" si="539"/>
        <v>0</v>
      </c>
      <c r="IG93" s="136">
        <f t="shared" si="539"/>
        <v>0</v>
      </c>
      <c r="IH93" s="136">
        <f t="shared" si="539"/>
        <v>0</v>
      </c>
      <c r="II93" s="136">
        <f t="shared" si="539"/>
        <v>0</v>
      </c>
      <c r="IJ93" s="136">
        <f t="shared" si="539"/>
        <v>0</v>
      </c>
      <c r="IK93" s="136">
        <f t="shared" si="539"/>
        <v>0</v>
      </c>
      <c r="IL93" s="136">
        <f t="shared" si="539"/>
        <v>0</v>
      </c>
      <c r="IM93" s="136">
        <f t="shared" si="539"/>
        <v>0</v>
      </c>
      <c r="IN93" s="136">
        <f t="shared" si="539"/>
        <v>0</v>
      </c>
      <c r="IO93" s="136">
        <f t="shared" si="539"/>
        <v>0</v>
      </c>
      <c r="IP93" s="136">
        <f t="shared" si="539"/>
        <v>0</v>
      </c>
      <c r="IQ93" s="136">
        <f t="shared" si="539"/>
        <v>0</v>
      </c>
      <c r="IR93" s="136">
        <f t="shared" si="539"/>
        <v>0</v>
      </c>
      <c r="IS93" s="136">
        <f t="shared" si="539"/>
        <v>0</v>
      </c>
      <c r="IT93" s="136">
        <f t="shared" si="539"/>
        <v>0</v>
      </c>
      <c r="IU93" s="136">
        <f t="shared" si="539"/>
        <v>0</v>
      </c>
      <c r="IV93" s="136">
        <f t="shared" si="539"/>
        <v>0</v>
      </c>
      <c r="IW93" s="136">
        <f t="shared" si="539"/>
        <v>0</v>
      </c>
      <c r="IX93" s="136">
        <f t="shared" si="539"/>
        <v>0</v>
      </c>
      <c r="IY93" s="136">
        <f t="shared" si="539"/>
        <v>0</v>
      </c>
      <c r="IZ93" s="136">
        <f t="shared" si="539"/>
        <v>0</v>
      </c>
      <c r="JA93" s="136">
        <f t="shared" si="539"/>
        <v>0</v>
      </c>
      <c r="JB93" s="136">
        <f t="shared" si="539"/>
        <v>0</v>
      </c>
      <c r="JC93" s="136">
        <f t="shared" si="539"/>
        <v>0</v>
      </c>
      <c r="JD93" s="136">
        <f t="shared" si="539"/>
        <v>0</v>
      </c>
      <c r="JE93" s="136">
        <f t="shared" si="539"/>
        <v>0</v>
      </c>
      <c r="JF93" s="136">
        <f t="shared" si="539"/>
        <v>0</v>
      </c>
      <c r="JG93" s="136">
        <f t="shared" si="539"/>
        <v>0</v>
      </c>
      <c r="JH93" s="136">
        <f t="shared" si="539"/>
        <v>0</v>
      </c>
      <c r="JI93" s="136">
        <f t="shared" si="539"/>
        <v>0</v>
      </c>
      <c r="JJ93" s="136">
        <f t="shared" si="539"/>
        <v>0</v>
      </c>
      <c r="JK93" s="136">
        <f t="shared" si="539"/>
        <v>0</v>
      </c>
      <c r="JL93" s="136">
        <f t="shared" si="539"/>
        <v>0</v>
      </c>
      <c r="JM93" s="136">
        <f t="shared" si="539"/>
        <v>0</v>
      </c>
      <c r="JN93" s="136">
        <f t="shared" si="539"/>
        <v>0</v>
      </c>
      <c r="JO93" s="136">
        <f t="shared" si="539"/>
        <v>0</v>
      </c>
      <c r="JP93" s="136">
        <f t="shared" si="539"/>
        <v>0</v>
      </c>
      <c r="JQ93" s="136">
        <f t="shared" si="539"/>
        <v>0</v>
      </c>
      <c r="JR93" s="136">
        <f t="shared" si="539"/>
        <v>0</v>
      </c>
      <c r="JS93" s="136">
        <f t="shared" si="539"/>
        <v>0</v>
      </c>
      <c r="JT93" s="136">
        <f t="shared" si="539"/>
        <v>0</v>
      </c>
      <c r="JU93" s="136">
        <f t="shared" si="539"/>
        <v>0</v>
      </c>
      <c r="JV93" s="136">
        <f t="shared" si="539"/>
        <v>0</v>
      </c>
      <c r="JW93" s="136">
        <f t="shared" si="539"/>
        <v>0</v>
      </c>
      <c r="JX93" s="136">
        <f t="shared" si="539"/>
        <v>0</v>
      </c>
      <c r="JY93" s="136">
        <f t="shared" si="539"/>
        <v>0</v>
      </c>
      <c r="JZ93" s="136">
        <f t="shared" ref="JZ93:MK93" si="540">JZ84*$U129</f>
        <v>0</v>
      </c>
      <c r="KA93" s="136">
        <f t="shared" si="540"/>
        <v>0</v>
      </c>
      <c r="KB93" s="136">
        <f t="shared" si="540"/>
        <v>0</v>
      </c>
      <c r="KC93" s="136">
        <f t="shared" si="540"/>
        <v>0</v>
      </c>
      <c r="KD93" s="136">
        <f t="shared" si="540"/>
        <v>0</v>
      </c>
      <c r="KE93" s="136">
        <f t="shared" si="540"/>
        <v>0</v>
      </c>
      <c r="KF93" s="136">
        <f t="shared" si="540"/>
        <v>0</v>
      </c>
      <c r="KG93" s="136">
        <f t="shared" si="540"/>
        <v>0</v>
      </c>
      <c r="KH93" s="136">
        <f t="shared" si="540"/>
        <v>0</v>
      </c>
      <c r="KI93" s="136">
        <f t="shared" si="540"/>
        <v>0</v>
      </c>
      <c r="KJ93" s="136">
        <f t="shared" si="540"/>
        <v>0</v>
      </c>
      <c r="KK93" s="136">
        <f t="shared" si="540"/>
        <v>0</v>
      </c>
      <c r="KL93" s="136">
        <f t="shared" si="540"/>
        <v>0</v>
      </c>
      <c r="KM93" s="136">
        <f t="shared" si="540"/>
        <v>0</v>
      </c>
      <c r="KN93" s="136">
        <f t="shared" si="540"/>
        <v>0</v>
      </c>
      <c r="KO93" s="136">
        <f t="shared" si="540"/>
        <v>0</v>
      </c>
      <c r="KP93" s="136">
        <f t="shared" si="540"/>
        <v>0</v>
      </c>
      <c r="KQ93" s="136">
        <f t="shared" si="540"/>
        <v>0</v>
      </c>
      <c r="KR93" s="136">
        <f t="shared" si="540"/>
        <v>0</v>
      </c>
      <c r="KS93" s="136">
        <f t="shared" si="540"/>
        <v>0</v>
      </c>
      <c r="KT93" s="136">
        <f t="shared" si="540"/>
        <v>0</v>
      </c>
      <c r="KU93" s="136">
        <f t="shared" si="540"/>
        <v>0</v>
      </c>
      <c r="KV93" s="136">
        <f t="shared" si="540"/>
        <v>0</v>
      </c>
      <c r="KW93" s="136">
        <f t="shared" si="540"/>
        <v>0</v>
      </c>
      <c r="KX93" s="136">
        <f t="shared" si="540"/>
        <v>0</v>
      </c>
      <c r="KY93" s="136">
        <f t="shared" si="540"/>
        <v>0</v>
      </c>
      <c r="KZ93" s="136">
        <f t="shared" si="540"/>
        <v>0</v>
      </c>
      <c r="LA93" s="136">
        <f t="shared" si="540"/>
        <v>0</v>
      </c>
      <c r="LB93" s="136">
        <f t="shared" si="540"/>
        <v>0</v>
      </c>
      <c r="LC93" s="136">
        <f t="shared" si="540"/>
        <v>0</v>
      </c>
      <c r="LD93" s="136">
        <f t="shared" si="540"/>
        <v>0</v>
      </c>
      <c r="LE93" s="136">
        <f t="shared" si="540"/>
        <v>0</v>
      </c>
      <c r="LF93" s="136">
        <f t="shared" si="540"/>
        <v>0</v>
      </c>
      <c r="LG93" s="136">
        <f t="shared" si="540"/>
        <v>0</v>
      </c>
      <c r="LH93" s="136">
        <f t="shared" si="540"/>
        <v>0</v>
      </c>
      <c r="LI93" s="136">
        <f t="shared" si="540"/>
        <v>0</v>
      </c>
      <c r="LJ93" s="136">
        <f t="shared" si="540"/>
        <v>0</v>
      </c>
      <c r="LK93" s="136">
        <f t="shared" si="540"/>
        <v>0</v>
      </c>
      <c r="LL93" s="136">
        <f t="shared" si="540"/>
        <v>0</v>
      </c>
      <c r="LM93" s="136">
        <f t="shared" si="540"/>
        <v>0</v>
      </c>
      <c r="LN93" s="136">
        <f t="shared" si="540"/>
        <v>0</v>
      </c>
      <c r="LO93" s="136">
        <f t="shared" si="540"/>
        <v>0</v>
      </c>
      <c r="LP93" s="136">
        <f t="shared" si="540"/>
        <v>0</v>
      </c>
      <c r="LQ93" s="136">
        <f t="shared" si="540"/>
        <v>0</v>
      </c>
      <c r="LR93" s="136">
        <f t="shared" si="540"/>
        <v>0</v>
      </c>
      <c r="LS93" s="136">
        <f t="shared" si="540"/>
        <v>0</v>
      </c>
      <c r="LT93" s="136">
        <f t="shared" si="540"/>
        <v>0</v>
      </c>
      <c r="LU93" s="136">
        <f t="shared" si="540"/>
        <v>0</v>
      </c>
      <c r="LV93" s="136">
        <f t="shared" si="540"/>
        <v>0</v>
      </c>
      <c r="LW93" s="136">
        <f t="shared" si="540"/>
        <v>0</v>
      </c>
      <c r="LX93" s="136">
        <f t="shared" si="540"/>
        <v>0</v>
      </c>
      <c r="LY93" s="136">
        <f t="shared" si="540"/>
        <v>0</v>
      </c>
      <c r="LZ93" s="136">
        <f t="shared" si="540"/>
        <v>0</v>
      </c>
      <c r="MA93" s="136">
        <f t="shared" si="540"/>
        <v>0</v>
      </c>
      <c r="MB93" s="136">
        <f t="shared" si="540"/>
        <v>0</v>
      </c>
      <c r="MC93" s="136">
        <f t="shared" si="540"/>
        <v>0</v>
      </c>
      <c r="MD93" s="136">
        <f t="shared" si="540"/>
        <v>0</v>
      </c>
      <c r="ME93" s="136">
        <f t="shared" si="540"/>
        <v>0</v>
      </c>
      <c r="MF93" s="136">
        <f t="shared" si="540"/>
        <v>0</v>
      </c>
      <c r="MG93" s="136">
        <f t="shared" si="540"/>
        <v>0</v>
      </c>
      <c r="MH93" s="136">
        <f t="shared" si="540"/>
        <v>0</v>
      </c>
      <c r="MI93" s="136">
        <f t="shared" si="540"/>
        <v>0</v>
      </c>
      <c r="MJ93" s="136">
        <f t="shared" si="540"/>
        <v>0</v>
      </c>
      <c r="MK93" s="136">
        <f t="shared" si="540"/>
        <v>0</v>
      </c>
      <c r="ML93" s="136">
        <f t="shared" ref="ML93:OW93" si="541">ML84*$U129</f>
        <v>0</v>
      </c>
      <c r="MM93" s="136">
        <f t="shared" si="541"/>
        <v>0</v>
      </c>
      <c r="MN93" s="136">
        <f t="shared" si="541"/>
        <v>0</v>
      </c>
      <c r="MO93" s="136">
        <f t="shared" si="541"/>
        <v>0</v>
      </c>
      <c r="MP93" s="136">
        <f t="shared" si="541"/>
        <v>0</v>
      </c>
      <c r="MQ93" s="136">
        <f t="shared" si="541"/>
        <v>0</v>
      </c>
      <c r="MR93" s="136">
        <f t="shared" si="541"/>
        <v>0</v>
      </c>
      <c r="MS93" s="136">
        <f t="shared" si="541"/>
        <v>0</v>
      </c>
      <c r="MT93" s="136">
        <f t="shared" si="541"/>
        <v>0</v>
      </c>
      <c r="MU93" s="136">
        <f t="shared" si="541"/>
        <v>0</v>
      </c>
      <c r="MV93" s="136">
        <f t="shared" si="541"/>
        <v>0</v>
      </c>
      <c r="MW93" s="136">
        <f t="shared" si="541"/>
        <v>0</v>
      </c>
      <c r="MX93" s="136">
        <f t="shared" si="541"/>
        <v>0</v>
      </c>
      <c r="MY93" s="136">
        <f t="shared" si="541"/>
        <v>0</v>
      </c>
      <c r="MZ93" s="136">
        <f t="shared" si="541"/>
        <v>0</v>
      </c>
      <c r="NA93" s="136">
        <f t="shared" si="541"/>
        <v>0</v>
      </c>
      <c r="NB93" s="136">
        <f t="shared" si="541"/>
        <v>0</v>
      </c>
      <c r="NC93" s="136">
        <f t="shared" si="541"/>
        <v>0</v>
      </c>
      <c r="ND93" s="136">
        <f t="shared" si="541"/>
        <v>0</v>
      </c>
      <c r="NE93" s="136">
        <f t="shared" si="541"/>
        <v>0</v>
      </c>
      <c r="NF93" s="136">
        <f t="shared" si="541"/>
        <v>0</v>
      </c>
      <c r="NG93" s="136">
        <f t="shared" si="541"/>
        <v>0</v>
      </c>
      <c r="NH93" s="136">
        <f t="shared" si="541"/>
        <v>0</v>
      </c>
      <c r="NI93" s="136">
        <f t="shared" si="541"/>
        <v>0</v>
      </c>
      <c r="NJ93" s="136">
        <f t="shared" si="541"/>
        <v>0</v>
      </c>
      <c r="NK93" s="136">
        <f t="shared" si="541"/>
        <v>0</v>
      </c>
      <c r="NL93" s="136">
        <f t="shared" si="541"/>
        <v>0</v>
      </c>
      <c r="NM93" s="136">
        <f t="shared" si="541"/>
        <v>0</v>
      </c>
      <c r="NN93" s="136">
        <f t="shared" si="541"/>
        <v>0</v>
      </c>
      <c r="NO93" s="136">
        <f t="shared" si="541"/>
        <v>0</v>
      </c>
      <c r="NP93" s="136">
        <f t="shared" si="541"/>
        <v>0</v>
      </c>
      <c r="NQ93" s="136">
        <f t="shared" si="541"/>
        <v>0</v>
      </c>
      <c r="NR93" s="136">
        <f t="shared" si="541"/>
        <v>0</v>
      </c>
      <c r="NS93" s="136">
        <f t="shared" si="541"/>
        <v>0</v>
      </c>
      <c r="NT93" s="136">
        <f t="shared" si="541"/>
        <v>0</v>
      </c>
      <c r="NU93" s="136">
        <f t="shared" si="541"/>
        <v>0</v>
      </c>
      <c r="NV93" s="136">
        <f t="shared" si="541"/>
        <v>0</v>
      </c>
      <c r="NW93" s="136">
        <f t="shared" si="541"/>
        <v>0</v>
      </c>
      <c r="NX93" s="136">
        <f t="shared" si="541"/>
        <v>0</v>
      </c>
      <c r="NY93" s="136">
        <f t="shared" si="541"/>
        <v>0</v>
      </c>
      <c r="NZ93" s="136">
        <f t="shared" si="541"/>
        <v>0</v>
      </c>
      <c r="OA93" s="136">
        <f t="shared" si="541"/>
        <v>0</v>
      </c>
      <c r="OB93" s="136">
        <f t="shared" si="541"/>
        <v>0</v>
      </c>
      <c r="OC93" s="136">
        <f t="shared" si="541"/>
        <v>0</v>
      </c>
      <c r="OD93" s="136">
        <f t="shared" si="541"/>
        <v>0</v>
      </c>
      <c r="OE93" s="136">
        <f t="shared" si="541"/>
        <v>0</v>
      </c>
      <c r="OF93" s="136">
        <f t="shared" si="541"/>
        <v>0</v>
      </c>
      <c r="OG93" s="136">
        <f t="shared" si="541"/>
        <v>0</v>
      </c>
      <c r="OH93" s="136">
        <f t="shared" si="541"/>
        <v>0</v>
      </c>
      <c r="OI93" s="136">
        <f t="shared" si="541"/>
        <v>0</v>
      </c>
      <c r="OJ93" s="136">
        <f t="shared" si="541"/>
        <v>0</v>
      </c>
      <c r="OK93" s="136">
        <f t="shared" si="541"/>
        <v>0</v>
      </c>
      <c r="OL93" s="136">
        <f t="shared" si="541"/>
        <v>0</v>
      </c>
      <c r="OM93" s="136">
        <f t="shared" si="541"/>
        <v>0</v>
      </c>
      <c r="ON93" s="136">
        <f t="shared" si="541"/>
        <v>0</v>
      </c>
      <c r="OO93" s="136">
        <f t="shared" si="541"/>
        <v>0</v>
      </c>
      <c r="OP93" s="136">
        <f t="shared" si="541"/>
        <v>0</v>
      </c>
      <c r="OQ93" s="136">
        <f t="shared" si="541"/>
        <v>0</v>
      </c>
      <c r="OR93" s="136">
        <f t="shared" si="541"/>
        <v>0</v>
      </c>
      <c r="OS93" s="136">
        <f t="shared" si="541"/>
        <v>0</v>
      </c>
      <c r="OT93" s="136">
        <f t="shared" si="541"/>
        <v>0</v>
      </c>
      <c r="OU93" s="136">
        <f t="shared" si="541"/>
        <v>0</v>
      </c>
      <c r="OV93" s="136">
        <f t="shared" si="541"/>
        <v>0</v>
      </c>
      <c r="OW93" s="136">
        <f t="shared" si="541"/>
        <v>0</v>
      </c>
      <c r="OX93" s="136">
        <f t="shared" ref="OX93:RI93" si="542">OX84*$U129</f>
        <v>0</v>
      </c>
      <c r="OY93" s="136">
        <f t="shared" si="542"/>
        <v>0</v>
      </c>
      <c r="OZ93" s="136">
        <f t="shared" si="542"/>
        <v>0</v>
      </c>
      <c r="PA93" s="136">
        <f t="shared" si="542"/>
        <v>0</v>
      </c>
      <c r="PB93" s="136">
        <f t="shared" si="542"/>
        <v>0</v>
      </c>
      <c r="PC93" s="136">
        <f t="shared" si="542"/>
        <v>0</v>
      </c>
      <c r="PD93" s="136">
        <f t="shared" si="542"/>
        <v>0</v>
      </c>
      <c r="PE93" s="136">
        <f t="shared" si="542"/>
        <v>0</v>
      </c>
      <c r="PF93" s="136">
        <f t="shared" si="542"/>
        <v>0</v>
      </c>
      <c r="PG93" s="136">
        <f t="shared" si="542"/>
        <v>0</v>
      </c>
      <c r="PH93" s="136">
        <f t="shared" si="542"/>
        <v>0</v>
      </c>
      <c r="PI93" s="136">
        <f t="shared" si="542"/>
        <v>0</v>
      </c>
      <c r="PJ93" s="136">
        <f t="shared" si="542"/>
        <v>0</v>
      </c>
      <c r="PK93" s="136">
        <f t="shared" si="542"/>
        <v>0</v>
      </c>
      <c r="PL93" s="136">
        <f t="shared" si="542"/>
        <v>0</v>
      </c>
      <c r="PM93" s="136">
        <f t="shared" si="542"/>
        <v>0</v>
      </c>
      <c r="PN93" s="136">
        <f t="shared" si="542"/>
        <v>0</v>
      </c>
      <c r="PO93" s="136">
        <f t="shared" si="542"/>
        <v>0</v>
      </c>
      <c r="PP93" s="136">
        <f t="shared" si="542"/>
        <v>0</v>
      </c>
      <c r="PQ93" s="136">
        <f t="shared" si="542"/>
        <v>0</v>
      </c>
      <c r="PR93" s="136">
        <f t="shared" si="542"/>
        <v>0</v>
      </c>
      <c r="PS93" s="136">
        <f t="shared" si="542"/>
        <v>0</v>
      </c>
      <c r="PT93" s="136">
        <f t="shared" si="542"/>
        <v>0</v>
      </c>
      <c r="PU93" s="136">
        <f t="shared" si="542"/>
        <v>0</v>
      </c>
      <c r="PV93" s="136">
        <f t="shared" si="542"/>
        <v>0</v>
      </c>
      <c r="PW93" s="136">
        <f t="shared" si="542"/>
        <v>0</v>
      </c>
      <c r="PX93" s="136">
        <f t="shared" si="542"/>
        <v>0</v>
      </c>
      <c r="PY93" s="136">
        <f t="shared" si="542"/>
        <v>0</v>
      </c>
      <c r="PZ93" s="136">
        <f t="shared" si="542"/>
        <v>0</v>
      </c>
      <c r="QA93" s="136">
        <f t="shared" si="542"/>
        <v>0</v>
      </c>
      <c r="QB93" s="136">
        <f t="shared" si="542"/>
        <v>0</v>
      </c>
      <c r="QC93" s="136">
        <f t="shared" si="542"/>
        <v>0</v>
      </c>
      <c r="QD93" s="136">
        <f t="shared" si="542"/>
        <v>0</v>
      </c>
      <c r="QE93" s="136">
        <f t="shared" si="542"/>
        <v>0</v>
      </c>
      <c r="QF93" s="136">
        <f t="shared" si="542"/>
        <v>0</v>
      </c>
      <c r="QG93" s="136">
        <f t="shared" si="542"/>
        <v>0</v>
      </c>
      <c r="QH93" s="136">
        <f t="shared" si="542"/>
        <v>0</v>
      </c>
      <c r="QI93" s="136">
        <f t="shared" si="542"/>
        <v>0</v>
      </c>
      <c r="QJ93" s="136">
        <f t="shared" si="542"/>
        <v>0</v>
      </c>
      <c r="QK93" s="136">
        <f t="shared" si="542"/>
        <v>0</v>
      </c>
      <c r="QL93" s="136">
        <f t="shared" si="542"/>
        <v>0</v>
      </c>
      <c r="QM93" s="136">
        <f t="shared" si="542"/>
        <v>0</v>
      </c>
      <c r="QN93" s="136">
        <f t="shared" si="542"/>
        <v>0</v>
      </c>
      <c r="QO93" s="136">
        <f t="shared" si="542"/>
        <v>0</v>
      </c>
      <c r="QP93" s="136">
        <f t="shared" si="542"/>
        <v>0</v>
      </c>
      <c r="QQ93" s="136">
        <f t="shared" si="542"/>
        <v>0</v>
      </c>
      <c r="QR93" s="136">
        <f t="shared" si="542"/>
        <v>0</v>
      </c>
      <c r="QS93" s="136">
        <f t="shared" si="542"/>
        <v>0</v>
      </c>
      <c r="QT93" s="136">
        <f t="shared" si="542"/>
        <v>0</v>
      </c>
      <c r="QU93" s="136">
        <f t="shared" si="542"/>
        <v>0</v>
      </c>
      <c r="QV93" s="136">
        <f t="shared" si="542"/>
        <v>0</v>
      </c>
      <c r="QW93" s="136">
        <f t="shared" si="542"/>
        <v>0</v>
      </c>
      <c r="QX93" s="136">
        <f t="shared" si="542"/>
        <v>0</v>
      </c>
      <c r="QY93" s="136">
        <f t="shared" si="542"/>
        <v>0</v>
      </c>
      <c r="QZ93" s="136">
        <f t="shared" si="542"/>
        <v>0</v>
      </c>
      <c r="RA93" s="136">
        <f t="shared" si="542"/>
        <v>0</v>
      </c>
      <c r="RB93" s="136">
        <f t="shared" si="542"/>
        <v>0</v>
      </c>
      <c r="RC93" s="136">
        <f t="shared" si="542"/>
        <v>0</v>
      </c>
      <c r="RD93" s="136">
        <f t="shared" si="542"/>
        <v>0</v>
      </c>
      <c r="RE93" s="136">
        <f t="shared" si="542"/>
        <v>0</v>
      </c>
      <c r="RF93" s="136">
        <f t="shared" si="542"/>
        <v>0</v>
      </c>
      <c r="RG93" s="136">
        <f t="shared" si="542"/>
        <v>0</v>
      </c>
      <c r="RH93" s="136">
        <f t="shared" si="542"/>
        <v>0</v>
      </c>
      <c r="RI93" s="136">
        <f t="shared" si="542"/>
        <v>0</v>
      </c>
      <c r="RJ93" s="136">
        <f t="shared" ref="RJ93:TU93" si="543">RJ84*$U129</f>
        <v>0</v>
      </c>
      <c r="RK93" s="136">
        <f t="shared" si="543"/>
        <v>0</v>
      </c>
      <c r="RL93" s="136">
        <f t="shared" si="543"/>
        <v>0</v>
      </c>
      <c r="RM93" s="136">
        <f t="shared" si="543"/>
        <v>0</v>
      </c>
      <c r="RN93" s="136">
        <f t="shared" si="543"/>
        <v>0</v>
      </c>
      <c r="RO93" s="136">
        <f t="shared" si="543"/>
        <v>0</v>
      </c>
      <c r="RP93" s="136">
        <f t="shared" si="543"/>
        <v>0</v>
      </c>
      <c r="RQ93" s="136">
        <f t="shared" si="543"/>
        <v>0</v>
      </c>
      <c r="RR93" s="136">
        <f t="shared" si="543"/>
        <v>0</v>
      </c>
      <c r="RS93" s="136">
        <f t="shared" si="543"/>
        <v>0</v>
      </c>
      <c r="RT93" s="136">
        <f t="shared" si="543"/>
        <v>0</v>
      </c>
      <c r="RU93" s="136">
        <f t="shared" si="543"/>
        <v>0</v>
      </c>
      <c r="RV93" s="136">
        <f t="shared" si="543"/>
        <v>0</v>
      </c>
      <c r="RW93" s="136">
        <f t="shared" si="543"/>
        <v>0</v>
      </c>
      <c r="RX93" s="136">
        <f t="shared" si="543"/>
        <v>0</v>
      </c>
      <c r="RY93" s="136">
        <f t="shared" si="543"/>
        <v>0</v>
      </c>
      <c r="RZ93" s="136">
        <f t="shared" si="543"/>
        <v>0</v>
      </c>
      <c r="SA93" s="136">
        <f t="shared" si="543"/>
        <v>0</v>
      </c>
      <c r="SB93" s="136">
        <f t="shared" si="543"/>
        <v>0</v>
      </c>
      <c r="SC93" s="136">
        <f t="shared" si="543"/>
        <v>0</v>
      </c>
      <c r="SD93" s="136">
        <f t="shared" si="543"/>
        <v>0</v>
      </c>
      <c r="SE93" s="136">
        <f t="shared" si="543"/>
        <v>0</v>
      </c>
      <c r="SF93" s="136">
        <f t="shared" si="543"/>
        <v>0</v>
      </c>
      <c r="SG93" s="136">
        <f t="shared" si="543"/>
        <v>0</v>
      </c>
      <c r="SH93" s="136">
        <f t="shared" si="543"/>
        <v>0</v>
      </c>
      <c r="SI93" s="136">
        <f t="shared" si="543"/>
        <v>0</v>
      </c>
      <c r="SJ93" s="136">
        <f t="shared" si="543"/>
        <v>0</v>
      </c>
      <c r="SK93" s="136">
        <f t="shared" si="543"/>
        <v>0</v>
      </c>
      <c r="SL93" s="136">
        <f t="shared" si="543"/>
        <v>0</v>
      </c>
      <c r="SM93" s="136">
        <f t="shared" si="543"/>
        <v>0</v>
      </c>
      <c r="SN93" s="136">
        <f t="shared" si="543"/>
        <v>0</v>
      </c>
      <c r="SO93" s="136">
        <f t="shared" si="543"/>
        <v>0</v>
      </c>
      <c r="SP93" s="136">
        <f t="shared" si="543"/>
        <v>0</v>
      </c>
      <c r="SQ93" s="136">
        <f t="shared" si="543"/>
        <v>0</v>
      </c>
      <c r="SR93" s="136">
        <f t="shared" si="543"/>
        <v>0</v>
      </c>
      <c r="SS93" s="136">
        <f t="shared" si="543"/>
        <v>0</v>
      </c>
      <c r="ST93" s="136">
        <f t="shared" si="543"/>
        <v>0</v>
      </c>
      <c r="SU93" s="136">
        <f t="shared" si="543"/>
        <v>0</v>
      </c>
      <c r="SV93" s="136">
        <f t="shared" si="543"/>
        <v>0</v>
      </c>
      <c r="SW93" s="136">
        <f t="shared" si="543"/>
        <v>0</v>
      </c>
      <c r="SX93" s="136">
        <f t="shared" si="543"/>
        <v>0</v>
      </c>
      <c r="SY93" s="136">
        <f t="shared" si="543"/>
        <v>0</v>
      </c>
      <c r="SZ93" s="136">
        <f t="shared" si="543"/>
        <v>0</v>
      </c>
      <c r="TA93" s="136">
        <f t="shared" si="543"/>
        <v>0</v>
      </c>
      <c r="TB93" s="136">
        <f t="shared" si="543"/>
        <v>0</v>
      </c>
      <c r="TC93" s="136">
        <f t="shared" si="543"/>
        <v>0</v>
      </c>
      <c r="TD93" s="136">
        <f t="shared" si="543"/>
        <v>0</v>
      </c>
      <c r="TE93" s="136">
        <f t="shared" si="543"/>
        <v>0</v>
      </c>
      <c r="TF93" s="136">
        <f t="shared" si="543"/>
        <v>0</v>
      </c>
      <c r="TG93" s="136">
        <f t="shared" si="543"/>
        <v>0</v>
      </c>
      <c r="TH93" s="136">
        <f t="shared" si="543"/>
        <v>0</v>
      </c>
      <c r="TI93" s="136">
        <f t="shared" si="543"/>
        <v>0</v>
      </c>
      <c r="TJ93" s="136">
        <f t="shared" si="543"/>
        <v>0</v>
      </c>
      <c r="TK93" s="136">
        <f t="shared" si="543"/>
        <v>0</v>
      </c>
      <c r="TL93" s="136">
        <f t="shared" si="543"/>
        <v>0</v>
      </c>
      <c r="TM93" s="136">
        <f t="shared" si="543"/>
        <v>0</v>
      </c>
      <c r="TN93" s="136">
        <f t="shared" si="543"/>
        <v>0</v>
      </c>
      <c r="TO93" s="136">
        <f t="shared" si="543"/>
        <v>0</v>
      </c>
      <c r="TP93" s="136">
        <f t="shared" si="543"/>
        <v>0</v>
      </c>
      <c r="TQ93" s="136">
        <f t="shared" si="543"/>
        <v>0</v>
      </c>
      <c r="TR93" s="136">
        <f t="shared" si="543"/>
        <v>0</v>
      </c>
      <c r="TS93" s="136">
        <f t="shared" si="543"/>
        <v>0</v>
      </c>
      <c r="TT93" s="136">
        <f t="shared" si="543"/>
        <v>0</v>
      </c>
      <c r="TU93" s="136">
        <f t="shared" si="543"/>
        <v>0</v>
      </c>
      <c r="TV93" s="136">
        <f t="shared" ref="TV93:WG93" si="544">TV84*$U129</f>
        <v>0</v>
      </c>
      <c r="TW93" s="136">
        <f t="shared" si="544"/>
        <v>0</v>
      </c>
      <c r="TX93" s="136">
        <f t="shared" si="544"/>
        <v>0</v>
      </c>
      <c r="TY93" s="136">
        <f t="shared" si="544"/>
        <v>0</v>
      </c>
      <c r="TZ93" s="136">
        <f t="shared" si="544"/>
        <v>0</v>
      </c>
      <c r="UA93" s="136">
        <f t="shared" si="544"/>
        <v>0</v>
      </c>
      <c r="UB93" s="136">
        <f t="shared" si="544"/>
        <v>0</v>
      </c>
      <c r="UC93" s="136">
        <f t="shared" si="544"/>
        <v>0</v>
      </c>
      <c r="UD93" s="136">
        <f t="shared" si="544"/>
        <v>0</v>
      </c>
      <c r="UE93" s="136">
        <f t="shared" si="544"/>
        <v>0</v>
      </c>
      <c r="UF93" s="136">
        <f t="shared" si="544"/>
        <v>0</v>
      </c>
      <c r="UG93" s="136">
        <f t="shared" si="544"/>
        <v>0</v>
      </c>
      <c r="UH93" s="136">
        <f t="shared" si="544"/>
        <v>0</v>
      </c>
      <c r="UI93" s="136">
        <f t="shared" si="544"/>
        <v>0</v>
      </c>
      <c r="UJ93" s="136">
        <f t="shared" si="544"/>
        <v>0</v>
      </c>
      <c r="UK93" s="136">
        <f t="shared" si="544"/>
        <v>0</v>
      </c>
      <c r="UL93" s="136">
        <f t="shared" si="544"/>
        <v>0</v>
      </c>
      <c r="UM93" s="136">
        <f t="shared" si="544"/>
        <v>0</v>
      </c>
      <c r="UN93" s="136">
        <f t="shared" si="544"/>
        <v>0</v>
      </c>
      <c r="UO93" s="136">
        <f t="shared" si="544"/>
        <v>0</v>
      </c>
      <c r="UP93" s="136">
        <f t="shared" si="544"/>
        <v>0</v>
      </c>
      <c r="UQ93" s="136">
        <f t="shared" si="544"/>
        <v>0</v>
      </c>
      <c r="UR93" s="136">
        <f t="shared" si="544"/>
        <v>0</v>
      </c>
      <c r="US93" s="136">
        <f t="shared" si="544"/>
        <v>0</v>
      </c>
      <c r="UT93" s="136">
        <f t="shared" si="544"/>
        <v>0</v>
      </c>
      <c r="UU93" s="136">
        <f t="shared" si="544"/>
        <v>0</v>
      </c>
      <c r="UV93" s="136">
        <f t="shared" si="544"/>
        <v>0</v>
      </c>
      <c r="UW93" s="136">
        <f t="shared" si="544"/>
        <v>0</v>
      </c>
      <c r="UX93" s="136">
        <f t="shared" si="544"/>
        <v>0</v>
      </c>
      <c r="UY93" s="136">
        <f t="shared" si="544"/>
        <v>0</v>
      </c>
      <c r="UZ93" s="136">
        <f t="shared" si="544"/>
        <v>0</v>
      </c>
      <c r="VA93" s="136">
        <f t="shared" si="544"/>
        <v>0</v>
      </c>
      <c r="VB93" s="136">
        <f t="shared" si="544"/>
        <v>0</v>
      </c>
      <c r="VC93" s="136">
        <f t="shared" si="544"/>
        <v>0</v>
      </c>
      <c r="VD93" s="136">
        <f t="shared" si="544"/>
        <v>0</v>
      </c>
      <c r="VE93" s="136">
        <f t="shared" si="544"/>
        <v>0</v>
      </c>
      <c r="VF93" s="136">
        <f t="shared" si="544"/>
        <v>0</v>
      </c>
      <c r="VG93" s="136">
        <f t="shared" si="544"/>
        <v>0</v>
      </c>
      <c r="VH93" s="136">
        <f t="shared" si="544"/>
        <v>0</v>
      </c>
      <c r="VI93" s="136">
        <f t="shared" si="544"/>
        <v>0</v>
      </c>
      <c r="VJ93" s="136">
        <f t="shared" si="544"/>
        <v>0</v>
      </c>
      <c r="VK93" s="136">
        <f t="shared" si="544"/>
        <v>0</v>
      </c>
      <c r="VL93" s="136">
        <f t="shared" si="544"/>
        <v>0</v>
      </c>
      <c r="VM93" s="136">
        <f t="shared" si="544"/>
        <v>0</v>
      </c>
      <c r="VN93" s="136">
        <f t="shared" si="544"/>
        <v>0</v>
      </c>
      <c r="VO93" s="136">
        <f t="shared" si="544"/>
        <v>0</v>
      </c>
      <c r="VP93" s="136">
        <f t="shared" si="544"/>
        <v>0</v>
      </c>
      <c r="VQ93" s="136">
        <f t="shared" si="544"/>
        <v>0</v>
      </c>
      <c r="VR93" s="136">
        <f t="shared" si="544"/>
        <v>0</v>
      </c>
      <c r="VS93" s="136">
        <f t="shared" si="544"/>
        <v>0</v>
      </c>
      <c r="VT93" s="136">
        <f t="shared" si="544"/>
        <v>0</v>
      </c>
      <c r="VU93" s="136">
        <f t="shared" si="544"/>
        <v>0</v>
      </c>
      <c r="VV93" s="136">
        <f t="shared" si="544"/>
        <v>0</v>
      </c>
      <c r="VW93" s="136">
        <f t="shared" si="544"/>
        <v>0</v>
      </c>
      <c r="VX93" s="136">
        <f t="shared" si="544"/>
        <v>0</v>
      </c>
      <c r="VY93" s="136">
        <f t="shared" si="544"/>
        <v>0</v>
      </c>
      <c r="VZ93" s="136">
        <f t="shared" si="544"/>
        <v>0</v>
      </c>
      <c r="WA93" s="136">
        <f t="shared" si="544"/>
        <v>0</v>
      </c>
      <c r="WB93" s="136">
        <f t="shared" si="544"/>
        <v>0</v>
      </c>
      <c r="WC93" s="136">
        <f t="shared" si="544"/>
        <v>0</v>
      </c>
      <c r="WD93" s="136">
        <f t="shared" si="544"/>
        <v>0</v>
      </c>
      <c r="WE93" s="136">
        <f t="shared" si="544"/>
        <v>0</v>
      </c>
      <c r="WF93" s="136">
        <f t="shared" si="544"/>
        <v>0</v>
      </c>
      <c r="WG93" s="136">
        <f t="shared" si="544"/>
        <v>0</v>
      </c>
      <c r="WH93" s="136">
        <f t="shared" ref="WH93:XE93" si="545">WH84*$U129</f>
        <v>0</v>
      </c>
      <c r="WI93" s="136">
        <f t="shared" si="545"/>
        <v>0</v>
      </c>
      <c r="WJ93" s="136">
        <f t="shared" si="545"/>
        <v>0</v>
      </c>
      <c r="WK93" s="136">
        <f t="shared" si="545"/>
        <v>0</v>
      </c>
      <c r="WL93" s="136">
        <f t="shared" si="545"/>
        <v>0</v>
      </c>
      <c r="WM93" s="136">
        <f t="shared" si="545"/>
        <v>0</v>
      </c>
      <c r="WN93" s="136">
        <f t="shared" si="545"/>
        <v>0</v>
      </c>
      <c r="WO93" s="136">
        <f t="shared" si="545"/>
        <v>0</v>
      </c>
      <c r="WP93" s="136">
        <f t="shared" si="545"/>
        <v>0</v>
      </c>
      <c r="WQ93" s="136">
        <f t="shared" si="545"/>
        <v>0</v>
      </c>
      <c r="WR93" s="136">
        <f t="shared" si="545"/>
        <v>0</v>
      </c>
      <c r="WS93" s="136">
        <f t="shared" si="545"/>
        <v>0</v>
      </c>
      <c r="WT93" s="136">
        <f t="shared" si="545"/>
        <v>0</v>
      </c>
      <c r="WU93" s="136">
        <f t="shared" si="545"/>
        <v>0</v>
      </c>
      <c r="WV93" s="136">
        <f t="shared" si="545"/>
        <v>0</v>
      </c>
      <c r="WW93" s="136">
        <f t="shared" si="545"/>
        <v>0</v>
      </c>
      <c r="WX93" s="136">
        <f t="shared" si="545"/>
        <v>0</v>
      </c>
      <c r="WY93" s="136">
        <f t="shared" si="545"/>
        <v>0</v>
      </c>
      <c r="WZ93" s="136">
        <f t="shared" si="545"/>
        <v>0</v>
      </c>
      <c r="XA93" s="136">
        <f t="shared" si="545"/>
        <v>0</v>
      </c>
      <c r="XB93" s="136">
        <f t="shared" si="545"/>
        <v>0</v>
      </c>
      <c r="XC93" s="136">
        <f t="shared" si="545"/>
        <v>0</v>
      </c>
      <c r="XD93" s="136">
        <f t="shared" si="545"/>
        <v>0</v>
      </c>
      <c r="XE93" s="136">
        <f t="shared" si="545"/>
        <v>0</v>
      </c>
      <c r="XF93" s="136"/>
    </row>
    <row r="94" spans="18:630">
      <c r="R94" s="136"/>
      <c r="S94" s="136" t="s">
        <v>355</v>
      </c>
      <c r="T94" s="136">
        <f>IF(配装模拟!$D$26="感应抑阻装置",1,0)</f>
        <v>0</v>
      </c>
      <c r="U94" s="136">
        <f>装备属性!$E$63*T94</f>
        <v>0</v>
      </c>
      <c r="V94" s="136">
        <f>装备属性!$E$41</f>
        <v>5.166</v>
      </c>
      <c r="W94" s="136">
        <f>装备属性!$E$42</f>
        <v>6.6</v>
      </c>
      <c r="X94" s="136">
        <f t="shared" ref="X94:X156" si="546">IFERROR(0.5^((MAX(0,$C$17-V94)/W94)^2),0)</f>
        <v>4.11630063725025e-9</v>
      </c>
      <c r="Y94" s="136">
        <f t="shared" ref="Y94:Y156" si="547">X94*U94</f>
        <v>0</v>
      </c>
      <c r="Z94" s="136">
        <f>IF(SMALL($Y$93:$Y$100,2)&lt;0,SMALL($Y$93:$Y$100,2),0)*加成统计!$C$62</f>
        <v>0</v>
      </c>
      <c r="AA94" s="136"/>
      <c r="AB94" s="136" t="s">
        <v>2918</v>
      </c>
      <c r="AC94" s="136">
        <f t="shared" si="505"/>
        <v>0</v>
      </c>
      <c r="AD94" s="136">
        <f t="shared" ref="AD94:CO94" si="548">AD85*$U130</f>
        <v>0</v>
      </c>
      <c r="AE94" s="136">
        <f t="shared" si="548"/>
        <v>0</v>
      </c>
      <c r="AF94" s="136">
        <f t="shared" si="548"/>
        <v>0</v>
      </c>
      <c r="AG94" s="136">
        <f t="shared" si="548"/>
        <v>0</v>
      </c>
      <c r="AH94" s="136">
        <f t="shared" si="548"/>
        <v>0</v>
      </c>
      <c r="AI94" s="136">
        <f t="shared" si="548"/>
        <v>0</v>
      </c>
      <c r="AJ94" s="136">
        <f t="shared" si="548"/>
        <v>0</v>
      </c>
      <c r="AK94" s="136">
        <f t="shared" si="548"/>
        <v>0</v>
      </c>
      <c r="AL94" s="136">
        <f t="shared" si="548"/>
        <v>0</v>
      </c>
      <c r="AM94" s="136">
        <f t="shared" si="548"/>
        <v>0</v>
      </c>
      <c r="AN94" s="136">
        <f t="shared" si="548"/>
        <v>0</v>
      </c>
      <c r="AO94" s="136">
        <f t="shared" si="548"/>
        <v>0</v>
      </c>
      <c r="AP94" s="136">
        <f t="shared" si="548"/>
        <v>0</v>
      </c>
      <c r="AQ94" s="136">
        <f t="shared" si="548"/>
        <v>0</v>
      </c>
      <c r="AR94" s="136">
        <f t="shared" si="548"/>
        <v>0</v>
      </c>
      <c r="AS94" s="136">
        <f t="shared" si="548"/>
        <v>0</v>
      </c>
      <c r="AT94" s="136">
        <f t="shared" si="548"/>
        <v>0</v>
      </c>
      <c r="AU94" s="136">
        <f t="shared" si="548"/>
        <v>0</v>
      </c>
      <c r="AV94" s="136">
        <f t="shared" si="548"/>
        <v>0</v>
      </c>
      <c r="AW94" s="136">
        <f t="shared" si="548"/>
        <v>0</v>
      </c>
      <c r="AX94" s="136">
        <f t="shared" si="548"/>
        <v>0</v>
      </c>
      <c r="AY94" s="136">
        <f t="shared" si="548"/>
        <v>0</v>
      </c>
      <c r="AZ94" s="136">
        <f t="shared" si="548"/>
        <v>0</v>
      </c>
      <c r="BA94" s="136">
        <f t="shared" si="548"/>
        <v>0</v>
      </c>
      <c r="BB94" s="136">
        <f t="shared" si="548"/>
        <v>0</v>
      </c>
      <c r="BC94" s="136">
        <f t="shared" si="548"/>
        <v>0</v>
      </c>
      <c r="BD94" s="136">
        <f t="shared" si="548"/>
        <v>0</v>
      </c>
      <c r="BE94" s="136">
        <f t="shared" si="548"/>
        <v>0</v>
      </c>
      <c r="BF94" s="136">
        <f t="shared" si="548"/>
        <v>0</v>
      </c>
      <c r="BG94" s="136">
        <f t="shared" si="548"/>
        <v>0</v>
      </c>
      <c r="BH94" s="136">
        <f t="shared" si="548"/>
        <v>0</v>
      </c>
      <c r="BI94" s="136">
        <f t="shared" si="548"/>
        <v>0</v>
      </c>
      <c r="BJ94" s="136">
        <f t="shared" si="548"/>
        <v>0</v>
      </c>
      <c r="BK94" s="136">
        <f t="shared" si="548"/>
        <v>0</v>
      </c>
      <c r="BL94" s="136">
        <f t="shared" si="548"/>
        <v>0</v>
      </c>
      <c r="BM94" s="136">
        <f t="shared" si="548"/>
        <v>0</v>
      </c>
      <c r="BN94" s="136">
        <f t="shared" si="548"/>
        <v>0</v>
      </c>
      <c r="BO94" s="136">
        <f t="shared" si="548"/>
        <v>0</v>
      </c>
      <c r="BP94" s="136">
        <f t="shared" si="548"/>
        <v>0</v>
      </c>
      <c r="BQ94" s="136">
        <f t="shared" si="548"/>
        <v>0</v>
      </c>
      <c r="BR94" s="136">
        <f t="shared" si="548"/>
        <v>0</v>
      </c>
      <c r="BS94" s="136">
        <f t="shared" si="548"/>
        <v>0</v>
      </c>
      <c r="BT94" s="136">
        <f t="shared" si="548"/>
        <v>0</v>
      </c>
      <c r="BU94" s="136">
        <f t="shared" si="548"/>
        <v>0</v>
      </c>
      <c r="BV94" s="136">
        <f t="shared" si="548"/>
        <v>0</v>
      </c>
      <c r="BW94" s="136">
        <f t="shared" si="548"/>
        <v>0</v>
      </c>
      <c r="BX94" s="136">
        <f t="shared" si="548"/>
        <v>0</v>
      </c>
      <c r="BY94" s="136">
        <f t="shared" si="548"/>
        <v>0</v>
      </c>
      <c r="BZ94" s="136">
        <f t="shared" si="548"/>
        <v>0</v>
      </c>
      <c r="CA94" s="136">
        <f t="shared" si="548"/>
        <v>0</v>
      </c>
      <c r="CB94" s="136">
        <f t="shared" si="548"/>
        <v>0</v>
      </c>
      <c r="CC94" s="136">
        <f t="shared" si="548"/>
        <v>0</v>
      </c>
      <c r="CD94" s="136">
        <f t="shared" si="548"/>
        <v>0</v>
      </c>
      <c r="CE94" s="136">
        <f t="shared" si="548"/>
        <v>0</v>
      </c>
      <c r="CF94" s="136">
        <f t="shared" si="548"/>
        <v>0</v>
      </c>
      <c r="CG94" s="136">
        <f t="shared" si="548"/>
        <v>0</v>
      </c>
      <c r="CH94" s="136">
        <f t="shared" si="548"/>
        <v>0</v>
      </c>
      <c r="CI94" s="136">
        <f t="shared" si="548"/>
        <v>0</v>
      </c>
      <c r="CJ94" s="136">
        <f t="shared" si="548"/>
        <v>0</v>
      </c>
      <c r="CK94" s="136">
        <f t="shared" si="548"/>
        <v>0</v>
      </c>
      <c r="CL94" s="136">
        <f t="shared" si="548"/>
        <v>0</v>
      </c>
      <c r="CM94" s="136">
        <f t="shared" si="548"/>
        <v>0</v>
      </c>
      <c r="CN94" s="136">
        <f t="shared" si="548"/>
        <v>0</v>
      </c>
      <c r="CO94" s="136">
        <f t="shared" si="548"/>
        <v>0</v>
      </c>
      <c r="CP94" s="136">
        <f t="shared" ref="CP94:FA94" si="549">CP85*$U130</f>
        <v>0</v>
      </c>
      <c r="CQ94" s="136">
        <f t="shared" si="549"/>
        <v>0</v>
      </c>
      <c r="CR94" s="136">
        <f t="shared" si="549"/>
        <v>0</v>
      </c>
      <c r="CS94" s="136">
        <f t="shared" si="549"/>
        <v>0</v>
      </c>
      <c r="CT94" s="136">
        <f t="shared" si="549"/>
        <v>0</v>
      </c>
      <c r="CU94" s="136">
        <f t="shared" si="549"/>
        <v>0</v>
      </c>
      <c r="CV94" s="136">
        <f t="shared" si="549"/>
        <v>0</v>
      </c>
      <c r="CW94" s="136">
        <f t="shared" si="549"/>
        <v>0</v>
      </c>
      <c r="CX94" s="136">
        <f t="shared" si="549"/>
        <v>0</v>
      </c>
      <c r="CY94" s="136">
        <f t="shared" si="549"/>
        <v>0</v>
      </c>
      <c r="CZ94" s="136">
        <f t="shared" si="549"/>
        <v>0</v>
      </c>
      <c r="DA94" s="136">
        <f t="shared" si="549"/>
        <v>0</v>
      </c>
      <c r="DB94" s="136">
        <f t="shared" si="549"/>
        <v>0</v>
      </c>
      <c r="DC94" s="136">
        <f t="shared" si="549"/>
        <v>0</v>
      </c>
      <c r="DD94" s="136">
        <f t="shared" si="549"/>
        <v>0</v>
      </c>
      <c r="DE94" s="136">
        <f t="shared" si="549"/>
        <v>0</v>
      </c>
      <c r="DF94" s="136">
        <f t="shared" si="549"/>
        <v>0</v>
      </c>
      <c r="DG94" s="136">
        <f t="shared" si="549"/>
        <v>0</v>
      </c>
      <c r="DH94" s="136">
        <f t="shared" si="549"/>
        <v>0</v>
      </c>
      <c r="DI94" s="136">
        <f t="shared" si="549"/>
        <v>0</v>
      </c>
      <c r="DJ94" s="136">
        <f t="shared" si="549"/>
        <v>0</v>
      </c>
      <c r="DK94" s="136">
        <f t="shared" si="549"/>
        <v>0</v>
      </c>
      <c r="DL94" s="136">
        <f t="shared" si="549"/>
        <v>0</v>
      </c>
      <c r="DM94" s="136">
        <f t="shared" si="549"/>
        <v>0</v>
      </c>
      <c r="DN94" s="136">
        <f t="shared" si="549"/>
        <v>0</v>
      </c>
      <c r="DO94" s="136">
        <f t="shared" si="549"/>
        <v>0</v>
      </c>
      <c r="DP94" s="136">
        <f t="shared" si="549"/>
        <v>0</v>
      </c>
      <c r="DQ94" s="136">
        <f t="shared" si="549"/>
        <v>0</v>
      </c>
      <c r="DR94" s="136">
        <f t="shared" si="549"/>
        <v>0</v>
      </c>
      <c r="DS94" s="136">
        <f t="shared" si="549"/>
        <v>0</v>
      </c>
      <c r="DT94" s="136">
        <f t="shared" si="549"/>
        <v>0</v>
      </c>
      <c r="DU94" s="136">
        <f t="shared" si="549"/>
        <v>0</v>
      </c>
      <c r="DV94" s="136">
        <f t="shared" si="549"/>
        <v>0</v>
      </c>
      <c r="DW94" s="136">
        <f t="shared" si="549"/>
        <v>0</v>
      </c>
      <c r="DX94" s="136">
        <f t="shared" si="549"/>
        <v>0</v>
      </c>
      <c r="DY94" s="136">
        <f t="shared" si="549"/>
        <v>0</v>
      </c>
      <c r="DZ94" s="136">
        <f t="shared" si="549"/>
        <v>0</v>
      </c>
      <c r="EA94" s="136">
        <f t="shared" si="549"/>
        <v>0</v>
      </c>
      <c r="EB94" s="136">
        <f t="shared" si="549"/>
        <v>0</v>
      </c>
      <c r="EC94" s="136">
        <f t="shared" si="549"/>
        <v>0</v>
      </c>
      <c r="ED94" s="136">
        <f t="shared" si="549"/>
        <v>0</v>
      </c>
      <c r="EE94" s="136">
        <f t="shared" si="549"/>
        <v>0</v>
      </c>
      <c r="EF94" s="136">
        <f t="shared" si="549"/>
        <v>0</v>
      </c>
      <c r="EG94" s="136">
        <f t="shared" si="549"/>
        <v>0</v>
      </c>
      <c r="EH94" s="136">
        <f t="shared" si="549"/>
        <v>0</v>
      </c>
      <c r="EI94" s="136">
        <f t="shared" si="549"/>
        <v>0</v>
      </c>
      <c r="EJ94" s="136">
        <f t="shared" si="549"/>
        <v>0</v>
      </c>
      <c r="EK94" s="136">
        <f t="shared" si="549"/>
        <v>0</v>
      </c>
      <c r="EL94" s="136">
        <f t="shared" si="549"/>
        <v>0</v>
      </c>
      <c r="EM94" s="136">
        <f t="shared" si="549"/>
        <v>0</v>
      </c>
      <c r="EN94" s="136">
        <f t="shared" si="549"/>
        <v>0</v>
      </c>
      <c r="EO94" s="136">
        <f t="shared" si="549"/>
        <v>0</v>
      </c>
      <c r="EP94" s="136">
        <f t="shared" si="549"/>
        <v>0</v>
      </c>
      <c r="EQ94" s="136">
        <f t="shared" si="549"/>
        <v>0</v>
      </c>
      <c r="ER94" s="136">
        <f t="shared" si="549"/>
        <v>0</v>
      </c>
      <c r="ES94" s="136">
        <f t="shared" si="549"/>
        <v>0</v>
      </c>
      <c r="ET94" s="136">
        <f t="shared" si="549"/>
        <v>0</v>
      </c>
      <c r="EU94" s="136">
        <f t="shared" si="549"/>
        <v>0</v>
      </c>
      <c r="EV94" s="136">
        <f t="shared" si="549"/>
        <v>0</v>
      </c>
      <c r="EW94" s="136">
        <f t="shared" si="549"/>
        <v>0</v>
      </c>
      <c r="EX94" s="136">
        <f t="shared" si="549"/>
        <v>0</v>
      </c>
      <c r="EY94" s="136">
        <f t="shared" si="549"/>
        <v>0</v>
      </c>
      <c r="EZ94" s="136">
        <f t="shared" si="549"/>
        <v>0</v>
      </c>
      <c r="FA94" s="136">
        <f t="shared" si="549"/>
        <v>0</v>
      </c>
      <c r="FB94" s="136">
        <f t="shared" ref="FB94:HM94" si="550">FB85*$U130</f>
        <v>0</v>
      </c>
      <c r="FC94" s="136">
        <f t="shared" si="550"/>
        <v>0</v>
      </c>
      <c r="FD94" s="136">
        <f t="shared" si="550"/>
        <v>0</v>
      </c>
      <c r="FE94" s="136">
        <f t="shared" si="550"/>
        <v>0</v>
      </c>
      <c r="FF94" s="136">
        <f t="shared" si="550"/>
        <v>0</v>
      </c>
      <c r="FG94" s="136">
        <f t="shared" si="550"/>
        <v>0</v>
      </c>
      <c r="FH94" s="136">
        <f t="shared" si="550"/>
        <v>0</v>
      </c>
      <c r="FI94" s="136">
        <f t="shared" si="550"/>
        <v>0</v>
      </c>
      <c r="FJ94" s="136">
        <f t="shared" si="550"/>
        <v>0</v>
      </c>
      <c r="FK94" s="136">
        <f t="shared" si="550"/>
        <v>0</v>
      </c>
      <c r="FL94" s="136">
        <f t="shared" si="550"/>
        <v>0</v>
      </c>
      <c r="FM94" s="136">
        <f t="shared" si="550"/>
        <v>0</v>
      </c>
      <c r="FN94" s="136">
        <f t="shared" si="550"/>
        <v>0</v>
      </c>
      <c r="FO94" s="136">
        <f t="shared" si="550"/>
        <v>0</v>
      </c>
      <c r="FP94" s="136">
        <f t="shared" si="550"/>
        <v>0</v>
      </c>
      <c r="FQ94" s="136">
        <f t="shared" si="550"/>
        <v>0</v>
      </c>
      <c r="FR94" s="136">
        <f t="shared" si="550"/>
        <v>0</v>
      </c>
      <c r="FS94" s="136">
        <f t="shared" si="550"/>
        <v>0</v>
      </c>
      <c r="FT94" s="136">
        <f t="shared" si="550"/>
        <v>0</v>
      </c>
      <c r="FU94" s="136">
        <f t="shared" si="550"/>
        <v>0</v>
      </c>
      <c r="FV94" s="136">
        <f t="shared" si="550"/>
        <v>0</v>
      </c>
      <c r="FW94" s="136">
        <f t="shared" si="550"/>
        <v>0</v>
      </c>
      <c r="FX94" s="136">
        <f t="shared" si="550"/>
        <v>0</v>
      </c>
      <c r="FY94" s="136">
        <f t="shared" si="550"/>
        <v>0</v>
      </c>
      <c r="FZ94" s="136">
        <f t="shared" si="550"/>
        <v>0</v>
      </c>
      <c r="GA94" s="136">
        <f t="shared" si="550"/>
        <v>0</v>
      </c>
      <c r="GB94" s="136">
        <f t="shared" si="550"/>
        <v>0</v>
      </c>
      <c r="GC94" s="136">
        <f t="shared" si="550"/>
        <v>0</v>
      </c>
      <c r="GD94" s="136">
        <f t="shared" si="550"/>
        <v>0</v>
      </c>
      <c r="GE94" s="136">
        <f t="shared" si="550"/>
        <v>0</v>
      </c>
      <c r="GF94" s="136">
        <f t="shared" si="550"/>
        <v>0</v>
      </c>
      <c r="GG94" s="136">
        <f t="shared" si="550"/>
        <v>0</v>
      </c>
      <c r="GH94" s="136">
        <f t="shared" si="550"/>
        <v>0</v>
      </c>
      <c r="GI94" s="136">
        <f t="shared" si="550"/>
        <v>0</v>
      </c>
      <c r="GJ94" s="136">
        <f t="shared" si="550"/>
        <v>0</v>
      </c>
      <c r="GK94" s="136">
        <f t="shared" si="550"/>
        <v>0</v>
      </c>
      <c r="GL94" s="136">
        <f t="shared" si="550"/>
        <v>0</v>
      </c>
      <c r="GM94" s="136">
        <f t="shared" si="550"/>
        <v>0</v>
      </c>
      <c r="GN94" s="136">
        <f t="shared" si="550"/>
        <v>0</v>
      </c>
      <c r="GO94" s="136">
        <f t="shared" si="550"/>
        <v>0</v>
      </c>
      <c r="GP94" s="136">
        <f t="shared" si="550"/>
        <v>0</v>
      </c>
      <c r="GQ94" s="136">
        <f t="shared" si="550"/>
        <v>0</v>
      </c>
      <c r="GR94" s="136">
        <f t="shared" si="550"/>
        <v>0</v>
      </c>
      <c r="GS94" s="136">
        <f t="shared" si="550"/>
        <v>0</v>
      </c>
      <c r="GT94" s="136">
        <f t="shared" si="550"/>
        <v>0</v>
      </c>
      <c r="GU94" s="136">
        <f t="shared" si="550"/>
        <v>0</v>
      </c>
      <c r="GV94" s="136">
        <f t="shared" si="550"/>
        <v>0</v>
      </c>
      <c r="GW94" s="136">
        <f t="shared" si="550"/>
        <v>0</v>
      </c>
      <c r="GX94" s="136">
        <f t="shared" si="550"/>
        <v>0</v>
      </c>
      <c r="GY94" s="136">
        <f t="shared" si="550"/>
        <v>0</v>
      </c>
      <c r="GZ94" s="136">
        <f t="shared" si="550"/>
        <v>0</v>
      </c>
      <c r="HA94" s="136">
        <f t="shared" si="550"/>
        <v>0</v>
      </c>
      <c r="HB94" s="136">
        <f t="shared" si="550"/>
        <v>0</v>
      </c>
      <c r="HC94" s="136">
        <f t="shared" si="550"/>
        <v>0</v>
      </c>
      <c r="HD94" s="136">
        <f t="shared" si="550"/>
        <v>0</v>
      </c>
      <c r="HE94" s="136">
        <f t="shared" si="550"/>
        <v>0</v>
      </c>
      <c r="HF94" s="136">
        <f t="shared" si="550"/>
        <v>0</v>
      </c>
      <c r="HG94" s="136">
        <f t="shared" si="550"/>
        <v>0</v>
      </c>
      <c r="HH94" s="136">
        <f t="shared" si="550"/>
        <v>0</v>
      </c>
      <c r="HI94" s="136">
        <f t="shared" si="550"/>
        <v>0</v>
      </c>
      <c r="HJ94" s="136">
        <f t="shared" si="550"/>
        <v>0</v>
      </c>
      <c r="HK94" s="136">
        <f t="shared" si="550"/>
        <v>0</v>
      </c>
      <c r="HL94" s="136">
        <f t="shared" si="550"/>
        <v>0</v>
      </c>
      <c r="HM94" s="136">
        <f t="shared" si="550"/>
        <v>0</v>
      </c>
      <c r="HN94" s="136">
        <f t="shared" ref="HN94:JY94" si="551">HN85*$U130</f>
        <v>0</v>
      </c>
      <c r="HO94" s="136">
        <f t="shared" si="551"/>
        <v>0</v>
      </c>
      <c r="HP94" s="136">
        <f t="shared" si="551"/>
        <v>0</v>
      </c>
      <c r="HQ94" s="136">
        <f t="shared" si="551"/>
        <v>0</v>
      </c>
      <c r="HR94" s="136">
        <f t="shared" si="551"/>
        <v>0</v>
      </c>
      <c r="HS94" s="136">
        <f t="shared" si="551"/>
        <v>0</v>
      </c>
      <c r="HT94" s="136">
        <f t="shared" si="551"/>
        <v>0</v>
      </c>
      <c r="HU94" s="136">
        <f t="shared" si="551"/>
        <v>0</v>
      </c>
      <c r="HV94" s="136">
        <f t="shared" si="551"/>
        <v>0</v>
      </c>
      <c r="HW94" s="136">
        <f t="shared" si="551"/>
        <v>0</v>
      </c>
      <c r="HX94" s="136">
        <f t="shared" si="551"/>
        <v>0</v>
      </c>
      <c r="HY94" s="136">
        <f t="shared" si="551"/>
        <v>0</v>
      </c>
      <c r="HZ94" s="136">
        <f t="shared" si="551"/>
        <v>0</v>
      </c>
      <c r="IA94" s="136">
        <f t="shared" si="551"/>
        <v>0</v>
      </c>
      <c r="IB94" s="136">
        <f t="shared" si="551"/>
        <v>0</v>
      </c>
      <c r="IC94" s="136">
        <f t="shared" si="551"/>
        <v>0</v>
      </c>
      <c r="ID94" s="136">
        <f t="shared" si="551"/>
        <v>0</v>
      </c>
      <c r="IE94" s="136">
        <f t="shared" si="551"/>
        <v>0</v>
      </c>
      <c r="IF94" s="136">
        <f t="shared" si="551"/>
        <v>0</v>
      </c>
      <c r="IG94" s="136">
        <f t="shared" si="551"/>
        <v>0</v>
      </c>
      <c r="IH94" s="136">
        <f t="shared" si="551"/>
        <v>0</v>
      </c>
      <c r="II94" s="136">
        <f t="shared" si="551"/>
        <v>0</v>
      </c>
      <c r="IJ94" s="136">
        <f t="shared" si="551"/>
        <v>0</v>
      </c>
      <c r="IK94" s="136">
        <f t="shared" si="551"/>
        <v>0</v>
      </c>
      <c r="IL94" s="136">
        <f t="shared" si="551"/>
        <v>0</v>
      </c>
      <c r="IM94" s="136">
        <f t="shared" si="551"/>
        <v>0</v>
      </c>
      <c r="IN94" s="136">
        <f t="shared" si="551"/>
        <v>0</v>
      </c>
      <c r="IO94" s="136">
        <f t="shared" si="551"/>
        <v>0</v>
      </c>
      <c r="IP94" s="136">
        <f t="shared" si="551"/>
        <v>0</v>
      </c>
      <c r="IQ94" s="136">
        <f t="shared" si="551"/>
        <v>0</v>
      </c>
      <c r="IR94" s="136">
        <f t="shared" si="551"/>
        <v>0</v>
      </c>
      <c r="IS94" s="136">
        <f t="shared" si="551"/>
        <v>0</v>
      </c>
      <c r="IT94" s="136">
        <f t="shared" si="551"/>
        <v>0</v>
      </c>
      <c r="IU94" s="136">
        <f t="shared" si="551"/>
        <v>0</v>
      </c>
      <c r="IV94" s="136">
        <f t="shared" si="551"/>
        <v>0</v>
      </c>
      <c r="IW94" s="136">
        <f t="shared" si="551"/>
        <v>0</v>
      </c>
      <c r="IX94" s="136">
        <f t="shared" si="551"/>
        <v>0</v>
      </c>
      <c r="IY94" s="136">
        <f t="shared" si="551"/>
        <v>0</v>
      </c>
      <c r="IZ94" s="136">
        <f t="shared" si="551"/>
        <v>0</v>
      </c>
      <c r="JA94" s="136">
        <f t="shared" si="551"/>
        <v>0</v>
      </c>
      <c r="JB94" s="136">
        <f t="shared" si="551"/>
        <v>0</v>
      </c>
      <c r="JC94" s="136">
        <f t="shared" si="551"/>
        <v>0</v>
      </c>
      <c r="JD94" s="136">
        <f t="shared" si="551"/>
        <v>0</v>
      </c>
      <c r="JE94" s="136">
        <f t="shared" si="551"/>
        <v>0</v>
      </c>
      <c r="JF94" s="136">
        <f t="shared" si="551"/>
        <v>0</v>
      </c>
      <c r="JG94" s="136">
        <f t="shared" si="551"/>
        <v>0</v>
      </c>
      <c r="JH94" s="136">
        <f t="shared" si="551"/>
        <v>0</v>
      </c>
      <c r="JI94" s="136">
        <f t="shared" si="551"/>
        <v>0</v>
      </c>
      <c r="JJ94" s="136">
        <f t="shared" si="551"/>
        <v>0</v>
      </c>
      <c r="JK94" s="136">
        <f t="shared" si="551"/>
        <v>0</v>
      </c>
      <c r="JL94" s="136">
        <f t="shared" si="551"/>
        <v>0</v>
      </c>
      <c r="JM94" s="136">
        <f t="shared" si="551"/>
        <v>0</v>
      </c>
      <c r="JN94" s="136">
        <f t="shared" si="551"/>
        <v>0</v>
      </c>
      <c r="JO94" s="136">
        <f t="shared" si="551"/>
        <v>0</v>
      </c>
      <c r="JP94" s="136">
        <f t="shared" si="551"/>
        <v>0</v>
      </c>
      <c r="JQ94" s="136">
        <f t="shared" si="551"/>
        <v>0</v>
      </c>
      <c r="JR94" s="136">
        <f t="shared" si="551"/>
        <v>0</v>
      </c>
      <c r="JS94" s="136">
        <f t="shared" si="551"/>
        <v>0</v>
      </c>
      <c r="JT94" s="136">
        <f t="shared" si="551"/>
        <v>0</v>
      </c>
      <c r="JU94" s="136">
        <f t="shared" si="551"/>
        <v>0</v>
      </c>
      <c r="JV94" s="136">
        <f t="shared" si="551"/>
        <v>0</v>
      </c>
      <c r="JW94" s="136">
        <f t="shared" si="551"/>
        <v>0</v>
      </c>
      <c r="JX94" s="136">
        <f t="shared" si="551"/>
        <v>0</v>
      </c>
      <c r="JY94" s="136">
        <f t="shared" si="551"/>
        <v>0</v>
      </c>
      <c r="JZ94" s="136">
        <f t="shared" ref="JZ94:MK94" si="552">JZ85*$U130</f>
        <v>0</v>
      </c>
      <c r="KA94" s="136">
        <f t="shared" si="552"/>
        <v>0</v>
      </c>
      <c r="KB94" s="136">
        <f t="shared" si="552"/>
        <v>0</v>
      </c>
      <c r="KC94" s="136">
        <f t="shared" si="552"/>
        <v>0</v>
      </c>
      <c r="KD94" s="136">
        <f t="shared" si="552"/>
        <v>0</v>
      </c>
      <c r="KE94" s="136">
        <f t="shared" si="552"/>
        <v>0</v>
      </c>
      <c r="KF94" s="136">
        <f t="shared" si="552"/>
        <v>0</v>
      </c>
      <c r="KG94" s="136">
        <f t="shared" si="552"/>
        <v>0</v>
      </c>
      <c r="KH94" s="136">
        <f t="shared" si="552"/>
        <v>0</v>
      </c>
      <c r="KI94" s="136">
        <f t="shared" si="552"/>
        <v>0</v>
      </c>
      <c r="KJ94" s="136">
        <f t="shared" si="552"/>
        <v>0</v>
      </c>
      <c r="KK94" s="136">
        <f t="shared" si="552"/>
        <v>0</v>
      </c>
      <c r="KL94" s="136">
        <f t="shared" si="552"/>
        <v>0</v>
      </c>
      <c r="KM94" s="136">
        <f t="shared" si="552"/>
        <v>0</v>
      </c>
      <c r="KN94" s="136">
        <f t="shared" si="552"/>
        <v>0</v>
      </c>
      <c r="KO94" s="136">
        <f t="shared" si="552"/>
        <v>0</v>
      </c>
      <c r="KP94" s="136">
        <f t="shared" si="552"/>
        <v>0</v>
      </c>
      <c r="KQ94" s="136">
        <f t="shared" si="552"/>
        <v>0</v>
      </c>
      <c r="KR94" s="136">
        <f t="shared" si="552"/>
        <v>0</v>
      </c>
      <c r="KS94" s="136">
        <f t="shared" si="552"/>
        <v>0</v>
      </c>
      <c r="KT94" s="136">
        <f t="shared" si="552"/>
        <v>0</v>
      </c>
      <c r="KU94" s="136">
        <f t="shared" si="552"/>
        <v>0</v>
      </c>
      <c r="KV94" s="136">
        <f t="shared" si="552"/>
        <v>0</v>
      </c>
      <c r="KW94" s="136">
        <f t="shared" si="552"/>
        <v>0</v>
      </c>
      <c r="KX94" s="136">
        <f t="shared" si="552"/>
        <v>0</v>
      </c>
      <c r="KY94" s="136">
        <f t="shared" si="552"/>
        <v>0</v>
      </c>
      <c r="KZ94" s="136">
        <f t="shared" si="552"/>
        <v>0</v>
      </c>
      <c r="LA94" s="136">
        <f t="shared" si="552"/>
        <v>0</v>
      </c>
      <c r="LB94" s="136">
        <f t="shared" si="552"/>
        <v>0</v>
      </c>
      <c r="LC94" s="136">
        <f t="shared" si="552"/>
        <v>0</v>
      </c>
      <c r="LD94" s="136">
        <f t="shared" si="552"/>
        <v>0</v>
      </c>
      <c r="LE94" s="136">
        <f t="shared" si="552"/>
        <v>0</v>
      </c>
      <c r="LF94" s="136">
        <f t="shared" si="552"/>
        <v>0</v>
      </c>
      <c r="LG94" s="136">
        <f t="shared" si="552"/>
        <v>0</v>
      </c>
      <c r="LH94" s="136">
        <f t="shared" si="552"/>
        <v>0</v>
      </c>
      <c r="LI94" s="136">
        <f t="shared" si="552"/>
        <v>0</v>
      </c>
      <c r="LJ94" s="136">
        <f t="shared" si="552"/>
        <v>0</v>
      </c>
      <c r="LK94" s="136">
        <f t="shared" si="552"/>
        <v>0</v>
      </c>
      <c r="LL94" s="136">
        <f t="shared" si="552"/>
        <v>0</v>
      </c>
      <c r="LM94" s="136">
        <f t="shared" si="552"/>
        <v>0</v>
      </c>
      <c r="LN94" s="136">
        <f t="shared" si="552"/>
        <v>0</v>
      </c>
      <c r="LO94" s="136">
        <f t="shared" si="552"/>
        <v>0</v>
      </c>
      <c r="LP94" s="136">
        <f t="shared" si="552"/>
        <v>0</v>
      </c>
      <c r="LQ94" s="136">
        <f t="shared" si="552"/>
        <v>0</v>
      </c>
      <c r="LR94" s="136">
        <f t="shared" si="552"/>
        <v>0</v>
      </c>
      <c r="LS94" s="136">
        <f t="shared" si="552"/>
        <v>0</v>
      </c>
      <c r="LT94" s="136">
        <f t="shared" si="552"/>
        <v>0</v>
      </c>
      <c r="LU94" s="136">
        <f t="shared" si="552"/>
        <v>0</v>
      </c>
      <c r="LV94" s="136">
        <f t="shared" si="552"/>
        <v>0</v>
      </c>
      <c r="LW94" s="136">
        <f t="shared" si="552"/>
        <v>0</v>
      </c>
      <c r="LX94" s="136">
        <f t="shared" si="552"/>
        <v>0</v>
      </c>
      <c r="LY94" s="136">
        <f t="shared" si="552"/>
        <v>0</v>
      </c>
      <c r="LZ94" s="136">
        <f t="shared" si="552"/>
        <v>0</v>
      </c>
      <c r="MA94" s="136">
        <f t="shared" si="552"/>
        <v>0</v>
      </c>
      <c r="MB94" s="136">
        <f t="shared" si="552"/>
        <v>0</v>
      </c>
      <c r="MC94" s="136">
        <f t="shared" si="552"/>
        <v>0</v>
      </c>
      <c r="MD94" s="136">
        <f t="shared" si="552"/>
        <v>0</v>
      </c>
      <c r="ME94" s="136">
        <f t="shared" si="552"/>
        <v>0</v>
      </c>
      <c r="MF94" s="136">
        <f t="shared" si="552"/>
        <v>0</v>
      </c>
      <c r="MG94" s="136">
        <f t="shared" si="552"/>
        <v>0</v>
      </c>
      <c r="MH94" s="136">
        <f t="shared" si="552"/>
        <v>0</v>
      </c>
      <c r="MI94" s="136">
        <f t="shared" si="552"/>
        <v>0</v>
      </c>
      <c r="MJ94" s="136">
        <f t="shared" si="552"/>
        <v>0</v>
      </c>
      <c r="MK94" s="136">
        <f t="shared" si="552"/>
        <v>0</v>
      </c>
      <c r="ML94" s="136">
        <f t="shared" ref="ML94:OW94" si="553">ML85*$U130</f>
        <v>0</v>
      </c>
      <c r="MM94" s="136">
        <f t="shared" si="553"/>
        <v>0</v>
      </c>
      <c r="MN94" s="136">
        <f t="shared" si="553"/>
        <v>0</v>
      </c>
      <c r="MO94" s="136">
        <f t="shared" si="553"/>
        <v>0</v>
      </c>
      <c r="MP94" s="136">
        <f t="shared" si="553"/>
        <v>0</v>
      </c>
      <c r="MQ94" s="136">
        <f t="shared" si="553"/>
        <v>0</v>
      </c>
      <c r="MR94" s="136">
        <f t="shared" si="553"/>
        <v>0</v>
      </c>
      <c r="MS94" s="136">
        <f t="shared" si="553"/>
        <v>0</v>
      </c>
      <c r="MT94" s="136">
        <f t="shared" si="553"/>
        <v>0</v>
      </c>
      <c r="MU94" s="136">
        <f t="shared" si="553"/>
        <v>0</v>
      </c>
      <c r="MV94" s="136">
        <f t="shared" si="553"/>
        <v>0</v>
      </c>
      <c r="MW94" s="136">
        <f t="shared" si="553"/>
        <v>0</v>
      </c>
      <c r="MX94" s="136">
        <f t="shared" si="553"/>
        <v>0</v>
      </c>
      <c r="MY94" s="136">
        <f t="shared" si="553"/>
        <v>0</v>
      </c>
      <c r="MZ94" s="136">
        <f t="shared" si="553"/>
        <v>0</v>
      </c>
      <c r="NA94" s="136">
        <f t="shared" si="553"/>
        <v>0</v>
      </c>
      <c r="NB94" s="136">
        <f t="shared" si="553"/>
        <v>0</v>
      </c>
      <c r="NC94" s="136">
        <f t="shared" si="553"/>
        <v>0</v>
      </c>
      <c r="ND94" s="136">
        <f t="shared" si="553"/>
        <v>0</v>
      </c>
      <c r="NE94" s="136">
        <f t="shared" si="553"/>
        <v>0</v>
      </c>
      <c r="NF94" s="136">
        <f t="shared" si="553"/>
        <v>0</v>
      </c>
      <c r="NG94" s="136">
        <f t="shared" si="553"/>
        <v>0</v>
      </c>
      <c r="NH94" s="136">
        <f t="shared" si="553"/>
        <v>0</v>
      </c>
      <c r="NI94" s="136">
        <f t="shared" si="553"/>
        <v>0</v>
      </c>
      <c r="NJ94" s="136">
        <f t="shared" si="553"/>
        <v>0</v>
      </c>
      <c r="NK94" s="136">
        <f t="shared" si="553"/>
        <v>0</v>
      </c>
      <c r="NL94" s="136">
        <f t="shared" si="553"/>
        <v>0</v>
      </c>
      <c r="NM94" s="136">
        <f t="shared" si="553"/>
        <v>0</v>
      </c>
      <c r="NN94" s="136">
        <f t="shared" si="553"/>
        <v>0</v>
      </c>
      <c r="NO94" s="136">
        <f t="shared" si="553"/>
        <v>0</v>
      </c>
      <c r="NP94" s="136">
        <f t="shared" si="553"/>
        <v>0</v>
      </c>
      <c r="NQ94" s="136">
        <f t="shared" si="553"/>
        <v>0</v>
      </c>
      <c r="NR94" s="136">
        <f t="shared" si="553"/>
        <v>0</v>
      </c>
      <c r="NS94" s="136">
        <f t="shared" si="553"/>
        <v>0</v>
      </c>
      <c r="NT94" s="136">
        <f t="shared" si="553"/>
        <v>0</v>
      </c>
      <c r="NU94" s="136">
        <f t="shared" si="553"/>
        <v>0</v>
      </c>
      <c r="NV94" s="136">
        <f t="shared" si="553"/>
        <v>0</v>
      </c>
      <c r="NW94" s="136">
        <f t="shared" si="553"/>
        <v>0</v>
      </c>
      <c r="NX94" s="136">
        <f t="shared" si="553"/>
        <v>0</v>
      </c>
      <c r="NY94" s="136">
        <f t="shared" si="553"/>
        <v>0</v>
      </c>
      <c r="NZ94" s="136">
        <f t="shared" si="553"/>
        <v>0</v>
      </c>
      <c r="OA94" s="136">
        <f t="shared" si="553"/>
        <v>0</v>
      </c>
      <c r="OB94" s="136">
        <f t="shared" si="553"/>
        <v>0</v>
      </c>
      <c r="OC94" s="136">
        <f t="shared" si="553"/>
        <v>0</v>
      </c>
      <c r="OD94" s="136">
        <f t="shared" si="553"/>
        <v>0</v>
      </c>
      <c r="OE94" s="136">
        <f t="shared" si="553"/>
        <v>0</v>
      </c>
      <c r="OF94" s="136">
        <f t="shared" si="553"/>
        <v>0</v>
      </c>
      <c r="OG94" s="136">
        <f t="shared" si="553"/>
        <v>0</v>
      </c>
      <c r="OH94" s="136">
        <f t="shared" si="553"/>
        <v>0</v>
      </c>
      <c r="OI94" s="136">
        <f t="shared" si="553"/>
        <v>0</v>
      </c>
      <c r="OJ94" s="136">
        <f t="shared" si="553"/>
        <v>0</v>
      </c>
      <c r="OK94" s="136">
        <f t="shared" si="553"/>
        <v>0</v>
      </c>
      <c r="OL94" s="136">
        <f t="shared" si="553"/>
        <v>0</v>
      </c>
      <c r="OM94" s="136">
        <f t="shared" si="553"/>
        <v>0</v>
      </c>
      <c r="ON94" s="136">
        <f t="shared" si="553"/>
        <v>0</v>
      </c>
      <c r="OO94" s="136">
        <f t="shared" si="553"/>
        <v>0</v>
      </c>
      <c r="OP94" s="136">
        <f t="shared" si="553"/>
        <v>0</v>
      </c>
      <c r="OQ94" s="136">
        <f t="shared" si="553"/>
        <v>0</v>
      </c>
      <c r="OR94" s="136">
        <f t="shared" si="553"/>
        <v>0</v>
      </c>
      <c r="OS94" s="136">
        <f t="shared" si="553"/>
        <v>0</v>
      </c>
      <c r="OT94" s="136">
        <f t="shared" si="553"/>
        <v>0</v>
      </c>
      <c r="OU94" s="136">
        <f t="shared" si="553"/>
        <v>0</v>
      </c>
      <c r="OV94" s="136">
        <f t="shared" si="553"/>
        <v>0</v>
      </c>
      <c r="OW94" s="136">
        <f t="shared" si="553"/>
        <v>0</v>
      </c>
      <c r="OX94" s="136">
        <f t="shared" ref="OX94:RI94" si="554">OX85*$U130</f>
        <v>0</v>
      </c>
      <c r="OY94" s="136">
        <f t="shared" si="554"/>
        <v>0</v>
      </c>
      <c r="OZ94" s="136">
        <f t="shared" si="554"/>
        <v>0</v>
      </c>
      <c r="PA94" s="136">
        <f t="shared" si="554"/>
        <v>0</v>
      </c>
      <c r="PB94" s="136">
        <f t="shared" si="554"/>
        <v>0</v>
      </c>
      <c r="PC94" s="136">
        <f t="shared" si="554"/>
        <v>0</v>
      </c>
      <c r="PD94" s="136">
        <f t="shared" si="554"/>
        <v>0</v>
      </c>
      <c r="PE94" s="136">
        <f t="shared" si="554"/>
        <v>0</v>
      </c>
      <c r="PF94" s="136">
        <f t="shared" si="554"/>
        <v>0</v>
      </c>
      <c r="PG94" s="136">
        <f t="shared" si="554"/>
        <v>0</v>
      </c>
      <c r="PH94" s="136">
        <f t="shared" si="554"/>
        <v>0</v>
      </c>
      <c r="PI94" s="136">
        <f t="shared" si="554"/>
        <v>0</v>
      </c>
      <c r="PJ94" s="136">
        <f t="shared" si="554"/>
        <v>0</v>
      </c>
      <c r="PK94" s="136">
        <f t="shared" si="554"/>
        <v>0</v>
      </c>
      <c r="PL94" s="136">
        <f t="shared" si="554"/>
        <v>0</v>
      </c>
      <c r="PM94" s="136">
        <f t="shared" si="554"/>
        <v>0</v>
      </c>
      <c r="PN94" s="136">
        <f t="shared" si="554"/>
        <v>0</v>
      </c>
      <c r="PO94" s="136">
        <f t="shared" si="554"/>
        <v>0</v>
      </c>
      <c r="PP94" s="136">
        <f t="shared" si="554"/>
        <v>0</v>
      </c>
      <c r="PQ94" s="136">
        <f t="shared" si="554"/>
        <v>0</v>
      </c>
      <c r="PR94" s="136">
        <f t="shared" si="554"/>
        <v>0</v>
      </c>
      <c r="PS94" s="136">
        <f t="shared" si="554"/>
        <v>0</v>
      </c>
      <c r="PT94" s="136">
        <f t="shared" si="554"/>
        <v>0</v>
      </c>
      <c r="PU94" s="136">
        <f t="shared" si="554"/>
        <v>0</v>
      </c>
      <c r="PV94" s="136">
        <f t="shared" si="554"/>
        <v>0</v>
      </c>
      <c r="PW94" s="136">
        <f t="shared" si="554"/>
        <v>0</v>
      </c>
      <c r="PX94" s="136">
        <f t="shared" si="554"/>
        <v>0</v>
      </c>
      <c r="PY94" s="136">
        <f t="shared" si="554"/>
        <v>0</v>
      </c>
      <c r="PZ94" s="136">
        <f t="shared" si="554"/>
        <v>0</v>
      </c>
      <c r="QA94" s="136">
        <f t="shared" si="554"/>
        <v>0</v>
      </c>
      <c r="QB94" s="136">
        <f t="shared" si="554"/>
        <v>0</v>
      </c>
      <c r="QC94" s="136">
        <f t="shared" si="554"/>
        <v>0</v>
      </c>
      <c r="QD94" s="136">
        <f t="shared" si="554"/>
        <v>0</v>
      </c>
      <c r="QE94" s="136">
        <f t="shared" si="554"/>
        <v>0</v>
      </c>
      <c r="QF94" s="136">
        <f t="shared" si="554"/>
        <v>0</v>
      </c>
      <c r="QG94" s="136">
        <f t="shared" si="554"/>
        <v>0</v>
      </c>
      <c r="QH94" s="136">
        <f t="shared" si="554"/>
        <v>0</v>
      </c>
      <c r="QI94" s="136">
        <f t="shared" si="554"/>
        <v>0</v>
      </c>
      <c r="QJ94" s="136">
        <f t="shared" si="554"/>
        <v>0</v>
      </c>
      <c r="QK94" s="136">
        <f t="shared" si="554"/>
        <v>0</v>
      </c>
      <c r="QL94" s="136">
        <f t="shared" si="554"/>
        <v>0</v>
      </c>
      <c r="QM94" s="136">
        <f t="shared" si="554"/>
        <v>0</v>
      </c>
      <c r="QN94" s="136">
        <f t="shared" si="554"/>
        <v>0</v>
      </c>
      <c r="QO94" s="136">
        <f t="shared" si="554"/>
        <v>0</v>
      </c>
      <c r="QP94" s="136">
        <f t="shared" si="554"/>
        <v>0</v>
      </c>
      <c r="QQ94" s="136">
        <f t="shared" si="554"/>
        <v>0</v>
      </c>
      <c r="QR94" s="136">
        <f t="shared" si="554"/>
        <v>0</v>
      </c>
      <c r="QS94" s="136">
        <f t="shared" si="554"/>
        <v>0</v>
      </c>
      <c r="QT94" s="136">
        <f t="shared" si="554"/>
        <v>0</v>
      </c>
      <c r="QU94" s="136">
        <f t="shared" si="554"/>
        <v>0</v>
      </c>
      <c r="QV94" s="136">
        <f t="shared" si="554"/>
        <v>0</v>
      </c>
      <c r="QW94" s="136">
        <f t="shared" si="554"/>
        <v>0</v>
      </c>
      <c r="QX94" s="136">
        <f t="shared" si="554"/>
        <v>0</v>
      </c>
      <c r="QY94" s="136">
        <f t="shared" si="554"/>
        <v>0</v>
      </c>
      <c r="QZ94" s="136">
        <f t="shared" si="554"/>
        <v>0</v>
      </c>
      <c r="RA94" s="136">
        <f t="shared" si="554"/>
        <v>0</v>
      </c>
      <c r="RB94" s="136">
        <f t="shared" si="554"/>
        <v>0</v>
      </c>
      <c r="RC94" s="136">
        <f t="shared" si="554"/>
        <v>0</v>
      </c>
      <c r="RD94" s="136">
        <f t="shared" si="554"/>
        <v>0</v>
      </c>
      <c r="RE94" s="136">
        <f t="shared" si="554"/>
        <v>0</v>
      </c>
      <c r="RF94" s="136">
        <f t="shared" si="554"/>
        <v>0</v>
      </c>
      <c r="RG94" s="136">
        <f t="shared" si="554"/>
        <v>0</v>
      </c>
      <c r="RH94" s="136">
        <f t="shared" si="554"/>
        <v>0</v>
      </c>
      <c r="RI94" s="136">
        <f t="shared" si="554"/>
        <v>0</v>
      </c>
      <c r="RJ94" s="136">
        <f t="shared" ref="RJ94:TU94" si="555">RJ85*$U130</f>
        <v>0</v>
      </c>
      <c r="RK94" s="136">
        <f t="shared" si="555"/>
        <v>0</v>
      </c>
      <c r="RL94" s="136">
        <f t="shared" si="555"/>
        <v>0</v>
      </c>
      <c r="RM94" s="136">
        <f t="shared" si="555"/>
        <v>0</v>
      </c>
      <c r="RN94" s="136">
        <f t="shared" si="555"/>
        <v>0</v>
      </c>
      <c r="RO94" s="136">
        <f t="shared" si="555"/>
        <v>0</v>
      </c>
      <c r="RP94" s="136">
        <f t="shared" si="555"/>
        <v>0</v>
      </c>
      <c r="RQ94" s="136">
        <f t="shared" si="555"/>
        <v>0</v>
      </c>
      <c r="RR94" s="136">
        <f t="shared" si="555"/>
        <v>0</v>
      </c>
      <c r="RS94" s="136">
        <f t="shared" si="555"/>
        <v>0</v>
      </c>
      <c r="RT94" s="136">
        <f t="shared" si="555"/>
        <v>0</v>
      </c>
      <c r="RU94" s="136">
        <f t="shared" si="555"/>
        <v>0</v>
      </c>
      <c r="RV94" s="136">
        <f t="shared" si="555"/>
        <v>0</v>
      </c>
      <c r="RW94" s="136">
        <f t="shared" si="555"/>
        <v>0</v>
      </c>
      <c r="RX94" s="136">
        <f t="shared" si="555"/>
        <v>0</v>
      </c>
      <c r="RY94" s="136">
        <f t="shared" si="555"/>
        <v>0</v>
      </c>
      <c r="RZ94" s="136">
        <f t="shared" si="555"/>
        <v>0</v>
      </c>
      <c r="SA94" s="136">
        <f t="shared" si="555"/>
        <v>0</v>
      </c>
      <c r="SB94" s="136">
        <f t="shared" si="555"/>
        <v>0</v>
      </c>
      <c r="SC94" s="136">
        <f t="shared" si="555"/>
        <v>0</v>
      </c>
      <c r="SD94" s="136">
        <f t="shared" si="555"/>
        <v>0</v>
      </c>
      <c r="SE94" s="136">
        <f t="shared" si="555"/>
        <v>0</v>
      </c>
      <c r="SF94" s="136">
        <f t="shared" si="555"/>
        <v>0</v>
      </c>
      <c r="SG94" s="136">
        <f t="shared" si="555"/>
        <v>0</v>
      </c>
      <c r="SH94" s="136">
        <f t="shared" si="555"/>
        <v>0</v>
      </c>
      <c r="SI94" s="136">
        <f t="shared" si="555"/>
        <v>0</v>
      </c>
      <c r="SJ94" s="136">
        <f t="shared" si="555"/>
        <v>0</v>
      </c>
      <c r="SK94" s="136">
        <f t="shared" si="555"/>
        <v>0</v>
      </c>
      <c r="SL94" s="136">
        <f t="shared" si="555"/>
        <v>0</v>
      </c>
      <c r="SM94" s="136">
        <f t="shared" si="555"/>
        <v>0</v>
      </c>
      <c r="SN94" s="136">
        <f t="shared" si="555"/>
        <v>0</v>
      </c>
      <c r="SO94" s="136">
        <f t="shared" si="555"/>
        <v>0</v>
      </c>
      <c r="SP94" s="136">
        <f t="shared" si="555"/>
        <v>0</v>
      </c>
      <c r="SQ94" s="136">
        <f t="shared" si="555"/>
        <v>0</v>
      </c>
      <c r="SR94" s="136">
        <f t="shared" si="555"/>
        <v>0</v>
      </c>
      <c r="SS94" s="136">
        <f t="shared" si="555"/>
        <v>0</v>
      </c>
      <c r="ST94" s="136">
        <f t="shared" si="555"/>
        <v>0</v>
      </c>
      <c r="SU94" s="136">
        <f t="shared" si="555"/>
        <v>0</v>
      </c>
      <c r="SV94" s="136">
        <f t="shared" si="555"/>
        <v>0</v>
      </c>
      <c r="SW94" s="136">
        <f t="shared" si="555"/>
        <v>0</v>
      </c>
      <c r="SX94" s="136">
        <f t="shared" si="555"/>
        <v>0</v>
      </c>
      <c r="SY94" s="136">
        <f t="shared" si="555"/>
        <v>0</v>
      </c>
      <c r="SZ94" s="136">
        <f t="shared" si="555"/>
        <v>0</v>
      </c>
      <c r="TA94" s="136">
        <f t="shared" si="555"/>
        <v>0</v>
      </c>
      <c r="TB94" s="136">
        <f t="shared" si="555"/>
        <v>0</v>
      </c>
      <c r="TC94" s="136">
        <f t="shared" si="555"/>
        <v>0</v>
      </c>
      <c r="TD94" s="136">
        <f t="shared" si="555"/>
        <v>0</v>
      </c>
      <c r="TE94" s="136">
        <f t="shared" si="555"/>
        <v>0</v>
      </c>
      <c r="TF94" s="136">
        <f t="shared" si="555"/>
        <v>0</v>
      </c>
      <c r="TG94" s="136">
        <f t="shared" si="555"/>
        <v>0</v>
      </c>
      <c r="TH94" s="136">
        <f t="shared" si="555"/>
        <v>0</v>
      </c>
      <c r="TI94" s="136">
        <f t="shared" si="555"/>
        <v>0</v>
      </c>
      <c r="TJ94" s="136">
        <f t="shared" si="555"/>
        <v>0</v>
      </c>
      <c r="TK94" s="136">
        <f t="shared" si="555"/>
        <v>0</v>
      </c>
      <c r="TL94" s="136">
        <f t="shared" si="555"/>
        <v>0</v>
      </c>
      <c r="TM94" s="136">
        <f t="shared" si="555"/>
        <v>0</v>
      </c>
      <c r="TN94" s="136">
        <f t="shared" si="555"/>
        <v>0</v>
      </c>
      <c r="TO94" s="136">
        <f t="shared" si="555"/>
        <v>0</v>
      </c>
      <c r="TP94" s="136">
        <f t="shared" si="555"/>
        <v>0</v>
      </c>
      <c r="TQ94" s="136">
        <f t="shared" si="555"/>
        <v>0</v>
      </c>
      <c r="TR94" s="136">
        <f t="shared" si="555"/>
        <v>0</v>
      </c>
      <c r="TS94" s="136">
        <f t="shared" si="555"/>
        <v>0</v>
      </c>
      <c r="TT94" s="136">
        <f t="shared" si="555"/>
        <v>0</v>
      </c>
      <c r="TU94" s="136">
        <f t="shared" si="555"/>
        <v>0</v>
      </c>
      <c r="TV94" s="136">
        <f t="shared" ref="TV94:WG94" si="556">TV85*$U130</f>
        <v>0</v>
      </c>
      <c r="TW94" s="136">
        <f t="shared" si="556"/>
        <v>0</v>
      </c>
      <c r="TX94" s="136">
        <f t="shared" si="556"/>
        <v>0</v>
      </c>
      <c r="TY94" s="136">
        <f t="shared" si="556"/>
        <v>0</v>
      </c>
      <c r="TZ94" s="136">
        <f t="shared" si="556"/>
        <v>0</v>
      </c>
      <c r="UA94" s="136">
        <f t="shared" si="556"/>
        <v>0</v>
      </c>
      <c r="UB94" s="136">
        <f t="shared" si="556"/>
        <v>0</v>
      </c>
      <c r="UC94" s="136">
        <f t="shared" si="556"/>
        <v>0</v>
      </c>
      <c r="UD94" s="136">
        <f t="shared" si="556"/>
        <v>0</v>
      </c>
      <c r="UE94" s="136">
        <f t="shared" si="556"/>
        <v>0</v>
      </c>
      <c r="UF94" s="136">
        <f t="shared" si="556"/>
        <v>0</v>
      </c>
      <c r="UG94" s="136">
        <f t="shared" si="556"/>
        <v>0</v>
      </c>
      <c r="UH94" s="136">
        <f t="shared" si="556"/>
        <v>0</v>
      </c>
      <c r="UI94" s="136">
        <f t="shared" si="556"/>
        <v>0</v>
      </c>
      <c r="UJ94" s="136">
        <f t="shared" si="556"/>
        <v>0</v>
      </c>
      <c r="UK94" s="136">
        <f t="shared" si="556"/>
        <v>0</v>
      </c>
      <c r="UL94" s="136">
        <f t="shared" si="556"/>
        <v>0</v>
      </c>
      <c r="UM94" s="136">
        <f t="shared" si="556"/>
        <v>0</v>
      </c>
      <c r="UN94" s="136">
        <f t="shared" si="556"/>
        <v>0</v>
      </c>
      <c r="UO94" s="136">
        <f t="shared" si="556"/>
        <v>0</v>
      </c>
      <c r="UP94" s="136">
        <f t="shared" si="556"/>
        <v>0</v>
      </c>
      <c r="UQ94" s="136">
        <f t="shared" si="556"/>
        <v>0</v>
      </c>
      <c r="UR94" s="136">
        <f t="shared" si="556"/>
        <v>0</v>
      </c>
      <c r="US94" s="136">
        <f t="shared" si="556"/>
        <v>0</v>
      </c>
      <c r="UT94" s="136">
        <f t="shared" si="556"/>
        <v>0</v>
      </c>
      <c r="UU94" s="136">
        <f t="shared" si="556"/>
        <v>0</v>
      </c>
      <c r="UV94" s="136">
        <f t="shared" si="556"/>
        <v>0</v>
      </c>
      <c r="UW94" s="136">
        <f t="shared" si="556"/>
        <v>0</v>
      </c>
      <c r="UX94" s="136">
        <f t="shared" si="556"/>
        <v>0</v>
      </c>
      <c r="UY94" s="136">
        <f t="shared" si="556"/>
        <v>0</v>
      </c>
      <c r="UZ94" s="136">
        <f t="shared" si="556"/>
        <v>0</v>
      </c>
      <c r="VA94" s="136">
        <f t="shared" si="556"/>
        <v>0</v>
      </c>
      <c r="VB94" s="136">
        <f t="shared" si="556"/>
        <v>0</v>
      </c>
      <c r="VC94" s="136">
        <f t="shared" si="556"/>
        <v>0</v>
      </c>
      <c r="VD94" s="136">
        <f t="shared" si="556"/>
        <v>0</v>
      </c>
      <c r="VE94" s="136">
        <f t="shared" si="556"/>
        <v>0</v>
      </c>
      <c r="VF94" s="136">
        <f t="shared" si="556"/>
        <v>0</v>
      </c>
      <c r="VG94" s="136">
        <f t="shared" si="556"/>
        <v>0</v>
      </c>
      <c r="VH94" s="136">
        <f t="shared" si="556"/>
        <v>0</v>
      </c>
      <c r="VI94" s="136">
        <f t="shared" si="556"/>
        <v>0</v>
      </c>
      <c r="VJ94" s="136">
        <f t="shared" si="556"/>
        <v>0</v>
      </c>
      <c r="VK94" s="136">
        <f t="shared" si="556"/>
        <v>0</v>
      </c>
      <c r="VL94" s="136">
        <f t="shared" si="556"/>
        <v>0</v>
      </c>
      <c r="VM94" s="136">
        <f t="shared" si="556"/>
        <v>0</v>
      </c>
      <c r="VN94" s="136">
        <f t="shared" si="556"/>
        <v>0</v>
      </c>
      <c r="VO94" s="136">
        <f t="shared" si="556"/>
        <v>0</v>
      </c>
      <c r="VP94" s="136">
        <f t="shared" si="556"/>
        <v>0</v>
      </c>
      <c r="VQ94" s="136">
        <f t="shared" si="556"/>
        <v>0</v>
      </c>
      <c r="VR94" s="136">
        <f t="shared" si="556"/>
        <v>0</v>
      </c>
      <c r="VS94" s="136">
        <f t="shared" si="556"/>
        <v>0</v>
      </c>
      <c r="VT94" s="136">
        <f t="shared" si="556"/>
        <v>0</v>
      </c>
      <c r="VU94" s="136">
        <f t="shared" si="556"/>
        <v>0</v>
      </c>
      <c r="VV94" s="136">
        <f t="shared" si="556"/>
        <v>0</v>
      </c>
      <c r="VW94" s="136">
        <f t="shared" si="556"/>
        <v>0</v>
      </c>
      <c r="VX94" s="136">
        <f t="shared" si="556"/>
        <v>0</v>
      </c>
      <c r="VY94" s="136">
        <f t="shared" si="556"/>
        <v>0</v>
      </c>
      <c r="VZ94" s="136">
        <f t="shared" si="556"/>
        <v>0</v>
      </c>
      <c r="WA94" s="136">
        <f t="shared" si="556"/>
        <v>0</v>
      </c>
      <c r="WB94" s="136">
        <f t="shared" si="556"/>
        <v>0</v>
      </c>
      <c r="WC94" s="136">
        <f t="shared" si="556"/>
        <v>0</v>
      </c>
      <c r="WD94" s="136">
        <f t="shared" si="556"/>
        <v>0</v>
      </c>
      <c r="WE94" s="136">
        <f t="shared" si="556"/>
        <v>0</v>
      </c>
      <c r="WF94" s="136">
        <f t="shared" si="556"/>
        <v>0</v>
      </c>
      <c r="WG94" s="136">
        <f t="shared" si="556"/>
        <v>0</v>
      </c>
      <c r="WH94" s="136">
        <f t="shared" ref="WH94:XE94" si="557">WH85*$U130</f>
        <v>0</v>
      </c>
      <c r="WI94" s="136">
        <f t="shared" si="557"/>
        <v>0</v>
      </c>
      <c r="WJ94" s="136">
        <f t="shared" si="557"/>
        <v>0</v>
      </c>
      <c r="WK94" s="136">
        <f t="shared" si="557"/>
        <v>0</v>
      </c>
      <c r="WL94" s="136">
        <f t="shared" si="557"/>
        <v>0</v>
      </c>
      <c r="WM94" s="136">
        <f t="shared" si="557"/>
        <v>0</v>
      </c>
      <c r="WN94" s="136">
        <f t="shared" si="557"/>
        <v>0</v>
      </c>
      <c r="WO94" s="136">
        <f t="shared" si="557"/>
        <v>0</v>
      </c>
      <c r="WP94" s="136">
        <f t="shared" si="557"/>
        <v>0</v>
      </c>
      <c r="WQ94" s="136">
        <f t="shared" si="557"/>
        <v>0</v>
      </c>
      <c r="WR94" s="136">
        <f t="shared" si="557"/>
        <v>0</v>
      </c>
      <c r="WS94" s="136">
        <f t="shared" si="557"/>
        <v>0</v>
      </c>
      <c r="WT94" s="136">
        <f t="shared" si="557"/>
        <v>0</v>
      </c>
      <c r="WU94" s="136">
        <f t="shared" si="557"/>
        <v>0</v>
      </c>
      <c r="WV94" s="136">
        <f t="shared" si="557"/>
        <v>0</v>
      </c>
      <c r="WW94" s="136">
        <f t="shared" si="557"/>
        <v>0</v>
      </c>
      <c r="WX94" s="136">
        <f t="shared" si="557"/>
        <v>0</v>
      </c>
      <c r="WY94" s="136">
        <f t="shared" si="557"/>
        <v>0</v>
      </c>
      <c r="WZ94" s="136">
        <f t="shared" si="557"/>
        <v>0</v>
      </c>
      <c r="XA94" s="136">
        <f t="shared" si="557"/>
        <v>0</v>
      </c>
      <c r="XB94" s="136">
        <f t="shared" si="557"/>
        <v>0</v>
      </c>
      <c r="XC94" s="136">
        <f t="shared" si="557"/>
        <v>0</v>
      </c>
      <c r="XD94" s="136">
        <f t="shared" si="557"/>
        <v>0</v>
      </c>
      <c r="XE94" s="136">
        <f t="shared" si="557"/>
        <v>0</v>
      </c>
      <c r="XF94" s="136"/>
    </row>
    <row r="95" spans="18:630">
      <c r="R95" s="136"/>
      <c r="S95" s="136" t="s">
        <v>355</v>
      </c>
      <c r="T95" s="136">
        <f>IF(配装模拟!$D$31="感应抑阻装置",1,0)</f>
        <v>0</v>
      </c>
      <c r="U95" s="136">
        <f>装备属性!$H$63*T95</f>
        <v>0</v>
      </c>
      <c r="V95" s="136">
        <f>装备属性!$H$41</f>
        <v>0</v>
      </c>
      <c r="W95" s="136">
        <f>装备属性!$H$42</f>
        <v>0</v>
      </c>
      <c r="X95" s="136">
        <f t="shared" si="546"/>
        <v>0</v>
      </c>
      <c r="Y95" s="136">
        <f t="shared" si="547"/>
        <v>0</v>
      </c>
      <c r="Z95" s="136">
        <f>IF(SMALL($Y$93:$Y$100,3)&lt;0,SMALL($Y$93:$Y$100,3),0)*加成统计!$D$62</f>
        <v>0</v>
      </c>
      <c r="AA95" s="136"/>
      <c r="AB95" s="136" t="s">
        <v>2919</v>
      </c>
      <c r="AC95" s="136">
        <f t="shared" si="505"/>
        <v>0</v>
      </c>
      <c r="AD95" s="136">
        <f t="shared" ref="AD95:CO95" si="558">AD86*$U131</f>
        <v>0</v>
      </c>
      <c r="AE95" s="136">
        <f t="shared" si="558"/>
        <v>0</v>
      </c>
      <c r="AF95" s="136">
        <f t="shared" si="558"/>
        <v>0</v>
      </c>
      <c r="AG95" s="136">
        <f t="shared" si="558"/>
        <v>0</v>
      </c>
      <c r="AH95" s="136">
        <f t="shared" si="558"/>
        <v>0</v>
      </c>
      <c r="AI95" s="136">
        <f t="shared" si="558"/>
        <v>0</v>
      </c>
      <c r="AJ95" s="136">
        <f t="shared" si="558"/>
        <v>0</v>
      </c>
      <c r="AK95" s="136">
        <f t="shared" si="558"/>
        <v>0</v>
      </c>
      <c r="AL95" s="136">
        <f t="shared" si="558"/>
        <v>0</v>
      </c>
      <c r="AM95" s="136">
        <f t="shared" si="558"/>
        <v>0</v>
      </c>
      <c r="AN95" s="136">
        <f t="shared" si="558"/>
        <v>0</v>
      </c>
      <c r="AO95" s="136">
        <f t="shared" si="558"/>
        <v>0</v>
      </c>
      <c r="AP95" s="136">
        <f t="shared" si="558"/>
        <v>0</v>
      </c>
      <c r="AQ95" s="136">
        <f t="shared" si="558"/>
        <v>0</v>
      </c>
      <c r="AR95" s="136">
        <f t="shared" si="558"/>
        <v>0</v>
      </c>
      <c r="AS95" s="136">
        <f t="shared" si="558"/>
        <v>0</v>
      </c>
      <c r="AT95" s="136">
        <f t="shared" si="558"/>
        <v>0</v>
      </c>
      <c r="AU95" s="136">
        <f t="shared" si="558"/>
        <v>0</v>
      </c>
      <c r="AV95" s="136">
        <f t="shared" si="558"/>
        <v>0</v>
      </c>
      <c r="AW95" s="136">
        <f t="shared" si="558"/>
        <v>0</v>
      </c>
      <c r="AX95" s="136">
        <f t="shared" si="558"/>
        <v>0</v>
      </c>
      <c r="AY95" s="136">
        <f t="shared" si="558"/>
        <v>0</v>
      </c>
      <c r="AZ95" s="136">
        <f t="shared" si="558"/>
        <v>0</v>
      </c>
      <c r="BA95" s="136">
        <f t="shared" si="558"/>
        <v>0</v>
      </c>
      <c r="BB95" s="136">
        <f t="shared" si="558"/>
        <v>0</v>
      </c>
      <c r="BC95" s="136">
        <f t="shared" si="558"/>
        <v>0</v>
      </c>
      <c r="BD95" s="136">
        <f t="shared" si="558"/>
        <v>0</v>
      </c>
      <c r="BE95" s="136">
        <f t="shared" si="558"/>
        <v>0</v>
      </c>
      <c r="BF95" s="136">
        <f t="shared" si="558"/>
        <v>0</v>
      </c>
      <c r="BG95" s="136">
        <f t="shared" si="558"/>
        <v>0</v>
      </c>
      <c r="BH95" s="136">
        <f t="shared" si="558"/>
        <v>0</v>
      </c>
      <c r="BI95" s="136">
        <f t="shared" si="558"/>
        <v>0</v>
      </c>
      <c r="BJ95" s="136">
        <f t="shared" si="558"/>
        <v>0</v>
      </c>
      <c r="BK95" s="136">
        <f t="shared" si="558"/>
        <v>0</v>
      </c>
      <c r="BL95" s="136">
        <f t="shared" si="558"/>
        <v>0</v>
      </c>
      <c r="BM95" s="136">
        <f t="shared" si="558"/>
        <v>0</v>
      </c>
      <c r="BN95" s="136">
        <f t="shared" si="558"/>
        <v>0</v>
      </c>
      <c r="BO95" s="136">
        <f t="shared" si="558"/>
        <v>0</v>
      </c>
      <c r="BP95" s="136">
        <f t="shared" si="558"/>
        <v>0</v>
      </c>
      <c r="BQ95" s="136">
        <f t="shared" si="558"/>
        <v>0</v>
      </c>
      <c r="BR95" s="136">
        <f t="shared" si="558"/>
        <v>0</v>
      </c>
      <c r="BS95" s="136">
        <f t="shared" si="558"/>
        <v>0</v>
      </c>
      <c r="BT95" s="136">
        <f t="shared" si="558"/>
        <v>0</v>
      </c>
      <c r="BU95" s="136">
        <f t="shared" si="558"/>
        <v>0</v>
      </c>
      <c r="BV95" s="136">
        <f t="shared" si="558"/>
        <v>0</v>
      </c>
      <c r="BW95" s="136">
        <f t="shared" si="558"/>
        <v>0</v>
      </c>
      <c r="BX95" s="136">
        <f t="shared" si="558"/>
        <v>0</v>
      </c>
      <c r="BY95" s="136">
        <f t="shared" si="558"/>
        <v>0</v>
      </c>
      <c r="BZ95" s="136">
        <f t="shared" si="558"/>
        <v>0</v>
      </c>
      <c r="CA95" s="136">
        <f t="shared" si="558"/>
        <v>0</v>
      </c>
      <c r="CB95" s="136">
        <f t="shared" si="558"/>
        <v>0</v>
      </c>
      <c r="CC95" s="136">
        <f t="shared" si="558"/>
        <v>0</v>
      </c>
      <c r="CD95" s="136">
        <f t="shared" si="558"/>
        <v>0</v>
      </c>
      <c r="CE95" s="136">
        <f t="shared" si="558"/>
        <v>0</v>
      </c>
      <c r="CF95" s="136">
        <f t="shared" si="558"/>
        <v>0</v>
      </c>
      <c r="CG95" s="136">
        <f t="shared" si="558"/>
        <v>0</v>
      </c>
      <c r="CH95" s="136">
        <f t="shared" si="558"/>
        <v>0</v>
      </c>
      <c r="CI95" s="136">
        <f t="shared" si="558"/>
        <v>0</v>
      </c>
      <c r="CJ95" s="136">
        <f t="shared" si="558"/>
        <v>0</v>
      </c>
      <c r="CK95" s="136">
        <f t="shared" si="558"/>
        <v>0</v>
      </c>
      <c r="CL95" s="136">
        <f t="shared" si="558"/>
        <v>0</v>
      </c>
      <c r="CM95" s="136">
        <f t="shared" si="558"/>
        <v>0</v>
      </c>
      <c r="CN95" s="136">
        <f t="shared" si="558"/>
        <v>0</v>
      </c>
      <c r="CO95" s="136">
        <f t="shared" si="558"/>
        <v>0</v>
      </c>
      <c r="CP95" s="136">
        <f t="shared" ref="CP95:FA95" si="559">CP86*$U131</f>
        <v>0</v>
      </c>
      <c r="CQ95" s="136">
        <f t="shared" si="559"/>
        <v>0</v>
      </c>
      <c r="CR95" s="136">
        <f t="shared" si="559"/>
        <v>0</v>
      </c>
      <c r="CS95" s="136">
        <f t="shared" si="559"/>
        <v>0</v>
      </c>
      <c r="CT95" s="136">
        <f t="shared" si="559"/>
        <v>0</v>
      </c>
      <c r="CU95" s="136">
        <f t="shared" si="559"/>
        <v>0</v>
      </c>
      <c r="CV95" s="136">
        <f t="shared" si="559"/>
        <v>0</v>
      </c>
      <c r="CW95" s="136">
        <f t="shared" si="559"/>
        <v>0</v>
      </c>
      <c r="CX95" s="136">
        <f t="shared" si="559"/>
        <v>0</v>
      </c>
      <c r="CY95" s="136">
        <f t="shared" si="559"/>
        <v>0</v>
      </c>
      <c r="CZ95" s="136">
        <f t="shared" si="559"/>
        <v>0</v>
      </c>
      <c r="DA95" s="136">
        <f t="shared" si="559"/>
        <v>0</v>
      </c>
      <c r="DB95" s="136">
        <f t="shared" si="559"/>
        <v>0</v>
      </c>
      <c r="DC95" s="136">
        <f t="shared" si="559"/>
        <v>0</v>
      </c>
      <c r="DD95" s="136">
        <f t="shared" si="559"/>
        <v>0</v>
      </c>
      <c r="DE95" s="136">
        <f t="shared" si="559"/>
        <v>0</v>
      </c>
      <c r="DF95" s="136">
        <f t="shared" si="559"/>
        <v>0</v>
      </c>
      <c r="DG95" s="136">
        <f t="shared" si="559"/>
        <v>0</v>
      </c>
      <c r="DH95" s="136">
        <f t="shared" si="559"/>
        <v>0</v>
      </c>
      <c r="DI95" s="136">
        <f t="shared" si="559"/>
        <v>0</v>
      </c>
      <c r="DJ95" s="136">
        <f t="shared" si="559"/>
        <v>0</v>
      </c>
      <c r="DK95" s="136">
        <f t="shared" si="559"/>
        <v>0</v>
      </c>
      <c r="DL95" s="136">
        <f t="shared" si="559"/>
        <v>0</v>
      </c>
      <c r="DM95" s="136">
        <f t="shared" si="559"/>
        <v>0</v>
      </c>
      <c r="DN95" s="136">
        <f t="shared" si="559"/>
        <v>0</v>
      </c>
      <c r="DO95" s="136">
        <f t="shared" si="559"/>
        <v>0</v>
      </c>
      <c r="DP95" s="136">
        <f t="shared" si="559"/>
        <v>0</v>
      </c>
      <c r="DQ95" s="136">
        <f t="shared" si="559"/>
        <v>0</v>
      </c>
      <c r="DR95" s="136">
        <f t="shared" si="559"/>
        <v>0</v>
      </c>
      <c r="DS95" s="136">
        <f t="shared" si="559"/>
        <v>0</v>
      </c>
      <c r="DT95" s="136">
        <f t="shared" si="559"/>
        <v>0</v>
      </c>
      <c r="DU95" s="136">
        <f t="shared" si="559"/>
        <v>0</v>
      </c>
      <c r="DV95" s="136">
        <f t="shared" si="559"/>
        <v>0</v>
      </c>
      <c r="DW95" s="136">
        <f t="shared" si="559"/>
        <v>0</v>
      </c>
      <c r="DX95" s="136">
        <f t="shared" si="559"/>
        <v>0</v>
      </c>
      <c r="DY95" s="136">
        <f t="shared" si="559"/>
        <v>0</v>
      </c>
      <c r="DZ95" s="136">
        <f t="shared" si="559"/>
        <v>0</v>
      </c>
      <c r="EA95" s="136">
        <f t="shared" si="559"/>
        <v>0</v>
      </c>
      <c r="EB95" s="136">
        <f t="shared" si="559"/>
        <v>0</v>
      </c>
      <c r="EC95" s="136">
        <f t="shared" si="559"/>
        <v>0</v>
      </c>
      <c r="ED95" s="136">
        <f t="shared" si="559"/>
        <v>0</v>
      </c>
      <c r="EE95" s="136">
        <f t="shared" si="559"/>
        <v>0</v>
      </c>
      <c r="EF95" s="136">
        <f t="shared" si="559"/>
        <v>0</v>
      </c>
      <c r="EG95" s="136">
        <f t="shared" si="559"/>
        <v>0</v>
      </c>
      <c r="EH95" s="136">
        <f t="shared" si="559"/>
        <v>0</v>
      </c>
      <c r="EI95" s="136">
        <f t="shared" si="559"/>
        <v>0</v>
      </c>
      <c r="EJ95" s="136">
        <f t="shared" si="559"/>
        <v>0</v>
      </c>
      <c r="EK95" s="136">
        <f t="shared" si="559"/>
        <v>0</v>
      </c>
      <c r="EL95" s="136">
        <f t="shared" si="559"/>
        <v>0</v>
      </c>
      <c r="EM95" s="136">
        <f t="shared" si="559"/>
        <v>0</v>
      </c>
      <c r="EN95" s="136">
        <f t="shared" si="559"/>
        <v>0</v>
      </c>
      <c r="EO95" s="136">
        <f t="shared" si="559"/>
        <v>0</v>
      </c>
      <c r="EP95" s="136">
        <f t="shared" si="559"/>
        <v>0</v>
      </c>
      <c r="EQ95" s="136">
        <f t="shared" si="559"/>
        <v>0</v>
      </c>
      <c r="ER95" s="136">
        <f t="shared" si="559"/>
        <v>0</v>
      </c>
      <c r="ES95" s="136">
        <f t="shared" si="559"/>
        <v>0</v>
      </c>
      <c r="ET95" s="136">
        <f t="shared" si="559"/>
        <v>0</v>
      </c>
      <c r="EU95" s="136">
        <f t="shared" si="559"/>
        <v>0</v>
      </c>
      <c r="EV95" s="136">
        <f t="shared" si="559"/>
        <v>0</v>
      </c>
      <c r="EW95" s="136">
        <f t="shared" si="559"/>
        <v>0</v>
      </c>
      <c r="EX95" s="136">
        <f t="shared" si="559"/>
        <v>0</v>
      </c>
      <c r="EY95" s="136">
        <f t="shared" si="559"/>
        <v>0</v>
      </c>
      <c r="EZ95" s="136">
        <f t="shared" si="559"/>
        <v>0</v>
      </c>
      <c r="FA95" s="136">
        <f t="shared" si="559"/>
        <v>0</v>
      </c>
      <c r="FB95" s="136">
        <f t="shared" ref="FB95:HM95" si="560">FB86*$U131</f>
        <v>0</v>
      </c>
      <c r="FC95" s="136">
        <f t="shared" si="560"/>
        <v>0</v>
      </c>
      <c r="FD95" s="136">
        <f t="shared" si="560"/>
        <v>0</v>
      </c>
      <c r="FE95" s="136">
        <f t="shared" si="560"/>
        <v>0</v>
      </c>
      <c r="FF95" s="136">
        <f t="shared" si="560"/>
        <v>0</v>
      </c>
      <c r="FG95" s="136">
        <f t="shared" si="560"/>
        <v>0</v>
      </c>
      <c r="FH95" s="136">
        <f t="shared" si="560"/>
        <v>0</v>
      </c>
      <c r="FI95" s="136">
        <f t="shared" si="560"/>
        <v>0</v>
      </c>
      <c r="FJ95" s="136">
        <f t="shared" si="560"/>
        <v>0</v>
      </c>
      <c r="FK95" s="136">
        <f t="shared" si="560"/>
        <v>0</v>
      </c>
      <c r="FL95" s="136">
        <f t="shared" si="560"/>
        <v>0</v>
      </c>
      <c r="FM95" s="136">
        <f t="shared" si="560"/>
        <v>0</v>
      </c>
      <c r="FN95" s="136">
        <f t="shared" si="560"/>
        <v>0</v>
      </c>
      <c r="FO95" s="136">
        <f t="shared" si="560"/>
        <v>0</v>
      </c>
      <c r="FP95" s="136">
        <f t="shared" si="560"/>
        <v>0</v>
      </c>
      <c r="FQ95" s="136">
        <f t="shared" si="560"/>
        <v>0</v>
      </c>
      <c r="FR95" s="136">
        <f t="shared" si="560"/>
        <v>0</v>
      </c>
      <c r="FS95" s="136">
        <f t="shared" si="560"/>
        <v>0</v>
      </c>
      <c r="FT95" s="136">
        <f t="shared" si="560"/>
        <v>0</v>
      </c>
      <c r="FU95" s="136">
        <f t="shared" si="560"/>
        <v>0</v>
      </c>
      <c r="FV95" s="136">
        <f t="shared" si="560"/>
        <v>0</v>
      </c>
      <c r="FW95" s="136">
        <f t="shared" si="560"/>
        <v>0</v>
      </c>
      <c r="FX95" s="136">
        <f t="shared" si="560"/>
        <v>0</v>
      </c>
      <c r="FY95" s="136">
        <f t="shared" si="560"/>
        <v>0</v>
      </c>
      <c r="FZ95" s="136">
        <f t="shared" si="560"/>
        <v>0</v>
      </c>
      <c r="GA95" s="136">
        <f t="shared" si="560"/>
        <v>0</v>
      </c>
      <c r="GB95" s="136">
        <f t="shared" si="560"/>
        <v>0</v>
      </c>
      <c r="GC95" s="136">
        <f t="shared" si="560"/>
        <v>0</v>
      </c>
      <c r="GD95" s="136">
        <f t="shared" si="560"/>
        <v>0</v>
      </c>
      <c r="GE95" s="136">
        <f t="shared" si="560"/>
        <v>0</v>
      </c>
      <c r="GF95" s="136">
        <f t="shared" si="560"/>
        <v>0</v>
      </c>
      <c r="GG95" s="136">
        <f t="shared" si="560"/>
        <v>0</v>
      </c>
      <c r="GH95" s="136">
        <f t="shared" si="560"/>
        <v>0</v>
      </c>
      <c r="GI95" s="136">
        <f t="shared" si="560"/>
        <v>0</v>
      </c>
      <c r="GJ95" s="136">
        <f t="shared" si="560"/>
        <v>0</v>
      </c>
      <c r="GK95" s="136">
        <f t="shared" si="560"/>
        <v>0</v>
      </c>
      <c r="GL95" s="136">
        <f t="shared" si="560"/>
        <v>0</v>
      </c>
      <c r="GM95" s="136">
        <f t="shared" si="560"/>
        <v>0</v>
      </c>
      <c r="GN95" s="136">
        <f t="shared" si="560"/>
        <v>0</v>
      </c>
      <c r="GO95" s="136">
        <f t="shared" si="560"/>
        <v>0</v>
      </c>
      <c r="GP95" s="136">
        <f t="shared" si="560"/>
        <v>0</v>
      </c>
      <c r="GQ95" s="136">
        <f t="shared" si="560"/>
        <v>0</v>
      </c>
      <c r="GR95" s="136">
        <f t="shared" si="560"/>
        <v>0</v>
      </c>
      <c r="GS95" s="136">
        <f t="shared" si="560"/>
        <v>0</v>
      </c>
      <c r="GT95" s="136">
        <f t="shared" si="560"/>
        <v>0</v>
      </c>
      <c r="GU95" s="136">
        <f t="shared" si="560"/>
        <v>0</v>
      </c>
      <c r="GV95" s="136">
        <f t="shared" si="560"/>
        <v>0</v>
      </c>
      <c r="GW95" s="136">
        <f t="shared" si="560"/>
        <v>0</v>
      </c>
      <c r="GX95" s="136">
        <f t="shared" si="560"/>
        <v>0</v>
      </c>
      <c r="GY95" s="136">
        <f t="shared" si="560"/>
        <v>0</v>
      </c>
      <c r="GZ95" s="136">
        <f t="shared" si="560"/>
        <v>0</v>
      </c>
      <c r="HA95" s="136">
        <f t="shared" si="560"/>
        <v>0</v>
      </c>
      <c r="HB95" s="136">
        <f t="shared" si="560"/>
        <v>0</v>
      </c>
      <c r="HC95" s="136">
        <f t="shared" si="560"/>
        <v>0</v>
      </c>
      <c r="HD95" s="136">
        <f t="shared" si="560"/>
        <v>0</v>
      </c>
      <c r="HE95" s="136">
        <f t="shared" si="560"/>
        <v>0</v>
      </c>
      <c r="HF95" s="136">
        <f t="shared" si="560"/>
        <v>0</v>
      </c>
      <c r="HG95" s="136">
        <f t="shared" si="560"/>
        <v>0</v>
      </c>
      <c r="HH95" s="136">
        <f t="shared" si="560"/>
        <v>0</v>
      </c>
      <c r="HI95" s="136">
        <f t="shared" si="560"/>
        <v>0</v>
      </c>
      <c r="HJ95" s="136">
        <f t="shared" si="560"/>
        <v>0</v>
      </c>
      <c r="HK95" s="136">
        <f t="shared" si="560"/>
        <v>0</v>
      </c>
      <c r="HL95" s="136">
        <f t="shared" si="560"/>
        <v>0</v>
      </c>
      <c r="HM95" s="136">
        <f t="shared" si="560"/>
        <v>0</v>
      </c>
      <c r="HN95" s="136">
        <f t="shared" ref="HN95:JY95" si="561">HN86*$U131</f>
        <v>0</v>
      </c>
      <c r="HO95" s="136">
        <f t="shared" si="561"/>
        <v>0</v>
      </c>
      <c r="HP95" s="136">
        <f t="shared" si="561"/>
        <v>0</v>
      </c>
      <c r="HQ95" s="136">
        <f t="shared" si="561"/>
        <v>0</v>
      </c>
      <c r="HR95" s="136">
        <f t="shared" si="561"/>
        <v>0</v>
      </c>
      <c r="HS95" s="136">
        <f t="shared" si="561"/>
        <v>0</v>
      </c>
      <c r="HT95" s="136">
        <f t="shared" si="561"/>
        <v>0</v>
      </c>
      <c r="HU95" s="136">
        <f t="shared" si="561"/>
        <v>0</v>
      </c>
      <c r="HV95" s="136">
        <f t="shared" si="561"/>
        <v>0</v>
      </c>
      <c r="HW95" s="136">
        <f t="shared" si="561"/>
        <v>0</v>
      </c>
      <c r="HX95" s="136">
        <f t="shared" si="561"/>
        <v>0</v>
      </c>
      <c r="HY95" s="136">
        <f t="shared" si="561"/>
        <v>0</v>
      </c>
      <c r="HZ95" s="136">
        <f t="shared" si="561"/>
        <v>0</v>
      </c>
      <c r="IA95" s="136">
        <f t="shared" si="561"/>
        <v>0</v>
      </c>
      <c r="IB95" s="136">
        <f t="shared" si="561"/>
        <v>0</v>
      </c>
      <c r="IC95" s="136">
        <f t="shared" si="561"/>
        <v>0</v>
      </c>
      <c r="ID95" s="136">
        <f t="shared" si="561"/>
        <v>0</v>
      </c>
      <c r="IE95" s="136">
        <f t="shared" si="561"/>
        <v>0</v>
      </c>
      <c r="IF95" s="136">
        <f t="shared" si="561"/>
        <v>0</v>
      </c>
      <c r="IG95" s="136">
        <f t="shared" si="561"/>
        <v>0</v>
      </c>
      <c r="IH95" s="136">
        <f t="shared" si="561"/>
        <v>0</v>
      </c>
      <c r="II95" s="136">
        <f t="shared" si="561"/>
        <v>0</v>
      </c>
      <c r="IJ95" s="136">
        <f t="shared" si="561"/>
        <v>0</v>
      </c>
      <c r="IK95" s="136">
        <f t="shared" si="561"/>
        <v>0</v>
      </c>
      <c r="IL95" s="136">
        <f t="shared" si="561"/>
        <v>0</v>
      </c>
      <c r="IM95" s="136">
        <f t="shared" si="561"/>
        <v>0</v>
      </c>
      <c r="IN95" s="136">
        <f t="shared" si="561"/>
        <v>0</v>
      </c>
      <c r="IO95" s="136">
        <f t="shared" si="561"/>
        <v>0</v>
      </c>
      <c r="IP95" s="136">
        <f t="shared" si="561"/>
        <v>0</v>
      </c>
      <c r="IQ95" s="136">
        <f t="shared" si="561"/>
        <v>0</v>
      </c>
      <c r="IR95" s="136">
        <f t="shared" si="561"/>
        <v>0</v>
      </c>
      <c r="IS95" s="136">
        <f t="shared" si="561"/>
        <v>0</v>
      </c>
      <c r="IT95" s="136">
        <f t="shared" si="561"/>
        <v>0</v>
      </c>
      <c r="IU95" s="136">
        <f t="shared" si="561"/>
        <v>0</v>
      </c>
      <c r="IV95" s="136">
        <f t="shared" si="561"/>
        <v>0</v>
      </c>
      <c r="IW95" s="136">
        <f t="shared" si="561"/>
        <v>0</v>
      </c>
      <c r="IX95" s="136">
        <f t="shared" si="561"/>
        <v>0</v>
      </c>
      <c r="IY95" s="136">
        <f t="shared" si="561"/>
        <v>0</v>
      </c>
      <c r="IZ95" s="136">
        <f t="shared" si="561"/>
        <v>0</v>
      </c>
      <c r="JA95" s="136">
        <f t="shared" si="561"/>
        <v>0</v>
      </c>
      <c r="JB95" s="136">
        <f t="shared" si="561"/>
        <v>0</v>
      </c>
      <c r="JC95" s="136">
        <f t="shared" si="561"/>
        <v>0</v>
      </c>
      <c r="JD95" s="136">
        <f t="shared" si="561"/>
        <v>0</v>
      </c>
      <c r="JE95" s="136">
        <f t="shared" si="561"/>
        <v>0</v>
      </c>
      <c r="JF95" s="136">
        <f t="shared" si="561"/>
        <v>0</v>
      </c>
      <c r="JG95" s="136">
        <f t="shared" si="561"/>
        <v>0</v>
      </c>
      <c r="JH95" s="136">
        <f t="shared" si="561"/>
        <v>0</v>
      </c>
      <c r="JI95" s="136">
        <f t="shared" si="561"/>
        <v>0</v>
      </c>
      <c r="JJ95" s="136">
        <f t="shared" si="561"/>
        <v>0</v>
      </c>
      <c r="JK95" s="136">
        <f t="shared" si="561"/>
        <v>0</v>
      </c>
      <c r="JL95" s="136">
        <f t="shared" si="561"/>
        <v>0</v>
      </c>
      <c r="JM95" s="136">
        <f t="shared" si="561"/>
        <v>0</v>
      </c>
      <c r="JN95" s="136">
        <f t="shared" si="561"/>
        <v>0</v>
      </c>
      <c r="JO95" s="136">
        <f t="shared" si="561"/>
        <v>0</v>
      </c>
      <c r="JP95" s="136">
        <f t="shared" si="561"/>
        <v>0</v>
      </c>
      <c r="JQ95" s="136">
        <f t="shared" si="561"/>
        <v>0</v>
      </c>
      <c r="JR95" s="136">
        <f t="shared" si="561"/>
        <v>0</v>
      </c>
      <c r="JS95" s="136">
        <f t="shared" si="561"/>
        <v>0</v>
      </c>
      <c r="JT95" s="136">
        <f t="shared" si="561"/>
        <v>0</v>
      </c>
      <c r="JU95" s="136">
        <f t="shared" si="561"/>
        <v>0</v>
      </c>
      <c r="JV95" s="136">
        <f t="shared" si="561"/>
        <v>0</v>
      </c>
      <c r="JW95" s="136">
        <f t="shared" si="561"/>
        <v>0</v>
      </c>
      <c r="JX95" s="136">
        <f t="shared" si="561"/>
        <v>0</v>
      </c>
      <c r="JY95" s="136">
        <f t="shared" si="561"/>
        <v>0</v>
      </c>
      <c r="JZ95" s="136">
        <f t="shared" ref="JZ95:MK95" si="562">JZ86*$U131</f>
        <v>0</v>
      </c>
      <c r="KA95" s="136">
        <f t="shared" si="562"/>
        <v>0</v>
      </c>
      <c r="KB95" s="136">
        <f t="shared" si="562"/>
        <v>0</v>
      </c>
      <c r="KC95" s="136">
        <f t="shared" si="562"/>
        <v>0</v>
      </c>
      <c r="KD95" s="136">
        <f t="shared" si="562"/>
        <v>0</v>
      </c>
      <c r="KE95" s="136">
        <f t="shared" si="562"/>
        <v>0</v>
      </c>
      <c r="KF95" s="136">
        <f t="shared" si="562"/>
        <v>0</v>
      </c>
      <c r="KG95" s="136">
        <f t="shared" si="562"/>
        <v>0</v>
      </c>
      <c r="KH95" s="136">
        <f t="shared" si="562"/>
        <v>0</v>
      </c>
      <c r="KI95" s="136">
        <f t="shared" si="562"/>
        <v>0</v>
      </c>
      <c r="KJ95" s="136">
        <f t="shared" si="562"/>
        <v>0</v>
      </c>
      <c r="KK95" s="136">
        <f t="shared" si="562"/>
        <v>0</v>
      </c>
      <c r="KL95" s="136">
        <f t="shared" si="562"/>
        <v>0</v>
      </c>
      <c r="KM95" s="136">
        <f t="shared" si="562"/>
        <v>0</v>
      </c>
      <c r="KN95" s="136">
        <f t="shared" si="562"/>
        <v>0</v>
      </c>
      <c r="KO95" s="136">
        <f t="shared" si="562"/>
        <v>0</v>
      </c>
      <c r="KP95" s="136">
        <f t="shared" si="562"/>
        <v>0</v>
      </c>
      <c r="KQ95" s="136">
        <f t="shared" si="562"/>
        <v>0</v>
      </c>
      <c r="KR95" s="136">
        <f t="shared" si="562"/>
        <v>0</v>
      </c>
      <c r="KS95" s="136">
        <f t="shared" si="562"/>
        <v>0</v>
      </c>
      <c r="KT95" s="136">
        <f t="shared" si="562"/>
        <v>0</v>
      </c>
      <c r="KU95" s="136">
        <f t="shared" si="562"/>
        <v>0</v>
      </c>
      <c r="KV95" s="136">
        <f t="shared" si="562"/>
        <v>0</v>
      </c>
      <c r="KW95" s="136">
        <f t="shared" si="562"/>
        <v>0</v>
      </c>
      <c r="KX95" s="136">
        <f t="shared" si="562"/>
        <v>0</v>
      </c>
      <c r="KY95" s="136">
        <f t="shared" si="562"/>
        <v>0</v>
      </c>
      <c r="KZ95" s="136">
        <f t="shared" si="562"/>
        <v>0</v>
      </c>
      <c r="LA95" s="136">
        <f t="shared" si="562"/>
        <v>0</v>
      </c>
      <c r="LB95" s="136">
        <f t="shared" si="562"/>
        <v>0</v>
      </c>
      <c r="LC95" s="136">
        <f t="shared" si="562"/>
        <v>0</v>
      </c>
      <c r="LD95" s="136">
        <f t="shared" si="562"/>
        <v>0</v>
      </c>
      <c r="LE95" s="136">
        <f t="shared" si="562"/>
        <v>0</v>
      </c>
      <c r="LF95" s="136">
        <f t="shared" si="562"/>
        <v>0</v>
      </c>
      <c r="LG95" s="136">
        <f t="shared" si="562"/>
        <v>0</v>
      </c>
      <c r="LH95" s="136">
        <f t="shared" si="562"/>
        <v>0</v>
      </c>
      <c r="LI95" s="136">
        <f t="shared" si="562"/>
        <v>0</v>
      </c>
      <c r="LJ95" s="136">
        <f t="shared" si="562"/>
        <v>0</v>
      </c>
      <c r="LK95" s="136">
        <f t="shared" si="562"/>
        <v>0</v>
      </c>
      <c r="LL95" s="136">
        <f t="shared" si="562"/>
        <v>0</v>
      </c>
      <c r="LM95" s="136">
        <f t="shared" si="562"/>
        <v>0</v>
      </c>
      <c r="LN95" s="136">
        <f t="shared" si="562"/>
        <v>0</v>
      </c>
      <c r="LO95" s="136">
        <f t="shared" si="562"/>
        <v>0</v>
      </c>
      <c r="LP95" s="136">
        <f t="shared" si="562"/>
        <v>0</v>
      </c>
      <c r="LQ95" s="136">
        <f t="shared" si="562"/>
        <v>0</v>
      </c>
      <c r="LR95" s="136">
        <f t="shared" si="562"/>
        <v>0</v>
      </c>
      <c r="LS95" s="136">
        <f t="shared" si="562"/>
        <v>0</v>
      </c>
      <c r="LT95" s="136">
        <f t="shared" si="562"/>
        <v>0</v>
      </c>
      <c r="LU95" s="136">
        <f t="shared" si="562"/>
        <v>0</v>
      </c>
      <c r="LV95" s="136">
        <f t="shared" si="562"/>
        <v>0</v>
      </c>
      <c r="LW95" s="136">
        <f t="shared" si="562"/>
        <v>0</v>
      </c>
      <c r="LX95" s="136">
        <f t="shared" si="562"/>
        <v>0</v>
      </c>
      <c r="LY95" s="136">
        <f t="shared" si="562"/>
        <v>0</v>
      </c>
      <c r="LZ95" s="136">
        <f t="shared" si="562"/>
        <v>0</v>
      </c>
      <c r="MA95" s="136">
        <f t="shared" si="562"/>
        <v>0</v>
      </c>
      <c r="MB95" s="136">
        <f t="shared" si="562"/>
        <v>0</v>
      </c>
      <c r="MC95" s="136">
        <f t="shared" si="562"/>
        <v>0</v>
      </c>
      <c r="MD95" s="136">
        <f t="shared" si="562"/>
        <v>0</v>
      </c>
      <c r="ME95" s="136">
        <f t="shared" si="562"/>
        <v>0</v>
      </c>
      <c r="MF95" s="136">
        <f t="shared" si="562"/>
        <v>0</v>
      </c>
      <c r="MG95" s="136">
        <f t="shared" si="562"/>
        <v>0</v>
      </c>
      <c r="MH95" s="136">
        <f t="shared" si="562"/>
        <v>0</v>
      </c>
      <c r="MI95" s="136">
        <f t="shared" si="562"/>
        <v>0</v>
      </c>
      <c r="MJ95" s="136">
        <f t="shared" si="562"/>
        <v>0</v>
      </c>
      <c r="MK95" s="136">
        <f t="shared" si="562"/>
        <v>0</v>
      </c>
      <c r="ML95" s="136">
        <f t="shared" ref="ML95:OW95" si="563">ML86*$U131</f>
        <v>0</v>
      </c>
      <c r="MM95" s="136">
        <f t="shared" si="563"/>
        <v>0</v>
      </c>
      <c r="MN95" s="136">
        <f t="shared" si="563"/>
        <v>0</v>
      </c>
      <c r="MO95" s="136">
        <f t="shared" si="563"/>
        <v>0</v>
      </c>
      <c r="MP95" s="136">
        <f t="shared" si="563"/>
        <v>0</v>
      </c>
      <c r="MQ95" s="136">
        <f t="shared" si="563"/>
        <v>0</v>
      </c>
      <c r="MR95" s="136">
        <f t="shared" si="563"/>
        <v>0</v>
      </c>
      <c r="MS95" s="136">
        <f t="shared" si="563"/>
        <v>0</v>
      </c>
      <c r="MT95" s="136">
        <f t="shared" si="563"/>
        <v>0</v>
      </c>
      <c r="MU95" s="136">
        <f t="shared" si="563"/>
        <v>0</v>
      </c>
      <c r="MV95" s="136">
        <f t="shared" si="563"/>
        <v>0</v>
      </c>
      <c r="MW95" s="136">
        <f t="shared" si="563"/>
        <v>0</v>
      </c>
      <c r="MX95" s="136">
        <f t="shared" si="563"/>
        <v>0</v>
      </c>
      <c r="MY95" s="136">
        <f t="shared" si="563"/>
        <v>0</v>
      </c>
      <c r="MZ95" s="136">
        <f t="shared" si="563"/>
        <v>0</v>
      </c>
      <c r="NA95" s="136">
        <f t="shared" si="563"/>
        <v>0</v>
      </c>
      <c r="NB95" s="136">
        <f t="shared" si="563"/>
        <v>0</v>
      </c>
      <c r="NC95" s="136">
        <f t="shared" si="563"/>
        <v>0</v>
      </c>
      <c r="ND95" s="136">
        <f t="shared" si="563"/>
        <v>0</v>
      </c>
      <c r="NE95" s="136">
        <f t="shared" si="563"/>
        <v>0</v>
      </c>
      <c r="NF95" s="136">
        <f t="shared" si="563"/>
        <v>0</v>
      </c>
      <c r="NG95" s="136">
        <f t="shared" si="563"/>
        <v>0</v>
      </c>
      <c r="NH95" s="136">
        <f t="shared" si="563"/>
        <v>0</v>
      </c>
      <c r="NI95" s="136">
        <f t="shared" si="563"/>
        <v>0</v>
      </c>
      <c r="NJ95" s="136">
        <f t="shared" si="563"/>
        <v>0</v>
      </c>
      <c r="NK95" s="136">
        <f t="shared" si="563"/>
        <v>0</v>
      </c>
      <c r="NL95" s="136">
        <f t="shared" si="563"/>
        <v>0</v>
      </c>
      <c r="NM95" s="136">
        <f t="shared" si="563"/>
        <v>0</v>
      </c>
      <c r="NN95" s="136">
        <f t="shared" si="563"/>
        <v>0</v>
      </c>
      <c r="NO95" s="136">
        <f t="shared" si="563"/>
        <v>0</v>
      </c>
      <c r="NP95" s="136">
        <f t="shared" si="563"/>
        <v>0</v>
      </c>
      <c r="NQ95" s="136">
        <f t="shared" si="563"/>
        <v>0</v>
      </c>
      <c r="NR95" s="136">
        <f t="shared" si="563"/>
        <v>0</v>
      </c>
      <c r="NS95" s="136">
        <f t="shared" si="563"/>
        <v>0</v>
      </c>
      <c r="NT95" s="136">
        <f t="shared" si="563"/>
        <v>0</v>
      </c>
      <c r="NU95" s="136">
        <f t="shared" si="563"/>
        <v>0</v>
      </c>
      <c r="NV95" s="136">
        <f t="shared" si="563"/>
        <v>0</v>
      </c>
      <c r="NW95" s="136">
        <f t="shared" si="563"/>
        <v>0</v>
      </c>
      <c r="NX95" s="136">
        <f t="shared" si="563"/>
        <v>0</v>
      </c>
      <c r="NY95" s="136">
        <f t="shared" si="563"/>
        <v>0</v>
      </c>
      <c r="NZ95" s="136">
        <f t="shared" si="563"/>
        <v>0</v>
      </c>
      <c r="OA95" s="136">
        <f t="shared" si="563"/>
        <v>0</v>
      </c>
      <c r="OB95" s="136">
        <f t="shared" si="563"/>
        <v>0</v>
      </c>
      <c r="OC95" s="136">
        <f t="shared" si="563"/>
        <v>0</v>
      </c>
      <c r="OD95" s="136">
        <f t="shared" si="563"/>
        <v>0</v>
      </c>
      <c r="OE95" s="136">
        <f t="shared" si="563"/>
        <v>0</v>
      </c>
      <c r="OF95" s="136">
        <f t="shared" si="563"/>
        <v>0</v>
      </c>
      <c r="OG95" s="136">
        <f t="shared" si="563"/>
        <v>0</v>
      </c>
      <c r="OH95" s="136">
        <f t="shared" si="563"/>
        <v>0</v>
      </c>
      <c r="OI95" s="136">
        <f t="shared" si="563"/>
        <v>0</v>
      </c>
      <c r="OJ95" s="136">
        <f t="shared" si="563"/>
        <v>0</v>
      </c>
      <c r="OK95" s="136">
        <f t="shared" si="563"/>
        <v>0</v>
      </c>
      <c r="OL95" s="136">
        <f t="shared" si="563"/>
        <v>0</v>
      </c>
      <c r="OM95" s="136">
        <f t="shared" si="563"/>
        <v>0</v>
      </c>
      <c r="ON95" s="136">
        <f t="shared" si="563"/>
        <v>0</v>
      </c>
      <c r="OO95" s="136">
        <f t="shared" si="563"/>
        <v>0</v>
      </c>
      <c r="OP95" s="136">
        <f t="shared" si="563"/>
        <v>0</v>
      </c>
      <c r="OQ95" s="136">
        <f t="shared" si="563"/>
        <v>0</v>
      </c>
      <c r="OR95" s="136">
        <f t="shared" si="563"/>
        <v>0</v>
      </c>
      <c r="OS95" s="136">
        <f t="shared" si="563"/>
        <v>0</v>
      </c>
      <c r="OT95" s="136">
        <f t="shared" si="563"/>
        <v>0</v>
      </c>
      <c r="OU95" s="136">
        <f t="shared" si="563"/>
        <v>0</v>
      </c>
      <c r="OV95" s="136">
        <f t="shared" si="563"/>
        <v>0</v>
      </c>
      <c r="OW95" s="136">
        <f t="shared" si="563"/>
        <v>0</v>
      </c>
      <c r="OX95" s="136">
        <f t="shared" ref="OX95:RI95" si="564">OX86*$U131</f>
        <v>0</v>
      </c>
      <c r="OY95" s="136">
        <f t="shared" si="564"/>
        <v>0</v>
      </c>
      <c r="OZ95" s="136">
        <f t="shared" si="564"/>
        <v>0</v>
      </c>
      <c r="PA95" s="136">
        <f t="shared" si="564"/>
        <v>0</v>
      </c>
      <c r="PB95" s="136">
        <f t="shared" si="564"/>
        <v>0</v>
      </c>
      <c r="PC95" s="136">
        <f t="shared" si="564"/>
        <v>0</v>
      </c>
      <c r="PD95" s="136">
        <f t="shared" si="564"/>
        <v>0</v>
      </c>
      <c r="PE95" s="136">
        <f t="shared" si="564"/>
        <v>0</v>
      </c>
      <c r="PF95" s="136">
        <f t="shared" si="564"/>
        <v>0</v>
      </c>
      <c r="PG95" s="136">
        <f t="shared" si="564"/>
        <v>0</v>
      </c>
      <c r="PH95" s="136">
        <f t="shared" si="564"/>
        <v>0</v>
      </c>
      <c r="PI95" s="136">
        <f t="shared" si="564"/>
        <v>0</v>
      </c>
      <c r="PJ95" s="136">
        <f t="shared" si="564"/>
        <v>0</v>
      </c>
      <c r="PK95" s="136">
        <f t="shared" si="564"/>
        <v>0</v>
      </c>
      <c r="PL95" s="136">
        <f t="shared" si="564"/>
        <v>0</v>
      </c>
      <c r="PM95" s="136">
        <f t="shared" si="564"/>
        <v>0</v>
      </c>
      <c r="PN95" s="136">
        <f t="shared" si="564"/>
        <v>0</v>
      </c>
      <c r="PO95" s="136">
        <f t="shared" si="564"/>
        <v>0</v>
      </c>
      <c r="PP95" s="136">
        <f t="shared" si="564"/>
        <v>0</v>
      </c>
      <c r="PQ95" s="136">
        <f t="shared" si="564"/>
        <v>0</v>
      </c>
      <c r="PR95" s="136">
        <f t="shared" si="564"/>
        <v>0</v>
      </c>
      <c r="PS95" s="136">
        <f t="shared" si="564"/>
        <v>0</v>
      </c>
      <c r="PT95" s="136">
        <f t="shared" si="564"/>
        <v>0</v>
      </c>
      <c r="PU95" s="136">
        <f t="shared" si="564"/>
        <v>0</v>
      </c>
      <c r="PV95" s="136">
        <f t="shared" si="564"/>
        <v>0</v>
      </c>
      <c r="PW95" s="136">
        <f t="shared" si="564"/>
        <v>0</v>
      </c>
      <c r="PX95" s="136">
        <f t="shared" si="564"/>
        <v>0</v>
      </c>
      <c r="PY95" s="136">
        <f t="shared" si="564"/>
        <v>0</v>
      </c>
      <c r="PZ95" s="136">
        <f t="shared" si="564"/>
        <v>0</v>
      </c>
      <c r="QA95" s="136">
        <f t="shared" si="564"/>
        <v>0</v>
      </c>
      <c r="QB95" s="136">
        <f t="shared" si="564"/>
        <v>0</v>
      </c>
      <c r="QC95" s="136">
        <f t="shared" si="564"/>
        <v>0</v>
      </c>
      <c r="QD95" s="136">
        <f t="shared" si="564"/>
        <v>0</v>
      </c>
      <c r="QE95" s="136">
        <f t="shared" si="564"/>
        <v>0</v>
      </c>
      <c r="QF95" s="136">
        <f t="shared" si="564"/>
        <v>0</v>
      </c>
      <c r="QG95" s="136">
        <f t="shared" si="564"/>
        <v>0</v>
      </c>
      <c r="QH95" s="136">
        <f t="shared" si="564"/>
        <v>0</v>
      </c>
      <c r="QI95" s="136">
        <f t="shared" si="564"/>
        <v>0</v>
      </c>
      <c r="QJ95" s="136">
        <f t="shared" si="564"/>
        <v>0</v>
      </c>
      <c r="QK95" s="136">
        <f t="shared" si="564"/>
        <v>0</v>
      </c>
      <c r="QL95" s="136">
        <f t="shared" si="564"/>
        <v>0</v>
      </c>
      <c r="QM95" s="136">
        <f t="shared" si="564"/>
        <v>0</v>
      </c>
      <c r="QN95" s="136">
        <f t="shared" si="564"/>
        <v>0</v>
      </c>
      <c r="QO95" s="136">
        <f t="shared" si="564"/>
        <v>0</v>
      </c>
      <c r="QP95" s="136">
        <f t="shared" si="564"/>
        <v>0</v>
      </c>
      <c r="QQ95" s="136">
        <f t="shared" si="564"/>
        <v>0</v>
      </c>
      <c r="QR95" s="136">
        <f t="shared" si="564"/>
        <v>0</v>
      </c>
      <c r="QS95" s="136">
        <f t="shared" si="564"/>
        <v>0</v>
      </c>
      <c r="QT95" s="136">
        <f t="shared" si="564"/>
        <v>0</v>
      </c>
      <c r="QU95" s="136">
        <f t="shared" si="564"/>
        <v>0</v>
      </c>
      <c r="QV95" s="136">
        <f t="shared" si="564"/>
        <v>0</v>
      </c>
      <c r="QW95" s="136">
        <f t="shared" si="564"/>
        <v>0</v>
      </c>
      <c r="QX95" s="136">
        <f t="shared" si="564"/>
        <v>0</v>
      </c>
      <c r="QY95" s="136">
        <f t="shared" si="564"/>
        <v>0</v>
      </c>
      <c r="QZ95" s="136">
        <f t="shared" si="564"/>
        <v>0</v>
      </c>
      <c r="RA95" s="136">
        <f t="shared" si="564"/>
        <v>0</v>
      </c>
      <c r="RB95" s="136">
        <f t="shared" si="564"/>
        <v>0</v>
      </c>
      <c r="RC95" s="136">
        <f t="shared" si="564"/>
        <v>0</v>
      </c>
      <c r="RD95" s="136">
        <f t="shared" si="564"/>
        <v>0</v>
      </c>
      <c r="RE95" s="136">
        <f t="shared" si="564"/>
        <v>0</v>
      </c>
      <c r="RF95" s="136">
        <f t="shared" si="564"/>
        <v>0</v>
      </c>
      <c r="RG95" s="136">
        <f t="shared" si="564"/>
        <v>0</v>
      </c>
      <c r="RH95" s="136">
        <f t="shared" si="564"/>
        <v>0</v>
      </c>
      <c r="RI95" s="136">
        <f t="shared" si="564"/>
        <v>0</v>
      </c>
      <c r="RJ95" s="136">
        <f t="shared" ref="RJ95:TU95" si="565">RJ86*$U131</f>
        <v>0</v>
      </c>
      <c r="RK95" s="136">
        <f t="shared" si="565"/>
        <v>0</v>
      </c>
      <c r="RL95" s="136">
        <f t="shared" si="565"/>
        <v>0</v>
      </c>
      <c r="RM95" s="136">
        <f t="shared" si="565"/>
        <v>0</v>
      </c>
      <c r="RN95" s="136">
        <f t="shared" si="565"/>
        <v>0</v>
      </c>
      <c r="RO95" s="136">
        <f t="shared" si="565"/>
        <v>0</v>
      </c>
      <c r="RP95" s="136">
        <f t="shared" si="565"/>
        <v>0</v>
      </c>
      <c r="RQ95" s="136">
        <f t="shared" si="565"/>
        <v>0</v>
      </c>
      <c r="RR95" s="136">
        <f t="shared" si="565"/>
        <v>0</v>
      </c>
      <c r="RS95" s="136">
        <f t="shared" si="565"/>
        <v>0</v>
      </c>
      <c r="RT95" s="136">
        <f t="shared" si="565"/>
        <v>0</v>
      </c>
      <c r="RU95" s="136">
        <f t="shared" si="565"/>
        <v>0</v>
      </c>
      <c r="RV95" s="136">
        <f t="shared" si="565"/>
        <v>0</v>
      </c>
      <c r="RW95" s="136">
        <f t="shared" si="565"/>
        <v>0</v>
      </c>
      <c r="RX95" s="136">
        <f t="shared" si="565"/>
        <v>0</v>
      </c>
      <c r="RY95" s="136">
        <f t="shared" si="565"/>
        <v>0</v>
      </c>
      <c r="RZ95" s="136">
        <f t="shared" si="565"/>
        <v>0</v>
      </c>
      <c r="SA95" s="136">
        <f t="shared" si="565"/>
        <v>0</v>
      </c>
      <c r="SB95" s="136">
        <f t="shared" si="565"/>
        <v>0</v>
      </c>
      <c r="SC95" s="136">
        <f t="shared" si="565"/>
        <v>0</v>
      </c>
      <c r="SD95" s="136">
        <f t="shared" si="565"/>
        <v>0</v>
      </c>
      <c r="SE95" s="136">
        <f t="shared" si="565"/>
        <v>0</v>
      </c>
      <c r="SF95" s="136">
        <f t="shared" si="565"/>
        <v>0</v>
      </c>
      <c r="SG95" s="136">
        <f t="shared" si="565"/>
        <v>0</v>
      </c>
      <c r="SH95" s="136">
        <f t="shared" si="565"/>
        <v>0</v>
      </c>
      <c r="SI95" s="136">
        <f t="shared" si="565"/>
        <v>0</v>
      </c>
      <c r="SJ95" s="136">
        <f t="shared" si="565"/>
        <v>0</v>
      </c>
      <c r="SK95" s="136">
        <f t="shared" si="565"/>
        <v>0</v>
      </c>
      <c r="SL95" s="136">
        <f t="shared" si="565"/>
        <v>0</v>
      </c>
      <c r="SM95" s="136">
        <f t="shared" si="565"/>
        <v>0</v>
      </c>
      <c r="SN95" s="136">
        <f t="shared" si="565"/>
        <v>0</v>
      </c>
      <c r="SO95" s="136">
        <f t="shared" si="565"/>
        <v>0</v>
      </c>
      <c r="SP95" s="136">
        <f t="shared" si="565"/>
        <v>0</v>
      </c>
      <c r="SQ95" s="136">
        <f t="shared" si="565"/>
        <v>0</v>
      </c>
      <c r="SR95" s="136">
        <f t="shared" si="565"/>
        <v>0</v>
      </c>
      <c r="SS95" s="136">
        <f t="shared" si="565"/>
        <v>0</v>
      </c>
      <c r="ST95" s="136">
        <f t="shared" si="565"/>
        <v>0</v>
      </c>
      <c r="SU95" s="136">
        <f t="shared" si="565"/>
        <v>0</v>
      </c>
      <c r="SV95" s="136">
        <f t="shared" si="565"/>
        <v>0</v>
      </c>
      <c r="SW95" s="136">
        <f t="shared" si="565"/>
        <v>0</v>
      </c>
      <c r="SX95" s="136">
        <f t="shared" si="565"/>
        <v>0</v>
      </c>
      <c r="SY95" s="136">
        <f t="shared" si="565"/>
        <v>0</v>
      </c>
      <c r="SZ95" s="136">
        <f t="shared" si="565"/>
        <v>0</v>
      </c>
      <c r="TA95" s="136">
        <f t="shared" si="565"/>
        <v>0</v>
      </c>
      <c r="TB95" s="136">
        <f t="shared" si="565"/>
        <v>0</v>
      </c>
      <c r="TC95" s="136">
        <f t="shared" si="565"/>
        <v>0</v>
      </c>
      <c r="TD95" s="136">
        <f t="shared" si="565"/>
        <v>0</v>
      </c>
      <c r="TE95" s="136">
        <f t="shared" si="565"/>
        <v>0</v>
      </c>
      <c r="TF95" s="136">
        <f t="shared" si="565"/>
        <v>0</v>
      </c>
      <c r="TG95" s="136">
        <f t="shared" si="565"/>
        <v>0</v>
      </c>
      <c r="TH95" s="136">
        <f t="shared" si="565"/>
        <v>0</v>
      </c>
      <c r="TI95" s="136">
        <f t="shared" si="565"/>
        <v>0</v>
      </c>
      <c r="TJ95" s="136">
        <f t="shared" si="565"/>
        <v>0</v>
      </c>
      <c r="TK95" s="136">
        <f t="shared" si="565"/>
        <v>0</v>
      </c>
      <c r="TL95" s="136">
        <f t="shared" si="565"/>
        <v>0</v>
      </c>
      <c r="TM95" s="136">
        <f t="shared" si="565"/>
        <v>0</v>
      </c>
      <c r="TN95" s="136">
        <f t="shared" si="565"/>
        <v>0</v>
      </c>
      <c r="TO95" s="136">
        <f t="shared" si="565"/>
        <v>0</v>
      </c>
      <c r="TP95" s="136">
        <f t="shared" si="565"/>
        <v>0</v>
      </c>
      <c r="TQ95" s="136">
        <f t="shared" si="565"/>
        <v>0</v>
      </c>
      <c r="TR95" s="136">
        <f t="shared" si="565"/>
        <v>0</v>
      </c>
      <c r="TS95" s="136">
        <f t="shared" si="565"/>
        <v>0</v>
      </c>
      <c r="TT95" s="136">
        <f t="shared" si="565"/>
        <v>0</v>
      </c>
      <c r="TU95" s="136">
        <f t="shared" si="565"/>
        <v>0</v>
      </c>
      <c r="TV95" s="136">
        <f t="shared" ref="TV95:WG95" si="566">TV86*$U131</f>
        <v>0</v>
      </c>
      <c r="TW95" s="136">
        <f t="shared" si="566"/>
        <v>0</v>
      </c>
      <c r="TX95" s="136">
        <f t="shared" si="566"/>
        <v>0</v>
      </c>
      <c r="TY95" s="136">
        <f t="shared" si="566"/>
        <v>0</v>
      </c>
      <c r="TZ95" s="136">
        <f t="shared" si="566"/>
        <v>0</v>
      </c>
      <c r="UA95" s="136">
        <f t="shared" si="566"/>
        <v>0</v>
      </c>
      <c r="UB95" s="136">
        <f t="shared" si="566"/>
        <v>0</v>
      </c>
      <c r="UC95" s="136">
        <f t="shared" si="566"/>
        <v>0</v>
      </c>
      <c r="UD95" s="136">
        <f t="shared" si="566"/>
        <v>0</v>
      </c>
      <c r="UE95" s="136">
        <f t="shared" si="566"/>
        <v>0</v>
      </c>
      <c r="UF95" s="136">
        <f t="shared" si="566"/>
        <v>0</v>
      </c>
      <c r="UG95" s="136">
        <f t="shared" si="566"/>
        <v>0</v>
      </c>
      <c r="UH95" s="136">
        <f t="shared" si="566"/>
        <v>0</v>
      </c>
      <c r="UI95" s="136">
        <f t="shared" si="566"/>
        <v>0</v>
      </c>
      <c r="UJ95" s="136">
        <f t="shared" si="566"/>
        <v>0</v>
      </c>
      <c r="UK95" s="136">
        <f t="shared" si="566"/>
        <v>0</v>
      </c>
      <c r="UL95" s="136">
        <f t="shared" si="566"/>
        <v>0</v>
      </c>
      <c r="UM95" s="136">
        <f t="shared" si="566"/>
        <v>0</v>
      </c>
      <c r="UN95" s="136">
        <f t="shared" si="566"/>
        <v>0</v>
      </c>
      <c r="UO95" s="136">
        <f t="shared" si="566"/>
        <v>0</v>
      </c>
      <c r="UP95" s="136">
        <f t="shared" si="566"/>
        <v>0</v>
      </c>
      <c r="UQ95" s="136">
        <f t="shared" si="566"/>
        <v>0</v>
      </c>
      <c r="UR95" s="136">
        <f t="shared" si="566"/>
        <v>0</v>
      </c>
      <c r="US95" s="136">
        <f t="shared" si="566"/>
        <v>0</v>
      </c>
      <c r="UT95" s="136">
        <f t="shared" si="566"/>
        <v>0</v>
      </c>
      <c r="UU95" s="136">
        <f t="shared" si="566"/>
        <v>0</v>
      </c>
      <c r="UV95" s="136">
        <f t="shared" si="566"/>
        <v>0</v>
      </c>
      <c r="UW95" s="136">
        <f t="shared" si="566"/>
        <v>0</v>
      </c>
      <c r="UX95" s="136">
        <f t="shared" si="566"/>
        <v>0</v>
      </c>
      <c r="UY95" s="136">
        <f t="shared" si="566"/>
        <v>0</v>
      </c>
      <c r="UZ95" s="136">
        <f t="shared" si="566"/>
        <v>0</v>
      </c>
      <c r="VA95" s="136">
        <f t="shared" si="566"/>
        <v>0</v>
      </c>
      <c r="VB95" s="136">
        <f t="shared" si="566"/>
        <v>0</v>
      </c>
      <c r="VC95" s="136">
        <f t="shared" si="566"/>
        <v>0</v>
      </c>
      <c r="VD95" s="136">
        <f t="shared" si="566"/>
        <v>0</v>
      </c>
      <c r="VE95" s="136">
        <f t="shared" si="566"/>
        <v>0</v>
      </c>
      <c r="VF95" s="136">
        <f t="shared" si="566"/>
        <v>0</v>
      </c>
      <c r="VG95" s="136">
        <f t="shared" si="566"/>
        <v>0</v>
      </c>
      <c r="VH95" s="136">
        <f t="shared" si="566"/>
        <v>0</v>
      </c>
      <c r="VI95" s="136">
        <f t="shared" si="566"/>
        <v>0</v>
      </c>
      <c r="VJ95" s="136">
        <f t="shared" si="566"/>
        <v>0</v>
      </c>
      <c r="VK95" s="136">
        <f t="shared" si="566"/>
        <v>0</v>
      </c>
      <c r="VL95" s="136">
        <f t="shared" si="566"/>
        <v>0</v>
      </c>
      <c r="VM95" s="136">
        <f t="shared" si="566"/>
        <v>0</v>
      </c>
      <c r="VN95" s="136">
        <f t="shared" si="566"/>
        <v>0</v>
      </c>
      <c r="VO95" s="136">
        <f t="shared" si="566"/>
        <v>0</v>
      </c>
      <c r="VP95" s="136">
        <f t="shared" si="566"/>
        <v>0</v>
      </c>
      <c r="VQ95" s="136">
        <f t="shared" si="566"/>
        <v>0</v>
      </c>
      <c r="VR95" s="136">
        <f t="shared" si="566"/>
        <v>0</v>
      </c>
      <c r="VS95" s="136">
        <f t="shared" si="566"/>
        <v>0</v>
      </c>
      <c r="VT95" s="136">
        <f t="shared" si="566"/>
        <v>0</v>
      </c>
      <c r="VU95" s="136">
        <f t="shared" si="566"/>
        <v>0</v>
      </c>
      <c r="VV95" s="136">
        <f t="shared" si="566"/>
        <v>0</v>
      </c>
      <c r="VW95" s="136">
        <f t="shared" si="566"/>
        <v>0</v>
      </c>
      <c r="VX95" s="136">
        <f t="shared" si="566"/>
        <v>0</v>
      </c>
      <c r="VY95" s="136">
        <f t="shared" si="566"/>
        <v>0</v>
      </c>
      <c r="VZ95" s="136">
        <f t="shared" si="566"/>
        <v>0</v>
      </c>
      <c r="WA95" s="136">
        <f t="shared" si="566"/>
        <v>0</v>
      </c>
      <c r="WB95" s="136">
        <f t="shared" si="566"/>
        <v>0</v>
      </c>
      <c r="WC95" s="136">
        <f t="shared" si="566"/>
        <v>0</v>
      </c>
      <c r="WD95" s="136">
        <f t="shared" si="566"/>
        <v>0</v>
      </c>
      <c r="WE95" s="136">
        <f t="shared" si="566"/>
        <v>0</v>
      </c>
      <c r="WF95" s="136">
        <f t="shared" si="566"/>
        <v>0</v>
      </c>
      <c r="WG95" s="136">
        <f t="shared" si="566"/>
        <v>0</v>
      </c>
      <c r="WH95" s="136">
        <f t="shared" ref="WH95:XE95" si="567">WH86*$U131</f>
        <v>0</v>
      </c>
      <c r="WI95" s="136">
        <f t="shared" si="567"/>
        <v>0</v>
      </c>
      <c r="WJ95" s="136">
        <f t="shared" si="567"/>
        <v>0</v>
      </c>
      <c r="WK95" s="136">
        <f t="shared" si="567"/>
        <v>0</v>
      </c>
      <c r="WL95" s="136">
        <f t="shared" si="567"/>
        <v>0</v>
      </c>
      <c r="WM95" s="136">
        <f t="shared" si="567"/>
        <v>0</v>
      </c>
      <c r="WN95" s="136">
        <f t="shared" si="567"/>
        <v>0</v>
      </c>
      <c r="WO95" s="136">
        <f t="shared" si="567"/>
        <v>0</v>
      </c>
      <c r="WP95" s="136">
        <f t="shared" si="567"/>
        <v>0</v>
      </c>
      <c r="WQ95" s="136">
        <f t="shared" si="567"/>
        <v>0</v>
      </c>
      <c r="WR95" s="136">
        <f t="shared" si="567"/>
        <v>0</v>
      </c>
      <c r="WS95" s="136">
        <f t="shared" si="567"/>
        <v>0</v>
      </c>
      <c r="WT95" s="136">
        <f t="shared" si="567"/>
        <v>0</v>
      </c>
      <c r="WU95" s="136">
        <f t="shared" si="567"/>
        <v>0</v>
      </c>
      <c r="WV95" s="136">
        <f t="shared" si="567"/>
        <v>0</v>
      </c>
      <c r="WW95" s="136">
        <f t="shared" si="567"/>
        <v>0</v>
      </c>
      <c r="WX95" s="136">
        <f t="shared" si="567"/>
        <v>0</v>
      </c>
      <c r="WY95" s="136">
        <f t="shared" si="567"/>
        <v>0</v>
      </c>
      <c r="WZ95" s="136">
        <f t="shared" si="567"/>
        <v>0</v>
      </c>
      <c r="XA95" s="136">
        <f t="shared" si="567"/>
        <v>0</v>
      </c>
      <c r="XB95" s="136">
        <f t="shared" si="567"/>
        <v>0</v>
      </c>
      <c r="XC95" s="136">
        <f t="shared" si="567"/>
        <v>0</v>
      </c>
      <c r="XD95" s="136">
        <f t="shared" si="567"/>
        <v>0</v>
      </c>
      <c r="XE95" s="136">
        <f t="shared" si="567"/>
        <v>0</v>
      </c>
      <c r="XF95" s="136"/>
    </row>
    <row r="96" spans="18:630">
      <c r="R96" s="136"/>
      <c r="S96" s="136" t="s">
        <v>355</v>
      </c>
      <c r="T96" s="136">
        <f>IF(配装模拟!$D$36="感应抑阻装置",1,0)</f>
        <v>0</v>
      </c>
      <c r="U96" s="136">
        <f>装备属性!$K$63*T96</f>
        <v>0</v>
      </c>
      <c r="V96" s="136">
        <f>装备属性!$K$41</f>
        <v>6</v>
      </c>
      <c r="W96" s="136">
        <f>装备属性!$K$42</f>
        <v>0</v>
      </c>
      <c r="X96" s="136">
        <f t="shared" si="546"/>
        <v>0</v>
      </c>
      <c r="Y96" s="136">
        <f t="shared" si="547"/>
        <v>0</v>
      </c>
      <c r="Z96" s="136">
        <f>IF(SMALL($Y$93:$Y$100,4)&lt;0,SMALL($Y$93:$Y$100,4),0)*加成统计!$E$62</f>
        <v>0</v>
      </c>
      <c r="AA96" s="136"/>
      <c r="AB96" s="136" t="s">
        <v>2920</v>
      </c>
      <c r="AC96" s="136">
        <f t="shared" si="505"/>
        <v>0</v>
      </c>
      <c r="AD96" s="136">
        <f t="shared" ref="AD96:CO96" si="568">AD87*$U132</f>
        <v>0</v>
      </c>
      <c r="AE96" s="136">
        <f t="shared" si="568"/>
        <v>0</v>
      </c>
      <c r="AF96" s="136">
        <f t="shared" si="568"/>
        <v>0</v>
      </c>
      <c r="AG96" s="136">
        <f t="shared" si="568"/>
        <v>0</v>
      </c>
      <c r="AH96" s="136">
        <f t="shared" si="568"/>
        <v>0</v>
      </c>
      <c r="AI96" s="136">
        <f t="shared" si="568"/>
        <v>0</v>
      </c>
      <c r="AJ96" s="136">
        <f t="shared" si="568"/>
        <v>0</v>
      </c>
      <c r="AK96" s="136">
        <f t="shared" si="568"/>
        <v>0</v>
      </c>
      <c r="AL96" s="136">
        <f t="shared" si="568"/>
        <v>0</v>
      </c>
      <c r="AM96" s="136">
        <f t="shared" si="568"/>
        <v>0</v>
      </c>
      <c r="AN96" s="136">
        <f t="shared" si="568"/>
        <v>0</v>
      </c>
      <c r="AO96" s="136">
        <f t="shared" si="568"/>
        <v>0</v>
      </c>
      <c r="AP96" s="136">
        <f t="shared" si="568"/>
        <v>0</v>
      </c>
      <c r="AQ96" s="136">
        <f t="shared" si="568"/>
        <v>0</v>
      </c>
      <c r="AR96" s="136">
        <f t="shared" si="568"/>
        <v>0</v>
      </c>
      <c r="AS96" s="136">
        <f t="shared" si="568"/>
        <v>0</v>
      </c>
      <c r="AT96" s="136">
        <f t="shared" si="568"/>
        <v>0</v>
      </c>
      <c r="AU96" s="136">
        <f t="shared" si="568"/>
        <v>0</v>
      </c>
      <c r="AV96" s="136">
        <f t="shared" si="568"/>
        <v>0</v>
      </c>
      <c r="AW96" s="136">
        <f t="shared" si="568"/>
        <v>0</v>
      </c>
      <c r="AX96" s="136">
        <f t="shared" si="568"/>
        <v>0</v>
      </c>
      <c r="AY96" s="136">
        <f t="shared" si="568"/>
        <v>0</v>
      </c>
      <c r="AZ96" s="136">
        <f t="shared" si="568"/>
        <v>0</v>
      </c>
      <c r="BA96" s="136">
        <f t="shared" si="568"/>
        <v>0</v>
      </c>
      <c r="BB96" s="136">
        <f t="shared" si="568"/>
        <v>0</v>
      </c>
      <c r="BC96" s="136">
        <f t="shared" si="568"/>
        <v>0</v>
      </c>
      <c r="BD96" s="136">
        <f t="shared" si="568"/>
        <v>0</v>
      </c>
      <c r="BE96" s="136">
        <f t="shared" si="568"/>
        <v>0</v>
      </c>
      <c r="BF96" s="136">
        <f t="shared" si="568"/>
        <v>0</v>
      </c>
      <c r="BG96" s="136">
        <f t="shared" si="568"/>
        <v>0</v>
      </c>
      <c r="BH96" s="136">
        <f t="shared" si="568"/>
        <v>0</v>
      </c>
      <c r="BI96" s="136">
        <f t="shared" si="568"/>
        <v>0</v>
      </c>
      <c r="BJ96" s="136">
        <f t="shared" si="568"/>
        <v>0</v>
      </c>
      <c r="BK96" s="136">
        <f t="shared" si="568"/>
        <v>0</v>
      </c>
      <c r="BL96" s="136">
        <f t="shared" si="568"/>
        <v>0</v>
      </c>
      <c r="BM96" s="136">
        <f t="shared" si="568"/>
        <v>0</v>
      </c>
      <c r="BN96" s="136">
        <f t="shared" si="568"/>
        <v>0</v>
      </c>
      <c r="BO96" s="136">
        <f t="shared" si="568"/>
        <v>0</v>
      </c>
      <c r="BP96" s="136">
        <f t="shared" si="568"/>
        <v>0</v>
      </c>
      <c r="BQ96" s="136">
        <f t="shared" si="568"/>
        <v>0</v>
      </c>
      <c r="BR96" s="136">
        <f t="shared" si="568"/>
        <v>0</v>
      </c>
      <c r="BS96" s="136">
        <f t="shared" si="568"/>
        <v>0</v>
      </c>
      <c r="BT96" s="136">
        <f t="shared" si="568"/>
        <v>0</v>
      </c>
      <c r="BU96" s="136">
        <f t="shared" si="568"/>
        <v>0</v>
      </c>
      <c r="BV96" s="136">
        <f t="shared" si="568"/>
        <v>0</v>
      </c>
      <c r="BW96" s="136">
        <f t="shared" si="568"/>
        <v>0</v>
      </c>
      <c r="BX96" s="136">
        <f t="shared" si="568"/>
        <v>0</v>
      </c>
      <c r="BY96" s="136">
        <f t="shared" si="568"/>
        <v>0</v>
      </c>
      <c r="BZ96" s="136">
        <f t="shared" si="568"/>
        <v>0</v>
      </c>
      <c r="CA96" s="136">
        <f t="shared" si="568"/>
        <v>0</v>
      </c>
      <c r="CB96" s="136">
        <f t="shared" si="568"/>
        <v>0</v>
      </c>
      <c r="CC96" s="136">
        <f t="shared" si="568"/>
        <v>0</v>
      </c>
      <c r="CD96" s="136">
        <f t="shared" si="568"/>
        <v>0</v>
      </c>
      <c r="CE96" s="136">
        <f t="shared" si="568"/>
        <v>0</v>
      </c>
      <c r="CF96" s="136">
        <f t="shared" si="568"/>
        <v>0</v>
      </c>
      <c r="CG96" s="136">
        <f t="shared" si="568"/>
        <v>0</v>
      </c>
      <c r="CH96" s="136">
        <f t="shared" si="568"/>
        <v>0</v>
      </c>
      <c r="CI96" s="136">
        <f t="shared" si="568"/>
        <v>0</v>
      </c>
      <c r="CJ96" s="136">
        <f t="shared" si="568"/>
        <v>0</v>
      </c>
      <c r="CK96" s="136">
        <f t="shared" si="568"/>
        <v>0</v>
      </c>
      <c r="CL96" s="136">
        <f t="shared" si="568"/>
        <v>0</v>
      </c>
      <c r="CM96" s="136">
        <f t="shared" si="568"/>
        <v>0</v>
      </c>
      <c r="CN96" s="136">
        <f t="shared" si="568"/>
        <v>0</v>
      </c>
      <c r="CO96" s="136">
        <f t="shared" si="568"/>
        <v>0</v>
      </c>
      <c r="CP96" s="136">
        <f t="shared" ref="CP96:FA96" si="569">CP87*$U132</f>
        <v>0</v>
      </c>
      <c r="CQ96" s="136">
        <f t="shared" si="569"/>
        <v>0</v>
      </c>
      <c r="CR96" s="136">
        <f t="shared" si="569"/>
        <v>0</v>
      </c>
      <c r="CS96" s="136">
        <f t="shared" si="569"/>
        <v>0</v>
      </c>
      <c r="CT96" s="136">
        <f t="shared" si="569"/>
        <v>0</v>
      </c>
      <c r="CU96" s="136">
        <f t="shared" si="569"/>
        <v>0</v>
      </c>
      <c r="CV96" s="136">
        <f t="shared" si="569"/>
        <v>0</v>
      </c>
      <c r="CW96" s="136">
        <f t="shared" si="569"/>
        <v>0</v>
      </c>
      <c r="CX96" s="136">
        <f t="shared" si="569"/>
        <v>0</v>
      </c>
      <c r="CY96" s="136">
        <f t="shared" si="569"/>
        <v>0</v>
      </c>
      <c r="CZ96" s="136">
        <f t="shared" si="569"/>
        <v>0</v>
      </c>
      <c r="DA96" s="136">
        <f t="shared" si="569"/>
        <v>0</v>
      </c>
      <c r="DB96" s="136">
        <f t="shared" si="569"/>
        <v>0</v>
      </c>
      <c r="DC96" s="136">
        <f t="shared" si="569"/>
        <v>0</v>
      </c>
      <c r="DD96" s="136">
        <f t="shared" si="569"/>
        <v>0</v>
      </c>
      <c r="DE96" s="136">
        <f t="shared" si="569"/>
        <v>0</v>
      </c>
      <c r="DF96" s="136">
        <f t="shared" si="569"/>
        <v>0</v>
      </c>
      <c r="DG96" s="136">
        <f t="shared" si="569"/>
        <v>0</v>
      </c>
      <c r="DH96" s="136">
        <f t="shared" si="569"/>
        <v>0</v>
      </c>
      <c r="DI96" s="136">
        <f t="shared" si="569"/>
        <v>0</v>
      </c>
      <c r="DJ96" s="136">
        <f t="shared" si="569"/>
        <v>0</v>
      </c>
      <c r="DK96" s="136">
        <f t="shared" si="569"/>
        <v>0</v>
      </c>
      <c r="DL96" s="136">
        <f t="shared" si="569"/>
        <v>0</v>
      </c>
      <c r="DM96" s="136">
        <f t="shared" si="569"/>
        <v>0</v>
      </c>
      <c r="DN96" s="136">
        <f t="shared" si="569"/>
        <v>0</v>
      </c>
      <c r="DO96" s="136">
        <f t="shared" si="569"/>
        <v>0</v>
      </c>
      <c r="DP96" s="136">
        <f t="shared" si="569"/>
        <v>0</v>
      </c>
      <c r="DQ96" s="136">
        <f t="shared" si="569"/>
        <v>0</v>
      </c>
      <c r="DR96" s="136">
        <f t="shared" si="569"/>
        <v>0</v>
      </c>
      <c r="DS96" s="136">
        <f t="shared" si="569"/>
        <v>0</v>
      </c>
      <c r="DT96" s="136">
        <f t="shared" si="569"/>
        <v>0</v>
      </c>
      <c r="DU96" s="136">
        <f t="shared" si="569"/>
        <v>0</v>
      </c>
      <c r="DV96" s="136">
        <f t="shared" si="569"/>
        <v>0</v>
      </c>
      <c r="DW96" s="136">
        <f t="shared" si="569"/>
        <v>0</v>
      </c>
      <c r="DX96" s="136">
        <f t="shared" si="569"/>
        <v>0</v>
      </c>
      <c r="DY96" s="136">
        <f t="shared" si="569"/>
        <v>0</v>
      </c>
      <c r="DZ96" s="136">
        <f t="shared" si="569"/>
        <v>0</v>
      </c>
      <c r="EA96" s="136">
        <f t="shared" si="569"/>
        <v>0</v>
      </c>
      <c r="EB96" s="136">
        <f t="shared" si="569"/>
        <v>0</v>
      </c>
      <c r="EC96" s="136">
        <f t="shared" si="569"/>
        <v>0</v>
      </c>
      <c r="ED96" s="136">
        <f t="shared" si="569"/>
        <v>0</v>
      </c>
      <c r="EE96" s="136">
        <f t="shared" si="569"/>
        <v>0</v>
      </c>
      <c r="EF96" s="136">
        <f t="shared" si="569"/>
        <v>0</v>
      </c>
      <c r="EG96" s="136">
        <f t="shared" si="569"/>
        <v>0</v>
      </c>
      <c r="EH96" s="136">
        <f t="shared" si="569"/>
        <v>0</v>
      </c>
      <c r="EI96" s="136">
        <f t="shared" si="569"/>
        <v>0</v>
      </c>
      <c r="EJ96" s="136">
        <f t="shared" si="569"/>
        <v>0</v>
      </c>
      <c r="EK96" s="136">
        <f t="shared" si="569"/>
        <v>0</v>
      </c>
      <c r="EL96" s="136">
        <f t="shared" si="569"/>
        <v>0</v>
      </c>
      <c r="EM96" s="136">
        <f t="shared" si="569"/>
        <v>0</v>
      </c>
      <c r="EN96" s="136">
        <f t="shared" si="569"/>
        <v>0</v>
      </c>
      <c r="EO96" s="136">
        <f t="shared" si="569"/>
        <v>0</v>
      </c>
      <c r="EP96" s="136">
        <f t="shared" si="569"/>
        <v>0</v>
      </c>
      <c r="EQ96" s="136">
        <f t="shared" si="569"/>
        <v>0</v>
      </c>
      <c r="ER96" s="136">
        <f t="shared" si="569"/>
        <v>0</v>
      </c>
      <c r="ES96" s="136">
        <f t="shared" si="569"/>
        <v>0</v>
      </c>
      <c r="ET96" s="136">
        <f t="shared" si="569"/>
        <v>0</v>
      </c>
      <c r="EU96" s="136">
        <f t="shared" si="569"/>
        <v>0</v>
      </c>
      <c r="EV96" s="136">
        <f t="shared" si="569"/>
        <v>0</v>
      </c>
      <c r="EW96" s="136">
        <f t="shared" si="569"/>
        <v>0</v>
      </c>
      <c r="EX96" s="136">
        <f t="shared" si="569"/>
        <v>0</v>
      </c>
      <c r="EY96" s="136">
        <f t="shared" si="569"/>
        <v>0</v>
      </c>
      <c r="EZ96" s="136">
        <f t="shared" si="569"/>
        <v>0</v>
      </c>
      <c r="FA96" s="136">
        <f t="shared" si="569"/>
        <v>0</v>
      </c>
      <c r="FB96" s="136">
        <f t="shared" ref="FB96:HM96" si="570">FB87*$U132</f>
        <v>0</v>
      </c>
      <c r="FC96" s="136">
        <f t="shared" si="570"/>
        <v>0</v>
      </c>
      <c r="FD96" s="136">
        <f t="shared" si="570"/>
        <v>0</v>
      </c>
      <c r="FE96" s="136">
        <f t="shared" si="570"/>
        <v>0</v>
      </c>
      <c r="FF96" s="136">
        <f t="shared" si="570"/>
        <v>0</v>
      </c>
      <c r="FG96" s="136">
        <f t="shared" si="570"/>
        <v>0</v>
      </c>
      <c r="FH96" s="136">
        <f t="shared" si="570"/>
        <v>0</v>
      </c>
      <c r="FI96" s="136">
        <f t="shared" si="570"/>
        <v>0</v>
      </c>
      <c r="FJ96" s="136">
        <f t="shared" si="570"/>
        <v>0</v>
      </c>
      <c r="FK96" s="136">
        <f t="shared" si="570"/>
        <v>0</v>
      </c>
      <c r="FL96" s="136">
        <f t="shared" si="570"/>
        <v>0</v>
      </c>
      <c r="FM96" s="136">
        <f t="shared" si="570"/>
        <v>0</v>
      </c>
      <c r="FN96" s="136">
        <f t="shared" si="570"/>
        <v>0</v>
      </c>
      <c r="FO96" s="136">
        <f t="shared" si="570"/>
        <v>0</v>
      </c>
      <c r="FP96" s="136">
        <f t="shared" si="570"/>
        <v>0</v>
      </c>
      <c r="FQ96" s="136">
        <f t="shared" si="570"/>
        <v>0</v>
      </c>
      <c r="FR96" s="136">
        <f t="shared" si="570"/>
        <v>0</v>
      </c>
      <c r="FS96" s="136">
        <f t="shared" si="570"/>
        <v>0</v>
      </c>
      <c r="FT96" s="136">
        <f t="shared" si="570"/>
        <v>0</v>
      </c>
      <c r="FU96" s="136">
        <f t="shared" si="570"/>
        <v>0</v>
      </c>
      <c r="FV96" s="136">
        <f t="shared" si="570"/>
        <v>0</v>
      </c>
      <c r="FW96" s="136">
        <f t="shared" si="570"/>
        <v>0</v>
      </c>
      <c r="FX96" s="136">
        <f t="shared" si="570"/>
        <v>0</v>
      </c>
      <c r="FY96" s="136">
        <f t="shared" si="570"/>
        <v>0</v>
      </c>
      <c r="FZ96" s="136">
        <f t="shared" si="570"/>
        <v>0</v>
      </c>
      <c r="GA96" s="136">
        <f t="shared" si="570"/>
        <v>0</v>
      </c>
      <c r="GB96" s="136">
        <f t="shared" si="570"/>
        <v>0</v>
      </c>
      <c r="GC96" s="136">
        <f t="shared" si="570"/>
        <v>0</v>
      </c>
      <c r="GD96" s="136">
        <f t="shared" si="570"/>
        <v>0</v>
      </c>
      <c r="GE96" s="136">
        <f t="shared" si="570"/>
        <v>0</v>
      </c>
      <c r="GF96" s="136">
        <f t="shared" si="570"/>
        <v>0</v>
      </c>
      <c r="GG96" s="136">
        <f t="shared" si="570"/>
        <v>0</v>
      </c>
      <c r="GH96" s="136">
        <f t="shared" si="570"/>
        <v>0</v>
      </c>
      <c r="GI96" s="136">
        <f t="shared" si="570"/>
        <v>0</v>
      </c>
      <c r="GJ96" s="136">
        <f t="shared" si="570"/>
        <v>0</v>
      </c>
      <c r="GK96" s="136">
        <f t="shared" si="570"/>
        <v>0</v>
      </c>
      <c r="GL96" s="136">
        <f t="shared" si="570"/>
        <v>0</v>
      </c>
      <c r="GM96" s="136">
        <f t="shared" si="570"/>
        <v>0</v>
      </c>
      <c r="GN96" s="136">
        <f t="shared" si="570"/>
        <v>0</v>
      </c>
      <c r="GO96" s="136">
        <f t="shared" si="570"/>
        <v>0</v>
      </c>
      <c r="GP96" s="136">
        <f t="shared" si="570"/>
        <v>0</v>
      </c>
      <c r="GQ96" s="136">
        <f t="shared" si="570"/>
        <v>0</v>
      </c>
      <c r="GR96" s="136">
        <f t="shared" si="570"/>
        <v>0</v>
      </c>
      <c r="GS96" s="136">
        <f t="shared" si="570"/>
        <v>0</v>
      </c>
      <c r="GT96" s="136">
        <f t="shared" si="570"/>
        <v>0</v>
      </c>
      <c r="GU96" s="136">
        <f t="shared" si="570"/>
        <v>0</v>
      </c>
      <c r="GV96" s="136">
        <f t="shared" si="570"/>
        <v>0</v>
      </c>
      <c r="GW96" s="136">
        <f t="shared" si="570"/>
        <v>0</v>
      </c>
      <c r="GX96" s="136">
        <f t="shared" si="570"/>
        <v>0</v>
      </c>
      <c r="GY96" s="136">
        <f t="shared" si="570"/>
        <v>0</v>
      </c>
      <c r="GZ96" s="136">
        <f t="shared" si="570"/>
        <v>0</v>
      </c>
      <c r="HA96" s="136">
        <f t="shared" si="570"/>
        <v>0</v>
      </c>
      <c r="HB96" s="136">
        <f t="shared" si="570"/>
        <v>0</v>
      </c>
      <c r="HC96" s="136">
        <f t="shared" si="570"/>
        <v>0</v>
      </c>
      <c r="HD96" s="136">
        <f t="shared" si="570"/>
        <v>0</v>
      </c>
      <c r="HE96" s="136">
        <f t="shared" si="570"/>
        <v>0</v>
      </c>
      <c r="HF96" s="136">
        <f t="shared" si="570"/>
        <v>0</v>
      </c>
      <c r="HG96" s="136">
        <f t="shared" si="570"/>
        <v>0</v>
      </c>
      <c r="HH96" s="136">
        <f t="shared" si="570"/>
        <v>0</v>
      </c>
      <c r="HI96" s="136">
        <f t="shared" si="570"/>
        <v>0</v>
      </c>
      <c r="HJ96" s="136">
        <f t="shared" si="570"/>
        <v>0</v>
      </c>
      <c r="HK96" s="136">
        <f t="shared" si="570"/>
        <v>0</v>
      </c>
      <c r="HL96" s="136">
        <f t="shared" si="570"/>
        <v>0</v>
      </c>
      <c r="HM96" s="136">
        <f t="shared" si="570"/>
        <v>0</v>
      </c>
      <c r="HN96" s="136">
        <f t="shared" ref="HN96:JY96" si="571">HN87*$U132</f>
        <v>0</v>
      </c>
      <c r="HO96" s="136">
        <f t="shared" si="571"/>
        <v>0</v>
      </c>
      <c r="HP96" s="136">
        <f t="shared" si="571"/>
        <v>0</v>
      </c>
      <c r="HQ96" s="136">
        <f t="shared" si="571"/>
        <v>0</v>
      </c>
      <c r="HR96" s="136">
        <f t="shared" si="571"/>
        <v>0</v>
      </c>
      <c r="HS96" s="136">
        <f t="shared" si="571"/>
        <v>0</v>
      </c>
      <c r="HT96" s="136">
        <f t="shared" si="571"/>
        <v>0</v>
      </c>
      <c r="HU96" s="136">
        <f t="shared" si="571"/>
        <v>0</v>
      </c>
      <c r="HV96" s="136">
        <f t="shared" si="571"/>
        <v>0</v>
      </c>
      <c r="HW96" s="136">
        <f t="shared" si="571"/>
        <v>0</v>
      </c>
      <c r="HX96" s="136">
        <f t="shared" si="571"/>
        <v>0</v>
      </c>
      <c r="HY96" s="136">
        <f t="shared" si="571"/>
        <v>0</v>
      </c>
      <c r="HZ96" s="136">
        <f t="shared" si="571"/>
        <v>0</v>
      </c>
      <c r="IA96" s="136">
        <f t="shared" si="571"/>
        <v>0</v>
      </c>
      <c r="IB96" s="136">
        <f t="shared" si="571"/>
        <v>0</v>
      </c>
      <c r="IC96" s="136">
        <f t="shared" si="571"/>
        <v>0</v>
      </c>
      <c r="ID96" s="136">
        <f t="shared" si="571"/>
        <v>0</v>
      </c>
      <c r="IE96" s="136">
        <f t="shared" si="571"/>
        <v>0</v>
      </c>
      <c r="IF96" s="136">
        <f t="shared" si="571"/>
        <v>0</v>
      </c>
      <c r="IG96" s="136">
        <f t="shared" si="571"/>
        <v>0</v>
      </c>
      <c r="IH96" s="136">
        <f t="shared" si="571"/>
        <v>0</v>
      </c>
      <c r="II96" s="136">
        <f t="shared" si="571"/>
        <v>0</v>
      </c>
      <c r="IJ96" s="136">
        <f t="shared" si="571"/>
        <v>0</v>
      </c>
      <c r="IK96" s="136">
        <f t="shared" si="571"/>
        <v>0</v>
      </c>
      <c r="IL96" s="136">
        <f t="shared" si="571"/>
        <v>0</v>
      </c>
      <c r="IM96" s="136">
        <f t="shared" si="571"/>
        <v>0</v>
      </c>
      <c r="IN96" s="136">
        <f t="shared" si="571"/>
        <v>0</v>
      </c>
      <c r="IO96" s="136">
        <f t="shared" si="571"/>
        <v>0</v>
      </c>
      <c r="IP96" s="136">
        <f t="shared" si="571"/>
        <v>0</v>
      </c>
      <c r="IQ96" s="136">
        <f t="shared" si="571"/>
        <v>0</v>
      </c>
      <c r="IR96" s="136">
        <f t="shared" si="571"/>
        <v>0</v>
      </c>
      <c r="IS96" s="136">
        <f t="shared" si="571"/>
        <v>0</v>
      </c>
      <c r="IT96" s="136">
        <f t="shared" si="571"/>
        <v>0</v>
      </c>
      <c r="IU96" s="136">
        <f t="shared" si="571"/>
        <v>0</v>
      </c>
      <c r="IV96" s="136">
        <f t="shared" si="571"/>
        <v>0</v>
      </c>
      <c r="IW96" s="136">
        <f t="shared" si="571"/>
        <v>0</v>
      </c>
      <c r="IX96" s="136">
        <f t="shared" si="571"/>
        <v>0</v>
      </c>
      <c r="IY96" s="136">
        <f t="shared" si="571"/>
        <v>0</v>
      </c>
      <c r="IZ96" s="136">
        <f t="shared" si="571"/>
        <v>0</v>
      </c>
      <c r="JA96" s="136">
        <f t="shared" si="571"/>
        <v>0</v>
      </c>
      <c r="JB96" s="136">
        <f t="shared" si="571"/>
        <v>0</v>
      </c>
      <c r="JC96" s="136">
        <f t="shared" si="571"/>
        <v>0</v>
      </c>
      <c r="JD96" s="136">
        <f t="shared" si="571"/>
        <v>0</v>
      </c>
      <c r="JE96" s="136">
        <f t="shared" si="571"/>
        <v>0</v>
      </c>
      <c r="JF96" s="136">
        <f t="shared" si="571"/>
        <v>0</v>
      </c>
      <c r="JG96" s="136">
        <f t="shared" si="571"/>
        <v>0</v>
      </c>
      <c r="JH96" s="136">
        <f t="shared" si="571"/>
        <v>0</v>
      </c>
      <c r="JI96" s="136">
        <f t="shared" si="571"/>
        <v>0</v>
      </c>
      <c r="JJ96" s="136">
        <f t="shared" si="571"/>
        <v>0</v>
      </c>
      <c r="JK96" s="136">
        <f t="shared" si="571"/>
        <v>0</v>
      </c>
      <c r="JL96" s="136">
        <f t="shared" si="571"/>
        <v>0</v>
      </c>
      <c r="JM96" s="136">
        <f t="shared" si="571"/>
        <v>0</v>
      </c>
      <c r="JN96" s="136">
        <f t="shared" si="571"/>
        <v>0</v>
      </c>
      <c r="JO96" s="136">
        <f t="shared" si="571"/>
        <v>0</v>
      </c>
      <c r="JP96" s="136">
        <f t="shared" si="571"/>
        <v>0</v>
      </c>
      <c r="JQ96" s="136">
        <f t="shared" si="571"/>
        <v>0</v>
      </c>
      <c r="JR96" s="136">
        <f t="shared" si="571"/>
        <v>0</v>
      </c>
      <c r="JS96" s="136">
        <f t="shared" si="571"/>
        <v>0</v>
      </c>
      <c r="JT96" s="136">
        <f t="shared" si="571"/>
        <v>0</v>
      </c>
      <c r="JU96" s="136">
        <f t="shared" si="571"/>
        <v>0</v>
      </c>
      <c r="JV96" s="136">
        <f t="shared" si="571"/>
        <v>0</v>
      </c>
      <c r="JW96" s="136">
        <f t="shared" si="571"/>
        <v>0</v>
      </c>
      <c r="JX96" s="136">
        <f t="shared" si="571"/>
        <v>0</v>
      </c>
      <c r="JY96" s="136">
        <f t="shared" si="571"/>
        <v>0</v>
      </c>
      <c r="JZ96" s="136">
        <f t="shared" ref="JZ96:MK96" si="572">JZ87*$U132</f>
        <v>0</v>
      </c>
      <c r="KA96" s="136">
        <f t="shared" si="572"/>
        <v>0</v>
      </c>
      <c r="KB96" s="136">
        <f t="shared" si="572"/>
        <v>0</v>
      </c>
      <c r="KC96" s="136">
        <f t="shared" si="572"/>
        <v>0</v>
      </c>
      <c r="KD96" s="136">
        <f t="shared" si="572"/>
        <v>0</v>
      </c>
      <c r="KE96" s="136">
        <f t="shared" si="572"/>
        <v>0</v>
      </c>
      <c r="KF96" s="136">
        <f t="shared" si="572"/>
        <v>0</v>
      </c>
      <c r="KG96" s="136">
        <f t="shared" si="572"/>
        <v>0</v>
      </c>
      <c r="KH96" s="136">
        <f t="shared" si="572"/>
        <v>0</v>
      </c>
      <c r="KI96" s="136">
        <f t="shared" si="572"/>
        <v>0</v>
      </c>
      <c r="KJ96" s="136">
        <f t="shared" si="572"/>
        <v>0</v>
      </c>
      <c r="KK96" s="136">
        <f t="shared" si="572"/>
        <v>0</v>
      </c>
      <c r="KL96" s="136">
        <f t="shared" si="572"/>
        <v>0</v>
      </c>
      <c r="KM96" s="136">
        <f t="shared" si="572"/>
        <v>0</v>
      </c>
      <c r="KN96" s="136">
        <f t="shared" si="572"/>
        <v>0</v>
      </c>
      <c r="KO96" s="136">
        <f t="shared" si="572"/>
        <v>0</v>
      </c>
      <c r="KP96" s="136">
        <f t="shared" si="572"/>
        <v>0</v>
      </c>
      <c r="KQ96" s="136">
        <f t="shared" si="572"/>
        <v>0</v>
      </c>
      <c r="KR96" s="136">
        <f t="shared" si="572"/>
        <v>0</v>
      </c>
      <c r="KS96" s="136">
        <f t="shared" si="572"/>
        <v>0</v>
      </c>
      <c r="KT96" s="136">
        <f t="shared" si="572"/>
        <v>0</v>
      </c>
      <c r="KU96" s="136">
        <f t="shared" si="572"/>
        <v>0</v>
      </c>
      <c r="KV96" s="136">
        <f t="shared" si="572"/>
        <v>0</v>
      </c>
      <c r="KW96" s="136">
        <f t="shared" si="572"/>
        <v>0</v>
      </c>
      <c r="KX96" s="136">
        <f t="shared" si="572"/>
        <v>0</v>
      </c>
      <c r="KY96" s="136">
        <f t="shared" si="572"/>
        <v>0</v>
      </c>
      <c r="KZ96" s="136">
        <f t="shared" si="572"/>
        <v>0</v>
      </c>
      <c r="LA96" s="136">
        <f t="shared" si="572"/>
        <v>0</v>
      </c>
      <c r="LB96" s="136">
        <f t="shared" si="572"/>
        <v>0</v>
      </c>
      <c r="LC96" s="136">
        <f t="shared" si="572"/>
        <v>0</v>
      </c>
      <c r="LD96" s="136">
        <f t="shared" si="572"/>
        <v>0</v>
      </c>
      <c r="LE96" s="136">
        <f t="shared" si="572"/>
        <v>0</v>
      </c>
      <c r="LF96" s="136">
        <f t="shared" si="572"/>
        <v>0</v>
      </c>
      <c r="LG96" s="136">
        <f t="shared" si="572"/>
        <v>0</v>
      </c>
      <c r="LH96" s="136">
        <f t="shared" si="572"/>
        <v>0</v>
      </c>
      <c r="LI96" s="136">
        <f t="shared" si="572"/>
        <v>0</v>
      </c>
      <c r="LJ96" s="136">
        <f t="shared" si="572"/>
        <v>0</v>
      </c>
      <c r="LK96" s="136">
        <f t="shared" si="572"/>
        <v>0</v>
      </c>
      <c r="LL96" s="136">
        <f t="shared" si="572"/>
        <v>0</v>
      </c>
      <c r="LM96" s="136">
        <f t="shared" si="572"/>
        <v>0</v>
      </c>
      <c r="LN96" s="136">
        <f t="shared" si="572"/>
        <v>0</v>
      </c>
      <c r="LO96" s="136">
        <f t="shared" si="572"/>
        <v>0</v>
      </c>
      <c r="LP96" s="136">
        <f t="shared" si="572"/>
        <v>0</v>
      </c>
      <c r="LQ96" s="136">
        <f t="shared" si="572"/>
        <v>0</v>
      </c>
      <c r="LR96" s="136">
        <f t="shared" si="572"/>
        <v>0</v>
      </c>
      <c r="LS96" s="136">
        <f t="shared" si="572"/>
        <v>0</v>
      </c>
      <c r="LT96" s="136">
        <f t="shared" si="572"/>
        <v>0</v>
      </c>
      <c r="LU96" s="136">
        <f t="shared" si="572"/>
        <v>0</v>
      </c>
      <c r="LV96" s="136">
        <f t="shared" si="572"/>
        <v>0</v>
      </c>
      <c r="LW96" s="136">
        <f t="shared" si="572"/>
        <v>0</v>
      </c>
      <c r="LX96" s="136">
        <f t="shared" si="572"/>
        <v>0</v>
      </c>
      <c r="LY96" s="136">
        <f t="shared" si="572"/>
        <v>0</v>
      </c>
      <c r="LZ96" s="136">
        <f t="shared" si="572"/>
        <v>0</v>
      </c>
      <c r="MA96" s="136">
        <f t="shared" si="572"/>
        <v>0</v>
      </c>
      <c r="MB96" s="136">
        <f t="shared" si="572"/>
        <v>0</v>
      </c>
      <c r="MC96" s="136">
        <f t="shared" si="572"/>
        <v>0</v>
      </c>
      <c r="MD96" s="136">
        <f t="shared" si="572"/>
        <v>0</v>
      </c>
      <c r="ME96" s="136">
        <f t="shared" si="572"/>
        <v>0</v>
      </c>
      <c r="MF96" s="136">
        <f t="shared" si="572"/>
        <v>0</v>
      </c>
      <c r="MG96" s="136">
        <f t="shared" si="572"/>
        <v>0</v>
      </c>
      <c r="MH96" s="136">
        <f t="shared" si="572"/>
        <v>0</v>
      </c>
      <c r="MI96" s="136">
        <f t="shared" si="572"/>
        <v>0</v>
      </c>
      <c r="MJ96" s="136">
        <f t="shared" si="572"/>
        <v>0</v>
      </c>
      <c r="MK96" s="136">
        <f t="shared" si="572"/>
        <v>0</v>
      </c>
      <c r="ML96" s="136">
        <f t="shared" ref="ML96:OW96" si="573">ML87*$U132</f>
        <v>0</v>
      </c>
      <c r="MM96" s="136">
        <f t="shared" si="573"/>
        <v>0</v>
      </c>
      <c r="MN96" s="136">
        <f t="shared" si="573"/>
        <v>0</v>
      </c>
      <c r="MO96" s="136">
        <f t="shared" si="573"/>
        <v>0</v>
      </c>
      <c r="MP96" s="136">
        <f t="shared" si="573"/>
        <v>0</v>
      </c>
      <c r="MQ96" s="136">
        <f t="shared" si="573"/>
        <v>0</v>
      </c>
      <c r="MR96" s="136">
        <f t="shared" si="573"/>
        <v>0</v>
      </c>
      <c r="MS96" s="136">
        <f t="shared" si="573"/>
        <v>0</v>
      </c>
      <c r="MT96" s="136">
        <f t="shared" si="573"/>
        <v>0</v>
      </c>
      <c r="MU96" s="136">
        <f t="shared" si="573"/>
        <v>0</v>
      </c>
      <c r="MV96" s="136">
        <f t="shared" si="573"/>
        <v>0</v>
      </c>
      <c r="MW96" s="136">
        <f t="shared" si="573"/>
        <v>0</v>
      </c>
      <c r="MX96" s="136">
        <f t="shared" si="573"/>
        <v>0</v>
      </c>
      <c r="MY96" s="136">
        <f t="shared" si="573"/>
        <v>0</v>
      </c>
      <c r="MZ96" s="136">
        <f t="shared" si="573"/>
        <v>0</v>
      </c>
      <c r="NA96" s="136">
        <f t="shared" si="573"/>
        <v>0</v>
      </c>
      <c r="NB96" s="136">
        <f t="shared" si="573"/>
        <v>0</v>
      </c>
      <c r="NC96" s="136">
        <f t="shared" si="573"/>
        <v>0</v>
      </c>
      <c r="ND96" s="136">
        <f t="shared" si="573"/>
        <v>0</v>
      </c>
      <c r="NE96" s="136">
        <f t="shared" si="573"/>
        <v>0</v>
      </c>
      <c r="NF96" s="136">
        <f t="shared" si="573"/>
        <v>0</v>
      </c>
      <c r="NG96" s="136">
        <f t="shared" si="573"/>
        <v>0</v>
      </c>
      <c r="NH96" s="136">
        <f t="shared" si="573"/>
        <v>0</v>
      </c>
      <c r="NI96" s="136">
        <f t="shared" si="573"/>
        <v>0</v>
      </c>
      <c r="NJ96" s="136">
        <f t="shared" si="573"/>
        <v>0</v>
      </c>
      <c r="NK96" s="136">
        <f t="shared" si="573"/>
        <v>0</v>
      </c>
      <c r="NL96" s="136">
        <f t="shared" si="573"/>
        <v>0</v>
      </c>
      <c r="NM96" s="136">
        <f t="shared" si="573"/>
        <v>0</v>
      </c>
      <c r="NN96" s="136">
        <f t="shared" si="573"/>
        <v>0</v>
      </c>
      <c r="NO96" s="136">
        <f t="shared" si="573"/>
        <v>0</v>
      </c>
      <c r="NP96" s="136">
        <f t="shared" si="573"/>
        <v>0</v>
      </c>
      <c r="NQ96" s="136">
        <f t="shared" si="573"/>
        <v>0</v>
      </c>
      <c r="NR96" s="136">
        <f t="shared" si="573"/>
        <v>0</v>
      </c>
      <c r="NS96" s="136">
        <f t="shared" si="573"/>
        <v>0</v>
      </c>
      <c r="NT96" s="136">
        <f t="shared" si="573"/>
        <v>0</v>
      </c>
      <c r="NU96" s="136">
        <f t="shared" si="573"/>
        <v>0</v>
      </c>
      <c r="NV96" s="136">
        <f t="shared" si="573"/>
        <v>0</v>
      </c>
      <c r="NW96" s="136">
        <f t="shared" si="573"/>
        <v>0</v>
      </c>
      <c r="NX96" s="136">
        <f t="shared" si="573"/>
        <v>0</v>
      </c>
      <c r="NY96" s="136">
        <f t="shared" si="573"/>
        <v>0</v>
      </c>
      <c r="NZ96" s="136">
        <f t="shared" si="573"/>
        <v>0</v>
      </c>
      <c r="OA96" s="136">
        <f t="shared" si="573"/>
        <v>0</v>
      </c>
      <c r="OB96" s="136">
        <f t="shared" si="573"/>
        <v>0</v>
      </c>
      <c r="OC96" s="136">
        <f t="shared" si="573"/>
        <v>0</v>
      </c>
      <c r="OD96" s="136">
        <f t="shared" si="573"/>
        <v>0</v>
      </c>
      <c r="OE96" s="136">
        <f t="shared" si="573"/>
        <v>0</v>
      </c>
      <c r="OF96" s="136">
        <f t="shared" si="573"/>
        <v>0</v>
      </c>
      <c r="OG96" s="136">
        <f t="shared" si="573"/>
        <v>0</v>
      </c>
      <c r="OH96" s="136">
        <f t="shared" si="573"/>
        <v>0</v>
      </c>
      <c r="OI96" s="136">
        <f t="shared" si="573"/>
        <v>0</v>
      </c>
      <c r="OJ96" s="136">
        <f t="shared" si="573"/>
        <v>0</v>
      </c>
      <c r="OK96" s="136">
        <f t="shared" si="573"/>
        <v>0</v>
      </c>
      <c r="OL96" s="136">
        <f t="shared" si="573"/>
        <v>0</v>
      </c>
      <c r="OM96" s="136">
        <f t="shared" si="573"/>
        <v>0</v>
      </c>
      <c r="ON96" s="136">
        <f t="shared" si="573"/>
        <v>0</v>
      </c>
      <c r="OO96" s="136">
        <f t="shared" si="573"/>
        <v>0</v>
      </c>
      <c r="OP96" s="136">
        <f t="shared" si="573"/>
        <v>0</v>
      </c>
      <c r="OQ96" s="136">
        <f t="shared" si="573"/>
        <v>0</v>
      </c>
      <c r="OR96" s="136">
        <f t="shared" si="573"/>
        <v>0</v>
      </c>
      <c r="OS96" s="136">
        <f t="shared" si="573"/>
        <v>0</v>
      </c>
      <c r="OT96" s="136">
        <f t="shared" si="573"/>
        <v>0</v>
      </c>
      <c r="OU96" s="136">
        <f t="shared" si="573"/>
        <v>0</v>
      </c>
      <c r="OV96" s="136">
        <f t="shared" si="573"/>
        <v>0</v>
      </c>
      <c r="OW96" s="136">
        <f t="shared" si="573"/>
        <v>0</v>
      </c>
      <c r="OX96" s="136">
        <f t="shared" ref="OX96:RI96" si="574">OX87*$U132</f>
        <v>0</v>
      </c>
      <c r="OY96" s="136">
        <f t="shared" si="574"/>
        <v>0</v>
      </c>
      <c r="OZ96" s="136">
        <f t="shared" si="574"/>
        <v>0</v>
      </c>
      <c r="PA96" s="136">
        <f t="shared" si="574"/>
        <v>0</v>
      </c>
      <c r="PB96" s="136">
        <f t="shared" si="574"/>
        <v>0</v>
      </c>
      <c r="PC96" s="136">
        <f t="shared" si="574"/>
        <v>0</v>
      </c>
      <c r="PD96" s="136">
        <f t="shared" si="574"/>
        <v>0</v>
      </c>
      <c r="PE96" s="136">
        <f t="shared" si="574"/>
        <v>0</v>
      </c>
      <c r="PF96" s="136">
        <f t="shared" si="574"/>
        <v>0</v>
      </c>
      <c r="PG96" s="136">
        <f t="shared" si="574"/>
        <v>0</v>
      </c>
      <c r="PH96" s="136">
        <f t="shared" si="574"/>
        <v>0</v>
      </c>
      <c r="PI96" s="136">
        <f t="shared" si="574"/>
        <v>0</v>
      </c>
      <c r="PJ96" s="136">
        <f t="shared" si="574"/>
        <v>0</v>
      </c>
      <c r="PK96" s="136">
        <f t="shared" si="574"/>
        <v>0</v>
      </c>
      <c r="PL96" s="136">
        <f t="shared" si="574"/>
        <v>0</v>
      </c>
      <c r="PM96" s="136">
        <f t="shared" si="574"/>
        <v>0</v>
      </c>
      <c r="PN96" s="136">
        <f t="shared" si="574"/>
        <v>0</v>
      </c>
      <c r="PO96" s="136">
        <f t="shared" si="574"/>
        <v>0</v>
      </c>
      <c r="PP96" s="136">
        <f t="shared" si="574"/>
        <v>0</v>
      </c>
      <c r="PQ96" s="136">
        <f t="shared" si="574"/>
        <v>0</v>
      </c>
      <c r="PR96" s="136">
        <f t="shared" si="574"/>
        <v>0</v>
      </c>
      <c r="PS96" s="136">
        <f t="shared" si="574"/>
        <v>0</v>
      </c>
      <c r="PT96" s="136">
        <f t="shared" si="574"/>
        <v>0</v>
      </c>
      <c r="PU96" s="136">
        <f t="shared" si="574"/>
        <v>0</v>
      </c>
      <c r="PV96" s="136">
        <f t="shared" si="574"/>
        <v>0</v>
      </c>
      <c r="PW96" s="136">
        <f t="shared" si="574"/>
        <v>0</v>
      </c>
      <c r="PX96" s="136">
        <f t="shared" si="574"/>
        <v>0</v>
      </c>
      <c r="PY96" s="136">
        <f t="shared" si="574"/>
        <v>0</v>
      </c>
      <c r="PZ96" s="136">
        <f t="shared" si="574"/>
        <v>0</v>
      </c>
      <c r="QA96" s="136">
        <f t="shared" si="574"/>
        <v>0</v>
      </c>
      <c r="QB96" s="136">
        <f t="shared" si="574"/>
        <v>0</v>
      </c>
      <c r="QC96" s="136">
        <f t="shared" si="574"/>
        <v>0</v>
      </c>
      <c r="QD96" s="136">
        <f t="shared" si="574"/>
        <v>0</v>
      </c>
      <c r="QE96" s="136">
        <f t="shared" si="574"/>
        <v>0</v>
      </c>
      <c r="QF96" s="136">
        <f t="shared" si="574"/>
        <v>0</v>
      </c>
      <c r="QG96" s="136">
        <f t="shared" si="574"/>
        <v>0</v>
      </c>
      <c r="QH96" s="136">
        <f t="shared" si="574"/>
        <v>0</v>
      </c>
      <c r="QI96" s="136">
        <f t="shared" si="574"/>
        <v>0</v>
      </c>
      <c r="QJ96" s="136">
        <f t="shared" si="574"/>
        <v>0</v>
      </c>
      <c r="QK96" s="136">
        <f t="shared" si="574"/>
        <v>0</v>
      </c>
      <c r="QL96" s="136">
        <f t="shared" si="574"/>
        <v>0</v>
      </c>
      <c r="QM96" s="136">
        <f t="shared" si="574"/>
        <v>0</v>
      </c>
      <c r="QN96" s="136">
        <f t="shared" si="574"/>
        <v>0</v>
      </c>
      <c r="QO96" s="136">
        <f t="shared" si="574"/>
        <v>0</v>
      </c>
      <c r="QP96" s="136">
        <f t="shared" si="574"/>
        <v>0</v>
      </c>
      <c r="QQ96" s="136">
        <f t="shared" si="574"/>
        <v>0</v>
      </c>
      <c r="QR96" s="136">
        <f t="shared" si="574"/>
        <v>0</v>
      </c>
      <c r="QS96" s="136">
        <f t="shared" si="574"/>
        <v>0</v>
      </c>
      <c r="QT96" s="136">
        <f t="shared" si="574"/>
        <v>0</v>
      </c>
      <c r="QU96" s="136">
        <f t="shared" si="574"/>
        <v>0</v>
      </c>
      <c r="QV96" s="136">
        <f t="shared" si="574"/>
        <v>0</v>
      </c>
      <c r="QW96" s="136">
        <f t="shared" si="574"/>
        <v>0</v>
      </c>
      <c r="QX96" s="136">
        <f t="shared" si="574"/>
        <v>0</v>
      </c>
      <c r="QY96" s="136">
        <f t="shared" si="574"/>
        <v>0</v>
      </c>
      <c r="QZ96" s="136">
        <f t="shared" si="574"/>
        <v>0</v>
      </c>
      <c r="RA96" s="136">
        <f t="shared" si="574"/>
        <v>0</v>
      </c>
      <c r="RB96" s="136">
        <f t="shared" si="574"/>
        <v>0</v>
      </c>
      <c r="RC96" s="136">
        <f t="shared" si="574"/>
        <v>0</v>
      </c>
      <c r="RD96" s="136">
        <f t="shared" si="574"/>
        <v>0</v>
      </c>
      <c r="RE96" s="136">
        <f t="shared" si="574"/>
        <v>0</v>
      </c>
      <c r="RF96" s="136">
        <f t="shared" si="574"/>
        <v>0</v>
      </c>
      <c r="RG96" s="136">
        <f t="shared" si="574"/>
        <v>0</v>
      </c>
      <c r="RH96" s="136">
        <f t="shared" si="574"/>
        <v>0</v>
      </c>
      <c r="RI96" s="136">
        <f t="shared" si="574"/>
        <v>0</v>
      </c>
      <c r="RJ96" s="136">
        <f t="shared" ref="RJ96:TU96" si="575">RJ87*$U132</f>
        <v>0</v>
      </c>
      <c r="RK96" s="136">
        <f t="shared" si="575"/>
        <v>0</v>
      </c>
      <c r="RL96" s="136">
        <f t="shared" si="575"/>
        <v>0</v>
      </c>
      <c r="RM96" s="136">
        <f t="shared" si="575"/>
        <v>0</v>
      </c>
      <c r="RN96" s="136">
        <f t="shared" si="575"/>
        <v>0</v>
      </c>
      <c r="RO96" s="136">
        <f t="shared" si="575"/>
        <v>0</v>
      </c>
      <c r="RP96" s="136">
        <f t="shared" si="575"/>
        <v>0</v>
      </c>
      <c r="RQ96" s="136">
        <f t="shared" si="575"/>
        <v>0</v>
      </c>
      <c r="RR96" s="136">
        <f t="shared" si="575"/>
        <v>0</v>
      </c>
      <c r="RS96" s="136">
        <f t="shared" si="575"/>
        <v>0</v>
      </c>
      <c r="RT96" s="136">
        <f t="shared" si="575"/>
        <v>0</v>
      </c>
      <c r="RU96" s="136">
        <f t="shared" si="575"/>
        <v>0</v>
      </c>
      <c r="RV96" s="136">
        <f t="shared" si="575"/>
        <v>0</v>
      </c>
      <c r="RW96" s="136">
        <f t="shared" si="575"/>
        <v>0</v>
      </c>
      <c r="RX96" s="136">
        <f t="shared" si="575"/>
        <v>0</v>
      </c>
      <c r="RY96" s="136">
        <f t="shared" si="575"/>
        <v>0</v>
      </c>
      <c r="RZ96" s="136">
        <f t="shared" si="575"/>
        <v>0</v>
      </c>
      <c r="SA96" s="136">
        <f t="shared" si="575"/>
        <v>0</v>
      </c>
      <c r="SB96" s="136">
        <f t="shared" si="575"/>
        <v>0</v>
      </c>
      <c r="SC96" s="136">
        <f t="shared" si="575"/>
        <v>0</v>
      </c>
      <c r="SD96" s="136">
        <f t="shared" si="575"/>
        <v>0</v>
      </c>
      <c r="SE96" s="136">
        <f t="shared" si="575"/>
        <v>0</v>
      </c>
      <c r="SF96" s="136">
        <f t="shared" si="575"/>
        <v>0</v>
      </c>
      <c r="SG96" s="136">
        <f t="shared" si="575"/>
        <v>0</v>
      </c>
      <c r="SH96" s="136">
        <f t="shared" si="575"/>
        <v>0</v>
      </c>
      <c r="SI96" s="136">
        <f t="shared" si="575"/>
        <v>0</v>
      </c>
      <c r="SJ96" s="136">
        <f t="shared" si="575"/>
        <v>0</v>
      </c>
      <c r="SK96" s="136">
        <f t="shared" si="575"/>
        <v>0</v>
      </c>
      <c r="SL96" s="136">
        <f t="shared" si="575"/>
        <v>0</v>
      </c>
      <c r="SM96" s="136">
        <f t="shared" si="575"/>
        <v>0</v>
      </c>
      <c r="SN96" s="136">
        <f t="shared" si="575"/>
        <v>0</v>
      </c>
      <c r="SO96" s="136">
        <f t="shared" si="575"/>
        <v>0</v>
      </c>
      <c r="SP96" s="136">
        <f t="shared" si="575"/>
        <v>0</v>
      </c>
      <c r="SQ96" s="136">
        <f t="shared" si="575"/>
        <v>0</v>
      </c>
      <c r="SR96" s="136">
        <f t="shared" si="575"/>
        <v>0</v>
      </c>
      <c r="SS96" s="136">
        <f t="shared" si="575"/>
        <v>0</v>
      </c>
      <c r="ST96" s="136">
        <f t="shared" si="575"/>
        <v>0</v>
      </c>
      <c r="SU96" s="136">
        <f t="shared" si="575"/>
        <v>0</v>
      </c>
      <c r="SV96" s="136">
        <f t="shared" si="575"/>
        <v>0</v>
      </c>
      <c r="SW96" s="136">
        <f t="shared" si="575"/>
        <v>0</v>
      </c>
      <c r="SX96" s="136">
        <f t="shared" si="575"/>
        <v>0</v>
      </c>
      <c r="SY96" s="136">
        <f t="shared" si="575"/>
        <v>0</v>
      </c>
      <c r="SZ96" s="136">
        <f t="shared" si="575"/>
        <v>0</v>
      </c>
      <c r="TA96" s="136">
        <f t="shared" si="575"/>
        <v>0</v>
      </c>
      <c r="TB96" s="136">
        <f t="shared" si="575"/>
        <v>0</v>
      </c>
      <c r="TC96" s="136">
        <f t="shared" si="575"/>
        <v>0</v>
      </c>
      <c r="TD96" s="136">
        <f t="shared" si="575"/>
        <v>0</v>
      </c>
      <c r="TE96" s="136">
        <f t="shared" si="575"/>
        <v>0</v>
      </c>
      <c r="TF96" s="136">
        <f t="shared" si="575"/>
        <v>0</v>
      </c>
      <c r="TG96" s="136">
        <f t="shared" si="575"/>
        <v>0</v>
      </c>
      <c r="TH96" s="136">
        <f t="shared" si="575"/>
        <v>0</v>
      </c>
      <c r="TI96" s="136">
        <f t="shared" si="575"/>
        <v>0</v>
      </c>
      <c r="TJ96" s="136">
        <f t="shared" si="575"/>
        <v>0</v>
      </c>
      <c r="TK96" s="136">
        <f t="shared" si="575"/>
        <v>0</v>
      </c>
      <c r="TL96" s="136">
        <f t="shared" si="575"/>
        <v>0</v>
      </c>
      <c r="TM96" s="136">
        <f t="shared" si="575"/>
        <v>0</v>
      </c>
      <c r="TN96" s="136">
        <f t="shared" si="575"/>
        <v>0</v>
      </c>
      <c r="TO96" s="136">
        <f t="shared" si="575"/>
        <v>0</v>
      </c>
      <c r="TP96" s="136">
        <f t="shared" si="575"/>
        <v>0</v>
      </c>
      <c r="TQ96" s="136">
        <f t="shared" si="575"/>
        <v>0</v>
      </c>
      <c r="TR96" s="136">
        <f t="shared" si="575"/>
        <v>0</v>
      </c>
      <c r="TS96" s="136">
        <f t="shared" si="575"/>
        <v>0</v>
      </c>
      <c r="TT96" s="136">
        <f t="shared" si="575"/>
        <v>0</v>
      </c>
      <c r="TU96" s="136">
        <f t="shared" si="575"/>
        <v>0</v>
      </c>
      <c r="TV96" s="136">
        <f t="shared" ref="TV96:WG96" si="576">TV87*$U132</f>
        <v>0</v>
      </c>
      <c r="TW96" s="136">
        <f t="shared" si="576"/>
        <v>0</v>
      </c>
      <c r="TX96" s="136">
        <f t="shared" si="576"/>
        <v>0</v>
      </c>
      <c r="TY96" s="136">
        <f t="shared" si="576"/>
        <v>0</v>
      </c>
      <c r="TZ96" s="136">
        <f t="shared" si="576"/>
        <v>0</v>
      </c>
      <c r="UA96" s="136">
        <f t="shared" si="576"/>
        <v>0</v>
      </c>
      <c r="UB96" s="136">
        <f t="shared" si="576"/>
        <v>0</v>
      </c>
      <c r="UC96" s="136">
        <f t="shared" si="576"/>
        <v>0</v>
      </c>
      <c r="UD96" s="136">
        <f t="shared" si="576"/>
        <v>0</v>
      </c>
      <c r="UE96" s="136">
        <f t="shared" si="576"/>
        <v>0</v>
      </c>
      <c r="UF96" s="136">
        <f t="shared" si="576"/>
        <v>0</v>
      </c>
      <c r="UG96" s="136">
        <f t="shared" si="576"/>
        <v>0</v>
      </c>
      <c r="UH96" s="136">
        <f t="shared" si="576"/>
        <v>0</v>
      </c>
      <c r="UI96" s="136">
        <f t="shared" si="576"/>
        <v>0</v>
      </c>
      <c r="UJ96" s="136">
        <f t="shared" si="576"/>
        <v>0</v>
      </c>
      <c r="UK96" s="136">
        <f t="shared" si="576"/>
        <v>0</v>
      </c>
      <c r="UL96" s="136">
        <f t="shared" si="576"/>
        <v>0</v>
      </c>
      <c r="UM96" s="136">
        <f t="shared" si="576"/>
        <v>0</v>
      </c>
      <c r="UN96" s="136">
        <f t="shared" si="576"/>
        <v>0</v>
      </c>
      <c r="UO96" s="136">
        <f t="shared" si="576"/>
        <v>0</v>
      </c>
      <c r="UP96" s="136">
        <f t="shared" si="576"/>
        <v>0</v>
      </c>
      <c r="UQ96" s="136">
        <f t="shared" si="576"/>
        <v>0</v>
      </c>
      <c r="UR96" s="136">
        <f t="shared" si="576"/>
        <v>0</v>
      </c>
      <c r="US96" s="136">
        <f t="shared" si="576"/>
        <v>0</v>
      </c>
      <c r="UT96" s="136">
        <f t="shared" si="576"/>
        <v>0</v>
      </c>
      <c r="UU96" s="136">
        <f t="shared" si="576"/>
        <v>0</v>
      </c>
      <c r="UV96" s="136">
        <f t="shared" si="576"/>
        <v>0</v>
      </c>
      <c r="UW96" s="136">
        <f t="shared" si="576"/>
        <v>0</v>
      </c>
      <c r="UX96" s="136">
        <f t="shared" si="576"/>
        <v>0</v>
      </c>
      <c r="UY96" s="136">
        <f t="shared" si="576"/>
        <v>0</v>
      </c>
      <c r="UZ96" s="136">
        <f t="shared" si="576"/>
        <v>0</v>
      </c>
      <c r="VA96" s="136">
        <f t="shared" si="576"/>
        <v>0</v>
      </c>
      <c r="VB96" s="136">
        <f t="shared" si="576"/>
        <v>0</v>
      </c>
      <c r="VC96" s="136">
        <f t="shared" si="576"/>
        <v>0</v>
      </c>
      <c r="VD96" s="136">
        <f t="shared" si="576"/>
        <v>0</v>
      </c>
      <c r="VE96" s="136">
        <f t="shared" si="576"/>
        <v>0</v>
      </c>
      <c r="VF96" s="136">
        <f t="shared" si="576"/>
        <v>0</v>
      </c>
      <c r="VG96" s="136">
        <f t="shared" si="576"/>
        <v>0</v>
      </c>
      <c r="VH96" s="136">
        <f t="shared" si="576"/>
        <v>0</v>
      </c>
      <c r="VI96" s="136">
        <f t="shared" si="576"/>
        <v>0</v>
      </c>
      <c r="VJ96" s="136">
        <f t="shared" si="576"/>
        <v>0</v>
      </c>
      <c r="VK96" s="136">
        <f t="shared" si="576"/>
        <v>0</v>
      </c>
      <c r="VL96" s="136">
        <f t="shared" si="576"/>
        <v>0</v>
      </c>
      <c r="VM96" s="136">
        <f t="shared" si="576"/>
        <v>0</v>
      </c>
      <c r="VN96" s="136">
        <f t="shared" si="576"/>
        <v>0</v>
      </c>
      <c r="VO96" s="136">
        <f t="shared" si="576"/>
        <v>0</v>
      </c>
      <c r="VP96" s="136">
        <f t="shared" si="576"/>
        <v>0</v>
      </c>
      <c r="VQ96" s="136">
        <f t="shared" si="576"/>
        <v>0</v>
      </c>
      <c r="VR96" s="136">
        <f t="shared" si="576"/>
        <v>0</v>
      </c>
      <c r="VS96" s="136">
        <f t="shared" si="576"/>
        <v>0</v>
      </c>
      <c r="VT96" s="136">
        <f t="shared" si="576"/>
        <v>0</v>
      </c>
      <c r="VU96" s="136">
        <f t="shared" si="576"/>
        <v>0</v>
      </c>
      <c r="VV96" s="136">
        <f t="shared" si="576"/>
        <v>0</v>
      </c>
      <c r="VW96" s="136">
        <f t="shared" si="576"/>
        <v>0</v>
      </c>
      <c r="VX96" s="136">
        <f t="shared" si="576"/>
        <v>0</v>
      </c>
      <c r="VY96" s="136">
        <f t="shared" si="576"/>
        <v>0</v>
      </c>
      <c r="VZ96" s="136">
        <f t="shared" si="576"/>
        <v>0</v>
      </c>
      <c r="WA96" s="136">
        <f t="shared" si="576"/>
        <v>0</v>
      </c>
      <c r="WB96" s="136">
        <f t="shared" si="576"/>
        <v>0</v>
      </c>
      <c r="WC96" s="136">
        <f t="shared" si="576"/>
        <v>0</v>
      </c>
      <c r="WD96" s="136">
        <f t="shared" si="576"/>
        <v>0</v>
      </c>
      <c r="WE96" s="136">
        <f t="shared" si="576"/>
        <v>0</v>
      </c>
      <c r="WF96" s="136">
        <f t="shared" si="576"/>
        <v>0</v>
      </c>
      <c r="WG96" s="136">
        <f t="shared" si="576"/>
        <v>0</v>
      </c>
      <c r="WH96" s="136">
        <f t="shared" ref="WH96:XE96" si="577">WH87*$U132</f>
        <v>0</v>
      </c>
      <c r="WI96" s="136">
        <f t="shared" si="577"/>
        <v>0</v>
      </c>
      <c r="WJ96" s="136">
        <f t="shared" si="577"/>
        <v>0</v>
      </c>
      <c r="WK96" s="136">
        <f t="shared" si="577"/>
        <v>0</v>
      </c>
      <c r="WL96" s="136">
        <f t="shared" si="577"/>
        <v>0</v>
      </c>
      <c r="WM96" s="136">
        <f t="shared" si="577"/>
        <v>0</v>
      </c>
      <c r="WN96" s="136">
        <f t="shared" si="577"/>
        <v>0</v>
      </c>
      <c r="WO96" s="136">
        <f t="shared" si="577"/>
        <v>0</v>
      </c>
      <c r="WP96" s="136">
        <f t="shared" si="577"/>
        <v>0</v>
      </c>
      <c r="WQ96" s="136">
        <f t="shared" si="577"/>
        <v>0</v>
      </c>
      <c r="WR96" s="136">
        <f t="shared" si="577"/>
        <v>0</v>
      </c>
      <c r="WS96" s="136">
        <f t="shared" si="577"/>
        <v>0</v>
      </c>
      <c r="WT96" s="136">
        <f t="shared" si="577"/>
        <v>0</v>
      </c>
      <c r="WU96" s="136">
        <f t="shared" si="577"/>
        <v>0</v>
      </c>
      <c r="WV96" s="136">
        <f t="shared" si="577"/>
        <v>0</v>
      </c>
      <c r="WW96" s="136">
        <f t="shared" si="577"/>
        <v>0</v>
      </c>
      <c r="WX96" s="136">
        <f t="shared" si="577"/>
        <v>0</v>
      </c>
      <c r="WY96" s="136">
        <f t="shared" si="577"/>
        <v>0</v>
      </c>
      <c r="WZ96" s="136">
        <f t="shared" si="577"/>
        <v>0</v>
      </c>
      <c r="XA96" s="136">
        <f t="shared" si="577"/>
        <v>0</v>
      </c>
      <c r="XB96" s="136">
        <f t="shared" si="577"/>
        <v>0</v>
      </c>
      <c r="XC96" s="136">
        <f t="shared" si="577"/>
        <v>0</v>
      </c>
      <c r="XD96" s="136">
        <f t="shared" si="577"/>
        <v>0</v>
      </c>
      <c r="XE96" s="136">
        <f t="shared" si="577"/>
        <v>0</v>
      </c>
      <c r="XF96" s="136"/>
    </row>
    <row r="97" spans="18:630">
      <c r="R97" s="136"/>
      <c r="S97" s="136" t="s">
        <v>355</v>
      </c>
      <c r="T97" s="136">
        <f>IF(配装模拟!$D$41="感应抑阻装置",1,0)</f>
        <v>0</v>
      </c>
      <c r="U97" s="136">
        <f>装备属性!$N$63*T97</f>
        <v>0</v>
      </c>
      <c r="V97" s="136">
        <f>装备属性!$N$41</f>
        <v>29.25</v>
      </c>
      <c r="W97" s="136">
        <f>装备属性!$N$42</f>
        <v>0</v>
      </c>
      <c r="X97" s="136">
        <f t="shared" si="546"/>
        <v>0</v>
      </c>
      <c r="Y97" s="136">
        <f t="shared" si="547"/>
        <v>0</v>
      </c>
      <c r="Z97" s="136">
        <f>IF(SMALL($Y$93:$Y$100,5)&lt;0,SMALL($Y$93:$Y$100,5),0)*加成统计!$F$62</f>
        <v>0</v>
      </c>
      <c r="AA97" s="136"/>
      <c r="AB97" s="136" t="s">
        <v>2890</v>
      </c>
      <c r="AC97" s="136">
        <f>AC60*$U157</f>
        <v>0</v>
      </c>
      <c r="AD97" s="136">
        <f t="shared" ref="AD97:CO97" si="578">AD60*$U157</f>
        <v>0</v>
      </c>
      <c r="AE97" s="136">
        <f t="shared" si="578"/>
        <v>0</v>
      </c>
      <c r="AF97" s="136">
        <f t="shared" si="578"/>
        <v>0</v>
      </c>
      <c r="AG97" s="136">
        <f t="shared" si="578"/>
        <v>0</v>
      </c>
      <c r="AH97" s="136">
        <f t="shared" si="578"/>
        <v>0</v>
      </c>
      <c r="AI97" s="136">
        <f t="shared" si="578"/>
        <v>0</v>
      </c>
      <c r="AJ97" s="136">
        <f t="shared" si="578"/>
        <v>0</v>
      </c>
      <c r="AK97" s="136">
        <f t="shared" si="578"/>
        <v>0</v>
      </c>
      <c r="AL97" s="136">
        <f t="shared" si="578"/>
        <v>0</v>
      </c>
      <c r="AM97" s="136">
        <f t="shared" si="578"/>
        <v>0</v>
      </c>
      <c r="AN97" s="136">
        <f t="shared" si="578"/>
        <v>0</v>
      </c>
      <c r="AO97" s="136">
        <f t="shared" si="578"/>
        <v>0</v>
      </c>
      <c r="AP97" s="136">
        <f t="shared" si="578"/>
        <v>0</v>
      </c>
      <c r="AQ97" s="136">
        <f t="shared" si="578"/>
        <v>0</v>
      </c>
      <c r="AR97" s="136">
        <f t="shared" si="578"/>
        <v>0</v>
      </c>
      <c r="AS97" s="136">
        <f t="shared" si="578"/>
        <v>0</v>
      </c>
      <c r="AT97" s="136">
        <f t="shared" si="578"/>
        <v>0</v>
      </c>
      <c r="AU97" s="136">
        <f t="shared" si="578"/>
        <v>0</v>
      </c>
      <c r="AV97" s="136">
        <f t="shared" si="578"/>
        <v>0</v>
      </c>
      <c r="AW97" s="136">
        <f t="shared" si="578"/>
        <v>0</v>
      </c>
      <c r="AX97" s="136">
        <f t="shared" si="578"/>
        <v>0</v>
      </c>
      <c r="AY97" s="136">
        <f t="shared" si="578"/>
        <v>0</v>
      </c>
      <c r="AZ97" s="136">
        <f t="shared" si="578"/>
        <v>0</v>
      </c>
      <c r="BA97" s="136">
        <f t="shared" si="578"/>
        <v>0</v>
      </c>
      <c r="BB97" s="136">
        <f t="shared" si="578"/>
        <v>0</v>
      </c>
      <c r="BC97" s="136">
        <f t="shared" si="578"/>
        <v>0</v>
      </c>
      <c r="BD97" s="136">
        <f t="shared" si="578"/>
        <v>0</v>
      </c>
      <c r="BE97" s="136">
        <f t="shared" si="578"/>
        <v>0</v>
      </c>
      <c r="BF97" s="136">
        <f t="shared" si="578"/>
        <v>0</v>
      </c>
      <c r="BG97" s="136">
        <f t="shared" si="578"/>
        <v>0</v>
      </c>
      <c r="BH97" s="136">
        <f t="shared" si="578"/>
        <v>0</v>
      </c>
      <c r="BI97" s="136">
        <f t="shared" si="578"/>
        <v>0</v>
      </c>
      <c r="BJ97" s="136">
        <f t="shared" si="578"/>
        <v>0</v>
      </c>
      <c r="BK97" s="136">
        <f t="shared" si="578"/>
        <v>0</v>
      </c>
      <c r="BL97" s="136">
        <f t="shared" si="578"/>
        <v>0</v>
      </c>
      <c r="BM97" s="136">
        <f t="shared" si="578"/>
        <v>0</v>
      </c>
      <c r="BN97" s="136">
        <f t="shared" si="578"/>
        <v>0</v>
      </c>
      <c r="BO97" s="136">
        <f t="shared" si="578"/>
        <v>0</v>
      </c>
      <c r="BP97" s="136">
        <f t="shared" si="578"/>
        <v>0</v>
      </c>
      <c r="BQ97" s="136">
        <f t="shared" si="578"/>
        <v>0</v>
      </c>
      <c r="BR97" s="136">
        <f t="shared" si="578"/>
        <v>0</v>
      </c>
      <c r="BS97" s="136">
        <f t="shared" si="578"/>
        <v>0</v>
      </c>
      <c r="BT97" s="136">
        <f t="shared" si="578"/>
        <v>0</v>
      </c>
      <c r="BU97" s="136">
        <f t="shared" si="578"/>
        <v>0</v>
      </c>
      <c r="BV97" s="136">
        <f t="shared" si="578"/>
        <v>0</v>
      </c>
      <c r="BW97" s="136">
        <f t="shared" si="578"/>
        <v>0</v>
      </c>
      <c r="BX97" s="136">
        <f t="shared" si="578"/>
        <v>0</v>
      </c>
      <c r="BY97" s="136">
        <f t="shared" si="578"/>
        <v>0</v>
      </c>
      <c r="BZ97" s="136">
        <f t="shared" si="578"/>
        <v>0</v>
      </c>
      <c r="CA97" s="136">
        <f t="shared" si="578"/>
        <v>0</v>
      </c>
      <c r="CB97" s="136">
        <f t="shared" si="578"/>
        <v>0</v>
      </c>
      <c r="CC97" s="136">
        <f t="shared" si="578"/>
        <v>0</v>
      </c>
      <c r="CD97" s="136">
        <f t="shared" si="578"/>
        <v>0</v>
      </c>
      <c r="CE97" s="136">
        <f t="shared" si="578"/>
        <v>0</v>
      </c>
      <c r="CF97" s="136">
        <f t="shared" si="578"/>
        <v>0</v>
      </c>
      <c r="CG97" s="136">
        <f t="shared" si="578"/>
        <v>0</v>
      </c>
      <c r="CH97" s="136">
        <f t="shared" si="578"/>
        <v>0</v>
      </c>
      <c r="CI97" s="136">
        <f t="shared" si="578"/>
        <v>0</v>
      </c>
      <c r="CJ97" s="136">
        <f t="shared" si="578"/>
        <v>0</v>
      </c>
      <c r="CK97" s="136">
        <f t="shared" si="578"/>
        <v>0</v>
      </c>
      <c r="CL97" s="136">
        <f t="shared" si="578"/>
        <v>0</v>
      </c>
      <c r="CM97" s="136">
        <f t="shared" si="578"/>
        <v>0</v>
      </c>
      <c r="CN97" s="136">
        <f t="shared" si="578"/>
        <v>0</v>
      </c>
      <c r="CO97" s="136">
        <f t="shared" si="578"/>
        <v>0</v>
      </c>
      <c r="CP97" s="136">
        <f t="shared" ref="CP97:FA97" si="579">CP60*$U157</f>
        <v>0</v>
      </c>
      <c r="CQ97" s="136">
        <f t="shared" si="579"/>
        <v>0</v>
      </c>
      <c r="CR97" s="136">
        <f t="shared" si="579"/>
        <v>0</v>
      </c>
      <c r="CS97" s="136">
        <f t="shared" si="579"/>
        <v>0</v>
      </c>
      <c r="CT97" s="136">
        <f t="shared" si="579"/>
        <v>0</v>
      </c>
      <c r="CU97" s="136">
        <f t="shared" si="579"/>
        <v>0</v>
      </c>
      <c r="CV97" s="136">
        <f t="shared" si="579"/>
        <v>0</v>
      </c>
      <c r="CW97" s="136">
        <f t="shared" si="579"/>
        <v>0</v>
      </c>
      <c r="CX97" s="136">
        <f t="shared" si="579"/>
        <v>0</v>
      </c>
      <c r="CY97" s="136">
        <f t="shared" si="579"/>
        <v>0</v>
      </c>
      <c r="CZ97" s="136">
        <f t="shared" si="579"/>
        <v>0</v>
      </c>
      <c r="DA97" s="136">
        <f t="shared" si="579"/>
        <v>0</v>
      </c>
      <c r="DB97" s="136">
        <f t="shared" si="579"/>
        <v>0</v>
      </c>
      <c r="DC97" s="136">
        <f t="shared" si="579"/>
        <v>0</v>
      </c>
      <c r="DD97" s="136">
        <f t="shared" si="579"/>
        <v>0</v>
      </c>
      <c r="DE97" s="136">
        <f t="shared" si="579"/>
        <v>0</v>
      </c>
      <c r="DF97" s="136">
        <f t="shared" si="579"/>
        <v>0</v>
      </c>
      <c r="DG97" s="136">
        <f t="shared" si="579"/>
        <v>0</v>
      </c>
      <c r="DH97" s="136">
        <f t="shared" si="579"/>
        <v>0</v>
      </c>
      <c r="DI97" s="136">
        <f t="shared" si="579"/>
        <v>0</v>
      </c>
      <c r="DJ97" s="136">
        <f t="shared" si="579"/>
        <v>0</v>
      </c>
      <c r="DK97" s="136">
        <f t="shared" si="579"/>
        <v>0</v>
      </c>
      <c r="DL97" s="136">
        <f t="shared" si="579"/>
        <v>0</v>
      </c>
      <c r="DM97" s="136">
        <f t="shared" si="579"/>
        <v>0</v>
      </c>
      <c r="DN97" s="136">
        <f t="shared" si="579"/>
        <v>0</v>
      </c>
      <c r="DO97" s="136">
        <f t="shared" si="579"/>
        <v>0</v>
      </c>
      <c r="DP97" s="136">
        <f t="shared" si="579"/>
        <v>0</v>
      </c>
      <c r="DQ97" s="136">
        <f t="shared" si="579"/>
        <v>0</v>
      </c>
      <c r="DR97" s="136">
        <f t="shared" si="579"/>
        <v>0</v>
      </c>
      <c r="DS97" s="136">
        <f t="shared" si="579"/>
        <v>0</v>
      </c>
      <c r="DT97" s="136">
        <f t="shared" si="579"/>
        <v>0</v>
      </c>
      <c r="DU97" s="136">
        <f t="shared" si="579"/>
        <v>0</v>
      </c>
      <c r="DV97" s="136">
        <f t="shared" si="579"/>
        <v>0</v>
      </c>
      <c r="DW97" s="136">
        <f t="shared" si="579"/>
        <v>0</v>
      </c>
      <c r="DX97" s="136">
        <f t="shared" si="579"/>
        <v>0</v>
      </c>
      <c r="DY97" s="136">
        <f t="shared" si="579"/>
        <v>0</v>
      </c>
      <c r="DZ97" s="136">
        <f t="shared" si="579"/>
        <v>0</v>
      </c>
      <c r="EA97" s="136">
        <f t="shared" si="579"/>
        <v>0</v>
      </c>
      <c r="EB97" s="136">
        <f t="shared" si="579"/>
        <v>0</v>
      </c>
      <c r="EC97" s="136">
        <f t="shared" si="579"/>
        <v>0</v>
      </c>
      <c r="ED97" s="136">
        <f t="shared" si="579"/>
        <v>0</v>
      </c>
      <c r="EE97" s="136">
        <f t="shared" si="579"/>
        <v>0</v>
      </c>
      <c r="EF97" s="136">
        <f t="shared" si="579"/>
        <v>0</v>
      </c>
      <c r="EG97" s="136">
        <f t="shared" si="579"/>
        <v>0</v>
      </c>
      <c r="EH97" s="136">
        <f t="shared" si="579"/>
        <v>0</v>
      </c>
      <c r="EI97" s="136">
        <f t="shared" si="579"/>
        <v>0</v>
      </c>
      <c r="EJ97" s="136">
        <f t="shared" si="579"/>
        <v>0</v>
      </c>
      <c r="EK97" s="136">
        <f t="shared" si="579"/>
        <v>0</v>
      </c>
      <c r="EL97" s="136">
        <f t="shared" si="579"/>
        <v>0</v>
      </c>
      <c r="EM97" s="136">
        <f t="shared" si="579"/>
        <v>0</v>
      </c>
      <c r="EN97" s="136">
        <f t="shared" si="579"/>
        <v>0</v>
      </c>
      <c r="EO97" s="136">
        <f t="shared" si="579"/>
        <v>0</v>
      </c>
      <c r="EP97" s="136">
        <f t="shared" si="579"/>
        <v>0</v>
      </c>
      <c r="EQ97" s="136">
        <f t="shared" si="579"/>
        <v>0</v>
      </c>
      <c r="ER97" s="136">
        <f t="shared" si="579"/>
        <v>0</v>
      </c>
      <c r="ES97" s="136">
        <f t="shared" si="579"/>
        <v>0</v>
      </c>
      <c r="ET97" s="136">
        <f t="shared" si="579"/>
        <v>0</v>
      </c>
      <c r="EU97" s="136">
        <f t="shared" si="579"/>
        <v>0</v>
      </c>
      <c r="EV97" s="136">
        <f t="shared" si="579"/>
        <v>0</v>
      </c>
      <c r="EW97" s="136">
        <f t="shared" si="579"/>
        <v>0</v>
      </c>
      <c r="EX97" s="136">
        <f t="shared" si="579"/>
        <v>0</v>
      </c>
      <c r="EY97" s="136">
        <f t="shared" si="579"/>
        <v>0</v>
      </c>
      <c r="EZ97" s="136">
        <f t="shared" si="579"/>
        <v>0</v>
      </c>
      <c r="FA97" s="136">
        <f t="shared" si="579"/>
        <v>0</v>
      </c>
      <c r="FB97" s="136">
        <f t="shared" ref="FB97:HM97" si="580">FB60*$U157</f>
        <v>0</v>
      </c>
      <c r="FC97" s="136">
        <f t="shared" si="580"/>
        <v>0</v>
      </c>
      <c r="FD97" s="136">
        <f t="shared" si="580"/>
        <v>0</v>
      </c>
      <c r="FE97" s="136">
        <f t="shared" si="580"/>
        <v>0</v>
      </c>
      <c r="FF97" s="136">
        <f t="shared" si="580"/>
        <v>0</v>
      </c>
      <c r="FG97" s="136">
        <f t="shared" si="580"/>
        <v>0</v>
      </c>
      <c r="FH97" s="136">
        <f t="shared" si="580"/>
        <v>0</v>
      </c>
      <c r="FI97" s="136">
        <f t="shared" si="580"/>
        <v>0</v>
      </c>
      <c r="FJ97" s="136">
        <f t="shared" si="580"/>
        <v>0</v>
      </c>
      <c r="FK97" s="136">
        <f t="shared" si="580"/>
        <v>0</v>
      </c>
      <c r="FL97" s="136">
        <f t="shared" si="580"/>
        <v>0</v>
      </c>
      <c r="FM97" s="136">
        <f t="shared" si="580"/>
        <v>0</v>
      </c>
      <c r="FN97" s="136">
        <f t="shared" si="580"/>
        <v>0</v>
      </c>
      <c r="FO97" s="136">
        <f t="shared" si="580"/>
        <v>0</v>
      </c>
      <c r="FP97" s="136">
        <f t="shared" si="580"/>
        <v>0</v>
      </c>
      <c r="FQ97" s="136">
        <f t="shared" si="580"/>
        <v>0</v>
      </c>
      <c r="FR97" s="136">
        <f t="shared" si="580"/>
        <v>0</v>
      </c>
      <c r="FS97" s="136">
        <f t="shared" si="580"/>
        <v>0</v>
      </c>
      <c r="FT97" s="136">
        <f t="shared" si="580"/>
        <v>0</v>
      </c>
      <c r="FU97" s="136">
        <f t="shared" si="580"/>
        <v>0</v>
      </c>
      <c r="FV97" s="136">
        <f t="shared" si="580"/>
        <v>0</v>
      </c>
      <c r="FW97" s="136">
        <f t="shared" si="580"/>
        <v>0</v>
      </c>
      <c r="FX97" s="136">
        <f t="shared" si="580"/>
        <v>0</v>
      </c>
      <c r="FY97" s="136">
        <f t="shared" si="580"/>
        <v>0</v>
      </c>
      <c r="FZ97" s="136">
        <f t="shared" si="580"/>
        <v>0</v>
      </c>
      <c r="GA97" s="136">
        <f t="shared" si="580"/>
        <v>0</v>
      </c>
      <c r="GB97" s="136">
        <f t="shared" si="580"/>
        <v>0</v>
      </c>
      <c r="GC97" s="136">
        <f t="shared" si="580"/>
        <v>0</v>
      </c>
      <c r="GD97" s="136">
        <f t="shared" si="580"/>
        <v>0</v>
      </c>
      <c r="GE97" s="136">
        <f t="shared" si="580"/>
        <v>0</v>
      </c>
      <c r="GF97" s="136">
        <f t="shared" si="580"/>
        <v>0</v>
      </c>
      <c r="GG97" s="136">
        <f t="shared" si="580"/>
        <v>0</v>
      </c>
      <c r="GH97" s="136">
        <f t="shared" si="580"/>
        <v>0</v>
      </c>
      <c r="GI97" s="136">
        <f t="shared" si="580"/>
        <v>0</v>
      </c>
      <c r="GJ97" s="136">
        <f t="shared" si="580"/>
        <v>0</v>
      </c>
      <c r="GK97" s="136">
        <f t="shared" si="580"/>
        <v>0</v>
      </c>
      <c r="GL97" s="136">
        <f t="shared" si="580"/>
        <v>0</v>
      </c>
      <c r="GM97" s="136">
        <f t="shared" si="580"/>
        <v>0</v>
      </c>
      <c r="GN97" s="136">
        <f t="shared" si="580"/>
        <v>0</v>
      </c>
      <c r="GO97" s="136">
        <f t="shared" si="580"/>
        <v>0</v>
      </c>
      <c r="GP97" s="136">
        <f t="shared" si="580"/>
        <v>0</v>
      </c>
      <c r="GQ97" s="136">
        <f t="shared" si="580"/>
        <v>0</v>
      </c>
      <c r="GR97" s="136">
        <f t="shared" si="580"/>
        <v>0</v>
      </c>
      <c r="GS97" s="136">
        <f t="shared" si="580"/>
        <v>0</v>
      </c>
      <c r="GT97" s="136">
        <f t="shared" si="580"/>
        <v>0</v>
      </c>
      <c r="GU97" s="136">
        <f t="shared" si="580"/>
        <v>0</v>
      </c>
      <c r="GV97" s="136">
        <f t="shared" si="580"/>
        <v>0</v>
      </c>
      <c r="GW97" s="136">
        <f t="shared" si="580"/>
        <v>0</v>
      </c>
      <c r="GX97" s="136">
        <f t="shared" si="580"/>
        <v>0</v>
      </c>
      <c r="GY97" s="136">
        <f t="shared" si="580"/>
        <v>0</v>
      </c>
      <c r="GZ97" s="136">
        <f t="shared" si="580"/>
        <v>0</v>
      </c>
      <c r="HA97" s="136">
        <f t="shared" si="580"/>
        <v>0</v>
      </c>
      <c r="HB97" s="136">
        <f t="shared" si="580"/>
        <v>0</v>
      </c>
      <c r="HC97" s="136">
        <f t="shared" si="580"/>
        <v>0</v>
      </c>
      <c r="HD97" s="136">
        <f t="shared" si="580"/>
        <v>0</v>
      </c>
      <c r="HE97" s="136">
        <f t="shared" si="580"/>
        <v>0</v>
      </c>
      <c r="HF97" s="136">
        <f t="shared" si="580"/>
        <v>0</v>
      </c>
      <c r="HG97" s="136">
        <f t="shared" si="580"/>
        <v>0</v>
      </c>
      <c r="HH97" s="136">
        <f t="shared" si="580"/>
        <v>0</v>
      </c>
      <c r="HI97" s="136">
        <f t="shared" si="580"/>
        <v>0</v>
      </c>
      <c r="HJ97" s="136">
        <f t="shared" si="580"/>
        <v>0</v>
      </c>
      <c r="HK97" s="136">
        <f t="shared" si="580"/>
        <v>0</v>
      </c>
      <c r="HL97" s="136">
        <f t="shared" si="580"/>
        <v>0</v>
      </c>
      <c r="HM97" s="136">
        <f t="shared" si="580"/>
        <v>0</v>
      </c>
      <c r="HN97" s="136">
        <f t="shared" ref="HN97:JY97" si="581">HN60*$U157</f>
        <v>0</v>
      </c>
      <c r="HO97" s="136">
        <f t="shared" si="581"/>
        <v>0</v>
      </c>
      <c r="HP97" s="136">
        <f t="shared" si="581"/>
        <v>0</v>
      </c>
      <c r="HQ97" s="136">
        <f t="shared" si="581"/>
        <v>0</v>
      </c>
      <c r="HR97" s="136">
        <f t="shared" si="581"/>
        <v>0</v>
      </c>
      <c r="HS97" s="136">
        <f t="shared" si="581"/>
        <v>0</v>
      </c>
      <c r="HT97" s="136">
        <f t="shared" si="581"/>
        <v>0</v>
      </c>
      <c r="HU97" s="136">
        <f t="shared" si="581"/>
        <v>0</v>
      </c>
      <c r="HV97" s="136">
        <f t="shared" si="581"/>
        <v>0</v>
      </c>
      <c r="HW97" s="136">
        <f t="shared" si="581"/>
        <v>0</v>
      </c>
      <c r="HX97" s="136">
        <f t="shared" si="581"/>
        <v>0</v>
      </c>
      <c r="HY97" s="136">
        <f t="shared" si="581"/>
        <v>0</v>
      </c>
      <c r="HZ97" s="136">
        <f t="shared" si="581"/>
        <v>0</v>
      </c>
      <c r="IA97" s="136">
        <f t="shared" si="581"/>
        <v>0</v>
      </c>
      <c r="IB97" s="136">
        <f t="shared" si="581"/>
        <v>0</v>
      </c>
      <c r="IC97" s="136">
        <f t="shared" si="581"/>
        <v>0</v>
      </c>
      <c r="ID97" s="136">
        <f t="shared" si="581"/>
        <v>0</v>
      </c>
      <c r="IE97" s="136">
        <f t="shared" si="581"/>
        <v>0</v>
      </c>
      <c r="IF97" s="136">
        <f t="shared" si="581"/>
        <v>0</v>
      </c>
      <c r="IG97" s="136">
        <f t="shared" si="581"/>
        <v>0</v>
      </c>
      <c r="IH97" s="136">
        <f t="shared" si="581"/>
        <v>0</v>
      </c>
      <c r="II97" s="136">
        <f t="shared" si="581"/>
        <v>0</v>
      </c>
      <c r="IJ97" s="136">
        <f t="shared" si="581"/>
        <v>0</v>
      </c>
      <c r="IK97" s="136">
        <f t="shared" si="581"/>
        <v>0</v>
      </c>
      <c r="IL97" s="136">
        <f t="shared" si="581"/>
        <v>0</v>
      </c>
      <c r="IM97" s="136">
        <f t="shared" si="581"/>
        <v>0</v>
      </c>
      <c r="IN97" s="136">
        <f t="shared" si="581"/>
        <v>0</v>
      </c>
      <c r="IO97" s="136">
        <f t="shared" si="581"/>
        <v>0</v>
      </c>
      <c r="IP97" s="136">
        <f t="shared" si="581"/>
        <v>0</v>
      </c>
      <c r="IQ97" s="136">
        <f t="shared" si="581"/>
        <v>0</v>
      </c>
      <c r="IR97" s="136">
        <f t="shared" si="581"/>
        <v>0</v>
      </c>
      <c r="IS97" s="136">
        <f t="shared" si="581"/>
        <v>0</v>
      </c>
      <c r="IT97" s="136">
        <f t="shared" si="581"/>
        <v>0</v>
      </c>
      <c r="IU97" s="136">
        <f t="shared" si="581"/>
        <v>0</v>
      </c>
      <c r="IV97" s="136">
        <f t="shared" si="581"/>
        <v>0</v>
      </c>
      <c r="IW97" s="136">
        <f t="shared" si="581"/>
        <v>0</v>
      </c>
      <c r="IX97" s="136">
        <f t="shared" si="581"/>
        <v>0</v>
      </c>
      <c r="IY97" s="136">
        <f t="shared" si="581"/>
        <v>0</v>
      </c>
      <c r="IZ97" s="136">
        <f t="shared" si="581"/>
        <v>0</v>
      </c>
      <c r="JA97" s="136">
        <f t="shared" si="581"/>
        <v>0</v>
      </c>
      <c r="JB97" s="136">
        <f t="shared" si="581"/>
        <v>0</v>
      </c>
      <c r="JC97" s="136">
        <f t="shared" si="581"/>
        <v>0</v>
      </c>
      <c r="JD97" s="136">
        <f t="shared" si="581"/>
        <v>0</v>
      </c>
      <c r="JE97" s="136">
        <f t="shared" si="581"/>
        <v>0</v>
      </c>
      <c r="JF97" s="136">
        <f t="shared" si="581"/>
        <v>0</v>
      </c>
      <c r="JG97" s="136">
        <f t="shared" si="581"/>
        <v>0</v>
      </c>
      <c r="JH97" s="136">
        <f t="shared" si="581"/>
        <v>0</v>
      </c>
      <c r="JI97" s="136">
        <f t="shared" si="581"/>
        <v>0</v>
      </c>
      <c r="JJ97" s="136">
        <f t="shared" si="581"/>
        <v>0</v>
      </c>
      <c r="JK97" s="136">
        <f t="shared" si="581"/>
        <v>0</v>
      </c>
      <c r="JL97" s="136">
        <f t="shared" si="581"/>
        <v>0</v>
      </c>
      <c r="JM97" s="136">
        <f t="shared" si="581"/>
        <v>0</v>
      </c>
      <c r="JN97" s="136">
        <f t="shared" si="581"/>
        <v>0</v>
      </c>
      <c r="JO97" s="136">
        <f t="shared" si="581"/>
        <v>0</v>
      </c>
      <c r="JP97" s="136">
        <f t="shared" si="581"/>
        <v>0</v>
      </c>
      <c r="JQ97" s="136">
        <f t="shared" si="581"/>
        <v>0</v>
      </c>
      <c r="JR97" s="136">
        <f t="shared" si="581"/>
        <v>0</v>
      </c>
      <c r="JS97" s="136">
        <f t="shared" si="581"/>
        <v>0</v>
      </c>
      <c r="JT97" s="136">
        <f t="shared" si="581"/>
        <v>0</v>
      </c>
      <c r="JU97" s="136">
        <f t="shared" si="581"/>
        <v>0</v>
      </c>
      <c r="JV97" s="136">
        <f t="shared" si="581"/>
        <v>0</v>
      </c>
      <c r="JW97" s="136">
        <f t="shared" si="581"/>
        <v>0</v>
      </c>
      <c r="JX97" s="136">
        <f t="shared" si="581"/>
        <v>0</v>
      </c>
      <c r="JY97" s="136">
        <f t="shared" si="581"/>
        <v>0</v>
      </c>
      <c r="JZ97" s="136">
        <f t="shared" ref="JZ97:MK97" si="582">JZ60*$U157</f>
        <v>0</v>
      </c>
      <c r="KA97" s="136">
        <f t="shared" si="582"/>
        <v>0</v>
      </c>
      <c r="KB97" s="136">
        <f t="shared" si="582"/>
        <v>0</v>
      </c>
      <c r="KC97" s="136">
        <f t="shared" si="582"/>
        <v>0</v>
      </c>
      <c r="KD97" s="136">
        <f t="shared" si="582"/>
        <v>0</v>
      </c>
      <c r="KE97" s="136">
        <f t="shared" si="582"/>
        <v>0</v>
      </c>
      <c r="KF97" s="136">
        <f t="shared" si="582"/>
        <v>0</v>
      </c>
      <c r="KG97" s="136">
        <f t="shared" si="582"/>
        <v>0</v>
      </c>
      <c r="KH97" s="136">
        <f t="shared" si="582"/>
        <v>0</v>
      </c>
      <c r="KI97" s="136">
        <f t="shared" si="582"/>
        <v>0</v>
      </c>
      <c r="KJ97" s="136">
        <f t="shared" si="582"/>
        <v>0</v>
      </c>
      <c r="KK97" s="136">
        <f t="shared" si="582"/>
        <v>0</v>
      </c>
      <c r="KL97" s="136">
        <f t="shared" si="582"/>
        <v>0</v>
      </c>
      <c r="KM97" s="136">
        <f t="shared" si="582"/>
        <v>0</v>
      </c>
      <c r="KN97" s="136">
        <f t="shared" si="582"/>
        <v>0</v>
      </c>
      <c r="KO97" s="136">
        <f t="shared" si="582"/>
        <v>0</v>
      </c>
      <c r="KP97" s="136">
        <f t="shared" si="582"/>
        <v>0</v>
      </c>
      <c r="KQ97" s="136">
        <f t="shared" si="582"/>
        <v>0</v>
      </c>
      <c r="KR97" s="136">
        <f t="shared" si="582"/>
        <v>0</v>
      </c>
      <c r="KS97" s="136">
        <f t="shared" si="582"/>
        <v>0</v>
      </c>
      <c r="KT97" s="136">
        <f t="shared" si="582"/>
        <v>0</v>
      </c>
      <c r="KU97" s="136">
        <f t="shared" si="582"/>
        <v>0</v>
      </c>
      <c r="KV97" s="136">
        <f t="shared" si="582"/>
        <v>0</v>
      </c>
      <c r="KW97" s="136">
        <f t="shared" si="582"/>
        <v>0</v>
      </c>
      <c r="KX97" s="136">
        <f t="shared" si="582"/>
        <v>0</v>
      </c>
      <c r="KY97" s="136">
        <f t="shared" si="582"/>
        <v>0</v>
      </c>
      <c r="KZ97" s="136">
        <f t="shared" si="582"/>
        <v>0</v>
      </c>
      <c r="LA97" s="136">
        <f t="shared" si="582"/>
        <v>0</v>
      </c>
      <c r="LB97" s="136">
        <f t="shared" si="582"/>
        <v>0</v>
      </c>
      <c r="LC97" s="136">
        <f t="shared" si="582"/>
        <v>0</v>
      </c>
      <c r="LD97" s="136">
        <f t="shared" si="582"/>
        <v>0</v>
      </c>
      <c r="LE97" s="136">
        <f t="shared" si="582"/>
        <v>0</v>
      </c>
      <c r="LF97" s="136">
        <f t="shared" si="582"/>
        <v>0</v>
      </c>
      <c r="LG97" s="136">
        <f t="shared" si="582"/>
        <v>0</v>
      </c>
      <c r="LH97" s="136">
        <f t="shared" si="582"/>
        <v>0</v>
      </c>
      <c r="LI97" s="136">
        <f t="shared" si="582"/>
        <v>0</v>
      </c>
      <c r="LJ97" s="136">
        <f t="shared" si="582"/>
        <v>0</v>
      </c>
      <c r="LK97" s="136">
        <f t="shared" si="582"/>
        <v>0</v>
      </c>
      <c r="LL97" s="136">
        <f t="shared" si="582"/>
        <v>0</v>
      </c>
      <c r="LM97" s="136">
        <f t="shared" si="582"/>
        <v>0</v>
      </c>
      <c r="LN97" s="136">
        <f t="shared" si="582"/>
        <v>0</v>
      </c>
      <c r="LO97" s="136">
        <f t="shared" si="582"/>
        <v>0</v>
      </c>
      <c r="LP97" s="136">
        <f t="shared" si="582"/>
        <v>0</v>
      </c>
      <c r="LQ97" s="136">
        <f t="shared" si="582"/>
        <v>0</v>
      </c>
      <c r="LR97" s="136">
        <f t="shared" si="582"/>
        <v>0</v>
      </c>
      <c r="LS97" s="136">
        <f t="shared" si="582"/>
        <v>0</v>
      </c>
      <c r="LT97" s="136">
        <f t="shared" si="582"/>
        <v>0</v>
      </c>
      <c r="LU97" s="136">
        <f t="shared" si="582"/>
        <v>0</v>
      </c>
      <c r="LV97" s="136">
        <f t="shared" si="582"/>
        <v>0</v>
      </c>
      <c r="LW97" s="136">
        <f t="shared" si="582"/>
        <v>0</v>
      </c>
      <c r="LX97" s="136">
        <f t="shared" si="582"/>
        <v>0</v>
      </c>
      <c r="LY97" s="136">
        <f t="shared" si="582"/>
        <v>0</v>
      </c>
      <c r="LZ97" s="136">
        <f t="shared" si="582"/>
        <v>0</v>
      </c>
      <c r="MA97" s="136">
        <f t="shared" si="582"/>
        <v>0</v>
      </c>
      <c r="MB97" s="136">
        <f t="shared" si="582"/>
        <v>0</v>
      </c>
      <c r="MC97" s="136">
        <f t="shared" si="582"/>
        <v>0</v>
      </c>
      <c r="MD97" s="136">
        <f t="shared" si="582"/>
        <v>0</v>
      </c>
      <c r="ME97" s="136">
        <f t="shared" si="582"/>
        <v>0</v>
      </c>
      <c r="MF97" s="136">
        <f t="shared" si="582"/>
        <v>0</v>
      </c>
      <c r="MG97" s="136">
        <f t="shared" si="582"/>
        <v>0</v>
      </c>
      <c r="MH97" s="136">
        <f t="shared" si="582"/>
        <v>0</v>
      </c>
      <c r="MI97" s="136">
        <f t="shared" si="582"/>
        <v>0</v>
      </c>
      <c r="MJ97" s="136">
        <f t="shared" si="582"/>
        <v>0</v>
      </c>
      <c r="MK97" s="136">
        <f t="shared" si="582"/>
        <v>0</v>
      </c>
      <c r="ML97" s="136">
        <f t="shared" ref="ML97:OW97" si="583">ML60*$U157</f>
        <v>0</v>
      </c>
      <c r="MM97" s="136">
        <f t="shared" si="583"/>
        <v>0</v>
      </c>
      <c r="MN97" s="136">
        <f t="shared" si="583"/>
        <v>0</v>
      </c>
      <c r="MO97" s="136">
        <f t="shared" si="583"/>
        <v>0</v>
      </c>
      <c r="MP97" s="136">
        <f t="shared" si="583"/>
        <v>0</v>
      </c>
      <c r="MQ97" s="136">
        <f t="shared" si="583"/>
        <v>0</v>
      </c>
      <c r="MR97" s="136">
        <f t="shared" si="583"/>
        <v>0</v>
      </c>
      <c r="MS97" s="136">
        <f t="shared" si="583"/>
        <v>0</v>
      </c>
      <c r="MT97" s="136">
        <f t="shared" si="583"/>
        <v>0</v>
      </c>
      <c r="MU97" s="136">
        <f t="shared" si="583"/>
        <v>0</v>
      </c>
      <c r="MV97" s="136">
        <f t="shared" si="583"/>
        <v>0</v>
      </c>
      <c r="MW97" s="136">
        <f t="shared" si="583"/>
        <v>0</v>
      </c>
      <c r="MX97" s="136">
        <f t="shared" si="583"/>
        <v>0</v>
      </c>
      <c r="MY97" s="136">
        <f t="shared" si="583"/>
        <v>0</v>
      </c>
      <c r="MZ97" s="136">
        <f t="shared" si="583"/>
        <v>0</v>
      </c>
      <c r="NA97" s="136">
        <f t="shared" si="583"/>
        <v>0</v>
      </c>
      <c r="NB97" s="136">
        <f t="shared" si="583"/>
        <v>0</v>
      </c>
      <c r="NC97" s="136">
        <f t="shared" si="583"/>
        <v>0</v>
      </c>
      <c r="ND97" s="136">
        <f t="shared" si="583"/>
        <v>0</v>
      </c>
      <c r="NE97" s="136">
        <f t="shared" si="583"/>
        <v>0</v>
      </c>
      <c r="NF97" s="136">
        <f t="shared" si="583"/>
        <v>0</v>
      </c>
      <c r="NG97" s="136">
        <f t="shared" si="583"/>
        <v>0</v>
      </c>
      <c r="NH97" s="136">
        <f t="shared" si="583"/>
        <v>0</v>
      </c>
      <c r="NI97" s="136">
        <f t="shared" si="583"/>
        <v>0</v>
      </c>
      <c r="NJ97" s="136">
        <f t="shared" si="583"/>
        <v>0</v>
      </c>
      <c r="NK97" s="136">
        <f t="shared" si="583"/>
        <v>0</v>
      </c>
      <c r="NL97" s="136">
        <f t="shared" si="583"/>
        <v>0</v>
      </c>
      <c r="NM97" s="136">
        <f t="shared" si="583"/>
        <v>0</v>
      </c>
      <c r="NN97" s="136">
        <f t="shared" si="583"/>
        <v>0</v>
      </c>
      <c r="NO97" s="136">
        <f t="shared" si="583"/>
        <v>0</v>
      </c>
      <c r="NP97" s="136">
        <f t="shared" si="583"/>
        <v>0</v>
      </c>
      <c r="NQ97" s="136">
        <f t="shared" si="583"/>
        <v>0</v>
      </c>
      <c r="NR97" s="136">
        <f t="shared" si="583"/>
        <v>0</v>
      </c>
      <c r="NS97" s="136">
        <f t="shared" si="583"/>
        <v>0</v>
      </c>
      <c r="NT97" s="136">
        <f t="shared" si="583"/>
        <v>0</v>
      </c>
      <c r="NU97" s="136">
        <f t="shared" si="583"/>
        <v>0</v>
      </c>
      <c r="NV97" s="136">
        <f t="shared" si="583"/>
        <v>0</v>
      </c>
      <c r="NW97" s="136">
        <f t="shared" si="583"/>
        <v>0</v>
      </c>
      <c r="NX97" s="136">
        <f t="shared" si="583"/>
        <v>0</v>
      </c>
      <c r="NY97" s="136">
        <f t="shared" si="583"/>
        <v>0</v>
      </c>
      <c r="NZ97" s="136">
        <f t="shared" si="583"/>
        <v>0</v>
      </c>
      <c r="OA97" s="136">
        <f t="shared" si="583"/>
        <v>0</v>
      </c>
      <c r="OB97" s="136">
        <f t="shared" si="583"/>
        <v>0</v>
      </c>
      <c r="OC97" s="136">
        <f t="shared" si="583"/>
        <v>0</v>
      </c>
      <c r="OD97" s="136">
        <f t="shared" si="583"/>
        <v>0</v>
      </c>
      <c r="OE97" s="136">
        <f t="shared" si="583"/>
        <v>0</v>
      </c>
      <c r="OF97" s="136">
        <f t="shared" si="583"/>
        <v>0</v>
      </c>
      <c r="OG97" s="136">
        <f t="shared" si="583"/>
        <v>0</v>
      </c>
      <c r="OH97" s="136">
        <f t="shared" si="583"/>
        <v>0</v>
      </c>
      <c r="OI97" s="136">
        <f t="shared" si="583"/>
        <v>0</v>
      </c>
      <c r="OJ97" s="136">
        <f t="shared" si="583"/>
        <v>0</v>
      </c>
      <c r="OK97" s="136">
        <f t="shared" si="583"/>
        <v>0</v>
      </c>
      <c r="OL97" s="136">
        <f t="shared" si="583"/>
        <v>0</v>
      </c>
      <c r="OM97" s="136">
        <f t="shared" si="583"/>
        <v>0</v>
      </c>
      <c r="ON97" s="136">
        <f t="shared" si="583"/>
        <v>0</v>
      </c>
      <c r="OO97" s="136">
        <f t="shared" si="583"/>
        <v>0</v>
      </c>
      <c r="OP97" s="136">
        <f t="shared" si="583"/>
        <v>0</v>
      </c>
      <c r="OQ97" s="136">
        <f t="shared" si="583"/>
        <v>0</v>
      </c>
      <c r="OR97" s="136">
        <f t="shared" si="583"/>
        <v>0</v>
      </c>
      <c r="OS97" s="136">
        <f t="shared" si="583"/>
        <v>0</v>
      </c>
      <c r="OT97" s="136">
        <f t="shared" si="583"/>
        <v>0</v>
      </c>
      <c r="OU97" s="136">
        <f t="shared" si="583"/>
        <v>0</v>
      </c>
      <c r="OV97" s="136">
        <f t="shared" si="583"/>
        <v>0</v>
      </c>
      <c r="OW97" s="136">
        <f t="shared" si="583"/>
        <v>0</v>
      </c>
      <c r="OX97" s="136">
        <f t="shared" ref="OX97:RI97" si="584">OX60*$U157</f>
        <v>0</v>
      </c>
      <c r="OY97" s="136">
        <f t="shared" si="584"/>
        <v>0</v>
      </c>
      <c r="OZ97" s="136">
        <f t="shared" si="584"/>
        <v>0</v>
      </c>
      <c r="PA97" s="136">
        <f t="shared" si="584"/>
        <v>0</v>
      </c>
      <c r="PB97" s="136">
        <f t="shared" si="584"/>
        <v>0</v>
      </c>
      <c r="PC97" s="136">
        <f t="shared" si="584"/>
        <v>0</v>
      </c>
      <c r="PD97" s="136">
        <f t="shared" si="584"/>
        <v>0</v>
      </c>
      <c r="PE97" s="136">
        <f t="shared" si="584"/>
        <v>0</v>
      </c>
      <c r="PF97" s="136">
        <f t="shared" si="584"/>
        <v>0</v>
      </c>
      <c r="PG97" s="136">
        <f t="shared" si="584"/>
        <v>0</v>
      </c>
      <c r="PH97" s="136">
        <f t="shared" si="584"/>
        <v>0</v>
      </c>
      <c r="PI97" s="136">
        <f t="shared" si="584"/>
        <v>0</v>
      </c>
      <c r="PJ97" s="136">
        <f t="shared" si="584"/>
        <v>0</v>
      </c>
      <c r="PK97" s="136">
        <f t="shared" si="584"/>
        <v>0</v>
      </c>
      <c r="PL97" s="136">
        <f t="shared" si="584"/>
        <v>0</v>
      </c>
      <c r="PM97" s="136">
        <f t="shared" si="584"/>
        <v>0</v>
      </c>
      <c r="PN97" s="136">
        <f t="shared" si="584"/>
        <v>0</v>
      </c>
      <c r="PO97" s="136">
        <f t="shared" si="584"/>
        <v>0</v>
      </c>
      <c r="PP97" s="136">
        <f t="shared" si="584"/>
        <v>0</v>
      </c>
      <c r="PQ97" s="136">
        <f t="shared" si="584"/>
        <v>0</v>
      </c>
      <c r="PR97" s="136">
        <f t="shared" si="584"/>
        <v>0</v>
      </c>
      <c r="PS97" s="136">
        <f t="shared" si="584"/>
        <v>0</v>
      </c>
      <c r="PT97" s="136">
        <f t="shared" si="584"/>
        <v>0</v>
      </c>
      <c r="PU97" s="136">
        <f t="shared" si="584"/>
        <v>0</v>
      </c>
      <c r="PV97" s="136">
        <f t="shared" si="584"/>
        <v>0</v>
      </c>
      <c r="PW97" s="136">
        <f t="shared" si="584"/>
        <v>0</v>
      </c>
      <c r="PX97" s="136">
        <f t="shared" si="584"/>
        <v>0</v>
      </c>
      <c r="PY97" s="136">
        <f t="shared" si="584"/>
        <v>0</v>
      </c>
      <c r="PZ97" s="136">
        <f t="shared" si="584"/>
        <v>0</v>
      </c>
      <c r="QA97" s="136">
        <f t="shared" si="584"/>
        <v>0</v>
      </c>
      <c r="QB97" s="136">
        <f t="shared" si="584"/>
        <v>0</v>
      </c>
      <c r="QC97" s="136">
        <f t="shared" si="584"/>
        <v>0</v>
      </c>
      <c r="QD97" s="136">
        <f t="shared" si="584"/>
        <v>0</v>
      </c>
      <c r="QE97" s="136">
        <f t="shared" si="584"/>
        <v>0</v>
      </c>
      <c r="QF97" s="136">
        <f t="shared" si="584"/>
        <v>0</v>
      </c>
      <c r="QG97" s="136">
        <f t="shared" si="584"/>
        <v>0</v>
      </c>
      <c r="QH97" s="136">
        <f t="shared" si="584"/>
        <v>0</v>
      </c>
      <c r="QI97" s="136">
        <f t="shared" si="584"/>
        <v>0</v>
      </c>
      <c r="QJ97" s="136">
        <f t="shared" si="584"/>
        <v>0</v>
      </c>
      <c r="QK97" s="136">
        <f t="shared" si="584"/>
        <v>0</v>
      </c>
      <c r="QL97" s="136">
        <f t="shared" si="584"/>
        <v>0</v>
      </c>
      <c r="QM97" s="136">
        <f t="shared" si="584"/>
        <v>0</v>
      </c>
      <c r="QN97" s="136">
        <f t="shared" si="584"/>
        <v>0</v>
      </c>
      <c r="QO97" s="136">
        <f t="shared" si="584"/>
        <v>0</v>
      </c>
      <c r="QP97" s="136">
        <f t="shared" si="584"/>
        <v>0</v>
      </c>
      <c r="QQ97" s="136">
        <f t="shared" si="584"/>
        <v>0</v>
      </c>
      <c r="QR97" s="136">
        <f t="shared" si="584"/>
        <v>0</v>
      </c>
      <c r="QS97" s="136">
        <f t="shared" si="584"/>
        <v>0</v>
      </c>
      <c r="QT97" s="136">
        <f t="shared" si="584"/>
        <v>0</v>
      </c>
      <c r="QU97" s="136">
        <f t="shared" si="584"/>
        <v>0</v>
      </c>
      <c r="QV97" s="136">
        <f t="shared" si="584"/>
        <v>0</v>
      </c>
      <c r="QW97" s="136">
        <f t="shared" si="584"/>
        <v>0</v>
      </c>
      <c r="QX97" s="136">
        <f t="shared" si="584"/>
        <v>0</v>
      </c>
      <c r="QY97" s="136">
        <f t="shared" si="584"/>
        <v>0</v>
      </c>
      <c r="QZ97" s="136">
        <f t="shared" si="584"/>
        <v>0</v>
      </c>
      <c r="RA97" s="136">
        <f t="shared" si="584"/>
        <v>0</v>
      </c>
      <c r="RB97" s="136">
        <f t="shared" si="584"/>
        <v>0</v>
      </c>
      <c r="RC97" s="136">
        <f t="shared" si="584"/>
        <v>0</v>
      </c>
      <c r="RD97" s="136">
        <f t="shared" si="584"/>
        <v>0</v>
      </c>
      <c r="RE97" s="136">
        <f t="shared" si="584"/>
        <v>0</v>
      </c>
      <c r="RF97" s="136">
        <f t="shared" si="584"/>
        <v>0</v>
      </c>
      <c r="RG97" s="136">
        <f t="shared" si="584"/>
        <v>0</v>
      </c>
      <c r="RH97" s="136">
        <f t="shared" si="584"/>
        <v>0</v>
      </c>
      <c r="RI97" s="136">
        <f t="shared" si="584"/>
        <v>0</v>
      </c>
      <c r="RJ97" s="136">
        <f t="shared" ref="RJ97:TU97" si="585">RJ60*$U157</f>
        <v>0</v>
      </c>
      <c r="RK97" s="136">
        <f t="shared" si="585"/>
        <v>0</v>
      </c>
      <c r="RL97" s="136">
        <f t="shared" si="585"/>
        <v>0</v>
      </c>
      <c r="RM97" s="136">
        <f t="shared" si="585"/>
        <v>0</v>
      </c>
      <c r="RN97" s="136">
        <f t="shared" si="585"/>
        <v>0</v>
      </c>
      <c r="RO97" s="136">
        <f t="shared" si="585"/>
        <v>0</v>
      </c>
      <c r="RP97" s="136">
        <f t="shared" si="585"/>
        <v>0</v>
      </c>
      <c r="RQ97" s="136">
        <f t="shared" si="585"/>
        <v>0</v>
      </c>
      <c r="RR97" s="136">
        <f t="shared" si="585"/>
        <v>0</v>
      </c>
      <c r="RS97" s="136">
        <f t="shared" si="585"/>
        <v>0</v>
      </c>
      <c r="RT97" s="136">
        <f t="shared" si="585"/>
        <v>0</v>
      </c>
      <c r="RU97" s="136">
        <f t="shared" si="585"/>
        <v>0</v>
      </c>
      <c r="RV97" s="136">
        <f t="shared" si="585"/>
        <v>0</v>
      </c>
      <c r="RW97" s="136">
        <f t="shared" si="585"/>
        <v>0</v>
      </c>
      <c r="RX97" s="136">
        <f t="shared" si="585"/>
        <v>0</v>
      </c>
      <c r="RY97" s="136">
        <f t="shared" si="585"/>
        <v>0</v>
      </c>
      <c r="RZ97" s="136">
        <f t="shared" si="585"/>
        <v>0</v>
      </c>
      <c r="SA97" s="136">
        <f t="shared" si="585"/>
        <v>0</v>
      </c>
      <c r="SB97" s="136">
        <f t="shared" si="585"/>
        <v>0</v>
      </c>
      <c r="SC97" s="136">
        <f t="shared" si="585"/>
        <v>0</v>
      </c>
      <c r="SD97" s="136">
        <f t="shared" si="585"/>
        <v>0</v>
      </c>
      <c r="SE97" s="136">
        <f t="shared" si="585"/>
        <v>0</v>
      </c>
      <c r="SF97" s="136">
        <f t="shared" si="585"/>
        <v>0</v>
      </c>
      <c r="SG97" s="136">
        <f t="shared" si="585"/>
        <v>0</v>
      </c>
      <c r="SH97" s="136">
        <f t="shared" si="585"/>
        <v>0</v>
      </c>
      <c r="SI97" s="136">
        <f t="shared" si="585"/>
        <v>0</v>
      </c>
      <c r="SJ97" s="136">
        <f t="shared" si="585"/>
        <v>0</v>
      </c>
      <c r="SK97" s="136">
        <f t="shared" si="585"/>
        <v>0</v>
      </c>
      <c r="SL97" s="136">
        <f t="shared" si="585"/>
        <v>0</v>
      </c>
      <c r="SM97" s="136">
        <f t="shared" si="585"/>
        <v>0</v>
      </c>
      <c r="SN97" s="136">
        <f t="shared" si="585"/>
        <v>0</v>
      </c>
      <c r="SO97" s="136">
        <f t="shared" si="585"/>
        <v>0</v>
      </c>
      <c r="SP97" s="136">
        <f t="shared" si="585"/>
        <v>0</v>
      </c>
      <c r="SQ97" s="136">
        <f t="shared" si="585"/>
        <v>0</v>
      </c>
      <c r="SR97" s="136">
        <f t="shared" si="585"/>
        <v>0</v>
      </c>
      <c r="SS97" s="136">
        <f t="shared" si="585"/>
        <v>0</v>
      </c>
      <c r="ST97" s="136">
        <f t="shared" si="585"/>
        <v>0</v>
      </c>
      <c r="SU97" s="136">
        <f t="shared" si="585"/>
        <v>0</v>
      </c>
      <c r="SV97" s="136">
        <f t="shared" si="585"/>
        <v>0</v>
      </c>
      <c r="SW97" s="136">
        <f t="shared" si="585"/>
        <v>0</v>
      </c>
      <c r="SX97" s="136">
        <f t="shared" si="585"/>
        <v>0</v>
      </c>
      <c r="SY97" s="136">
        <f t="shared" si="585"/>
        <v>0</v>
      </c>
      <c r="SZ97" s="136">
        <f t="shared" si="585"/>
        <v>0</v>
      </c>
      <c r="TA97" s="136">
        <f t="shared" si="585"/>
        <v>0</v>
      </c>
      <c r="TB97" s="136">
        <f t="shared" si="585"/>
        <v>0</v>
      </c>
      <c r="TC97" s="136">
        <f t="shared" si="585"/>
        <v>0</v>
      </c>
      <c r="TD97" s="136">
        <f t="shared" si="585"/>
        <v>0</v>
      </c>
      <c r="TE97" s="136">
        <f t="shared" si="585"/>
        <v>0</v>
      </c>
      <c r="TF97" s="136">
        <f t="shared" si="585"/>
        <v>0</v>
      </c>
      <c r="TG97" s="136">
        <f t="shared" si="585"/>
        <v>0</v>
      </c>
      <c r="TH97" s="136">
        <f t="shared" si="585"/>
        <v>0</v>
      </c>
      <c r="TI97" s="136">
        <f t="shared" si="585"/>
        <v>0</v>
      </c>
      <c r="TJ97" s="136">
        <f t="shared" si="585"/>
        <v>0</v>
      </c>
      <c r="TK97" s="136">
        <f t="shared" si="585"/>
        <v>0</v>
      </c>
      <c r="TL97" s="136">
        <f t="shared" si="585"/>
        <v>0</v>
      </c>
      <c r="TM97" s="136">
        <f t="shared" si="585"/>
        <v>0</v>
      </c>
      <c r="TN97" s="136">
        <f t="shared" si="585"/>
        <v>0</v>
      </c>
      <c r="TO97" s="136">
        <f t="shared" si="585"/>
        <v>0</v>
      </c>
      <c r="TP97" s="136">
        <f t="shared" si="585"/>
        <v>0</v>
      </c>
      <c r="TQ97" s="136">
        <f t="shared" si="585"/>
        <v>0</v>
      </c>
      <c r="TR97" s="136">
        <f t="shared" si="585"/>
        <v>0</v>
      </c>
      <c r="TS97" s="136">
        <f t="shared" si="585"/>
        <v>0</v>
      </c>
      <c r="TT97" s="136">
        <f t="shared" si="585"/>
        <v>0</v>
      </c>
      <c r="TU97" s="136">
        <f t="shared" si="585"/>
        <v>0</v>
      </c>
      <c r="TV97" s="136">
        <f t="shared" ref="TV97:WG97" si="586">TV60*$U157</f>
        <v>0</v>
      </c>
      <c r="TW97" s="136">
        <f t="shared" si="586"/>
        <v>0</v>
      </c>
      <c r="TX97" s="136">
        <f t="shared" si="586"/>
        <v>0</v>
      </c>
      <c r="TY97" s="136">
        <f t="shared" si="586"/>
        <v>0</v>
      </c>
      <c r="TZ97" s="136">
        <f t="shared" si="586"/>
        <v>0</v>
      </c>
      <c r="UA97" s="136">
        <f t="shared" si="586"/>
        <v>0</v>
      </c>
      <c r="UB97" s="136">
        <f t="shared" si="586"/>
        <v>0</v>
      </c>
      <c r="UC97" s="136">
        <f t="shared" si="586"/>
        <v>0</v>
      </c>
      <c r="UD97" s="136">
        <f t="shared" si="586"/>
        <v>0</v>
      </c>
      <c r="UE97" s="136">
        <f t="shared" si="586"/>
        <v>0</v>
      </c>
      <c r="UF97" s="136">
        <f t="shared" si="586"/>
        <v>0</v>
      </c>
      <c r="UG97" s="136">
        <f t="shared" si="586"/>
        <v>0</v>
      </c>
      <c r="UH97" s="136">
        <f t="shared" si="586"/>
        <v>0</v>
      </c>
      <c r="UI97" s="136">
        <f t="shared" si="586"/>
        <v>0</v>
      </c>
      <c r="UJ97" s="136">
        <f t="shared" si="586"/>
        <v>0</v>
      </c>
      <c r="UK97" s="136">
        <f t="shared" si="586"/>
        <v>0</v>
      </c>
      <c r="UL97" s="136">
        <f t="shared" si="586"/>
        <v>0</v>
      </c>
      <c r="UM97" s="136">
        <f t="shared" si="586"/>
        <v>0</v>
      </c>
      <c r="UN97" s="136">
        <f t="shared" si="586"/>
        <v>0</v>
      </c>
      <c r="UO97" s="136">
        <f t="shared" si="586"/>
        <v>0</v>
      </c>
      <c r="UP97" s="136">
        <f t="shared" si="586"/>
        <v>0</v>
      </c>
      <c r="UQ97" s="136">
        <f t="shared" si="586"/>
        <v>0</v>
      </c>
      <c r="UR97" s="136">
        <f t="shared" si="586"/>
        <v>0</v>
      </c>
      <c r="US97" s="136">
        <f t="shared" si="586"/>
        <v>0</v>
      </c>
      <c r="UT97" s="136">
        <f t="shared" si="586"/>
        <v>0</v>
      </c>
      <c r="UU97" s="136">
        <f t="shared" si="586"/>
        <v>0</v>
      </c>
      <c r="UV97" s="136">
        <f t="shared" si="586"/>
        <v>0</v>
      </c>
      <c r="UW97" s="136">
        <f t="shared" si="586"/>
        <v>0</v>
      </c>
      <c r="UX97" s="136">
        <f t="shared" si="586"/>
        <v>0</v>
      </c>
      <c r="UY97" s="136">
        <f t="shared" si="586"/>
        <v>0</v>
      </c>
      <c r="UZ97" s="136">
        <f t="shared" si="586"/>
        <v>0</v>
      </c>
      <c r="VA97" s="136">
        <f t="shared" si="586"/>
        <v>0</v>
      </c>
      <c r="VB97" s="136">
        <f t="shared" si="586"/>
        <v>0</v>
      </c>
      <c r="VC97" s="136">
        <f t="shared" si="586"/>
        <v>0</v>
      </c>
      <c r="VD97" s="136">
        <f t="shared" si="586"/>
        <v>0</v>
      </c>
      <c r="VE97" s="136">
        <f t="shared" si="586"/>
        <v>0</v>
      </c>
      <c r="VF97" s="136">
        <f t="shared" si="586"/>
        <v>0</v>
      </c>
      <c r="VG97" s="136">
        <f t="shared" si="586"/>
        <v>0</v>
      </c>
      <c r="VH97" s="136">
        <f t="shared" si="586"/>
        <v>0</v>
      </c>
      <c r="VI97" s="136">
        <f t="shared" si="586"/>
        <v>0</v>
      </c>
      <c r="VJ97" s="136">
        <f t="shared" si="586"/>
        <v>0</v>
      </c>
      <c r="VK97" s="136">
        <f t="shared" si="586"/>
        <v>0</v>
      </c>
      <c r="VL97" s="136">
        <f t="shared" si="586"/>
        <v>0</v>
      </c>
      <c r="VM97" s="136">
        <f t="shared" si="586"/>
        <v>0</v>
      </c>
      <c r="VN97" s="136">
        <f t="shared" si="586"/>
        <v>0</v>
      </c>
      <c r="VO97" s="136">
        <f t="shared" si="586"/>
        <v>0</v>
      </c>
      <c r="VP97" s="136">
        <f t="shared" si="586"/>
        <v>0</v>
      </c>
      <c r="VQ97" s="136">
        <f t="shared" si="586"/>
        <v>0</v>
      </c>
      <c r="VR97" s="136">
        <f t="shared" si="586"/>
        <v>0</v>
      </c>
      <c r="VS97" s="136">
        <f t="shared" si="586"/>
        <v>0</v>
      </c>
      <c r="VT97" s="136">
        <f t="shared" si="586"/>
        <v>0</v>
      </c>
      <c r="VU97" s="136">
        <f t="shared" si="586"/>
        <v>0</v>
      </c>
      <c r="VV97" s="136">
        <f t="shared" si="586"/>
        <v>0</v>
      </c>
      <c r="VW97" s="136">
        <f t="shared" si="586"/>
        <v>0</v>
      </c>
      <c r="VX97" s="136">
        <f t="shared" si="586"/>
        <v>0</v>
      </c>
      <c r="VY97" s="136">
        <f t="shared" si="586"/>
        <v>0</v>
      </c>
      <c r="VZ97" s="136">
        <f t="shared" si="586"/>
        <v>0</v>
      </c>
      <c r="WA97" s="136">
        <f t="shared" si="586"/>
        <v>0</v>
      </c>
      <c r="WB97" s="136">
        <f t="shared" si="586"/>
        <v>0</v>
      </c>
      <c r="WC97" s="136">
        <f t="shared" si="586"/>
        <v>0</v>
      </c>
      <c r="WD97" s="136">
        <f t="shared" si="586"/>
        <v>0</v>
      </c>
      <c r="WE97" s="136">
        <f t="shared" si="586"/>
        <v>0</v>
      </c>
      <c r="WF97" s="136">
        <f t="shared" si="586"/>
        <v>0</v>
      </c>
      <c r="WG97" s="136">
        <f t="shared" si="586"/>
        <v>0</v>
      </c>
      <c r="WH97" s="136">
        <f t="shared" ref="WH97:XE97" si="587">WH60*$U157</f>
        <v>0</v>
      </c>
      <c r="WI97" s="136">
        <f t="shared" si="587"/>
        <v>0</v>
      </c>
      <c r="WJ97" s="136">
        <f t="shared" si="587"/>
        <v>0</v>
      </c>
      <c r="WK97" s="136">
        <f t="shared" si="587"/>
        <v>0</v>
      </c>
      <c r="WL97" s="136">
        <f t="shared" si="587"/>
        <v>0</v>
      </c>
      <c r="WM97" s="136">
        <f t="shared" si="587"/>
        <v>0</v>
      </c>
      <c r="WN97" s="136">
        <f t="shared" si="587"/>
        <v>0</v>
      </c>
      <c r="WO97" s="136">
        <f t="shared" si="587"/>
        <v>0</v>
      </c>
      <c r="WP97" s="136">
        <f t="shared" si="587"/>
        <v>0</v>
      </c>
      <c r="WQ97" s="136">
        <f t="shared" si="587"/>
        <v>0</v>
      </c>
      <c r="WR97" s="136">
        <f t="shared" si="587"/>
        <v>0</v>
      </c>
      <c r="WS97" s="136">
        <f t="shared" si="587"/>
        <v>0</v>
      </c>
      <c r="WT97" s="136">
        <f t="shared" si="587"/>
        <v>0</v>
      </c>
      <c r="WU97" s="136">
        <f t="shared" si="587"/>
        <v>0</v>
      </c>
      <c r="WV97" s="136">
        <f t="shared" si="587"/>
        <v>0</v>
      </c>
      <c r="WW97" s="136">
        <f t="shared" si="587"/>
        <v>0</v>
      </c>
      <c r="WX97" s="136">
        <f t="shared" si="587"/>
        <v>0</v>
      </c>
      <c r="WY97" s="136">
        <f t="shared" si="587"/>
        <v>0</v>
      </c>
      <c r="WZ97" s="136">
        <f t="shared" si="587"/>
        <v>0</v>
      </c>
      <c r="XA97" s="136">
        <f t="shared" si="587"/>
        <v>0</v>
      </c>
      <c r="XB97" s="136">
        <f t="shared" si="587"/>
        <v>0</v>
      </c>
      <c r="XC97" s="136">
        <f t="shared" si="587"/>
        <v>0</v>
      </c>
      <c r="XD97" s="136">
        <f t="shared" si="587"/>
        <v>0</v>
      </c>
      <c r="XE97" s="136">
        <f t="shared" si="587"/>
        <v>0</v>
      </c>
      <c r="XF97" s="136"/>
    </row>
    <row r="98" spans="18:630">
      <c r="R98" s="136"/>
      <c r="S98" s="136" t="s">
        <v>355</v>
      </c>
      <c r="T98" s="136">
        <f>IF(配装模拟!$D$46="感应抑阻装置",1,0)</f>
        <v>0</v>
      </c>
      <c r="U98" s="136">
        <f>装备属性!$Q$63*T98</f>
        <v>0</v>
      </c>
      <c r="V98" s="136">
        <f>装备属性!$Q$41</f>
        <v>0</v>
      </c>
      <c r="W98" s="136">
        <f>装备属性!$Q$42</f>
        <v>0</v>
      </c>
      <c r="X98" s="136">
        <f t="shared" si="546"/>
        <v>0</v>
      </c>
      <c r="Y98" s="136">
        <f t="shared" si="547"/>
        <v>0</v>
      </c>
      <c r="Z98" s="136">
        <f>IF(SMALL($Y$93:$Y$100,6)&lt;0,SMALL($Y$93:$Y$100,6),0)*加成统计!$G$62</f>
        <v>0</v>
      </c>
      <c r="AA98" s="136"/>
      <c r="AB98" s="136" t="s">
        <v>2891</v>
      </c>
      <c r="AC98" s="136">
        <f t="shared" ref="AC98:AC104" si="588">AC61*$U158</f>
        <v>0</v>
      </c>
      <c r="AD98" s="136">
        <f t="shared" ref="AD98:CO98" si="589">AD61*$U158</f>
        <v>0</v>
      </c>
      <c r="AE98" s="136">
        <f t="shared" si="589"/>
        <v>0</v>
      </c>
      <c r="AF98" s="136">
        <f t="shared" si="589"/>
        <v>0</v>
      </c>
      <c r="AG98" s="136">
        <f t="shared" si="589"/>
        <v>0</v>
      </c>
      <c r="AH98" s="136">
        <f t="shared" si="589"/>
        <v>0</v>
      </c>
      <c r="AI98" s="136">
        <f t="shared" si="589"/>
        <v>0</v>
      </c>
      <c r="AJ98" s="136">
        <f t="shared" si="589"/>
        <v>0</v>
      </c>
      <c r="AK98" s="136">
        <f t="shared" si="589"/>
        <v>0</v>
      </c>
      <c r="AL98" s="136">
        <f t="shared" si="589"/>
        <v>0</v>
      </c>
      <c r="AM98" s="136">
        <f t="shared" si="589"/>
        <v>0</v>
      </c>
      <c r="AN98" s="136">
        <f t="shared" si="589"/>
        <v>0</v>
      </c>
      <c r="AO98" s="136">
        <f t="shared" si="589"/>
        <v>0</v>
      </c>
      <c r="AP98" s="136">
        <f t="shared" si="589"/>
        <v>0</v>
      </c>
      <c r="AQ98" s="136">
        <f t="shared" si="589"/>
        <v>0</v>
      </c>
      <c r="AR98" s="136">
        <f t="shared" si="589"/>
        <v>0</v>
      </c>
      <c r="AS98" s="136">
        <f t="shared" si="589"/>
        <v>0</v>
      </c>
      <c r="AT98" s="136">
        <f t="shared" si="589"/>
        <v>0</v>
      </c>
      <c r="AU98" s="136">
        <f t="shared" si="589"/>
        <v>0</v>
      </c>
      <c r="AV98" s="136">
        <f t="shared" si="589"/>
        <v>0</v>
      </c>
      <c r="AW98" s="136">
        <f t="shared" si="589"/>
        <v>0</v>
      </c>
      <c r="AX98" s="136">
        <f t="shared" si="589"/>
        <v>0</v>
      </c>
      <c r="AY98" s="136">
        <f t="shared" si="589"/>
        <v>0</v>
      </c>
      <c r="AZ98" s="136">
        <f t="shared" si="589"/>
        <v>0</v>
      </c>
      <c r="BA98" s="136">
        <f t="shared" si="589"/>
        <v>0</v>
      </c>
      <c r="BB98" s="136">
        <f t="shared" si="589"/>
        <v>0</v>
      </c>
      <c r="BC98" s="136">
        <f t="shared" si="589"/>
        <v>0</v>
      </c>
      <c r="BD98" s="136">
        <f t="shared" si="589"/>
        <v>0</v>
      </c>
      <c r="BE98" s="136">
        <f t="shared" si="589"/>
        <v>0</v>
      </c>
      <c r="BF98" s="136">
        <f t="shared" si="589"/>
        <v>0</v>
      </c>
      <c r="BG98" s="136">
        <f t="shared" si="589"/>
        <v>0</v>
      </c>
      <c r="BH98" s="136">
        <f t="shared" si="589"/>
        <v>0</v>
      </c>
      <c r="BI98" s="136">
        <f t="shared" si="589"/>
        <v>0</v>
      </c>
      <c r="BJ98" s="136">
        <f t="shared" si="589"/>
        <v>0</v>
      </c>
      <c r="BK98" s="136">
        <f t="shared" si="589"/>
        <v>0</v>
      </c>
      <c r="BL98" s="136">
        <f t="shared" si="589"/>
        <v>0</v>
      </c>
      <c r="BM98" s="136">
        <f t="shared" si="589"/>
        <v>0</v>
      </c>
      <c r="BN98" s="136">
        <f t="shared" si="589"/>
        <v>0</v>
      </c>
      <c r="BO98" s="136">
        <f t="shared" si="589"/>
        <v>0</v>
      </c>
      <c r="BP98" s="136">
        <f t="shared" si="589"/>
        <v>0</v>
      </c>
      <c r="BQ98" s="136">
        <f t="shared" si="589"/>
        <v>0</v>
      </c>
      <c r="BR98" s="136">
        <f t="shared" si="589"/>
        <v>0</v>
      </c>
      <c r="BS98" s="136">
        <f t="shared" si="589"/>
        <v>0</v>
      </c>
      <c r="BT98" s="136">
        <f t="shared" si="589"/>
        <v>0</v>
      </c>
      <c r="BU98" s="136">
        <f t="shared" si="589"/>
        <v>0</v>
      </c>
      <c r="BV98" s="136">
        <f t="shared" si="589"/>
        <v>0</v>
      </c>
      <c r="BW98" s="136">
        <f t="shared" si="589"/>
        <v>0</v>
      </c>
      <c r="BX98" s="136">
        <f t="shared" si="589"/>
        <v>0</v>
      </c>
      <c r="BY98" s="136">
        <f t="shared" si="589"/>
        <v>0</v>
      </c>
      <c r="BZ98" s="136">
        <f t="shared" si="589"/>
        <v>0</v>
      </c>
      <c r="CA98" s="136">
        <f t="shared" si="589"/>
        <v>0</v>
      </c>
      <c r="CB98" s="136">
        <f t="shared" si="589"/>
        <v>0</v>
      </c>
      <c r="CC98" s="136">
        <f t="shared" si="589"/>
        <v>0</v>
      </c>
      <c r="CD98" s="136">
        <f t="shared" si="589"/>
        <v>0</v>
      </c>
      <c r="CE98" s="136">
        <f t="shared" si="589"/>
        <v>0</v>
      </c>
      <c r="CF98" s="136">
        <f t="shared" si="589"/>
        <v>0</v>
      </c>
      <c r="CG98" s="136">
        <f t="shared" si="589"/>
        <v>0</v>
      </c>
      <c r="CH98" s="136">
        <f t="shared" si="589"/>
        <v>0</v>
      </c>
      <c r="CI98" s="136">
        <f t="shared" si="589"/>
        <v>0</v>
      </c>
      <c r="CJ98" s="136">
        <f t="shared" si="589"/>
        <v>0</v>
      </c>
      <c r="CK98" s="136">
        <f t="shared" si="589"/>
        <v>0</v>
      </c>
      <c r="CL98" s="136">
        <f t="shared" si="589"/>
        <v>0</v>
      </c>
      <c r="CM98" s="136">
        <f t="shared" si="589"/>
        <v>0</v>
      </c>
      <c r="CN98" s="136">
        <f t="shared" si="589"/>
        <v>0</v>
      </c>
      <c r="CO98" s="136">
        <f t="shared" si="589"/>
        <v>0</v>
      </c>
      <c r="CP98" s="136">
        <f t="shared" ref="CP98:FA98" si="590">CP61*$U158</f>
        <v>0</v>
      </c>
      <c r="CQ98" s="136">
        <f t="shared" si="590"/>
        <v>0</v>
      </c>
      <c r="CR98" s="136">
        <f t="shared" si="590"/>
        <v>0</v>
      </c>
      <c r="CS98" s="136">
        <f t="shared" si="590"/>
        <v>0</v>
      </c>
      <c r="CT98" s="136">
        <f t="shared" si="590"/>
        <v>0</v>
      </c>
      <c r="CU98" s="136">
        <f t="shared" si="590"/>
        <v>0</v>
      </c>
      <c r="CV98" s="136">
        <f t="shared" si="590"/>
        <v>0</v>
      </c>
      <c r="CW98" s="136">
        <f t="shared" si="590"/>
        <v>0</v>
      </c>
      <c r="CX98" s="136">
        <f t="shared" si="590"/>
        <v>0</v>
      </c>
      <c r="CY98" s="136">
        <f t="shared" si="590"/>
        <v>0</v>
      </c>
      <c r="CZ98" s="136">
        <f t="shared" si="590"/>
        <v>0</v>
      </c>
      <c r="DA98" s="136">
        <f t="shared" si="590"/>
        <v>0</v>
      </c>
      <c r="DB98" s="136">
        <f t="shared" si="590"/>
        <v>0</v>
      </c>
      <c r="DC98" s="136">
        <f t="shared" si="590"/>
        <v>0</v>
      </c>
      <c r="DD98" s="136">
        <f t="shared" si="590"/>
        <v>0</v>
      </c>
      <c r="DE98" s="136">
        <f t="shared" si="590"/>
        <v>0</v>
      </c>
      <c r="DF98" s="136">
        <f t="shared" si="590"/>
        <v>0</v>
      </c>
      <c r="DG98" s="136">
        <f t="shared" si="590"/>
        <v>0</v>
      </c>
      <c r="DH98" s="136">
        <f t="shared" si="590"/>
        <v>0</v>
      </c>
      <c r="DI98" s="136">
        <f t="shared" si="590"/>
        <v>0</v>
      </c>
      <c r="DJ98" s="136">
        <f t="shared" si="590"/>
        <v>0</v>
      </c>
      <c r="DK98" s="136">
        <f t="shared" si="590"/>
        <v>0</v>
      </c>
      <c r="DL98" s="136">
        <f t="shared" si="590"/>
        <v>0</v>
      </c>
      <c r="DM98" s="136">
        <f t="shared" si="590"/>
        <v>0</v>
      </c>
      <c r="DN98" s="136">
        <f t="shared" si="590"/>
        <v>0</v>
      </c>
      <c r="DO98" s="136">
        <f t="shared" si="590"/>
        <v>0</v>
      </c>
      <c r="DP98" s="136">
        <f t="shared" si="590"/>
        <v>0</v>
      </c>
      <c r="DQ98" s="136">
        <f t="shared" si="590"/>
        <v>0</v>
      </c>
      <c r="DR98" s="136">
        <f t="shared" si="590"/>
        <v>0</v>
      </c>
      <c r="DS98" s="136">
        <f t="shared" si="590"/>
        <v>0</v>
      </c>
      <c r="DT98" s="136">
        <f t="shared" si="590"/>
        <v>0</v>
      </c>
      <c r="DU98" s="136">
        <f t="shared" si="590"/>
        <v>0</v>
      </c>
      <c r="DV98" s="136">
        <f t="shared" si="590"/>
        <v>0</v>
      </c>
      <c r="DW98" s="136">
        <f t="shared" si="590"/>
        <v>0</v>
      </c>
      <c r="DX98" s="136">
        <f t="shared" si="590"/>
        <v>0</v>
      </c>
      <c r="DY98" s="136">
        <f t="shared" si="590"/>
        <v>0</v>
      </c>
      <c r="DZ98" s="136">
        <f t="shared" si="590"/>
        <v>0</v>
      </c>
      <c r="EA98" s="136">
        <f t="shared" si="590"/>
        <v>0</v>
      </c>
      <c r="EB98" s="136">
        <f t="shared" si="590"/>
        <v>0</v>
      </c>
      <c r="EC98" s="136">
        <f t="shared" si="590"/>
        <v>0</v>
      </c>
      <c r="ED98" s="136">
        <f t="shared" si="590"/>
        <v>0</v>
      </c>
      <c r="EE98" s="136">
        <f t="shared" si="590"/>
        <v>0</v>
      </c>
      <c r="EF98" s="136">
        <f t="shared" si="590"/>
        <v>0</v>
      </c>
      <c r="EG98" s="136">
        <f t="shared" si="590"/>
        <v>0</v>
      </c>
      <c r="EH98" s="136">
        <f t="shared" si="590"/>
        <v>0</v>
      </c>
      <c r="EI98" s="136">
        <f t="shared" si="590"/>
        <v>0</v>
      </c>
      <c r="EJ98" s="136">
        <f t="shared" si="590"/>
        <v>0</v>
      </c>
      <c r="EK98" s="136">
        <f t="shared" si="590"/>
        <v>0</v>
      </c>
      <c r="EL98" s="136">
        <f t="shared" si="590"/>
        <v>0</v>
      </c>
      <c r="EM98" s="136">
        <f t="shared" si="590"/>
        <v>0</v>
      </c>
      <c r="EN98" s="136">
        <f t="shared" si="590"/>
        <v>0</v>
      </c>
      <c r="EO98" s="136">
        <f t="shared" si="590"/>
        <v>0</v>
      </c>
      <c r="EP98" s="136">
        <f t="shared" si="590"/>
        <v>0</v>
      </c>
      <c r="EQ98" s="136">
        <f t="shared" si="590"/>
        <v>0</v>
      </c>
      <c r="ER98" s="136">
        <f t="shared" si="590"/>
        <v>0</v>
      </c>
      <c r="ES98" s="136">
        <f t="shared" si="590"/>
        <v>0</v>
      </c>
      <c r="ET98" s="136">
        <f t="shared" si="590"/>
        <v>0</v>
      </c>
      <c r="EU98" s="136">
        <f t="shared" si="590"/>
        <v>0</v>
      </c>
      <c r="EV98" s="136">
        <f t="shared" si="590"/>
        <v>0</v>
      </c>
      <c r="EW98" s="136">
        <f t="shared" si="590"/>
        <v>0</v>
      </c>
      <c r="EX98" s="136">
        <f t="shared" si="590"/>
        <v>0</v>
      </c>
      <c r="EY98" s="136">
        <f t="shared" si="590"/>
        <v>0</v>
      </c>
      <c r="EZ98" s="136">
        <f t="shared" si="590"/>
        <v>0</v>
      </c>
      <c r="FA98" s="136">
        <f t="shared" si="590"/>
        <v>0</v>
      </c>
      <c r="FB98" s="136">
        <f t="shared" ref="FB98:HM98" si="591">FB61*$U158</f>
        <v>0</v>
      </c>
      <c r="FC98" s="136">
        <f t="shared" si="591"/>
        <v>0</v>
      </c>
      <c r="FD98" s="136">
        <f t="shared" si="591"/>
        <v>0</v>
      </c>
      <c r="FE98" s="136">
        <f t="shared" si="591"/>
        <v>0</v>
      </c>
      <c r="FF98" s="136">
        <f t="shared" si="591"/>
        <v>0</v>
      </c>
      <c r="FG98" s="136">
        <f t="shared" si="591"/>
        <v>0</v>
      </c>
      <c r="FH98" s="136">
        <f t="shared" si="591"/>
        <v>0</v>
      </c>
      <c r="FI98" s="136">
        <f t="shared" si="591"/>
        <v>0</v>
      </c>
      <c r="FJ98" s="136">
        <f t="shared" si="591"/>
        <v>0</v>
      </c>
      <c r="FK98" s="136">
        <f t="shared" si="591"/>
        <v>0</v>
      </c>
      <c r="FL98" s="136">
        <f t="shared" si="591"/>
        <v>0</v>
      </c>
      <c r="FM98" s="136">
        <f t="shared" si="591"/>
        <v>0</v>
      </c>
      <c r="FN98" s="136">
        <f t="shared" si="591"/>
        <v>0</v>
      </c>
      <c r="FO98" s="136">
        <f t="shared" si="591"/>
        <v>0</v>
      </c>
      <c r="FP98" s="136">
        <f t="shared" si="591"/>
        <v>0</v>
      </c>
      <c r="FQ98" s="136">
        <f t="shared" si="591"/>
        <v>0</v>
      </c>
      <c r="FR98" s="136">
        <f t="shared" si="591"/>
        <v>0</v>
      </c>
      <c r="FS98" s="136">
        <f t="shared" si="591"/>
        <v>0</v>
      </c>
      <c r="FT98" s="136">
        <f t="shared" si="591"/>
        <v>0</v>
      </c>
      <c r="FU98" s="136">
        <f t="shared" si="591"/>
        <v>0</v>
      </c>
      <c r="FV98" s="136">
        <f t="shared" si="591"/>
        <v>0</v>
      </c>
      <c r="FW98" s="136">
        <f t="shared" si="591"/>
        <v>0</v>
      </c>
      <c r="FX98" s="136">
        <f t="shared" si="591"/>
        <v>0</v>
      </c>
      <c r="FY98" s="136">
        <f t="shared" si="591"/>
        <v>0</v>
      </c>
      <c r="FZ98" s="136">
        <f t="shared" si="591"/>
        <v>0</v>
      </c>
      <c r="GA98" s="136">
        <f t="shared" si="591"/>
        <v>0</v>
      </c>
      <c r="GB98" s="136">
        <f t="shared" si="591"/>
        <v>0</v>
      </c>
      <c r="GC98" s="136">
        <f t="shared" si="591"/>
        <v>0</v>
      </c>
      <c r="GD98" s="136">
        <f t="shared" si="591"/>
        <v>0</v>
      </c>
      <c r="GE98" s="136">
        <f t="shared" si="591"/>
        <v>0</v>
      </c>
      <c r="GF98" s="136">
        <f t="shared" si="591"/>
        <v>0</v>
      </c>
      <c r="GG98" s="136">
        <f t="shared" si="591"/>
        <v>0</v>
      </c>
      <c r="GH98" s="136">
        <f t="shared" si="591"/>
        <v>0</v>
      </c>
      <c r="GI98" s="136">
        <f t="shared" si="591"/>
        <v>0</v>
      </c>
      <c r="GJ98" s="136">
        <f t="shared" si="591"/>
        <v>0</v>
      </c>
      <c r="GK98" s="136">
        <f t="shared" si="591"/>
        <v>0</v>
      </c>
      <c r="GL98" s="136">
        <f t="shared" si="591"/>
        <v>0</v>
      </c>
      <c r="GM98" s="136">
        <f t="shared" si="591"/>
        <v>0</v>
      </c>
      <c r="GN98" s="136">
        <f t="shared" si="591"/>
        <v>0</v>
      </c>
      <c r="GO98" s="136">
        <f t="shared" si="591"/>
        <v>0</v>
      </c>
      <c r="GP98" s="136">
        <f t="shared" si="591"/>
        <v>0</v>
      </c>
      <c r="GQ98" s="136">
        <f t="shared" si="591"/>
        <v>0</v>
      </c>
      <c r="GR98" s="136">
        <f t="shared" si="591"/>
        <v>0</v>
      </c>
      <c r="GS98" s="136">
        <f t="shared" si="591"/>
        <v>0</v>
      </c>
      <c r="GT98" s="136">
        <f t="shared" si="591"/>
        <v>0</v>
      </c>
      <c r="GU98" s="136">
        <f t="shared" si="591"/>
        <v>0</v>
      </c>
      <c r="GV98" s="136">
        <f t="shared" si="591"/>
        <v>0</v>
      </c>
      <c r="GW98" s="136">
        <f t="shared" si="591"/>
        <v>0</v>
      </c>
      <c r="GX98" s="136">
        <f t="shared" si="591"/>
        <v>0</v>
      </c>
      <c r="GY98" s="136">
        <f t="shared" si="591"/>
        <v>0</v>
      </c>
      <c r="GZ98" s="136">
        <f t="shared" si="591"/>
        <v>0</v>
      </c>
      <c r="HA98" s="136">
        <f t="shared" si="591"/>
        <v>0</v>
      </c>
      <c r="HB98" s="136">
        <f t="shared" si="591"/>
        <v>0</v>
      </c>
      <c r="HC98" s="136">
        <f t="shared" si="591"/>
        <v>0</v>
      </c>
      <c r="HD98" s="136">
        <f t="shared" si="591"/>
        <v>0</v>
      </c>
      <c r="HE98" s="136">
        <f t="shared" si="591"/>
        <v>0</v>
      </c>
      <c r="HF98" s="136">
        <f t="shared" si="591"/>
        <v>0</v>
      </c>
      <c r="HG98" s="136">
        <f t="shared" si="591"/>
        <v>0</v>
      </c>
      <c r="HH98" s="136">
        <f t="shared" si="591"/>
        <v>0</v>
      </c>
      <c r="HI98" s="136">
        <f t="shared" si="591"/>
        <v>0</v>
      </c>
      <c r="HJ98" s="136">
        <f t="shared" si="591"/>
        <v>0</v>
      </c>
      <c r="HK98" s="136">
        <f t="shared" si="591"/>
        <v>0</v>
      </c>
      <c r="HL98" s="136">
        <f t="shared" si="591"/>
        <v>0</v>
      </c>
      <c r="HM98" s="136">
        <f t="shared" si="591"/>
        <v>0</v>
      </c>
      <c r="HN98" s="136">
        <f t="shared" ref="HN98:JY98" si="592">HN61*$U158</f>
        <v>0</v>
      </c>
      <c r="HO98" s="136">
        <f t="shared" si="592"/>
        <v>0</v>
      </c>
      <c r="HP98" s="136">
        <f t="shared" si="592"/>
        <v>0</v>
      </c>
      <c r="HQ98" s="136">
        <f t="shared" si="592"/>
        <v>0</v>
      </c>
      <c r="HR98" s="136">
        <f t="shared" si="592"/>
        <v>0</v>
      </c>
      <c r="HS98" s="136">
        <f t="shared" si="592"/>
        <v>0</v>
      </c>
      <c r="HT98" s="136">
        <f t="shared" si="592"/>
        <v>0</v>
      </c>
      <c r="HU98" s="136">
        <f t="shared" si="592"/>
        <v>0</v>
      </c>
      <c r="HV98" s="136">
        <f t="shared" si="592"/>
        <v>0</v>
      </c>
      <c r="HW98" s="136">
        <f t="shared" si="592"/>
        <v>0</v>
      </c>
      <c r="HX98" s="136">
        <f t="shared" si="592"/>
        <v>0</v>
      </c>
      <c r="HY98" s="136">
        <f t="shared" si="592"/>
        <v>0</v>
      </c>
      <c r="HZ98" s="136">
        <f t="shared" si="592"/>
        <v>0</v>
      </c>
      <c r="IA98" s="136">
        <f t="shared" si="592"/>
        <v>0</v>
      </c>
      <c r="IB98" s="136">
        <f t="shared" si="592"/>
        <v>0</v>
      </c>
      <c r="IC98" s="136">
        <f t="shared" si="592"/>
        <v>0</v>
      </c>
      <c r="ID98" s="136">
        <f t="shared" si="592"/>
        <v>0</v>
      </c>
      <c r="IE98" s="136">
        <f t="shared" si="592"/>
        <v>0</v>
      </c>
      <c r="IF98" s="136">
        <f t="shared" si="592"/>
        <v>0</v>
      </c>
      <c r="IG98" s="136">
        <f t="shared" si="592"/>
        <v>0</v>
      </c>
      <c r="IH98" s="136">
        <f t="shared" si="592"/>
        <v>0</v>
      </c>
      <c r="II98" s="136">
        <f t="shared" si="592"/>
        <v>0</v>
      </c>
      <c r="IJ98" s="136">
        <f t="shared" si="592"/>
        <v>0</v>
      </c>
      <c r="IK98" s="136">
        <f t="shared" si="592"/>
        <v>0</v>
      </c>
      <c r="IL98" s="136">
        <f t="shared" si="592"/>
        <v>0</v>
      </c>
      <c r="IM98" s="136">
        <f t="shared" si="592"/>
        <v>0</v>
      </c>
      <c r="IN98" s="136">
        <f t="shared" si="592"/>
        <v>0</v>
      </c>
      <c r="IO98" s="136">
        <f t="shared" si="592"/>
        <v>0</v>
      </c>
      <c r="IP98" s="136">
        <f t="shared" si="592"/>
        <v>0</v>
      </c>
      <c r="IQ98" s="136">
        <f t="shared" si="592"/>
        <v>0</v>
      </c>
      <c r="IR98" s="136">
        <f t="shared" si="592"/>
        <v>0</v>
      </c>
      <c r="IS98" s="136">
        <f t="shared" si="592"/>
        <v>0</v>
      </c>
      <c r="IT98" s="136">
        <f t="shared" si="592"/>
        <v>0</v>
      </c>
      <c r="IU98" s="136">
        <f t="shared" si="592"/>
        <v>0</v>
      </c>
      <c r="IV98" s="136">
        <f t="shared" si="592"/>
        <v>0</v>
      </c>
      <c r="IW98" s="136">
        <f t="shared" si="592"/>
        <v>0</v>
      </c>
      <c r="IX98" s="136">
        <f t="shared" si="592"/>
        <v>0</v>
      </c>
      <c r="IY98" s="136">
        <f t="shared" si="592"/>
        <v>0</v>
      </c>
      <c r="IZ98" s="136">
        <f t="shared" si="592"/>
        <v>0</v>
      </c>
      <c r="JA98" s="136">
        <f t="shared" si="592"/>
        <v>0</v>
      </c>
      <c r="JB98" s="136">
        <f t="shared" si="592"/>
        <v>0</v>
      </c>
      <c r="JC98" s="136">
        <f t="shared" si="592"/>
        <v>0</v>
      </c>
      <c r="JD98" s="136">
        <f t="shared" si="592"/>
        <v>0</v>
      </c>
      <c r="JE98" s="136">
        <f t="shared" si="592"/>
        <v>0</v>
      </c>
      <c r="JF98" s="136">
        <f t="shared" si="592"/>
        <v>0</v>
      </c>
      <c r="JG98" s="136">
        <f t="shared" si="592"/>
        <v>0</v>
      </c>
      <c r="JH98" s="136">
        <f t="shared" si="592"/>
        <v>0</v>
      </c>
      <c r="JI98" s="136">
        <f t="shared" si="592"/>
        <v>0</v>
      </c>
      <c r="JJ98" s="136">
        <f t="shared" si="592"/>
        <v>0</v>
      </c>
      <c r="JK98" s="136">
        <f t="shared" si="592"/>
        <v>0</v>
      </c>
      <c r="JL98" s="136">
        <f t="shared" si="592"/>
        <v>0</v>
      </c>
      <c r="JM98" s="136">
        <f t="shared" si="592"/>
        <v>0</v>
      </c>
      <c r="JN98" s="136">
        <f t="shared" si="592"/>
        <v>0</v>
      </c>
      <c r="JO98" s="136">
        <f t="shared" si="592"/>
        <v>0</v>
      </c>
      <c r="JP98" s="136">
        <f t="shared" si="592"/>
        <v>0</v>
      </c>
      <c r="JQ98" s="136">
        <f t="shared" si="592"/>
        <v>0</v>
      </c>
      <c r="JR98" s="136">
        <f t="shared" si="592"/>
        <v>0</v>
      </c>
      <c r="JS98" s="136">
        <f t="shared" si="592"/>
        <v>0</v>
      </c>
      <c r="JT98" s="136">
        <f t="shared" si="592"/>
        <v>0</v>
      </c>
      <c r="JU98" s="136">
        <f t="shared" si="592"/>
        <v>0</v>
      </c>
      <c r="JV98" s="136">
        <f t="shared" si="592"/>
        <v>0</v>
      </c>
      <c r="JW98" s="136">
        <f t="shared" si="592"/>
        <v>0</v>
      </c>
      <c r="JX98" s="136">
        <f t="shared" si="592"/>
        <v>0</v>
      </c>
      <c r="JY98" s="136">
        <f t="shared" si="592"/>
        <v>0</v>
      </c>
      <c r="JZ98" s="136">
        <f t="shared" ref="JZ98:MK98" si="593">JZ61*$U158</f>
        <v>0</v>
      </c>
      <c r="KA98" s="136">
        <f t="shared" si="593"/>
        <v>0</v>
      </c>
      <c r="KB98" s="136">
        <f t="shared" si="593"/>
        <v>0</v>
      </c>
      <c r="KC98" s="136">
        <f t="shared" si="593"/>
        <v>0</v>
      </c>
      <c r="KD98" s="136">
        <f t="shared" si="593"/>
        <v>0</v>
      </c>
      <c r="KE98" s="136">
        <f t="shared" si="593"/>
        <v>0</v>
      </c>
      <c r="KF98" s="136">
        <f t="shared" si="593"/>
        <v>0</v>
      </c>
      <c r="KG98" s="136">
        <f t="shared" si="593"/>
        <v>0</v>
      </c>
      <c r="KH98" s="136">
        <f t="shared" si="593"/>
        <v>0</v>
      </c>
      <c r="KI98" s="136">
        <f t="shared" si="593"/>
        <v>0</v>
      </c>
      <c r="KJ98" s="136">
        <f t="shared" si="593"/>
        <v>0</v>
      </c>
      <c r="KK98" s="136">
        <f t="shared" si="593"/>
        <v>0</v>
      </c>
      <c r="KL98" s="136">
        <f t="shared" si="593"/>
        <v>0</v>
      </c>
      <c r="KM98" s="136">
        <f t="shared" si="593"/>
        <v>0</v>
      </c>
      <c r="KN98" s="136">
        <f t="shared" si="593"/>
        <v>0</v>
      </c>
      <c r="KO98" s="136">
        <f t="shared" si="593"/>
        <v>0</v>
      </c>
      <c r="KP98" s="136">
        <f t="shared" si="593"/>
        <v>0</v>
      </c>
      <c r="KQ98" s="136">
        <f t="shared" si="593"/>
        <v>0</v>
      </c>
      <c r="KR98" s="136">
        <f t="shared" si="593"/>
        <v>0</v>
      </c>
      <c r="KS98" s="136">
        <f t="shared" si="593"/>
        <v>0</v>
      </c>
      <c r="KT98" s="136">
        <f t="shared" si="593"/>
        <v>0</v>
      </c>
      <c r="KU98" s="136">
        <f t="shared" si="593"/>
        <v>0</v>
      </c>
      <c r="KV98" s="136">
        <f t="shared" si="593"/>
        <v>0</v>
      </c>
      <c r="KW98" s="136">
        <f t="shared" si="593"/>
        <v>0</v>
      </c>
      <c r="KX98" s="136">
        <f t="shared" si="593"/>
        <v>0</v>
      </c>
      <c r="KY98" s="136">
        <f t="shared" si="593"/>
        <v>0</v>
      </c>
      <c r="KZ98" s="136">
        <f t="shared" si="593"/>
        <v>0</v>
      </c>
      <c r="LA98" s="136">
        <f t="shared" si="593"/>
        <v>0</v>
      </c>
      <c r="LB98" s="136">
        <f t="shared" si="593"/>
        <v>0</v>
      </c>
      <c r="LC98" s="136">
        <f t="shared" si="593"/>
        <v>0</v>
      </c>
      <c r="LD98" s="136">
        <f t="shared" si="593"/>
        <v>0</v>
      </c>
      <c r="LE98" s="136">
        <f t="shared" si="593"/>
        <v>0</v>
      </c>
      <c r="LF98" s="136">
        <f t="shared" si="593"/>
        <v>0</v>
      </c>
      <c r="LG98" s="136">
        <f t="shared" si="593"/>
        <v>0</v>
      </c>
      <c r="LH98" s="136">
        <f t="shared" si="593"/>
        <v>0</v>
      </c>
      <c r="LI98" s="136">
        <f t="shared" si="593"/>
        <v>0</v>
      </c>
      <c r="LJ98" s="136">
        <f t="shared" si="593"/>
        <v>0</v>
      </c>
      <c r="LK98" s="136">
        <f t="shared" si="593"/>
        <v>0</v>
      </c>
      <c r="LL98" s="136">
        <f t="shared" si="593"/>
        <v>0</v>
      </c>
      <c r="LM98" s="136">
        <f t="shared" si="593"/>
        <v>0</v>
      </c>
      <c r="LN98" s="136">
        <f t="shared" si="593"/>
        <v>0</v>
      </c>
      <c r="LO98" s="136">
        <f t="shared" si="593"/>
        <v>0</v>
      </c>
      <c r="LP98" s="136">
        <f t="shared" si="593"/>
        <v>0</v>
      </c>
      <c r="LQ98" s="136">
        <f t="shared" si="593"/>
        <v>0</v>
      </c>
      <c r="LR98" s="136">
        <f t="shared" si="593"/>
        <v>0</v>
      </c>
      <c r="LS98" s="136">
        <f t="shared" si="593"/>
        <v>0</v>
      </c>
      <c r="LT98" s="136">
        <f t="shared" si="593"/>
        <v>0</v>
      </c>
      <c r="LU98" s="136">
        <f t="shared" si="593"/>
        <v>0</v>
      </c>
      <c r="LV98" s="136">
        <f t="shared" si="593"/>
        <v>0</v>
      </c>
      <c r="LW98" s="136">
        <f t="shared" si="593"/>
        <v>0</v>
      </c>
      <c r="LX98" s="136">
        <f t="shared" si="593"/>
        <v>0</v>
      </c>
      <c r="LY98" s="136">
        <f t="shared" si="593"/>
        <v>0</v>
      </c>
      <c r="LZ98" s="136">
        <f t="shared" si="593"/>
        <v>0</v>
      </c>
      <c r="MA98" s="136">
        <f t="shared" si="593"/>
        <v>0</v>
      </c>
      <c r="MB98" s="136">
        <f t="shared" si="593"/>
        <v>0</v>
      </c>
      <c r="MC98" s="136">
        <f t="shared" si="593"/>
        <v>0</v>
      </c>
      <c r="MD98" s="136">
        <f t="shared" si="593"/>
        <v>0</v>
      </c>
      <c r="ME98" s="136">
        <f t="shared" si="593"/>
        <v>0</v>
      </c>
      <c r="MF98" s="136">
        <f t="shared" si="593"/>
        <v>0</v>
      </c>
      <c r="MG98" s="136">
        <f t="shared" si="593"/>
        <v>0</v>
      </c>
      <c r="MH98" s="136">
        <f t="shared" si="593"/>
        <v>0</v>
      </c>
      <c r="MI98" s="136">
        <f t="shared" si="593"/>
        <v>0</v>
      </c>
      <c r="MJ98" s="136">
        <f t="shared" si="593"/>
        <v>0</v>
      </c>
      <c r="MK98" s="136">
        <f t="shared" si="593"/>
        <v>0</v>
      </c>
      <c r="ML98" s="136">
        <f t="shared" ref="ML98:OW98" si="594">ML61*$U158</f>
        <v>0</v>
      </c>
      <c r="MM98" s="136">
        <f t="shared" si="594"/>
        <v>0</v>
      </c>
      <c r="MN98" s="136">
        <f t="shared" si="594"/>
        <v>0</v>
      </c>
      <c r="MO98" s="136">
        <f t="shared" si="594"/>
        <v>0</v>
      </c>
      <c r="MP98" s="136">
        <f t="shared" si="594"/>
        <v>0</v>
      </c>
      <c r="MQ98" s="136">
        <f t="shared" si="594"/>
        <v>0</v>
      </c>
      <c r="MR98" s="136">
        <f t="shared" si="594"/>
        <v>0</v>
      </c>
      <c r="MS98" s="136">
        <f t="shared" si="594"/>
        <v>0</v>
      </c>
      <c r="MT98" s="136">
        <f t="shared" si="594"/>
        <v>0</v>
      </c>
      <c r="MU98" s="136">
        <f t="shared" si="594"/>
        <v>0</v>
      </c>
      <c r="MV98" s="136">
        <f t="shared" si="594"/>
        <v>0</v>
      </c>
      <c r="MW98" s="136">
        <f t="shared" si="594"/>
        <v>0</v>
      </c>
      <c r="MX98" s="136">
        <f t="shared" si="594"/>
        <v>0</v>
      </c>
      <c r="MY98" s="136">
        <f t="shared" si="594"/>
        <v>0</v>
      </c>
      <c r="MZ98" s="136">
        <f t="shared" si="594"/>
        <v>0</v>
      </c>
      <c r="NA98" s="136">
        <f t="shared" si="594"/>
        <v>0</v>
      </c>
      <c r="NB98" s="136">
        <f t="shared" si="594"/>
        <v>0</v>
      </c>
      <c r="NC98" s="136">
        <f t="shared" si="594"/>
        <v>0</v>
      </c>
      <c r="ND98" s="136">
        <f t="shared" si="594"/>
        <v>0</v>
      </c>
      <c r="NE98" s="136">
        <f t="shared" si="594"/>
        <v>0</v>
      </c>
      <c r="NF98" s="136">
        <f t="shared" si="594"/>
        <v>0</v>
      </c>
      <c r="NG98" s="136">
        <f t="shared" si="594"/>
        <v>0</v>
      </c>
      <c r="NH98" s="136">
        <f t="shared" si="594"/>
        <v>0</v>
      </c>
      <c r="NI98" s="136">
        <f t="shared" si="594"/>
        <v>0</v>
      </c>
      <c r="NJ98" s="136">
        <f t="shared" si="594"/>
        <v>0</v>
      </c>
      <c r="NK98" s="136">
        <f t="shared" si="594"/>
        <v>0</v>
      </c>
      <c r="NL98" s="136">
        <f t="shared" si="594"/>
        <v>0</v>
      </c>
      <c r="NM98" s="136">
        <f t="shared" si="594"/>
        <v>0</v>
      </c>
      <c r="NN98" s="136">
        <f t="shared" si="594"/>
        <v>0</v>
      </c>
      <c r="NO98" s="136">
        <f t="shared" si="594"/>
        <v>0</v>
      </c>
      <c r="NP98" s="136">
        <f t="shared" si="594"/>
        <v>0</v>
      </c>
      <c r="NQ98" s="136">
        <f t="shared" si="594"/>
        <v>0</v>
      </c>
      <c r="NR98" s="136">
        <f t="shared" si="594"/>
        <v>0</v>
      </c>
      <c r="NS98" s="136">
        <f t="shared" si="594"/>
        <v>0</v>
      </c>
      <c r="NT98" s="136">
        <f t="shared" si="594"/>
        <v>0</v>
      </c>
      <c r="NU98" s="136">
        <f t="shared" si="594"/>
        <v>0</v>
      </c>
      <c r="NV98" s="136">
        <f t="shared" si="594"/>
        <v>0</v>
      </c>
      <c r="NW98" s="136">
        <f t="shared" si="594"/>
        <v>0</v>
      </c>
      <c r="NX98" s="136">
        <f t="shared" si="594"/>
        <v>0</v>
      </c>
      <c r="NY98" s="136">
        <f t="shared" si="594"/>
        <v>0</v>
      </c>
      <c r="NZ98" s="136">
        <f t="shared" si="594"/>
        <v>0</v>
      </c>
      <c r="OA98" s="136">
        <f t="shared" si="594"/>
        <v>0</v>
      </c>
      <c r="OB98" s="136">
        <f t="shared" si="594"/>
        <v>0</v>
      </c>
      <c r="OC98" s="136">
        <f t="shared" si="594"/>
        <v>0</v>
      </c>
      <c r="OD98" s="136">
        <f t="shared" si="594"/>
        <v>0</v>
      </c>
      <c r="OE98" s="136">
        <f t="shared" si="594"/>
        <v>0</v>
      </c>
      <c r="OF98" s="136">
        <f t="shared" si="594"/>
        <v>0</v>
      </c>
      <c r="OG98" s="136">
        <f t="shared" si="594"/>
        <v>0</v>
      </c>
      <c r="OH98" s="136">
        <f t="shared" si="594"/>
        <v>0</v>
      </c>
      <c r="OI98" s="136">
        <f t="shared" si="594"/>
        <v>0</v>
      </c>
      <c r="OJ98" s="136">
        <f t="shared" si="594"/>
        <v>0</v>
      </c>
      <c r="OK98" s="136">
        <f t="shared" si="594"/>
        <v>0</v>
      </c>
      <c r="OL98" s="136">
        <f t="shared" si="594"/>
        <v>0</v>
      </c>
      <c r="OM98" s="136">
        <f t="shared" si="594"/>
        <v>0</v>
      </c>
      <c r="ON98" s="136">
        <f t="shared" si="594"/>
        <v>0</v>
      </c>
      <c r="OO98" s="136">
        <f t="shared" si="594"/>
        <v>0</v>
      </c>
      <c r="OP98" s="136">
        <f t="shared" si="594"/>
        <v>0</v>
      </c>
      <c r="OQ98" s="136">
        <f t="shared" si="594"/>
        <v>0</v>
      </c>
      <c r="OR98" s="136">
        <f t="shared" si="594"/>
        <v>0</v>
      </c>
      <c r="OS98" s="136">
        <f t="shared" si="594"/>
        <v>0</v>
      </c>
      <c r="OT98" s="136">
        <f t="shared" si="594"/>
        <v>0</v>
      </c>
      <c r="OU98" s="136">
        <f t="shared" si="594"/>
        <v>0</v>
      </c>
      <c r="OV98" s="136">
        <f t="shared" si="594"/>
        <v>0</v>
      </c>
      <c r="OW98" s="136">
        <f t="shared" si="594"/>
        <v>0</v>
      </c>
      <c r="OX98" s="136">
        <f t="shared" ref="OX98:RI98" si="595">OX61*$U158</f>
        <v>0</v>
      </c>
      <c r="OY98" s="136">
        <f t="shared" si="595"/>
        <v>0</v>
      </c>
      <c r="OZ98" s="136">
        <f t="shared" si="595"/>
        <v>0</v>
      </c>
      <c r="PA98" s="136">
        <f t="shared" si="595"/>
        <v>0</v>
      </c>
      <c r="PB98" s="136">
        <f t="shared" si="595"/>
        <v>0</v>
      </c>
      <c r="PC98" s="136">
        <f t="shared" si="595"/>
        <v>0</v>
      </c>
      <c r="PD98" s="136">
        <f t="shared" si="595"/>
        <v>0</v>
      </c>
      <c r="PE98" s="136">
        <f t="shared" si="595"/>
        <v>0</v>
      </c>
      <c r="PF98" s="136">
        <f t="shared" si="595"/>
        <v>0</v>
      </c>
      <c r="PG98" s="136">
        <f t="shared" si="595"/>
        <v>0</v>
      </c>
      <c r="PH98" s="136">
        <f t="shared" si="595"/>
        <v>0</v>
      </c>
      <c r="PI98" s="136">
        <f t="shared" si="595"/>
        <v>0</v>
      </c>
      <c r="PJ98" s="136">
        <f t="shared" si="595"/>
        <v>0</v>
      </c>
      <c r="PK98" s="136">
        <f t="shared" si="595"/>
        <v>0</v>
      </c>
      <c r="PL98" s="136">
        <f t="shared" si="595"/>
        <v>0</v>
      </c>
      <c r="PM98" s="136">
        <f t="shared" si="595"/>
        <v>0</v>
      </c>
      <c r="PN98" s="136">
        <f t="shared" si="595"/>
        <v>0</v>
      </c>
      <c r="PO98" s="136">
        <f t="shared" si="595"/>
        <v>0</v>
      </c>
      <c r="PP98" s="136">
        <f t="shared" si="595"/>
        <v>0</v>
      </c>
      <c r="PQ98" s="136">
        <f t="shared" si="595"/>
        <v>0</v>
      </c>
      <c r="PR98" s="136">
        <f t="shared" si="595"/>
        <v>0</v>
      </c>
      <c r="PS98" s="136">
        <f t="shared" si="595"/>
        <v>0</v>
      </c>
      <c r="PT98" s="136">
        <f t="shared" si="595"/>
        <v>0</v>
      </c>
      <c r="PU98" s="136">
        <f t="shared" si="595"/>
        <v>0</v>
      </c>
      <c r="PV98" s="136">
        <f t="shared" si="595"/>
        <v>0</v>
      </c>
      <c r="PW98" s="136">
        <f t="shared" si="595"/>
        <v>0</v>
      </c>
      <c r="PX98" s="136">
        <f t="shared" si="595"/>
        <v>0</v>
      </c>
      <c r="PY98" s="136">
        <f t="shared" si="595"/>
        <v>0</v>
      </c>
      <c r="PZ98" s="136">
        <f t="shared" si="595"/>
        <v>0</v>
      </c>
      <c r="QA98" s="136">
        <f t="shared" si="595"/>
        <v>0</v>
      </c>
      <c r="QB98" s="136">
        <f t="shared" si="595"/>
        <v>0</v>
      </c>
      <c r="QC98" s="136">
        <f t="shared" si="595"/>
        <v>0</v>
      </c>
      <c r="QD98" s="136">
        <f t="shared" si="595"/>
        <v>0</v>
      </c>
      <c r="QE98" s="136">
        <f t="shared" si="595"/>
        <v>0</v>
      </c>
      <c r="QF98" s="136">
        <f t="shared" si="595"/>
        <v>0</v>
      </c>
      <c r="QG98" s="136">
        <f t="shared" si="595"/>
        <v>0</v>
      </c>
      <c r="QH98" s="136">
        <f t="shared" si="595"/>
        <v>0</v>
      </c>
      <c r="QI98" s="136">
        <f t="shared" si="595"/>
        <v>0</v>
      </c>
      <c r="QJ98" s="136">
        <f t="shared" si="595"/>
        <v>0</v>
      </c>
      <c r="QK98" s="136">
        <f t="shared" si="595"/>
        <v>0</v>
      </c>
      <c r="QL98" s="136">
        <f t="shared" si="595"/>
        <v>0</v>
      </c>
      <c r="QM98" s="136">
        <f t="shared" si="595"/>
        <v>0</v>
      </c>
      <c r="QN98" s="136">
        <f t="shared" si="595"/>
        <v>0</v>
      </c>
      <c r="QO98" s="136">
        <f t="shared" si="595"/>
        <v>0</v>
      </c>
      <c r="QP98" s="136">
        <f t="shared" si="595"/>
        <v>0</v>
      </c>
      <c r="QQ98" s="136">
        <f t="shared" si="595"/>
        <v>0</v>
      </c>
      <c r="QR98" s="136">
        <f t="shared" si="595"/>
        <v>0</v>
      </c>
      <c r="QS98" s="136">
        <f t="shared" si="595"/>
        <v>0</v>
      </c>
      <c r="QT98" s="136">
        <f t="shared" si="595"/>
        <v>0</v>
      </c>
      <c r="QU98" s="136">
        <f t="shared" si="595"/>
        <v>0</v>
      </c>
      <c r="QV98" s="136">
        <f t="shared" si="595"/>
        <v>0</v>
      </c>
      <c r="QW98" s="136">
        <f t="shared" si="595"/>
        <v>0</v>
      </c>
      <c r="QX98" s="136">
        <f t="shared" si="595"/>
        <v>0</v>
      </c>
      <c r="QY98" s="136">
        <f t="shared" si="595"/>
        <v>0</v>
      </c>
      <c r="QZ98" s="136">
        <f t="shared" si="595"/>
        <v>0</v>
      </c>
      <c r="RA98" s="136">
        <f t="shared" si="595"/>
        <v>0</v>
      </c>
      <c r="RB98" s="136">
        <f t="shared" si="595"/>
        <v>0</v>
      </c>
      <c r="RC98" s="136">
        <f t="shared" si="595"/>
        <v>0</v>
      </c>
      <c r="RD98" s="136">
        <f t="shared" si="595"/>
        <v>0</v>
      </c>
      <c r="RE98" s="136">
        <f t="shared" si="595"/>
        <v>0</v>
      </c>
      <c r="RF98" s="136">
        <f t="shared" si="595"/>
        <v>0</v>
      </c>
      <c r="RG98" s="136">
        <f t="shared" si="595"/>
        <v>0</v>
      </c>
      <c r="RH98" s="136">
        <f t="shared" si="595"/>
        <v>0</v>
      </c>
      <c r="RI98" s="136">
        <f t="shared" si="595"/>
        <v>0</v>
      </c>
      <c r="RJ98" s="136">
        <f t="shared" ref="RJ98:TU98" si="596">RJ61*$U158</f>
        <v>0</v>
      </c>
      <c r="RK98" s="136">
        <f t="shared" si="596"/>
        <v>0</v>
      </c>
      <c r="RL98" s="136">
        <f t="shared" si="596"/>
        <v>0</v>
      </c>
      <c r="RM98" s="136">
        <f t="shared" si="596"/>
        <v>0</v>
      </c>
      <c r="RN98" s="136">
        <f t="shared" si="596"/>
        <v>0</v>
      </c>
      <c r="RO98" s="136">
        <f t="shared" si="596"/>
        <v>0</v>
      </c>
      <c r="RP98" s="136">
        <f t="shared" si="596"/>
        <v>0</v>
      </c>
      <c r="RQ98" s="136">
        <f t="shared" si="596"/>
        <v>0</v>
      </c>
      <c r="RR98" s="136">
        <f t="shared" si="596"/>
        <v>0</v>
      </c>
      <c r="RS98" s="136">
        <f t="shared" si="596"/>
        <v>0</v>
      </c>
      <c r="RT98" s="136">
        <f t="shared" si="596"/>
        <v>0</v>
      </c>
      <c r="RU98" s="136">
        <f t="shared" si="596"/>
        <v>0</v>
      </c>
      <c r="RV98" s="136">
        <f t="shared" si="596"/>
        <v>0</v>
      </c>
      <c r="RW98" s="136">
        <f t="shared" si="596"/>
        <v>0</v>
      </c>
      <c r="RX98" s="136">
        <f t="shared" si="596"/>
        <v>0</v>
      </c>
      <c r="RY98" s="136">
        <f t="shared" si="596"/>
        <v>0</v>
      </c>
      <c r="RZ98" s="136">
        <f t="shared" si="596"/>
        <v>0</v>
      </c>
      <c r="SA98" s="136">
        <f t="shared" si="596"/>
        <v>0</v>
      </c>
      <c r="SB98" s="136">
        <f t="shared" si="596"/>
        <v>0</v>
      </c>
      <c r="SC98" s="136">
        <f t="shared" si="596"/>
        <v>0</v>
      </c>
      <c r="SD98" s="136">
        <f t="shared" si="596"/>
        <v>0</v>
      </c>
      <c r="SE98" s="136">
        <f t="shared" si="596"/>
        <v>0</v>
      </c>
      <c r="SF98" s="136">
        <f t="shared" si="596"/>
        <v>0</v>
      </c>
      <c r="SG98" s="136">
        <f t="shared" si="596"/>
        <v>0</v>
      </c>
      <c r="SH98" s="136">
        <f t="shared" si="596"/>
        <v>0</v>
      </c>
      <c r="SI98" s="136">
        <f t="shared" si="596"/>
        <v>0</v>
      </c>
      <c r="SJ98" s="136">
        <f t="shared" si="596"/>
        <v>0</v>
      </c>
      <c r="SK98" s="136">
        <f t="shared" si="596"/>
        <v>0</v>
      </c>
      <c r="SL98" s="136">
        <f t="shared" si="596"/>
        <v>0</v>
      </c>
      <c r="SM98" s="136">
        <f t="shared" si="596"/>
        <v>0</v>
      </c>
      <c r="SN98" s="136">
        <f t="shared" si="596"/>
        <v>0</v>
      </c>
      <c r="SO98" s="136">
        <f t="shared" si="596"/>
        <v>0</v>
      </c>
      <c r="SP98" s="136">
        <f t="shared" si="596"/>
        <v>0</v>
      </c>
      <c r="SQ98" s="136">
        <f t="shared" si="596"/>
        <v>0</v>
      </c>
      <c r="SR98" s="136">
        <f t="shared" si="596"/>
        <v>0</v>
      </c>
      <c r="SS98" s="136">
        <f t="shared" si="596"/>
        <v>0</v>
      </c>
      <c r="ST98" s="136">
        <f t="shared" si="596"/>
        <v>0</v>
      </c>
      <c r="SU98" s="136">
        <f t="shared" si="596"/>
        <v>0</v>
      </c>
      <c r="SV98" s="136">
        <f t="shared" si="596"/>
        <v>0</v>
      </c>
      <c r="SW98" s="136">
        <f t="shared" si="596"/>
        <v>0</v>
      </c>
      <c r="SX98" s="136">
        <f t="shared" si="596"/>
        <v>0</v>
      </c>
      <c r="SY98" s="136">
        <f t="shared" si="596"/>
        <v>0</v>
      </c>
      <c r="SZ98" s="136">
        <f t="shared" si="596"/>
        <v>0</v>
      </c>
      <c r="TA98" s="136">
        <f t="shared" si="596"/>
        <v>0</v>
      </c>
      <c r="TB98" s="136">
        <f t="shared" si="596"/>
        <v>0</v>
      </c>
      <c r="TC98" s="136">
        <f t="shared" si="596"/>
        <v>0</v>
      </c>
      <c r="TD98" s="136">
        <f t="shared" si="596"/>
        <v>0</v>
      </c>
      <c r="TE98" s="136">
        <f t="shared" si="596"/>
        <v>0</v>
      </c>
      <c r="TF98" s="136">
        <f t="shared" si="596"/>
        <v>0</v>
      </c>
      <c r="TG98" s="136">
        <f t="shared" si="596"/>
        <v>0</v>
      </c>
      <c r="TH98" s="136">
        <f t="shared" si="596"/>
        <v>0</v>
      </c>
      <c r="TI98" s="136">
        <f t="shared" si="596"/>
        <v>0</v>
      </c>
      <c r="TJ98" s="136">
        <f t="shared" si="596"/>
        <v>0</v>
      </c>
      <c r="TK98" s="136">
        <f t="shared" si="596"/>
        <v>0</v>
      </c>
      <c r="TL98" s="136">
        <f t="shared" si="596"/>
        <v>0</v>
      </c>
      <c r="TM98" s="136">
        <f t="shared" si="596"/>
        <v>0</v>
      </c>
      <c r="TN98" s="136">
        <f t="shared" si="596"/>
        <v>0</v>
      </c>
      <c r="TO98" s="136">
        <f t="shared" si="596"/>
        <v>0</v>
      </c>
      <c r="TP98" s="136">
        <f t="shared" si="596"/>
        <v>0</v>
      </c>
      <c r="TQ98" s="136">
        <f t="shared" si="596"/>
        <v>0</v>
      </c>
      <c r="TR98" s="136">
        <f t="shared" si="596"/>
        <v>0</v>
      </c>
      <c r="TS98" s="136">
        <f t="shared" si="596"/>
        <v>0</v>
      </c>
      <c r="TT98" s="136">
        <f t="shared" si="596"/>
        <v>0</v>
      </c>
      <c r="TU98" s="136">
        <f t="shared" si="596"/>
        <v>0</v>
      </c>
      <c r="TV98" s="136">
        <f t="shared" ref="TV98:WG98" si="597">TV61*$U158</f>
        <v>0</v>
      </c>
      <c r="TW98" s="136">
        <f t="shared" si="597"/>
        <v>0</v>
      </c>
      <c r="TX98" s="136">
        <f t="shared" si="597"/>
        <v>0</v>
      </c>
      <c r="TY98" s="136">
        <f t="shared" si="597"/>
        <v>0</v>
      </c>
      <c r="TZ98" s="136">
        <f t="shared" si="597"/>
        <v>0</v>
      </c>
      <c r="UA98" s="136">
        <f t="shared" si="597"/>
        <v>0</v>
      </c>
      <c r="UB98" s="136">
        <f t="shared" si="597"/>
        <v>0</v>
      </c>
      <c r="UC98" s="136">
        <f t="shared" si="597"/>
        <v>0</v>
      </c>
      <c r="UD98" s="136">
        <f t="shared" si="597"/>
        <v>0</v>
      </c>
      <c r="UE98" s="136">
        <f t="shared" si="597"/>
        <v>0</v>
      </c>
      <c r="UF98" s="136">
        <f t="shared" si="597"/>
        <v>0</v>
      </c>
      <c r="UG98" s="136">
        <f t="shared" si="597"/>
        <v>0</v>
      </c>
      <c r="UH98" s="136">
        <f t="shared" si="597"/>
        <v>0</v>
      </c>
      <c r="UI98" s="136">
        <f t="shared" si="597"/>
        <v>0</v>
      </c>
      <c r="UJ98" s="136">
        <f t="shared" si="597"/>
        <v>0</v>
      </c>
      <c r="UK98" s="136">
        <f t="shared" si="597"/>
        <v>0</v>
      </c>
      <c r="UL98" s="136">
        <f t="shared" si="597"/>
        <v>0</v>
      </c>
      <c r="UM98" s="136">
        <f t="shared" si="597"/>
        <v>0</v>
      </c>
      <c r="UN98" s="136">
        <f t="shared" si="597"/>
        <v>0</v>
      </c>
      <c r="UO98" s="136">
        <f t="shared" si="597"/>
        <v>0</v>
      </c>
      <c r="UP98" s="136">
        <f t="shared" si="597"/>
        <v>0</v>
      </c>
      <c r="UQ98" s="136">
        <f t="shared" si="597"/>
        <v>0</v>
      </c>
      <c r="UR98" s="136">
        <f t="shared" si="597"/>
        <v>0</v>
      </c>
      <c r="US98" s="136">
        <f t="shared" si="597"/>
        <v>0</v>
      </c>
      <c r="UT98" s="136">
        <f t="shared" si="597"/>
        <v>0</v>
      </c>
      <c r="UU98" s="136">
        <f t="shared" si="597"/>
        <v>0</v>
      </c>
      <c r="UV98" s="136">
        <f t="shared" si="597"/>
        <v>0</v>
      </c>
      <c r="UW98" s="136">
        <f t="shared" si="597"/>
        <v>0</v>
      </c>
      <c r="UX98" s="136">
        <f t="shared" si="597"/>
        <v>0</v>
      </c>
      <c r="UY98" s="136">
        <f t="shared" si="597"/>
        <v>0</v>
      </c>
      <c r="UZ98" s="136">
        <f t="shared" si="597"/>
        <v>0</v>
      </c>
      <c r="VA98" s="136">
        <f t="shared" si="597"/>
        <v>0</v>
      </c>
      <c r="VB98" s="136">
        <f t="shared" si="597"/>
        <v>0</v>
      </c>
      <c r="VC98" s="136">
        <f t="shared" si="597"/>
        <v>0</v>
      </c>
      <c r="VD98" s="136">
        <f t="shared" si="597"/>
        <v>0</v>
      </c>
      <c r="VE98" s="136">
        <f t="shared" si="597"/>
        <v>0</v>
      </c>
      <c r="VF98" s="136">
        <f t="shared" si="597"/>
        <v>0</v>
      </c>
      <c r="VG98" s="136">
        <f t="shared" si="597"/>
        <v>0</v>
      </c>
      <c r="VH98" s="136">
        <f t="shared" si="597"/>
        <v>0</v>
      </c>
      <c r="VI98" s="136">
        <f t="shared" si="597"/>
        <v>0</v>
      </c>
      <c r="VJ98" s="136">
        <f t="shared" si="597"/>
        <v>0</v>
      </c>
      <c r="VK98" s="136">
        <f t="shared" si="597"/>
        <v>0</v>
      </c>
      <c r="VL98" s="136">
        <f t="shared" si="597"/>
        <v>0</v>
      </c>
      <c r="VM98" s="136">
        <f t="shared" si="597"/>
        <v>0</v>
      </c>
      <c r="VN98" s="136">
        <f t="shared" si="597"/>
        <v>0</v>
      </c>
      <c r="VO98" s="136">
        <f t="shared" si="597"/>
        <v>0</v>
      </c>
      <c r="VP98" s="136">
        <f t="shared" si="597"/>
        <v>0</v>
      </c>
      <c r="VQ98" s="136">
        <f t="shared" si="597"/>
        <v>0</v>
      </c>
      <c r="VR98" s="136">
        <f t="shared" si="597"/>
        <v>0</v>
      </c>
      <c r="VS98" s="136">
        <f t="shared" si="597"/>
        <v>0</v>
      </c>
      <c r="VT98" s="136">
        <f t="shared" si="597"/>
        <v>0</v>
      </c>
      <c r="VU98" s="136">
        <f t="shared" si="597"/>
        <v>0</v>
      </c>
      <c r="VV98" s="136">
        <f t="shared" si="597"/>
        <v>0</v>
      </c>
      <c r="VW98" s="136">
        <f t="shared" si="597"/>
        <v>0</v>
      </c>
      <c r="VX98" s="136">
        <f t="shared" si="597"/>
        <v>0</v>
      </c>
      <c r="VY98" s="136">
        <f t="shared" si="597"/>
        <v>0</v>
      </c>
      <c r="VZ98" s="136">
        <f t="shared" si="597"/>
        <v>0</v>
      </c>
      <c r="WA98" s="136">
        <f t="shared" si="597"/>
        <v>0</v>
      </c>
      <c r="WB98" s="136">
        <f t="shared" si="597"/>
        <v>0</v>
      </c>
      <c r="WC98" s="136">
        <f t="shared" si="597"/>
        <v>0</v>
      </c>
      <c r="WD98" s="136">
        <f t="shared" si="597"/>
        <v>0</v>
      </c>
      <c r="WE98" s="136">
        <f t="shared" si="597"/>
        <v>0</v>
      </c>
      <c r="WF98" s="136">
        <f t="shared" si="597"/>
        <v>0</v>
      </c>
      <c r="WG98" s="136">
        <f t="shared" si="597"/>
        <v>0</v>
      </c>
      <c r="WH98" s="136">
        <f t="shared" ref="WH98:XE98" si="598">WH61*$U158</f>
        <v>0</v>
      </c>
      <c r="WI98" s="136">
        <f t="shared" si="598"/>
        <v>0</v>
      </c>
      <c r="WJ98" s="136">
        <f t="shared" si="598"/>
        <v>0</v>
      </c>
      <c r="WK98" s="136">
        <f t="shared" si="598"/>
        <v>0</v>
      </c>
      <c r="WL98" s="136">
        <f t="shared" si="598"/>
        <v>0</v>
      </c>
      <c r="WM98" s="136">
        <f t="shared" si="598"/>
        <v>0</v>
      </c>
      <c r="WN98" s="136">
        <f t="shared" si="598"/>
        <v>0</v>
      </c>
      <c r="WO98" s="136">
        <f t="shared" si="598"/>
        <v>0</v>
      </c>
      <c r="WP98" s="136">
        <f t="shared" si="598"/>
        <v>0</v>
      </c>
      <c r="WQ98" s="136">
        <f t="shared" si="598"/>
        <v>0</v>
      </c>
      <c r="WR98" s="136">
        <f t="shared" si="598"/>
        <v>0</v>
      </c>
      <c r="WS98" s="136">
        <f t="shared" si="598"/>
        <v>0</v>
      </c>
      <c r="WT98" s="136">
        <f t="shared" si="598"/>
        <v>0</v>
      </c>
      <c r="WU98" s="136">
        <f t="shared" si="598"/>
        <v>0</v>
      </c>
      <c r="WV98" s="136">
        <f t="shared" si="598"/>
        <v>0</v>
      </c>
      <c r="WW98" s="136">
        <f t="shared" si="598"/>
        <v>0</v>
      </c>
      <c r="WX98" s="136">
        <f t="shared" si="598"/>
        <v>0</v>
      </c>
      <c r="WY98" s="136">
        <f t="shared" si="598"/>
        <v>0</v>
      </c>
      <c r="WZ98" s="136">
        <f t="shared" si="598"/>
        <v>0</v>
      </c>
      <c r="XA98" s="136">
        <f t="shared" si="598"/>
        <v>0</v>
      </c>
      <c r="XB98" s="136">
        <f t="shared" si="598"/>
        <v>0</v>
      </c>
      <c r="XC98" s="136">
        <f t="shared" si="598"/>
        <v>0</v>
      </c>
      <c r="XD98" s="136">
        <f t="shared" si="598"/>
        <v>0</v>
      </c>
      <c r="XE98" s="136">
        <f t="shared" si="598"/>
        <v>0</v>
      </c>
      <c r="XF98" s="136"/>
    </row>
    <row r="99" spans="18:630">
      <c r="R99" s="136"/>
      <c r="S99" s="136" t="s">
        <v>355</v>
      </c>
      <c r="T99" s="136">
        <f>IF(配装模拟!$D$51="感应抑阻装置",1,0)</f>
        <v>0</v>
      </c>
      <c r="U99" s="136">
        <f>装备属性!$T$63*T99</f>
        <v>0</v>
      </c>
      <c r="V99" s="136">
        <f>装备属性!$T$41</f>
        <v>0</v>
      </c>
      <c r="W99" s="136">
        <f>装备属性!$T$42</f>
        <v>0</v>
      </c>
      <c r="X99" s="136">
        <f t="shared" si="546"/>
        <v>0</v>
      </c>
      <c r="Y99" s="136">
        <f t="shared" si="547"/>
        <v>0</v>
      </c>
      <c r="Z99" s="136">
        <f>IF(SMALL($Y$93:$Y$100,7)&lt;0,SMALL($Y$93:$Y$100,7),0)*加成统计!$H$62</f>
        <v>0</v>
      </c>
      <c r="AA99" s="136"/>
      <c r="AB99" s="136" t="s">
        <v>2892</v>
      </c>
      <c r="AC99" s="136">
        <f t="shared" si="588"/>
        <v>0</v>
      </c>
      <c r="AD99" s="136">
        <f t="shared" ref="AD99:CO99" si="599">AD62*$U159</f>
        <v>0</v>
      </c>
      <c r="AE99" s="136">
        <f t="shared" si="599"/>
        <v>0</v>
      </c>
      <c r="AF99" s="136">
        <f t="shared" si="599"/>
        <v>0</v>
      </c>
      <c r="AG99" s="136">
        <f t="shared" si="599"/>
        <v>0</v>
      </c>
      <c r="AH99" s="136">
        <f t="shared" si="599"/>
        <v>0</v>
      </c>
      <c r="AI99" s="136">
        <f t="shared" si="599"/>
        <v>0</v>
      </c>
      <c r="AJ99" s="136">
        <f t="shared" si="599"/>
        <v>0</v>
      </c>
      <c r="AK99" s="136">
        <f t="shared" si="599"/>
        <v>0</v>
      </c>
      <c r="AL99" s="136">
        <f t="shared" si="599"/>
        <v>0</v>
      </c>
      <c r="AM99" s="136">
        <f t="shared" si="599"/>
        <v>0</v>
      </c>
      <c r="AN99" s="136">
        <f t="shared" si="599"/>
        <v>0</v>
      </c>
      <c r="AO99" s="136">
        <f t="shared" si="599"/>
        <v>0</v>
      </c>
      <c r="AP99" s="136">
        <f t="shared" si="599"/>
        <v>0</v>
      </c>
      <c r="AQ99" s="136">
        <f t="shared" si="599"/>
        <v>0</v>
      </c>
      <c r="AR99" s="136">
        <f t="shared" si="599"/>
        <v>0</v>
      </c>
      <c r="AS99" s="136">
        <f t="shared" si="599"/>
        <v>0</v>
      </c>
      <c r="AT99" s="136">
        <f t="shared" si="599"/>
        <v>0</v>
      </c>
      <c r="AU99" s="136">
        <f t="shared" si="599"/>
        <v>0</v>
      </c>
      <c r="AV99" s="136">
        <f t="shared" si="599"/>
        <v>0</v>
      </c>
      <c r="AW99" s="136">
        <f t="shared" si="599"/>
        <v>0</v>
      </c>
      <c r="AX99" s="136">
        <f t="shared" si="599"/>
        <v>0</v>
      </c>
      <c r="AY99" s="136">
        <f t="shared" si="599"/>
        <v>0</v>
      </c>
      <c r="AZ99" s="136">
        <f t="shared" si="599"/>
        <v>0</v>
      </c>
      <c r="BA99" s="136">
        <f t="shared" si="599"/>
        <v>0</v>
      </c>
      <c r="BB99" s="136">
        <f t="shared" si="599"/>
        <v>0</v>
      </c>
      <c r="BC99" s="136">
        <f t="shared" si="599"/>
        <v>0</v>
      </c>
      <c r="BD99" s="136">
        <f t="shared" si="599"/>
        <v>0</v>
      </c>
      <c r="BE99" s="136">
        <f t="shared" si="599"/>
        <v>0</v>
      </c>
      <c r="BF99" s="136">
        <f t="shared" si="599"/>
        <v>0</v>
      </c>
      <c r="BG99" s="136">
        <f t="shared" si="599"/>
        <v>0</v>
      </c>
      <c r="BH99" s="136">
        <f t="shared" si="599"/>
        <v>0</v>
      </c>
      <c r="BI99" s="136">
        <f t="shared" si="599"/>
        <v>0</v>
      </c>
      <c r="BJ99" s="136">
        <f t="shared" si="599"/>
        <v>0</v>
      </c>
      <c r="BK99" s="136">
        <f t="shared" si="599"/>
        <v>0</v>
      </c>
      <c r="BL99" s="136">
        <f t="shared" si="599"/>
        <v>0</v>
      </c>
      <c r="BM99" s="136">
        <f t="shared" si="599"/>
        <v>0</v>
      </c>
      <c r="BN99" s="136">
        <f t="shared" si="599"/>
        <v>0</v>
      </c>
      <c r="BO99" s="136">
        <f t="shared" si="599"/>
        <v>0</v>
      </c>
      <c r="BP99" s="136">
        <f t="shared" si="599"/>
        <v>0</v>
      </c>
      <c r="BQ99" s="136">
        <f t="shared" si="599"/>
        <v>0</v>
      </c>
      <c r="BR99" s="136">
        <f t="shared" si="599"/>
        <v>0</v>
      </c>
      <c r="BS99" s="136">
        <f t="shared" si="599"/>
        <v>0</v>
      </c>
      <c r="BT99" s="136">
        <f t="shared" si="599"/>
        <v>0</v>
      </c>
      <c r="BU99" s="136">
        <f t="shared" si="599"/>
        <v>0</v>
      </c>
      <c r="BV99" s="136">
        <f t="shared" si="599"/>
        <v>0</v>
      </c>
      <c r="BW99" s="136">
        <f t="shared" si="599"/>
        <v>0</v>
      </c>
      <c r="BX99" s="136">
        <f t="shared" si="599"/>
        <v>0</v>
      </c>
      <c r="BY99" s="136">
        <f t="shared" si="599"/>
        <v>0</v>
      </c>
      <c r="BZ99" s="136">
        <f t="shared" si="599"/>
        <v>0</v>
      </c>
      <c r="CA99" s="136">
        <f t="shared" si="599"/>
        <v>0</v>
      </c>
      <c r="CB99" s="136">
        <f t="shared" si="599"/>
        <v>0</v>
      </c>
      <c r="CC99" s="136">
        <f t="shared" si="599"/>
        <v>0</v>
      </c>
      <c r="CD99" s="136">
        <f t="shared" si="599"/>
        <v>0</v>
      </c>
      <c r="CE99" s="136">
        <f t="shared" si="599"/>
        <v>0</v>
      </c>
      <c r="CF99" s="136">
        <f t="shared" si="599"/>
        <v>0</v>
      </c>
      <c r="CG99" s="136">
        <f t="shared" si="599"/>
        <v>0</v>
      </c>
      <c r="CH99" s="136">
        <f t="shared" si="599"/>
        <v>0</v>
      </c>
      <c r="CI99" s="136">
        <f t="shared" si="599"/>
        <v>0</v>
      </c>
      <c r="CJ99" s="136">
        <f t="shared" si="599"/>
        <v>0</v>
      </c>
      <c r="CK99" s="136">
        <f t="shared" si="599"/>
        <v>0</v>
      </c>
      <c r="CL99" s="136">
        <f t="shared" si="599"/>
        <v>0</v>
      </c>
      <c r="CM99" s="136">
        <f t="shared" si="599"/>
        <v>0</v>
      </c>
      <c r="CN99" s="136">
        <f t="shared" si="599"/>
        <v>0</v>
      </c>
      <c r="CO99" s="136">
        <f t="shared" si="599"/>
        <v>0</v>
      </c>
      <c r="CP99" s="136">
        <f t="shared" ref="CP99:FA99" si="600">CP62*$U159</f>
        <v>0</v>
      </c>
      <c r="CQ99" s="136">
        <f t="shared" si="600"/>
        <v>0</v>
      </c>
      <c r="CR99" s="136">
        <f t="shared" si="600"/>
        <v>0</v>
      </c>
      <c r="CS99" s="136">
        <f t="shared" si="600"/>
        <v>0</v>
      </c>
      <c r="CT99" s="136">
        <f t="shared" si="600"/>
        <v>0</v>
      </c>
      <c r="CU99" s="136">
        <f t="shared" si="600"/>
        <v>0</v>
      </c>
      <c r="CV99" s="136">
        <f t="shared" si="600"/>
        <v>0</v>
      </c>
      <c r="CW99" s="136">
        <f t="shared" si="600"/>
        <v>0</v>
      </c>
      <c r="CX99" s="136">
        <f t="shared" si="600"/>
        <v>0</v>
      </c>
      <c r="CY99" s="136">
        <f t="shared" si="600"/>
        <v>0</v>
      </c>
      <c r="CZ99" s="136">
        <f t="shared" si="600"/>
        <v>0</v>
      </c>
      <c r="DA99" s="136">
        <f t="shared" si="600"/>
        <v>0</v>
      </c>
      <c r="DB99" s="136">
        <f t="shared" si="600"/>
        <v>0</v>
      </c>
      <c r="DC99" s="136">
        <f t="shared" si="600"/>
        <v>0</v>
      </c>
      <c r="DD99" s="136">
        <f t="shared" si="600"/>
        <v>0</v>
      </c>
      <c r="DE99" s="136">
        <f t="shared" si="600"/>
        <v>0</v>
      </c>
      <c r="DF99" s="136">
        <f t="shared" si="600"/>
        <v>0</v>
      </c>
      <c r="DG99" s="136">
        <f t="shared" si="600"/>
        <v>0</v>
      </c>
      <c r="DH99" s="136">
        <f t="shared" si="600"/>
        <v>0</v>
      </c>
      <c r="DI99" s="136">
        <f t="shared" si="600"/>
        <v>0</v>
      </c>
      <c r="DJ99" s="136">
        <f t="shared" si="600"/>
        <v>0</v>
      </c>
      <c r="DK99" s="136">
        <f t="shared" si="600"/>
        <v>0</v>
      </c>
      <c r="DL99" s="136">
        <f t="shared" si="600"/>
        <v>0</v>
      </c>
      <c r="DM99" s="136">
        <f t="shared" si="600"/>
        <v>0</v>
      </c>
      <c r="DN99" s="136">
        <f t="shared" si="600"/>
        <v>0</v>
      </c>
      <c r="DO99" s="136">
        <f t="shared" si="600"/>
        <v>0</v>
      </c>
      <c r="DP99" s="136">
        <f t="shared" si="600"/>
        <v>0</v>
      </c>
      <c r="DQ99" s="136">
        <f t="shared" si="600"/>
        <v>0</v>
      </c>
      <c r="DR99" s="136">
        <f t="shared" si="600"/>
        <v>0</v>
      </c>
      <c r="DS99" s="136">
        <f t="shared" si="600"/>
        <v>0</v>
      </c>
      <c r="DT99" s="136">
        <f t="shared" si="600"/>
        <v>0</v>
      </c>
      <c r="DU99" s="136">
        <f t="shared" si="600"/>
        <v>0</v>
      </c>
      <c r="DV99" s="136">
        <f t="shared" si="600"/>
        <v>0</v>
      </c>
      <c r="DW99" s="136">
        <f t="shared" si="600"/>
        <v>0</v>
      </c>
      <c r="DX99" s="136">
        <f t="shared" si="600"/>
        <v>0</v>
      </c>
      <c r="DY99" s="136">
        <f t="shared" si="600"/>
        <v>0</v>
      </c>
      <c r="DZ99" s="136">
        <f t="shared" si="600"/>
        <v>0</v>
      </c>
      <c r="EA99" s="136">
        <f t="shared" si="600"/>
        <v>0</v>
      </c>
      <c r="EB99" s="136">
        <f t="shared" si="600"/>
        <v>0</v>
      </c>
      <c r="EC99" s="136">
        <f t="shared" si="600"/>
        <v>0</v>
      </c>
      <c r="ED99" s="136">
        <f t="shared" si="600"/>
        <v>0</v>
      </c>
      <c r="EE99" s="136">
        <f t="shared" si="600"/>
        <v>0</v>
      </c>
      <c r="EF99" s="136">
        <f t="shared" si="600"/>
        <v>0</v>
      </c>
      <c r="EG99" s="136">
        <f t="shared" si="600"/>
        <v>0</v>
      </c>
      <c r="EH99" s="136">
        <f t="shared" si="600"/>
        <v>0</v>
      </c>
      <c r="EI99" s="136">
        <f t="shared" si="600"/>
        <v>0</v>
      </c>
      <c r="EJ99" s="136">
        <f t="shared" si="600"/>
        <v>0</v>
      </c>
      <c r="EK99" s="136">
        <f t="shared" si="600"/>
        <v>0</v>
      </c>
      <c r="EL99" s="136">
        <f t="shared" si="600"/>
        <v>0</v>
      </c>
      <c r="EM99" s="136">
        <f t="shared" si="600"/>
        <v>0</v>
      </c>
      <c r="EN99" s="136">
        <f t="shared" si="600"/>
        <v>0</v>
      </c>
      <c r="EO99" s="136">
        <f t="shared" si="600"/>
        <v>0</v>
      </c>
      <c r="EP99" s="136">
        <f t="shared" si="600"/>
        <v>0</v>
      </c>
      <c r="EQ99" s="136">
        <f t="shared" si="600"/>
        <v>0</v>
      </c>
      <c r="ER99" s="136">
        <f t="shared" si="600"/>
        <v>0</v>
      </c>
      <c r="ES99" s="136">
        <f t="shared" si="600"/>
        <v>0</v>
      </c>
      <c r="ET99" s="136">
        <f t="shared" si="600"/>
        <v>0</v>
      </c>
      <c r="EU99" s="136">
        <f t="shared" si="600"/>
        <v>0</v>
      </c>
      <c r="EV99" s="136">
        <f t="shared" si="600"/>
        <v>0</v>
      </c>
      <c r="EW99" s="136">
        <f t="shared" si="600"/>
        <v>0</v>
      </c>
      <c r="EX99" s="136">
        <f t="shared" si="600"/>
        <v>0</v>
      </c>
      <c r="EY99" s="136">
        <f t="shared" si="600"/>
        <v>0</v>
      </c>
      <c r="EZ99" s="136">
        <f t="shared" si="600"/>
        <v>0</v>
      </c>
      <c r="FA99" s="136">
        <f t="shared" si="600"/>
        <v>0</v>
      </c>
      <c r="FB99" s="136">
        <f t="shared" ref="FB99:HM99" si="601">FB62*$U159</f>
        <v>0</v>
      </c>
      <c r="FC99" s="136">
        <f t="shared" si="601"/>
        <v>0</v>
      </c>
      <c r="FD99" s="136">
        <f t="shared" si="601"/>
        <v>0</v>
      </c>
      <c r="FE99" s="136">
        <f t="shared" si="601"/>
        <v>0</v>
      </c>
      <c r="FF99" s="136">
        <f t="shared" si="601"/>
        <v>0</v>
      </c>
      <c r="FG99" s="136">
        <f t="shared" si="601"/>
        <v>0</v>
      </c>
      <c r="FH99" s="136">
        <f t="shared" si="601"/>
        <v>0</v>
      </c>
      <c r="FI99" s="136">
        <f t="shared" si="601"/>
        <v>0</v>
      </c>
      <c r="FJ99" s="136">
        <f t="shared" si="601"/>
        <v>0</v>
      </c>
      <c r="FK99" s="136">
        <f t="shared" si="601"/>
        <v>0</v>
      </c>
      <c r="FL99" s="136">
        <f t="shared" si="601"/>
        <v>0</v>
      </c>
      <c r="FM99" s="136">
        <f t="shared" si="601"/>
        <v>0</v>
      </c>
      <c r="FN99" s="136">
        <f t="shared" si="601"/>
        <v>0</v>
      </c>
      <c r="FO99" s="136">
        <f t="shared" si="601"/>
        <v>0</v>
      </c>
      <c r="FP99" s="136">
        <f t="shared" si="601"/>
        <v>0</v>
      </c>
      <c r="FQ99" s="136">
        <f t="shared" si="601"/>
        <v>0</v>
      </c>
      <c r="FR99" s="136">
        <f t="shared" si="601"/>
        <v>0</v>
      </c>
      <c r="FS99" s="136">
        <f t="shared" si="601"/>
        <v>0</v>
      </c>
      <c r="FT99" s="136">
        <f t="shared" si="601"/>
        <v>0</v>
      </c>
      <c r="FU99" s="136">
        <f t="shared" si="601"/>
        <v>0</v>
      </c>
      <c r="FV99" s="136">
        <f t="shared" si="601"/>
        <v>0</v>
      </c>
      <c r="FW99" s="136">
        <f t="shared" si="601"/>
        <v>0</v>
      </c>
      <c r="FX99" s="136">
        <f t="shared" si="601"/>
        <v>0</v>
      </c>
      <c r="FY99" s="136">
        <f t="shared" si="601"/>
        <v>0</v>
      </c>
      <c r="FZ99" s="136">
        <f t="shared" si="601"/>
        <v>0</v>
      </c>
      <c r="GA99" s="136">
        <f t="shared" si="601"/>
        <v>0</v>
      </c>
      <c r="GB99" s="136">
        <f t="shared" si="601"/>
        <v>0</v>
      </c>
      <c r="GC99" s="136">
        <f t="shared" si="601"/>
        <v>0</v>
      </c>
      <c r="GD99" s="136">
        <f t="shared" si="601"/>
        <v>0</v>
      </c>
      <c r="GE99" s="136">
        <f t="shared" si="601"/>
        <v>0</v>
      </c>
      <c r="GF99" s="136">
        <f t="shared" si="601"/>
        <v>0</v>
      </c>
      <c r="GG99" s="136">
        <f t="shared" si="601"/>
        <v>0</v>
      </c>
      <c r="GH99" s="136">
        <f t="shared" si="601"/>
        <v>0</v>
      </c>
      <c r="GI99" s="136">
        <f t="shared" si="601"/>
        <v>0</v>
      </c>
      <c r="GJ99" s="136">
        <f t="shared" si="601"/>
        <v>0</v>
      </c>
      <c r="GK99" s="136">
        <f t="shared" si="601"/>
        <v>0</v>
      </c>
      <c r="GL99" s="136">
        <f t="shared" si="601"/>
        <v>0</v>
      </c>
      <c r="GM99" s="136">
        <f t="shared" si="601"/>
        <v>0</v>
      </c>
      <c r="GN99" s="136">
        <f t="shared" si="601"/>
        <v>0</v>
      </c>
      <c r="GO99" s="136">
        <f t="shared" si="601"/>
        <v>0</v>
      </c>
      <c r="GP99" s="136">
        <f t="shared" si="601"/>
        <v>0</v>
      </c>
      <c r="GQ99" s="136">
        <f t="shared" si="601"/>
        <v>0</v>
      </c>
      <c r="GR99" s="136">
        <f t="shared" si="601"/>
        <v>0</v>
      </c>
      <c r="GS99" s="136">
        <f t="shared" si="601"/>
        <v>0</v>
      </c>
      <c r="GT99" s="136">
        <f t="shared" si="601"/>
        <v>0</v>
      </c>
      <c r="GU99" s="136">
        <f t="shared" si="601"/>
        <v>0</v>
      </c>
      <c r="GV99" s="136">
        <f t="shared" si="601"/>
        <v>0</v>
      </c>
      <c r="GW99" s="136">
        <f t="shared" si="601"/>
        <v>0</v>
      </c>
      <c r="GX99" s="136">
        <f t="shared" si="601"/>
        <v>0</v>
      </c>
      <c r="GY99" s="136">
        <f t="shared" si="601"/>
        <v>0</v>
      </c>
      <c r="GZ99" s="136">
        <f t="shared" si="601"/>
        <v>0</v>
      </c>
      <c r="HA99" s="136">
        <f t="shared" si="601"/>
        <v>0</v>
      </c>
      <c r="HB99" s="136">
        <f t="shared" si="601"/>
        <v>0</v>
      </c>
      <c r="HC99" s="136">
        <f t="shared" si="601"/>
        <v>0</v>
      </c>
      <c r="HD99" s="136">
        <f t="shared" si="601"/>
        <v>0</v>
      </c>
      <c r="HE99" s="136">
        <f t="shared" si="601"/>
        <v>0</v>
      </c>
      <c r="HF99" s="136">
        <f t="shared" si="601"/>
        <v>0</v>
      </c>
      <c r="HG99" s="136">
        <f t="shared" si="601"/>
        <v>0</v>
      </c>
      <c r="HH99" s="136">
        <f t="shared" si="601"/>
        <v>0</v>
      </c>
      <c r="HI99" s="136">
        <f t="shared" si="601"/>
        <v>0</v>
      </c>
      <c r="HJ99" s="136">
        <f t="shared" si="601"/>
        <v>0</v>
      </c>
      <c r="HK99" s="136">
        <f t="shared" si="601"/>
        <v>0</v>
      </c>
      <c r="HL99" s="136">
        <f t="shared" si="601"/>
        <v>0</v>
      </c>
      <c r="HM99" s="136">
        <f t="shared" si="601"/>
        <v>0</v>
      </c>
      <c r="HN99" s="136">
        <f t="shared" ref="HN99:JY99" si="602">HN62*$U159</f>
        <v>0</v>
      </c>
      <c r="HO99" s="136">
        <f t="shared" si="602"/>
        <v>0</v>
      </c>
      <c r="HP99" s="136">
        <f t="shared" si="602"/>
        <v>0</v>
      </c>
      <c r="HQ99" s="136">
        <f t="shared" si="602"/>
        <v>0</v>
      </c>
      <c r="HR99" s="136">
        <f t="shared" si="602"/>
        <v>0</v>
      </c>
      <c r="HS99" s="136">
        <f t="shared" si="602"/>
        <v>0</v>
      </c>
      <c r="HT99" s="136">
        <f t="shared" si="602"/>
        <v>0</v>
      </c>
      <c r="HU99" s="136">
        <f t="shared" si="602"/>
        <v>0</v>
      </c>
      <c r="HV99" s="136">
        <f t="shared" si="602"/>
        <v>0</v>
      </c>
      <c r="HW99" s="136">
        <f t="shared" si="602"/>
        <v>0</v>
      </c>
      <c r="HX99" s="136">
        <f t="shared" si="602"/>
        <v>0</v>
      </c>
      <c r="HY99" s="136">
        <f t="shared" si="602"/>
        <v>0</v>
      </c>
      <c r="HZ99" s="136">
        <f t="shared" si="602"/>
        <v>0</v>
      </c>
      <c r="IA99" s="136">
        <f t="shared" si="602"/>
        <v>0</v>
      </c>
      <c r="IB99" s="136">
        <f t="shared" si="602"/>
        <v>0</v>
      </c>
      <c r="IC99" s="136">
        <f t="shared" si="602"/>
        <v>0</v>
      </c>
      <c r="ID99" s="136">
        <f t="shared" si="602"/>
        <v>0</v>
      </c>
      <c r="IE99" s="136">
        <f t="shared" si="602"/>
        <v>0</v>
      </c>
      <c r="IF99" s="136">
        <f t="shared" si="602"/>
        <v>0</v>
      </c>
      <c r="IG99" s="136">
        <f t="shared" si="602"/>
        <v>0</v>
      </c>
      <c r="IH99" s="136">
        <f t="shared" si="602"/>
        <v>0</v>
      </c>
      <c r="II99" s="136">
        <f t="shared" si="602"/>
        <v>0</v>
      </c>
      <c r="IJ99" s="136">
        <f t="shared" si="602"/>
        <v>0</v>
      </c>
      <c r="IK99" s="136">
        <f t="shared" si="602"/>
        <v>0</v>
      </c>
      <c r="IL99" s="136">
        <f t="shared" si="602"/>
        <v>0</v>
      </c>
      <c r="IM99" s="136">
        <f t="shared" si="602"/>
        <v>0</v>
      </c>
      <c r="IN99" s="136">
        <f t="shared" si="602"/>
        <v>0</v>
      </c>
      <c r="IO99" s="136">
        <f t="shared" si="602"/>
        <v>0</v>
      </c>
      <c r="IP99" s="136">
        <f t="shared" si="602"/>
        <v>0</v>
      </c>
      <c r="IQ99" s="136">
        <f t="shared" si="602"/>
        <v>0</v>
      </c>
      <c r="IR99" s="136">
        <f t="shared" si="602"/>
        <v>0</v>
      </c>
      <c r="IS99" s="136">
        <f t="shared" si="602"/>
        <v>0</v>
      </c>
      <c r="IT99" s="136">
        <f t="shared" si="602"/>
        <v>0</v>
      </c>
      <c r="IU99" s="136">
        <f t="shared" si="602"/>
        <v>0</v>
      </c>
      <c r="IV99" s="136">
        <f t="shared" si="602"/>
        <v>0</v>
      </c>
      <c r="IW99" s="136">
        <f t="shared" si="602"/>
        <v>0</v>
      </c>
      <c r="IX99" s="136">
        <f t="shared" si="602"/>
        <v>0</v>
      </c>
      <c r="IY99" s="136">
        <f t="shared" si="602"/>
        <v>0</v>
      </c>
      <c r="IZ99" s="136">
        <f t="shared" si="602"/>
        <v>0</v>
      </c>
      <c r="JA99" s="136">
        <f t="shared" si="602"/>
        <v>0</v>
      </c>
      <c r="JB99" s="136">
        <f t="shared" si="602"/>
        <v>0</v>
      </c>
      <c r="JC99" s="136">
        <f t="shared" si="602"/>
        <v>0</v>
      </c>
      <c r="JD99" s="136">
        <f t="shared" si="602"/>
        <v>0</v>
      </c>
      <c r="JE99" s="136">
        <f t="shared" si="602"/>
        <v>0</v>
      </c>
      <c r="JF99" s="136">
        <f t="shared" si="602"/>
        <v>0</v>
      </c>
      <c r="JG99" s="136">
        <f t="shared" si="602"/>
        <v>0</v>
      </c>
      <c r="JH99" s="136">
        <f t="shared" si="602"/>
        <v>0</v>
      </c>
      <c r="JI99" s="136">
        <f t="shared" si="602"/>
        <v>0</v>
      </c>
      <c r="JJ99" s="136">
        <f t="shared" si="602"/>
        <v>0</v>
      </c>
      <c r="JK99" s="136">
        <f t="shared" si="602"/>
        <v>0</v>
      </c>
      <c r="JL99" s="136">
        <f t="shared" si="602"/>
        <v>0</v>
      </c>
      <c r="JM99" s="136">
        <f t="shared" si="602"/>
        <v>0</v>
      </c>
      <c r="JN99" s="136">
        <f t="shared" si="602"/>
        <v>0</v>
      </c>
      <c r="JO99" s="136">
        <f t="shared" si="602"/>
        <v>0</v>
      </c>
      <c r="JP99" s="136">
        <f t="shared" si="602"/>
        <v>0</v>
      </c>
      <c r="JQ99" s="136">
        <f t="shared" si="602"/>
        <v>0</v>
      </c>
      <c r="JR99" s="136">
        <f t="shared" si="602"/>
        <v>0</v>
      </c>
      <c r="JS99" s="136">
        <f t="shared" si="602"/>
        <v>0</v>
      </c>
      <c r="JT99" s="136">
        <f t="shared" si="602"/>
        <v>0</v>
      </c>
      <c r="JU99" s="136">
        <f t="shared" si="602"/>
        <v>0</v>
      </c>
      <c r="JV99" s="136">
        <f t="shared" si="602"/>
        <v>0</v>
      </c>
      <c r="JW99" s="136">
        <f t="shared" si="602"/>
        <v>0</v>
      </c>
      <c r="JX99" s="136">
        <f t="shared" si="602"/>
        <v>0</v>
      </c>
      <c r="JY99" s="136">
        <f t="shared" si="602"/>
        <v>0</v>
      </c>
      <c r="JZ99" s="136">
        <f t="shared" ref="JZ99:MK99" si="603">JZ62*$U159</f>
        <v>0</v>
      </c>
      <c r="KA99" s="136">
        <f t="shared" si="603"/>
        <v>0</v>
      </c>
      <c r="KB99" s="136">
        <f t="shared" si="603"/>
        <v>0</v>
      </c>
      <c r="KC99" s="136">
        <f t="shared" si="603"/>
        <v>0</v>
      </c>
      <c r="KD99" s="136">
        <f t="shared" si="603"/>
        <v>0</v>
      </c>
      <c r="KE99" s="136">
        <f t="shared" si="603"/>
        <v>0</v>
      </c>
      <c r="KF99" s="136">
        <f t="shared" si="603"/>
        <v>0</v>
      </c>
      <c r="KG99" s="136">
        <f t="shared" si="603"/>
        <v>0</v>
      </c>
      <c r="KH99" s="136">
        <f t="shared" si="603"/>
        <v>0</v>
      </c>
      <c r="KI99" s="136">
        <f t="shared" si="603"/>
        <v>0</v>
      </c>
      <c r="KJ99" s="136">
        <f t="shared" si="603"/>
        <v>0</v>
      </c>
      <c r="KK99" s="136">
        <f t="shared" si="603"/>
        <v>0</v>
      </c>
      <c r="KL99" s="136">
        <f t="shared" si="603"/>
        <v>0</v>
      </c>
      <c r="KM99" s="136">
        <f t="shared" si="603"/>
        <v>0</v>
      </c>
      <c r="KN99" s="136">
        <f t="shared" si="603"/>
        <v>0</v>
      </c>
      <c r="KO99" s="136">
        <f t="shared" si="603"/>
        <v>0</v>
      </c>
      <c r="KP99" s="136">
        <f t="shared" si="603"/>
        <v>0</v>
      </c>
      <c r="KQ99" s="136">
        <f t="shared" si="603"/>
        <v>0</v>
      </c>
      <c r="KR99" s="136">
        <f t="shared" si="603"/>
        <v>0</v>
      </c>
      <c r="KS99" s="136">
        <f t="shared" si="603"/>
        <v>0</v>
      </c>
      <c r="KT99" s="136">
        <f t="shared" si="603"/>
        <v>0</v>
      </c>
      <c r="KU99" s="136">
        <f t="shared" si="603"/>
        <v>0</v>
      </c>
      <c r="KV99" s="136">
        <f t="shared" si="603"/>
        <v>0</v>
      </c>
      <c r="KW99" s="136">
        <f t="shared" si="603"/>
        <v>0</v>
      </c>
      <c r="KX99" s="136">
        <f t="shared" si="603"/>
        <v>0</v>
      </c>
      <c r="KY99" s="136">
        <f t="shared" si="603"/>
        <v>0</v>
      </c>
      <c r="KZ99" s="136">
        <f t="shared" si="603"/>
        <v>0</v>
      </c>
      <c r="LA99" s="136">
        <f t="shared" si="603"/>
        <v>0</v>
      </c>
      <c r="LB99" s="136">
        <f t="shared" si="603"/>
        <v>0</v>
      </c>
      <c r="LC99" s="136">
        <f t="shared" si="603"/>
        <v>0</v>
      </c>
      <c r="LD99" s="136">
        <f t="shared" si="603"/>
        <v>0</v>
      </c>
      <c r="LE99" s="136">
        <f t="shared" si="603"/>
        <v>0</v>
      </c>
      <c r="LF99" s="136">
        <f t="shared" si="603"/>
        <v>0</v>
      </c>
      <c r="LG99" s="136">
        <f t="shared" si="603"/>
        <v>0</v>
      </c>
      <c r="LH99" s="136">
        <f t="shared" si="603"/>
        <v>0</v>
      </c>
      <c r="LI99" s="136">
        <f t="shared" si="603"/>
        <v>0</v>
      </c>
      <c r="LJ99" s="136">
        <f t="shared" si="603"/>
        <v>0</v>
      </c>
      <c r="LK99" s="136">
        <f t="shared" si="603"/>
        <v>0</v>
      </c>
      <c r="LL99" s="136">
        <f t="shared" si="603"/>
        <v>0</v>
      </c>
      <c r="LM99" s="136">
        <f t="shared" si="603"/>
        <v>0</v>
      </c>
      <c r="LN99" s="136">
        <f t="shared" si="603"/>
        <v>0</v>
      </c>
      <c r="LO99" s="136">
        <f t="shared" si="603"/>
        <v>0</v>
      </c>
      <c r="LP99" s="136">
        <f t="shared" si="603"/>
        <v>0</v>
      </c>
      <c r="LQ99" s="136">
        <f t="shared" si="603"/>
        <v>0</v>
      </c>
      <c r="LR99" s="136">
        <f t="shared" si="603"/>
        <v>0</v>
      </c>
      <c r="LS99" s="136">
        <f t="shared" si="603"/>
        <v>0</v>
      </c>
      <c r="LT99" s="136">
        <f t="shared" si="603"/>
        <v>0</v>
      </c>
      <c r="LU99" s="136">
        <f t="shared" si="603"/>
        <v>0</v>
      </c>
      <c r="LV99" s="136">
        <f t="shared" si="603"/>
        <v>0</v>
      </c>
      <c r="LW99" s="136">
        <f t="shared" si="603"/>
        <v>0</v>
      </c>
      <c r="LX99" s="136">
        <f t="shared" si="603"/>
        <v>0</v>
      </c>
      <c r="LY99" s="136">
        <f t="shared" si="603"/>
        <v>0</v>
      </c>
      <c r="LZ99" s="136">
        <f t="shared" si="603"/>
        <v>0</v>
      </c>
      <c r="MA99" s="136">
        <f t="shared" si="603"/>
        <v>0</v>
      </c>
      <c r="MB99" s="136">
        <f t="shared" si="603"/>
        <v>0</v>
      </c>
      <c r="MC99" s="136">
        <f t="shared" si="603"/>
        <v>0</v>
      </c>
      <c r="MD99" s="136">
        <f t="shared" si="603"/>
        <v>0</v>
      </c>
      <c r="ME99" s="136">
        <f t="shared" si="603"/>
        <v>0</v>
      </c>
      <c r="MF99" s="136">
        <f t="shared" si="603"/>
        <v>0</v>
      </c>
      <c r="MG99" s="136">
        <f t="shared" si="603"/>
        <v>0</v>
      </c>
      <c r="MH99" s="136">
        <f t="shared" si="603"/>
        <v>0</v>
      </c>
      <c r="MI99" s="136">
        <f t="shared" si="603"/>
        <v>0</v>
      </c>
      <c r="MJ99" s="136">
        <f t="shared" si="603"/>
        <v>0</v>
      </c>
      <c r="MK99" s="136">
        <f t="shared" si="603"/>
        <v>0</v>
      </c>
      <c r="ML99" s="136">
        <f t="shared" ref="ML99:OW99" si="604">ML62*$U159</f>
        <v>0</v>
      </c>
      <c r="MM99" s="136">
        <f t="shared" si="604"/>
        <v>0</v>
      </c>
      <c r="MN99" s="136">
        <f t="shared" si="604"/>
        <v>0</v>
      </c>
      <c r="MO99" s="136">
        <f t="shared" si="604"/>
        <v>0</v>
      </c>
      <c r="MP99" s="136">
        <f t="shared" si="604"/>
        <v>0</v>
      </c>
      <c r="MQ99" s="136">
        <f t="shared" si="604"/>
        <v>0</v>
      </c>
      <c r="MR99" s="136">
        <f t="shared" si="604"/>
        <v>0</v>
      </c>
      <c r="MS99" s="136">
        <f t="shared" si="604"/>
        <v>0</v>
      </c>
      <c r="MT99" s="136">
        <f t="shared" si="604"/>
        <v>0</v>
      </c>
      <c r="MU99" s="136">
        <f t="shared" si="604"/>
        <v>0</v>
      </c>
      <c r="MV99" s="136">
        <f t="shared" si="604"/>
        <v>0</v>
      </c>
      <c r="MW99" s="136">
        <f t="shared" si="604"/>
        <v>0</v>
      </c>
      <c r="MX99" s="136">
        <f t="shared" si="604"/>
        <v>0</v>
      </c>
      <c r="MY99" s="136">
        <f t="shared" si="604"/>
        <v>0</v>
      </c>
      <c r="MZ99" s="136">
        <f t="shared" si="604"/>
        <v>0</v>
      </c>
      <c r="NA99" s="136">
        <f t="shared" si="604"/>
        <v>0</v>
      </c>
      <c r="NB99" s="136">
        <f t="shared" si="604"/>
        <v>0</v>
      </c>
      <c r="NC99" s="136">
        <f t="shared" si="604"/>
        <v>0</v>
      </c>
      <c r="ND99" s="136">
        <f t="shared" si="604"/>
        <v>0</v>
      </c>
      <c r="NE99" s="136">
        <f t="shared" si="604"/>
        <v>0</v>
      </c>
      <c r="NF99" s="136">
        <f t="shared" si="604"/>
        <v>0</v>
      </c>
      <c r="NG99" s="136">
        <f t="shared" si="604"/>
        <v>0</v>
      </c>
      <c r="NH99" s="136">
        <f t="shared" si="604"/>
        <v>0</v>
      </c>
      <c r="NI99" s="136">
        <f t="shared" si="604"/>
        <v>0</v>
      </c>
      <c r="NJ99" s="136">
        <f t="shared" si="604"/>
        <v>0</v>
      </c>
      <c r="NK99" s="136">
        <f t="shared" si="604"/>
        <v>0</v>
      </c>
      <c r="NL99" s="136">
        <f t="shared" si="604"/>
        <v>0</v>
      </c>
      <c r="NM99" s="136">
        <f t="shared" si="604"/>
        <v>0</v>
      </c>
      <c r="NN99" s="136">
        <f t="shared" si="604"/>
        <v>0</v>
      </c>
      <c r="NO99" s="136">
        <f t="shared" si="604"/>
        <v>0</v>
      </c>
      <c r="NP99" s="136">
        <f t="shared" si="604"/>
        <v>0</v>
      </c>
      <c r="NQ99" s="136">
        <f t="shared" si="604"/>
        <v>0</v>
      </c>
      <c r="NR99" s="136">
        <f t="shared" si="604"/>
        <v>0</v>
      </c>
      <c r="NS99" s="136">
        <f t="shared" si="604"/>
        <v>0</v>
      </c>
      <c r="NT99" s="136">
        <f t="shared" si="604"/>
        <v>0</v>
      </c>
      <c r="NU99" s="136">
        <f t="shared" si="604"/>
        <v>0</v>
      </c>
      <c r="NV99" s="136">
        <f t="shared" si="604"/>
        <v>0</v>
      </c>
      <c r="NW99" s="136">
        <f t="shared" si="604"/>
        <v>0</v>
      </c>
      <c r="NX99" s="136">
        <f t="shared" si="604"/>
        <v>0</v>
      </c>
      <c r="NY99" s="136">
        <f t="shared" si="604"/>
        <v>0</v>
      </c>
      <c r="NZ99" s="136">
        <f t="shared" si="604"/>
        <v>0</v>
      </c>
      <c r="OA99" s="136">
        <f t="shared" si="604"/>
        <v>0</v>
      </c>
      <c r="OB99" s="136">
        <f t="shared" si="604"/>
        <v>0</v>
      </c>
      <c r="OC99" s="136">
        <f t="shared" si="604"/>
        <v>0</v>
      </c>
      <c r="OD99" s="136">
        <f t="shared" si="604"/>
        <v>0</v>
      </c>
      <c r="OE99" s="136">
        <f t="shared" si="604"/>
        <v>0</v>
      </c>
      <c r="OF99" s="136">
        <f t="shared" si="604"/>
        <v>0</v>
      </c>
      <c r="OG99" s="136">
        <f t="shared" si="604"/>
        <v>0</v>
      </c>
      <c r="OH99" s="136">
        <f t="shared" si="604"/>
        <v>0</v>
      </c>
      <c r="OI99" s="136">
        <f t="shared" si="604"/>
        <v>0</v>
      </c>
      <c r="OJ99" s="136">
        <f t="shared" si="604"/>
        <v>0</v>
      </c>
      <c r="OK99" s="136">
        <f t="shared" si="604"/>
        <v>0</v>
      </c>
      <c r="OL99" s="136">
        <f t="shared" si="604"/>
        <v>0</v>
      </c>
      <c r="OM99" s="136">
        <f t="shared" si="604"/>
        <v>0</v>
      </c>
      <c r="ON99" s="136">
        <f t="shared" si="604"/>
        <v>0</v>
      </c>
      <c r="OO99" s="136">
        <f t="shared" si="604"/>
        <v>0</v>
      </c>
      <c r="OP99" s="136">
        <f t="shared" si="604"/>
        <v>0</v>
      </c>
      <c r="OQ99" s="136">
        <f t="shared" si="604"/>
        <v>0</v>
      </c>
      <c r="OR99" s="136">
        <f t="shared" si="604"/>
        <v>0</v>
      </c>
      <c r="OS99" s="136">
        <f t="shared" si="604"/>
        <v>0</v>
      </c>
      <c r="OT99" s="136">
        <f t="shared" si="604"/>
        <v>0</v>
      </c>
      <c r="OU99" s="136">
        <f t="shared" si="604"/>
        <v>0</v>
      </c>
      <c r="OV99" s="136">
        <f t="shared" si="604"/>
        <v>0</v>
      </c>
      <c r="OW99" s="136">
        <f t="shared" si="604"/>
        <v>0</v>
      </c>
      <c r="OX99" s="136">
        <f t="shared" ref="OX99:RI99" si="605">OX62*$U159</f>
        <v>0</v>
      </c>
      <c r="OY99" s="136">
        <f t="shared" si="605"/>
        <v>0</v>
      </c>
      <c r="OZ99" s="136">
        <f t="shared" si="605"/>
        <v>0</v>
      </c>
      <c r="PA99" s="136">
        <f t="shared" si="605"/>
        <v>0</v>
      </c>
      <c r="PB99" s="136">
        <f t="shared" si="605"/>
        <v>0</v>
      </c>
      <c r="PC99" s="136">
        <f t="shared" si="605"/>
        <v>0</v>
      </c>
      <c r="PD99" s="136">
        <f t="shared" si="605"/>
        <v>0</v>
      </c>
      <c r="PE99" s="136">
        <f t="shared" si="605"/>
        <v>0</v>
      </c>
      <c r="PF99" s="136">
        <f t="shared" si="605"/>
        <v>0</v>
      </c>
      <c r="PG99" s="136">
        <f t="shared" si="605"/>
        <v>0</v>
      </c>
      <c r="PH99" s="136">
        <f t="shared" si="605"/>
        <v>0</v>
      </c>
      <c r="PI99" s="136">
        <f t="shared" si="605"/>
        <v>0</v>
      </c>
      <c r="PJ99" s="136">
        <f t="shared" si="605"/>
        <v>0</v>
      </c>
      <c r="PK99" s="136">
        <f t="shared" si="605"/>
        <v>0</v>
      </c>
      <c r="PL99" s="136">
        <f t="shared" si="605"/>
        <v>0</v>
      </c>
      <c r="PM99" s="136">
        <f t="shared" si="605"/>
        <v>0</v>
      </c>
      <c r="PN99" s="136">
        <f t="shared" si="605"/>
        <v>0</v>
      </c>
      <c r="PO99" s="136">
        <f t="shared" si="605"/>
        <v>0</v>
      </c>
      <c r="PP99" s="136">
        <f t="shared" si="605"/>
        <v>0</v>
      </c>
      <c r="PQ99" s="136">
        <f t="shared" si="605"/>
        <v>0</v>
      </c>
      <c r="PR99" s="136">
        <f t="shared" si="605"/>
        <v>0</v>
      </c>
      <c r="PS99" s="136">
        <f t="shared" si="605"/>
        <v>0</v>
      </c>
      <c r="PT99" s="136">
        <f t="shared" si="605"/>
        <v>0</v>
      </c>
      <c r="PU99" s="136">
        <f t="shared" si="605"/>
        <v>0</v>
      </c>
      <c r="PV99" s="136">
        <f t="shared" si="605"/>
        <v>0</v>
      </c>
      <c r="PW99" s="136">
        <f t="shared" si="605"/>
        <v>0</v>
      </c>
      <c r="PX99" s="136">
        <f t="shared" si="605"/>
        <v>0</v>
      </c>
      <c r="PY99" s="136">
        <f t="shared" si="605"/>
        <v>0</v>
      </c>
      <c r="PZ99" s="136">
        <f t="shared" si="605"/>
        <v>0</v>
      </c>
      <c r="QA99" s="136">
        <f t="shared" si="605"/>
        <v>0</v>
      </c>
      <c r="QB99" s="136">
        <f t="shared" si="605"/>
        <v>0</v>
      </c>
      <c r="QC99" s="136">
        <f t="shared" si="605"/>
        <v>0</v>
      </c>
      <c r="QD99" s="136">
        <f t="shared" si="605"/>
        <v>0</v>
      </c>
      <c r="QE99" s="136">
        <f t="shared" si="605"/>
        <v>0</v>
      </c>
      <c r="QF99" s="136">
        <f t="shared" si="605"/>
        <v>0</v>
      </c>
      <c r="QG99" s="136">
        <f t="shared" si="605"/>
        <v>0</v>
      </c>
      <c r="QH99" s="136">
        <f t="shared" si="605"/>
        <v>0</v>
      </c>
      <c r="QI99" s="136">
        <f t="shared" si="605"/>
        <v>0</v>
      </c>
      <c r="QJ99" s="136">
        <f t="shared" si="605"/>
        <v>0</v>
      </c>
      <c r="QK99" s="136">
        <f t="shared" si="605"/>
        <v>0</v>
      </c>
      <c r="QL99" s="136">
        <f t="shared" si="605"/>
        <v>0</v>
      </c>
      <c r="QM99" s="136">
        <f t="shared" si="605"/>
        <v>0</v>
      </c>
      <c r="QN99" s="136">
        <f t="shared" si="605"/>
        <v>0</v>
      </c>
      <c r="QO99" s="136">
        <f t="shared" si="605"/>
        <v>0</v>
      </c>
      <c r="QP99" s="136">
        <f t="shared" si="605"/>
        <v>0</v>
      </c>
      <c r="QQ99" s="136">
        <f t="shared" si="605"/>
        <v>0</v>
      </c>
      <c r="QR99" s="136">
        <f t="shared" si="605"/>
        <v>0</v>
      </c>
      <c r="QS99" s="136">
        <f t="shared" si="605"/>
        <v>0</v>
      </c>
      <c r="QT99" s="136">
        <f t="shared" si="605"/>
        <v>0</v>
      </c>
      <c r="QU99" s="136">
        <f t="shared" si="605"/>
        <v>0</v>
      </c>
      <c r="QV99" s="136">
        <f t="shared" si="605"/>
        <v>0</v>
      </c>
      <c r="QW99" s="136">
        <f t="shared" si="605"/>
        <v>0</v>
      </c>
      <c r="QX99" s="136">
        <f t="shared" si="605"/>
        <v>0</v>
      </c>
      <c r="QY99" s="136">
        <f t="shared" si="605"/>
        <v>0</v>
      </c>
      <c r="QZ99" s="136">
        <f t="shared" si="605"/>
        <v>0</v>
      </c>
      <c r="RA99" s="136">
        <f t="shared" si="605"/>
        <v>0</v>
      </c>
      <c r="RB99" s="136">
        <f t="shared" si="605"/>
        <v>0</v>
      </c>
      <c r="RC99" s="136">
        <f t="shared" si="605"/>
        <v>0</v>
      </c>
      <c r="RD99" s="136">
        <f t="shared" si="605"/>
        <v>0</v>
      </c>
      <c r="RE99" s="136">
        <f t="shared" si="605"/>
        <v>0</v>
      </c>
      <c r="RF99" s="136">
        <f t="shared" si="605"/>
        <v>0</v>
      </c>
      <c r="RG99" s="136">
        <f t="shared" si="605"/>
        <v>0</v>
      </c>
      <c r="RH99" s="136">
        <f t="shared" si="605"/>
        <v>0</v>
      </c>
      <c r="RI99" s="136">
        <f t="shared" si="605"/>
        <v>0</v>
      </c>
      <c r="RJ99" s="136">
        <f t="shared" ref="RJ99:TU99" si="606">RJ62*$U159</f>
        <v>0</v>
      </c>
      <c r="RK99" s="136">
        <f t="shared" si="606"/>
        <v>0</v>
      </c>
      <c r="RL99" s="136">
        <f t="shared" si="606"/>
        <v>0</v>
      </c>
      <c r="RM99" s="136">
        <f t="shared" si="606"/>
        <v>0</v>
      </c>
      <c r="RN99" s="136">
        <f t="shared" si="606"/>
        <v>0</v>
      </c>
      <c r="RO99" s="136">
        <f t="shared" si="606"/>
        <v>0</v>
      </c>
      <c r="RP99" s="136">
        <f t="shared" si="606"/>
        <v>0</v>
      </c>
      <c r="RQ99" s="136">
        <f t="shared" si="606"/>
        <v>0</v>
      </c>
      <c r="RR99" s="136">
        <f t="shared" si="606"/>
        <v>0</v>
      </c>
      <c r="RS99" s="136">
        <f t="shared" si="606"/>
        <v>0</v>
      </c>
      <c r="RT99" s="136">
        <f t="shared" si="606"/>
        <v>0</v>
      </c>
      <c r="RU99" s="136">
        <f t="shared" si="606"/>
        <v>0</v>
      </c>
      <c r="RV99" s="136">
        <f t="shared" si="606"/>
        <v>0</v>
      </c>
      <c r="RW99" s="136">
        <f t="shared" si="606"/>
        <v>0</v>
      </c>
      <c r="RX99" s="136">
        <f t="shared" si="606"/>
        <v>0</v>
      </c>
      <c r="RY99" s="136">
        <f t="shared" si="606"/>
        <v>0</v>
      </c>
      <c r="RZ99" s="136">
        <f t="shared" si="606"/>
        <v>0</v>
      </c>
      <c r="SA99" s="136">
        <f t="shared" si="606"/>
        <v>0</v>
      </c>
      <c r="SB99" s="136">
        <f t="shared" si="606"/>
        <v>0</v>
      </c>
      <c r="SC99" s="136">
        <f t="shared" si="606"/>
        <v>0</v>
      </c>
      <c r="SD99" s="136">
        <f t="shared" si="606"/>
        <v>0</v>
      </c>
      <c r="SE99" s="136">
        <f t="shared" si="606"/>
        <v>0</v>
      </c>
      <c r="SF99" s="136">
        <f t="shared" si="606"/>
        <v>0</v>
      </c>
      <c r="SG99" s="136">
        <f t="shared" si="606"/>
        <v>0</v>
      </c>
      <c r="SH99" s="136">
        <f t="shared" si="606"/>
        <v>0</v>
      </c>
      <c r="SI99" s="136">
        <f t="shared" si="606"/>
        <v>0</v>
      </c>
      <c r="SJ99" s="136">
        <f t="shared" si="606"/>
        <v>0</v>
      </c>
      <c r="SK99" s="136">
        <f t="shared" si="606"/>
        <v>0</v>
      </c>
      <c r="SL99" s="136">
        <f t="shared" si="606"/>
        <v>0</v>
      </c>
      <c r="SM99" s="136">
        <f t="shared" si="606"/>
        <v>0</v>
      </c>
      <c r="SN99" s="136">
        <f t="shared" si="606"/>
        <v>0</v>
      </c>
      <c r="SO99" s="136">
        <f t="shared" si="606"/>
        <v>0</v>
      </c>
      <c r="SP99" s="136">
        <f t="shared" si="606"/>
        <v>0</v>
      </c>
      <c r="SQ99" s="136">
        <f t="shared" si="606"/>
        <v>0</v>
      </c>
      <c r="SR99" s="136">
        <f t="shared" si="606"/>
        <v>0</v>
      </c>
      <c r="SS99" s="136">
        <f t="shared" si="606"/>
        <v>0</v>
      </c>
      <c r="ST99" s="136">
        <f t="shared" si="606"/>
        <v>0</v>
      </c>
      <c r="SU99" s="136">
        <f t="shared" si="606"/>
        <v>0</v>
      </c>
      <c r="SV99" s="136">
        <f t="shared" si="606"/>
        <v>0</v>
      </c>
      <c r="SW99" s="136">
        <f t="shared" si="606"/>
        <v>0</v>
      </c>
      <c r="SX99" s="136">
        <f t="shared" si="606"/>
        <v>0</v>
      </c>
      <c r="SY99" s="136">
        <f t="shared" si="606"/>
        <v>0</v>
      </c>
      <c r="SZ99" s="136">
        <f t="shared" si="606"/>
        <v>0</v>
      </c>
      <c r="TA99" s="136">
        <f t="shared" si="606"/>
        <v>0</v>
      </c>
      <c r="TB99" s="136">
        <f t="shared" si="606"/>
        <v>0</v>
      </c>
      <c r="TC99" s="136">
        <f t="shared" si="606"/>
        <v>0</v>
      </c>
      <c r="TD99" s="136">
        <f t="shared" si="606"/>
        <v>0</v>
      </c>
      <c r="TE99" s="136">
        <f t="shared" si="606"/>
        <v>0</v>
      </c>
      <c r="TF99" s="136">
        <f t="shared" si="606"/>
        <v>0</v>
      </c>
      <c r="TG99" s="136">
        <f t="shared" si="606"/>
        <v>0</v>
      </c>
      <c r="TH99" s="136">
        <f t="shared" si="606"/>
        <v>0</v>
      </c>
      <c r="TI99" s="136">
        <f t="shared" si="606"/>
        <v>0</v>
      </c>
      <c r="TJ99" s="136">
        <f t="shared" si="606"/>
        <v>0</v>
      </c>
      <c r="TK99" s="136">
        <f t="shared" si="606"/>
        <v>0</v>
      </c>
      <c r="TL99" s="136">
        <f t="shared" si="606"/>
        <v>0</v>
      </c>
      <c r="TM99" s="136">
        <f t="shared" si="606"/>
        <v>0</v>
      </c>
      <c r="TN99" s="136">
        <f t="shared" si="606"/>
        <v>0</v>
      </c>
      <c r="TO99" s="136">
        <f t="shared" si="606"/>
        <v>0</v>
      </c>
      <c r="TP99" s="136">
        <f t="shared" si="606"/>
        <v>0</v>
      </c>
      <c r="TQ99" s="136">
        <f t="shared" si="606"/>
        <v>0</v>
      </c>
      <c r="TR99" s="136">
        <f t="shared" si="606"/>
        <v>0</v>
      </c>
      <c r="TS99" s="136">
        <f t="shared" si="606"/>
        <v>0</v>
      </c>
      <c r="TT99" s="136">
        <f t="shared" si="606"/>
        <v>0</v>
      </c>
      <c r="TU99" s="136">
        <f t="shared" si="606"/>
        <v>0</v>
      </c>
      <c r="TV99" s="136">
        <f t="shared" ref="TV99:WG99" si="607">TV62*$U159</f>
        <v>0</v>
      </c>
      <c r="TW99" s="136">
        <f t="shared" si="607"/>
        <v>0</v>
      </c>
      <c r="TX99" s="136">
        <f t="shared" si="607"/>
        <v>0</v>
      </c>
      <c r="TY99" s="136">
        <f t="shared" si="607"/>
        <v>0</v>
      </c>
      <c r="TZ99" s="136">
        <f t="shared" si="607"/>
        <v>0</v>
      </c>
      <c r="UA99" s="136">
        <f t="shared" si="607"/>
        <v>0</v>
      </c>
      <c r="UB99" s="136">
        <f t="shared" si="607"/>
        <v>0</v>
      </c>
      <c r="UC99" s="136">
        <f t="shared" si="607"/>
        <v>0</v>
      </c>
      <c r="UD99" s="136">
        <f t="shared" si="607"/>
        <v>0</v>
      </c>
      <c r="UE99" s="136">
        <f t="shared" si="607"/>
        <v>0</v>
      </c>
      <c r="UF99" s="136">
        <f t="shared" si="607"/>
        <v>0</v>
      </c>
      <c r="UG99" s="136">
        <f t="shared" si="607"/>
        <v>0</v>
      </c>
      <c r="UH99" s="136">
        <f t="shared" si="607"/>
        <v>0</v>
      </c>
      <c r="UI99" s="136">
        <f t="shared" si="607"/>
        <v>0</v>
      </c>
      <c r="UJ99" s="136">
        <f t="shared" si="607"/>
        <v>0</v>
      </c>
      <c r="UK99" s="136">
        <f t="shared" si="607"/>
        <v>0</v>
      </c>
      <c r="UL99" s="136">
        <f t="shared" si="607"/>
        <v>0</v>
      </c>
      <c r="UM99" s="136">
        <f t="shared" si="607"/>
        <v>0</v>
      </c>
      <c r="UN99" s="136">
        <f t="shared" si="607"/>
        <v>0</v>
      </c>
      <c r="UO99" s="136">
        <f t="shared" si="607"/>
        <v>0</v>
      </c>
      <c r="UP99" s="136">
        <f t="shared" si="607"/>
        <v>0</v>
      </c>
      <c r="UQ99" s="136">
        <f t="shared" si="607"/>
        <v>0</v>
      </c>
      <c r="UR99" s="136">
        <f t="shared" si="607"/>
        <v>0</v>
      </c>
      <c r="US99" s="136">
        <f t="shared" si="607"/>
        <v>0</v>
      </c>
      <c r="UT99" s="136">
        <f t="shared" si="607"/>
        <v>0</v>
      </c>
      <c r="UU99" s="136">
        <f t="shared" si="607"/>
        <v>0</v>
      </c>
      <c r="UV99" s="136">
        <f t="shared" si="607"/>
        <v>0</v>
      </c>
      <c r="UW99" s="136">
        <f t="shared" si="607"/>
        <v>0</v>
      </c>
      <c r="UX99" s="136">
        <f t="shared" si="607"/>
        <v>0</v>
      </c>
      <c r="UY99" s="136">
        <f t="shared" si="607"/>
        <v>0</v>
      </c>
      <c r="UZ99" s="136">
        <f t="shared" si="607"/>
        <v>0</v>
      </c>
      <c r="VA99" s="136">
        <f t="shared" si="607"/>
        <v>0</v>
      </c>
      <c r="VB99" s="136">
        <f t="shared" si="607"/>
        <v>0</v>
      </c>
      <c r="VC99" s="136">
        <f t="shared" si="607"/>
        <v>0</v>
      </c>
      <c r="VD99" s="136">
        <f t="shared" si="607"/>
        <v>0</v>
      </c>
      <c r="VE99" s="136">
        <f t="shared" si="607"/>
        <v>0</v>
      </c>
      <c r="VF99" s="136">
        <f t="shared" si="607"/>
        <v>0</v>
      </c>
      <c r="VG99" s="136">
        <f t="shared" si="607"/>
        <v>0</v>
      </c>
      <c r="VH99" s="136">
        <f t="shared" si="607"/>
        <v>0</v>
      </c>
      <c r="VI99" s="136">
        <f t="shared" si="607"/>
        <v>0</v>
      </c>
      <c r="VJ99" s="136">
        <f t="shared" si="607"/>
        <v>0</v>
      </c>
      <c r="VK99" s="136">
        <f t="shared" si="607"/>
        <v>0</v>
      </c>
      <c r="VL99" s="136">
        <f t="shared" si="607"/>
        <v>0</v>
      </c>
      <c r="VM99" s="136">
        <f t="shared" si="607"/>
        <v>0</v>
      </c>
      <c r="VN99" s="136">
        <f t="shared" si="607"/>
        <v>0</v>
      </c>
      <c r="VO99" s="136">
        <f t="shared" si="607"/>
        <v>0</v>
      </c>
      <c r="VP99" s="136">
        <f t="shared" si="607"/>
        <v>0</v>
      </c>
      <c r="VQ99" s="136">
        <f t="shared" si="607"/>
        <v>0</v>
      </c>
      <c r="VR99" s="136">
        <f t="shared" si="607"/>
        <v>0</v>
      </c>
      <c r="VS99" s="136">
        <f t="shared" si="607"/>
        <v>0</v>
      </c>
      <c r="VT99" s="136">
        <f t="shared" si="607"/>
        <v>0</v>
      </c>
      <c r="VU99" s="136">
        <f t="shared" si="607"/>
        <v>0</v>
      </c>
      <c r="VV99" s="136">
        <f t="shared" si="607"/>
        <v>0</v>
      </c>
      <c r="VW99" s="136">
        <f t="shared" si="607"/>
        <v>0</v>
      </c>
      <c r="VX99" s="136">
        <f t="shared" si="607"/>
        <v>0</v>
      </c>
      <c r="VY99" s="136">
        <f t="shared" si="607"/>
        <v>0</v>
      </c>
      <c r="VZ99" s="136">
        <f t="shared" si="607"/>
        <v>0</v>
      </c>
      <c r="WA99" s="136">
        <f t="shared" si="607"/>
        <v>0</v>
      </c>
      <c r="WB99" s="136">
        <f t="shared" si="607"/>
        <v>0</v>
      </c>
      <c r="WC99" s="136">
        <f t="shared" si="607"/>
        <v>0</v>
      </c>
      <c r="WD99" s="136">
        <f t="shared" si="607"/>
        <v>0</v>
      </c>
      <c r="WE99" s="136">
        <f t="shared" si="607"/>
        <v>0</v>
      </c>
      <c r="WF99" s="136">
        <f t="shared" si="607"/>
        <v>0</v>
      </c>
      <c r="WG99" s="136">
        <f t="shared" si="607"/>
        <v>0</v>
      </c>
      <c r="WH99" s="136">
        <f t="shared" ref="WH99:XE99" si="608">WH62*$U159</f>
        <v>0</v>
      </c>
      <c r="WI99" s="136">
        <f t="shared" si="608"/>
        <v>0</v>
      </c>
      <c r="WJ99" s="136">
        <f t="shared" si="608"/>
        <v>0</v>
      </c>
      <c r="WK99" s="136">
        <f t="shared" si="608"/>
        <v>0</v>
      </c>
      <c r="WL99" s="136">
        <f t="shared" si="608"/>
        <v>0</v>
      </c>
      <c r="WM99" s="136">
        <f t="shared" si="608"/>
        <v>0</v>
      </c>
      <c r="WN99" s="136">
        <f t="shared" si="608"/>
        <v>0</v>
      </c>
      <c r="WO99" s="136">
        <f t="shared" si="608"/>
        <v>0</v>
      </c>
      <c r="WP99" s="136">
        <f t="shared" si="608"/>
        <v>0</v>
      </c>
      <c r="WQ99" s="136">
        <f t="shared" si="608"/>
        <v>0</v>
      </c>
      <c r="WR99" s="136">
        <f t="shared" si="608"/>
        <v>0</v>
      </c>
      <c r="WS99" s="136">
        <f t="shared" si="608"/>
        <v>0</v>
      </c>
      <c r="WT99" s="136">
        <f t="shared" si="608"/>
        <v>0</v>
      </c>
      <c r="WU99" s="136">
        <f t="shared" si="608"/>
        <v>0</v>
      </c>
      <c r="WV99" s="136">
        <f t="shared" si="608"/>
        <v>0</v>
      </c>
      <c r="WW99" s="136">
        <f t="shared" si="608"/>
        <v>0</v>
      </c>
      <c r="WX99" s="136">
        <f t="shared" si="608"/>
        <v>0</v>
      </c>
      <c r="WY99" s="136">
        <f t="shared" si="608"/>
        <v>0</v>
      </c>
      <c r="WZ99" s="136">
        <f t="shared" si="608"/>
        <v>0</v>
      </c>
      <c r="XA99" s="136">
        <f t="shared" si="608"/>
        <v>0</v>
      </c>
      <c r="XB99" s="136">
        <f t="shared" si="608"/>
        <v>0</v>
      </c>
      <c r="XC99" s="136">
        <f t="shared" si="608"/>
        <v>0</v>
      </c>
      <c r="XD99" s="136">
        <f t="shared" si="608"/>
        <v>0</v>
      </c>
      <c r="XE99" s="136">
        <f t="shared" si="608"/>
        <v>0</v>
      </c>
      <c r="XF99" s="136"/>
    </row>
    <row r="100" spans="18:630">
      <c r="R100" s="136"/>
      <c r="S100" s="136" t="s">
        <v>355</v>
      </c>
      <c r="T100" s="136">
        <f>IF(配装模拟!$D$56="感应抑阻装置",1,0)</f>
        <v>0</v>
      </c>
      <c r="U100" s="136">
        <f>装备属性!$W$63*T100</f>
        <v>0</v>
      </c>
      <c r="V100" s="136">
        <f>装备属性!$W$41</f>
        <v>0</v>
      </c>
      <c r="W100" s="136">
        <f>装备属性!$W$42</f>
        <v>0</v>
      </c>
      <c r="X100" s="136">
        <f t="shared" si="546"/>
        <v>0</v>
      </c>
      <c r="Y100" s="136">
        <f t="shared" si="547"/>
        <v>0</v>
      </c>
      <c r="Z100" s="136">
        <f>IF(SMALL($Y$93:$Y$100,8)&lt;0,SMALL($Y$93:$Y$100,8),0)*加成统计!$I$62</f>
        <v>0</v>
      </c>
      <c r="AA100" s="136"/>
      <c r="AB100" s="136" t="s">
        <v>2893</v>
      </c>
      <c r="AC100" s="136">
        <f t="shared" si="588"/>
        <v>0</v>
      </c>
      <c r="AD100" s="136">
        <f t="shared" ref="AD100:CO100" si="609">AD63*$U160</f>
        <v>0</v>
      </c>
      <c r="AE100" s="136">
        <f t="shared" si="609"/>
        <v>0</v>
      </c>
      <c r="AF100" s="136">
        <f t="shared" si="609"/>
        <v>0</v>
      </c>
      <c r="AG100" s="136">
        <f t="shared" si="609"/>
        <v>0</v>
      </c>
      <c r="AH100" s="136">
        <f t="shared" si="609"/>
        <v>0</v>
      </c>
      <c r="AI100" s="136">
        <f t="shared" si="609"/>
        <v>0</v>
      </c>
      <c r="AJ100" s="136">
        <f t="shared" si="609"/>
        <v>0</v>
      </c>
      <c r="AK100" s="136">
        <f t="shared" si="609"/>
        <v>0</v>
      </c>
      <c r="AL100" s="136">
        <f t="shared" si="609"/>
        <v>0</v>
      </c>
      <c r="AM100" s="136">
        <f t="shared" si="609"/>
        <v>0</v>
      </c>
      <c r="AN100" s="136">
        <f t="shared" si="609"/>
        <v>0</v>
      </c>
      <c r="AO100" s="136">
        <f t="shared" si="609"/>
        <v>0</v>
      </c>
      <c r="AP100" s="136">
        <f t="shared" si="609"/>
        <v>0</v>
      </c>
      <c r="AQ100" s="136">
        <f t="shared" si="609"/>
        <v>0</v>
      </c>
      <c r="AR100" s="136">
        <f t="shared" si="609"/>
        <v>0</v>
      </c>
      <c r="AS100" s="136">
        <f t="shared" si="609"/>
        <v>0</v>
      </c>
      <c r="AT100" s="136">
        <f t="shared" si="609"/>
        <v>0</v>
      </c>
      <c r="AU100" s="136">
        <f t="shared" si="609"/>
        <v>0</v>
      </c>
      <c r="AV100" s="136">
        <f t="shared" si="609"/>
        <v>0</v>
      </c>
      <c r="AW100" s="136">
        <f t="shared" si="609"/>
        <v>0</v>
      </c>
      <c r="AX100" s="136">
        <f t="shared" si="609"/>
        <v>0</v>
      </c>
      <c r="AY100" s="136">
        <f t="shared" si="609"/>
        <v>0</v>
      </c>
      <c r="AZ100" s="136">
        <f t="shared" si="609"/>
        <v>0</v>
      </c>
      <c r="BA100" s="136">
        <f t="shared" si="609"/>
        <v>0</v>
      </c>
      <c r="BB100" s="136">
        <f t="shared" si="609"/>
        <v>0</v>
      </c>
      <c r="BC100" s="136">
        <f t="shared" si="609"/>
        <v>0</v>
      </c>
      <c r="BD100" s="136">
        <f t="shared" si="609"/>
        <v>0</v>
      </c>
      <c r="BE100" s="136">
        <f t="shared" si="609"/>
        <v>0</v>
      </c>
      <c r="BF100" s="136">
        <f t="shared" si="609"/>
        <v>0</v>
      </c>
      <c r="BG100" s="136">
        <f t="shared" si="609"/>
        <v>0</v>
      </c>
      <c r="BH100" s="136">
        <f t="shared" si="609"/>
        <v>0</v>
      </c>
      <c r="BI100" s="136">
        <f t="shared" si="609"/>
        <v>0</v>
      </c>
      <c r="BJ100" s="136">
        <f t="shared" si="609"/>
        <v>0</v>
      </c>
      <c r="BK100" s="136">
        <f t="shared" si="609"/>
        <v>0</v>
      </c>
      <c r="BL100" s="136">
        <f t="shared" si="609"/>
        <v>0</v>
      </c>
      <c r="BM100" s="136">
        <f t="shared" si="609"/>
        <v>0</v>
      </c>
      <c r="BN100" s="136">
        <f t="shared" si="609"/>
        <v>0</v>
      </c>
      <c r="BO100" s="136">
        <f t="shared" si="609"/>
        <v>0</v>
      </c>
      <c r="BP100" s="136">
        <f t="shared" si="609"/>
        <v>0</v>
      </c>
      <c r="BQ100" s="136">
        <f t="shared" si="609"/>
        <v>0</v>
      </c>
      <c r="BR100" s="136">
        <f t="shared" si="609"/>
        <v>0</v>
      </c>
      <c r="BS100" s="136">
        <f t="shared" si="609"/>
        <v>0</v>
      </c>
      <c r="BT100" s="136">
        <f t="shared" si="609"/>
        <v>0</v>
      </c>
      <c r="BU100" s="136">
        <f t="shared" si="609"/>
        <v>0</v>
      </c>
      <c r="BV100" s="136">
        <f t="shared" si="609"/>
        <v>0</v>
      </c>
      <c r="BW100" s="136">
        <f t="shared" si="609"/>
        <v>0</v>
      </c>
      <c r="BX100" s="136">
        <f t="shared" si="609"/>
        <v>0</v>
      </c>
      <c r="BY100" s="136">
        <f t="shared" si="609"/>
        <v>0</v>
      </c>
      <c r="BZ100" s="136">
        <f t="shared" si="609"/>
        <v>0</v>
      </c>
      <c r="CA100" s="136">
        <f t="shared" si="609"/>
        <v>0</v>
      </c>
      <c r="CB100" s="136">
        <f t="shared" si="609"/>
        <v>0</v>
      </c>
      <c r="CC100" s="136">
        <f t="shared" si="609"/>
        <v>0</v>
      </c>
      <c r="CD100" s="136">
        <f t="shared" si="609"/>
        <v>0</v>
      </c>
      <c r="CE100" s="136">
        <f t="shared" si="609"/>
        <v>0</v>
      </c>
      <c r="CF100" s="136">
        <f t="shared" si="609"/>
        <v>0</v>
      </c>
      <c r="CG100" s="136">
        <f t="shared" si="609"/>
        <v>0</v>
      </c>
      <c r="CH100" s="136">
        <f t="shared" si="609"/>
        <v>0</v>
      </c>
      <c r="CI100" s="136">
        <f t="shared" si="609"/>
        <v>0</v>
      </c>
      <c r="CJ100" s="136">
        <f t="shared" si="609"/>
        <v>0</v>
      </c>
      <c r="CK100" s="136">
        <f t="shared" si="609"/>
        <v>0</v>
      </c>
      <c r="CL100" s="136">
        <f t="shared" si="609"/>
        <v>0</v>
      </c>
      <c r="CM100" s="136">
        <f t="shared" si="609"/>
        <v>0</v>
      </c>
      <c r="CN100" s="136">
        <f t="shared" si="609"/>
        <v>0</v>
      </c>
      <c r="CO100" s="136">
        <f t="shared" si="609"/>
        <v>0</v>
      </c>
      <c r="CP100" s="136">
        <f t="shared" ref="CP100:FA100" si="610">CP63*$U160</f>
        <v>0</v>
      </c>
      <c r="CQ100" s="136">
        <f t="shared" si="610"/>
        <v>0</v>
      </c>
      <c r="CR100" s="136">
        <f t="shared" si="610"/>
        <v>0</v>
      </c>
      <c r="CS100" s="136">
        <f t="shared" si="610"/>
        <v>0</v>
      </c>
      <c r="CT100" s="136">
        <f t="shared" si="610"/>
        <v>0</v>
      </c>
      <c r="CU100" s="136">
        <f t="shared" si="610"/>
        <v>0</v>
      </c>
      <c r="CV100" s="136">
        <f t="shared" si="610"/>
        <v>0</v>
      </c>
      <c r="CW100" s="136">
        <f t="shared" si="610"/>
        <v>0</v>
      </c>
      <c r="CX100" s="136">
        <f t="shared" si="610"/>
        <v>0</v>
      </c>
      <c r="CY100" s="136">
        <f t="shared" si="610"/>
        <v>0</v>
      </c>
      <c r="CZ100" s="136">
        <f t="shared" si="610"/>
        <v>0</v>
      </c>
      <c r="DA100" s="136">
        <f t="shared" si="610"/>
        <v>0</v>
      </c>
      <c r="DB100" s="136">
        <f t="shared" si="610"/>
        <v>0</v>
      </c>
      <c r="DC100" s="136">
        <f t="shared" si="610"/>
        <v>0</v>
      </c>
      <c r="DD100" s="136">
        <f t="shared" si="610"/>
        <v>0</v>
      </c>
      <c r="DE100" s="136">
        <f t="shared" si="610"/>
        <v>0</v>
      </c>
      <c r="DF100" s="136">
        <f t="shared" si="610"/>
        <v>0</v>
      </c>
      <c r="DG100" s="136">
        <f t="shared" si="610"/>
        <v>0</v>
      </c>
      <c r="DH100" s="136">
        <f t="shared" si="610"/>
        <v>0</v>
      </c>
      <c r="DI100" s="136">
        <f t="shared" si="610"/>
        <v>0</v>
      </c>
      <c r="DJ100" s="136">
        <f t="shared" si="610"/>
        <v>0</v>
      </c>
      <c r="DK100" s="136">
        <f t="shared" si="610"/>
        <v>0</v>
      </c>
      <c r="DL100" s="136">
        <f t="shared" si="610"/>
        <v>0</v>
      </c>
      <c r="DM100" s="136">
        <f t="shared" si="610"/>
        <v>0</v>
      </c>
      <c r="DN100" s="136">
        <f t="shared" si="610"/>
        <v>0</v>
      </c>
      <c r="DO100" s="136">
        <f t="shared" si="610"/>
        <v>0</v>
      </c>
      <c r="DP100" s="136">
        <f t="shared" si="610"/>
        <v>0</v>
      </c>
      <c r="DQ100" s="136">
        <f t="shared" si="610"/>
        <v>0</v>
      </c>
      <c r="DR100" s="136">
        <f t="shared" si="610"/>
        <v>0</v>
      </c>
      <c r="DS100" s="136">
        <f t="shared" si="610"/>
        <v>0</v>
      </c>
      <c r="DT100" s="136">
        <f t="shared" si="610"/>
        <v>0</v>
      </c>
      <c r="DU100" s="136">
        <f t="shared" si="610"/>
        <v>0</v>
      </c>
      <c r="DV100" s="136">
        <f t="shared" si="610"/>
        <v>0</v>
      </c>
      <c r="DW100" s="136">
        <f t="shared" si="610"/>
        <v>0</v>
      </c>
      <c r="DX100" s="136">
        <f t="shared" si="610"/>
        <v>0</v>
      </c>
      <c r="DY100" s="136">
        <f t="shared" si="610"/>
        <v>0</v>
      </c>
      <c r="DZ100" s="136">
        <f t="shared" si="610"/>
        <v>0</v>
      </c>
      <c r="EA100" s="136">
        <f t="shared" si="610"/>
        <v>0</v>
      </c>
      <c r="EB100" s="136">
        <f t="shared" si="610"/>
        <v>0</v>
      </c>
      <c r="EC100" s="136">
        <f t="shared" si="610"/>
        <v>0</v>
      </c>
      <c r="ED100" s="136">
        <f t="shared" si="610"/>
        <v>0</v>
      </c>
      <c r="EE100" s="136">
        <f t="shared" si="610"/>
        <v>0</v>
      </c>
      <c r="EF100" s="136">
        <f t="shared" si="610"/>
        <v>0</v>
      </c>
      <c r="EG100" s="136">
        <f t="shared" si="610"/>
        <v>0</v>
      </c>
      <c r="EH100" s="136">
        <f t="shared" si="610"/>
        <v>0</v>
      </c>
      <c r="EI100" s="136">
        <f t="shared" si="610"/>
        <v>0</v>
      </c>
      <c r="EJ100" s="136">
        <f t="shared" si="610"/>
        <v>0</v>
      </c>
      <c r="EK100" s="136">
        <f t="shared" si="610"/>
        <v>0</v>
      </c>
      <c r="EL100" s="136">
        <f t="shared" si="610"/>
        <v>0</v>
      </c>
      <c r="EM100" s="136">
        <f t="shared" si="610"/>
        <v>0</v>
      </c>
      <c r="EN100" s="136">
        <f t="shared" si="610"/>
        <v>0</v>
      </c>
      <c r="EO100" s="136">
        <f t="shared" si="610"/>
        <v>0</v>
      </c>
      <c r="EP100" s="136">
        <f t="shared" si="610"/>
        <v>0</v>
      </c>
      <c r="EQ100" s="136">
        <f t="shared" si="610"/>
        <v>0</v>
      </c>
      <c r="ER100" s="136">
        <f t="shared" si="610"/>
        <v>0</v>
      </c>
      <c r="ES100" s="136">
        <f t="shared" si="610"/>
        <v>0</v>
      </c>
      <c r="ET100" s="136">
        <f t="shared" si="610"/>
        <v>0</v>
      </c>
      <c r="EU100" s="136">
        <f t="shared" si="610"/>
        <v>0</v>
      </c>
      <c r="EV100" s="136">
        <f t="shared" si="610"/>
        <v>0</v>
      </c>
      <c r="EW100" s="136">
        <f t="shared" si="610"/>
        <v>0</v>
      </c>
      <c r="EX100" s="136">
        <f t="shared" si="610"/>
        <v>0</v>
      </c>
      <c r="EY100" s="136">
        <f t="shared" si="610"/>
        <v>0</v>
      </c>
      <c r="EZ100" s="136">
        <f t="shared" si="610"/>
        <v>0</v>
      </c>
      <c r="FA100" s="136">
        <f t="shared" si="610"/>
        <v>0</v>
      </c>
      <c r="FB100" s="136">
        <f t="shared" ref="FB100:HM100" si="611">FB63*$U160</f>
        <v>0</v>
      </c>
      <c r="FC100" s="136">
        <f t="shared" si="611"/>
        <v>0</v>
      </c>
      <c r="FD100" s="136">
        <f t="shared" si="611"/>
        <v>0</v>
      </c>
      <c r="FE100" s="136">
        <f t="shared" si="611"/>
        <v>0</v>
      </c>
      <c r="FF100" s="136">
        <f t="shared" si="611"/>
        <v>0</v>
      </c>
      <c r="FG100" s="136">
        <f t="shared" si="611"/>
        <v>0</v>
      </c>
      <c r="FH100" s="136">
        <f t="shared" si="611"/>
        <v>0</v>
      </c>
      <c r="FI100" s="136">
        <f t="shared" si="611"/>
        <v>0</v>
      </c>
      <c r="FJ100" s="136">
        <f t="shared" si="611"/>
        <v>0</v>
      </c>
      <c r="FK100" s="136">
        <f t="shared" si="611"/>
        <v>0</v>
      </c>
      <c r="FL100" s="136">
        <f t="shared" si="611"/>
        <v>0</v>
      </c>
      <c r="FM100" s="136">
        <f t="shared" si="611"/>
        <v>0</v>
      </c>
      <c r="FN100" s="136">
        <f t="shared" si="611"/>
        <v>0</v>
      </c>
      <c r="FO100" s="136">
        <f t="shared" si="611"/>
        <v>0</v>
      </c>
      <c r="FP100" s="136">
        <f t="shared" si="611"/>
        <v>0</v>
      </c>
      <c r="FQ100" s="136">
        <f t="shared" si="611"/>
        <v>0</v>
      </c>
      <c r="FR100" s="136">
        <f t="shared" si="611"/>
        <v>0</v>
      </c>
      <c r="FS100" s="136">
        <f t="shared" si="611"/>
        <v>0</v>
      </c>
      <c r="FT100" s="136">
        <f t="shared" si="611"/>
        <v>0</v>
      </c>
      <c r="FU100" s="136">
        <f t="shared" si="611"/>
        <v>0</v>
      </c>
      <c r="FV100" s="136">
        <f t="shared" si="611"/>
        <v>0</v>
      </c>
      <c r="FW100" s="136">
        <f t="shared" si="611"/>
        <v>0</v>
      </c>
      <c r="FX100" s="136">
        <f t="shared" si="611"/>
        <v>0</v>
      </c>
      <c r="FY100" s="136">
        <f t="shared" si="611"/>
        <v>0</v>
      </c>
      <c r="FZ100" s="136">
        <f t="shared" si="611"/>
        <v>0</v>
      </c>
      <c r="GA100" s="136">
        <f t="shared" si="611"/>
        <v>0</v>
      </c>
      <c r="GB100" s="136">
        <f t="shared" si="611"/>
        <v>0</v>
      </c>
      <c r="GC100" s="136">
        <f t="shared" si="611"/>
        <v>0</v>
      </c>
      <c r="GD100" s="136">
        <f t="shared" si="611"/>
        <v>0</v>
      </c>
      <c r="GE100" s="136">
        <f t="shared" si="611"/>
        <v>0</v>
      </c>
      <c r="GF100" s="136">
        <f t="shared" si="611"/>
        <v>0</v>
      </c>
      <c r="GG100" s="136">
        <f t="shared" si="611"/>
        <v>0</v>
      </c>
      <c r="GH100" s="136">
        <f t="shared" si="611"/>
        <v>0</v>
      </c>
      <c r="GI100" s="136">
        <f t="shared" si="611"/>
        <v>0</v>
      </c>
      <c r="GJ100" s="136">
        <f t="shared" si="611"/>
        <v>0</v>
      </c>
      <c r="GK100" s="136">
        <f t="shared" si="611"/>
        <v>0</v>
      </c>
      <c r="GL100" s="136">
        <f t="shared" si="611"/>
        <v>0</v>
      </c>
      <c r="GM100" s="136">
        <f t="shared" si="611"/>
        <v>0</v>
      </c>
      <c r="GN100" s="136">
        <f t="shared" si="611"/>
        <v>0</v>
      </c>
      <c r="GO100" s="136">
        <f t="shared" si="611"/>
        <v>0</v>
      </c>
      <c r="GP100" s="136">
        <f t="shared" si="611"/>
        <v>0</v>
      </c>
      <c r="GQ100" s="136">
        <f t="shared" si="611"/>
        <v>0</v>
      </c>
      <c r="GR100" s="136">
        <f t="shared" si="611"/>
        <v>0</v>
      </c>
      <c r="GS100" s="136">
        <f t="shared" si="611"/>
        <v>0</v>
      </c>
      <c r="GT100" s="136">
        <f t="shared" si="611"/>
        <v>0</v>
      </c>
      <c r="GU100" s="136">
        <f t="shared" si="611"/>
        <v>0</v>
      </c>
      <c r="GV100" s="136">
        <f t="shared" si="611"/>
        <v>0</v>
      </c>
      <c r="GW100" s="136">
        <f t="shared" si="611"/>
        <v>0</v>
      </c>
      <c r="GX100" s="136">
        <f t="shared" si="611"/>
        <v>0</v>
      </c>
      <c r="GY100" s="136">
        <f t="shared" si="611"/>
        <v>0</v>
      </c>
      <c r="GZ100" s="136">
        <f t="shared" si="611"/>
        <v>0</v>
      </c>
      <c r="HA100" s="136">
        <f t="shared" si="611"/>
        <v>0</v>
      </c>
      <c r="HB100" s="136">
        <f t="shared" si="611"/>
        <v>0</v>
      </c>
      <c r="HC100" s="136">
        <f t="shared" si="611"/>
        <v>0</v>
      </c>
      <c r="HD100" s="136">
        <f t="shared" si="611"/>
        <v>0</v>
      </c>
      <c r="HE100" s="136">
        <f t="shared" si="611"/>
        <v>0</v>
      </c>
      <c r="HF100" s="136">
        <f t="shared" si="611"/>
        <v>0</v>
      </c>
      <c r="HG100" s="136">
        <f t="shared" si="611"/>
        <v>0</v>
      </c>
      <c r="HH100" s="136">
        <f t="shared" si="611"/>
        <v>0</v>
      </c>
      <c r="HI100" s="136">
        <f t="shared" si="611"/>
        <v>0</v>
      </c>
      <c r="HJ100" s="136">
        <f t="shared" si="611"/>
        <v>0</v>
      </c>
      <c r="HK100" s="136">
        <f t="shared" si="611"/>
        <v>0</v>
      </c>
      <c r="HL100" s="136">
        <f t="shared" si="611"/>
        <v>0</v>
      </c>
      <c r="HM100" s="136">
        <f t="shared" si="611"/>
        <v>0</v>
      </c>
      <c r="HN100" s="136">
        <f t="shared" ref="HN100:JY100" si="612">HN63*$U160</f>
        <v>0</v>
      </c>
      <c r="HO100" s="136">
        <f t="shared" si="612"/>
        <v>0</v>
      </c>
      <c r="HP100" s="136">
        <f t="shared" si="612"/>
        <v>0</v>
      </c>
      <c r="HQ100" s="136">
        <f t="shared" si="612"/>
        <v>0</v>
      </c>
      <c r="HR100" s="136">
        <f t="shared" si="612"/>
        <v>0</v>
      </c>
      <c r="HS100" s="136">
        <f t="shared" si="612"/>
        <v>0</v>
      </c>
      <c r="HT100" s="136">
        <f t="shared" si="612"/>
        <v>0</v>
      </c>
      <c r="HU100" s="136">
        <f t="shared" si="612"/>
        <v>0</v>
      </c>
      <c r="HV100" s="136">
        <f t="shared" si="612"/>
        <v>0</v>
      </c>
      <c r="HW100" s="136">
        <f t="shared" si="612"/>
        <v>0</v>
      </c>
      <c r="HX100" s="136">
        <f t="shared" si="612"/>
        <v>0</v>
      </c>
      <c r="HY100" s="136">
        <f t="shared" si="612"/>
        <v>0</v>
      </c>
      <c r="HZ100" s="136">
        <f t="shared" si="612"/>
        <v>0</v>
      </c>
      <c r="IA100" s="136">
        <f t="shared" si="612"/>
        <v>0</v>
      </c>
      <c r="IB100" s="136">
        <f t="shared" si="612"/>
        <v>0</v>
      </c>
      <c r="IC100" s="136">
        <f t="shared" si="612"/>
        <v>0</v>
      </c>
      <c r="ID100" s="136">
        <f t="shared" si="612"/>
        <v>0</v>
      </c>
      <c r="IE100" s="136">
        <f t="shared" si="612"/>
        <v>0</v>
      </c>
      <c r="IF100" s="136">
        <f t="shared" si="612"/>
        <v>0</v>
      </c>
      <c r="IG100" s="136">
        <f t="shared" si="612"/>
        <v>0</v>
      </c>
      <c r="IH100" s="136">
        <f t="shared" si="612"/>
        <v>0</v>
      </c>
      <c r="II100" s="136">
        <f t="shared" si="612"/>
        <v>0</v>
      </c>
      <c r="IJ100" s="136">
        <f t="shared" si="612"/>
        <v>0</v>
      </c>
      <c r="IK100" s="136">
        <f t="shared" si="612"/>
        <v>0</v>
      </c>
      <c r="IL100" s="136">
        <f t="shared" si="612"/>
        <v>0</v>
      </c>
      <c r="IM100" s="136">
        <f t="shared" si="612"/>
        <v>0</v>
      </c>
      <c r="IN100" s="136">
        <f t="shared" si="612"/>
        <v>0</v>
      </c>
      <c r="IO100" s="136">
        <f t="shared" si="612"/>
        <v>0</v>
      </c>
      <c r="IP100" s="136">
        <f t="shared" si="612"/>
        <v>0</v>
      </c>
      <c r="IQ100" s="136">
        <f t="shared" si="612"/>
        <v>0</v>
      </c>
      <c r="IR100" s="136">
        <f t="shared" si="612"/>
        <v>0</v>
      </c>
      <c r="IS100" s="136">
        <f t="shared" si="612"/>
        <v>0</v>
      </c>
      <c r="IT100" s="136">
        <f t="shared" si="612"/>
        <v>0</v>
      </c>
      <c r="IU100" s="136">
        <f t="shared" si="612"/>
        <v>0</v>
      </c>
      <c r="IV100" s="136">
        <f t="shared" si="612"/>
        <v>0</v>
      </c>
      <c r="IW100" s="136">
        <f t="shared" si="612"/>
        <v>0</v>
      </c>
      <c r="IX100" s="136">
        <f t="shared" si="612"/>
        <v>0</v>
      </c>
      <c r="IY100" s="136">
        <f t="shared" si="612"/>
        <v>0</v>
      </c>
      <c r="IZ100" s="136">
        <f t="shared" si="612"/>
        <v>0</v>
      </c>
      <c r="JA100" s="136">
        <f t="shared" si="612"/>
        <v>0</v>
      </c>
      <c r="JB100" s="136">
        <f t="shared" si="612"/>
        <v>0</v>
      </c>
      <c r="JC100" s="136">
        <f t="shared" si="612"/>
        <v>0</v>
      </c>
      <c r="JD100" s="136">
        <f t="shared" si="612"/>
        <v>0</v>
      </c>
      <c r="JE100" s="136">
        <f t="shared" si="612"/>
        <v>0</v>
      </c>
      <c r="JF100" s="136">
        <f t="shared" si="612"/>
        <v>0</v>
      </c>
      <c r="JG100" s="136">
        <f t="shared" si="612"/>
        <v>0</v>
      </c>
      <c r="JH100" s="136">
        <f t="shared" si="612"/>
        <v>0</v>
      </c>
      <c r="JI100" s="136">
        <f t="shared" si="612"/>
        <v>0</v>
      </c>
      <c r="JJ100" s="136">
        <f t="shared" si="612"/>
        <v>0</v>
      </c>
      <c r="JK100" s="136">
        <f t="shared" si="612"/>
        <v>0</v>
      </c>
      <c r="JL100" s="136">
        <f t="shared" si="612"/>
        <v>0</v>
      </c>
      <c r="JM100" s="136">
        <f t="shared" si="612"/>
        <v>0</v>
      </c>
      <c r="JN100" s="136">
        <f t="shared" si="612"/>
        <v>0</v>
      </c>
      <c r="JO100" s="136">
        <f t="shared" si="612"/>
        <v>0</v>
      </c>
      <c r="JP100" s="136">
        <f t="shared" si="612"/>
        <v>0</v>
      </c>
      <c r="JQ100" s="136">
        <f t="shared" si="612"/>
        <v>0</v>
      </c>
      <c r="JR100" s="136">
        <f t="shared" si="612"/>
        <v>0</v>
      </c>
      <c r="JS100" s="136">
        <f t="shared" si="612"/>
        <v>0</v>
      </c>
      <c r="JT100" s="136">
        <f t="shared" si="612"/>
        <v>0</v>
      </c>
      <c r="JU100" s="136">
        <f t="shared" si="612"/>
        <v>0</v>
      </c>
      <c r="JV100" s="136">
        <f t="shared" si="612"/>
        <v>0</v>
      </c>
      <c r="JW100" s="136">
        <f t="shared" si="612"/>
        <v>0</v>
      </c>
      <c r="JX100" s="136">
        <f t="shared" si="612"/>
        <v>0</v>
      </c>
      <c r="JY100" s="136">
        <f t="shared" si="612"/>
        <v>0</v>
      </c>
      <c r="JZ100" s="136">
        <f t="shared" ref="JZ100:MK100" si="613">JZ63*$U160</f>
        <v>0</v>
      </c>
      <c r="KA100" s="136">
        <f t="shared" si="613"/>
        <v>0</v>
      </c>
      <c r="KB100" s="136">
        <f t="shared" si="613"/>
        <v>0</v>
      </c>
      <c r="KC100" s="136">
        <f t="shared" si="613"/>
        <v>0</v>
      </c>
      <c r="KD100" s="136">
        <f t="shared" si="613"/>
        <v>0</v>
      </c>
      <c r="KE100" s="136">
        <f t="shared" si="613"/>
        <v>0</v>
      </c>
      <c r="KF100" s="136">
        <f t="shared" si="613"/>
        <v>0</v>
      </c>
      <c r="KG100" s="136">
        <f t="shared" si="613"/>
        <v>0</v>
      </c>
      <c r="KH100" s="136">
        <f t="shared" si="613"/>
        <v>0</v>
      </c>
      <c r="KI100" s="136">
        <f t="shared" si="613"/>
        <v>0</v>
      </c>
      <c r="KJ100" s="136">
        <f t="shared" si="613"/>
        <v>0</v>
      </c>
      <c r="KK100" s="136">
        <f t="shared" si="613"/>
        <v>0</v>
      </c>
      <c r="KL100" s="136">
        <f t="shared" si="613"/>
        <v>0</v>
      </c>
      <c r="KM100" s="136">
        <f t="shared" si="613"/>
        <v>0</v>
      </c>
      <c r="KN100" s="136">
        <f t="shared" si="613"/>
        <v>0</v>
      </c>
      <c r="KO100" s="136">
        <f t="shared" si="613"/>
        <v>0</v>
      </c>
      <c r="KP100" s="136">
        <f t="shared" si="613"/>
        <v>0</v>
      </c>
      <c r="KQ100" s="136">
        <f t="shared" si="613"/>
        <v>0</v>
      </c>
      <c r="KR100" s="136">
        <f t="shared" si="613"/>
        <v>0</v>
      </c>
      <c r="KS100" s="136">
        <f t="shared" si="613"/>
        <v>0</v>
      </c>
      <c r="KT100" s="136">
        <f t="shared" si="613"/>
        <v>0</v>
      </c>
      <c r="KU100" s="136">
        <f t="shared" si="613"/>
        <v>0</v>
      </c>
      <c r="KV100" s="136">
        <f t="shared" si="613"/>
        <v>0</v>
      </c>
      <c r="KW100" s="136">
        <f t="shared" si="613"/>
        <v>0</v>
      </c>
      <c r="KX100" s="136">
        <f t="shared" si="613"/>
        <v>0</v>
      </c>
      <c r="KY100" s="136">
        <f t="shared" si="613"/>
        <v>0</v>
      </c>
      <c r="KZ100" s="136">
        <f t="shared" si="613"/>
        <v>0</v>
      </c>
      <c r="LA100" s="136">
        <f t="shared" si="613"/>
        <v>0</v>
      </c>
      <c r="LB100" s="136">
        <f t="shared" si="613"/>
        <v>0</v>
      </c>
      <c r="LC100" s="136">
        <f t="shared" si="613"/>
        <v>0</v>
      </c>
      <c r="LD100" s="136">
        <f t="shared" si="613"/>
        <v>0</v>
      </c>
      <c r="LE100" s="136">
        <f t="shared" si="613"/>
        <v>0</v>
      </c>
      <c r="LF100" s="136">
        <f t="shared" si="613"/>
        <v>0</v>
      </c>
      <c r="LG100" s="136">
        <f t="shared" si="613"/>
        <v>0</v>
      </c>
      <c r="LH100" s="136">
        <f t="shared" si="613"/>
        <v>0</v>
      </c>
      <c r="LI100" s="136">
        <f t="shared" si="613"/>
        <v>0</v>
      </c>
      <c r="LJ100" s="136">
        <f t="shared" si="613"/>
        <v>0</v>
      </c>
      <c r="LK100" s="136">
        <f t="shared" si="613"/>
        <v>0</v>
      </c>
      <c r="LL100" s="136">
        <f t="shared" si="613"/>
        <v>0</v>
      </c>
      <c r="LM100" s="136">
        <f t="shared" si="613"/>
        <v>0</v>
      </c>
      <c r="LN100" s="136">
        <f t="shared" si="613"/>
        <v>0</v>
      </c>
      <c r="LO100" s="136">
        <f t="shared" si="613"/>
        <v>0</v>
      </c>
      <c r="LP100" s="136">
        <f t="shared" si="613"/>
        <v>0</v>
      </c>
      <c r="LQ100" s="136">
        <f t="shared" si="613"/>
        <v>0</v>
      </c>
      <c r="LR100" s="136">
        <f t="shared" si="613"/>
        <v>0</v>
      </c>
      <c r="LS100" s="136">
        <f t="shared" si="613"/>
        <v>0</v>
      </c>
      <c r="LT100" s="136">
        <f t="shared" si="613"/>
        <v>0</v>
      </c>
      <c r="LU100" s="136">
        <f t="shared" si="613"/>
        <v>0</v>
      </c>
      <c r="LV100" s="136">
        <f t="shared" si="613"/>
        <v>0</v>
      </c>
      <c r="LW100" s="136">
        <f t="shared" si="613"/>
        <v>0</v>
      </c>
      <c r="LX100" s="136">
        <f t="shared" si="613"/>
        <v>0</v>
      </c>
      <c r="LY100" s="136">
        <f t="shared" si="613"/>
        <v>0</v>
      </c>
      <c r="LZ100" s="136">
        <f t="shared" si="613"/>
        <v>0</v>
      </c>
      <c r="MA100" s="136">
        <f t="shared" si="613"/>
        <v>0</v>
      </c>
      <c r="MB100" s="136">
        <f t="shared" si="613"/>
        <v>0</v>
      </c>
      <c r="MC100" s="136">
        <f t="shared" si="613"/>
        <v>0</v>
      </c>
      <c r="MD100" s="136">
        <f t="shared" si="613"/>
        <v>0</v>
      </c>
      <c r="ME100" s="136">
        <f t="shared" si="613"/>
        <v>0</v>
      </c>
      <c r="MF100" s="136">
        <f t="shared" si="613"/>
        <v>0</v>
      </c>
      <c r="MG100" s="136">
        <f t="shared" si="613"/>
        <v>0</v>
      </c>
      <c r="MH100" s="136">
        <f t="shared" si="613"/>
        <v>0</v>
      </c>
      <c r="MI100" s="136">
        <f t="shared" si="613"/>
        <v>0</v>
      </c>
      <c r="MJ100" s="136">
        <f t="shared" si="613"/>
        <v>0</v>
      </c>
      <c r="MK100" s="136">
        <f t="shared" si="613"/>
        <v>0</v>
      </c>
      <c r="ML100" s="136">
        <f t="shared" ref="ML100:OW100" si="614">ML63*$U160</f>
        <v>0</v>
      </c>
      <c r="MM100" s="136">
        <f t="shared" si="614"/>
        <v>0</v>
      </c>
      <c r="MN100" s="136">
        <f t="shared" si="614"/>
        <v>0</v>
      </c>
      <c r="MO100" s="136">
        <f t="shared" si="614"/>
        <v>0</v>
      </c>
      <c r="MP100" s="136">
        <f t="shared" si="614"/>
        <v>0</v>
      </c>
      <c r="MQ100" s="136">
        <f t="shared" si="614"/>
        <v>0</v>
      </c>
      <c r="MR100" s="136">
        <f t="shared" si="614"/>
        <v>0</v>
      </c>
      <c r="MS100" s="136">
        <f t="shared" si="614"/>
        <v>0</v>
      </c>
      <c r="MT100" s="136">
        <f t="shared" si="614"/>
        <v>0</v>
      </c>
      <c r="MU100" s="136">
        <f t="shared" si="614"/>
        <v>0</v>
      </c>
      <c r="MV100" s="136">
        <f t="shared" si="614"/>
        <v>0</v>
      </c>
      <c r="MW100" s="136">
        <f t="shared" si="614"/>
        <v>0</v>
      </c>
      <c r="MX100" s="136">
        <f t="shared" si="614"/>
        <v>0</v>
      </c>
      <c r="MY100" s="136">
        <f t="shared" si="614"/>
        <v>0</v>
      </c>
      <c r="MZ100" s="136">
        <f t="shared" si="614"/>
        <v>0</v>
      </c>
      <c r="NA100" s="136">
        <f t="shared" si="614"/>
        <v>0</v>
      </c>
      <c r="NB100" s="136">
        <f t="shared" si="614"/>
        <v>0</v>
      </c>
      <c r="NC100" s="136">
        <f t="shared" si="614"/>
        <v>0</v>
      </c>
      <c r="ND100" s="136">
        <f t="shared" si="614"/>
        <v>0</v>
      </c>
      <c r="NE100" s="136">
        <f t="shared" si="614"/>
        <v>0</v>
      </c>
      <c r="NF100" s="136">
        <f t="shared" si="614"/>
        <v>0</v>
      </c>
      <c r="NG100" s="136">
        <f t="shared" si="614"/>
        <v>0</v>
      </c>
      <c r="NH100" s="136">
        <f t="shared" si="614"/>
        <v>0</v>
      </c>
      <c r="NI100" s="136">
        <f t="shared" si="614"/>
        <v>0</v>
      </c>
      <c r="NJ100" s="136">
        <f t="shared" si="614"/>
        <v>0</v>
      </c>
      <c r="NK100" s="136">
        <f t="shared" si="614"/>
        <v>0</v>
      </c>
      <c r="NL100" s="136">
        <f t="shared" si="614"/>
        <v>0</v>
      </c>
      <c r="NM100" s="136">
        <f t="shared" si="614"/>
        <v>0</v>
      </c>
      <c r="NN100" s="136">
        <f t="shared" si="614"/>
        <v>0</v>
      </c>
      <c r="NO100" s="136">
        <f t="shared" si="614"/>
        <v>0</v>
      </c>
      <c r="NP100" s="136">
        <f t="shared" si="614"/>
        <v>0</v>
      </c>
      <c r="NQ100" s="136">
        <f t="shared" si="614"/>
        <v>0</v>
      </c>
      <c r="NR100" s="136">
        <f t="shared" si="614"/>
        <v>0</v>
      </c>
      <c r="NS100" s="136">
        <f t="shared" si="614"/>
        <v>0</v>
      </c>
      <c r="NT100" s="136">
        <f t="shared" si="614"/>
        <v>0</v>
      </c>
      <c r="NU100" s="136">
        <f t="shared" si="614"/>
        <v>0</v>
      </c>
      <c r="NV100" s="136">
        <f t="shared" si="614"/>
        <v>0</v>
      </c>
      <c r="NW100" s="136">
        <f t="shared" si="614"/>
        <v>0</v>
      </c>
      <c r="NX100" s="136">
        <f t="shared" si="614"/>
        <v>0</v>
      </c>
      <c r="NY100" s="136">
        <f t="shared" si="614"/>
        <v>0</v>
      </c>
      <c r="NZ100" s="136">
        <f t="shared" si="614"/>
        <v>0</v>
      </c>
      <c r="OA100" s="136">
        <f t="shared" si="614"/>
        <v>0</v>
      </c>
      <c r="OB100" s="136">
        <f t="shared" si="614"/>
        <v>0</v>
      </c>
      <c r="OC100" s="136">
        <f t="shared" si="614"/>
        <v>0</v>
      </c>
      <c r="OD100" s="136">
        <f t="shared" si="614"/>
        <v>0</v>
      </c>
      <c r="OE100" s="136">
        <f t="shared" si="614"/>
        <v>0</v>
      </c>
      <c r="OF100" s="136">
        <f t="shared" si="614"/>
        <v>0</v>
      </c>
      <c r="OG100" s="136">
        <f t="shared" si="614"/>
        <v>0</v>
      </c>
      <c r="OH100" s="136">
        <f t="shared" si="614"/>
        <v>0</v>
      </c>
      <c r="OI100" s="136">
        <f t="shared" si="614"/>
        <v>0</v>
      </c>
      <c r="OJ100" s="136">
        <f t="shared" si="614"/>
        <v>0</v>
      </c>
      <c r="OK100" s="136">
        <f t="shared" si="614"/>
        <v>0</v>
      </c>
      <c r="OL100" s="136">
        <f t="shared" si="614"/>
        <v>0</v>
      </c>
      <c r="OM100" s="136">
        <f t="shared" si="614"/>
        <v>0</v>
      </c>
      <c r="ON100" s="136">
        <f t="shared" si="614"/>
        <v>0</v>
      </c>
      <c r="OO100" s="136">
        <f t="shared" si="614"/>
        <v>0</v>
      </c>
      <c r="OP100" s="136">
        <f t="shared" si="614"/>
        <v>0</v>
      </c>
      <c r="OQ100" s="136">
        <f t="shared" si="614"/>
        <v>0</v>
      </c>
      <c r="OR100" s="136">
        <f t="shared" si="614"/>
        <v>0</v>
      </c>
      <c r="OS100" s="136">
        <f t="shared" si="614"/>
        <v>0</v>
      </c>
      <c r="OT100" s="136">
        <f t="shared" si="614"/>
        <v>0</v>
      </c>
      <c r="OU100" s="136">
        <f t="shared" si="614"/>
        <v>0</v>
      </c>
      <c r="OV100" s="136">
        <f t="shared" si="614"/>
        <v>0</v>
      </c>
      <c r="OW100" s="136">
        <f t="shared" si="614"/>
        <v>0</v>
      </c>
      <c r="OX100" s="136">
        <f t="shared" ref="OX100:RI100" si="615">OX63*$U160</f>
        <v>0</v>
      </c>
      <c r="OY100" s="136">
        <f t="shared" si="615"/>
        <v>0</v>
      </c>
      <c r="OZ100" s="136">
        <f t="shared" si="615"/>
        <v>0</v>
      </c>
      <c r="PA100" s="136">
        <f t="shared" si="615"/>
        <v>0</v>
      </c>
      <c r="PB100" s="136">
        <f t="shared" si="615"/>
        <v>0</v>
      </c>
      <c r="PC100" s="136">
        <f t="shared" si="615"/>
        <v>0</v>
      </c>
      <c r="PD100" s="136">
        <f t="shared" si="615"/>
        <v>0</v>
      </c>
      <c r="PE100" s="136">
        <f t="shared" si="615"/>
        <v>0</v>
      </c>
      <c r="PF100" s="136">
        <f t="shared" si="615"/>
        <v>0</v>
      </c>
      <c r="PG100" s="136">
        <f t="shared" si="615"/>
        <v>0</v>
      </c>
      <c r="PH100" s="136">
        <f t="shared" si="615"/>
        <v>0</v>
      </c>
      <c r="PI100" s="136">
        <f t="shared" si="615"/>
        <v>0</v>
      </c>
      <c r="PJ100" s="136">
        <f t="shared" si="615"/>
        <v>0</v>
      </c>
      <c r="PK100" s="136">
        <f t="shared" si="615"/>
        <v>0</v>
      </c>
      <c r="PL100" s="136">
        <f t="shared" si="615"/>
        <v>0</v>
      </c>
      <c r="PM100" s="136">
        <f t="shared" si="615"/>
        <v>0</v>
      </c>
      <c r="PN100" s="136">
        <f t="shared" si="615"/>
        <v>0</v>
      </c>
      <c r="PO100" s="136">
        <f t="shared" si="615"/>
        <v>0</v>
      </c>
      <c r="PP100" s="136">
        <f t="shared" si="615"/>
        <v>0</v>
      </c>
      <c r="PQ100" s="136">
        <f t="shared" si="615"/>
        <v>0</v>
      </c>
      <c r="PR100" s="136">
        <f t="shared" si="615"/>
        <v>0</v>
      </c>
      <c r="PS100" s="136">
        <f t="shared" si="615"/>
        <v>0</v>
      </c>
      <c r="PT100" s="136">
        <f t="shared" si="615"/>
        <v>0</v>
      </c>
      <c r="PU100" s="136">
        <f t="shared" si="615"/>
        <v>0</v>
      </c>
      <c r="PV100" s="136">
        <f t="shared" si="615"/>
        <v>0</v>
      </c>
      <c r="PW100" s="136">
        <f t="shared" si="615"/>
        <v>0</v>
      </c>
      <c r="PX100" s="136">
        <f t="shared" si="615"/>
        <v>0</v>
      </c>
      <c r="PY100" s="136">
        <f t="shared" si="615"/>
        <v>0</v>
      </c>
      <c r="PZ100" s="136">
        <f t="shared" si="615"/>
        <v>0</v>
      </c>
      <c r="QA100" s="136">
        <f t="shared" si="615"/>
        <v>0</v>
      </c>
      <c r="QB100" s="136">
        <f t="shared" si="615"/>
        <v>0</v>
      </c>
      <c r="QC100" s="136">
        <f t="shared" si="615"/>
        <v>0</v>
      </c>
      <c r="QD100" s="136">
        <f t="shared" si="615"/>
        <v>0</v>
      </c>
      <c r="QE100" s="136">
        <f t="shared" si="615"/>
        <v>0</v>
      </c>
      <c r="QF100" s="136">
        <f t="shared" si="615"/>
        <v>0</v>
      </c>
      <c r="QG100" s="136">
        <f t="shared" si="615"/>
        <v>0</v>
      </c>
      <c r="QH100" s="136">
        <f t="shared" si="615"/>
        <v>0</v>
      </c>
      <c r="QI100" s="136">
        <f t="shared" si="615"/>
        <v>0</v>
      </c>
      <c r="QJ100" s="136">
        <f t="shared" si="615"/>
        <v>0</v>
      </c>
      <c r="QK100" s="136">
        <f t="shared" si="615"/>
        <v>0</v>
      </c>
      <c r="QL100" s="136">
        <f t="shared" si="615"/>
        <v>0</v>
      </c>
      <c r="QM100" s="136">
        <f t="shared" si="615"/>
        <v>0</v>
      </c>
      <c r="QN100" s="136">
        <f t="shared" si="615"/>
        <v>0</v>
      </c>
      <c r="QO100" s="136">
        <f t="shared" si="615"/>
        <v>0</v>
      </c>
      <c r="QP100" s="136">
        <f t="shared" si="615"/>
        <v>0</v>
      </c>
      <c r="QQ100" s="136">
        <f t="shared" si="615"/>
        <v>0</v>
      </c>
      <c r="QR100" s="136">
        <f t="shared" si="615"/>
        <v>0</v>
      </c>
      <c r="QS100" s="136">
        <f t="shared" si="615"/>
        <v>0</v>
      </c>
      <c r="QT100" s="136">
        <f t="shared" si="615"/>
        <v>0</v>
      </c>
      <c r="QU100" s="136">
        <f t="shared" si="615"/>
        <v>0</v>
      </c>
      <c r="QV100" s="136">
        <f t="shared" si="615"/>
        <v>0</v>
      </c>
      <c r="QW100" s="136">
        <f t="shared" si="615"/>
        <v>0</v>
      </c>
      <c r="QX100" s="136">
        <f t="shared" si="615"/>
        <v>0</v>
      </c>
      <c r="QY100" s="136">
        <f t="shared" si="615"/>
        <v>0</v>
      </c>
      <c r="QZ100" s="136">
        <f t="shared" si="615"/>
        <v>0</v>
      </c>
      <c r="RA100" s="136">
        <f t="shared" si="615"/>
        <v>0</v>
      </c>
      <c r="RB100" s="136">
        <f t="shared" si="615"/>
        <v>0</v>
      </c>
      <c r="RC100" s="136">
        <f t="shared" si="615"/>
        <v>0</v>
      </c>
      <c r="RD100" s="136">
        <f t="shared" si="615"/>
        <v>0</v>
      </c>
      <c r="RE100" s="136">
        <f t="shared" si="615"/>
        <v>0</v>
      </c>
      <c r="RF100" s="136">
        <f t="shared" si="615"/>
        <v>0</v>
      </c>
      <c r="RG100" s="136">
        <f t="shared" si="615"/>
        <v>0</v>
      </c>
      <c r="RH100" s="136">
        <f t="shared" si="615"/>
        <v>0</v>
      </c>
      <c r="RI100" s="136">
        <f t="shared" si="615"/>
        <v>0</v>
      </c>
      <c r="RJ100" s="136">
        <f t="shared" ref="RJ100:TU100" si="616">RJ63*$U160</f>
        <v>0</v>
      </c>
      <c r="RK100" s="136">
        <f t="shared" si="616"/>
        <v>0</v>
      </c>
      <c r="RL100" s="136">
        <f t="shared" si="616"/>
        <v>0</v>
      </c>
      <c r="RM100" s="136">
        <f t="shared" si="616"/>
        <v>0</v>
      </c>
      <c r="RN100" s="136">
        <f t="shared" si="616"/>
        <v>0</v>
      </c>
      <c r="RO100" s="136">
        <f t="shared" si="616"/>
        <v>0</v>
      </c>
      <c r="RP100" s="136">
        <f t="shared" si="616"/>
        <v>0</v>
      </c>
      <c r="RQ100" s="136">
        <f t="shared" si="616"/>
        <v>0</v>
      </c>
      <c r="RR100" s="136">
        <f t="shared" si="616"/>
        <v>0</v>
      </c>
      <c r="RS100" s="136">
        <f t="shared" si="616"/>
        <v>0</v>
      </c>
      <c r="RT100" s="136">
        <f t="shared" si="616"/>
        <v>0</v>
      </c>
      <c r="RU100" s="136">
        <f t="shared" si="616"/>
        <v>0</v>
      </c>
      <c r="RV100" s="136">
        <f t="shared" si="616"/>
        <v>0</v>
      </c>
      <c r="RW100" s="136">
        <f t="shared" si="616"/>
        <v>0</v>
      </c>
      <c r="RX100" s="136">
        <f t="shared" si="616"/>
        <v>0</v>
      </c>
      <c r="RY100" s="136">
        <f t="shared" si="616"/>
        <v>0</v>
      </c>
      <c r="RZ100" s="136">
        <f t="shared" si="616"/>
        <v>0</v>
      </c>
      <c r="SA100" s="136">
        <f t="shared" si="616"/>
        <v>0</v>
      </c>
      <c r="SB100" s="136">
        <f t="shared" si="616"/>
        <v>0</v>
      </c>
      <c r="SC100" s="136">
        <f t="shared" si="616"/>
        <v>0</v>
      </c>
      <c r="SD100" s="136">
        <f t="shared" si="616"/>
        <v>0</v>
      </c>
      <c r="SE100" s="136">
        <f t="shared" si="616"/>
        <v>0</v>
      </c>
      <c r="SF100" s="136">
        <f t="shared" si="616"/>
        <v>0</v>
      </c>
      <c r="SG100" s="136">
        <f t="shared" si="616"/>
        <v>0</v>
      </c>
      <c r="SH100" s="136">
        <f t="shared" si="616"/>
        <v>0</v>
      </c>
      <c r="SI100" s="136">
        <f t="shared" si="616"/>
        <v>0</v>
      </c>
      <c r="SJ100" s="136">
        <f t="shared" si="616"/>
        <v>0</v>
      </c>
      <c r="SK100" s="136">
        <f t="shared" si="616"/>
        <v>0</v>
      </c>
      <c r="SL100" s="136">
        <f t="shared" si="616"/>
        <v>0</v>
      </c>
      <c r="SM100" s="136">
        <f t="shared" si="616"/>
        <v>0</v>
      </c>
      <c r="SN100" s="136">
        <f t="shared" si="616"/>
        <v>0</v>
      </c>
      <c r="SO100" s="136">
        <f t="shared" si="616"/>
        <v>0</v>
      </c>
      <c r="SP100" s="136">
        <f t="shared" si="616"/>
        <v>0</v>
      </c>
      <c r="SQ100" s="136">
        <f t="shared" si="616"/>
        <v>0</v>
      </c>
      <c r="SR100" s="136">
        <f t="shared" si="616"/>
        <v>0</v>
      </c>
      <c r="SS100" s="136">
        <f t="shared" si="616"/>
        <v>0</v>
      </c>
      <c r="ST100" s="136">
        <f t="shared" si="616"/>
        <v>0</v>
      </c>
      <c r="SU100" s="136">
        <f t="shared" si="616"/>
        <v>0</v>
      </c>
      <c r="SV100" s="136">
        <f t="shared" si="616"/>
        <v>0</v>
      </c>
      <c r="SW100" s="136">
        <f t="shared" si="616"/>
        <v>0</v>
      </c>
      <c r="SX100" s="136">
        <f t="shared" si="616"/>
        <v>0</v>
      </c>
      <c r="SY100" s="136">
        <f t="shared" si="616"/>
        <v>0</v>
      </c>
      <c r="SZ100" s="136">
        <f t="shared" si="616"/>
        <v>0</v>
      </c>
      <c r="TA100" s="136">
        <f t="shared" si="616"/>
        <v>0</v>
      </c>
      <c r="TB100" s="136">
        <f t="shared" si="616"/>
        <v>0</v>
      </c>
      <c r="TC100" s="136">
        <f t="shared" si="616"/>
        <v>0</v>
      </c>
      <c r="TD100" s="136">
        <f t="shared" si="616"/>
        <v>0</v>
      </c>
      <c r="TE100" s="136">
        <f t="shared" si="616"/>
        <v>0</v>
      </c>
      <c r="TF100" s="136">
        <f t="shared" si="616"/>
        <v>0</v>
      </c>
      <c r="TG100" s="136">
        <f t="shared" si="616"/>
        <v>0</v>
      </c>
      <c r="TH100" s="136">
        <f t="shared" si="616"/>
        <v>0</v>
      </c>
      <c r="TI100" s="136">
        <f t="shared" si="616"/>
        <v>0</v>
      </c>
      <c r="TJ100" s="136">
        <f t="shared" si="616"/>
        <v>0</v>
      </c>
      <c r="TK100" s="136">
        <f t="shared" si="616"/>
        <v>0</v>
      </c>
      <c r="TL100" s="136">
        <f t="shared" si="616"/>
        <v>0</v>
      </c>
      <c r="TM100" s="136">
        <f t="shared" si="616"/>
        <v>0</v>
      </c>
      <c r="TN100" s="136">
        <f t="shared" si="616"/>
        <v>0</v>
      </c>
      <c r="TO100" s="136">
        <f t="shared" si="616"/>
        <v>0</v>
      </c>
      <c r="TP100" s="136">
        <f t="shared" si="616"/>
        <v>0</v>
      </c>
      <c r="TQ100" s="136">
        <f t="shared" si="616"/>
        <v>0</v>
      </c>
      <c r="TR100" s="136">
        <f t="shared" si="616"/>
        <v>0</v>
      </c>
      <c r="TS100" s="136">
        <f t="shared" si="616"/>
        <v>0</v>
      </c>
      <c r="TT100" s="136">
        <f t="shared" si="616"/>
        <v>0</v>
      </c>
      <c r="TU100" s="136">
        <f t="shared" si="616"/>
        <v>0</v>
      </c>
      <c r="TV100" s="136">
        <f t="shared" ref="TV100:WG100" si="617">TV63*$U160</f>
        <v>0</v>
      </c>
      <c r="TW100" s="136">
        <f t="shared" si="617"/>
        <v>0</v>
      </c>
      <c r="TX100" s="136">
        <f t="shared" si="617"/>
        <v>0</v>
      </c>
      <c r="TY100" s="136">
        <f t="shared" si="617"/>
        <v>0</v>
      </c>
      <c r="TZ100" s="136">
        <f t="shared" si="617"/>
        <v>0</v>
      </c>
      <c r="UA100" s="136">
        <f t="shared" si="617"/>
        <v>0</v>
      </c>
      <c r="UB100" s="136">
        <f t="shared" si="617"/>
        <v>0</v>
      </c>
      <c r="UC100" s="136">
        <f t="shared" si="617"/>
        <v>0</v>
      </c>
      <c r="UD100" s="136">
        <f t="shared" si="617"/>
        <v>0</v>
      </c>
      <c r="UE100" s="136">
        <f t="shared" si="617"/>
        <v>0</v>
      </c>
      <c r="UF100" s="136">
        <f t="shared" si="617"/>
        <v>0</v>
      </c>
      <c r="UG100" s="136">
        <f t="shared" si="617"/>
        <v>0</v>
      </c>
      <c r="UH100" s="136">
        <f t="shared" si="617"/>
        <v>0</v>
      </c>
      <c r="UI100" s="136">
        <f t="shared" si="617"/>
        <v>0</v>
      </c>
      <c r="UJ100" s="136">
        <f t="shared" si="617"/>
        <v>0</v>
      </c>
      <c r="UK100" s="136">
        <f t="shared" si="617"/>
        <v>0</v>
      </c>
      <c r="UL100" s="136">
        <f t="shared" si="617"/>
        <v>0</v>
      </c>
      <c r="UM100" s="136">
        <f t="shared" si="617"/>
        <v>0</v>
      </c>
      <c r="UN100" s="136">
        <f t="shared" si="617"/>
        <v>0</v>
      </c>
      <c r="UO100" s="136">
        <f t="shared" si="617"/>
        <v>0</v>
      </c>
      <c r="UP100" s="136">
        <f t="shared" si="617"/>
        <v>0</v>
      </c>
      <c r="UQ100" s="136">
        <f t="shared" si="617"/>
        <v>0</v>
      </c>
      <c r="UR100" s="136">
        <f t="shared" si="617"/>
        <v>0</v>
      </c>
      <c r="US100" s="136">
        <f t="shared" si="617"/>
        <v>0</v>
      </c>
      <c r="UT100" s="136">
        <f t="shared" si="617"/>
        <v>0</v>
      </c>
      <c r="UU100" s="136">
        <f t="shared" si="617"/>
        <v>0</v>
      </c>
      <c r="UV100" s="136">
        <f t="shared" si="617"/>
        <v>0</v>
      </c>
      <c r="UW100" s="136">
        <f t="shared" si="617"/>
        <v>0</v>
      </c>
      <c r="UX100" s="136">
        <f t="shared" si="617"/>
        <v>0</v>
      </c>
      <c r="UY100" s="136">
        <f t="shared" si="617"/>
        <v>0</v>
      </c>
      <c r="UZ100" s="136">
        <f t="shared" si="617"/>
        <v>0</v>
      </c>
      <c r="VA100" s="136">
        <f t="shared" si="617"/>
        <v>0</v>
      </c>
      <c r="VB100" s="136">
        <f t="shared" si="617"/>
        <v>0</v>
      </c>
      <c r="VC100" s="136">
        <f t="shared" si="617"/>
        <v>0</v>
      </c>
      <c r="VD100" s="136">
        <f t="shared" si="617"/>
        <v>0</v>
      </c>
      <c r="VE100" s="136">
        <f t="shared" si="617"/>
        <v>0</v>
      </c>
      <c r="VF100" s="136">
        <f t="shared" si="617"/>
        <v>0</v>
      </c>
      <c r="VG100" s="136">
        <f t="shared" si="617"/>
        <v>0</v>
      </c>
      <c r="VH100" s="136">
        <f t="shared" si="617"/>
        <v>0</v>
      </c>
      <c r="VI100" s="136">
        <f t="shared" si="617"/>
        <v>0</v>
      </c>
      <c r="VJ100" s="136">
        <f t="shared" si="617"/>
        <v>0</v>
      </c>
      <c r="VK100" s="136">
        <f t="shared" si="617"/>
        <v>0</v>
      </c>
      <c r="VL100" s="136">
        <f t="shared" si="617"/>
        <v>0</v>
      </c>
      <c r="VM100" s="136">
        <f t="shared" si="617"/>
        <v>0</v>
      </c>
      <c r="VN100" s="136">
        <f t="shared" si="617"/>
        <v>0</v>
      </c>
      <c r="VO100" s="136">
        <f t="shared" si="617"/>
        <v>0</v>
      </c>
      <c r="VP100" s="136">
        <f t="shared" si="617"/>
        <v>0</v>
      </c>
      <c r="VQ100" s="136">
        <f t="shared" si="617"/>
        <v>0</v>
      </c>
      <c r="VR100" s="136">
        <f t="shared" si="617"/>
        <v>0</v>
      </c>
      <c r="VS100" s="136">
        <f t="shared" si="617"/>
        <v>0</v>
      </c>
      <c r="VT100" s="136">
        <f t="shared" si="617"/>
        <v>0</v>
      </c>
      <c r="VU100" s="136">
        <f t="shared" si="617"/>
        <v>0</v>
      </c>
      <c r="VV100" s="136">
        <f t="shared" si="617"/>
        <v>0</v>
      </c>
      <c r="VW100" s="136">
        <f t="shared" si="617"/>
        <v>0</v>
      </c>
      <c r="VX100" s="136">
        <f t="shared" si="617"/>
        <v>0</v>
      </c>
      <c r="VY100" s="136">
        <f t="shared" si="617"/>
        <v>0</v>
      </c>
      <c r="VZ100" s="136">
        <f t="shared" si="617"/>
        <v>0</v>
      </c>
      <c r="WA100" s="136">
        <f t="shared" si="617"/>
        <v>0</v>
      </c>
      <c r="WB100" s="136">
        <f t="shared" si="617"/>
        <v>0</v>
      </c>
      <c r="WC100" s="136">
        <f t="shared" si="617"/>
        <v>0</v>
      </c>
      <c r="WD100" s="136">
        <f t="shared" si="617"/>
        <v>0</v>
      </c>
      <c r="WE100" s="136">
        <f t="shared" si="617"/>
        <v>0</v>
      </c>
      <c r="WF100" s="136">
        <f t="shared" si="617"/>
        <v>0</v>
      </c>
      <c r="WG100" s="136">
        <f t="shared" si="617"/>
        <v>0</v>
      </c>
      <c r="WH100" s="136">
        <f t="shared" ref="WH100:XE100" si="618">WH63*$U160</f>
        <v>0</v>
      </c>
      <c r="WI100" s="136">
        <f t="shared" si="618"/>
        <v>0</v>
      </c>
      <c r="WJ100" s="136">
        <f t="shared" si="618"/>
        <v>0</v>
      </c>
      <c r="WK100" s="136">
        <f t="shared" si="618"/>
        <v>0</v>
      </c>
      <c r="WL100" s="136">
        <f t="shared" si="618"/>
        <v>0</v>
      </c>
      <c r="WM100" s="136">
        <f t="shared" si="618"/>
        <v>0</v>
      </c>
      <c r="WN100" s="136">
        <f t="shared" si="618"/>
        <v>0</v>
      </c>
      <c r="WO100" s="136">
        <f t="shared" si="618"/>
        <v>0</v>
      </c>
      <c r="WP100" s="136">
        <f t="shared" si="618"/>
        <v>0</v>
      </c>
      <c r="WQ100" s="136">
        <f t="shared" si="618"/>
        <v>0</v>
      </c>
      <c r="WR100" s="136">
        <f t="shared" si="618"/>
        <v>0</v>
      </c>
      <c r="WS100" s="136">
        <f t="shared" si="618"/>
        <v>0</v>
      </c>
      <c r="WT100" s="136">
        <f t="shared" si="618"/>
        <v>0</v>
      </c>
      <c r="WU100" s="136">
        <f t="shared" si="618"/>
        <v>0</v>
      </c>
      <c r="WV100" s="136">
        <f t="shared" si="618"/>
        <v>0</v>
      </c>
      <c r="WW100" s="136">
        <f t="shared" si="618"/>
        <v>0</v>
      </c>
      <c r="WX100" s="136">
        <f t="shared" si="618"/>
        <v>0</v>
      </c>
      <c r="WY100" s="136">
        <f t="shared" si="618"/>
        <v>0</v>
      </c>
      <c r="WZ100" s="136">
        <f t="shared" si="618"/>
        <v>0</v>
      </c>
      <c r="XA100" s="136">
        <f t="shared" si="618"/>
        <v>0</v>
      </c>
      <c r="XB100" s="136">
        <f t="shared" si="618"/>
        <v>0</v>
      </c>
      <c r="XC100" s="136">
        <f t="shared" si="618"/>
        <v>0</v>
      </c>
      <c r="XD100" s="136">
        <f t="shared" si="618"/>
        <v>0</v>
      </c>
      <c r="XE100" s="136">
        <f t="shared" si="618"/>
        <v>0</v>
      </c>
      <c r="XF100" s="136"/>
    </row>
    <row r="101" spans="18:630">
      <c r="R101" s="136"/>
      <c r="S101" s="136" t="s">
        <v>2813</v>
      </c>
      <c r="T101" s="136">
        <f>IF(配装模拟!$D$21="索敌扰断设备",1,0)</f>
        <v>0</v>
      </c>
      <c r="U101" s="136">
        <f>装备属性!$B$64*T101</f>
        <v>0</v>
      </c>
      <c r="V101" s="136">
        <f>装备属性!$B$41</f>
        <v>5.166</v>
      </c>
      <c r="W101" s="136">
        <f>装备属性!$B$42</f>
        <v>6.6</v>
      </c>
      <c r="X101" s="136">
        <f t="shared" si="546"/>
        <v>4.11630063725025e-9</v>
      </c>
      <c r="Y101" s="136">
        <f t="shared" si="547"/>
        <v>0</v>
      </c>
      <c r="Z101" s="136">
        <f>IF(SMALL($Y$101:$Y$108,1)&lt;0,SMALL($Y$101:$Y$108,1),0)*加成统计!$B$62</f>
        <v>0</v>
      </c>
      <c r="AA101" s="136"/>
      <c r="AB101" s="136" t="s">
        <v>2894</v>
      </c>
      <c r="AC101" s="136">
        <f t="shared" si="588"/>
        <v>0</v>
      </c>
      <c r="AD101" s="136">
        <f t="shared" ref="AD101:CO101" si="619">AD64*$U161</f>
        <v>0</v>
      </c>
      <c r="AE101" s="136">
        <f t="shared" si="619"/>
        <v>0</v>
      </c>
      <c r="AF101" s="136">
        <f t="shared" si="619"/>
        <v>0</v>
      </c>
      <c r="AG101" s="136">
        <f t="shared" si="619"/>
        <v>0</v>
      </c>
      <c r="AH101" s="136">
        <f t="shared" si="619"/>
        <v>0</v>
      </c>
      <c r="AI101" s="136">
        <f t="shared" si="619"/>
        <v>0</v>
      </c>
      <c r="AJ101" s="136">
        <f t="shared" si="619"/>
        <v>0</v>
      </c>
      <c r="AK101" s="136">
        <f t="shared" si="619"/>
        <v>0</v>
      </c>
      <c r="AL101" s="136">
        <f t="shared" si="619"/>
        <v>0</v>
      </c>
      <c r="AM101" s="136">
        <f t="shared" si="619"/>
        <v>0</v>
      </c>
      <c r="AN101" s="136">
        <f t="shared" si="619"/>
        <v>0</v>
      </c>
      <c r="AO101" s="136">
        <f t="shared" si="619"/>
        <v>0</v>
      </c>
      <c r="AP101" s="136">
        <f t="shared" si="619"/>
        <v>0</v>
      </c>
      <c r="AQ101" s="136">
        <f t="shared" si="619"/>
        <v>0</v>
      </c>
      <c r="AR101" s="136">
        <f t="shared" si="619"/>
        <v>0</v>
      </c>
      <c r="AS101" s="136">
        <f t="shared" si="619"/>
        <v>0</v>
      </c>
      <c r="AT101" s="136">
        <f t="shared" si="619"/>
        <v>0</v>
      </c>
      <c r="AU101" s="136">
        <f t="shared" si="619"/>
        <v>0</v>
      </c>
      <c r="AV101" s="136">
        <f t="shared" si="619"/>
        <v>0</v>
      </c>
      <c r="AW101" s="136">
        <f t="shared" si="619"/>
        <v>0</v>
      </c>
      <c r="AX101" s="136">
        <f t="shared" si="619"/>
        <v>0</v>
      </c>
      <c r="AY101" s="136">
        <f t="shared" si="619"/>
        <v>0</v>
      </c>
      <c r="AZ101" s="136">
        <f t="shared" si="619"/>
        <v>0</v>
      </c>
      <c r="BA101" s="136">
        <f t="shared" si="619"/>
        <v>0</v>
      </c>
      <c r="BB101" s="136">
        <f t="shared" si="619"/>
        <v>0</v>
      </c>
      <c r="BC101" s="136">
        <f t="shared" si="619"/>
        <v>0</v>
      </c>
      <c r="BD101" s="136">
        <f t="shared" si="619"/>
        <v>0</v>
      </c>
      <c r="BE101" s="136">
        <f t="shared" si="619"/>
        <v>0</v>
      </c>
      <c r="BF101" s="136">
        <f t="shared" si="619"/>
        <v>0</v>
      </c>
      <c r="BG101" s="136">
        <f t="shared" si="619"/>
        <v>0</v>
      </c>
      <c r="BH101" s="136">
        <f t="shared" si="619"/>
        <v>0</v>
      </c>
      <c r="BI101" s="136">
        <f t="shared" si="619"/>
        <v>0</v>
      </c>
      <c r="BJ101" s="136">
        <f t="shared" si="619"/>
        <v>0</v>
      </c>
      <c r="BK101" s="136">
        <f t="shared" si="619"/>
        <v>0</v>
      </c>
      <c r="BL101" s="136">
        <f t="shared" si="619"/>
        <v>0</v>
      </c>
      <c r="BM101" s="136">
        <f t="shared" si="619"/>
        <v>0</v>
      </c>
      <c r="BN101" s="136">
        <f t="shared" si="619"/>
        <v>0</v>
      </c>
      <c r="BO101" s="136">
        <f t="shared" si="619"/>
        <v>0</v>
      </c>
      <c r="BP101" s="136">
        <f t="shared" si="619"/>
        <v>0</v>
      </c>
      <c r="BQ101" s="136">
        <f t="shared" si="619"/>
        <v>0</v>
      </c>
      <c r="BR101" s="136">
        <f t="shared" si="619"/>
        <v>0</v>
      </c>
      <c r="BS101" s="136">
        <f t="shared" si="619"/>
        <v>0</v>
      </c>
      <c r="BT101" s="136">
        <f t="shared" si="619"/>
        <v>0</v>
      </c>
      <c r="BU101" s="136">
        <f t="shared" si="619"/>
        <v>0</v>
      </c>
      <c r="BV101" s="136">
        <f t="shared" si="619"/>
        <v>0</v>
      </c>
      <c r="BW101" s="136">
        <f t="shared" si="619"/>
        <v>0</v>
      </c>
      <c r="BX101" s="136">
        <f t="shared" si="619"/>
        <v>0</v>
      </c>
      <c r="BY101" s="136">
        <f t="shared" si="619"/>
        <v>0</v>
      </c>
      <c r="BZ101" s="136">
        <f t="shared" si="619"/>
        <v>0</v>
      </c>
      <c r="CA101" s="136">
        <f t="shared" si="619"/>
        <v>0</v>
      </c>
      <c r="CB101" s="136">
        <f t="shared" si="619"/>
        <v>0</v>
      </c>
      <c r="CC101" s="136">
        <f t="shared" si="619"/>
        <v>0</v>
      </c>
      <c r="CD101" s="136">
        <f t="shared" si="619"/>
        <v>0</v>
      </c>
      <c r="CE101" s="136">
        <f t="shared" si="619"/>
        <v>0</v>
      </c>
      <c r="CF101" s="136">
        <f t="shared" si="619"/>
        <v>0</v>
      </c>
      <c r="CG101" s="136">
        <f t="shared" si="619"/>
        <v>0</v>
      </c>
      <c r="CH101" s="136">
        <f t="shared" si="619"/>
        <v>0</v>
      </c>
      <c r="CI101" s="136">
        <f t="shared" si="619"/>
        <v>0</v>
      </c>
      <c r="CJ101" s="136">
        <f t="shared" si="619"/>
        <v>0</v>
      </c>
      <c r="CK101" s="136">
        <f t="shared" si="619"/>
        <v>0</v>
      </c>
      <c r="CL101" s="136">
        <f t="shared" si="619"/>
        <v>0</v>
      </c>
      <c r="CM101" s="136">
        <f t="shared" si="619"/>
        <v>0</v>
      </c>
      <c r="CN101" s="136">
        <f t="shared" si="619"/>
        <v>0</v>
      </c>
      <c r="CO101" s="136">
        <f t="shared" si="619"/>
        <v>0</v>
      </c>
      <c r="CP101" s="136">
        <f t="shared" ref="CP101:FA101" si="620">CP64*$U161</f>
        <v>0</v>
      </c>
      <c r="CQ101" s="136">
        <f t="shared" si="620"/>
        <v>0</v>
      </c>
      <c r="CR101" s="136">
        <f t="shared" si="620"/>
        <v>0</v>
      </c>
      <c r="CS101" s="136">
        <f t="shared" si="620"/>
        <v>0</v>
      </c>
      <c r="CT101" s="136">
        <f t="shared" si="620"/>
        <v>0</v>
      </c>
      <c r="CU101" s="136">
        <f t="shared" si="620"/>
        <v>0</v>
      </c>
      <c r="CV101" s="136">
        <f t="shared" si="620"/>
        <v>0</v>
      </c>
      <c r="CW101" s="136">
        <f t="shared" si="620"/>
        <v>0</v>
      </c>
      <c r="CX101" s="136">
        <f t="shared" si="620"/>
        <v>0</v>
      </c>
      <c r="CY101" s="136">
        <f t="shared" si="620"/>
        <v>0</v>
      </c>
      <c r="CZ101" s="136">
        <f t="shared" si="620"/>
        <v>0</v>
      </c>
      <c r="DA101" s="136">
        <f t="shared" si="620"/>
        <v>0</v>
      </c>
      <c r="DB101" s="136">
        <f t="shared" si="620"/>
        <v>0</v>
      </c>
      <c r="DC101" s="136">
        <f t="shared" si="620"/>
        <v>0</v>
      </c>
      <c r="DD101" s="136">
        <f t="shared" si="620"/>
        <v>0</v>
      </c>
      <c r="DE101" s="136">
        <f t="shared" si="620"/>
        <v>0</v>
      </c>
      <c r="DF101" s="136">
        <f t="shared" si="620"/>
        <v>0</v>
      </c>
      <c r="DG101" s="136">
        <f t="shared" si="620"/>
        <v>0</v>
      </c>
      <c r="DH101" s="136">
        <f t="shared" si="620"/>
        <v>0</v>
      </c>
      <c r="DI101" s="136">
        <f t="shared" si="620"/>
        <v>0</v>
      </c>
      <c r="DJ101" s="136">
        <f t="shared" si="620"/>
        <v>0</v>
      </c>
      <c r="DK101" s="136">
        <f t="shared" si="620"/>
        <v>0</v>
      </c>
      <c r="DL101" s="136">
        <f t="shared" si="620"/>
        <v>0</v>
      </c>
      <c r="DM101" s="136">
        <f t="shared" si="620"/>
        <v>0</v>
      </c>
      <c r="DN101" s="136">
        <f t="shared" si="620"/>
        <v>0</v>
      </c>
      <c r="DO101" s="136">
        <f t="shared" si="620"/>
        <v>0</v>
      </c>
      <c r="DP101" s="136">
        <f t="shared" si="620"/>
        <v>0</v>
      </c>
      <c r="DQ101" s="136">
        <f t="shared" si="620"/>
        <v>0</v>
      </c>
      <c r="DR101" s="136">
        <f t="shared" si="620"/>
        <v>0</v>
      </c>
      <c r="DS101" s="136">
        <f t="shared" si="620"/>
        <v>0</v>
      </c>
      <c r="DT101" s="136">
        <f t="shared" si="620"/>
        <v>0</v>
      </c>
      <c r="DU101" s="136">
        <f t="shared" si="620"/>
        <v>0</v>
      </c>
      <c r="DV101" s="136">
        <f t="shared" si="620"/>
        <v>0</v>
      </c>
      <c r="DW101" s="136">
        <f t="shared" si="620"/>
        <v>0</v>
      </c>
      <c r="DX101" s="136">
        <f t="shared" si="620"/>
        <v>0</v>
      </c>
      <c r="DY101" s="136">
        <f t="shared" si="620"/>
        <v>0</v>
      </c>
      <c r="DZ101" s="136">
        <f t="shared" si="620"/>
        <v>0</v>
      </c>
      <c r="EA101" s="136">
        <f t="shared" si="620"/>
        <v>0</v>
      </c>
      <c r="EB101" s="136">
        <f t="shared" si="620"/>
        <v>0</v>
      </c>
      <c r="EC101" s="136">
        <f t="shared" si="620"/>
        <v>0</v>
      </c>
      <c r="ED101" s="136">
        <f t="shared" si="620"/>
        <v>0</v>
      </c>
      <c r="EE101" s="136">
        <f t="shared" si="620"/>
        <v>0</v>
      </c>
      <c r="EF101" s="136">
        <f t="shared" si="620"/>
        <v>0</v>
      </c>
      <c r="EG101" s="136">
        <f t="shared" si="620"/>
        <v>0</v>
      </c>
      <c r="EH101" s="136">
        <f t="shared" si="620"/>
        <v>0</v>
      </c>
      <c r="EI101" s="136">
        <f t="shared" si="620"/>
        <v>0</v>
      </c>
      <c r="EJ101" s="136">
        <f t="shared" si="620"/>
        <v>0</v>
      </c>
      <c r="EK101" s="136">
        <f t="shared" si="620"/>
        <v>0</v>
      </c>
      <c r="EL101" s="136">
        <f t="shared" si="620"/>
        <v>0</v>
      </c>
      <c r="EM101" s="136">
        <f t="shared" si="620"/>
        <v>0</v>
      </c>
      <c r="EN101" s="136">
        <f t="shared" si="620"/>
        <v>0</v>
      </c>
      <c r="EO101" s="136">
        <f t="shared" si="620"/>
        <v>0</v>
      </c>
      <c r="EP101" s="136">
        <f t="shared" si="620"/>
        <v>0</v>
      </c>
      <c r="EQ101" s="136">
        <f t="shared" si="620"/>
        <v>0</v>
      </c>
      <c r="ER101" s="136">
        <f t="shared" si="620"/>
        <v>0</v>
      </c>
      <c r="ES101" s="136">
        <f t="shared" si="620"/>
        <v>0</v>
      </c>
      <c r="ET101" s="136">
        <f t="shared" si="620"/>
        <v>0</v>
      </c>
      <c r="EU101" s="136">
        <f t="shared" si="620"/>
        <v>0</v>
      </c>
      <c r="EV101" s="136">
        <f t="shared" si="620"/>
        <v>0</v>
      </c>
      <c r="EW101" s="136">
        <f t="shared" si="620"/>
        <v>0</v>
      </c>
      <c r="EX101" s="136">
        <f t="shared" si="620"/>
        <v>0</v>
      </c>
      <c r="EY101" s="136">
        <f t="shared" si="620"/>
        <v>0</v>
      </c>
      <c r="EZ101" s="136">
        <f t="shared" si="620"/>
        <v>0</v>
      </c>
      <c r="FA101" s="136">
        <f t="shared" si="620"/>
        <v>0</v>
      </c>
      <c r="FB101" s="136">
        <f t="shared" ref="FB101:HM101" si="621">FB64*$U161</f>
        <v>0</v>
      </c>
      <c r="FC101" s="136">
        <f t="shared" si="621"/>
        <v>0</v>
      </c>
      <c r="FD101" s="136">
        <f t="shared" si="621"/>
        <v>0</v>
      </c>
      <c r="FE101" s="136">
        <f t="shared" si="621"/>
        <v>0</v>
      </c>
      <c r="FF101" s="136">
        <f t="shared" si="621"/>
        <v>0</v>
      </c>
      <c r="FG101" s="136">
        <f t="shared" si="621"/>
        <v>0</v>
      </c>
      <c r="FH101" s="136">
        <f t="shared" si="621"/>
        <v>0</v>
      </c>
      <c r="FI101" s="136">
        <f t="shared" si="621"/>
        <v>0</v>
      </c>
      <c r="FJ101" s="136">
        <f t="shared" si="621"/>
        <v>0</v>
      </c>
      <c r="FK101" s="136">
        <f t="shared" si="621"/>
        <v>0</v>
      </c>
      <c r="FL101" s="136">
        <f t="shared" si="621"/>
        <v>0</v>
      </c>
      <c r="FM101" s="136">
        <f t="shared" si="621"/>
        <v>0</v>
      </c>
      <c r="FN101" s="136">
        <f t="shared" si="621"/>
        <v>0</v>
      </c>
      <c r="FO101" s="136">
        <f t="shared" si="621"/>
        <v>0</v>
      </c>
      <c r="FP101" s="136">
        <f t="shared" si="621"/>
        <v>0</v>
      </c>
      <c r="FQ101" s="136">
        <f t="shared" si="621"/>
        <v>0</v>
      </c>
      <c r="FR101" s="136">
        <f t="shared" si="621"/>
        <v>0</v>
      </c>
      <c r="FS101" s="136">
        <f t="shared" si="621"/>
        <v>0</v>
      </c>
      <c r="FT101" s="136">
        <f t="shared" si="621"/>
        <v>0</v>
      </c>
      <c r="FU101" s="136">
        <f t="shared" si="621"/>
        <v>0</v>
      </c>
      <c r="FV101" s="136">
        <f t="shared" si="621"/>
        <v>0</v>
      </c>
      <c r="FW101" s="136">
        <f t="shared" si="621"/>
        <v>0</v>
      </c>
      <c r="FX101" s="136">
        <f t="shared" si="621"/>
        <v>0</v>
      </c>
      <c r="FY101" s="136">
        <f t="shared" si="621"/>
        <v>0</v>
      </c>
      <c r="FZ101" s="136">
        <f t="shared" si="621"/>
        <v>0</v>
      </c>
      <c r="GA101" s="136">
        <f t="shared" si="621"/>
        <v>0</v>
      </c>
      <c r="GB101" s="136">
        <f t="shared" si="621"/>
        <v>0</v>
      </c>
      <c r="GC101" s="136">
        <f t="shared" si="621"/>
        <v>0</v>
      </c>
      <c r="GD101" s="136">
        <f t="shared" si="621"/>
        <v>0</v>
      </c>
      <c r="GE101" s="136">
        <f t="shared" si="621"/>
        <v>0</v>
      </c>
      <c r="GF101" s="136">
        <f t="shared" si="621"/>
        <v>0</v>
      </c>
      <c r="GG101" s="136">
        <f t="shared" si="621"/>
        <v>0</v>
      </c>
      <c r="GH101" s="136">
        <f t="shared" si="621"/>
        <v>0</v>
      </c>
      <c r="GI101" s="136">
        <f t="shared" si="621"/>
        <v>0</v>
      </c>
      <c r="GJ101" s="136">
        <f t="shared" si="621"/>
        <v>0</v>
      </c>
      <c r="GK101" s="136">
        <f t="shared" si="621"/>
        <v>0</v>
      </c>
      <c r="GL101" s="136">
        <f t="shared" si="621"/>
        <v>0</v>
      </c>
      <c r="GM101" s="136">
        <f t="shared" si="621"/>
        <v>0</v>
      </c>
      <c r="GN101" s="136">
        <f t="shared" si="621"/>
        <v>0</v>
      </c>
      <c r="GO101" s="136">
        <f t="shared" si="621"/>
        <v>0</v>
      </c>
      <c r="GP101" s="136">
        <f t="shared" si="621"/>
        <v>0</v>
      </c>
      <c r="GQ101" s="136">
        <f t="shared" si="621"/>
        <v>0</v>
      </c>
      <c r="GR101" s="136">
        <f t="shared" si="621"/>
        <v>0</v>
      </c>
      <c r="GS101" s="136">
        <f t="shared" si="621"/>
        <v>0</v>
      </c>
      <c r="GT101" s="136">
        <f t="shared" si="621"/>
        <v>0</v>
      </c>
      <c r="GU101" s="136">
        <f t="shared" si="621"/>
        <v>0</v>
      </c>
      <c r="GV101" s="136">
        <f t="shared" si="621"/>
        <v>0</v>
      </c>
      <c r="GW101" s="136">
        <f t="shared" si="621"/>
        <v>0</v>
      </c>
      <c r="GX101" s="136">
        <f t="shared" si="621"/>
        <v>0</v>
      </c>
      <c r="GY101" s="136">
        <f t="shared" si="621"/>
        <v>0</v>
      </c>
      <c r="GZ101" s="136">
        <f t="shared" si="621"/>
        <v>0</v>
      </c>
      <c r="HA101" s="136">
        <f t="shared" si="621"/>
        <v>0</v>
      </c>
      <c r="HB101" s="136">
        <f t="shared" si="621"/>
        <v>0</v>
      </c>
      <c r="HC101" s="136">
        <f t="shared" si="621"/>
        <v>0</v>
      </c>
      <c r="HD101" s="136">
        <f t="shared" si="621"/>
        <v>0</v>
      </c>
      <c r="HE101" s="136">
        <f t="shared" si="621"/>
        <v>0</v>
      </c>
      <c r="HF101" s="136">
        <f t="shared" si="621"/>
        <v>0</v>
      </c>
      <c r="HG101" s="136">
        <f t="shared" si="621"/>
        <v>0</v>
      </c>
      <c r="HH101" s="136">
        <f t="shared" si="621"/>
        <v>0</v>
      </c>
      <c r="HI101" s="136">
        <f t="shared" si="621"/>
        <v>0</v>
      </c>
      <c r="HJ101" s="136">
        <f t="shared" si="621"/>
        <v>0</v>
      </c>
      <c r="HK101" s="136">
        <f t="shared" si="621"/>
        <v>0</v>
      </c>
      <c r="HL101" s="136">
        <f t="shared" si="621"/>
        <v>0</v>
      </c>
      <c r="HM101" s="136">
        <f t="shared" si="621"/>
        <v>0</v>
      </c>
      <c r="HN101" s="136">
        <f t="shared" ref="HN101:JY101" si="622">HN64*$U161</f>
        <v>0</v>
      </c>
      <c r="HO101" s="136">
        <f t="shared" si="622"/>
        <v>0</v>
      </c>
      <c r="HP101" s="136">
        <f t="shared" si="622"/>
        <v>0</v>
      </c>
      <c r="HQ101" s="136">
        <f t="shared" si="622"/>
        <v>0</v>
      </c>
      <c r="HR101" s="136">
        <f t="shared" si="622"/>
        <v>0</v>
      </c>
      <c r="HS101" s="136">
        <f t="shared" si="622"/>
        <v>0</v>
      </c>
      <c r="HT101" s="136">
        <f t="shared" si="622"/>
        <v>0</v>
      </c>
      <c r="HU101" s="136">
        <f t="shared" si="622"/>
        <v>0</v>
      </c>
      <c r="HV101" s="136">
        <f t="shared" si="622"/>
        <v>0</v>
      </c>
      <c r="HW101" s="136">
        <f t="shared" si="622"/>
        <v>0</v>
      </c>
      <c r="HX101" s="136">
        <f t="shared" si="622"/>
        <v>0</v>
      </c>
      <c r="HY101" s="136">
        <f t="shared" si="622"/>
        <v>0</v>
      </c>
      <c r="HZ101" s="136">
        <f t="shared" si="622"/>
        <v>0</v>
      </c>
      <c r="IA101" s="136">
        <f t="shared" si="622"/>
        <v>0</v>
      </c>
      <c r="IB101" s="136">
        <f t="shared" si="622"/>
        <v>0</v>
      </c>
      <c r="IC101" s="136">
        <f t="shared" si="622"/>
        <v>0</v>
      </c>
      <c r="ID101" s="136">
        <f t="shared" si="622"/>
        <v>0</v>
      </c>
      <c r="IE101" s="136">
        <f t="shared" si="622"/>
        <v>0</v>
      </c>
      <c r="IF101" s="136">
        <f t="shared" si="622"/>
        <v>0</v>
      </c>
      <c r="IG101" s="136">
        <f t="shared" si="622"/>
        <v>0</v>
      </c>
      <c r="IH101" s="136">
        <f t="shared" si="622"/>
        <v>0</v>
      </c>
      <c r="II101" s="136">
        <f t="shared" si="622"/>
        <v>0</v>
      </c>
      <c r="IJ101" s="136">
        <f t="shared" si="622"/>
        <v>0</v>
      </c>
      <c r="IK101" s="136">
        <f t="shared" si="622"/>
        <v>0</v>
      </c>
      <c r="IL101" s="136">
        <f t="shared" si="622"/>
        <v>0</v>
      </c>
      <c r="IM101" s="136">
        <f t="shared" si="622"/>
        <v>0</v>
      </c>
      <c r="IN101" s="136">
        <f t="shared" si="622"/>
        <v>0</v>
      </c>
      <c r="IO101" s="136">
        <f t="shared" si="622"/>
        <v>0</v>
      </c>
      <c r="IP101" s="136">
        <f t="shared" si="622"/>
        <v>0</v>
      </c>
      <c r="IQ101" s="136">
        <f t="shared" si="622"/>
        <v>0</v>
      </c>
      <c r="IR101" s="136">
        <f t="shared" si="622"/>
        <v>0</v>
      </c>
      <c r="IS101" s="136">
        <f t="shared" si="622"/>
        <v>0</v>
      </c>
      <c r="IT101" s="136">
        <f t="shared" si="622"/>
        <v>0</v>
      </c>
      <c r="IU101" s="136">
        <f t="shared" si="622"/>
        <v>0</v>
      </c>
      <c r="IV101" s="136">
        <f t="shared" si="622"/>
        <v>0</v>
      </c>
      <c r="IW101" s="136">
        <f t="shared" si="622"/>
        <v>0</v>
      </c>
      <c r="IX101" s="136">
        <f t="shared" si="622"/>
        <v>0</v>
      </c>
      <c r="IY101" s="136">
        <f t="shared" si="622"/>
        <v>0</v>
      </c>
      <c r="IZ101" s="136">
        <f t="shared" si="622"/>
        <v>0</v>
      </c>
      <c r="JA101" s="136">
        <f t="shared" si="622"/>
        <v>0</v>
      </c>
      <c r="JB101" s="136">
        <f t="shared" si="622"/>
        <v>0</v>
      </c>
      <c r="JC101" s="136">
        <f t="shared" si="622"/>
        <v>0</v>
      </c>
      <c r="JD101" s="136">
        <f t="shared" si="622"/>
        <v>0</v>
      </c>
      <c r="JE101" s="136">
        <f t="shared" si="622"/>
        <v>0</v>
      </c>
      <c r="JF101" s="136">
        <f t="shared" si="622"/>
        <v>0</v>
      </c>
      <c r="JG101" s="136">
        <f t="shared" si="622"/>
        <v>0</v>
      </c>
      <c r="JH101" s="136">
        <f t="shared" si="622"/>
        <v>0</v>
      </c>
      <c r="JI101" s="136">
        <f t="shared" si="622"/>
        <v>0</v>
      </c>
      <c r="JJ101" s="136">
        <f t="shared" si="622"/>
        <v>0</v>
      </c>
      <c r="JK101" s="136">
        <f t="shared" si="622"/>
        <v>0</v>
      </c>
      <c r="JL101" s="136">
        <f t="shared" si="622"/>
        <v>0</v>
      </c>
      <c r="JM101" s="136">
        <f t="shared" si="622"/>
        <v>0</v>
      </c>
      <c r="JN101" s="136">
        <f t="shared" si="622"/>
        <v>0</v>
      </c>
      <c r="JO101" s="136">
        <f t="shared" si="622"/>
        <v>0</v>
      </c>
      <c r="JP101" s="136">
        <f t="shared" si="622"/>
        <v>0</v>
      </c>
      <c r="JQ101" s="136">
        <f t="shared" si="622"/>
        <v>0</v>
      </c>
      <c r="JR101" s="136">
        <f t="shared" si="622"/>
        <v>0</v>
      </c>
      <c r="JS101" s="136">
        <f t="shared" si="622"/>
        <v>0</v>
      </c>
      <c r="JT101" s="136">
        <f t="shared" si="622"/>
        <v>0</v>
      </c>
      <c r="JU101" s="136">
        <f t="shared" si="622"/>
        <v>0</v>
      </c>
      <c r="JV101" s="136">
        <f t="shared" si="622"/>
        <v>0</v>
      </c>
      <c r="JW101" s="136">
        <f t="shared" si="622"/>
        <v>0</v>
      </c>
      <c r="JX101" s="136">
        <f t="shared" si="622"/>
        <v>0</v>
      </c>
      <c r="JY101" s="136">
        <f t="shared" si="622"/>
        <v>0</v>
      </c>
      <c r="JZ101" s="136">
        <f t="shared" ref="JZ101:MK101" si="623">JZ64*$U161</f>
        <v>0</v>
      </c>
      <c r="KA101" s="136">
        <f t="shared" si="623"/>
        <v>0</v>
      </c>
      <c r="KB101" s="136">
        <f t="shared" si="623"/>
        <v>0</v>
      </c>
      <c r="KC101" s="136">
        <f t="shared" si="623"/>
        <v>0</v>
      </c>
      <c r="KD101" s="136">
        <f t="shared" si="623"/>
        <v>0</v>
      </c>
      <c r="KE101" s="136">
        <f t="shared" si="623"/>
        <v>0</v>
      </c>
      <c r="KF101" s="136">
        <f t="shared" si="623"/>
        <v>0</v>
      </c>
      <c r="KG101" s="136">
        <f t="shared" si="623"/>
        <v>0</v>
      </c>
      <c r="KH101" s="136">
        <f t="shared" si="623"/>
        <v>0</v>
      </c>
      <c r="KI101" s="136">
        <f t="shared" si="623"/>
        <v>0</v>
      </c>
      <c r="KJ101" s="136">
        <f t="shared" si="623"/>
        <v>0</v>
      </c>
      <c r="KK101" s="136">
        <f t="shared" si="623"/>
        <v>0</v>
      </c>
      <c r="KL101" s="136">
        <f t="shared" si="623"/>
        <v>0</v>
      </c>
      <c r="KM101" s="136">
        <f t="shared" si="623"/>
        <v>0</v>
      </c>
      <c r="KN101" s="136">
        <f t="shared" si="623"/>
        <v>0</v>
      </c>
      <c r="KO101" s="136">
        <f t="shared" si="623"/>
        <v>0</v>
      </c>
      <c r="KP101" s="136">
        <f t="shared" si="623"/>
        <v>0</v>
      </c>
      <c r="KQ101" s="136">
        <f t="shared" si="623"/>
        <v>0</v>
      </c>
      <c r="KR101" s="136">
        <f t="shared" si="623"/>
        <v>0</v>
      </c>
      <c r="KS101" s="136">
        <f t="shared" si="623"/>
        <v>0</v>
      </c>
      <c r="KT101" s="136">
        <f t="shared" si="623"/>
        <v>0</v>
      </c>
      <c r="KU101" s="136">
        <f t="shared" si="623"/>
        <v>0</v>
      </c>
      <c r="KV101" s="136">
        <f t="shared" si="623"/>
        <v>0</v>
      </c>
      <c r="KW101" s="136">
        <f t="shared" si="623"/>
        <v>0</v>
      </c>
      <c r="KX101" s="136">
        <f t="shared" si="623"/>
        <v>0</v>
      </c>
      <c r="KY101" s="136">
        <f t="shared" si="623"/>
        <v>0</v>
      </c>
      <c r="KZ101" s="136">
        <f t="shared" si="623"/>
        <v>0</v>
      </c>
      <c r="LA101" s="136">
        <f t="shared" si="623"/>
        <v>0</v>
      </c>
      <c r="LB101" s="136">
        <f t="shared" si="623"/>
        <v>0</v>
      </c>
      <c r="LC101" s="136">
        <f t="shared" si="623"/>
        <v>0</v>
      </c>
      <c r="LD101" s="136">
        <f t="shared" si="623"/>
        <v>0</v>
      </c>
      <c r="LE101" s="136">
        <f t="shared" si="623"/>
        <v>0</v>
      </c>
      <c r="LF101" s="136">
        <f t="shared" si="623"/>
        <v>0</v>
      </c>
      <c r="LG101" s="136">
        <f t="shared" si="623"/>
        <v>0</v>
      </c>
      <c r="LH101" s="136">
        <f t="shared" si="623"/>
        <v>0</v>
      </c>
      <c r="LI101" s="136">
        <f t="shared" si="623"/>
        <v>0</v>
      </c>
      <c r="LJ101" s="136">
        <f t="shared" si="623"/>
        <v>0</v>
      </c>
      <c r="LK101" s="136">
        <f t="shared" si="623"/>
        <v>0</v>
      </c>
      <c r="LL101" s="136">
        <f t="shared" si="623"/>
        <v>0</v>
      </c>
      <c r="LM101" s="136">
        <f t="shared" si="623"/>
        <v>0</v>
      </c>
      <c r="LN101" s="136">
        <f t="shared" si="623"/>
        <v>0</v>
      </c>
      <c r="LO101" s="136">
        <f t="shared" si="623"/>
        <v>0</v>
      </c>
      <c r="LP101" s="136">
        <f t="shared" si="623"/>
        <v>0</v>
      </c>
      <c r="LQ101" s="136">
        <f t="shared" si="623"/>
        <v>0</v>
      </c>
      <c r="LR101" s="136">
        <f t="shared" si="623"/>
        <v>0</v>
      </c>
      <c r="LS101" s="136">
        <f t="shared" si="623"/>
        <v>0</v>
      </c>
      <c r="LT101" s="136">
        <f t="shared" si="623"/>
        <v>0</v>
      </c>
      <c r="LU101" s="136">
        <f t="shared" si="623"/>
        <v>0</v>
      </c>
      <c r="LV101" s="136">
        <f t="shared" si="623"/>
        <v>0</v>
      </c>
      <c r="LW101" s="136">
        <f t="shared" si="623"/>
        <v>0</v>
      </c>
      <c r="LX101" s="136">
        <f t="shared" si="623"/>
        <v>0</v>
      </c>
      <c r="LY101" s="136">
        <f t="shared" si="623"/>
        <v>0</v>
      </c>
      <c r="LZ101" s="136">
        <f t="shared" si="623"/>
        <v>0</v>
      </c>
      <c r="MA101" s="136">
        <f t="shared" si="623"/>
        <v>0</v>
      </c>
      <c r="MB101" s="136">
        <f t="shared" si="623"/>
        <v>0</v>
      </c>
      <c r="MC101" s="136">
        <f t="shared" si="623"/>
        <v>0</v>
      </c>
      <c r="MD101" s="136">
        <f t="shared" si="623"/>
        <v>0</v>
      </c>
      <c r="ME101" s="136">
        <f t="shared" si="623"/>
        <v>0</v>
      </c>
      <c r="MF101" s="136">
        <f t="shared" si="623"/>
        <v>0</v>
      </c>
      <c r="MG101" s="136">
        <f t="shared" si="623"/>
        <v>0</v>
      </c>
      <c r="MH101" s="136">
        <f t="shared" si="623"/>
        <v>0</v>
      </c>
      <c r="MI101" s="136">
        <f t="shared" si="623"/>
        <v>0</v>
      </c>
      <c r="MJ101" s="136">
        <f t="shared" si="623"/>
        <v>0</v>
      </c>
      <c r="MK101" s="136">
        <f t="shared" si="623"/>
        <v>0</v>
      </c>
      <c r="ML101" s="136">
        <f t="shared" ref="ML101:OW101" si="624">ML64*$U161</f>
        <v>0</v>
      </c>
      <c r="MM101" s="136">
        <f t="shared" si="624"/>
        <v>0</v>
      </c>
      <c r="MN101" s="136">
        <f t="shared" si="624"/>
        <v>0</v>
      </c>
      <c r="MO101" s="136">
        <f t="shared" si="624"/>
        <v>0</v>
      </c>
      <c r="MP101" s="136">
        <f t="shared" si="624"/>
        <v>0</v>
      </c>
      <c r="MQ101" s="136">
        <f t="shared" si="624"/>
        <v>0</v>
      </c>
      <c r="MR101" s="136">
        <f t="shared" si="624"/>
        <v>0</v>
      </c>
      <c r="MS101" s="136">
        <f t="shared" si="624"/>
        <v>0</v>
      </c>
      <c r="MT101" s="136">
        <f t="shared" si="624"/>
        <v>0</v>
      </c>
      <c r="MU101" s="136">
        <f t="shared" si="624"/>
        <v>0</v>
      </c>
      <c r="MV101" s="136">
        <f t="shared" si="624"/>
        <v>0</v>
      </c>
      <c r="MW101" s="136">
        <f t="shared" si="624"/>
        <v>0</v>
      </c>
      <c r="MX101" s="136">
        <f t="shared" si="624"/>
        <v>0</v>
      </c>
      <c r="MY101" s="136">
        <f t="shared" si="624"/>
        <v>0</v>
      </c>
      <c r="MZ101" s="136">
        <f t="shared" si="624"/>
        <v>0</v>
      </c>
      <c r="NA101" s="136">
        <f t="shared" si="624"/>
        <v>0</v>
      </c>
      <c r="NB101" s="136">
        <f t="shared" si="624"/>
        <v>0</v>
      </c>
      <c r="NC101" s="136">
        <f t="shared" si="624"/>
        <v>0</v>
      </c>
      <c r="ND101" s="136">
        <f t="shared" si="624"/>
        <v>0</v>
      </c>
      <c r="NE101" s="136">
        <f t="shared" si="624"/>
        <v>0</v>
      </c>
      <c r="NF101" s="136">
        <f t="shared" si="624"/>
        <v>0</v>
      </c>
      <c r="NG101" s="136">
        <f t="shared" si="624"/>
        <v>0</v>
      </c>
      <c r="NH101" s="136">
        <f t="shared" si="624"/>
        <v>0</v>
      </c>
      <c r="NI101" s="136">
        <f t="shared" si="624"/>
        <v>0</v>
      </c>
      <c r="NJ101" s="136">
        <f t="shared" si="624"/>
        <v>0</v>
      </c>
      <c r="NK101" s="136">
        <f t="shared" si="624"/>
        <v>0</v>
      </c>
      <c r="NL101" s="136">
        <f t="shared" si="624"/>
        <v>0</v>
      </c>
      <c r="NM101" s="136">
        <f t="shared" si="624"/>
        <v>0</v>
      </c>
      <c r="NN101" s="136">
        <f t="shared" si="624"/>
        <v>0</v>
      </c>
      <c r="NO101" s="136">
        <f t="shared" si="624"/>
        <v>0</v>
      </c>
      <c r="NP101" s="136">
        <f t="shared" si="624"/>
        <v>0</v>
      </c>
      <c r="NQ101" s="136">
        <f t="shared" si="624"/>
        <v>0</v>
      </c>
      <c r="NR101" s="136">
        <f t="shared" si="624"/>
        <v>0</v>
      </c>
      <c r="NS101" s="136">
        <f t="shared" si="624"/>
        <v>0</v>
      </c>
      <c r="NT101" s="136">
        <f t="shared" si="624"/>
        <v>0</v>
      </c>
      <c r="NU101" s="136">
        <f t="shared" si="624"/>
        <v>0</v>
      </c>
      <c r="NV101" s="136">
        <f t="shared" si="624"/>
        <v>0</v>
      </c>
      <c r="NW101" s="136">
        <f t="shared" si="624"/>
        <v>0</v>
      </c>
      <c r="NX101" s="136">
        <f t="shared" si="624"/>
        <v>0</v>
      </c>
      <c r="NY101" s="136">
        <f t="shared" si="624"/>
        <v>0</v>
      </c>
      <c r="NZ101" s="136">
        <f t="shared" si="624"/>
        <v>0</v>
      </c>
      <c r="OA101" s="136">
        <f t="shared" si="624"/>
        <v>0</v>
      </c>
      <c r="OB101" s="136">
        <f t="shared" si="624"/>
        <v>0</v>
      </c>
      <c r="OC101" s="136">
        <f t="shared" si="624"/>
        <v>0</v>
      </c>
      <c r="OD101" s="136">
        <f t="shared" si="624"/>
        <v>0</v>
      </c>
      <c r="OE101" s="136">
        <f t="shared" si="624"/>
        <v>0</v>
      </c>
      <c r="OF101" s="136">
        <f t="shared" si="624"/>
        <v>0</v>
      </c>
      <c r="OG101" s="136">
        <f t="shared" si="624"/>
        <v>0</v>
      </c>
      <c r="OH101" s="136">
        <f t="shared" si="624"/>
        <v>0</v>
      </c>
      <c r="OI101" s="136">
        <f t="shared" si="624"/>
        <v>0</v>
      </c>
      <c r="OJ101" s="136">
        <f t="shared" si="624"/>
        <v>0</v>
      </c>
      <c r="OK101" s="136">
        <f t="shared" si="624"/>
        <v>0</v>
      </c>
      <c r="OL101" s="136">
        <f t="shared" si="624"/>
        <v>0</v>
      </c>
      <c r="OM101" s="136">
        <f t="shared" si="624"/>
        <v>0</v>
      </c>
      <c r="ON101" s="136">
        <f t="shared" si="624"/>
        <v>0</v>
      </c>
      <c r="OO101" s="136">
        <f t="shared" si="624"/>
        <v>0</v>
      </c>
      <c r="OP101" s="136">
        <f t="shared" si="624"/>
        <v>0</v>
      </c>
      <c r="OQ101" s="136">
        <f t="shared" si="624"/>
        <v>0</v>
      </c>
      <c r="OR101" s="136">
        <f t="shared" si="624"/>
        <v>0</v>
      </c>
      <c r="OS101" s="136">
        <f t="shared" si="624"/>
        <v>0</v>
      </c>
      <c r="OT101" s="136">
        <f t="shared" si="624"/>
        <v>0</v>
      </c>
      <c r="OU101" s="136">
        <f t="shared" si="624"/>
        <v>0</v>
      </c>
      <c r="OV101" s="136">
        <f t="shared" si="624"/>
        <v>0</v>
      </c>
      <c r="OW101" s="136">
        <f t="shared" si="624"/>
        <v>0</v>
      </c>
      <c r="OX101" s="136">
        <f t="shared" ref="OX101:RI101" si="625">OX64*$U161</f>
        <v>0</v>
      </c>
      <c r="OY101" s="136">
        <f t="shared" si="625"/>
        <v>0</v>
      </c>
      <c r="OZ101" s="136">
        <f t="shared" si="625"/>
        <v>0</v>
      </c>
      <c r="PA101" s="136">
        <f t="shared" si="625"/>
        <v>0</v>
      </c>
      <c r="PB101" s="136">
        <f t="shared" si="625"/>
        <v>0</v>
      </c>
      <c r="PC101" s="136">
        <f t="shared" si="625"/>
        <v>0</v>
      </c>
      <c r="PD101" s="136">
        <f t="shared" si="625"/>
        <v>0</v>
      </c>
      <c r="PE101" s="136">
        <f t="shared" si="625"/>
        <v>0</v>
      </c>
      <c r="PF101" s="136">
        <f t="shared" si="625"/>
        <v>0</v>
      </c>
      <c r="PG101" s="136">
        <f t="shared" si="625"/>
        <v>0</v>
      </c>
      <c r="PH101" s="136">
        <f t="shared" si="625"/>
        <v>0</v>
      </c>
      <c r="PI101" s="136">
        <f t="shared" si="625"/>
        <v>0</v>
      </c>
      <c r="PJ101" s="136">
        <f t="shared" si="625"/>
        <v>0</v>
      </c>
      <c r="PK101" s="136">
        <f t="shared" si="625"/>
        <v>0</v>
      </c>
      <c r="PL101" s="136">
        <f t="shared" si="625"/>
        <v>0</v>
      </c>
      <c r="PM101" s="136">
        <f t="shared" si="625"/>
        <v>0</v>
      </c>
      <c r="PN101" s="136">
        <f t="shared" si="625"/>
        <v>0</v>
      </c>
      <c r="PO101" s="136">
        <f t="shared" si="625"/>
        <v>0</v>
      </c>
      <c r="PP101" s="136">
        <f t="shared" si="625"/>
        <v>0</v>
      </c>
      <c r="PQ101" s="136">
        <f t="shared" si="625"/>
        <v>0</v>
      </c>
      <c r="PR101" s="136">
        <f t="shared" si="625"/>
        <v>0</v>
      </c>
      <c r="PS101" s="136">
        <f t="shared" si="625"/>
        <v>0</v>
      </c>
      <c r="PT101" s="136">
        <f t="shared" si="625"/>
        <v>0</v>
      </c>
      <c r="PU101" s="136">
        <f t="shared" si="625"/>
        <v>0</v>
      </c>
      <c r="PV101" s="136">
        <f t="shared" si="625"/>
        <v>0</v>
      </c>
      <c r="PW101" s="136">
        <f t="shared" si="625"/>
        <v>0</v>
      </c>
      <c r="PX101" s="136">
        <f t="shared" si="625"/>
        <v>0</v>
      </c>
      <c r="PY101" s="136">
        <f t="shared" si="625"/>
        <v>0</v>
      </c>
      <c r="PZ101" s="136">
        <f t="shared" si="625"/>
        <v>0</v>
      </c>
      <c r="QA101" s="136">
        <f t="shared" si="625"/>
        <v>0</v>
      </c>
      <c r="QB101" s="136">
        <f t="shared" si="625"/>
        <v>0</v>
      </c>
      <c r="QC101" s="136">
        <f t="shared" si="625"/>
        <v>0</v>
      </c>
      <c r="QD101" s="136">
        <f t="shared" si="625"/>
        <v>0</v>
      </c>
      <c r="QE101" s="136">
        <f t="shared" si="625"/>
        <v>0</v>
      </c>
      <c r="QF101" s="136">
        <f t="shared" si="625"/>
        <v>0</v>
      </c>
      <c r="QG101" s="136">
        <f t="shared" si="625"/>
        <v>0</v>
      </c>
      <c r="QH101" s="136">
        <f t="shared" si="625"/>
        <v>0</v>
      </c>
      <c r="QI101" s="136">
        <f t="shared" si="625"/>
        <v>0</v>
      </c>
      <c r="QJ101" s="136">
        <f t="shared" si="625"/>
        <v>0</v>
      </c>
      <c r="QK101" s="136">
        <f t="shared" si="625"/>
        <v>0</v>
      </c>
      <c r="QL101" s="136">
        <f t="shared" si="625"/>
        <v>0</v>
      </c>
      <c r="QM101" s="136">
        <f t="shared" si="625"/>
        <v>0</v>
      </c>
      <c r="QN101" s="136">
        <f t="shared" si="625"/>
        <v>0</v>
      </c>
      <c r="QO101" s="136">
        <f t="shared" si="625"/>
        <v>0</v>
      </c>
      <c r="QP101" s="136">
        <f t="shared" si="625"/>
        <v>0</v>
      </c>
      <c r="QQ101" s="136">
        <f t="shared" si="625"/>
        <v>0</v>
      </c>
      <c r="QR101" s="136">
        <f t="shared" si="625"/>
        <v>0</v>
      </c>
      <c r="QS101" s="136">
        <f t="shared" si="625"/>
        <v>0</v>
      </c>
      <c r="QT101" s="136">
        <f t="shared" si="625"/>
        <v>0</v>
      </c>
      <c r="QU101" s="136">
        <f t="shared" si="625"/>
        <v>0</v>
      </c>
      <c r="QV101" s="136">
        <f t="shared" si="625"/>
        <v>0</v>
      </c>
      <c r="QW101" s="136">
        <f t="shared" si="625"/>
        <v>0</v>
      </c>
      <c r="QX101" s="136">
        <f t="shared" si="625"/>
        <v>0</v>
      </c>
      <c r="QY101" s="136">
        <f t="shared" si="625"/>
        <v>0</v>
      </c>
      <c r="QZ101" s="136">
        <f t="shared" si="625"/>
        <v>0</v>
      </c>
      <c r="RA101" s="136">
        <f t="shared" si="625"/>
        <v>0</v>
      </c>
      <c r="RB101" s="136">
        <f t="shared" si="625"/>
        <v>0</v>
      </c>
      <c r="RC101" s="136">
        <f t="shared" si="625"/>
        <v>0</v>
      </c>
      <c r="RD101" s="136">
        <f t="shared" si="625"/>
        <v>0</v>
      </c>
      <c r="RE101" s="136">
        <f t="shared" si="625"/>
        <v>0</v>
      </c>
      <c r="RF101" s="136">
        <f t="shared" si="625"/>
        <v>0</v>
      </c>
      <c r="RG101" s="136">
        <f t="shared" si="625"/>
        <v>0</v>
      </c>
      <c r="RH101" s="136">
        <f t="shared" si="625"/>
        <v>0</v>
      </c>
      <c r="RI101" s="136">
        <f t="shared" si="625"/>
        <v>0</v>
      </c>
      <c r="RJ101" s="136">
        <f t="shared" ref="RJ101:TU101" si="626">RJ64*$U161</f>
        <v>0</v>
      </c>
      <c r="RK101" s="136">
        <f t="shared" si="626"/>
        <v>0</v>
      </c>
      <c r="RL101" s="136">
        <f t="shared" si="626"/>
        <v>0</v>
      </c>
      <c r="RM101" s="136">
        <f t="shared" si="626"/>
        <v>0</v>
      </c>
      <c r="RN101" s="136">
        <f t="shared" si="626"/>
        <v>0</v>
      </c>
      <c r="RO101" s="136">
        <f t="shared" si="626"/>
        <v>0</v>
      </c>
      <c r="RP101" s="136">
        <f t="shared" si="626"/>
        <v>0</v>
      </c>
      <c r="RQ101" s="136">
        <f t="shared" si="626"/>
        <v>0</v>
      </c>
      <c r="RR101" s="136">
        <f t="shared" si="626"/>
        <v>0</v>
      </c>
      <c r="RS101" s="136">
        <f t="shared" si="626"/>
        <v>0</v>
      </c>
      <c r="RT101" s="136">
        <f t="shared" si="626"/>
        <v>0</v>
      </c>
      <c r="RU101" s="136">
        <f t="shared" si="626"/>
        <v>0</v>
      </c>
      <c r="RV101" s="136">
        <f t="shared" si="626"/>
        <v>0</v>
      </c>
      <c r="RW101" s="136">
        <f t="shared" si="626"/>
        <v>0</v>
      </c>
      <c r="RX101" s="136">
        <f t="shared" si="626"/>
        <v>0</v>
      </c>
      <c r="RY101" s="136">
        <f t="shared" si="626"/>
        <v>0</v>
      </c>
      <c r="RZ101" s="136">
        <f t="shared" si="626"/>
        <v>0</v>
      </c>
      <c r="SA101" s="136">
        <f t="shared" si="626"/>
        <v>0</v>
      </c>
      <c r="SB101" s="136">
        <f t="shared" si="626"/>
        <v>0</v>
      </c>
      <c r="SC101" s="136">
        <f t="shared" si="626"/>
        <v>0</v>
      </c>
      <c r="SD101" s="136">
        <f t="shared" si="626"/>
        <v>0</v>
      </c>
      <c r="SE101" s="136">
        <f t="shared" si="626"/>
        <v>0</v>
      </c>
      <c r="SF101" s="136">
        <f t="shared" si="626"/>
        <v>0</v>
      </c>
      <c r="SG101" s="136">
        <f t="shared" si="626"/>
        <v>0</v>
      </c>
      <c r="SH101" s="136">
        <f t="shared" si="626"/>
        <v>0</v>
      </c>
      <c r="SI101" s="136">
        <f t="shared" si="626"/>
        <v>0</v>
      </c>
      <c r="SJ101" s="136">
        <f t="shared" si="626"/>
        <v>0</v>
      </c>
      <c r="SK101" s="136">
        <f t="shared" si="626"/>
        <v>0</v>
      </c>
      <c r="SL101" s="136">
        <f t="shared" si="626"/>
        <v>0</v>
      </c>
      <c r="SM101" s="136">
        <f t="shared" si="626"/>
        <v>0</v>
      </c>
      <c r="SN101" s="136">
        <f t="shared" si="626"/>
        <v>0</v>
      </c>
      <c r="SO101" s="136">
        <f t="shared" si="626"/>
        <v>0</v>
      </c>
      <c r="SP101" s="136">
        <f t="shared" si="626"/>
        <v>0</v>
      </c>
      <c r="SQ101" s="136">
        <f t="shared" si="626"/>
        <v>0</v>
      </c>
      <c r="SR101" s="136">
        <f t="shared" si="626"/>
        <v>0</v>
      </c>
      <c r="SS101" s="136">
        <f t="shared" si="626"/>
        <v>0</v>
      </c>
      <c r="ST101" s="136">
        <f t="shared" si="626"/>
        <v>0</v>
      </c>
      <c r="SU101" s="136">
        <f t="shared" si="626"/>
        <v>0</v>
      </c>
      <c r="SV101" s="136">
        <f t="shared" si="626"/>
        <v>0</v>
      </c>
      <c r="SW101" s="136">
        <f t="shared" si="626"/>
        <v>0</v>
      </c>
      <c r="SX101" s="136">
        <f t="shared" si="626"/>
        <v>0</v>
      </c>
      <c r="SY101" s="136">
        <f t="shared" si="626"/>
        <v>0</v>
      </c>
      <c r="SZ101" s="136">
        <f t="shared" si="626"/>
        <v>0</v>
      </c>
      <c r="TA101" s="136">
        <f t="shared" si="626"/>
        <v>0</v>
      </c>
      <c r="TB101" s="136">
        <f t="shared" si="626"/>
        <v>0</v>
      </c>
      <c r="TC101" s="136">
        <f t="shared" si="626"/>
        <v>0</v>
      </c>
      <c r="TD101" s="136">
        <f t="shared" si="626"/>
        <v>0</v>
      </c>
      <c r="TE101" s="136">
        <f t="shared" si="626"/>
        <v>0</v>
      </c>
      <c r="TF101" s="136">
        <f t="shared" si="626"/>
        <v>0</v>
      </c>
      <c r="TG101" s="136">
        <f t="shared" si="626"/>
        <v>0</v>
      </c>
      <c r="TH101" s="136">
        <f t="shared" si="626"/>
        <v>0</v>
      </c>
      <c r="TI101" s="136">
        <f t="shared" si="626"/>
        <v>0</v>
      </c>
      <c r="TJ101" s="136">
        <f t="shared" si="626"/>
        <v>0</v>
      </c>
      <c r="TK101" s="136">
        <f t="shared" si="626"/>
        <v>0</v>
      </c>
      <c r="TL101" s="136">
        <f t="shared" si="626"/>
        <v>0</v>
      </c>
      <c r="TM101" s="136">
        <f t="shared" si="626"/>
        <v>0</v>
      </c>
      <c r="TN101" s="136">
        <f t="shared" si="626"/>
        <v>0</v>
      </c>
      <c r="TO101" s="136">
        <f t="shared" si="626"/>
        <v>0</v>
      </c>
      <c r="TP101" s="136">
        <f t="shared" si="626"/>
        <v>0</v>
      </c>
      <c r="TQ101" s="136">
        <f t="shared" si="626"/>
        <v>0</v>
      </c>
      <c r="TR101" s="136">
        <f t="shared" si="626"/>
        <v>0</v>
      </c>
      <c r="TS101" s="136">
        <f t="shared" si="626"/>
        <v>0</v>
      </c>
      <c r="TT101" s="136">
        <f t="shared" si="626"/>
        <v>0</v>
      </c>
      <c r="TU101" s="136">
        <f t="shared" si="626"/>
        <v>0</v>
      </c>
      <c r="TV101" s="136">
        <f t="shared" ref="TV101:WG101" si="627">TV64*$U161</f>
        <v>0</v>
      </c>
      <c r="TW101" s="136">
        <f t="shared" si="627"/>
        <v>0</v>
      </c>
      <c r="TX101" s="136">
        <f t="shared" si="627"/>
        <v>0</v>
      </c>
      <c r="TY101" s="136">
        <f t="shared" si="627"/>
        <v>0</v>
      </c>
      <c r="TZ101" s="136">
        <f t="shared" si="627"/>
        <v>0</v>
      </c>
      <c r="UA101" s="136">
        <f t="shared" si="627"/>
        <v>0</v>
      </c>
      <c r="UB101" s="136">
        <f t="shared" si="627"/>
        <v>0</v>
      </c>
      <c r="UC101" s="136">
        <f t="shared" si="627"/>
        <v>0</v>
      </c>
      <c r="UD101" s="136">
        <f t="shared" si="627"/>
        <v>0</v>
      </c>
      <c r="UE101" s="136">
        <f t="shared" si="627"/>
        <v>0</v>
      </c>
      <c r="UF101" s="136">
        <f t="shared" si="627"/>
        <v>0</v>
      </c>
      <c r="UG101" s="136">
        <f t="shared" si="627"/>
        <v>0</v>
      </c>
      <c r="UH101" s="136">
        <f t="shared" si="627"/>
        <v>0</v>
      </c>
      <c r="UI101" s="136">
        <f t="shared" si="627"/>
        <v>0</v>
      </c>
      <c r="UJ101" s="136">
        <f t="shared" si="627"/>
        <v>0</v>
      </c>
      <c r="UK101" s="136">
        <f t="shared" si="627"/>
        <v>0</v>
      </c>
      <c r="UL101" s="136">
        <f t="shared" si="627"/>
        <v>0</v>
      </c>
      <c r="UM101" s="136">
        <f t="shared" si="627"/>
        <v>0</v>
      </c>
      <c r="UN101" s="136">
        <f t="shared" si="627"/>
        <v>0</v>
      </c>
      <c r="UO101" s="136">
        <f t="shared" si="627"/>
        <v>0</v>
      </c>
      <c r="UP101" s="136">
        <f t="shared" si="627"/>
        <v>0</v>
      </c>
      <c r="UQ101" s="136">
        <f t="shared" si="627"/>
        <v>0</v>
      </c>
      <c r="UR101" s="136">
        <f t="shared" si="627"/>
        <v>0</v>
      </c>
      <c r="US101" s="136">
        <f t="shared" si="627"/>
        <v>0</v>
      </c>
      <c r="UT101" s="136">
        <f t="shared" si="627"/>
        <v>0</v>
      </c>
      <c r="UU101" s="136">
        <f t="shared" si="627"/>
        <v>0</v>
      </c>
      <c r="UV101" s="136">
        <f t="shared" si="627"/>
        <v>0</v>
      </c>
      <c r="UW101" s="136">
        <f t="shared" si="627"/>
        <v>0</v>
      </c>
      <c r="UX101" s="136">
        <f t="shared" si="627"/>
        <v>0</v>
      </c>
      <c r="UY101" s="136">
        <f t="shared" si="627"/>
        <v>0</v>
      </c>
      <c r="UZ101" s="136">
        <f t="shared" si="627"/>
        <v>0</v>
      </c>
      <c r="VA101" s="136">
        <f t="shared" si="627"/>
        <v>0</v>
      </c>
      <c r="VB101" s="136">
        <f t="shared" si="627"/>
        <v>0</v>
      </c>
      <c r="VC101" s="136">
        <f t="shared" si="627"/>
        <v>0</v>
      </c>
      <c r="VD101" s="136">
        <f t="shared" si="627"/>
        <v>0</v>
      </c>
      <c r="VE101" s="136">
        <f t="shared" si="627"/>
        <v>0</v>
      </c>
      <c r="VF101" s="136">
        <f t="shared" si="627"/>
        <v>0</v>
      </c>
      <c r="VG101" s="136">
        <f t="shared" si="627"/>
        <v>0</v>
      </c>
      <c r="VH101" s="136">
        <f t="shared" si="627"/>
        <v>0</v>
      </c>
      <c r="VI101" s="136">
        <f t="shared" si="627"/>
        <v>0</v>
      </c>
      <c r="VJ101" s="136">
        <f t="shared" si="627"/>
        <v>0</v>
      </c>
      <c r="VK101" s="136">
        <f t="shared" si="627"/>
        <v>0</v>
      </c>
      <c r="VL101" s="136">
        <f t="shared" si="627"/>
        <v>0</v>
      </c>
      <c r="VM101" s="136">
        <f t="shared" si="627"/>
        <v>0</v>
      </c>
      <c r="VN101" s="136">
        <f t="shared" si="627"/>
        <v>0</v>
      </c>
      <c r="VO101" s="136">
        <f t="shared" si="627"/>
        <v>0</v>
      </c>
      <c r="VP101" s="136">
        <f t="shared" si="627"/>
        <v>0</v>
      </c>
      <c r="VQ101" s="136">
        <f t="shared" si="627"/>
        <v>0</v>
      </c>
      <c r="VR101" s="136">
        <f t="shared" si="627"/>
        <v>0</v>
      </c>
      <c r="VS101" s="136">
        <f t="shared" si="627"/>
        <v>0</v>
      </c>
      <c r="VT101" s="136">
        <f t="shared" si="627"/>
        <v>0</v>
      </c>
      <c r="VU101" s="136">
        <f t="shared" si="627"/>
        <v>0</v>
      </c>
      <c r="VV101" s="136">
        <f t="shared" si="627"/>
        <v>0</v>
      </c>
      <c r="VW101" s="136">
        <f t="shared" si="627"/>
        <v>0</v>
      </c>
      <c r="VX101" s="136">
        <f t="shared" si="627"/>
        <v>0</v>
      </c>
      <c r="VY101" s="136">
        <f t="shared" si="627"/>
        <v>0</v>
      </c>
      <c r="VZ101" s="136">
        <f t="shared" si="627"/>
        <v>0</v>
      </c>
      <c r="WA101" s="136">
        <f t="shared" si="627"/>
        <v>0</v>
      </c>
      <c r="WB101" s="136">
        <f t="shared" si="627"/>
        <v>0</v>
      </c>
      <c r="WC101" s="136">
        <f t="shared" si="627"/>
        <v>0</v>
      </c>
      <c r="WD101" s="136">
        <f t="shared" si="627"/>
        <v>0</v>
      </c>
      <c r="WE101" s="136">
        <f t="shared" si="627"/>
        <v>0</v>
      </c>
      <c r="WF101" s="136">
        <f t="shared" si="627"/>
        <v>0</v>
      </c>
      <c r="WG101" s="136">
        <f t="shared" si="627"/>
        <v>0</v>
      </c>
      <c r="WH101" s="136">
        <f t="shared" ref="WH101:XE101" si="628">WH64*$U161</f>
        <v>0</v>
      </c>
      <c r="WI101" s="136">
        <f t="shared" si="628"/>
        <v>0</v>
      </c>
      <c r="WJ101" s="136">
        <f t="shared" si="628"/>
        <v>0</v>
      </c>
      <c r="WK101" s="136">
        <f t="shared" si="628"/>
        <v>0</v>
      </c>
      <c r="WL101" s="136">
        <f t="shared" si="628"/>
        <v>0</v>
      </c>
      <c r="WM101" s="136">
        <f t="shared" si="628"/>
        <v>0</v>
      </c>
      <c r="WN101" s="136">
        <f t="shared" si="628"/>
        <v>0</v>
      </c>
      <c r="WO101" s="136">
        <f t="shared" si="628"/>
        <v>0</v>
      </c>
      <c r="WP101" s="136">
        <f t="shared" si="628"/>
        <v>0</v>
      </c>
      <c r="WQ101" s="136">
        <f t="shared" si="628"/>
        <v>0</v>
      </c>
      <c r="WR101" s="136">
        <f t="shared" si="628"/>
        <v>0</v>
      </c>
      <c r="WS101" s="136">
        <f t="shared" si="628"/>
        <v>0</v>
      </c>
      <c r="WT101" s="136">
        <f t="shared" si="628"/>
        <v>0</v>
      </c>
      <c r="WU101" s="136">
        <f t="shared" si="628"/>
        <v>0</v>
      </c>
      <c r="WV101" s="136">
        <f t="shared" si="628"/>
        <v>0</v>
      </c>
      <c r="WW101" s="136">
        <f t="shared" si="628"/>
        <v>0</v>
      </c>
      <c r="WX101" s="136">
        <f t="shared" si="628"/>
        <v>0</v>
      </c>
      <c r="WY101" s="136">
        <f t="shared" si="628"/>
        <v>0</v>
      </c>
      <c r="WZ101" s="136">
        <f t="shared" si="628"/>
        <v>0</v>
      </c>
      <c r="XA101" s="136">
        <f t="shared" si="628"/>
        <v>0</v>
      </c>
      <c r="XB101" s="136">
        <f t="shared" si="628"/>
        <v>0</v>
      </c>
      <c r="XC101" s="136">
        <f t="shared" si="628"/>
        <v>0</v>
      </c>
      <c r="XD101" s="136">
        <f t="shared" si="628"/>
        <v>0</v>
      </c>
      <c r="XE101" s="136">
        <f t="shared" si="628"/>
        <v>0</v>
      </c>
      <c r="XF101" s="136"/>
    </row>
    <row r="102" spans="18:630">
      <c r="R102" s="136"/>
      <c r="S102" s="136" t="s">
        <v>2813</v>
      </c>
      <c r="T102" s="136">
        <f>IF(配装模拟!$D$26="索敌扰断设备",1,0)</f>
        <v>0</v>
      </c>
      <c r="U102" s="136">
        <f>装备属性!$E$64*T102</f>
        <v>0</v>
      </c>
      <c r="V102" s="136">
        <f>装备属性!$E$41</f>
        <v>5.166</v>
      </c>
      <c r="W102" s="136">
        <f>装备属性!$E$42</f>
        <v>6.6</v>
      </c>
      <c r="X102" s="136">
        <f t="shared" si="546"/>
        <v>4.11630063725025e-9</v>
      </c>
      <c r="Y102" s="136">
        <f t="shared" si="547"/>
        <v>0</v>
      </c>
      <c r="Z102" s="136">
        <f>IF(SMALL($Y$101:$Y$108,2)&lt;0,SMALL($Y$101:$Y$108,2),0)*加成统计!$C$62</f>
        <v>0</v>
      </c>
      <c r="AA102" s="136"/>
      <c r="AB102" s="136" t="s">
        <v>2895</v>
      </c>
      <c r="AC102" s="136">
        <f t="shared" si="588"/>
        <v>0</v>
      </c>
      <c r="AD102" s="136">
        <f t="shared" ref="AD102:CO102" si="629">AD65*$U162</f>
        <v>0</v>
      </c>
      <c r="AE102" s="136">
        <f t="shared" si="629"/>
        <v>0</v>
      </c>
      <c r="AF102" s="136">
        <f t="shared" si="629"/>
        <v>0</v>
      </c>
      <c r="AG102" s="136">
        <f t="shared" si="629"/>
        <v>0</v>
      </c>
      <c r="AH102" s="136">
        <f t="shared" si="629"/>
        <v>0</v>
      </c>
      <c r="AI102" s="136">
        <f t="shared" si="629"/>
        <v>0</v>
      </c>
      <c r="AJ102" s="136">
        <f t="shared" si="629"/>
        <v>0</v>
      </c>
      <c r="AK102" s="136">
        <f t="shared" si="629"/>
        <v>0</v>
      </c>
      <c r="AL102" s="136">
        <f t="shared" si="629"/>
        <v>0</v>
      </c>
      <c r="AM102" s="136">
        <f t="shared" si="629"/>
        <v>0</v>
      </c>
      <c r="AN102" s="136">
        <f t="shared" si="629"/>
        <v>0</v>
      </c>
      <c r="AO102" s="136">
        <f t="shared" si="629"/>
        <v>0</v>
      </c>
      <c r="AP102" s="136">
        <f t="shared" si="629"/>
        <v>0</v>
      </c>
      <c r="AQ102" s="136">
        <f t="shared" si="629"/>
        <v>0</v>
      </c>
      <c r="AR102" s="136">
        <f t="shared" si="629"/>
        <v>0</v>
      </c>
      <c r="AS102" s="136">
        <f t="shared" si="629"/>
        <v>0</v>
      </c>
      <c r="AT102" s="136">
        <f t="shared" si="629"/>
        <v>0</v>
      </c>
      <c r="AU102" s="136">
        <f t="shared" si="629"/>
        <v>0</v>
      </c>
      <c r="AV102" s="136">
        <f t="shared" si="629"/>
        <v>0</v>
      </c>
      <c r="AW102" s="136">
        <f t="shared" si="629"/>
        <v>0</v>
      </c>
      <c r="AX102" s="136">
        <f t="shared" si="629"/>
        <v>0</v>
      </c>
      <c r="AY102" s="136">
        <f t="shared" si="629"/>
        <v>0</v>
      </c>
      <c r="AZ102" s="136">
        <f t="shared" si="629"/>
        <v>0</v>
      </c>
      <c r="BA102" s="136">
        <f t="shared" si="629"/>
        <v>0</v>
      </c>
      <c r="BB102" s="136">
        <f t="shared" si="629"/>
        <v>0</v>
      </c>
      <c r="BC102" s="136">
        <f t="shared" si="629"/>
        <v>0</v>
      </c>
      <c r="BD102" s="136">
        <f t="shared" si="629"/>
        <v>0</v>
      </c>
      <c r="BE102" s="136">
        <f t="shared" si="629"/>
        <v>0</v>
      </c>
      <c r="BF102" s="136">
        <f t="shared" si="629"/>
        <v>0</v>
      </c>
      <c r="BG102" s="136">
        <f t="shared" si="629"/>
        <v>0</v>
      </c>
      <c r="BH102" s="136">
        <f t="shared" si="629"/>
        <v>0</v>
      </c>
      <c r="BI102" s="136">
        <f t="shared" si="629"/>
        <v>0</v>
      </c>
      <c r="BJ102" s="136">
        <f t="shared" si="629"/>
        <v>0</v>
      </c>
      <c r="BK102" s="136">
        <f t="shared" si="629"/>
        <v>0</v>
      </c>
      <c r="BL102" s="136">
        <f t="shared" si="629"/>
        <v>0</v>
      </c>
      <c r="BM102" s="136">
        <f t="shared" si="629"/>
        <v>0</v>
      </c>
      <c r="BN102" s="136">
        <f t="shared" si="629"/>
        <v>0</v>
      </c>
      <c r="BO102" s="136">
        <f t="shared" si="629"/>
        <v>0</v>
      </c>
      <c r="BP102" s="136">
        <f t="shared" si="629"/>
        <v>0</v>
      </c>
      <c r="BQ102" s="136">
        <f t="shared" si="629"/>
        <v>0</v>
      </c>
      <c r="BR102" s="136">
        <f t="shared" si="629"/>
        <v>0</v>
      </c>
      <c r="BS102" s="136">
        <f t="shared" si="629"/>
        <v>0</v>
      </c>
      <c r="BT102" s="136">
        <f t="shared" si="629"/>
        <v>0</v>
      </c>
      <c r="BU102" s="136">
        <f t="shared" si="629"/>
        <v>0</v>
      </c>
      <c r="BV102" s="136">
        <f t="shared" si="629"/>
        <v>0</v>
      </c>
      <c r="BW102" s="136">
        <f t="shared" si="629"/>
        <v>0</v>
      </c>
      <c r="BX102" s="136">
        <f t="shared" si="629"/>
        <v>0</v>
      </c>
      <c r="BY102" s="136">
        <f t="shared" si="629"/>
        <v>0</v>
      </c>
      <c r="BZ102" s="136">
        <f t="shared" si="629"/>
        <v>0</v>
      </c>
      <c r="CA102" s="136">
        <f t="shared" si="629"/>
        <v>0</v>
      </c>
      <c r="CB102" s="136">
        <f t="shared" si="629"/>
        <v>0</v>
      </c>
      <c r="CC102" s="136">
        <f t="shared" si="629"/>
        <v>0</v>
      </c>
      <c r="CD102" s="136">
        <f t="shared" si="629"/>
        <v>0</v>
      </c>
      <c r="CE102" s="136">
        <f t="shared" si="629"/>
        <v>0</v>
      </c>
      <c r="CF102" s="136">
        <f t="shared" si="629"/>
        <v>0</v>
      </c>
      <c r="CG102" s="136">
        <f t="shared" si="629"/>
        <v>0</v>
      </c>
      <c r="CH102" s="136">
        <f t="shared" si="629"/>
        <v>0</v>
      </c>
      <c r="CI102" s="136">
        <f t="shared" si="629"/>
        <v>0</v>
      </c>
      <c r="CJ102" s="136">
        <f t="shared" si="629"/>
        <v>0</v>
      </c>
      <c r="CK102" s="136">
        <f t="shared" si="629"/>
        <v>0</v>
      </c>
      <c r="CL102" s="136">
        <f t="shared" si="629"/>
        <v>0</v>
      </c>
      <c r="CM102" s="136">
        <f t="shared" si="629"/>
        <v>0</v>
      </c>
      <c r="CN102" s="136">
        <f t="shared" si="629"/>
        <v>0</v>
      </c>
      <c r="CO102" s="136">
        <f t="shared" si="629"/>
        <v>0</v>
      </c>
      <c r="CP102" s="136">
        <f t="shared" ref="CP102:FA102" si="630">CP65*$U162</f>
        <v>0</v>
      </c>
      <c r="CQ102" s="136">
        <f t="shared" si="630"/>
        <v>0</v>
      </c>
      <c r="CR102" s="136">
        <f t="shared" si="630"/>
        <v>0</v>
      </c>
      <c r="CS102" s="136">
        <f t="shared" si="630"/>
        <v>0</v>
      </c>
      <c r="CT102" s="136">
        <f t="shared" si="630"/>
        <v>0</v>
      </c>
      <c r="CU102" s="136">
        <f t="shared" si="630"/>
        <v>0</v>
      </c>
      <c r="CV102" s="136">
        <f t="shared" si="630"/>
        <v>0</v>
      </c>
      <c r="CW102" s="136">
        <f t="shared" si="630"/>
        <v>0</v>
      </c>
      <c r="CX102" s="136">
        <f t="shared" si="630"/>
        <v>0</v>
      </c>
      <c r="CY102" s="136">
        <f t="shared" si="630"/>
        <v>0</v>
      </c>
      <c r="CZ102" s="136">
        <f t="shared" si="630"/>
        <v>0</v>
      </c>
      <c r="DA102" s="136">
        <f t="shared" si="630"/>
        <v>0</v>
      </c>
      <c r="DB102" s="136">
        <f t="shared" si="630"/>
        <v>0</v>
      </c>
      <c r="DC102" s="136">
        <f t="shared" si="630"/>
        <v>0</v>
      </c>
      <c r="DD102" s="136">
        <f t="shared" si="630"/>
        <v>0</v>
      </c>
      <c r="DE102" s="136">
        <f t="shared" si="630"/>
        <v>0</v>
      </c>
      <c r="DF102" s="136">
        <f t="shared" si="630"/>
        <v>0</v>
      </c>
      <c r="DG102" s="136">
        <f t="shared" si="630"/>
        <v>0</v>
      </c>
      <c r="DH102" s="136">
        <f t="shared" si="630"/>
        <v>0</v>
      </c>
      <c r="DI102" s="136">
        <f t="shared" si="630"/>
        <v>0</v>
      </c>
      <c r="DJ102" s="136">
        <f t="shared" si="630"/>
        <v>0</v>
      </c>
      <c r="DK102" s="136">
        <f t="shared" si="630"/>
        <v>0</v>
      </c>
      <c r="DL102" s="136">
        <f t="shared" si="630"/>
        <v>0</v>
      </c>
      <c r="DM102" s="136">
        <f t="shared" si="630"/>
        <v>0</v>
      </c>
      <c r="DN102" s="136">
        <f t="shared" si="630"/>
        <v>0</v>
      </c>
      <c r="DO102" s="136">
        <f t="shared" si="630"/>
        <v>0</v>
      </c>
      <c r="DP102" s="136">
        <f t="shared" si="630"/>
        <v>0</v>
      </c>
      <c r="DQ102" s="136">
        <f t="shared" si="630"/>
        <v>0</v>
      </c>
      <c r="DR102" s="136">
        <f t="shared" si="630"/>
        <v>0</v>
      </c>
      <c r="DS102" s="136">
        <f t="shared" si="630"/>
        <v>0</v>
      </c>
      <c r="DT102" s="136">
        <f t="shared" si="630"/>
        <v>0</v>
      </c>
      <c r="DU102" s="136">
        <f t="shared" si="630"/>
        <v>0</v>
      </c>
      <c r="DV102" s="136">
        <f t="shared" si="630"/>
        <v>0</v>
      </c>
      <c r="DW102" s="136">
        <f t="shared" si="630"/>
        <v>0</v>
      </c>
      <c r="DX102" s="136">
        <f t="shared" si="630"/>
        <v>0</v>
      </c>
      <c r="DY102" s="136">
        <f t="shared" si="630"/>
        <v>0</v>
      </c>
      <c r="DZ102" s="136">
        <f t="shared" si="630"/>
        <v>0</v>
      </c>
      <c r="EA102" s="136">
        <f t="shared" si="630"/>
        <v>0</v>
      </c>
      <c r="EB102" s="136">
        <f t="shared" si="630"/>
        <v>0</v>
      </c>
      <c r="EC102" s="136">
        <f t="shared" si="630"/>
        <v>0</v>
      </c>
      <c r="ED102" s="136">
        <f t="shared" si="630"/>
        <v>0</v>
      </c>
      <c r="EE102" s="136">
        <f t="shared" si="630"/>
        <v>0</v>
      </c>
      <c r="EF102" s="136">
        <f t="shared" si="630"/>
        <v>0</v>
      </c>
      <c r="EG102" s="136">
        <f t="shared" si="630"/>
        <v>0</v>
      </c>
      <c r="EH102" s="136">
        <f t="shared" si="630"/>
        <v>0</v>
      </c>
      <c r="EI102" s="136">
        <f t="shared" si="630"/>
        <v>0</v>
      </c>
      <c r="EJ102" s="136">
        <f t="shared" si="630"/>
        <v>0</v>
      </c>
      <c r="EK102" s="136">
        <f t="shared" si="630"/>
        <v>0</v>
      </c>
      <c r="EL102" s="136">
        <f t="shared" si="630"/>
        <v>0</v>
      </c>
      <c r="EM102" s="136">
        <f t="shared" si="630"/>
        <v>0</v>
      </c>
      <c r="EN102" s="136">
        <f t="shared" si="630"/>
        <v>0</v>
      </c>
      <c r="EO102" s="136">
        <f t="shared" si="630"/>
        <v>0</v>
      </c>
      <c r="EP102" s="136">
        <f t="shared" si="630"/>
        <v>0</v>
      </c>
      <c r="EQ102" s="136">
        <f t="shared" si="630"/>
        <v>0</v>
      </c>
      <c r="ER102" s="136">
        <f t="shared" si="630"/>
        <v>0</v>
      </c>
      <c r="ES102" s="136">
        <f t="shared" si="630"/>
        <v>0</v>
      </c>
      <c r="ET102" s="136">
        <f t="shared" si="630"/>
        <v>0</v>
      </c>
      <c r="EU102" s="136">
        <f t="shared" si="630"/>
        <v>0</v>
      </c>
      <c r="EV102" s="136">
        <f t="shared" si="630"/>
        <v>0</v>
      </c>
      <c r="EW102" s="136">
        <f t="shared" si="630"/>
        <v>0</v>
      </c>
      <c r="EX102" s="136">
        <f t="shared" si="630"/>
        <v>0</v>
      </c>
      <c r="EY102" s="136">
        <f t="shared" si="630"/>
        <v>0</v>
      </c>
      <c r="EZ102" s="136">
        <f t="shared" si="630"/>
        <v>0</v>
      </c>
      <c r="FA102" s="136">
        <f t="shared" si="630"/>
        <v>0</v>
      </c>
      <c r="FB102" s="136">
        <f t="shared" ref="FB102:HM102" si="631">FB65*$U162</f>
        <v>0</v>
      </c>
      <c r="FC102" s="136">
        <f t="shared" si="631"/>
        <v>0</v>
      </c>
      <c r="FD102" s="136">
        <f t="shared" si="631"/>
        <v>0</v>
      </c>
      <c r="FE102" s="136">
        <f t="shared" si="631"/>
        <v>0</v>
      </c>
      <c r="FF102" s="136">
        <f t="shared" si="631"/>
        <v>0</v>
      </c>
      <c r="FG102" s="136">
        <f t="shared" si="631"/>
        <v>0</v>
      </c>
      <c r="FH102" s="136">
        <f t="shared" si="631"/>
        <v>0</v>
      </c>
      <c r="FI102" s="136">
        <f t="shared" si="631"/>
        <v>0</v>
      </c>
      <c r="FJ102" s="136">
        <f t="shared" si="631"/>
        <v>0</v>
      </c>
      <c r="FK102" s="136">
        <f t="shared" si="631"/>
        <v>0</v>
      </c>
      <c r="FL102" s="136">
        <f t="shared" si="631"/>
        <v>0</v>
      </c>
      <c r="FM102" s="136">
        <f t="shared" si="631"/>
        <v>0</v>
      </c>
      <c r="FN102" s="136">
        <f t="shared" si="631"/>
        <v>0</v>
      </c>
      <c r="FO102" s="136">
        <f t="shared" si="631"/>
        <v>0</v>
      </c>
      <c r="FP102" s="136">
        <f t="shared" si="631"/>
        <v>0</v>
      </c>
      <c r="FQ102" s="136">
        <f t="shared" si="631"/>
        <v>0</v>
      </c>
      <c r="FR102" s="136">
        <f t="shared" si="631"/>
        <v>0</v>
      </c>
      <c r="FS102" s="136">
        <f t="shared" si="631"/>
        <v>0</v>
      </c>
      <c r="FT102" s="136">
        <f t="shared" si="631"/>
        <v>0</v>
      </c>
      <c r="FU102" s="136">
        <f t="shared" si="631"/>
        <v>0</v>
      </c>
      <c r="FV102" s="136">
        <f t="shared" si="631"/>
        <v>0</v>
      </c>
      <c r="FW102" s="136">
        <f t="shared" si="631"/>
        <v>0</v>
      </c>
      <c r="FX102" s="136">
        <f t="shared" si="631"/>
        <v>0</v>
      </c>
      <c r="FY102" s="136">
        <f t="shared" si="631"/>
        <v>0</v>
      </c>
      <c r="FZ102" s="136">
        <f t="shared" si="631"/>
        <v>0</v>
      </c>
      <c r="GA102" s="136">
        <f t="shared" si="631"/>
        <v>0</v>
      </c>
      <c r="GB102" s="136">
        <f t="shared" si="631"/>
        <v>0</v>
      </c>
      <c r="GC102" s="136">
        <f t="shared" si="631"/>
        <v>0</v>
      </c>
      <c r="GD102" s="136">
        <f t="shared" si="631"/>
        <v>0</v>
      </c>
      <c r="GE102" s="136">
        <f t="shared" si="631"/>
        <v>0</v>
      </c>
      <c r="GF102" s="136">
        <f t="shared" si="631"/>
        <v>0</v>
      </c>
      <c r="GG102" s="136">
        <f t="shared" si="631"/>
        <v>0</v>
      </c>
      <c r="GH102" s="136">
        <f t="shared" si="631"/>
        <v>0</v>
      </c>
      <c r="GI102" s="136">
        <f t="shared" si="631"/>
        <v>0</v>
      </c>
      <c r="GJ102" s="136">
        <f t="shared" si="631"/>
        <v>0</v>
      </c>
      <c r="GK102" s="136">
        <f t="shared" si="631"/>
        <v>0</v>
      </c>
      <c r="GL102" s="136">
        <f t="shared" si="631"/>
        <v>0</v>
      </c>
      <c r="GM102" s="136">
        <f t="shared" si="631"/>
        <v>0</v>
      </c>
      <c r="GN102" s="136">
        <f t="shared" si="631"/>
        <v>0</v>
      </c>
      <c r="GO102" s="136">
        <f t="shared" si="631"/>
        <v>0</v>
      </c>
      <c r="GP102" s="136">
        <f t="shared" si="631"/>
        <v>0</v>
      </c>
      <c r="GQ102" s="136">
        <f t="shared" si="631"/>
        <v>0</v>
      </c>
      <c r="GR102" s="136">
        <f t="shared" si="631"/>
        <v>0</v>
      </c>
      <c r="GS102" s="136">
        <f t="shared" si="631"/>
        <v>0</v>
      </c>
      <c r="GT102" s="136">
        <f t="shared" si="631"/>
        <v>0</v>
      </c>
      <c r="GU102" s="136">
        <f t="shared" si="631"/>
        <v>0</v>
      </c>
      <c r="GV102" s="136">
        <f t="shared" si="631"/>
        <v>0</v>
      </c>
      <c r="GW102" s="136">
        <f t="shared" si="631"/>
        <v>0</v>
      </c>
      <c r="GX102" s="136">
        <f t="shared" si="631"/>
        <v>0</v>
      </c>
      <c r="GY102" s="136">
        <f t="shared" si="631"/>
        <v>0</v>
      </c>
      <c r="GZ102" s="136">
        <f t="shared" si="631"/>
        <v>0</v>
      </c>
      <c r="HA102" s="136">
        <f t="shared" si="631"/>
        <v>0</v>
      </c>
      <c r="HB102" s="136">
        <f t="shared" si="631"/>
        <v>0</v>
      </c>
      <c r="HC102" s="136">
        <f t="shared" si="631"/>
        <v>0</v>
      </c>
      <c r="HD102" s="136">
        <f t="shared" si="631"/>
        <v>0</v>
      </c>
      <c r="HE102" s="136">
        <f t="shared" si="631"/>
        <v>0</v>
      </c>
      <c r="HF102" s="136">
        <f t="shared" si="631"/>
        <v>0</v>
      </c>
      <c r="HG102" s="136">
        <f t="shared" si="631"/>
        <v>0</v>
      </c>
      <c r="HH102" s="136">
        <f t="shared" si="631"/>
        <v>0</v>
      </c>
      <c r="HI102" s="136">
        <f t="shared" si="631"/>
        <v>0</v>
      </c>
      <c r="HJ102" s="136">
        <f t="shared" si="631"/>
        <v>0</v>
      </c>
      <c r="HK102" s="136">
        <f t="shared" si="631"/>
        <v>0</v>
      </c>
      <c r="HL102" s="136">
        <f t="shared" si="631"/>
        <v>0</v>
      </c>
      <c r="HM102" s="136">
        <f t="shared" si="631"/>
        <v>0</v>
      </c>
      <c r="HN102" s="136">
        <f t="shared" ref="HN102:JY102" si="632">HN65*$U162</f>
        <v>0</v>
      </c>
      <c r="HO102" s="136">
        <f t="shared" si="632"/>
        <v>0</v>
      </c>
      <c r="HP102" s="136">
        <f t="shared" si="632"/>
        <v>0</v>
      </c>
      <c r="HQ102" s="136">
        <f t="shared" si="632"/>
        <v>0</v>
      </c>
      <c r="HR102" s="136">
        <f t="shared" si="632"/>
        <v>0</v>
      </c>
      <c r="HS102" s="136">
        <f t="shared" si="632"/>
        <v>0</v>
      </c>
      <c r="HT102" s="136">
        <f t="shared" si="632"/>
        <v>0</v>
      </c>
      <c r="HU102" s="136">
        <f t="shared" si="632"/>
        <v>0</v>
      </c>
      <c r="HV102" s="136">
        <f t="shared" si="632"/>
        <v>0</v>
      </c>
      <c r="HW102" s="136">
        <f t="shared" si="632"/>
        <v>0</v>
      </c>
      <c r="HX102" s="136">
        <f t="shared" si="632"/>
        <v>0</v>
      </c>
      <c r="HY102" s="136">
        <f t="shared" si="632"/>
        <v>0</v>
      </c>
      <c r="HZ102" s="136">
        <f t="shared" si="632"/>
        <v>0</v>
      </c>
      <c r="IA102" s="136">
        <f t="shared" si="632"/>
        <v>0</v>
      </c>
      <c r="IB102" s="136">
        <f t="shared" si="632"/>
        <v>0</v>
      </c>
      <c r="IC102" s="136">
        <f t="shared" si="632"/>
        <v>0</v>
      </c>
      <c r="ID102" s="136">
        <f t="shared" si="632"/>
        <v>0</v>
      </c>
      <c r="IE102" s="136">
        <f t="shared" si="632"/>
        <v>0</v>
      </c>
      <c r="IF102" s="136">
        <f t="shared" si="632"/>
        <v>0</v>
      </c>
      <c r="IG102" s="136">
        <f t="shared" si="632"/>
        <v>0</v>
      </c>
      <c r="IH102" s="136">
        <f t="shared" si="632"/>
        <v>0</v>
      </c>
      <c r="II102" s="136">
        <f t="shared" si="632"/>
        <v>0</v>
      </c>
      <c r="IJ102" s="136">
        <f t="shared" si="632"/>
        <v>0</v>
      </c>
      <c r="IK102" s="136">
        <f t="shared" si="632"/>
        <v>0</v>
      </c>
      <c r="IL102" s="136">
        <f t="shared" si="632"/>
        <v>0</v>
      </c>
      <c r="IM102" s="136">
        <f t="shared" si="632"/>
        <v>0</v>
      </c>
      <c r="IN102" s="136">
        <f t="shared" si="632"/>
        <v>0</v>
      </c>
      <c r="IO102" s="136">
        <f t="shared" si="632"/>
        <v>0</v>
      </c>
      <c r="IP102" s="136">
        <f t="shared" si="632"/>
        <v>0</v>
      </c>
      <c r="IQ102" s="136">
        <f t="shared" si="632"/>
        <v>0</v>
      </c>
      <c r="IR102" s="136">
        <f t="shared" si="632"/>
        <v>0</v>
      </c>
      <c r="IS102" s="136">
        <f t="shared" si="632"/>
        <v>0</v>
      </c>
      <c r="IT102" s="136">
        <f t="shared" si="632"/>
        <v>0</v>
      </c>
      <c r="IU102" s="136">
        <f t="shared" si="632"/>
        <v>0</v>
      </c>
      <c r="IV102" s="136">
        <f t="shared" si="632"/>
        <v>0</v>
      </c>
      <c r="IW102" s="136">
        <f t="shared" si="632"/>
        <v>0</v>
      </c>
      <c r="IX102" s="136">
        <f t="shared" si="632"/>
        <v>0</v>
      </c>
      <c r="IY102" s="136">
        <f t="shared" si="632"/>
        <v>0</v>
      </c>
      <c r="IZ102" s="136">
        <f t="shared" si="632"/>
        <v>0</v>
      </c>
      <c r="JA102" s="136">
        <f t="shared" si="632"/>
        <v>0</v>
      </c>
      <c r="JB102" s="136">
        <f t="shared" si="632"/>
        <v>0</v>
      </c>
      <c r="JC102" s="136">
        <f t="shared" si="632"/>
        <v>0</v>
      </c>
      <c r="JD102" s="136">
        <f t="shared" si="632"/>
        <v>0</v>
      </c>
      <c r="JE102" s="136">
        <f t="shared" si="632"/>
        <v>0</v>
      </c>
      <c r="JF102" s="136">
        <f t="shared" si="632"/>
        <v>0</v>
      </c>
      <c r="JG102" s="136">
        <f t="shared" si="632"/>
        <v>0</v>
      </c>
      <c r="JH102" s="136">
        <f t="shared" si="632"/>
        <v>0</v>
      </c>
      <c r="JI102" s="136">
        <f t="shared" si="632"/>
        <v>0</v>
      </c>
      <c r="JJ102" s="136">
        <f t="shared" si="632"/>
        <v>0</v>
      </c>
      <c r="JK102" s="136">
        <f t="shared" si="632"/>
        <v>0</v>
      </c>
      <c r="JL102" s="136">
        <f t="shared" si="632"/>
        <v>0</v>
      </c>
      <c r="JM102" s="136">
        <f t="shared" si="632"/>
        <v>0</v>
      </c>
      <c r="JN102" s="136">
        <f t="shared" si="632"/>
        <v>0</v>
      </c>
      <c r="JO102" s="136">
        <f t="shared" si="632"/>
        <v>0</v>
      </c>
      <c r="JP102" s="136">
        <f t="shared" si="632"/>
        <v>0</v>
      </c>
      <c r="JQ102" s="136">
        <f t="shared" si="632"/>
        <v>0</v>
      </c>
      <c r="JR102" s="136">
        <f t="shared" si="632"/>
        <v>0</v>
      </c>
      <c r="JS102" s="136">
        <f t="shared" si="632"/>
        <v>0</v>
      </c>
      <c r="JT102" s="136">
        <f t="shared" si="632"/>
        <v>0</v>
      </c>
      <c r="JU102" s="136">
        <f t="shared" si="632"/>
        <v>0</v>
      </c>
      <c r="JV102" s="136">
        <f t="shared" si="632"/>
        <v>0</v>
      </c>
      <c r="JW102" s="136">
        <f t="shared" si="632"/>
        <v>0</v>
      </c>
      <c r="JX102" s="136">
        <f t="shared" si="632"/>
        <v>0</v>
      </c>
      <c r="JY102" s="136">
        <f t="shared" si="632"/>
        <v>0</v>
      </c>
      <c r="JZ102" s="136">
        <f t="shared" ref="JZ102:MK102" si="633">JZ65*$U162</f>
        <v>0</v>
      </c>
      <c r="KA102" s="136">
        <f t="shared" si="633"/>
        <v>0</v>
      </c>
      <c r="KB102" s="136">
        <f t="shared" si="633"/>
        <v>0</v>
      </c>
      <c r="KC102" s="136">
        <f t="shared" si="633"/>
        <v>0</v>
      </c>
      <c r="KD102" s="136">
        <f t="shared" si="633"/>
        <v>0</v>
      </c>
      <c r="KE102" s="136">
        <f t="shared" si="633"/>
        <v>0</v>
      </c>
      <c r="KF102" s="136">
        <f t="shared" si="633"/>
        <v>0</v>
      </c>
      <c r="KG102" s="136">
        <f t="shared" si="633"/>
        <v>0</v>
      </c>
      <c r="KH102" s="136">
        <f t="shared" si="633"/>
        <v>0</v>
      </c>
      <c r="KI102" s="136">
        <f t="shared" si="633"/>
        <v>0</v>
      </c>
      <c r="KJ102" s="136">
        <f t="shared" si="633"/>
        <v>0</v>
      </c>
      <c r="KK102" s="136">
        <f t="shared" si="633"/>
        <v>0</v>
      </c>
      <c r="KL102" s="136">
        <f t="shared" si="633"/>
        <v>0</v>
      </c>
      <c r="KM102" s="136">
        <f t="shared" si="633"/>
        <v>0</v>
      </c>
      <c r="KN102" s="136">
        <f t="shared" si="633"/>
        <v>0</v>
      </c>
      <c r="KO102" s="136">
        <f t="shared" si="633"/>
        <v>0</v>
      </c>
      <c r="KP102" s="136">
        <f t="shared" si="633"/>
        <v>0</v>
      </c>
      <c r="KQ102" s="136">
        <f t="shared" si="633"/>
        <v>0</v>
      </c>
      <c r="KR102" s="136">
        <f t="shared" si="633"/>
        <v>0</v>
      </c>
      <c r="KS102" s="136">
        <f t="shared" si="633"/>
        <v>0</v>
      </c>
      <c r="KT102" s="136">
        <f t="shared" si="633"/>
        <v>0</v>
      </c>
      <c r="KU102" s="136">
        <f t="shared" si="633"/>
        <v>0</v>
      </c>
      <c r="KV102" s="136">
        <f t="shared" si="633"/>
        <v>0</v>
      </c>
      <c r="KW102" s="136">
        <f t="shared" si="633"/>
        <v>0</v>
      </c>
      <c r="KX102" s="136">
        <f t="shared" si="633"/>
        <v>0</v>
      </c>
      <c r="KY102" s="136">
        <f t="shared" si="633"/>
        <v>0</v>
      </c>
      <c r="KZ102" s="136">
        <f t="shared" si="633"/>
        <v>0</v>
      </c>
      <c r="LA102" s="136">
        <f t="shared" si="633"/>
        <v>0</v>
      </c>
      <c r="LB102" s="136">
        <f t="shared" si="633"/>
        <v>0</v>
      </c>
      <c r="LC102" s="136">
        <f t="shared" si="633"/>
        <v>0</v>
      </c>
      <c r="LD102" s="136">
        <f t="shared" si="633"/>
        <v>0</v>
      </c>
      <c r="LE102" s="136">
        <f t="shared" si="633"/>
        <v>0</v>
      </c>
      <c r="LF102" s="136">
        <f t="shared" si="633"/>
        <v>0</v>
      </c>
      <c r="LG102" s="136">
        <f t="shared" si="633"/>
        <v>0</v>
      </c>
      <c r="LH102" s="136">
        <f t="shared" si="633"/>
        <v>0</v>
      </c>
      <c r="LI102" s="136">
        <f t="shared" si="633"/>
        <v>0</v>
      </c>
      <c r="LJ102" s="136">
        <f t="shared" si="633"/>
        <v>0</v>
      </c>
      <c r="LK102" s="136">
        <f t="shared" si="633"/>
        <v>0</v>
      </c>
      <c r="LL102" s="136">
        <f t="shared" si="633"/>
        <v>0</v>
      </c>
      <c r="LM102" s="136">
        <f t="shared" si="633"/>
        <v>0</v>
      </c>
      <c r="LN102" s="136">
        <f t="shared" si="633"/>
        <v>0</v>
      </c>
      <c r="LO102" s="136">
        <f t="shared" si="633"/>
        <v>0</v>
      </c>
      <c r="LP102" s="136">
        <f t="shared" si="633"/>
        <v>0</v>
      </c>
      <c r="LQ102" s="136">
        <f t="shared" si="633"/>
        <v>0</v>
      </c>
      <c r="LR102" s="136">
        <f t="shared" si="633"/>
        <v>0</v>
      </c>
      <c r="LS102" s="136">
        <f t="shared" si="633"/>
        <v>0</v>
      </c>
      <c r="LT102" s="136">
        <f t="shared" si="633"/>
        <v>0</v>
      </c>
      <c r="LU102" s="136">
        <f t="shared" si="633"/>
        <v>0</v>
      </c>
      <c r="LV102" s="136">
        <f t="shared" si="633"/>
        <v>0</v>
      </c>
      <c r="LW102" s="136">
        <f t="shared" si="633"/>
        <v>0</v>
      </c>
      <c r="LX102" s="136">
        <f t="shared" si="633"/>
        <v>0</v>
      </c>
      <c r="LY102" s="136">
        <f t="shared" si="633"/>
        <v>0</v>
      </c>
      <c r="LZ102" s="136">
        <f t="shared" si="633"/>
        <v>0</v>
      </c>
      <c r="MA102" s="136">
        <f t="shared" si="633"/>
        <v>0</v>
      </c>
      <c r="MB102" s="136">
        <f t="shared" si="633"/>
        <v>0</v>
      </c>
      <c r="MC102" s="136">
        <f t="shared" si="633"/>
        <v>0</v>
      </c>
      <c r="MD102" s="136">
        <f t="shared" si="633"/>
        <v>0</v>
      </c>
      <c r="ME102" s="136">
        <f t="shared" si="633"/>
        <v>0</v>
      </c>
      <c r="MF102" s="136">
        <f t="shared" si="633"/>
        <v>0</v>
      </c>
      <c r="MG102" s="136">
        <f t="shared" si="633"/>
        <v>0</v>
      </c>
      <c r="MH102" s="136">
        <f t="shared" si="633"/>
        <v>0</v>
      </c>
      <c r="MI102" s="136">
        <f t="shared" si="633"/>
        <v>0</v>
      </c>
      <c r="MJ102" s="136">
        <f t="shared" si="633"/>
        <v>0</v>
      </c>
      <c r="MK102" s="136">
        <f t="shared" si="633"/>
        <v>0</v>
      </c>
      <c r="ML102" s="136">
        <f t="shared" ref="ML102:OW102" si="634">ML65*$U162</f>
        <v>0</v>
      </c>
      <c r="MM102" s="136">
        <f t="shared" si="634"/>
        <v>0</v>
      </c>
      <c r="MN102" s="136">
        <f t="shared" si="634"/>
        <v>0</v>
      </c>
      <c r="MO102" s="136">
        <f t="shared" si="634"/>
        <v>0</v>
      </c>
      <c r="MP102" s="136">
        <f t="shared" si="634"/>
        <v>0</v>
      </c>
      <c r="MQ102" s="136">
        <f t="shared" si="634"/>
        <v>0</v>
      </c>
      <c r="MR102" s="136">
        <f t="shared" si="634"/>
        <v>0</v>
      </c>
      <c r="MS102" s="136">
        <f t="shared" si="634"/>
        <v>0</v>
      </c>
      <c r="MT102" s="136">
        <f t="shared" si="634"/>
        <v>0</v>
      </c>
      <c r="MU102" s="136">
        <f t="shared" si="634"/>
        <v>0</v>
      </c>
      <c r="MV102" s="136">
        <f t="shared" si="634"/>
        <v>0</v>
      </c>
      <c r="MW102" s="136">
        <f t="shared" si="634"/>
        <v>0</v>
      </c>
      <c r="MX102" s="136">
        <f t="shared" si="634"/>
        <v>0</v>
      </c>
      <c r="MY102" s="136">
        <f t="shared" si="634"/>
        <v>0</v>
      </c>
      <c r="MZ102" s="136">
        <f t="shared" si="634"/>
        <v>0</v>
      </c>
      <c r="NA102" s="136">
        <f t="shared" si="634"/>
        <v>0</v>
      </c>
      <c r="NB102" s="136">
        <f t="shared" si="634"/>
        <v>0</v>
      </c>
      <c r="NC102" s="136">
        <f t="shared" si="634"/>
        <v>0</v>
      </c>
      <c r="ND102" s="136">
        <f t="shared" si="634"/>
        <v>0</v>
      </c>
      <c r="NE102" s="136">
        <f t="shared" si="634"/>
        <v>0</v>
      </c>
      <c r="NF102" s="136">
        <f t="shared" si="634"/>
        <v>0</v>
      </c>
      <c r="NG102" s="136">
        <f t="shared" si="634"/>
        <v>0</v>
      </c>
      <c r="NH102" s="136">
        <f t="shared" si="634"/>
        <v>0</v>
      </c>
      <c r="NI102" s="136">
        <f t="shared" si="634"/>
        <v>0</v>
      </c>
      <c r="NJ102" s="136">
        <f t="shared" si="634"/>
        <v>0</v>
      </c>
      <c r="NK102" s="136">
        <f t="shared" si="634"/>
        <v>0</v>
      </c>
      <c r="NL102" s="136">
        <f t="shared" si="634"/>
        <v>0</v>
      </c>
      <c r="NM102" s="136">
        <f t="shared" si="634"/>
        <v>0</v>
      </c>
      <c r="NN102" s="136">
        <f t="shared" si="634"/>
        <v>0</v>
      </c>
      <c r="NO102" s="136">
        <f t="shared" si="634"/>
        <v>0</v>
      </c>
      <c r="NP102" s="136">
        <f t="shared" si="634"/>
        <v>0</v>
      </c>
      <c r="NQ102" s="136">
        <f t="shared" si="634"/>
        <v>0</v>
      </c>
      <c r="NR102" s="136">
        <f t="shared" si="634"/>
        <v>0</v>
      </c>
      <c r="NS102" s="136">
        <f t="shared" si="634"/>
        <v>0</v>
      </c>
      <c r="NT102" s="136">
        <f t="shared" si="634"/>
        <v>0</v>
      </c>
      <c r="NU102" s="136">
        <f t="shared" si="634"/>
        <v>0</v>
      </c>
      <c r="NV102" s="136">
        <f t="shared" si="634"/>
        <v>0</v>
      </c>
      <c r="NW102" s="136">
        <f t="shared" si="634"/>
        <v>0</v>
      </c>
      <c r="NX102" s="136">
        <f t="shared" si="634"/>
        <v>0</v>
      </c>
      <c r="NY102" s="136">
        <f t="shared" si="634"/>
        <v>0</v>
      </c>
      <c r="NZ102" s="136">
        <f t="shared" si="634"/>
        <v>0</v>
      </c>
      <c r="OA102" s="136">
        <f t="shared" si="634"/>
        <v>0</v>
      </c>
      <c r="OB102" s="136">
        <f t="shared" si="634"/>
        <v>0</v>
      </c>
      <c r="OC102" s="136">
        <f t="shared" si="634"/>
        <v>0</v>
      </c>
      <c r="OD102" s="136">
        <f t="shared" si="634"/>
        <v>0</v>
      </c>
      <c r="OE102" s="136">
        <f t="shared" si="634"/>
        <v>0</v>
      </c>
      <c r="OF102" s="136">
        <f t="shared" si="634"/>
        <v>0</v>
      </c>
      <c r="OG102" s="136">
        <f t="shared" si="634"/>
        <v>0</v>
      </c>
      <c r="OH102" s="136">
        <f t="shared" si="634"/>
        <v>0</v>
      </c>
      <c r="OI102" s="136">
        <f t="shared" si="634"/>
        <v>0</v>
      </c>
      <c r="OJ102" s="136">
        <f t="shared" si="634"/>
        <v>0</v>
      </c>
      <c r="OK102" s="136">
        <f t="shared" si="634"/>
        <v>0</v>
      </c>
      <c r="OL102" s="136">
        <f t="shared" si="634"/>
        <v>0</v>
      </c>
      <c r="OM102" s="136">
        <f t="shared" si="634"/>
        <v>0</v>
      </c>
      <c r="ON102" s="136">
        <f t="shared" si="634"/>
        <v>0</v>
      </c>
      <c r="OO102" s="136">
        <f t="shared" si="634"/>
        <v>0</v>
      </c>
      <c r="OP102" s="136">
        <f t="shared" si="634"/>
        <v>0</v>
      </c>
      <c r="OQ102" s="136">
        <f t="shared" si="634"/>
        <v>0</v>
      </c>
      <c r="OR102" s="136">
        <f t="shared" si="634"/>
        <v>0</v>
      </c>
      <c r="OS102" s="136">
        <f t="shared" si="634"/>
        <v>0</v>
      </c>
      <c r="OT102" s="136">
        <f t="shared" si="634"/>
        <v>0</v>
      </c>
      <c r="OU102" s="136">
        <f t="shared" si="634"/>
        <v>0</v>
      </c>
      <c r="OV102" s="136">
        <f t="shared" si="634"/>
        <v>0</v>
      </c>
      <c r="OW102" s="136">
        <f t="shared" si="634"/>
        <v>0</v>
      </c>
      <c r="OX102" s="136">
        <f t="shared" ref="OX102:RI102" si="635">OX65*$U162</f>
        <v>0</v>
      </c>
      <c r="OY102" s="136">
        <f t="shared" si="635"/>
        <v>0</v>
      </c>
      <c r="OZ102" s="136">
        <f t="shared" si="635"/>
        <v>0</v>
      </c>
      <c r="PA102" s="136">
        <f t="shared" si="635"/>
        <v>0</v>
      </c>
      <c r="PB102" s="136">
        <f t="shared" si="635"/>
        <v>0</v>
      </c>
      <c r="PC102" s="136">
        <f t="shared" si="635"/>
        <v>0</v>
      </c>
      <c r="PD102" s="136">
        <f t="shared" si="635"/>
        <v>0</v>
      </c>
      <c r="PE102" s="136">
        <f t="shared" si="635"/>
        <v>0</v>
      </c>
      <c r="PF102" s="136">
        <f t="shared" si="635"/>
        <v>0</v>
      </c>
      <c r="PG102" s="136">
        <f t="shared" si="635"/>
        <v>0</v>
      </c>
      <c r="PH102" s="136">
        <f t="shared" si="635"/>
        <v>0</v>
      </c>
      <c r="PI102" s="136">
        <f t="shared" si="635"/>
        <v>0</v>
      </c>
      <c r="PJ102" s="136">
        <f t="shared" si="635"/>
        <v>0</v>
      </c>
      <c r="PK102" s="136">
        <f t="shared" si="635"/>
        <v>0</v>
      </c>
      <c r="PL102" s="136">
        <f t="shared" si="635"/>
        <v>0</v>
      </c>
      <c r="PM102" s="136">
        <f t="shared" si="635"/>
        <v>0</v>
      </c>
      <c r="PN102" s="136">
        <f t="shared" si="635"/>
        <v>0</v>
      </c>
      <c r="PO102" s="136">
        <f t="shared" si="635"/>
        <v>0</v>
      </c>
      <c r="PP102" s="136">
        <f t="shared" si="635"/>
        <v>0</v>
      </c>
      <c r="PQ102" s="136">
        <f t="shared" si="635"/>
        <v>0</v>
      </c>
      <c r="PR102" s="136">
        <f t="shared" si="635"/>
        <v>0</v>
      </c>
      <c r="PS102" s="136">
        <f t="shared" si="635"/>
        <v>0</v>
      </c>
      <c r="PT102" s="136">
        <f t="shared" si="635"/>
        <v>0</v>
      </c>
      <c r="PU102" s="136">
        <f t="shared" si="635"/>
        <v>0</v>
      </c>
      <c r="PV102" s="136">
        <f t="shared" si="635"/>
        <v>0</v>
      </c>
      <c r="PW102" s="136">
        <f t="shared" si="635"/>
        <v>0</v>
      </c>
      <c r="PX102" s="136">
        <f t="shared" si="635"/>
        <v>0</v>
      </c>
      <c r="PY102" s="136">
        <f t="shared" si="635"/>
        <v>0</v>
      </c>
      <c r="PZ102" s="136">
        <f t="shared" si="635"/>
        <v>0</v>
      </c>
      <c r="QA102" s="136">
        <f t="shared" si="635"/>
        <v>0</v>
      </c>
      <c r="QB102" s="136">
        <f t="shared" si="635"/>
        <v>0</v>
      </c>
      <c r="QC102" s="136">
        <f t="shared" si="635"/>
        <v>0</v>
      </c>
      <c r="QD102" s="136">
        <f t="shared" si="635"/>
        <v>0</v>
      </c>
      <c r="QE102" s="136">
        <f t="shared" si="635"/>
        <v>0</v>
      </c>
      <c r="QF102" s="136">
        <f t="shared" si="635"/>
        <v>0</v>
      </c>
      <c r="QG102" s="136">
        <f t="shared" si="635"/>
        <v>0</v>
      </c>
      <c r="QH102" s="136">
        <f t="shared" si="635"/>
        <v>0</v>
      </c>
      <c r="QI102" s="136">
        <f t="shared" si="635"/>
        <v>0</v>
      </c>
      <c r="QJ102" s="136">
        <f t="shared" si="635"/>
        <v>0</v>
      </c>
      <c r="QK102" s="136">
        <f t="shared" si="635"/>
        <v>0</v>
      </c>
      <c r="QL102" s="136">
        <f t="shared" si="635"/>
        <v>0</v>
      </c>
      <c r="QM102" s="136">
        <f t="shared" si="635"/>
        <v>0</v>
      </c>
      <c r="QN102" s="136">
        <f t="shared" si="635"/>
        <v>0</v>
      </c>
      <c r="QO102" s="136">
        <f t="shared" si="635"/>
        <v>0</v>
      </c>
      <c r="QP102" s="136">
        <f t="shared" si="635"/>
        <v>0</v>
      </c>
      <c r="QQ102" s="136">
        <f t="shared" si="635"/>
        <v>0</v>
      </c>
      <c r="QR102" s="136">
        <f t="shared" si="635"/>
        <v>0</v>
      </c>
      <c r="QS102" s="136">
        <f t="shared" si="635"/>
        <v>0</v>
      </c>
      <c r="QT102" s="136">
        <f t="shared" si="635"/>
        <v>0</v>
      </c>
      <c r="QU102" s="136">
        <f t="shared" si="635"/>
        <v>0</v>
      </c>
      <c r="QV102" s="136">
        <f t="shared" si="635"/>
        <v>0</v>
      </c>
      <c r="QW102" s="136">
        <f t="shared" si="635"/>
        <v>0</v>
      </c>
      <c r="QX102" s="136">
        <f t="shared" si="635"/>
        <v>0</v>
      </c>
      <c r="QY102" s="136">
        <f t="shared" si="635"/>
        <v>0</v>
      </c>
      <c r="QZ102" s="136">
        <f t="shared" si="635"/>
        <v>0</v>
      </c>
      <c r="RA102" s="136">
        <f t="shared" si="635"/>
        <v>0</v>
      </c>
      <c r="RB102" s="136">
        <f t="shared" si="635"/>
        <v>0</v>
      </c>
      <c r="RC102" s="136">
        <f t="shared" si="635"/>
        <v>0</v>
      </c>
      <c r="RD102" s="136">
        <f t="shared" si="635"/>
        <v>0</v>
      </c>
      <c r="RE102" s="136">
        <f t="shared" si="635"/>
        <v>0</v>
      </c>
      <c r="RF102" s="136">
        <f t="shared" si="635"/>
        <v>0</v>
      </c>
      <c r="RG102" s="136">
        <f t="shared" si="635"/>
        <v>0</v>
      </c>
      <c r="RH102" s="136">
        <f t="shared" si="635"/>
        <v>0</v>
      </c>
      <c r="RI102" s="136">
        <f t="shared" si="635"/>
        <v>0</v>
      </c>
      <c r="RJ102" s="136">
        <f t="shared" ref="RJ102:TU102" si="636">RJ65*$U162</f>
        <v>0</v>
      </c>
      <c r="RK102" s="136">
        <f t="shared" si="636"/>
        <v>0</v>
      </c>
      <c r="RL102" s="136">
        <f t="shared" si="636"/>
        <v>0</v>
      </c>
      <c r="RM102" s="136">
        <f t="shared" si="636"/>
        <v>0</v>
      </c>
      <c r="RN102" s="136">
        <f t="shared" si="636"/>
        <v>0</v>
      </c>
      <c r="RO102" s="136">
        <f t="shared" si="636"/>
        <v>0</v>
      </c>
      <c r="RP102" s="136">
        <f t="shared" si="636"/>
        <v>0</v>
      </c>
      <c r="RQ102" s="136">
        <f t="shared" si="636"/>
        <v>0</v>
      </c>
      <c r="RR102" s="136">
        <f t="shared" si="636"/>
        <v>0</v>
      </c>
      <c r="RS102" s="136">
        <f t="shared" si="636"/>
        <v>0</v>
      </c>
      <c r="RT102" s="136">
        <f t="shared" si="636"/>
        <v>0</v>
      </c>
      <c r="RU102" s="136">
        <f t="shared" si="636"/>
        <v>0</v>
      </c>
      <c r="RV102" s="136">
        <f t="shared" si="636"/>
        <v>0</v>
      </c>
      <c r="RW102" s="136">
        <f t="shared" si="636"/>
        <v>0</v>
      </c>
      <c r="RX102" s="136">
        <f t="shared" si="636"/>
        <v>0</v>
      </c>
      <c r="RY102" s="136">
        <f t="shared" si="636"/>
        <v>0</v>
      </c>
      <c r="RZ102" s="136">
        <f t="shared" si="636"/>
        <v>0</v>
      </c>
      <c r="SA102" s="136">
        <f t="shared" si="636"/>
        <v>0</v>
      </c>
      <c r="SB102" s="136">
        <f t="shared" si="636"/>
        <v>0</v>
      </c>
      <c r="SC102" s="136">
        <f t="shared" si="636"/>
        <v>0</v>
      </c>
      <c r="SD102" s="136">
        <f t="shared" si="636"/>
        <v>0</v>
      </c>
      <c r="SE102" s="136">
        <f t="shared" si="636"/>
        <v>0</v>
      </c>
      <c r="SF102" s="136">
        <f t="shared" si="636"/>
        <v>0</v>
      </c>
      <c r="SG102" s="136">
        <f t="shared" si="636"/>
        <v>0</v>
      </c>
      <c r="SH102" s="136">
        <f t="shared" si="636"/>
        <v>0</v>
      </c>
      <c r="SI102" s="136">
        <f t="shared" si="636"/>
        <v>0</v>
      </c>
      <c r="SJ102" s="136">
        <f t="shared" si="636"/>
        <v>0</v>
      </c>
      <c r="SK102" s="136">
        <f t="shared" si="636"/>
        <v>0</v>
      </c>
      <c r="SL102" s="136">
        <f t="shared" si="636"/>
        <v>0</v>
      </c>
      <c r="SM102" s="136">
        <f t="shared" si="636"/>
        <v>0</v>
      </c>
      <c r="SN102" s="136">
        <f t="shared" si="636"/>
        <v>0</v>
      </c>
      <c r="SO102" s="136">
        <f t="shared" si="636"/>
        <v>0</v>
      </c>
      <c r="SP102" s="136">
        <f t="shared" si="636"/>
        <v>0</v>
      </c>
      <c r="SQ102" s="136">
        <f t="shared" si="636"/>
        <v>0</v>
      </c>
      <c r="SR102" s="136">
        <f t="shared" si="636"/>
        <v>0</v>
      </c>
      <c r="SS102" s="136">
        <f t="shared" si="636"/>
        <v>0</v>
      </c>
      <c r="ST102" s="136">
        <f t="shared" si="636"/>
        <v>0</v>
      </c>
      <c r="SU102" s="136">
        <f t="shared" si="636"/>
        <v>0</v>
      </c>
      <c r="SV102" s="136">
        <f t="shared" si="636"/>
        <v>0</v>
      </c>
      <c r="SW102" s="136">
        <f t="shared" si="636"/>
        <v>0</v>
      </c>
      <c r="SX102" s="136">
        <f t="shared" si="636"/>
        <v>0</v>
      </c>
      <c r="SY102" s="136">
        <f t="shared" si="636"/>
        <v>0</v>
      </c>
      <c r="SZ102" s="136">
        <f t="shared" si="636"/>
        <v>0</v>
      </c>
      <c r="TA102" s="136">
        <f t="shared" si="636"/>
        <v>0</v>
      </c>
      <c r="TB102" s="136">
        <f t="shared" si="636"/>
        <v>0</v>
      </c>
      <c r="TC102" s="136">
        <f t="shared" si="636"/>
        <v>0</v>
      </c>
      <c r="TD102" s="136">
        <f t="shared" si="636"/>
        <v>0</v>
      </c>
      <c r="TE102" s="136">
        <f t="shared" si="636"/>
        <v>0</v>
      </c>
      <c r="TF102" s="136">
        <f t="shared" si="636"/>
        <v>0</v>
      </c>
      <c r="TG102" s="136">
        <f t="shared" si="636"/>
        <v>0</v>
      </c>
      <c r="TH102" s="136">
        <f t="shared" si="636"/>
        <v>0</v>
      </c>
      <c r="TI102" s="136">
        <f t="shared" si="636"/>
        <v>0</v>
      </c>
      <c r="TJ102" s="136">
        <f t="shared" si="636"/>
        <v>0</v>
      </c>
      <c r="TK102" s="136">
        <f t="shared" si="636"/>
        <v>0</v>
      </c>
      <c r="TL102" s="136">
        <f t="shared" si="636"/>
        <v>0</v>
      </c>
      <c r="TM102" s="136">
        <f t="shared" si="636"/>
        <v>0</v>
      </c>
      <c r="TN102" s="136">
        <f t="shared" si="636"/>
        <v>0</v>
      </c>
      <c r="TO102" s="136">
        <f t="shared" si="636"/>
        <v>0</v>
      </c>
      <c r="TP102" s="136">
        <f t="shared" si="636"/>
        <v>0</v>
      </c>
      <c r="TQ102" s="136">
        <f t="shared" si="636"/>
        <v>0</v>
      </c>
      <c r="TR102" s="136">
        <f t="shared" si="636"/>
        <v>0</v>
      </c>
      <c r="TS102" s="136">
        <f t="shared" si="636"/>
        <v>0</v>
      </c>
      <c r="TT102" s="136">
        <f t="shared" si="636"/>
        <v>0</v>
      </c>
      <c r="TU102" s="136">
        <f t="shared" si="636"/>
        <v>0</v>
      </c>
      <c r="TV102" s="136">
        <f t="shared" ref="TV102:WG102" si="637">TV65*$U162</f>
        <v>0</v>
      </c>
      <c r="TW102" s="136">
        <f t="shared" si="637"/>
        <v>0</v>
      </c>
      <c r="TX102" s="136">
        <f t="shared" si="637"/>
        <v>0</v>
      </c>
      <c r="TY102" s="136">
        <f t="shared" si="637"/>
        <v>0</v>
      </c>
      <c r="TZ102" s="136">
        <f t="shared" si="637"/>
        <v>0</v>
      </c>
      <c r="UA102" s="136">
        <f t="shared" si="637"/>
        <v>0</v>
      </c>
      <c r="UB102" s="136">
        <f t="shared" si="637"/>
        <v>0</v>
      </c>
      <c r="UC102" s="136">
        <f t="shared" si="637"/>
        <v>0</v>
      </c>
      <c r="UD102" s="136">
        <f t="shared" si="637"/>
        <v>0</v>
      </c>
      <c r="UE102" s="136">
        <f t="shared" si="637"/>
        <v>0</v>
      </c>
      <c r="UF102" s="136">
        <f t="shared" si="637"/>
        <v>0</v>
      </c>
      <c r="UG102" s="136">
        <f t="shared" si="637"/>
        <v>0</v>
      </c>
      <c r="UH102" s="136">
        <f t="shared" si="637"/>
        <v>0</v>
      </c>
      <c r="UI102" s="136">
        <f t="shared" si="637"/>
        <v>0</v>
      </c>
      <c r="UJ102" s="136">
        <f t="shared" si="637"/>
        <v>0</v>
      </c>
      <c r="UK102" s="136">
        <f t="shared" si="637"/>
        <v>0</v>
      </c>
      <c r="UL102" s="136">
        <f t="shared" si="637"/>
        <v>0</v>
      </c>
      <c r="UM102" s="136">
        <f t="shared" si="637"/>
        <v>0</v>
      </c>
      <c r="UN102" s="136">
        <f t="shared" si="637"/>
        <v>0</v>
      </c>
      <c r="UO102" s="136">
        <f t="shared" si="637"/>
        <v>0</v>
      </c>
      <c r="UP102" s="136">
        <f t="shared" si="637"/>
        <v>0</v>
      </c>
      <c r="UQ102" s="136">
        <f t="shared" si="637"/>
        <v>0</v>
      </c>
      <c r="UR102" s="136">
        <f t="shared" si="637"/>
        <v>0</v>
      </c>
      <c r="US102" s="136">
        <f t="shared" si="637"/>
        <v>0</v>
      </c>
      <c r="UT102" s="136">
        <f t="shared" si="637"/>
        <v>0</v>
      </c>
      <c r="UU102" s="136">
        <f t="shared" si="637"/>
        <v>0</v>
      </c>
      <c r="UV102" s="136">
        <f t="shared" si="637"/>
        <v>0</v>
      </c>
      <c r="UW102" s="136">
        <f t="shared" si="637"/>
        <v>0</v>
      </c>
      <c r="UX102" s="136">
        <f t="shared" si="637"/>
        <v>0</v>
      </c>
      <c r="UY102" s="136">
        <f t="shared" si="637"/>
        <v>0</v>
      </c>
      <c r="UZ102" s="136">
        <f t="shared" si="637"/>
        <v>0</v>
      </c>
      <c r="VA102" s="136">
        <f t="shared" si="637"/>
        <v>0</v>
      </c>
      <c r="VB102" s="136">
        <f t="shared" si="637"/>
        <v>0</v>
      </c>
      <c r="VC102" s="136">
        <f t="shared" si="637"/>
        <v>0</v>
      </c>
      <c r="VD102" s="136">
        <f t="shared" si="637"/>
        <v>0</v>
      </c>
      <c r="VE102" s="136">
        <f t="shared" si="637"/>
        <v>0</v>
      </c>
      <c r="VF102" s="136">
        <f t="shared" si="637"/>
        <v>0</v>
      </c>
      <c r="VG102" s="136">
        <f t="shared" si="637"/>
        <v>0</v>
      </c>
      <c r="VH102" s="136">
        <f t="shared" si="637"/>
        <v>0</v>
      </c>
      <c r="VI102" s="136">
        <f t="shared" si="637"/>
        <v>0</v>
      </c>
      <c r="VJ102" s="136">
        <f t="shared" si="637"/>
        <v>0</v>
      </c>
      <c r="VK102" s="136">
        <f t="shared" si="637"/>
        <v>0</v>
      </c>
      <c r="VL102" s="136">
        <f t="shared" si="637"/>
        <v>0</v>
      </c>
      <c r="VM102" s="136">
        <f t="shared" si="637"/>
        <v>0</v>
      </c>
      <c r="VN102" s="136">
        <f t="shared" si="637"/>
        <v>0</v>
      </c>
      <c r="VO102" s="136">
        <f t="shared" si="637"/>
        <v>0</v>
      </c>
      <c r="VP102" s="136">
        <f t="shared" si="637"/>
        <v>0</v>
      </c>
      <c r="VQ102" s="136">
        <f t="shared" si="637"/>
        <v>0</v>
      </c>
      <c r="VR102" s="136">
        <f t="shared" si="637"/>
        <v>0</v>
      </c>
      <c r="VS102" s="136">
        <f t="shared" si="637"/>
        <v>0</v>
      </c>
      <c r="VT102" s="136">
        <f t="shared" si="637"/>
        <v>0</v>
      </c>
      <c r="VU102" s="136">
        <f t="shared" si="637"/>
        <v>0</v>
      </c>
      <c r="VV102" s="136">
        <f t="shared" si="637"/>
        <v>0</v>
      </c>
      <c r="VW102" s="136">
        <f t="shared" si="637"/>
        <v>0</v>
      </c>
      <c r="VX102" s="136">
        <f t="shared" si="637"/>
        <v>0</v>
      </c>
      <c r="VY102" s="136">
        <f t="shared" si="637"/>
        <v>0</v>
      </c>
      <c r="VZ102" s="136">
        <f t="shared" si="637"/>
        <v>0</v>
      </c>
      <c r="WA102" s="136">
        <f t="shared" si="637"/>
        <v>0</v>
      </c>
      <c r="WB102" s="136">
        <f t="shared" si="637"/>
        <v>0</v>
      </c>
      <c r="WC102" s="136">
        <f t="shared" si="637"/>
        <v>0</v>
      </c>
      <c r="WD102" s="136">
        <f t="shared" si="637"/>
        <v>0</v>
      </c>
      <c r="WE102" s="136">
        <f t="shared" si="637"/>
        <v>0</v>
      </c>
      <c r="WF102" s="136">
        <f t="shared" si="637"/>
        <v>0</v>
      </c>
      <c r="WG102" s="136">
        <f t="shared" si="637"/>
        <v>0</v>
      </c>
      <c r="WH102" s="136">
        <f t="shared" ref="WH102:XE102" si="638">WH65*$U162</f>
        <v>0</v>
      </c>
      <c r="WI102" s="136">
        <f t="shared" si="638"/>
        <v>0</v>
      </c>
      <c r="WJ102" s="136">
        <f t="shared" si="638"/>
        <v>0</v>
      </c>
      <c r="WK102" s="136">
        <f t="shared" si="638"/>
        <v>0</v>
      </c>
      <c r="WL102" s="136">
        <f t="shared" si="638"/>
        <v>0</v>
      </c>
      <c r="WM102" s="136">
        <f t="shared" si="638"/>
        <v>0</v>
      </c>
      <c r="WN102" s="136">
        <f t="shared" si="638"/>
        <v>0</v>
      </c>
      <c r="WO102" s="136">
        <f t="shared" si="638"/>
        <v>0</v>
      </c>
      <c r="WP102" s="136">
        <f t="shared" si="638"/>
        <v>0</v>
      </c>
      <c r="WQ102" s="136">
        <f t="shared" si="638"/>
        <v>0</v>
      </c>
      <c r="WR102" s="136">
        <f t="shared" si="638"/>
        <v>0</v>
      </c>
      <c r="WS102" s="136">
        <f t="shared" si="638"/>
        <v>0</v>
      </c>
      <c r="WT102" s="136">
        <f t="shared" si="638"/>
        <v>0</v>
      </c>
      <c r="WU102" s="136">
        <f t="shared" si="638"/>
        <v>0</v>
      </c>
      <c r="WV102" s="136">
        <f t="shared" si="638"/>
        <v>0</v>
      </c>
      <c r="WW102" s="136">
        <f t="shared" si="638"/>
        <v>0</v>
      </c>
      <c r="WX102" s="136">
        <f t="shared" si="638"/>
        <v>0</v>
      </c>
      <c r="WY102" s="136">
        <f t="shared" si="638"/>
        <v>0</v>
      </c>
      <c r="WZ102" s="136">
        <f t="shared" si="638"/>
        <v>0</v>
      </c>
      <c r="XA102" s="136">
        <f t="shared" si="638"/>
        <v>0</v>
      </c>
      <c r="XB102" s="136">
        <f t="shared" si="638"/>
        <v>0</v>
      </c>
      <c r="XC102" s="136">
        <f t="shared" si="638"/>
        <v>0</v>
      </c>
      <c r="XD102" s="136">
        <f t="shared" si="638"/>
        <v>0</v>
      </c>
      <c r="XE102" s="136">
        <f t="shared" si="638"/>
        <v>0</v>
      </c>
      <c r="XF102" s="136"/>
    </row>
    <row r="103" spans="18:630">
      <c r="R103" s="136"/>
      <c r="S103" s="136" t="s">
        <v>2813</v>
      </c>
      <c r="T103" s="136">
        <f>IF(配装模拟!$D$31="索敌扰断设备",1,0)</f>
        <v>0</v>
      </c>
      <c r="U103" s="136">
        <f>装备属性!$H$64*T103</f>
        <v>0</v>
      </c>
      <c r="V103" s="136">
        <f>装备属性!$H$41</f>
        <v>0</v>
      </c>
      <c r="W103" s="136">
        <f>装备属性!$H$42</f>
        <v>0</v>
      </c>
      <c r="X103" s="136">
        <f t="shared" si="546"/>
        <v>0</v>
      </c>
      <c r="Y103" s="136">
        <f t="shared" si="547"/>
        <v>0</v>
      </c>
      <c r="Z103" s="136">
        <f>IF(SMALL($Y$101:$Y$108,3)&lt;0,SMALL($Y$101:$Y$108,3),0)*加成统计!$D$62</f>
        <v>0</v>
      </c>
      <c r="AA103" s="136"/>
      <c r="AB103" s="136" t="s">
        <v>2896</v>
      </c>
      <c r="AC103" s="136">
        <f t="shared" si="588"/>
        <v>0</v>
      </c>
      <c r="AD103" s="136">
        <f t="shared" ref="AD103:CO103" si="639">AD66*$U163</f>
        <v>0</v>
      </c>
      <c r="AE103" s="136">
        <f t="shared" si="639"/>
        <v>0</v>
      </c>
      <c r="AF103" s="136">
        <f t="shared" si="639"/>
        <v>0</v>
      </c>
      <c r="AG103" s="136">
        <f t="shared" si="639"/>
        <v>0</v>
      </c>
      <c r="AH103" s="136">
        <f t="shared" si="639"/>
        <v>0</v>
      </c>
      <c r="AI103" s="136">
        <f t="shared" si="639"/>
        <v>0</v>
      </c>
      <c r="AJ103" s="136">
        <f t="shared" si="639"/>
        <v>0</v>
      </c>
      <c r="AK103" s="136">
        <f t="shared" si="639"/>
        <v>0</v>
      </c>
      <c r="AL103" s="136">
        <f t="shared" si="639"/>
        <v>0</v>
      </c>
      <c r="AM103" s="136">
        <f t="shared" si="639"/>
        <v>0</v>
      </c>
      <c r="AN103" s="136">
        <f t="shared" si="639"/>
        <v>0</v>
      </c>
      <c r="AO103" s="136">
        <f t="shared" si="639"/>
        <v>0</v>
      </c>
      <c r="AP103" s="136">
        <f t="shared" si="639"/>
        <v>0</v>
      </c>
      <c r="AQ103" s="136">
        <f t="shared" si="639"/>
        <v>0</v>
      </c>
      <c r="AR103" s="136">
        <f t="shared" si="639"/>
        <v>0</v>
      </c>
      <c r="AS103" s="136">
        <f t="shared" si="639"/>
        <v>0</v>
      </c>
      <c r="AT103" s="136">
        <f t="shared" si="639"/>
        <v>0</v>
      </c>
      <c r="AU103" s="136">
        <f t="shared" si="639"/>
        <v>0</v>
      </c>
      <c r="AV103" s="136">
        <f t="shared" si="639"/>
        <v>0</v>
      </c>
      <c r="AW103" s="136">
        <f t="shared" si="639"/>
        <v>0</v>
      </c>
      <c r="AX103" s="136">
        <f t="shared" si="639"/>
        <v>0</v>
      </c>
      <c r="AY103" s="136">
        <f t="shared" si="639"/>
        <v>0</v>
      </c>
      <c r="AZ103" s="136">
        <f t="shared" si="639"/>
        <v>0</v>
      </c>
      <c r="BA103" s="136">
        <f t="shared" si="639"/>
        <v>0</v>
      </c>
      <c r="BB103" s="136">
        <f t="shared" si="639"/>
        <v>0</v>
      </c>
      <c r="BC103" s="136">
        <f t="shared" si="639"/>
        <v>0</v>
      </c>
      <c r="BD103" s="136">
        <f t="shared" si="639"/>
        <v>0</v>
      </c>
      <c r="BE103" s="136">
        <f t="shared" si="639"/>
        <v>0</v>
      </c>
      <c r="BF103" s="136">
        <f t="shared" si="639"/>
        <v>0</v>
      </c>
      <c r="BG103" s="136">
        <f t="shared" si="639"/>
        <v>0</v>
      </c>
      <c r="BH103" s="136">
        <f t="shared" si="639"/>
        <v>0</v>
      </c>
      <c r="BI103" s="136">
        <f t="shared" si="639"/>
        <v>0</v>
      </c>
      <c r="BJ103" s="136">
        <f t="shared" si="639"/>
        <v>0</v>
      </c>
      <c r="BK103" s="136">
        <f t="shared" si="639"/>
        <v>0</v>
      </c>
      <c r="BL103" s="136">
        <f t="shared" si="639"/>
        <v>0</v>
      </c>
      <c r="BM103" s="136">
        <f t="shared" si="639"/>
        <v>0</v>
      </c>
      <c r="BN103" s="136">
        <f t="shared" si="639"/>
        <v>0</v>
      </c>
      <c r="BO103" s="136">
        <f t="shared" si="639"/>
        <v>0</v>
      </c>
      <c r="BP103" s="136">
        <f t="shared" si="639"/>
        <v>0</v>
      </c>
      <c r="BQ103" s="136">
        <f t="shared" si="639"/>
        <v>0</v>
      </c>
      <c r="BR103" s="136">
        <f t="shared" si="639"/>
        <v>0</v>
      </c>
      <c r="BS103" s="136">
        <f t="shared" si="639"/>
        <v>0</v>
      </c>
      <c r="BT103" s="136">
        <f t="shared" si="639"/>
        <v>0</v>
      </c>
      <c r="BU103" s="136">
        <f t="shared" si="639"/>
        <v>0</v>
      </c>
      <c r="BV103" s="136">
        <f t="shared" si="639"/>
        <v>0</v>
      </c>
      <c r="BW103" s="136">
        <f t="shared" si="639"/>
        <v>0</v>
      </c>
      <c r="BX103" s="136">
        <f t="shared" si="639"/>
        <v>0</v>
      </c>
      <c r="BY103" s="136">
        <f t="shared" si="639"/>
        <v>0</v>
      </c>
      <c r="BZ103" s="136">
        <f t="shared" si="639"/>
        <v>0</v>
      </c>
      <c r="CA103" s="136">
        <f t="shared" si="639"/>
        <v>0</v>
      </c>
      <c r="CB103" s="136">
        <f t="shared" si="639"/>
        <v>0</v>
      </c>
      <c r="CC103" s="136">
        <f t="shared" si="639"/>
        <v>0</v>
      </c>
      <c r="CD103" s="136">
        <f t="shared" si="639"/>
        <v>0</v>
      </c>
      <c r="CE103" s="136">
        <f t="shared" si="639"/>
        <v>0</v>
      </c>
      <c r="CF103" s="136">
        <f t="shared" si="639"/>
        <v>0</v>
      </c>
      <c r="CG103" s="136">
        <f t="shared" si="639"/>
        <v>0</v>
      </c>
      <c r="CH103" s="136">
        <f t="shared" si="639"/>
        <v>0</v>
      </c>
      <c r="CI103" s="136">
        <f t="shared" si="639"/>
        <v>0</v>
      </c>
      <c r="CJ103" s="136">
        <f t="shared" si="639"/>
        <v>0</v>
      </c>
      <c r="CK103" s="136">
        <f t="shared" si="639"/>
        <v>0</v>
      </c>
      <c r="CL103" s="136">
        <f t="shared" si="639"/>
        <v>0</v>
      </c>
      <c r="CM103" s="136">
        <f t="shared" si="639"/>
        <v>0</v>
      </c>
      <c r="CN103" s="136">
        <f t="shared" si="639"/>
        <v>0</v>
      </c>
      <c r="CO103" s="136">
        <f t="shared" si="639"/>
        <v>0</v>
      </c>
      <c r="CP103" s="136">
        <f t="shared" ref="CP103:FA103" si="640">CP66*$U163</f>
        <v>0</v>
      </c>
      <c r="CQ103" s="136">
        <f t="shared" si="640"/>
        <v>0</v>
      </c>
      <c r="CR103" s="136">
        <f t="shared" si="640"/>
        <v>0</v>
      </c>
      <c r="CS103" s="136">
        <f t="shared" si="640"/>
        <v>0</v>
      </c>
      <c r="CT103" s="136">
        <f t="shared" si="640"/>
        <v>0</v>
      </c>
      <c r="CU103" s="136">
        <f t="shared" si="640"/>
        <v>0</v>
      </c>
      <c r="CV103" s="136">
        <f t="shared" si="640"/>
        <v>0</v>
      </c>
      <c r="CW103" s="136">
        <f t="shared" si="640"/>
        <v>0</v>
      </c>
      <c r="CX103" s="136">
        <f t="shared" si="640"/>
        <v>0</v>
      </c>
      <c r="CY103" s="136">
        <f t="shared" si="640"/>
        <v>0</v>
      </c>
      <c r="CZ103" s="136">
        <f t="shared" si="640"/>
        <v>0</v>
      </c>
      <c r="DA103" s="136">
        <f t="shared" si="640"/>
        <v>0</v>
      </c>
      <c r="DB103" s="136">
        <f t="shared" si="640"/>
        <v>0</v>
      </c>
      <c r="DC103" s="136">
        <f t="shared" si="640"/>
        <v>0</v>
      </c>
      <c r="DD103" s="136">
        <f t="shared" si="640"/>
        <v>0</v>
      </c>
      <c r="DE103" s="136">
        <f t="shared" si="640"/>
        <v>0</v>
      </c>
      <c r="DF103" s="136">
        <f t="shared" si="640"/>
        <v>0</v>
      </c>
      <c r="DG103" s="136">
        <f t="shared" si="640"/>
        <v>0</v>
      </c>
      <c r="DH103" s="136">
        <f t="shared" si="640"/>
        <v>0</v>
      </c>
      <c r="DI103" s="136">
        <f t="shared" si="640"/>
        <v>0</v>
      </c>
      <c r="DJ103" s="136">
        <f t="shared" si="640"/>
        <v>0</v>
      </c>
      <c r="DK103" s="136">
        <f t="shared" si="640"/>
        <v>0</v>
      </c>
      <c r="DL103" s="136">
        <f t="shared" si="640"/>
        <v>0</v>
      </c>
      <c r="DM103" s="136">
        <f t="shared" si="640"/>
        <v>0</v>
      </c>
      <c r="DN103" s="136">
        <f t="shared" si="640"/>
        <v>0</v>
      </c>
      <c r="DO103" s="136">
        <f t="shared" si="640"/>
        <v>0</v>
      </c>
      <c r="DP103" s="136">
        <f t="shared" si="640"/>
        <v>0</v>
      </c>
      <c r="DQ103" s="136">
        <f t="shared" si="640"/>
        <v>0</v>
      </c>
      <c r="DR103" s="136">
        <f t="shared" si="640"/>
        <v>0</v>
      </c>
      <c r="DS103" s="136">
        <f t="shared" si="640"/>
        <v>0</v>
      </c>
      <c r="DT103" s="136">
        <f t="shared" si="640"/>
        <v>0</v>
      </c>
      <c r="DU103" s="136">
        <f t="shared" si="640"/>
        <v>0</v>
      </c>
      <c r="DV103" s="136">
        <f t="shared" si="640"/>
        <v>0</v>
      </c>
      <c r="DW103" s="136">
        <f t="shared" si="640"/>
        <v>0</v>
      </c>
      <c r="DX103" s="136">
        <f t="shared" si="640"/>
        <v>0</v>
      </c>
      <c r="DY103" s="136">
        <f t="shared" si="640"/>
        <v>0</v>
      </c>
      <c r="DZ103" s="136">
        <f t="shared" si="640"/>
        <v>0</v>
      </c>
      <c r="EA103" s="136">
        <f t="shared" si="640"/>
        <v>0</v>
      </c>
      <c r="EB103" s="136">
        <f t="shared" si="640"/>
        <v>0</v>
      </c>
      <c r="EC103" s="136">
        <f t="shared" si="640"/>
        <v>0</v>
      </c>
      <c r="ED103" s="136">
        <f t="shared" si="640"/>
        <v>0</v>
      </c>
      <c r="EE103" s="136">
        <f t="shared" si="640"/>
        <v>0</v>
      </c>
      <c r="EF103" s="136">
        <f t="shared" si="640"/>
        <v>0</v>
      </c>
      <c r="EG103" s="136">
        <f t="shared" si="640"/>
        <v>0</v>
      </c>
      <c r="EH103" s="136">
        <f t="shared" si="640"/>
        <v>0</v>
      </c>
      <c r="EI103" s="136">
        <f t="shared" si="640"/>
        <v>0</v>
      </c>
      <c r="EJ103" s="136">
        <f t="shared" si="640"/>
        <v>0</v>
      </c>
      <c r="EK103" s="136">
        <f t="shared" si="640"/>
        <v>0</v>
      </c>
      <c r="EL103" s="136">
        <f t="shared" si="640"/>
        <v>0</v>
      </c>
      <c r="EM103" s="136">
        <f t="shared" si="640"/>
        <v>0</v>
      </c>
      <c r="EN103" s="136">
        <f t="shared" si="640"/>
        <v>0</v>
      </c>
      <c r="EO103" s="136">
        <f t="shared" si="640"/>
        <v>0</v>
      </c>
      <c r="EP103" s="136">
        <f t="shared" si="640"/>
        <v>0</v>
      </c>
      <c r="EQ103" s="136">
        <f t="shared" si="640"/>
        <v>0</v>
      </c>
      <c r="ER103" s="136">
        <f t="shared" si="640"/>
        <v>0</v>
      </c>
      <c r="ES103" s="136">
        <f t="shared" si="640"/>
        <v>0</v>
      </c>
      <c r="ET103" s="136">
        <f t="shared" si="640"/>
        <v>0</v>
      </c>
      <c r="EU103" s="136">
        <f t="shared" si="640"/>
        <v>0</v>
      </c>
      <c r="EV103" s="136">
        <f t="shared" si="640"/>
        <v>0</v>
      </c>
      <c r="EW103" s="136">
        <f t="shared" si="640"/>
        <v>0</v>
      </c>
      <c r="EX103" s="136">
        <f t="shared" si="640"/>
        <v>0</v>
      </c>
      <c r="EY103" s="136">
        <f t="shared" si="640"/>
        <v>0</v>
      </c>
      <c r="EZ103" s="136">
        <f t="shared" si="640"/>
        <v>0</v>
      </c>
      <c r="FA103" s="136">
        <f t="shared" si="640"/>
        <v>0</v>
      </c>
      <c r="FB103" s="136">
        <f t="shared" ref="FB103:HM103" si="641">FB66*$U163</f>
        <v>0</v>
      </c>
      <c r="FC103" s="136">
        <f t="shared" si="641"/>
        <v>0</v>
      </c>
      <c r="FD103" s="136">
        <f t="shared" si="641"/>
        <v>0</v>
      </c>
      <c r="FE103" s="136">
        <f t="shared" si="641"/>
        <v>0</v>
      </c>
      <c r="FF103" s="136">
        <f t="shared" si="641"/>
        <v>0</v>
      </c>
      <c r="FG103" s="136">
        <f t="shared" si="641"/>
        <v>0</v>
      </c>
      <c r="FH103" s="136">
        <f t="shared" si="641"/>
        <v>0</v>
      </c>
      <c r="FI103" s="136">
        <f t="shared" si="641"/>
        <v>0</v>
      </c>
      <c r="FJ103" s="136">
        <f t="shared" si="641"/>
        <v>0</v>
      </c>
      <c r="FK103" s="136">
        <f t="shared" si="641"/>
        <v>0</v>
      </c>
      <c r="FL103" s="136">
        <f t="shared" si="641"/>
        <v>0</v>
      </c>
      <c r="FM103" s="136">
        <f t="shared" si="641"/>
        <v>0</v>
      </c>
      <c r="FN103" s="136">
        <f t="shared" si="641"/>
        <v>0</v>
      </c>
      <c r="FO103" s="136">
        <f t="shared" si="641"/>
        <v>0</v>
      </c>
      <c r="FP103" s="136">
        <f t="shared" si="641"/>
        <v>0</v>
      </c>
      <c r="FQ103" s="136">
        <f t="shared" si="641"/>
        <v>0</v>
      </c>
      <c r="FR103" s="136">
        <f t="shared" si="641"/>
        <v>0</v>
      </c>
      <c r="FS103" s="136">
        <f t="shared" si="641"/>
        <v>0</v>
      </c>
      <c r="FT103" s="136">
        <f t="shared" si="641"/>
        <v>0</v>
      </c>
      <c r="FU103" s="136">
        <f t="shared" si="641"/>
        <v>0</v>
      </c>
      <c r="FV103" s="136">
        <f t="shared" si="641"/>
        <v>0</v>
      </c>
      <c r="FW103" s="136">
        <f t="shared" si="641"/>
        <v>0</v>
      </c>
      <c r="FX103" s="136">
        <f t="shared" si="641"/>
        <v>0</v>
      </c>
      <c r="FY103" s="136">
        <f t="shared" si="641"/>
        <v>0</v>
      </c>
      <c r="FZ103" s="136">
        <f t="shared" si="641"/>
        <v>0</v>
      </c>
      <c r="GA103" s="136">
        <f t="shared" si="641"/>
        <v>0</v>
      </c>
      <c r="GB103" s="136">
        <f t="shared" si="641"/>
        <v>0</v>
      </c>
      <c r="GC103" s="136">
        <f t="shared" si="641"/>
        <v>0</v>
      </c>
      <c r="GD103" s="136">
        <f t="shared" si="641"/>
        <v>0</v>
      </c>
      <c r="GE103" s="136">
        <f t="shared" si="641"/>
        <v>0</v>
      </c>
      <c r="GF103" s="136">
        <f t="shared" si="641"/>
        <v>0</v>
      </c>
      <c r="GG103" s="136">
        <f t="shared" si="641"/>
        <v>0</v>
      </c>
      <c r="GH103" s="136">
        <f t="shared" si="641"/>
        <v>0</v>
      </c>
      <c r="GI103" s="136">
        <f t="shared" si="641"/>
        <v>0</v>
      </c>
      <c r="GJ103" s="136">
        <f t="shared" si="641"/>
        <v>0</v>
      </c>
      <c r="GK103" s="136">
        <f t="shared" si="641"/>
        <v>0</v>
      </c>
      <c r="GL103" s="136">
        <f t="shared" si="641"/>
        <v>0</v>
      </c>
      <c r="GM103" s="136">
        <f t="shared" si="641"/>
        <v>0</v>
      </c>
      <c r="GN103" s="136">
        <f t="shared" si="641"/>
        <v>0</v>
      </c>
      <c r="GO103" s="136">
        <f t="shared" si="641"/>
        <v>0</v>
      </c>
      <c r="GP103" s="136">
        <f t="shared" si="641"/>
        <v>0</v>
      </c>
      <c r="GQ103" s="136">
        <f t="shared" si="641"/>
        <v>0</v>
      </c>
      <c r="GR103" s="136">
        <f t="shared" si="641"/>
        <v>0</v>
      </c>
      <c r="GS103" s="136">
        <f t="shared" si="641"/>
        <v>0</v>
      </c>
      <c r="GT103" s="136">
        <f t="shared" si="641"/>
        <v>0</v>
      </c>
      <c r="GU103" s="136">
        <f t="shared" si="641"/>
        <v>0</v>
      </c>
      <c r="GV103" s="136">
        <f t="shared" si="641"/>
        <v>0</v>
      </c>
      <c r="GW103" s="136">
        <f t="shared" si="641"/>
        <v>0</v>
      </c>
      <c r="GX103" s="136">
        <f t="shared" si="641"/>
        <v>0</v>
      </c>
      <c r="GY103" s="136">
        <f t="shared" si="641"/>
        <v>0</v>
      </c>
      <c r="GZ103" s="136">
        <f t="shared" si="641"/>
        <v>0</v>
      </c>
      <c r="HA103" s="136">
        <f t="shared" si="641"/>
        <v>0</v>
      </c>
      <c r="HB103" s="136">
        <f t="shared" si="641"/>
        <v>0</v>
      </c>
      <c r="HC103" s="136">
        <f t="shared" si="641"/>
        <v>0</v>
      </c>
      <c r="HD103" s="136">
        <f t="shared" si="641"/>
        <v>0</v>
      </c>
      <c r="HE103" s="136">
        <f t="shared" si="641"/>
        <v>0</v>
      </c>
      <c r="HF103" s="136">
        <f t="shared" si="641"/>
        <v>0</v>
      </c>
      <c r="HG103" s="136">
        <f t="shared" si="641"/>
        <v>0</v>
      </c>
      <c r="HH103" s="136">
        <f t="shared" si="641"/>
        <v>0</v>
      </c>
      <c r="HI103" s="136">
        <f t="shared" si="641"/>
        <v>0</v>
      </c>
      <c r="HJ103" s="136">
        <f t="shared" si="641"/>
        <v>0</v>
      </c>
      <c r="HK103" s="136">
        <f t="shared" si="641"/>
        <v>0</v>
      </c>
      <c r="HL103" s="136">
        <f t="shared" si="641"/>
        <v>0</v>
      </c>
      <c r="HM103" s="136">
        <f t="shared" si="641"/>
        <v>0</v>
      </c>
      <c r="HN103" s="136">
        <f t="shared" ref="HN103:JY103" si="642">HN66*$U163</f>
        <v>0</v>
      </c>
      <c r="HO103" s="136">
        <f t="shared" si="642"/>
        <v>0</v>
      </c>
      <c r="HP103" s="136">
        <f t="shared" si="642"/>
        <v>0</v>
      </c>
      <c r="HQ103" s="136">
        <f t="shared" si="642"/>
        <v>0</v>
      </c>
      <c r="HR103" s="136">
        <f t="shared" si="642"/>
        <v>0</v>
      </c>
      <c r="HS103" s="136">
        <f t="shared" si="642"/>
        <v>0</v>
      </c>
      <c r="HT103" s="136">
        <f t="shared" si="642"/>
        <v>0</v>
      </c>
      <c r="HU103" s="136">
        <f t="shared" si="642"/>
        <v>0</v>
      </c>
      <c r="HV103" s="136">
        <f t="shared" si="642"/>
        <v>0</v>
      </c>
      <c r="HW103" s="136">
        <f t="shared" si="642"/>
        <v>0</v>
      </c>
      <c r="HX103" s="136">
        <f t="shared" si="642"/>
        <v>0</v>
      </c>
      <c r="HY103" s="136">
        <f t="shared" si="642"/>
        <v>0</v>
      </c>
      <c r="HZ103" s="136">
        <f t="shared" si="642"/>
        <v>0</v>
      </c>
      <c r="IA103" s="136">
        <f t="shared" si="642"/>
        <v>0</v>
      </c>
      <c r="IB103" s="136">
        <f t="shared" si="642"/>
        <v>0</v>
      </c>
      <c r="IC103" s="136">
        <f t="shared" si="642"/>
        <v>0</v>
      </c>
      <c r="ID103" s="136">
        <f t="shared" si="642"/>
        <v>0</v>
      </c>
      <c r="IE103" s="136">
        <f t="shared" si="642"/>
        <v>0</v>
      </c>
      <c r="IF103" s="136">
        <f t="shared" si="642"/>
        <v>0</v>
      </c>
      <c r="IG103" s="136">
        <f t="shared" si="642"/>
        <v>0</v>
      </c>
      <c r="IH103" s="136">
        <f t="shared" si="642"/>
        <v>0</v>
      </c>
      <c r="II103" s="136">
        <f t="shared" si="642"/>
        <v>0</v>
      </c>
      <c r="IJ103" s="136">
        <f t="shared" si="642"/>
        <v>0</v>
      </c>
      <c r="IK103" s="136">
        <f t="shared" si="642"/>
        <v>0</v>
      </c>
      <c r="IL103" s="136">
        <f t="shared" si="642"/>
        <v>0</v>
      </c>
      <c r="IM103" s="136">
        <f t="shared" si="642"/>
        <v>0</v>
      </c>
      <c r="IN103" s="136">
        <f t="shared" si="642"/>
        <v>0</v>
      </c>
      <c r="IO103" s="136">
        <f t="shared" si="642"/>
        <v>0</v>
      </c>
      <c r="IP103" s="136">
        <f t="shared" si="642"/>
        <v>0</v>
      </c>
      <c r="IQ103" s="136">
        <f t="shared" si="642"/>
        <v>0</v>
      </c>
      <c r="IR103" s="136">
        <f t="shared" si="642"/>
        <v>0</v>
      </c>
      <c r="IS103" s="136">
        <f t="shared" si="642"/>
        <v>0</v>
      </c>
      <c r="IT103" s="136">
        <f t="shared" si="642"/>
        <v>0</v>
      </c>
      <c r="IU103" s="136">
        <f t="shared" si="642"/>
        <v>0</v>
      </c>
      <c r="IV103" s="136">
        <f t="shared" si="642"/>
        <v>0</v>
      </c>
      <c r="IW103" s="136">
        <f t="shared" si="642"/>
        <v>0</v>
      </c>
      <c r="IX103" s="136">
        <f t="shared" si="642"/>
        <v>0</v>
      </c>
      <c r="IY103" s="136">
        <f t="shared" si="642"/>
        <v>0</v>
      </c>
      <c r="IZ103" s="136">
        <f t="shared" si="642"/>
        <v>0</v>
      </c>
      <c r="JA103" s="136">
        <f t="shared" si="642"/>
        <v>0</v>
      </c>
      <c r="JB103" s="136">
        <f t="shared" si="642"/>
        <v>0</v>
      </c>
      <c r="JC103" s="136">
        <f t="shared" si="642"/>
        <v>0</v>
      </c>
      <c r="JD103" s="136">
        <f t="shared" si="642"/>
        <v>0</v>
      </c>
      <c r="JE103" s="136">
        <f t="shared" si="642"/>
        <v>0</v>
      </c>
      <c r="JF103" s="136">
        <f t="shared" si="642"/>
        <v>0</v>
      </c>
      <c r="JG103" s="136">
        <f t="shared" si="642"/>
        <v>0</v>
      </c>
      <c r="JH103" s="136">
        <f t="shared" si="642"/>
        <v>0</v>
      </c>
      <c r="JI103" s="136">
        <f t="shared" si="642"/>
        <v>0</v>
      </c>
      <c r="JJ103" s="136">
        <f t="shared" si="642"/>
        <v>0</v>
      </c>
      <c r="JK103" s="136">
        <f t="shared" si="642"/>
        <v>0</v>
      </c>
      <c r="JL103" s="136">
        <f t="shared" si="642"/>
        <v>0</v>
      </c>
      <c r="JM103" s="136">
        <f t="shared" si="642"/>
        <v>0</v>
      </c>
      <c r="JN103" s="136">
        <f t="shared" si="642"/>
        <v>0</v>
      </c>
      <c r="JO103" s="136">
        <f t="shared" si="642"/>
        <v>0</v>
      </c>
      <c r="JP103" s="136">
        <f t="shared" si="642"/>
        <v>0</v>
      </c>
      <c r="JQ103" s="136">
        <f t="shared" si="642"/>
        <v>0</v>
      </c>
      <c r="JR103" s="136">
        <f t="shared" si="642"/>
        <v>0</v>
      </c>
      <c r="JS103" s="136">
        <f t="shared" si="642"/>
        <v>0</v>
      </c>
      <c r="JT103" s="136">
        <f t="shared" si="642"/>
        <v>0</v>
      </c>
      <c r="JU103" s="136">
        <f t="shared" si="642"/>
        <v>0</v>
      </c>
      <c r="JV103" s="136">
        <f t="shared" si="642"/>
        <v>0</v>
      </c>
      <c r="JW103" s="136">
        <f t="shared" si="642"/>
        <v>0</v>
      </c>
      <c r="JX103" s="136">
        <f t="shared" si="642"/>
        <v>0</v>
      </c>
      <c r="JY103" s="136">
        <f t="shared" si="642"/>
        <v>0</v>
      </c>
      <c r="JZ103" s="136">
        <f t="shared" ref="JZ103:MK103" si="643">JZ66*$U163</f>
        <v>0</v>
      </c>
      <c r="KA103" s="136">
        <f t="shared" si="643"/>
        <v>0</v>
      </c>
      <c r="KB103" s="136">
        <f t="shared" si="643"/>
        <v>0</v>
      </c>
      <c r="KC103" s="136">
        <f t="shared" si="643"/>
        <v>0</v>
      </c>
      <c r="KD103" s="136">
        <f t="shared" si="643"/>
        <v>0</v>
      </c>
      <c r="KE103" s="136">
        <f t="shared" si="643"/>
        <v>0</v>
      </c>
      <c r="KF103" s="136">
        <f t="shared" si="643"/>
        <v>0</v>
      </c>
      <c r="KG103" s="136">
        <f t="shared" si="643"/>
        <v>0</v>
      </c>
      <c r="KH103" s="136">
        <f t="shared" si="643"/>
        <v>0</v>
      </c>
      <c r="KI103" s="136">
        <f t="shared" si="643"/>
        <v>0</v>
      </c>
      <c r="KJ103" s="136">
        <f t="shared" si="643"/>
        <v>0</v>
      </c>
      <c r="KK103" s="136">
        <f t="shared" si="643"/>
        <v>0</v>
      </c>
      <c r="KL103" s="136">
        <f t="shared" si="643"/>
        <v>0</v>
      </c>
      <c r="KM103" s="136">
        <f t="shared" si="643"/>
        <v>0</v>
      </c>
      <c r="KN103" s="136">
        <f t="shared" si="643"/>
        <v>0</v>
      </c>
      <c r="KO103" s="136">
        <f t="shared" si="643"/>
        <v>0</v>
      </c>
      <c r="KP103" s="136">
        <f t="shared" si="643"/>
        <v>0</v>
      </c>
      <c r="KQ103" s="136">
        <f t="shared" si="643"/>
        <v>0</v>
      </c>
      <c r="KR103" s="136">
        <f t="shared" si="643"/>
        <v>0</v>
      </c>
      <c r="KS103" s="136">
        <f t="shared" si="643"/>
        <v>0</v>
      </c>
      <c r="KT103" s="136">
        <f t="shared" si="643"/>
        <v>0</v>
      </c>
      <c r="KU103" s="136">
        <f t="shared" si="643"/>
        <v>0</v>
      </c>
      <c r="KV103" s="136">
        <f t="shared" si="643"/>
        <v>0</v>
      </c>
      <c r="KW103" s="136">
        <f t="shared" si="643"/>
        <v>0</v>
      </c>
      <c r="KX103" s="136">
        <f t="shared" si="643"/>
        <v>0</v>
      </c>
      <c r="KY103" s="136">
        <f t="shared" si="643"/>
        <v>0</v>
      </c>
      <c r="KZ103" s="136">
        <f t="shared" si="643"/>
        <v>0</v>
      </c>
      <c r="LA103" s="136">
        <f t="shared" si="643"/>
        <v>0</v>
      </c>
      <c r="LB103" s="136">
        <f t="shared" si="643"/>
        <v>0</v>
      </c>
      <c r="LC103" s="136">
        <f t="shared" si="643"/>
        <v>0</v>
      </c>
      <c r="LD103" s="136">
        <f t="shared" si="643"/>
        <v>0</v>
      </c>
      <c r="LE103" s="136">
        <f t="shared" si="643"/>
        <v>0</v>
      </c>
      <c r="LF103" s="136">
        <f t="shared" si="643"/>
        <v>0</v>
      </c>
      <c r="LG103" s="136">
        <f t="shared" si="643"/>
        <v>0</v>
      </c>
      <c r="LH103" s="136">
        <f t="shared" si="643"/>
        <v>0</v>
      </c>
      <c r="LI103" s="136">
        <f t="shared" si="643"/>
        <v>0</v>
      </c>
      <c r="LJ103" s="136">
        <f t="shared" si="643"/>
        <v>0</v>
      </c>
      <c r="LK103" s="136">
        <f t="shared" si="643"/>
        <v>0</v>
      </c>
      <c r="LL103" s="136">
        <f t="shared" si="643"/>
        <v>0</v>
      </c>
      <c r="LM103" s="136">
        <f t="shared" si="643"/>
        <v>0</v>
      </c>
      <c r="LN103" s="136">
        <f t="shared" si="643"/>
        <v>0</v>
      </c>
      <c r="LO103" s="136">
        <f t="shared" si="643"/>
        <v>0</v>
      </c>
      <c r="LP103" s="136">
        <f t="shared" si="643"/>
        <v>0</v>
      </c>
      <c r="LQ103" s="136">
        <f t="shared" si="643"/>
        <v>0</v>
      </c>
      <c r="LR103" s="136">
        <f t="shared" si="643"/>
        <v>0</v>
      </c>
      <c r="LS103" s="136">
        <f t="shared" si="643"/>
        <v>0</v>
      </c>
      <c r="LT103" s="136">
        <f t="shared" si="643"/>
        <v>0</v>
      </c>
      <c r="LU103" s="136">
        <f t="shared" si="643"/>
        <v>0</v>
      </c>
      <c r="LV103" s="136">
        <f t="shared" si="643"/>
        <v>0</v>
      </c>
      <c r="LW103" s="136">
        <f t="shared" si="643"/>
        <v>0</v>
      </c>
      <c r="LX103" s="136">
        <f t="shared" si="643"/>
        <v>0</v>
      </c>
      <c r="LY103" s="136">
        <f t="shared" si="643"/>
        <v>0</v>
      </c>
      <c r="LZ103" s="136">
        <f t="shared" si="643"/>
        <v>0</v>
      </c>
      <c r="MA103" s="136">
        <f t="shared" si="643"/>
        <v>0</v>
      </c>
      <c r="MB103" s="136">
        <f t="shared" si="643"/>
        <v>0</v>
      </c>
      <c r="MC103" s="136">
        <f t="shared" si="643"/>
        <v>0</v>
      </c>
      <c r="MD103" s="136">
        <f t="shared" si="643"/>
        <v>0</v>
      </c>
      <c r="ME103" s="136">
        <f t="shared" si="643"/>
        <v>0</v>
      </c>
      <c r="MF103" s="136">
        <f t="shared" si="643"/>
        <v>0</v>
      </c>
      <c r="MG103" s="136">
        <f t="shared" si="643"/>
        <v>0</v>
      </c>
      <c r="MH103" s="136">
        <f t="shared" si="643"/>
        <v>0</v>
      </c>
      <c r="MI103" s="136">
        <f t="shared" si="643"/>
        <v>0</v>
      </c>
      <c r="MJ103" s="136">
        <f t="shared" si="643"/>
        <v>0</v>
      </c>
      <c r="MK103" s="136">
        <f t="shared" si="643"/>
        <v>0</v>
      </c>
      <c r="ML103" s="136">
        <f t="shared" ref="ML103:OW103" si="644">ML66*$U163</f>
        <v>0</v>
      </c>
      <c r="MM103" s="136">
        <f t="shared" si="644"/>
        <v>0</v>
      </c>
      <c r="MN103" s="136">
        <f t="shared" si="644"/>
        <v>0</v>
      </c>
      <c r="MO103" s="136">
        <f t="shared" si="644"/>
        <v>0</v>
      </c>
      <c r="MP103" s="136">
        <f t="shared" si="644"/>
        <v>0</v>
      </c>
      <c r="MQ103" s="136">
        <f t="shared" si="644"/>
        <v>0</v>
      </c>
      <c r="MR103" s="136">
        <f t="shared" si="644"/>
        <v>0</v>
      </c>
      <c r="MS103" s="136">
        <f t="shared" si="644"/>
        <v>0</v>
      </c>
      <c r="MT103" s="136">
        <f t="shared" si="644"/>
        <v>0</v>
      </c>
      <c r="MU103" s="136">
        <f t="shared" si="644"/>
        <v>0</v>
      </c>
      <c r="MV103" s="136">
        <f t="shared" si="644"/>
        <v>0</v>
      </c>
      <c r="MW103" s="136">
        <f t="shared" si="644"/>
        <v>0</v>
      </c>
      <c r="MX103" s="136">
        <f t="shared" si="644"/>
        <v>0</v>
      </c>
      <c r="MY103" s="136">
        <f t="shared" si="644"/>
        <v>0</v>
      </c>
      <c r="MZ103" s="136">
        <f t="shared" si="644"/>
        <v>0</v>
      </c>
      <c r="NA103" s="136">
        <f t="shared" si="644"/>
        <v>0</v>
      </c>
      <c r="NB103" s="136">
        <f t="shared" si="644"/>
        <v>0</v>
      </c>
      <c r="NC103" s="136">
        <f t="shared" si="644"/>
        <v>0</v>
      </c>
      <c r="ND103" s="136">
        <f t="shared" si="644"/>
        <v>0</v>
      </c>
      <c r="NE103" s="136">
        <f t="shared" si="644"/>
        <v>0</v>
      </c>
      <c r="NF103" s="136">
        <f t="shared" si="644"/>
        <v>0</v>
      </c>
      <c r="NG103" s="136">
        <f t="shared" si="644"/>
        <v>0</v>
      </c>
      <c r="NH103" s="136">
        <f t="shared" si="644"/>
        <v>0</v>
      </c>
      <c r="NI103" s="136">
        <f t="shared" si="644"/>
        <v>0</v>
      </c>
      <c r="NJ103" s="136">
        <f t="shared" si="644"/>
        <v>0</v>
      </c>
      <c r="NK103" s="136">
        <f t="shared" si="644"/>
        <v>0</v>
      </c>
      <c r="NL103" s="136">
        <f t="shared" si="644"/>
        <v>0</v>
      </c>
      <c r="NM103" s="136">
        <f t="shared" si="644"/>
        <v>0</v>
      </c>
      <c r="NN103" s="136">
        <f t="shared" si="644"/>
        <v>0</v>
      </c>
      <c r="NO103" s="136">
        <f t="shared" si="644"/>
        <v>0</v>
      </c>
      <c r="NP103" s="136">
        <f t="shared" si="644"/>
        <v>0</v>
      </c>
      <c r="NQ103" s="136">
        <f t="shared" si="644"/>
        <v>0</v>
      </c>
      <c r="NR103" s="136">
        <f t="shared" si="644"/>
        <v>0</v>
      </c>
      <c r="NS103" s="136">
        <f t="shared" si="644"/>
        <v>0</v>
      </c>
      <c r="NT103" s="136">
        <f t="shared" si="644"/>
        <v>0</v>
      </c>
      <c r="NU103" s="136">
        <f t="shared" si="644"/>
        <v>0</v>
      </c>
      <c r="NV103" s="136">
        <f t="shared" si="644"/>
        <v>0</v>
      </c>
      <c r="NW103" s="136">
        <f t="shared" si="644"/>
        <v>0</v>
      </c>
      <c r="NX103" s="136">
        <f t="shared" si="644"/>
        <v>0</v>
      </c>
      <c r="NY103" s="136">
        <f t="shared" si="644"/>
        <v>0</v>
      </c>
      <c r="NZ103" s="136">
        <f t="shared" si="644"/>
        <v>0</v>
      </c>
      <c r="OA103" s="136">
        <f t="shared" si="644"/>
        <v>0</v>
      </c>
      <c r="OB103" s="136">
        <f t="shared" si="644"/>
        <v>0</v>
      </c>
      <c r="OC103" s="136">
        <f t="shared" si="644"/>
        <v>0</v>
      </c>
      <c r="OD103" s="136">
        <f t="shared" si="644"/>
        <v>0</v>
      </c>
      <c r="OE103" s="136">
        <f t="shared" si="644"/>
        <v>0</v>
      </c>
      <c r="OF103" s="136">
        <f t="shared" si="644"/>
        <v>0</v>
      </c>
      <c r="OG103" s="136">
        <f t="shared" si="644"/>
        <v>0</v>
      </c>
      <c r="OH103" s="136">
        <f t="shared" si="644"/>
        <v>0</v>
      </c>
      <c r="OI103" s="136">
        <f t="shared" si="644"/>
        <v>0</v>
      </c>
      <c r="OJ103" s="136">
        <f t="shared" si="644"/>
        <v>0</v>
      </c>
      <c r="OK103" s="136">
        <f t="shared" si="644"/>
        <v>0</v>
      </c>
      <c r="OL103" s="136">
        <f t="shared" si="644"/>
        <v>0</v>
      </c>
      <c r="OM103" s="136">
        <f t="shared" si="644"/>
        <v>0</v>
      </c>
      <c r="ON103" s="136">
        <f t="shared" si="644"/>
        <v>0</v>
      </c>
      <c r="OO103" s="136">
        <f t="shared" si="644"/>
        <v>0</v>
      </c>
      <c r="OP103" s="136">
        <f t="shared" si="644"/>
        <v>0</v>
      </c>
      <c r="OQ103" s="136">
        <f t="shared" si="644"/>
        <v>0</v>
      </c>
      <c r="OR103" s="136">
        <f t="shared" si="644"/>
        <v>0</v>
      </c>
      <c r="OS103" s="136">
        <f t="shared" si="644"/>
        <v>0</v>
      </c>
      <c r="OT103" s="136">
        <f t="shared" si="644"/>
        <v>0</v>
      </c>
      <c r="OU103" s="136">
        <f t="shared" si="644"/>
        <v>0</v>
      </c>
      <c r="OV103" s="136">
        <f t="shared" si="644"/>
        <v>0</v>
      </c>
      <c r="OW103" s="136">
        <f t="shared" si="644"/>
        <v>0</v>
      </c>
      <c r="OX103" s="136">
        <f t="shared" ref="OX103:RI103" si="645">OX66*$U163</f>
        <v>0</v>
      </c>
      <c r="OY103" s="136">
        <f t="shared" si="645"/>
        <v>0</v>
      </c>
      <c r="OZ103" s="136">
        <f t="shared" si="645"/>
        <v>0</v>
      </c>
      <c r="PA103" s="136">
        <f t="shared" si="645"/>
        <v>0</v>
      </c>
      <c r="PB103" s="136">
        <f t="shared" si="645"/>
        <v>0</v>
      </c>
      <c r="PC103" s="136">
        <f t="shared" si="645"/>
        <v>0</v>
      </c>
      <c r="PD103" s="136">
        <f t="shared" si="645"/>
        <v>0</v>
      </c>
      <c r="PE103" s="136">
        <f t="shared" si="645"/>
        <v>0</v>
      </c>
      <c r="PF103" s="136">
        <f t="shared" si="645"/>
        <v>0</v>
      </c>
      <c r="PG103" s="136">
        <f t="shared" si="645"/>
        <v>0</v>
      </c>
      <c r="PH103" s="136">
        <f t="shared" si="645"/>
        <v>0</v>
      </c>
      <c r="PI103" s="136">
        <f t="shared" si="645"/>
        <v>0</v>
      </c>
      <c r="PJ103" s="136">
        <f t="shared" si="645"/>
        <v>0</v>
      </c>
      <c r="PK103" s="136">
        <f t="shared" si="645"/>
        <v>0</v>
      </c>
      <c r="PL103" s="136">
        <f t="shared" si="645"/>
        <v>0</v>
      </c>
      <c r="PM103" s="136">
        <f t="shared" si="645"/>
        <v>0</v>
      </c>
      <c r="PN103" s="136">
        <f t="shared" si="645"/>
        <v>0</v>
      </c>
      <c r="PO103" s="136">
        <f t="shared" si="645"/>
        <v>0</v>
      </c>
      <c r="PP103" s="136">
        <f t="shared" si="645"/>
        <v>0</v>
      </c>
      <c r="PQ103" s="136">
        <f t="shared" si="645"/>
        <v>0</v>
      </c>
      <c r="PR103" s="136">
        <f t="shared" si="645"/>
        <v>0</v>
      </c>
      <c r="PS103" s="136">
        <f t="shared" si="645"/>
        <v>0</v>
      </c>
      <c r="PT103" s="136">
        <f t="shared" si="645"/>
        <v>0</v>
      </c>
      <c r="PU103" s="136">
        <f t="shared" si="645"/>
        <v>0</v>
      </c>
      <c r="PV103" s="136">
        <f t="shared" si="645"/>
        <v>0</v>
      </c>
      <c r="PW103" s="136">
        <f t="shared" si="645"/>
        <v>0</v>
      </c>
      <c r="PX103" s="136">
        <f t="shared" si="645"/>
        <v>0</v>
      </c>
      <c r="PY103" s="136">
        <f t="shared" si="645"/>
        <v>0</v>
      </c>
      <c r="PZ103" s="136">
        <f t="shared" si="645"/>
        <v>0</v>
      </c>
      <c r="QA103" s="136">
        <f t="shared" si="645"/>
        <v>0</v>
      </c>
      <c r="QB103" s="136">
        <f t="shared" si="645"/>
        <v>0</v>
      </c>
      <c r="QC103" s="136">
        <f t="shared" si="645"/>
        <v>0</v>
      </c>
      <c r="QD103" s="136">
        <f t="shared" si="645"/>
        <v>0</v>
      </c>
      <c r="QE103" s="136">
        <f t="shared" si="645"/>
        <v>0</v>
      </c>
      <c r="QF103" s="136">
        <f t="shared" si="645"/>
        <v>0</v>
      </c>
      <c r="QG103" s="136">
        <f t="shared" si="645"/>
        <v>0</v>
      </c>
      <c r="QH103" s="136">
        <f t="shared" si="645"/>
        <v>0</v>
      </c>
      <c r="QI103" s="136">
        <f t="shared" si="645"/>
        <v>0</v>
      </c>
      <c r="QJ103" s="136">
        <f t="shared" si="645"/>
        <v>0</v>
      </c>
      <c r="QK103" s="136">
        <f t="shared" si="645"/>
        <v>0</v>
      </c>
      <c r="QL103" s="136">
        <f t="shared" si="645"/>
        <v>0</v>
      </c>
      <c r="QM103" s="136">
        <f t="shared" si="645"/>
        <v>0</v>
      </c>
      <c r="QN103" s="136">
        <f t="shared" si="645"/>
        <v>0</v>
      </c>
      <c r="QO103" s="136">
        <f t="shared" si="645"/>
        <v>0</v>
      </c>
      <c r="QP103" s="136">
        <f t="shared" si="645"/>
        <v>0</v>
      </c>
      <c r="QQ103" s="136">
        <f t="shared" si="645"/>
        <v>0</v>
      </c>
      <c r="QR103" s="136">
        <f t="shared" si="645"/>
        <v>0</v>
      </c>
      <c r="QS103" s="136">
        <f t="shared" si="645"/>
        <v>0</v>
      </c>
      <c r="QT103" s="136">
        <f t="shared" si="645"/>
        <v>0</v>
      </c>
      <c r="QU103" s="136">
        <f t="shared" si="645"/>
        <v>0</v>
      </c>
      <c r="QV103" s="136">
        <f t="shared" si="645"/>
        <v>0</v>
      </c>
      <c r="QW103" s="136">
        <f t="shared" si="645"/>
        <v>0</v>
      </c>
      <c r="QX103" s="136">
        <f t="shared" si="645"/>
        <v>0</v>
      </c>
      <c r="QY103" s="136">
        <f t="shared" si="645"/>
        <v>0</v>
      </c>
      <c r="QZ103" s="136">
        <f t="shared" si="645"/>
        <v>0</v>
      </c>
      <c r="RA103" s="136">
        <f t="shared" si="645"/>
        <v>0</v>
      </c>
      <c r="RB103" s="136">
        <f t="shared" si="645"/>
        <v>0</v>
      </c>
      <c r="RC103" s="136">
        <f t="shared" si="645"/>
        <v>0</v>
      </c>
      <c r="RD103" s="136">
        <f t="shared" si="645"/>
        <v>0</v>
      </c>
      <c r="RE103" s="136">
        <f t="shared" si="645"/>
        <v>0</v>
      </c>
      <c r="RF103" s="136">
        <f t="shared" si="645"/>
        <v>0</v>
      </c>
      <c r="RG103" s="136">
        <f t="shared" si="645"/>
        <v>0</v>
      </c>
      <c r="RH103" s="136">
        <f t="shared" si="645"/>
        <v>0</v>
      </c>
      <c r="RI103" s="136">
        <f t="shared" si="645"/>
        <v>0</v>
      </c>
      <c r="RJ103" s="136">
        <f t="shared" ref="RJ103:TU103" si="646">RJ66*$U163</f>
        <v>0</v>
      </c>
      <c r="RK103" s="136">
        <f t="shared" si="646"/>
        <v>0</v>
      </c>
      <c r="RL103" s="136">
        <f t="shared" si="646"/>
        <v>0</v>
      </c>
      <c r="RM103" s="136">
        <f t="shared" si="646"/>
        <v>0</v>
      </c>
      <c r="RN103" s="136">
        <f t="shared" si="646"/>
        <v>0</v>
      </c>
      <c r="RO103" s="136">
        <f t="shared" si="646"/>
        <v>0</v>
      </c>
      <c r="RP103" s="136">
        <f t="shared" si="646"/>
        <v>0</v>
      </c>
      <c r="RQ103" s="136">
        <f t="shared" si="646"/>
        <v>0</v>
      </c>
      <c r="RR103" s="136">
        <f t="shared" si="646"/>
        <v>0</v>
      </c>
      <c r="RS103" s="136">
        <f t="shared" si="646"/>
        <v>0</v>
      </c>
      <c r="RT103" s="136">
        <f t="shared" si="646"/>
        <v>0</v>
      </c>
      <c r="RU103" s="136">
        <f t="shared" si="646"/>
        <v>0</v>
      </c>
      <c r="RV103" s="136">
        <f t="shared" si="646"/>
        <v>0</v>
      </c>
      <c r="RW103" s="136">
        <f t="shared" si="646"/>
        <v>0</v>
      </c>
      <c r="RX103" s="136">
        <f t="shared" si="646"/>
        <v>0</v>
      </c>
      <c r="RY103" s="136">
        <f t="shared" si="646"/>
        <v>0</v>
      </c>
      <c r="RZ103" s="136">
        <f t="shared" si="646"/>
        <v>0</v>
      </c>
      <c r="SA103" s="136">
        <f t="shared" si="646"/>
        <v>0</v>
      </c>
      <c r="SB103" s="136">
        <f t="shared" si="646"/>
        <v>0</v>
      </c>
      <c r="SC103" s="136">
        <f t="shared" si="646"/>
        <v>0</v>
      </c>
      <c r="SD103" s="136">
        <f t="shared" si="646"/>
        <v>0</v>
      </c>
      <c r="SE103" s="136">
        <f t="shared" si="646"/>
        <v>0</v>
      </c>
      <c r="SF103" s="136">
        <f t="shared" si="646"/>
        <v>0</v>
      </c>
      <c r="SG103" s="136">
        <f t="shared" si="646"/>
        <v>0</v>
      </c>
      <c r="SH103" s="136">
        <f t="shared" si="646"/>
        <v>0</v>
      </c>
      <c r="SI103" s="136">
        <f t="shared" si="646"/>
        <v>0</v>
      </c>
      <c r="SJ103" s="136">
        <f t="shared" si="646"/>
        <v>0</v>
      </c>
      <c r="SK103" s="136">
        <f t="shared" si="646"/>
        <v>0</v>
      </c>
      <c r="SL103" s="136">
        <f t="shared" si="646"/>
        <v>0</v>
      </c>
      <c r="SM103" s="136">
        <f t="shared" si="646"/>
        <v>0</v>
      </c>
      <c r="SN103" s="136">
        <f t="shared" si="646"/>
        <v>0</v>
      </c>
      <c r="SO103" s="136">
        <f t="shared" si="646"/>
        <v>0</v>
      </c>
      <c r="SP103" s="136">
        <f t="shared" si="646"/>
        <v>0</v>
      </c>
      <c r="SQ103" s="136">
        <f t="shared" si="646"/>
        <v>0</v>
      </c>
      <c r="SR103" s="136">
        <f t="shared" si="646"/>
        <v>0</v>
      </c>
      <c r="SS103" s="136">
        <f t="shared" si="646"/>
        <v>0</v>
      </c>
      <c r="ST103" s="136">
        <f t="shared" si="646"/>
        <v>0</v>
      </c>
      <c r="SU103" s="136">
        <f t="shared" si="646"/>
        <v>0</v>
      </c>
      <c r="SV103" s="136">
        <f t="shared" si="646"/>
        <v>0</v>
      </c>
      <c r="SW103" s="136">
        <f t="shared" si="646"/>
        <v>0</v>
      </c>
      <c r="SX103" s="136">
        <f t="shared" si="646"/>
        <v>0</v>
      </c>
      <c r="SY103" s="136">
        <f t="shared" si="646"/>
        <v>0</v>
      </c>
      <c r="SZ103" s="136">
        <f t="shared" si="646"/>
        <v>0</v>
      </c>
      <c r="TA103" s="136">
        <f t="shared" si="646"/>
        <v>0</v>
      </c>
      <c r="TB103" s="136">
        <f t="shared" si="646"/>
        <v>0</v>
      </c>
      <c r="TC103" s="136">
        <f t="shared" si="646"/>
        <v>0</v>
      </c>
      <c r="TD103" s="136">
        <f t="shared" si="646"/>
        <v>0</v>
      </c>
      <c r="TE103" s="136">
        <f t="shared" si="646"/>
        <v>0</v>
      </c>
      <c r="TF103" s="136">
        <f t="shared" si="646"/>
        <v>0</v>
      </c>
      <c r="TG103" s="136">
        <f t="shared" si="646"/>
        <v>0</v>
      </c>
      <c r="TH103" s="136">
        <f t="shared" si="646"/>
        <v>0</v>
      </c>
      <c r="TI103" s="136">
        <f t="shared" si="646"/>
        <v>0</v>
      </c>
      <c r="TJ103" s="136">
        <f t="shared" si="646"/>
        <v>0</v>
      </c>
      <c r="TK103" s="136">
        <f t="shared" si="646"/>
        <v>0</v>
      </c>
      <c r="TL103" s="136">
        <f t="shared" si="646"/>
        <v>0</v>
      </c>
      <c r="TM103" s="136">
        <f t="shared" si="646"/>
        <v>0</v>
      </c>
      <c r="TN103" s="136">
        <f t="shared" si="646"/>
        <v>0</v>
      </c>
      <c r="TO103" s="136">
        <f t="shared" si="646"/>
        <v>0</v>
      </c>
      <c r="TP103" s="136">
        <f t="shared" si="646"/>
        <v>0</v>
      </c>
      <c r="TQ103" s="136">
        <f t="shared" si="646"/>
        <v>0</v>
      </c>
      <c r="TR103" s="136">
        <f t="shared" si="646"/>
        <v>0</v>
      </c>
      <c r="TS103" s="136">
        <f t="shared" si="646"/>
        <v>0</v>
      </c>
      <c r="TT103" s="136">
        <f t="shared" si="646"/>
        <v>0</v>
      </c>
      <c r="TU103" s="136">
        <f t="shared" si="646"/>
        <v>0</v>
      </c>
      <c r="TV103" s="136">
        <f t="shared" ref="TV103:WG103" si="647">TV66*$U163</f>
        <v>0</v>
      </c>
      <c r="TW103" s="136">
        <f t="shared" si="647"/>
        <v>0</v>
      </c>
      <c r="TX103" s="136">
        <f t="shared" si="647"/>
        <v>0</v>
      </c>
      <c r="TY103" s="136">
        <f t="shared" si="647"/>
        <v>0</v>
      </c>
      <c r="TZ103" s="136">
        <f t="shared" si="647"/>
        <v>0</v>
      </c>
      <c r="UA103" s="136">
        <f t="shared" si="647"/>
        <v>0</v>
      </c>
      <c r="UB103" s="136">
        <f t="shared" si="647"/>
        <v>0</v>
      </c>
      <c r="UC103" s="136">
        <f t="shared" si="647"/>
        <v>0</v>
      </c>
      <c r="UD103" s="136">
        <f t="shared" si="647"/>
        <v>0</v>
      </c>
      <c r="UE103" s="136">
        <f t="shared" si="647"/>
        <v>0</v>
      </c>
      <c r="UF103" s="136">
        <f t="shared" si="647"/>
        <v>0</v>
      </c>
      <c r="UG103" s="136">
        <f t="shared" si="647"/>
        <v>0</v>
      </c>
      <c r="UH103" s="136">
        <f t="shared" si="647"/>
        <v>0</v>
      </c>
      <c r="UI103" s="136">
        <f t="shared" si="647"/>
        <v>0</v>
      </c>
      <c r="UJ103" s="136">
        <f t="shared" si="647"/>
        <v>0</v>
      </c>
      <c r="UK103" s="136">
        <f t="shared" si="647"/>
        <v>0</v>
      </c>
      <c r="UL103" s="136">
        <f t="shared" si="647"/>
        <v>0</v>
      </c>
      <c r="UM103" s="136">
        <f t="shared" si="647"/>
        <v>0</v>
      </c>
      <c r="UN103" s="136">
        <f t="shared" si="647"/>
        <v>0</v>
      </c>
      <c r="UO103" s="136">
        <f t="shared" si="647"/>
        <v>0</v>
      </c>
      <c r="UP103" s="136">
        <f t="shared" si="647"/>
        <v>0</v>
      </c>
      <c r="UQ103" s="136">
        <f t="shared" si="647"/>
        <v>0</v>
      </c>
      <c r="UR103" s="136">
        <f t="shared" si="647"/>
        <v>0</v>
      </c>
      <c r="US103" s="136">
        <f t="shared" si="647"/>
        <v>0</v>
      </c>
      <c r="UT103" s="136">
        <f t="shared" si="647"/>
        <v>0</v>
      </c>
      <c r="UU103" s="136">
        <f t="shared" si="647"/>
        <v>0</v>
      </c>
      <c r="UV103" s="136">
        <f t="shared" si="647"/>
        <v>0</v>
      </c>
      <c r="UW103" s="136">
        <f t="shared" si="647"/>
        <v>0</v>
      </c>
      <c r="UX103" s="136">
        <f t="shared" si="647"/>
        <v>0</v>
      </c>
      <c r="UY103" s="136">
        <f t="shared" si="647"/>
        <v>0</v>
      </c>
      <c r="UZ103" s="136">
        <f t="shared" si="647"/>
        <v>0</v>
      </c>
      <c r="VA103" s="136">
        <f t="shared" si="647"/>
        <v>0</v>
      </c>
      <c r="VB103" s="136">
        <f t="shared" si="647"/>
        <v>0</v>
      </c>
      <c r="VC103" s="136">
        <f t="shared" si="647"/>
        <v>0</v>
      </c>
      <c r="VD103" s="136">
        <f t="shared" si="647"/>
        <v>0</v>
      </c>
      <c r="VE103" s="136">
        <f t="shared" si="647"/>
        <v>0</v>
      </c>
      <c r="VF103" s="136">
        <f t="shared" si="647"/>
        <v>0</v>
      </c>
      <c r="VG103" s="136">
        <f t="shared" si="647"/>
        <v>0</v>
      </c>
      <c r="VH103" s="136">
        <f t="shared" si="647"/>
        <v>0</v>
      </c>
      <c r="VI103" s="136">
        <f t="shared" si="647"/>
        <v>0</v>
      </c>
      <c r="VJ103" s="136">
        <f t="shared" si="647"/>
        <v>0</v>
      </c>
      <c r="VK103" s="136">
        <f t="shared" si="647"/>
        <v>0</v>
      </c>
      <c r="VL103" s="136">
        <f t="shared" si="647"/>
        <v>0</v>
      </c>
      <c r="VM103" s="136">
        <f t="shared" si="647"/>
        <v>0</v>
      </c>
      <c r="VN103" s="136">
        <f t="shared" si="647"/>
        <v>0</v>
      </c>
      <c r="VO103" s="136">
        <f t="shared" si="647"/>
        <v>0</v>
      </c>
      <c r="VP103" s="136">
        <f t="shared" si="647"/>
        <v>0</v>
      </c>
      <c r="VQ103" s="136">
        <f t="shared" si="647"/>
        <v>0</v>
      </c>
      <c r="VR103" s="136">
        <f t="shared" si="647"/>
        <v>0</v>
      </c>
      <c r="VS103" s="136">
        <f t="shared" si="647"/>
        <v>0</v>
      </c>
      <c r="VT103" s="136">
        <f t="shared" si="647"/>
        <v>0</v>
      </c>
      <c r="VU103" s="136">
        <f t="shared" si="647"/>
        <v>0</v>
      </c>
      <c r="VV103" s="136">
        <f t="shared" si="647"/>
        <v>0</v>
      </c>
      <c r="VW103" s="136">
        <f t="shared" si="647"/>
        <v>0</v>
      </c>
      <c r="VX103" s="136">
        <f t="shared" si="647"/>
        <v>0</v>
      </c>
      <c r="VY103" s="136">
        <f t="shared" si="647"/>
        <v>0</v>
      </c>
      <c r="VZ103" s="136">
        <f t="shared" si="647"/>
        <v>0</v>
      </c>
      <c r="WA103" s="136">
        <f t="shared" si="647"/>
        <v>0</v>
      </c>
      <c r="WB103" s="136">
        <f t="shared" si="647"/>
        <v>0</v>
      </c>
      <c r="WC103" s="136">
        <f t="shared" si="647"/>
        <v>0</v>
      </c>
      <c r="WD103" s="136">
        <f t="shared" si="647"/>
        <v>0</v>
      </c>
      <c r="WE103" s="136">
        <f t="shared" si="647"/>
        <v>0</v>
      </c>
      <c r="WF103" s="136">
        <f t="shared" si="647"/>
        <v>0</v>
      </c>
      <c r="WG103" s="136">
        <f t="shared" si="647"/>
        <v>0</v>
      </c>
      <c r="WH103" s="136">
        <f t="shared" ref="WH103:XE103" si="648">WH66*$U163</f>
        <v>0</v>
      </c>
      <c r="WI103" s="136">
        <f t="shared" si="648"/>
        <v>0</v>
      </c>
      <c r="WJ103" s="136">
        <f t="shared" si="648"/>
        <v>0</v>
      </c>
      <c r="WK103" s="136">
        <f t="shared" si="648"/>
        <v>0</v>
      </c>
      <c r="WL103" s="136">
        <f t="shared" si="648"/>
        <v>0</v>
      </c>
      <c r="WM103" s="136">
        <f t="shared" si="648"/>
        <v>0</v>
      </c>
      <c r="WN103" s="136">
        <f t="shared" si="648"/>
        <v>0</v>
      </c>
      <c r="WO103" s="136">
        <f t="shared" si="648"/>
        <v>0</v>
      </c>
      <c r="WP103" s="136">
        <f t="shared" si="648"/>
        <v>0</v>
      </c>
      <c r="WQ103" s="136">
        <f t="shared" si="648"/>
        <v>0</v>
      </c>
      <c r="WR103" s="136">
        <f t="shared" si="648"/>
        <v>0</v>
      </c>
      <c r="WS103" s="136">
        <f t="shared" si="648"/>
        <v>0</v>
      </c>
      <c r="WT103" s="136">
        <f t="shared" si="648"/>
        <v>0</v>
      </c>
      <c r="WU103" s="136">
        <f t="shared" si="648"/>
        <v>0</v>
      </c>
      <c r="WV103" s="136">
        <f t="shared" si="648"/>
        <v>0</v>
      </c>
      <c r="WW103" s="136">
        <f t="shared" si="648"/>
        <v>0</v>
      </c>
      <c r="WX103" s="136">
        <f t="shared" si="648"/>
        <v>0</v>
      </c>
      <c r="WY103" s="136">
        <f t="shared" si="648"/>
        <v>0</v>
      </c>
      <c r="WZ103" s="136">
        <f t="shared" si="648"/>
        <v>0</v>
      </c>
      <c r="XA103" s="136">
        <f t="shared" si="648"/>
        <v>0</v>
      </c>
      <c r="XB103" s="136">
        <f t="shared" si="648"/>
        <v>0</v>
      </c>
      <c r="XC103" s="136">
        <f t="shared" si="648"/>
        <v>0</v>
      </c>
      <c r="XD103" s="136">
        <f t="shared" si="648"/>
        <v>0</v>
      </c>
      <c r="XE103" s="136">
        <f t="shared" si="648"/>
        <v>0</v>
      </c>
      <c r="XF103" s="136"/>
    </row>
    <row r="104" spans="18:630">
      <c r="R104" s="136"/>
      <c r="S104" s="136" t="s">
        <v>2813</v>
      </c>
      <c r="T104" s="136">
        <f>IF(配装模拟!$D$36="索敌扰断设备",1,0)</f>
        <v>0</v>
      </c>
      <c r="U104" s="136">
        <f>装备属性!$K$64*T104</f>
        <v>0</v>
      </c>
      <c r="V104" s="136">
        <f>装备属性!$K$41</f>
        <v>6</v>
      </c>
      <c r="W104" s="136">
        <f>装备属性!$K$42</f>
        <v>0</v>
      </c>
      <c r="X104" s="136">
        <f t="shared" si="546"/>
        <v>0</v>
      </c>
      <c r="Y104" s="136">
        <f t="shared" si="547"/>
        <v>0</v>
      </c>
      <c r="Z104" s="136">
        <f>IF(SMALL($Y$101:$Y$108,4)&lt;0,SMALL($Y$101:$Y$108,4),0)*加成统计!$E$62</f>
        <v>0</v>
      </c>
      <c r="AA104" s="136"/>
      <c r="AB104" s="136" t="s">
        <v>2897</v>
      </c>
      <c r="AC104" s="136">
        <f t="shared" si="588"/>
        <v>0</v>
      </c>
      <c r="AD104" s="136">
        <f t="shared" ref="AD104:CO104" si="649">AD67*$U164</f>
        <v>0</v>
      </c>
      <c r="AE104" s="136">
        <f t="shared" si="649"/>
        <v>0</v>
      </c>
      <c r="AF104" s="136">
        <f t="shared" si="649"/>
        <v>0</v>
      </c>
      <c r="AG104" s="136">
        <f t="shared" si="649"/>
        <v>0</v>
      </c>
      <c r="AH104" s="136">
        <f t="shared" si="649"/>
        <v>0</v>
      </c>
      <c r="AI104" s="136">
        <f t="shared" si="649"/>
        <v>0</v>
      </c>
      <c r="AJ104" s="136">
        <f t="shared" si="649"/>
        <v>0</v>
      </c>
      <c r="AK104" s="136">
        <f t="shared" si="649"/>
        <v>0</v>
      </c>
      <c r="AL104" s="136">
        <f t="shared" si="649"/>
        <v>0</v>
      </c>
      <c r="AM104" s="136">
        <f t="shared" si="649"/>
        <v>0</v>
      </c>
      <c r="AN104" s="136">
        <f t="shared" si="649"/>
        <v>0</v>
      </c>
      <c r="AO104" s="136">
        <f t="shared" si="649"/>
        <v>0</v>
      </c>
      <c r="AP104" s="136">
        <f t="shared" si="649"/>
        <v>0</v>
      </c>
      <c r="AQ104" s="136">
        <f t="shared" si="649"/>
        <v>0</v>
      </c>
      <c r="AR104" s="136">
        <f t="shared" si="649"/>
        <v>0</v>
      </c>
      <c r="AS104" s="136">
        <f t="shared" si="649"/>
        <v>0</v>
      </c>
      <c r="AT104" s="136">
        <f t="shared" si="649"/>
        <v>0</v>
      </c>
      <c r="AU104" s="136">
        <f t="shared" si="649"/>
        <v>0</v>
      </c>
      <c r="AV104" s="136">
        <f t="shared" si="649"/>
        <v>0</v>
      </c>
      <c r="AW104" s="136">
        <f t="shared" si="649"/>
        <v>0</v>
      </c>
      <c r="AX104" s="136">
        <f t="shared" si="649"/>
        <v>0</v>
      </c>
      <c r="AY104" s="136">
        <f t="shared" si="649"/>
        <v>0</v>
      </c>
      <c r="AZ104" s="136">
        <f t="shared" si="649"/>
        <v>0</v>
      </c>
      <c r="BA104" s="136">
        <f t="shared" si="649"/>
        <v>0</v>
      </c>
      <c r="BB104" s="136">
        <f t="shared" si="649"/>
        <v>0</v>
      </c>
      <c r="BC104" s="136">
        <f t="shared" si="649"/>
        <v>0</v>
      </c>
      <c r="BD104" s="136">
        <f t="shared" si="649"/>
        <v>0</v>
      </c>
      <c r="BE104" s="136">
        <f t="shared" si="649"/>
        <v>0</v>
      </c>
      <c r="BF104" s="136">
        <f t="shared" si="649"/>
        <v>0</v>
      </c>
      <c r="BG104" s="136">
        <f t="shared" si="649"/>
        <v>0</v>
      </c>
      <c r="BH104" s="136">
        <f t="shared" si="649"/>
        <v>0</v>
      </c>
      <c r="BI104" s="136">
        <f t="shared" si="649"/>
        <v>0</v>
      </c>
      <c r="BJ104" s="136">
        <f t="shared" si="649"/>
        <v>0</v>
      </c>
      <c r="BK104" s="136">
        <f t="shared" si="649"/>
        <v>0</v>
      </c>
      <c r="BL104" s="136">
        <f t="shared" si="649"/>
        <v>0</v>
      </c>
      <c r="BM104" s="136">
        <f t="shared" si="649"/>
        <v>0</v>
      </c>
      <c r="BN104" s="136">
        <f t="shared" si="649"/>
        <v>0</v>
      </c>
      <c r="BO104" s="136">
        <f t="shared" si="649"/>
        <v>0</v>
      </c>
      <c r="BP104" s="136">
        <f t="shared" si="649"/>
        <v>0</v>
      </c>
      <c r="BQ104" s="136">
        <f t="shared" si="649"/>
        <v>0</v>
      </c>
      <c r="BR104" s="136">
        <f t="shared" si="649"/>
        <v>0</v>
      </c>
      <c r="BS104" s="136">
        <f t="shared" si="649"/>
        <v>0</v>
      </c>
      <c r="BT104" s="136">
        <f t="shared" si="649"/>
        <v>0</v>
      </c>
      <c r="BU104" s="136">
        <f t="shared" si="649"/>
        <v>0</v>
      </c>
      <c r="BV104" s="136">
        <f t="shared" si="649"/>
        <v>0</v>
      </c>
      <c r="BW104" s="136">
        <f t="shared" si="649"/>
        <v>0</v>
      </c>
      <c r="BX104" s="136">
        <f t="shared" si="649"/>
        <v>0</v>
      </c>
      <c r="BY104" s="136">
        <f t="shared" si="649"/>
        <v>0</v>
      </c>
      <c r="BZ104" s="136">
        <f t="shared" si="649"/>
        <v>0</v>
      </c>
      <c r="CA104" s="136">
        <f t="shared" si="649"/>
        <v>0</v>
      </c>
      <c r="CB104" s="136">
        <f t="shared" si="649"/>
        <v>0</v>
      </c>
      <c r="CC104" s="136">
        <f t="shared" si="649"/>
        <v>0</v>
      </c>
      <c r="CD104" s="136">
        <f t="shared" si="649"/>
        <v>0</v>
      </c>
      <c r="CE104" s="136">
        <f t="shared" si="649"/>
        <v>0</v>
      </c>
      <c r="CF104" s="136">
        <f t="shared" si="649"/>
        <v>0</v>
      </c>
      <c r="CG104" s="136">
        <f t="shared" si="649"/>
        <v>0</v>
      </c>
      <c r="CH104" s="136">
        <f t="shared" si="649"/>
        <v>0</v>
      </c>
      <c r="CI104" s="136">
        <f t="shared" si="649"/>
        <v>0</v>
      </c>
      <c r="CJ104" s="136">
        <f t="shared" si="649"/>
        <v>0</v>
      </c>
      <c r="CK104" s="136">
        <f t="shared" si="649"/>
        <v>0</v>
      </c>
      <c r="CL104" s="136">
        <f t="shared" si="649"/>
        <v>0</v>
      </c>
      <c r="CM104" s="136">
        <f t="shared" si="649"/>
        <v>0</v>
      </c>
      <c r="CN104" s="136">
        <f t="shared" si="649"/>
        <v>0</v>
      </c>
      <c r="CO104" s="136">
        <f t="shared" si="649"/>
        <v>0</v>
      </c>
      <c r="CP104" s="136">
        <f t="shared" ref="CP104:FA104" si="650">CP67*$U164</f>
        <v>0</v>
      </c>
      <c r="CQ104" s="136">
        <f t="shared" si="650"/>
        <v>0</v>
      </c>
      <c r="CR104" s="136">
        <f t="shared" si="650"/>
        <v>0</v>
      </c>
      <c r="CS104" s="136">
        <f t="shared" si="650"/>
        <v>0</v>
      </c>
      <c r="CT104" s="136">
        <f t="shared" si="650"/>
        <v>0</v>
      </c>
      <c r="CU104" s="136">
        <f t="shared" si="650"/>
        <v>0</v>
      </c>
      <c r="CV104" s="136">
        <f t="shared" si="650"/>
        <v>0</v>
      </c>
      <c r="CW104" s="136">
        <f t="shared" si="650"/>
        <v>0</v>
      </c>
      <c r="CX104" s="136">
        <f t="shared" si="650"/>
        <v>0</v>
      </c>
      <c r="CY104" s="136">
        <f t="shared" si="650"/>
        <v>0</v>
      </c>
      <c r="CZ104" s="136">
        <f t="shared" si="650"/>
        <v>0</v>
      </c>
      <c r="DA104" s="136">
        <f t="shared" si="650"/>
        <v>0</v>
      </c>
      <c r="DB104" s="136">
        <f t="shared" si="650"/>
        <v>0</v>
      </c>
      <c r="DC104" s="136">
        <f t="shared" si="650"/>
        <v>0</v>
      </c>
      <c r="DD104" s="136">
        <f t="shared" si="650"/>
        <v>0</v>
      </c>
      <c r="DE104" s="136">
        <f t="shared" si="650"/>
        <v>0</v>
      </c>
      <c r="DF104" s="136">
        <f t="shared" si="650"/>
        <v>0</v>
      </c>
      <c r="DG104" s="136">
        <f t="shared" si="650"/>
        <v>0</v>
      </c>
      <c r="DH104" s="136">
        <f t="shared" si="650"/>
        <v>0</v>
      </c>
      <c r="DI104" s="136">
        <f t="shared" si="650"/>
        <v>0</v>
      </c>
      <c r="DJ104" s="136">
        <f t="shared" si="650"/>
        <v>0</v>
      </c>
      <c r="DK104" s="136">
        <f t="shared" si="650"/>
        <v>0</v>
      </c>
      <c r="DL104" s="136">
        <f t="shared" si="650"/>
        <v>0</v>
      </c>
      <c r="DM104" s="136">
        <f t="shared" si="650"/>
        <v>0</v>
      </c>
      <c r="DN104" s="136">
        <f t="shared" si="650"/>
        <v>0</v>
      </c>
      <c r="DO104" s="136">
        <f t="shared" si="650"/>
        <v>0</v>
      </c>
      <c r="DP104" s="136">
        <f t="shared" si="650"/>
        <v>0</v>
      </c>
      <c r="DQ104" s="136">
        <f t="shared" si="650"/>
        <v>0</v>
      </c>
      <c r="DR104" s="136">
        <f t="shared" si="650"/>
        <v>0</v>
      </c>
      <c r="DS104" s="136">
        <f t="shared" si="650"/>
        <v>0</v>
      </c>
      <c r="DT104" s="136">
        <f t="shared" si="650"/>
        <v>0</v>
      </c>
      <c r="DU104" s="136">
        <f t="shared" si="650"/>
        <v>0</v>
      </c>
      <c r="DV104" s="136">
        <f t="shared" si="650"/>
        <v>0</v>
      </c>
      <c r="DW104" s="136">
        <f t="shared" si="650"/>
        <v>0</v>
      </c>
      <c r="DX104" s="136">
        <f t="shared" si="650"/>
        <v>0</v>
      </c>
      <c r="DY104" s="136">
        <f t="shared" si="650"/>
        <v>0</v>
      </c>
      <c r="DZ104" s="136">
        <f t="shared" si="650"/>
        <v>0</v>
      </c>
      <c r="EA104" s="136">
        <f t="shared" si="650"/>
        <v>0</v>
      </c>
      <c r="EB104" s="136">
        <f t="shared" si="650"/>
        <v>0</v>
      </c>
      <c r="EC104" s="136">
        <f t="shared" si="650"/>
        <v>0</v>
      </c>
      <c r="ED104" s="136">
        <f t="shared" si="650"/>
        <v>0</v>
      </c>
      <c r="EE104" s="136">
        <f t="shared" si="650"/>
        <v>0</v>
      </c>
      <c r="EF104" s="136">
        <f t="shared" si="650"/>
        <v>0</v>
      </c>
      <c r="EG104" s="136">
        <f t="shared" si="650"/>
        <v>0</v>
      </c>
      <c r="EH104" s="136">
        <f t="shared" si="650"/>
        <v>0</v>
      </c>
      <c r="EI104" s="136">
        <f t="shared" si="650"/>
        <v>0</v>
      </c>
      <c r="EJ104" s="136">
        <f t="shared" si="650"/>
        <v>0</v>
      </c>
      <c r="EK104" s="136">
        <f t="shared" si="650"/>
        <v>0</v>
      </c>
      <c r="EL104" s="136">
        <f t="shared" si="650"/>
        <v>0</v>
      </c>
      <c r="EM104" s="136">
        <f t="shared" si="650"/>
        <v>0</v>
      </c>
      <c r="EN104" s="136">
        <f t="shared" si="650"/>
        <v>0</v>
      </c>
      <c r="EO104" s="136">
        <f t="shared" si="650"/>
        <v>0</v>
      </c>
      <c r="EP104" s="136">
        <f t="shared" si="650"/>
        <v>0</v>
      </c>
      <c r="EQ104" s="136">
        <f t="shared" si="650"/>
        <v>0</v>
      </c>
      <c r="ER104" s="136">
        <f t="shared" si="650"/>
        <v>0</v>
      </c>
      <c r="ES104" s="136">
        <f t="shared" si="650"/>
        <v>0</v>
      </c>
      <c r="ET104" s="136">
        <f t="shared" si="650"/>
        <v>0</v>
      </c>
      <c r="EU104" s="136">
        <f t="shared" si="650"/>
        <v>0</v>
      </c>
      <c r="EV104" s="136">
        <f t="shared" si="650"/>
        <v>0</v>
      </c>
      <c r="EW104" s="136">
        <f t="shared" si="650"/>
        <v>0</v>
      </c>
      <c r="EX104" s="136">
        <f t="shared" si="650"/>
        <v>0</v>
      </c>
      <c r="EY104" s="136">
        <f t="shared" si="650"/>
        <v>0</v>
      </c>
      <c r="EZ104" s="136">
        <f t="shared" si="650"/>
        <v>0</v>
      </c>
      <c r="FA104" s="136">
        <f t="shared" si="650"/>
        <v>0</v>
      </c>
      <c r="FB104" s="136">
        <f t="shared" ref="FB104:HM104" si="651">FB67*$U164</f>
        <v>0</v>
      </c>
      <c r="FC104" s="136">
        <f t="shared" si="651"/>
        <v>0</v>
      </c>
      <c r="FD104" s="136">
        <f t="shared" si="651"/>
        <v>0</v>
      </c>
      <c r="FE104" s="136">
        <f t="shared" si="651"/>
        <v>0</v>
      </c>
      <c r="FF104" s="136">
        <f t="shared" si="651"/>
        <v>0</v>
      </c>
      <c r="FG104" s="136">
        <f t="shared" si="651"/>
        <v>0</v>
      </c>
      <c r="FH104" s="136">
        <f t="shared" si="651"/>
        <v>0</v>
      </c>
      <c r="FI104" s="136">
        <f t="shared" si="651"/>
        <v>0</v>
      </c>
      <c r="FJ104" s="136">
        <f t="shared" si="651"/>
        <v>0</v>
      </c>
      <c r="FK104" s="136">
        <f t="shared" si="651"/>
        <v>0</v>
      </c>
      <c r="FL104" s="136">
        <f t="shared" si="651"/>
        <v>0</v>
      </c>
      <c r="FM104" s="136">
        <f t="shared" si="651"/>
        <v>0</v>
      </c>
      <c r="FN104" s="136">
        <f t="shared" si="651"/>
        <v>0</v>
      </c>
      <c r="FO104" s="136">
        <f t="shared" si="651"/>
        <v>0</v>
      </c>
      <c r="FP104" s="136">
        <f t="shared" si="651"/>
        <v>0</v>
      </c>
      <c r="FQ104" s="136">
        <f t="shared" si="651"/>
        <v>0</v>
      </c>
      <c r="FR104" s="136">
        <f t="shared" si="651"/>
        <v>0</v>
      </c>
      <c r="FS104" s="136">
        <f t="shared" si="651"/>
        <v>0</v>
      </c>
      <c r="FT104" s="136">
        <f t="shared" si="651"/>
        <v>0</v>
      </c>
      <c r="FU104" s="136">
        <f t="shared" si="651"/>
        <v>0</v>
      </c>
      <c r="FV104" s="136">
        <f t="shared" si="651"/>
        <v>0</v>
      </c>
      <c r="FW104" s="136">
        <f t="shared" si="651"/>
        <v>0</v>
      </c>
      <c r="FX104" s="136">
        <f t="shared" si="651"/>
        <v>0</v>
      </c>
      <c r="FY104" s="136">
        <f t="shared" si="651"/>
        <v>0</v>
      </c>
      <c r="FZ104" s="136">
        <f t="shared" si="651"/>
        <v>0</v>
      </c>
      <c r="GA104" s="136">
        <f t="shared" si="651"/>
        <v>0</v>
      </c>
      <c r="GB104" s="136">
        <f t="shared" si="651"/>
        <v>0</v>
      </c>
      <c r="GC104" s="136">
        <f t="shared" si="651"/>
        <v>0</v>
      </c>
      <c r="GD104" s="136">
        <f t="shared" si="651"/>
        <v>0</v>
      </c>
      <c r="GE104" s="136">
        <f t="shared" si="651"/>
        <v>0</v>
      </c>
      <c r="GF104" s="136">
        <f t="shared" si="651"/>
        <v>0</v>
      </c>
      <c r="GG104" s="136">
        <f t="shared" si="651"/>
        <v>0</v>
      </c>
      <c r="GH104" s="136">
        <f t="shared" si="651"/>
        <v>0</v>
      </c>
      <c r="GI104" s="136">
        <f t="shared" si="651"/>
        <v>0</v>
      </c>
      <c r="GJ104" s="136">
        <f t="shared" si="651"/>
        <v>0</v>
      </c>
      <c r="GK104" s="136">
        <f t="shared" si="651"/>
        <v>0</v>
      </c>
      <c r="GL104" s="136">
        <f t="shared" si="651"/>
        <v>0</v>
      </c>
      <c r="GM104" s="136">
        <f t="shared" si="651"/>
        <v>0</v>
      </c>
      <c r="GN104" s="136">
        <f t="shared" si="651"/>
        <v>0</v>
      </c>
      <c r="GO104" s="136">
        <f t="shared" si="651"/>
        <v>0</v>
      </c>
      <c r="GP104" s="136">
        <f t="shared" si="651"/>
        <v>0</v>
      </c>
      <c r="GQ104" s="136">
        <f t="shared" si="651"/>
        <v>0</v>
      </c>
      <c r="GR104" s="136">
        <f t="shared" si="651"/>
        <v>0</v>
      </c>
      <c r="GS104" s="136">
        <f t="shared" si="651"/>
        <v>0</v>
      </c>
      <c r="GT104" s="136">
        <f t="shared" si="651"/>
        <v>0</v>
      </c>
      <c r="GU104" s="136">
        <f t="shared" si="651"/>
        <v>0</v>
      </c>
      <c r="GV104" s="136">
        <f t="shared" si="651"/>
        <v>0</v>
      </c>
      <c r="GW104" s="136">
        <f t="shared" si="651"/>
        <v>0</v>
      </c>
      <c r="GX104" s="136">
        <f t="shared" si="651"/>
        <v>0</v>
      </c>
      <c r="GY104" s="136">
        <f t="shared" si="651"/>
        <v>0</v>
      </c>
      <c r="GZ104" s="136">
        <f t="shared" si="651"/>
        <v>0</v>
      </c>
      <c r="HA104" s="136">
        <f t="shared" si="651"/>
        <v>0</v>
      </c>
      <c r="HB104" s="136">
        <f t="shared" si="651"/>
        <v>0</v>
      </c>
      <c r="HC104" s="136">
        <f t="shared" si="651"/>
        <v>0</v>
      </c>
      <c r="HD104" s="136">
        <f t="shared" si="651"/>
        <v>0</v>
      </c>
      <c r="HE104" s="136">
        <f t="shared" si="651"/>
        <v>0</v>
      </c>
      <c r="HF104" s="136">
        <f t="shared" si="651"/>
        <v>0</v>
      </c>
      <c r="HG104" s="136">
        <f t="shared" si="651"/>
        <v>0</v>
      </c>
      <c r="HH104" s="136">
        <f t="shared" si="651"/>
        <v>0</v>
      </c>
      <c r="HI104" s="136">
        <f t="shared" si="651"/>
        <v>0</v>
      </c>
      <c r="HJ104" s="136">
        <f t="shared" si="651"/>
        <v>0</v>
      </c>
      <c r="HK104" s="136">
        <f t="shared" si="651"/>
        <v>0</v>
      </c>
      <c r="HL104" s="136">
        <f t="shared" si="651"/>
        <v>0</v>
      </c>
      <c r="HM104" s="136">
        <f t="shared" si="651"/>
        <v>0</v>
      </c>
      <c r="HN104" s="136">
        <f t="shared" ref="HN104:JY104" si="652">HN67*$U164</f>
        <v>0</v>
      </c>
      <c r="HO104" s="136">
        <f t="shared" si="652"/>
        <v>0</v>
      </c>
      <c r="HP104" s="136">
        <f t="shared" si="652"/>
        <v>0</v>
      </c>
      <c r="HQ104" s="136">
        <f t="shared" si="652"/>
        <v>0</v>
      </c>
      <c r="HR104" s="136">
        <f t="shared" si="652"/>
        <v>0</v>
      </c>
      <c r="HS104" s="136">
        <f t="shared" si="652"/>
        <v>0</v>
      </c>
      <c r="HT104" s="136">
        <f t="shared" si="652"/>
        <v>0</v>
      </c>
      <c r="HU104" s="136">
        <f t="shared" si="652"/>
        <v>0</v>
      </c>
      <c r="HV104" s="136">
        <f t="shared" si="652"/>
        <v>0</v>
      </c>
      <c r="HW104" s="136">
        <f t="shared" si="652"/>
        <v>0</v>
      </c>
      <c r="HX104" s="136">
        <f t="shared" si="652"/>
        <v>0</v>
      </c>
      <c r="HY104" s="136">
        <f t="shared" si="652"/>
        <v>0</v>
      </c>
      <c r="HZ104" s="136">
        <f t="shared" si="652"/>
        <v>0</v>
      </c>
      <c r="IA104" s="136">
        <f t="shared" si="652"/>
        <v>0</v>
      </c>
      <c r="IB104" s="136">
        <f t="shared" si="652"/>
        <v>0</v>
      </c>
      <c r="IC104" s="136">
        <f t="shared" si="652"/>
        <v>0</v>
      </c>
      <c r="ID104" s="136">
        <f t="shared" si="652"/>
        <v>0</v>
      </c>
      <c r="IE104" s="136">
        <f t="shared" si="652"/>
        <v>0</v>
      </c>
      <c r="IF104" s="136">
        <f t="shared" si="652"/>
        <v>0</v>
      </c>
      <c r="IG104" s="136">
        <f t="shared" si="652"/>
        <v>0</v>
      </c>
      <c r="IH104" s="136">
        <f t="shared" si="652"/>
        <v>0</v>
      </c>
      <c r="II104" s="136">
        <f t="shared" si="652"/>
        <v>0</v>
      </c>
      <c r="IJ104" s="136">
        <f t="shared" si="652"/>
        <v>0</v>
      </c>
      <c r="IK104" s="136">
        <f t="shared" si="652"/>
        <v>0</v>
      </c>
      <c r="IL104" s="136">
        <f t="shared" si="652"/>
        <v>0</v>
      </c>
      <c r="IM104" s="136">
        <f t="shared" si="652"/>
        <v>0</v>
      </c>
      <c r="IN104" s="136">
        <f t="shared" si="652"/>
        <v>0</v>
      </c>
      <c r="IO104" s="136">
        <f t="shared" si="652"/>
        <v>0</v>
      </c>
      <c r="IP104" s="136">
        <f t="shared" si="652"/>
        <v>0</v>
      </c>
      <c r="IQ104" s="136">
        <f t="shared" si="652"/>
        <v>0</v>
      </c>
      <c r="IR104" s="136">
        <f t="shared" si="652"/>
        <v>0</v>
      </c>
      <c r="IS104" s="136">
        <f t="shared" si="652"/>
        <v>0</v>
      </c>
      <c r="IT104" s="136">
        <f t="shared" si="652"/>
        <v>0</v>
      </c>
      <c r="IU104" s="136">
        <f t="shared" si="652"/>
        <v>0</v>
      </c>
      <c r="IV104" s="136">
        <f t="shared" si="652"/>
        <v>0</v>
      </c>
      <c r="IW104" s="136">
        <f t="shared" si="652"/>
        <v>0</v>
      </c>
      <c r="IX104" s="136">
        <f t="shared" si="652"/>
        <v>0</v>
      </c>
      <c r="IY104" s="136">
        <f t="shared" si="652"/>
        <v>0</v>
      </c>
      <c r="IZ104" s="136">
        <f t="shared" si="652"/>
        <v>0</v>
      </c>
      <c r="JA104" s="136">
        <f t="shared" si="652"/>
        <v>0</v>
      </c>
      <c r="JB104" s="136">
        <f t="shared" si="652"/>
        <v>0</v>
      </c>
      <c r="JC104" s="136">
        <f t="shared" si="652"/>
        <v>0</v>
      </c>
      <c r="JD104" s="136">
        <f t="shared" si="652"/>
        <v>0</v>
      </c>
      <c r="JE104" s="136">
        <f t="shared" si="652"/>
        <v>0</v>
      </c>
      <c r="JF104" s="136">
        <f t="shared" si="652"/>
        <v>0</v>
      </c>
      <c r="JG104" s="136">
        <f t="shared" si="652"/>
        <v>0</v>
      </c>
      <c r="JH104" s="136">
        <f t="shared" si="652"/>
        <v>0</v>
      </c>
      <c r="JI104" s="136">
        <f t="shared" si="652"/>
        <v>0</v>
      </c>
      <c r="JJ104" s="136">
        <f t="shared" si="652"/>
        <v>0</v>
      </c>
      <c r="JK104" s="136">
        <f t="shared" si="652"/>
        <v>0</v>
      </c>
      <c r="JL104" s="136">
        <f t="shared" si="652"/>
        <v>0</v>
      </c>
      <c r="JM104" s="136">
        <f t="shared" si="652"/>
        <v>0</v>
      </c>
      <c r="JN104" s="136">
        <f t="shared" si="652"/>
        <v>0</v>
      </c>
      <c r="JO104" s="136">
        <f t="shared" si="652"/>
        <v>0</v>
      </c>
      <c r="JP104" s="136">
        <f t="shared" si="652"/>
        <v>0</v>
      </c>
      <c r="JQ104" s="136">
        <f t="shared" si="652"/>
        <v>0</v>
      </c>
      <c r="JR104" s="136">
        <f t="shared" si="652"/>
        <v>0</v>
      </c>
      <c r="JS104" s="136">
        <f t="shared" si="652"/>
        <v>0</v>
      </c>
      <c r="JT104" s="136">
        <f t="shared" si="652"/>
        <v>0</v>
      </c>
      <c r="JU104" s="136">
        <f t="shared" si="652"/>
        <v>0</v>
      </c>
      <c r="JV104" s="136">
        <f t="shared" si="652"/>
        <v>0</v>
      </c>
      <c r="JW104" s="136">
        <f t="shared" si="652"/>
        <v>0</v>
      </c>
      <c r="JX104" s="136">
        <f t="shared" si="652"/>
        <v>0</v>
      </c>
      <c r="JY104" s="136">
        <f t="shared" si="652"/>
        <v>0</v>
      </c>
      <c r="JZ104" s="136">
        <f t="shared" ref="JZ104:MK104" si="653">JZ67*$U164</f>
        <v>0</v>
      </c>
      <c r="KA104" s="136">
        <f t="shared" si="653"/>
        <v>0</v>
      </c>
      <c r="KB104" s="136">
        <f t="shared" si="653"/>
        <v>0</v>
      </c>
      <c r="KC104" s="136">
        <f t="shared" si="653"/>
        <v>0</v>
      </c>
      <c r="KD104" s="136">
        <f t="shared" si="653"/>
        <v>0</v>
      </c>
      <c r="KE104" s="136">
        <f t="shared" si="653"/>
        <v>0</v>
      </c>
      <c r="KF104" s="136">
        <f t="shared" si="653"/>
        <v>0</v>
      </c>
      <c r="KG104" s="136">
        <f t="shared" si="653"/>
        <v>0</v>
      </c>
      <c r="KH104" s="136">
        <f t="shared" si="653"/>
        <v>0</v>
      </c>
      <c r="KI104" s="136">
        <f t="shared" si="653"/>
        <v>0</v>
      </c>
      <c r="KJ104" s="136">
        <f t="shared" si="653"/>
        <v>0</v>
      </c>
      <c r="KK104" s="136">
        <f t="shared" si="653"/>
        <v>0</v>
      </c>
      <c r="KL104" s="136">
        <f t="shared" si="653"/>
        <v>0</v>
      </c>
      <c r="KM104" s="136">
        <f t="shared" si="653"/>
        <v>0</v>
      </c>
      <c r="KN104" s="136">
        <f t="shared" si="653"/>
        <v>0</v>
      </c>
      <c r="KO104" s="136">
        <f t="shared" si="653"/>
        <v>0</v>
      </c>
      <c r="KP104" s="136">
        <f t="shared" si="653"/>
        <v>0</v>
      </c>
      <c r="KQ104" s="136">
        <f t="shared" si="653"/>
        <v>0</v>
      </c>
      <c r="KR104" s="136">
        <f t="shared" si="653"/>
        <v>0</v>
      </c>
      <c r="KS104" s="136">
        <f t="shared" si="653"/>
        <v>0</v>
      </c>
      <c r="KT104" s="136">
        <f t="shared" si="653"/>
        <v>0</v>
      </c>
      <c r="KU104" s="136">
        <f t="shared" si="653"/>
        <v>0</v>
      </c>
      <c r="KV104" s="136">
        <f t="shared" si="653"/>
        <v>0</v>
      </c>
      <c r="KW104" s="136">
        <f t="shared" si="653"/>
        <v>0</v>
      </c>
      <c r="KX104" s="136">
        <f t="shared" si="653"/>
        <v>0</v>
      </c>
      <c r="KY104" s="136">
        <f t="shared" si="653"/>
        <v>0</v>
      </c>
      <c r="KZ104" s="136">
        <f t="shared" si="653"/>
        <v>0</v>
      </c>
      <c r="LA104" s="136">
        <f t="shared" si="653"/>
        <v>0</v>
      </c>
      <c r="LB104" s="136">
        <f t="shared" si="653"/>
        <v>0</v>
      </c>
      <c r="LC104" s="136">
        <f t="shared" si="653"/>
        <v>0</v>
      </c>
      <c r="LD104" s="136">
        <f t="shared" si="653"/>
        <v>0</v>
      </c>
      <c r="LE104" s="136">
        <f t="shared" si="653"/>
        <v>0</v>
      </c>
      <c r="LF104" s="136">
        <f t="shared" si="653"/>
        <v>0</v>
      </c>
      <c r="LG104" s="136">
        <f t="shared" si="653"/>
        <v>0</v>
      </c>
      <c r="LH104" s="136">
        <f t="shared" si="653"/>
        <v>0</v>
      </c>
      <c r="LI104" s="136">
        <f t="shared" si="653"/>
        <v>0</v>
      </c>
      <c r="LJ104" s="136">
        <f t="shared" si="653"/>
        <v>0</v>
      </c>
      <c r="LK104" s="136">
        <f t="shared" si="653"/>
        <v>0</v>
      </c>
      <c r="LL104" s="136">
        <f t="shared" si="653"/>
        <v>0</v>
      </c>
      <c r="LM104" s="136">
        <f t="shared" si="653"/>
        <v>0</v>
      </c>
      <c r="LN104" s="136">
        <f t="shared" si="653"/>
        <v>0</v>
      </c>
      <c r="LO104" s="136">
        <f t="shared" si="653"/>
        <v>0</v>
      </c>
      <c r="LP104" s="136">
        <f t="shared" si="653"/>
        <v>0</v>
      </c>
      <c r="LQ104" s="136">
        <f t="shared" si="653"/>
        <v>0</v>
      </c>
      <c r="LR104" s="136">
        <f t="shared" si="653"/>
        <v>0</v>
      </c>
      <c r="LS104" s="136">
        <f t="shared" si="653"/>
        <v>0</v>
      </c>
      <c r="LT104" s="136">
        <f t="shared" si="653"/>
        <v>0</v>
      </c>
      <c r="LU104" s="136">
        <f t="shared" si="653"/>
        <v>0</v>
      </c>
      <c r="LV104" s="136">
        <f t="shared" si="653"/>
        <v>0</v>
      </c>
      <c r="LW104" s="136">
        <f t="shared" si="653"/>
        <v>0</v>
      </c>
      <c r="LX104" s="136">
        <f t="shared" si="653"/>
        <v>0</v>
      </c>
      <c r="LY104" s="136">
        <f t="shared" si="653"/>
        <v>0</v>
      </c>
      <c r="LZ104" s="136">
        <f t="shared" si="653"/>
        <v>0</v>
      </c>
      <c r="MA104" s="136">
        <f t="shared" si="653"/>
        <v>0</v>
      </c>
      <c r="MB104" s="136">
        <f t="shared" si="653"/>
        <v>0</v>
      </c>
      <c r="MC104" s="136">
        <f t="shared" si="653"/>
        <v>0</v>
      </c>
      <c r="MD104" s="136">
        <f t="shared" si="653"/>
        <v>0</v>
      </c>
      <c r="ME104" s="136">
        <f t="shared" si="653"/>
        <v>0</v>
      </c>
      <c r="MF104" s="136">
        <f t="shared" si="653"/>
        <v>0</v>
      </c>
      <c r="MG104" s="136">
        <f t="shared" si="653"/>
        <v>0</v>
      </c>
      <c r="MH104" s="136">
        <f t="shared" si="653"/>
        <v>0</v>
      </c>
      <c r="MI104" s="136">
        <f t="shared" si="653"/>
        <v>0</v>
      </c>
      <c r="MJ104" s="136">
        <f t="shared" si="653"/>
        <v>0</v>
      </c>
      <c r="MK104" s="136">
        <f t="shared" si="653"/>
        <v>0</v>
      </c>
      <c r="ML104" s="136">
        <f t="shared" ref="ML104:OW104" si="654">ML67*$U164</f>
        <v>0</v>
      </c>
      <c r="MM104" s="136">
        <f t="shared" si="654"/>
        <v>0</v>
      </c>
      <c r="MN104" s="136">
        <f t="shared" si="654"/>
        <v>0</v>
      </c>
      <c r="MO104" s="136">
        <f t="shared" si="654"/>
        <v>0</v>
      </c>
      <c r="MP104" s="136">
        <f t="shared" si="654"/>
        <v>0</v>
      </c>
      <c r="MQ104" s="136">
        <f t="shared" si="654"/>
        <v>0</v>
      </c>
      <c r="MR104" s="136">
        <f t="shared" si="654"/>
        <v>0</v>
      </c>
      <c r="MS104" s="136">
        <f t="shared" si="654"/>
        <v>0</v>
      </c>
      <c r="MT104" s="136">
        <f t="shared" si="654"/>
        <v>0</v>
      </c>
      <c r="MU104" s="136">
        <f t="shared" si="654"/>
        <v>0</v>
      </c>
      <c r="MV104" s="136">
        <f t="shared" si="654"/>
        <v>0</v>
      </c>
      <c r="MW104" s="136">
        <f t="shared" si="654"/>
        <v>0</v>
      </c>
      <c r="MX104" s="136">
        <f t="shared" si="654"/>
        <v>0</v>
      </c>
      <c r="MY104" s="136">
        <f t="shared" si="654"/>
        <v>0</v>
      </c>
      <c r="MZ104" s="136">
        <f t="shared" si="654"/>
        <v>0</v>
      </c>
      <c r="NA104" s="136">
        <f t="shared" si="654"/>
        <v>0</v>
      </c>
      <c r="NB104" s="136">
        <f t="shared" si="654"/>
        <v>0</v>
      </c>
      <c r="NC104" s="136">
        <f t="shared" si="654"/>
        <v>0</v>
      </c>
      <c r="ND104" s="136">
        <f t="shared" si="654"/>
        <v>0</v>
      </c>
      <c r="NE104" s="136">
        <f t="shared" si="654"/>
        <v>0</v>
      </c>
      <c r="NF104" s="136">
        <f t="shared" si="654"/>
        <v>0</v>
      </c>
      <c r="NG104" s="136">
        <f t="shared" si="654"/>
        <v>0</v>
      </c>
      <c r="NH104" s="136">
        <f t="shared" si="654"/>
        <v>0</v>
      </c>
      <c r="NI104" s="136">
        <f t="shared" si="654"/>
        <v>0</v>
      </c>
      <c r="NJ104" s="136">
        <f t="shared" si="654"/>
        <v>0</v>
      </c>
      <c r="NK104" s="136">
        <f t="shared" si="654"/>
        <v>0</v>
      </c>
      <c r="NL104" s="136">
        <f t="shared" si="654"/>
        <v>0</v>
      </c>
      <c r="NM104" s="136">
        <f t="shared" si="654"/>
        <v>0</v>
      </c>
      <c r="NN104" s="136">
        <f t="shared" si="654"/>
        <v>0</v>
      </c>
      <c r="NO104" s="136">
        <f t="shared" si="654"/>
        <v>0</v>
      </c>
      <c r="NP104" s="136">
        <f t="shared" si="654"/>
        <v>0</v>
      </c>
      <c r="NQ104" s="136">
        <f t="shared" si="654"/>
        <v>0</v>
      </c>
      <c r="NR104" s="136">
        <f t="shared" si="654"/>
        <v>0</v>
      </c>
      <c r="NS104" s="136">
        <f t="shared" si="654"/>
        <v>0</v>
      </c>
      <c r="NT104" s="136">
        <f t="shared" si="654"/>
        <v>0</v>
      </c>
      <c r="NU104" s="136">
        <f t="shared" si="654"/>
        <v>0</v>
      </c>
      <c r="NV104" s="136">
        <f t="shared" si="654"/>
        <v>0</v>
      </c>
      <c r="NW104" s="136">
        <f t="shared" si="654"/>
        <v>0</v>
      </c>
      <c r="NX104" s="136">
        <f t="shared" si="654"/>
        <v>0</v>
      </c>
      <c r="NY104" s="136">
        <f t="shared" si="654"/>
        <v>0</v>
      </c>
      <c r="NZ104" s="136">
        <f t="shared" si="654"/>
        <v>0</v>
      </c>
      <c r="OA104" s="136">
        <f t="shared" si="654"/>
        <v>0</v>
      </c>
      <c r="OB104" s="136">
        <f t="shared" si="654"/>
        <v>0</v>
      </c>
      <c r="OC104" s="136">
        <f t="shared" si="654"/>
        <v>0</v>
      </c>
      <c r="OD104" s="136">
        <f t="shared" si="654"/>
        <v>0</v>
      </c>
      <c r="OE104" s="136">
        <f t="shared" si="654"/>
        <v>0</v>
      </c>
      <c r="OF104" s="136">
        <f t="shared" si="654"/>
        <v>0</v>
      </c>
      <c r="OG104" s="136">
        <f t="shared" si="654"/>
        <v>0</v>
      </c>
      <c r="OH104" s="136">
        <f t="shared" si="654"/>
        <v>0</v>
      </c>
      <c r="OI104" s="136">
        <f t="shared" si="654"/>
        <v>0</v>
      </c>
      <c r="OJ104" s="136">
        <f t="shared" si="654"/>
        <v>0</v>
      </c>
      <c r="OK104" s="136">
        <f t="shared" si="654"/>
        <v>0</v>
      </c>
      <c r="OL104" s="136">
        <f t="shared" si="654"/>
        <v>0</v>
      </c>
      <c r="OM104" s="136">
        <f t="shared" si="654"/>
        <v>0</v>
      </c>
      <c r="ON104" s="136">
        <f t="shared" si="654"/>
        <v>0</v>
      </c>
      <c r="OO104" s="136">
        <f t="shared" si="654"/>
        <v>0</v>
      </c>
      <c r="OP104" s="136">
        <f t="shared" si="654"/>
        <v>0</v>
      </c>
      <c r="OQ104" s="136">
        <f t="shared" si="654"/>
        <v>0</v>
      </c>
      <c r="OR104" s="136">
        <f t="shared" si="654"/>
        <v>0</v>
      </c>
      <c r="OS104" s="136">
        <f t="shared" si="654"/>
        <v>0</v>
      </c>
      <c r="OT104" s="136">
        <f t="shared" si="654"/>
        <v>0</v>
      </c>
      <c r="OU104" s="136">
        <f t="shared" si="654"/>
        <v>0</v>
      </c>
      <c r="OV104" s="136">
        <f t="shared" si="654"/>
        <v>0</v>
      </c>
      <c r="OW104" s="136">
        <f t="shared" si="654"/>
        <v>0</v>
      </c>
      <c r="OX104" s="136">
        <f t="shared" ref="OX104:RI104" si="655">OX67*$U164</f>
        <v>0</v>
      </c>
      <c r="OY104" s="136">
        <f t="shared" si="655"/>
        <v>0</v>
      </c>
      <c r="OZ104" s="136">
        <f t="shared" si="655"/>
        <v>0</v>
      </c>
      <c r="PA104" s="136">
        <f t="shared" si="655"/>
        <v>0</v>
      </c>
      <c r="PB104" s="136">
        <f t="shared" si="655"/>
        <v>0</v>
      </c>
      <c r="PC104" s="136">
        <f t="shared" si="655"/>
        <v>0</v>
      </c>
      <c r="PD104" s="136">
        <f t="shared" si="655"/>
        <v>0</v>
      </c>
      <c r="PE104" s="136">
        <f t="shared" si="655"/>
        <v>0</v>
      </c>
      <c r="PF104" s="136">
        <f t="shared" si="655"/>
        <v>0</v>
      </c>
      <c r="PG104" s="136">
        <f t="shared" si="655"/>
        <v>0</v>
      </c>
      <c r="PH104" s="136">
        <f t="shared" si="655"/>
        <v>0</v>
      </c>
      <c r="PI104" s="136">
        <f t="shared" si="655"/>
        <v>0</v>
      </c>
      <c r="PJ104" s="136">
        <f t="shared" si="655"/>
        <v>0</v>
      </c>
      <c r="PK104" s="136">
        <f t="shared" si="655"/>
        <v>0</v>
      </c>
      <c r="PL104" s="136">
        <f t="shared" si="655"/>
        <v>0</v>
      </c>
      <c r="PM104" s="136">
        <f t="shared" si="655"/>
        <v>0</v>
      </c>
      <c r="PN104" s="136">
        <f t="shared" si="655"/>
        <v>0</v>
      </c>
      <c r="PO104" s="136">
        <f t="shared" si="655"/>
        <v>0</v>
      </c>
      <c r="PP104" s="136">
        <f t="shared" si="655"/>
        <v>0</v>
      </c>
      <c r="PQ104" s="136">
        <f t="shared" si="655"/>
        <v>0</v>
      </c>
      <c r="PR104" s="136">
        <f t="shared" si="655"/>
        <v>0</v>
      </c>
      <c r="PS104" s="136">
        <f t="shared" si="655"/>
        <v>0</v>
      </c>
      <c r="PT104" s="136">
        <f t="shared" si="655"/>
        <v>0</v>
      </c>
      <c r="PU104" s="136">
        <f t="shared" si="655"/>
        <v>0</v>
      </c>
      <c r="PV104" s="136">
        <f t="shared" si="655"/>
        <v>0</v>
      </c>
      <c r="PW104" s="136">
        <f t="shared" si="655"/>
        <v>0</v>
      </c>
      <c r="PX104" s="136">
        <f t="shared" si="655"/>
        <v>0</v>
      </c>
      <c r="PY104" s="136">
        <f t="shared" si="655"/>
        <v>0</v>
      </c>
      <c r="PZ104" s="136">
        <f t="shared" si="655"/>
        <v>0</v>
      </c>
      <c r="QA104" s="136">
        <f t="shared" si="655"/>
        <v>0</v>
      </c>
      <c r="QB104" s="136">
        <f t="shared" si="655"/>
        <v>0</v>
      </c>
      <c r="QC104" s="136">
        <f t="shared" si="655"/>
        <v>0</v>
      </c>
      <c r="QD104" s="136">
        <f t="shared" si="655"/>
        <v>0</v>
      </c>
      <c r="QE104" s="136">
        <f t="shared" si="655"/>
        <v>0</v>
      </c>
      <c r="QF104" s="136">
        <f t="shared" si="655"/>
        <v>0</v>
      </c>
      <c r="QG104" s="136">
        <f t="shared" si="655"/>
        <v>0</v>
      </c>
      <c r="QH104" s="136">
        <f t="shared" si="655"/>
        <v>0</v>
      </c>
      <c r="QI104" s="136">
        <f t="shared" si="655"/>
        <v>0</v>
      </c>
      <c r="QJ104" s="136">
        <f t="shared" si="655"/>
        <v>0</v>
      </c>
      <c r="QK104" s="136">
        <f t="shared" si="655"/>
        <v>0</v>
      </c>
      <c r="QL104" s="136">
        <f t="shared" si="655"/>
        <v>0</v>
      </c>
      <c r="QM104" s="136">
        <f t="shared" si="655"/>
        <v>0</v>
      </c>
      <c r="QN104" s="136">
        <f t="shared" si="655"/>
        <v>0</v>
      </c>
      <c r="QO104" s="136">
        <f t="shared" si="655"/>
        <v>0</v>
      </c>
      <c r="QP104" s="136">
        <f t="shared" si="655"/>
        <v>0</v>
      </c>
      <c r="QQ104" s="136">
        <f t="shared" si="655"/>
        <v>0</v>
      </c>
      <c r="QR104" s="136">
        <f t="shared" si="655"/>
        <v>0</v>
      </c>
      <c r="QS104" s="136">
        <f t="shared" si="655"/>
        <v>0</v>
      </c>
      <c r="QT104" s="136">
        <f t="shared" si="655"/>
        <v>0</v>
      </c>
      <c r="QU104" s="136">
        <f t="shared" si="655"/>
        <v>0</v>
      </c>
      <c r="QV104" s="136">
        <f t="shared" si="655"/>
        <v>0</v>
      </c>
      <c r="QW104" s="136">
        <f t="shared" si="655"/>
        <v>0</v>
      </c>
      <c r="QX104" s="136">
        <f t="shared" si="655"/>
        <v>0</v>
      </c>
      <c r="QY104" s="136">
        <f t="shared" si="655"/>
        <v>0</v>
      </c>
      <c r="QZ104" s="136">
        <f t="shared" si="655"/>
        <v>0</v>
      </c>
      <c r="RA104" s="136">
        <f t="shared" si="655"/>
        <v>0</v>
      </c>
      <c r="RB104" s="136">
        <f t="shared" si="655"/>
        <v>0</v>
      </c>
      <c r="RC104" s="136">
        <f t="shared" si="655"/>
        <v>0</v>
      </c>
      <c r="RD104" s="136">
        <f t="shared" si="655"/>
        <v>0</v>
      </c>
      <c r="RE104" s="136">
        <f t="shared" si="655"/>
        <v>0</v>
      </c>
      <c r="RF104" s="136">
        <f t="shared" si="655"/>
        <v>0</v>
      </c>
      <c r="RG104" s="136">
        <f t="shared" si="655"/>
        <v>0</v>
      </c>
      <c r="RH104" s="136">
        <f t="shared" si="655"/>
        <v>0</v>
      </c>
      <c r="RI104" s="136">
        <f t="shared" si="655"/>
        <v>0</v>
      </c>
      <c r="RJ104" s="136">
        <f t="shared" ref="RJ104:TU104" si="656">RJ67*$U164</f>
        <v>0</v>
      </c>
      <c r="RK104" s="136">
        <f t="shared" si="656"/>
        <v>0</v>
      </c>
      <c r="RL104" s="136">
        <f t="shared" si="656"/>
        <v>0</v>
      </c>
      <c r="RM104" s="136">
        <f t="shared" si="656"/>
        <v>0</v>
      </c>
      <c r="RN104" s="136">
        <f t="shared" si="656"/>
        <v>0</v>
      </c>
      <c r="RO104" s="136">
        <f t="shared" si="656"/>
        <v>0</v>
      </c>
      <c r="RP104" s="136">
        <f t="shared" si="656"/>
        <v>0</v>
      </c>
      <c r="RQ104" s="136">
        <f t="shared" si="656"/>
        <v>0</v>
      </c>
      <c r="RR104" s="136">
        <f t="shared" si="656"/>
        <v>0</v>
      </c>
      <c r="RS104" s="136">
        <f t="shared" si="656"/>
        <v>0</v>
      </c>
      <c r="RT104" s="136">
        <f t="shared" si="656"/>
        <v>0</v>
      </c>
      <c r="RU104" s="136">
        <f t="shared" si="656"/>
        <v>0</v>
      </c>
      <c r="RV104" s="136">
        <f t="shared" si="656"/>
        <v>0</v>
      </c>
      <c r="RW104" s="136">
        <f t="shared" si="656"/>
        <v>0</v>
      </c>
      <c r="RX104" s="136">
        <f t="shared" si="656"/>
        <v>0</v>
      </c>
      <c r="RY104" s="136">
        <f t="shared" si="656"/>
        <v>0</v>
      </c>
      <c r="RZ104" s="136">
        <f t="shared" si="656"/>
        <v>0</v>
      </c>
      <c r="SA104" s="136">
        <f t="shared" si="656"/>
        <v>0</v>
      </c>
      <c r="SB104" s="136">
        <f t="shared" si="656"/>
        <v>0</v>
      </c>
      <c r="SC104" s="136">
        <f t="shared" si="656"/>
        <v>0</v>
      </c>
      <c r="SD104" s="136">
        <f t="shared" si="656"/>
        <v>0</v>
      </c>
      <c r="SE104" s="136">
        <f t="shared" si="656"/>
        <v>0</v>
      </c>
      <c r="SF104" s="136">
        <f t="shared" si="656"/>
        <v>0</v>
      </c>
      <c r="SG104" s="136">
        <f t="shared" si="656"/>
        <v>0</v>
      </c>
      <c r="SH104" s="136">
        <f t="shared" si="656"/>
        <v>0</v>
      </c>
      <c r="SI104" s="136">
        <f t="shared" si="656"/>
        <v>0</v>
      </c>
      <c r="SJ104" s="136">
        <f t="shared" si="656"/>
        <v>0</v>
      </c>
      <c r="SK104" s="136">
        <f t="shared" si="656"/>
        <v>0</v>
      </c>
      <c r="SL104" s="136">
        <f t="shared" si="656"/>
        <v>0</v>
      </c>
      <c r="SM104" s="136">
        <f t="shared" si="656"/>
        <v>0</v>
      </c>
      <c r="SN104" s="136">
        <f t="shared" si="656"/>
        <v>0</v>
      </c>
      <c r="SO104" s="136">
        <f t="shared" si="656"/>
        <v>0</v>
      </c>
      <c r="SP104" s="136">
        <f t="shared" si="656"/>
        <v>0</v>
      </c>
      <c r="SQ104" s="136">
        <f t="shared" si="656"/>
        <v>0</v>
      </c>
      <c r="SR104" s="136">
        <f t="shared" si="656"/>
        <v>0</v>
      </c>
      <c r="SS104" s="136">
        <f t="shared" si="656"/>
        <v>0</v>
      </c>
      <c r="ST104" s="136">
        <f t="shared" si="656"/>
        <v>0</v>
      </c>
      <c r="SU104" s="136">
        <f t="shared" si="656"/>
        <v>0</v>
      </c>
      <c r="SV104" s="136">
        <f t="shared" si="656"/>
        <v>0</v>
      </c>
      <c r="SW104" s="136">
        <f t="shared" si="656"/>
        <v>0</v>
      </c>
      <c r="SX104" s="136">
        <f t="shared" si="656"/>
        <v>0</v>
      </c>
      <c r="SY104" s="136">
        <f t="shared" si="656"/>
        <v>0</v>
      </c>
      <c r="SZ104" s="136">
        <f t="shared" si="656"/>
        <v>0</v>
      </c>
      <c r="TA104" s="136">
        <f t="shared" si="656"/>
        <v>0</v>
      </c>
      <c r="TB104" s="136">
        <f t="shared" si="656"/>
        <v>0</v>
      </c>
      <c r="TC104" s="136">
        <f t="shared" si="656"/>
        <v>0</v>
      </c>
      <c r="TD104" s="136">
        <f t="shared" si="656"/>
        <v>0</v>
      </c>
      <c r="TE104" s="136">
        <f t="shared" si="656"/>
        <v>0</v>
      </c>
      <c r="TF104" s="136">
        <f t="shared" si="656"/>
        <v>0</v>
      </c>
      <c r="TG104" s="136">
        <f t="shared" si="656"/>
        <v>0</v>
      </c>
      <c r="TH104" s="136">
        <f t="shared" si="656"/>
        <v>0</v>
      </c>
      <c r="TI104" s="136">
        <f t="shared" si="656"/>
        <v>0</v>
      </c>
      <c r="TJ104" s="136">
        <f t="shared" si="656"/>
        <v>0</v>
      </c>
      <c r="TK104" s="136">
        <f t="shared" si="656"/>
        <v>0</v>
      </c>
      <c r="TL104" s="136">
        <f t="shared" si="656"/>
        <v>0</v>
      </c>
      <c r="TM104" s="136">
        <f t="shared" si="656"/>
        <v>0</v>
      </c>
      <c r="TN104" s="136">
        <f t="shared" si="656"/>
        <v>0</v>
      </c>
      <c r="TO104" s="136">
        <f t="shared" si="656"/>
        <v>0</v>
      </c>
      <c r="TP104" s="136">
        <f t="shared" si="656"/>
        <v>0</v>
      </c>
      <c r="TQ104" s="136">
        <f t="shared" si="656"/>
        <v>0</v>
      </c>
      <c r="TR104" s="136">
        <f t="shared" si="656"/>
        <v>0</v>
      </c>
      <c r="TS104" s="136">
        <f t="shared" si="656"/>
        <v>0</v>
      </c>
      <c r="TT104" s="136">
        <f t="shared" si="656"/>
        <v>0</v>
      </c>
      <c r="TU104" s="136">
        <f t="shared" si="656"/>
        <v>0</v>
      </c>
      <c r="TV104" s="136">
        <f t="shared" ref="TV104:WG104" si="657">TV67*$U164</f>
        <v>0</v>
      </c>
      <c r="TW104" s="136">
        <f t="shared" si="657"/>
        <v>0</v>
      </c>
      <c r="TX104" s="136">
        <f t="shared" si="657"/>
        <v>0</v>
      </c>
      <c r="TY104" s="136">
        <f t="shared" si="657"/>
        <v>0</v>
      </c>
      <c r="TZ104" s="136">
        <f t="shared" si="657"/>
        <v>0</v>
      </c>
      <c r="UA104" s="136">
        <f t="shared" si="657"/>
        <v>0</v>
      </c>
      <c r="UB104" s="136">
        <f t="shared" si="657"/>
        <v>0</v>
      </c>
      <c r="UC104" s="136">
        <f t="shared" si="657"/>
        <v>0</v>
      </c>
      <c r="UD104" s="136">
        <f t="shared" si="657"/>
        <v>0</v>
      </c>
      <c r="UE104" s="136">
        <f t="shared" si="657"/>
        <v>0</v>
      </c>
      <c r="UF104" s="136">
        <f t="shared" si="657"/>
        <v>0</v>
      </c>
      <c r="UG104" s="136">
        <f t="shared" si="657"/>
        <v>0</v>
      </c>
      <c r="UH104" s="136">
        <f t="shared" si="657"/>
        <v>0</v>
      </c>
      <c r="UI104" s="136">
        <f t="shared" si="657"/>
        <v>0</v>
      </c>
      <c r="UJ104" s="136">
        <f t="shared" si="657"/>
        <v>0</v>
      </c>
      <c r="UK104" s="136">
        <f t="shared" si="657"/>
        <v>0</v>
      </c>
      <c r="UL104" s="136">
        <f t="shared" si="657"/>
        <v>0</v>
      </c>
      <c r="UM104" s="136">
        <f t="shared" si="657"/>
        <v>0</v>
      </c>
      <c r="UN104" s="136">
        <f t="shared" si="657"/>
        <v>0</v>
      </c>
      <c r="UO104" s="136">
        <f t="shared" si="657"/>
        <v>0</v>
      </c>
      <c r="UP104" s="136">
        <f t="shared" si="657"/>
        <v>0</v>
      </c>
      <c r="UQ104" s="136">
        <f t="shared" si="657"/>
        <v>0</v>
      </c>
      <c r="UR104" s="136">
        <f t="shared" si="657"/>
        <v>0</v>
      </c>
      <c r="US104" s="136">
        <f t="shared" si="657"/>
        <v>0</v>
      </c>
      <c r="UT104" s="136">
        <f t="shared" si="657"/>
        <v>0</v>
      </c>
      <c r="UU104" s="136">
        <f t="shared" si="657"/>
        <v>0</v>
      </c>
      <c r="UV104" s="136">
        <f t="shared" si="657"/>
        <v>0</v>
      </c>
      <c r="UW104" s="136">
        <f t="shared" si="657"/>
        <v>0</v>
      </c>
      <c r="UX104" s="136">
        <f t="shared" si="657"/>
        <v>0</v>
      </c>
      <c r="UY104" s="136">
        <f t="shared" si="657"/>
        <v>0</v>
      </c>
      <c r="UZ104" s="136">
        <f t="shared" si="657"/>
        <v>0</v>
      </c>
      <c r="VA104" s="136">
        <f t="shared" si="657"/>
        <v>0</v>
      </c>
      <c r="VB104" s="136">
        <f t="shared" si="657"/>
        <v>0</v>
      </c>
      <c r="VC104" s="136">
        <f t="shared" si="657"/>
        <v>0</v>
      </c>
      <c r="VD104" s="136">
        <f t="shared" si="657"/>
        <v>0</v>
      </c>
      <c r="VE104" s="136">
        <f t="shared" si="657"/>
        <v>0</v>
      </c>
      <c r="VF104" s="136">
        <f t="shared" si="657"/>
        <v>0</v>
      </c>
      <c r="VG104" s="136">
        <f t="shared" si="657"/>
        <v>0</v>
      </c>
      <c r="VH104" s="136">
        <f t="shared" si="657"/>
        <v>0</v>
      </c>
      <c r="VI104" s="136">
        <f t="shared" si="657"/>
        <v>0</v>
      </c>
      <c r="VJ104" s="136">
        <f t="shared" si="657"/>
        <v>0</v>
      </c>
      <c r="VK104" s="136">
        <f t="shared" si="657"/>
        <v>0</v>
      </c>
      <c r="VL104" s="136">
        <f t="shared" si="657"/>
        <v>0</v>
      </c>
      <c r="VM104" s="136">
        <f t="shared" si="657"/>
        <v>0</v>
      </c>
      <c r="VN104" s="136">
        <f t="shared" si="657"/>
        <v>0</v>
      </c>
      <c r="VO104" s="136">
        <f t="shared" si="657"/>
        <v>0</v>
      </c>
      <c r="VP104" s="136">
        <f t="shared" si="657"/>
        <v>0</v>
      </c>
      <c r="VQ104" s="136">
        <f t="shared" si="657"/>
        <v>0</v>
      </c>
      <c r="VR104" s="136">
        <f t="shared" si="657"/>
        <v>0</v>
      </c>
      <c r="VS104" s="136">
        <f t="shared" si="657"/>
        <v>0</v>
      </c>
      <c r="VT104" s="136">
        <f t="shared" si="657"/>
        <v>0</v>
      </c>
      <c r="VU104" s="136">
        <f t="shared" si="657"/>
        <v>0</v>
      </c>
      <c r="VV104" s="136">
        <f t="shared" si="657"/>
        <v>0</v>
      </c>
      <c r="VW104" s="136">
        <f t="shared" si="657"/>
        <v>0</v>
      </c>
      <c r="VX104" s="136">
        <f t="shared" si="657"/>
        <v>0</v>
      </c>
      <c r="VY104" s="136">
        <f t="shared" si="657"/>
        <v>0</v>
      </c>
      <c r="VZ104" s="136">
        <f t="shared" si="657"/>
        <v>0</v>
      </c>
      <c r="WA104" s="136">
        <f t="shared" si="657"/>
        <v>0</v>
      </c>
      <c r="WB104" s="136">
        <f t="shared" si="657"/>
        <v>0</v>
      </c>
      <c r="WC104" s="136">
        <f t="shared" si="657"/>
        <v>0</v>
      </c>
      <c r="WD104" s="136">
        <f t="shared" si="657"/>
        <v>0</v>
      </c>
      <c r="WE104" s="136">
        <f t="shared" si="657"/>
        <v>0</v>
      </c>
      <c r="WF104" s="136">
        <f t="shared" si="657"/>
        <v>0</v>
      </c>
      <c r="WG104" s="136">
        <f t="shared" si="657"/>
        <v>0</v>
      </c>
      <c r="WH104" s="136">
        <f t="shared" ref="WH104:XE104" si="658">WH67*$U164</f>
        <v>0</v>
      </c>
      <c r="WI104" s="136">
        <f t="shared" si="658"/>
        <v>0</v>
      </c>
      <c r="WJ104" s="136">
        <f t="shared" si="658"/>
        <v>0</v>
      </c>
      <c r="WK104" s="136">
        <f t="shared" si="658"/>
        <v>0</v>
      </c>
      <c r="WL104" s="136">
        <f t="shared" si="658"/>
        <v>0</v>
      </c>
      <c r="WM104" s="136">
        <f t="shared" si="658"/>
        <v>0</v>
      </c>
      <c r="WN104" s="136">
        <f t="shared" si="658"/>
        <v>0</v>
      </c>
      <c r="WO104" s="136">
        <f t="shared" si="658"/>
        <v>0</v>
      </c>
      <c r="WP104" s="136">
        <f t="shared" si="658"/>
        <v>0</v>
      </c>
      <c r="WQ104" s="136">
        <f t="shared" si="658"/>
        <v>0</v>
      </c>
      <c r="WR104" s="136">
        <f t="shared" si="658"/>
        <v>0</v>
      </c>
      <c r="WS104" s="136">
        <f t="shared" si="658"/>
        <v>0</v>
      </c>
      <c r="WT104" s="136">
        <f t="shared" si="658"/>
        <v>0</v>
      </c>
      <c r="WU104" s="136">
        <f t="shared" si="658"/>
        <v>0</v>
      </c>
      <c r="WV104" s="136">
        <f t="shared" si="658"/>
        <v>0</v>
      </c>
      <c r="WW104" s="136">
        <f t="shared" si="658"/>
        <v>0</v>
      </c>
      <c r="WX104" s="136">
        <f t="shared" si="658"/>
        <v>0</v>
      </c>
      <c r="WY104" s="136">
        <f t="shared" si="658"/>
        <v>0</v>
      </c>
      <c r="WZ104" s="136">
        <f t="shared" si="658"/>
        <v>0</v>
      </c>
      <c r="XA104" s="136">
        <f t="shared" si="658"/>
        <v>0</v>
      </c>
      <c r="XB104" s="136">
        <f t="shared" si="658"/>
        <v>0</v>
      </c>
      <c r="XC104" s="136">
        <f t="shared" si="658"/>
        <v>0</v>
      </c>
      <c r="XD104" s="136">
        <f t="shared" si="658"/>
        <v>0</v>
      </c>
      <c r="XE104" s="136">
        <f t="shared" si="658"/>
        <v>0</v>
      </c>
      <c r="XF104" s="136"/>
    </row>
    <row r="105" spans="18:630">
      <c r="R105" s="136"/>
      <c r="S105" s="136" t="s">
        <v>2813</v>
      </c>
      <c r="T105" s="136">
        <f>IF(配装模拟!$D$41="索敌扰断设备",1,0)</f>
        <v>0</v>
      </c>
      <c r="U105" s="136">
        <f>装备属性!$N$64*T105</f>
        <v>0</v>
      </c>
      <c r="V105" s="136">
        <f>装备属性!$N$41</f>
        <v>29.25</v>
      </c>
      <c r="W105" s="136">
        <f>装备属性!$N$42</f>
        <v>0</v>
      </c>
      <c r="X105" s="136">
        <f t="shared" si="546"/>
        <v>0</v>
      </c>
      <c r="Y105" s="136">
        <f t="shared" si="547"/>
        <v>0</v>
      </c>
      <c r="Z105" s="136">
        <f>IF(SMALL($Y$101:$Y$108,5)&lt;0,SMALL($Y$101:$Y$108,5),0)*加成统计!$F$62</f>
        <v>0</v>
      </c>
      <c r="AA105" s="136"/>
      <c r="AB105" s="136"/>
      <c r="AC105" s="136"/>
      <c r="AD105" s="136"/>
      <c r="AE105" s="136"/>
      <c r="AF105" s="136"/>
      <c r="AG105" s="136"/>
      <c r="AH105" s="136"/>
      <c r="AI105" s="136"/>
      <c r="AJ105" s="136"/>
      <c r="AK105" s="136"/>
      <c r="AL105" s="136"/>
      <c r="AM105" s="136"/>
      <c r="AN105" s="136"/>
      <c r="AO105" s="136"/>
      <c r="AP105" s="136"/>
      <c r="AQ105" s="136"/>
      <c r="AR105" s="136"/>
      <c r="AS105" s="136"/>
      <c r="AT105" s="136"/>
      <c r="AU105" s="136"/>
      <c r="AV105" s="136"/>
      <c r="AW105" s="136"/>
      <c r="AX105" s="136"/>
      <c r="AY105" s="136"/>
      <c r="AZ105" s="136"/>
      <c r="BA105" s="136"/>
      <c r="BB105" s="136"/>
      <c r="BC105" s="136"/>
      <c r="BD105" s="136"/>
      <c r="BE105" s="136"/>
      <c r="BF105" s="136"/>
      <c r="BG105" s="136"/>
      <c r="BH105" s="136"/>
      <c r="BI105" s="136"/>
      <c r="BJ105" s="136"/>
      <c r="BK105" s="136"/>
      <c r="BL105" s="136"/>
      <c r="BM105" s="136"/>
      <c r="BN105" s="136"/>
      <c r="BO105" s="136"/>
      <c r="BP105" s="136"/>
      <c r="BQ105" s="136"/>
      <c r="BR105" s="136"/>
      <c r="BS105" s="136"/>
      <c r="BT105" s="136"/>
      <c r="BU105" s="136"/>
      <c r="BV105" s="136"/>
      <c r="BW105" s="136"/>
      <c r="BX105" s="136"/>
      <c r="BY105" s="136"/>
      <c r="BZ105" s="136"/>
      <c r="CA105" s="136"/>
      <c r="CB105" s="136"/>
      <c r="CC105" s="136"/>
      <c r="CD105" s="136"/>
      <c r="CE105" s="136"/>
      <c r="CF105" s="136"/>
      <c r="CG105" s="136"/>
      <c r="CH105" s="136"/>
      <c r="CI105" s="136"/>
      <c r="CJ105" s="136"/>
      <c r="CK105" s="136"/>
      <c r="CL105" s="136"/>
      <c r="CM105" s="136"/>
      <c r="CN105" s="136"/>
      <c r="CO105" s="136"/>
      <c r="CP105" s="136"/>
      <c r="CQ105" s="136"/>
      <c r="CR105" s="136"/>
      <c r="CS105" s="136"/>
      <c r="CT105" s="136"/>
      <c r="CU105" s="136"/>
      <c r="CV105" s="136"/>
      <c r="CW105" s="136"/>
      <c r="CX105" s="136"/>
      <c r="CY105" s="136"/>
      <c r="CZ105" s="136"/>
      <c r="DA105" s="136"/>
      <c r="DB105" s="136"/>
      <c r="DC105" s="136"/>
      <c r="DD105" s="136"/>
      <c r="DE105" s="136"/>
      <c r="DF105" s="136"/>
      <c r="DG105" s="136"/>
      <c r="DH105" s="136"/>
      <c r="DI105" s="136"/>
      <c r="DJ105" s="136"/>
      <c r="DK105" s="136"/>
      <c r="DL105" s="136"/>
      <c r="DM105" s="136"/>
      <c r="DN105" s="136"/>
      <c r="DO105" s="136"/>
      <c r="DP105" s="136"/>
      <c r="DQ105" s="136"/>
      <c r="DR105" s="136"/>
      <c r="DS105" s="136"/>
      <c r="DT105" s="136"/>
      <c r="DU105" s="136"/>
      <c r="DV105" s="136"/>
      <c r="DW105" s="136"/>
      <c r="DX105" s="136"/>
      <c r="DY105" s="136"/>
      <c r="DZ105" s="136"/>
      <c r="EA105" s="136"/>
      <c r="EB105" s="136"/>
      <c r="EC105" s="136"/>
      <c r="ED105" s="136"/>
      <c r="EE105" s="136"/>
      <c r="EF105" s="136"/>
      <c r="EG105" s="136"/>
      <c r="EH105" s="136"/>
      <c r="EI105" s="136"/>
      <c r="EJ105" s="136"/>
      <c r="EK105" s="136"/>
      <c r="EL105" s="136"/>
      <c r="EM105" s="136"/>
      <c r="EN105" s="136"/>
      <c r="EO105" s="136"/>
      <c r="EP105" s="136"/>
      <c r="EQ105" s="136"/>
      <c r="ER105" s="136"/>
      <c r="ES105" s="136"/>
      <c r="ET105" s="136"/>
      <c r="EU105" s="136"/>
      <c r="EV105" s="136"/>
      <c r="EW105" s="136"/>
      <c r="EX105" s="136"/>
      <c r="EY105" s="136"/>
      <c r="EZ105" s="136"/>
      <c r="FA105" s="136"/>
      <c r="FB105" s="136"/>
      <c r="FC105" s="136"/>
      <c r="FD105" s="136"/>
      <c r="FE105" s="136"/>
      <c r="FF105" s="136"/>
      <c r="FG105" s="136"/>
      <c r="FH105" s="136"/>
      <c r="FI105" s="136"/>
      <c r="FJ105" s="136"/>
      <c r="FK105" s="136"/>
      <c r="FL105" s="136"/>
      <c r="FM105" s="136"/>
      <c r="FN105" s="136"/>
      <c r="FO105" s="136"/>
      <c r="FP105" s="136"/>
      <c r="FQ105" s="136"/>
      <c r="FR105" s="136"/>
      <c r="FS105" s="136"/>
      <c r="FT105" s="136"/>
      <c r="FU105" s="136"/>
      <c r="FV105" s="136"/>
      <c r="FW105" s="136"/>
      <c r="FX105" s="136"/>
      <c r="FY105" s="136"/>
      <c r="FZ105" s="136"/>
      <c r="GA105" s="136"/>
      <c r="GB105" s="136"/>
      <c r="GC105" s="136"/>
      <c r="GD105" s="136"/>
      <c r="GE105" s="136"/>
      <c r="GF105" s="136"/>
      <c r="GG105" s="136"/>
      <c r="GH105" s="136"/>
      <c r="GI105" s="136"/>
      <c r="GJ105" s="136"/>
      <c r="GK105" s="136"/>
      <c r="GL105" s="136"/>
      <c r="GM105" s="136"/>
      <c r="GN105" s="136"/>
      <c r="GO105" s="136"/>
      <c r="GP105" s="136"/>
      <c r="GQ105" s="136"/>
      <c r="GR105" s="136"/>
      <c r="GS105" s="136"/>
      <c r="GT105" s="136"/>
      <c r="GU105" s="136"/>
      <c r="GV105" s="136"/>
      <c r="GW105" s="136"/>
      <c r="GX105" s="136"/>
      <c r="GY105" s="136"/>
      <c r="GZ105" s="136"/>
      <c r="HA105" s="136"/>
      <c r="HB105" s="136"/>
      <c r="HC105" s="136"/>
      <c r="HD105" s="136"/>
      <c r="HE105" s="136"/>
      <c r="HF105" s="136"/>
      <c r="HG105" s="136"/>
      <c r="HH105" s="136"/>
      <c r="HI105" s="136"/>
      <c r="HJ105" s="136"/>
      <c r="HK105" s="136"/>
      <c r="HL105" s="136"/>
      <c r="HM105" s="136"/>
      <c r="HN105" s="136"/>
      <c r="HO105" s="136"/>
      <c r="HP105" s="136"/>
      <c r="HQ105" s="136"/>
      <c r="HR105" s="136"/>
      <c r="HS105" s="136"/>
      <c r="HT105" s="136"/>
      <c r="HU105" s="136"/>
      <c r="HV105" s="136"/>
      <c r="HW105" s="136"/>
      <c r="HX105" s="136"/>
      <c r="HY105" s="136"/>
      <c r="HZ105" s="136"/>
      <c r="IA105" s="136"/>
      <c r="IB105" s="136"/>
      <c r="IC105" s="136"/>
      <c r="ID105" s="136"/>
      <c r="IE105" s="136"/>
      <c r="IF105" s="136"/>
      <c r="IG105" s="136"/>
      <c r="IH105" s="136"/>
      <c r="II105" s="136"/>
      <c r="IJ105" s="136"/>
      <c r="IK105" s="136"/>
      <c r="IL105" s="136"/>
      <c r="IM105" s="136"/>
      <c r="IN105" s="136"/>
      <c r="IO105" s="136"/>
      <c r="IP105" s="136"/>
      <c r="IQ105" s="136"/>
      <c r="IR105" s="136"/>
      <c r="IS105" s="136"/>
      <c r="IT105" s="136"/>
      <c r="IU105" s="136"/>
      <c r="IV105" s="136"/>
      <c r="IW105" s="136"/>
      <c r="IX105" s="136"/>
      <c r="IY105" s="136"/>
      <c r="IZ105" s="136"/>
      <c r="JA105" s="136"/>
      <c r="JB105" s="136"/>
      <c r="JC105" s="136"/>
      <c r="JD105" s="136"/>
      <c r="JE105" s="136"/>
      <c r="JF105" s="136"/>
      <c r="JG105" s="136"/>
      <c r="JH105" s="136"/>
      <c r="JI105" s="136"/>
      <c r="JJ105" s="136"/>
      <c r="JK105" s="136"/>
      <c r="JL105" s="136"/>
      <c r="JM105" s="136"/>
      <c r="JN105" s="136"/>
      <c r="JO105" s="136"/>
      <c r="JP105" s="136"/>
      <c r="JQ105" s="136"/>
      <c r="JR105" s="136"/>
      <c r="JS105" s="136"/>
      <c r="JT105" s="136"/>
      <c r="JU105" s="136"/>
      <c r="JV105" s="136"/>
      <c r="JW105" s="136"/>
      <c r="JX105" s="136"/>
      <c r="JY105" s="136"/>
      <c r="JZ105" s="136"/>
      <c r="KA105" s="136"/>
      <c r="KB105" s="136"/>
      <c r="KC105" s="136"/>
      <c r="KD105" s="136"/>
      <c r="KE105" s="136"/>
      <c r="KF105" s="136"/>
      <c r="KG105" s="136"/>
      <c r="KH105" s="136"/>
      <c r="KI105" s="136"/>
      <c r="KJ105" s="136"/>
      <c r="KK105" s="136"/>
      <c r="KL105" s="136"/>
      <c r="KM105" s="136"/>
      <c r="KN105" s="136"/>
      <c r="KO105" s="136"/>
      <c r="KP105" s="136"/>
      <c r="KQ105" s="136"/>
      <c r="KR105" s="136"/>
      <c r="KS105" s="136"/>
      <c r="KT105" s="136"/>
      <c r="KU105" s="136"/>
      <c r="KV105" s="136"/>
      <c r="KW105" s="136"/>
      <c r="KX105" s="136"/>
      <c r="KY105" s="136"/>
      <c r="KZ105" s="136"/>
      <c r="LA105" s="136"/>
      <c r="LB105" s="136"/>
      <c r="LC105" s="136"/>
      <c r="LD105" s="136"/>
      <c r="LE105" s="136"/>
      <c r="LF105" s="136"/>
      <c r="LG105" s="136"/>
      <c r="LH105" s="136"/>
      <c r="LI105" s="136"/>
      <c r="LJ105" s="136"/>
      <c r="LK105" s="136"/>
      <c r="LL105" s="136"/>
      <c r="LM105" s="136"/>
      <c r="LN105" s="136"/>
      <c r="LO105" s="136"/>
      <c r="LP105" s="136"/>
      <c r="LQ105" s="136"/>
      <c r="LR105" s="136"/>
      <c r="LS105" s="136"/>
      <c r="LT105" s="136"/>
      <c r="LU105" s="136"/>
      <c r="LV105" s="136"/>
      <c r="LW105" s="136"/>
      <c r="LX105" s="136"/>
      <c r="LY105" s="136"/>
      <c r="LZ105" s="136"/>
      <c r="MA105" s="136"/>
      <c r="MB105" s="136"/>
      <c r="MC105" s="136"/>
      <c r="MD105" s="136"/>
      <c r="ME105" s="136"/>
      <c r="MF105" s="136"/>
      <c r="MG105" s="136"/>
      <c r="MH105" s="136"/>
      <c r="MI105" s="136"/>
      <c r="MJ105" s="136"/>
      <c r="MK105" s="136"/>
      <c r="ML105" s="136"/>
      <c r="MM105" s="136"/>
      <c r="MN105" s="136"/>
      <c r="MO105" s="136"/>
      <c r="MP105" s="136"/>
      <c r="MQ105" s="136"/>
      <c r="MR105" s="136"/>
      <c r="MS105" s="136"/>
      <c r="MT105" s="136"/>
      <c r="MU105" s="136"/>
      <c r="MV105" s="136"/>
      <c r="MW105" s="136"/>
      <c r="MX105" s="136"/>
      <c r="MY105" s="136"/>
      <c r="MZ105" s="136"/>
      <c r="NA105" s="136"/>
      <c r="NB105" s="136"/>
      <c r="NC105" s="136"/>
      <c r="ND105" s="136"/>
      <c r="NE105" s="136"/>
      <c r="NF105" s="136"/>
      <c r="NG105" s="136"/>
      <c r="NH105" s="136"/>
      <c r="NI105" s="136"/>
      <c r="NJ105" s="136"/>
      <c r="NK105" s="136"/>
      <c r="NL105" s="136"/>
      <c r="NM105" s="136"/>
      <c r="NN105" s="136"/>
      <c r="NO105" s="136"/>
      <c r="NP105" s="136"/>
      <c r="NQ105" s="136"/>
      <c r="NR105" s="136"/>
      <c r="NS105" s="136"/>
      <c r="NT105" s="136"/>
      <c r="NU105" s="136"/>
      <c r="NV105" s="136"/>
      <c r="NW105" s="136"/>
      <c r="NX105" s="136"/>
      <c r="NY105" s="136"/>
      <c r="NZ105" s="136"/>
      <c r="OA105" s="136"/>
      <c r="OB105" s="136"/>
      <c r="OC105" s="136"/>
      <c r="OD105" s="136"/>
      <c r="OE105" s="136"/>
      <c r="OF105" s="136"/>
      <c r="OG105" s="136"/>
      <c r="OH105" s="136"/>
      <c r="OI105" s="136"/>
      <c r="OJ105" s="136"/>
      <c r="OK105" s="136"/>
      <c r="OL105" s="136"/>
      <c r="OM105" s="136"/>
      <c r="ON105" s="136"/>
      <c r="OO105" s="136"/>
      <c r="OP105" s="136"/>
      <c r="OQ105" s="136"/>
      <c r="OR105" s="136"/>
      <c r="OS105" s="136"/>
      <c r="OT105" s="136"/>
      <c r="OU105" s="136"/>
      <c r="OV105" s="136"/>
      <c r="OW105" s="136"/>
      <c r="OX105" s="136"/>
      <c r="OY105" s="136"/>
      <c r="OZ105" s="136"/>
      <c r="PA105" s="136"/>
      <c r="PB105" s="136"/>
      <c r="PC105" s="136"/>
      <c r="PD105" s="136"/>
      <c r="PE105" s="136"/>
      <c r="PF105" s="136"/>
      <c r="PG105" s="136"/>
      <c r="PH105" s="136"/>
      <c r="PI105" s="136"/>
      <c r="PJ105" s="136"/>
      <c r="PK105" s="136"/>
      <c r="PL105" s="136"/>
      <c r="PM105" s="136"/>
      <c r="PN105" s="136"/>
      <c r="PO105" s="136"/>
      <c r="PP105" s="136"/>
      <c r="PQ105" s="136"/>
      <c r="PR105" s="136"/>
      <c r="PS105" s="136"/>
      <c r="PT105" s="136"/>
      <c r="PU105" s="136"/>
      <c r="PV105" s="136"/>
      <c r="PW105" s="136"/>
      <c r="PX105" s="136"/>
      <c r="PY105" s="136"/>
      <c r="PZ105" s="136"/>
      <c r="QA105" s="136"/>
      <c r="QB105" s="136"/>
      <c r="QC105" s="136"/>
      <c r="QD105" s="136"/>
      <c r="QE105" s="136"/>
      <c r="QF105" s="136"/>
      <c r="QG105" s="136"/>
      <c r="QH105" s="136"/>
      <c r="QI105" s="136"/>
      <c r="QJ105" s="136"/>
      <c r="QK105" s="136"/>
      <c r="QL105" s="136"/>
      <c r="QM105" s="136"/>
      <c r="QN105" s="136"/>
      <c r="QO105" s="136"/>
      <c r="QP105" s="136"/>
      <c r="QQ105" s="136"/>
      <c r="QR105" s="136"/>
      <c r="QS105" s="136"/>
      <c r="QT105" s="136"/>
      <c r="QU105" s="136"/>
      <c r="QV105" s="136"/>
      <c r="QW105" s="136"/>
      <c r="QX105" s="136"/>
      <c r="QY105" s="136"/>
      <c r="QZ105" s="136"/>
      <c r="RA105" s="136"/>
      <c r="RB105" s="136"/>
      <c r="RC105" s="136"/>
      <c r="RD105" s="136"/>
      <c r="RE105" s="136"/>
      <c r="RF105" s="136"/>
      <c r="RG105" s="136"/>
      <c r="RH105" s="136"/>
      <c r="RI105" s="136"/>
      <c r="RJ105" s="136"/>
      <c r="RK105" s="136"/>
      <c r="RL105" s="136"/>
      <c r="RM105" s="136"/>
      <c r="RN105" s="136"/>
      <c r="RO105" s="136"/>
      <c r="RP105" s="136"/>
      <c r="RQ105" s="136"/>
      <c r="RR105" s="136"/>
      <c r="RS105" s="136"/>
      <c r="RT105" s="136"/>
      <c r="RU105" s="136"/>
      <c r="RV105" s="136"/>
      <c r="RW105" s="136"/>
      <c r="RX105" s="136"/>
      <c r="RY105" s="136"/>
      <c r="RZ105" s="136"/>
      <c r="SA105" s="136"/>
      <c r="SB105" s="136"/>
      <c r="SC105" s="136"/>
      <c r="SD105" s="136"/>
      <c r="SE105" s="136"/>
      <c r="SF105" s="136"/>
      <c r="SG105" s="136"/>
      <c r="SH105" s="136"/>
      <c r="SI105" s="136"/>
      <c r="SJ105" s="136"/>
      <c r="SK105" s="136"/>
      <c r="SL105" s="136"/>
      <c r="SM105" s="136"/>
      <c r="SN105" s="136"/>
      <c r="SO105" s="136"/>
      <c r="SP105" s="136"/>
      <c r="SQ105" s="136"/>
      <c r="SR105" s="136"/>
      <c r="SS105" s="136"/>
      <c r="ST105" s="136"/>
      <c r="SU105" s="136"/>
      <c r="SV105" s="136"/>
      <c r="SW105" s="136"/>
      <c r="SX105" s="136"/>
      <c r="SY105" s="136"/>
      <c r="SZ105" s="136"/>
      <c r="TA105" s="136"/>
      <c r="TB105" s="136"/>
      <c r="TC105" s="136"/>
      <c r="TD105" s="136"/>
      <c r="TE105" s="136"/>
      <c r="TF105" s="136"/>
      <c r="TG105" s="136"/>
      <c r="TH105" s="136"/>
      <c r="TI105" s="136"/>
      <c r="TJ105" s="136"/>
      <c r="TK105" s="136"/>
      <c r="TL105" s="136"/>
      <c r="TM105" s="136"/>
      <c r="TN105" s="136"/>
      <c r="TO105" s="136"/>
      <c r="TP105" s="136"/>
      <c r="TQ105" s="136"/>
      <c r="TR105" s="136"/>
      <c r="TS105" s="136"/>
      <c r="TT105" s="136"/>
      <c r="TU105" s="136"/>
      <c r="TV105" s="136"/>
      <c r="TW105" s="136"/>
      <c r="TX105" s="136"/>
      <c r="TY105" s="136"/>
      <c r="TZ105" s="136"/>
      <c r="UA105" s="136"/>
      <c r="UB105" s="136"/>
      <c r="UC105" s="136"/>
      <c r="UD105" s="136"/>
      <c r="UE105" s="136"/>
      <c r="UF105" s="136"/>
      <c r="UG105" s="136"/>
      <c r="UH105" s="136"/>
      <c r="UI105" s="136"/>
      <c r="UJ105" s="136"/>
      <c r="UK105" s="136"/>
      <c r="UL105" s="136"/>
      <c r="UM105" s="136"/>
      <c r="UN105" s="136"/>
      <c r="UO105" s="136"/>
      <c r="UP105" s="136"/>
      <c r="UQ105" s="136"/>
      <c r="UR105" s="136"/>
      <c r="US105" s="136"/>
      <c r="UT105" s="136"/>
      <c r="UU105" s="136"/>
      <c r="UV105" s="136"/>
      <c r="UW105" s="136"/>
      <c r="UX105" s="136"/>
      <c r="UY105" s="136"/>
      <c r="UZ105" s="136"/>
      <c r="VA105" s="136"/>
      <c r="VB105" s="136"/>
      <c r="VC105" s="136"/>
      <c r="VD105" s="136"/>
      <c r="VE105" s="136"/>
      <c r="VF105" s="136"/>
      <c r="VG105" s="136"/>
      <c r="VH105" s="136"/>
      <c r="VI105" s="136"/>
      <c r="VJ105" s="136"/>
      <c r="VK105" s="136"/>
      <c r="VL105" s="136"/>
      <c r="VM105" s="136"/>
      <c r="VN105" s="136"/>
      <c r="VO105" s="136"/>
      <c r="VP105" s="136"/>
      <c r="VQ105" s="136"/>
      <c r="VR105" s="136"/>
      <c r="VS105" s="136"/>
      <c r="VT105" s="136"/>
      <c r="VU105" s="136"/>
      <c r="VV105" s="136"/>
      <c r="VW105" s="136"/>
      <c r="VX105" s="136"/>
      <c r="VY105" s="136"/>
      <c r="VZ105" s="136"/>
      <c r="WA105" s="136"/>
      <c r="WB105" s="136"/>
      <c r="WC105" s="136"/>
      <c r="WD105" s="136"/>
      <c r="WE105" s="136"/>
      <c r="WF105" s="136"/>
      <c r="WG105" s="136"/>
      <c r="WH105" s="136"/>
      <c r="WI105" s="136"/>
      <c r="WJ105" s="136"/>
      <c r="WK105" s="136"/>
      <c r="WL105" s="136"/>
      <c r="WM105" s="136"/>
      <c r="WN105" s="136"/>
      <c r="WO105" s="136"/>
      <c r="WP105" s="136"/>
      <c r="WQ105" s="136"/>
      <c r="WR105" s="136"/>
      <c r="WS105" s="136"/>
      <c r="WT105" s="136"/>
      <c r="WU105" s="136"/>
      <c r="WV105" s="136"/>
      <c r="WW105" s="136"/>
      <c r="WX105" s="136"/>
      <c r="WY105" s="136"/>
      <c r="WZ105" s="136"/>
      <c r="XA105" s="136"/>
      <c r="XB105" s="136"/>
      <c r="XC105" s="136"/>
      <c r="XD105" s="136"/>
      <c r="XE105" s="136"/>
      <c r="XF105" s="136"/>
    </row>
    <row r="106" spans="18:630">
      <c r="R106" s="136"/>
      <c r="S106" s="136" t="s">
        <v>2813</v>
      </c>
      <c r="T106" s="136">
        <f>IF(配装模拟!$D$46="索敌扰断设备",1,0)</f>
        <v>0</v>
      </c>
      <c r="U106" s="136">
        <f>装备属性!$Q$64*T106</f>
        <v>0</v>
      </c>
      <c r="V106" s="136">
        <f>装备属性!$Q$41</f>
        <v>0</v>
      </c>
      <c r="W106" s="136">
        <f>装备属性!$Q$42</f>
        <v>0</v>
      </c>
      <c r="X106" s="136">
        <f t="shared" si="546"/>
        <v>0</v>
      </c>
      <c r="Y106" s="136">
        <f t="shared" si="547"/>
        <v>0</v>
      </c>
      <c r="Z106" s="136">
        <f>IF(SMALL($Y$101:$Y$108,6)&lt;0,SMALL($Y$101:$Y$108,6),0)*加成统计!$G$62</f>
        <v>0</v>
      </c>
      <c r="AA106" s="136"/>
      <c r="AB106" s="136" t="s">
        <v>2913</v>
      </c>
      <c r="AC106" s="136">
        <f>IF(LARGE(AC$89:AC$96,1)&gt;0,LARGE(AC$89:AC$96,1),0)*加成统计!$B$62</f>
        <v>0</v>
      </c>
      <c r="AD106" s="136">
        <f>IF(LARGE(AD$89:AD$96,1)&gt;0,LARGE(AD$89:AD$96,1),0)*加成统计!$B$62</f>
        <v>0</v>
      </c>
      <c r="AE106" s="136">
        <f>IF(LARGE(AE$89:AE$96,1)&gt;0,LARGE(AE$89:AE$96,1),0)*加成统计!$B$62</f>
        <v>0</v>
      </c>
      <c r="AF106" s="136">
        <f>IF(LARGE(AF$89:AF$96,1)&gt;0,LARGE(AF$89:AF$96,1),0)*加成统计!$B$62</f>
        <v>0</v>
      </c>
      <c r="AG106" s="136">
        <f>IF(LARGE(AG$89:AG$96,1)&gt;0,LARGE(AG$89:AG$96,1),0)*加成统计!$B$62</f>
        <v>0</v>
      </c>
      <c r="AH106" s="136">
        <f>IF(LARGE(AH$89:AH$96,1)&gt;0,LARGE(AH$89:AH$96,1),0)*加成统计!$B$62</f>
        <v>0</v>
      </c>
      <c r="AI106" s="136">
        <f>IF(LARGE(AI$89:AI$96,1)&gt;0,LARGE(AI$89:AI$96,1),0)*加成统计!$B$62</f>
        <v>0</v>
      </c>
      <c r="AJ106" s="136">
        <f>IF(LARGE(AJ$89:AJ$96,1)&gt;0,LARGE(AJ$89:AJ$96,1),0)*加成统计!$B$62</f>
        <v>0</v>
      </c>
      <c r="AK106" s="136">
        <f>IF(LARGE(AK$89:AK$96,1)&gt;0,LARGE(AK$89:AK$96,1),0)*加成统计!$B$62</f>
        <v>0</v>
      </c>
      <c r="AL106" s="136">
        <f>IF(LARGE(AL$89:AL$96,1)&gt;0,LARGE(AL$89:AL$96,1),0)*加成统计!$B$62</f>
        <v>0</v>
      </c>
      <c r="AM106" s="136">
        <f>IF(LARGE(AM$89:AM$96,1)&gt;0,LARGE(AM$89:AM$96,1),0)*加成统计!$B$62</f>
        <v>0</v>
      </c>
      <c r="AN106" s="136">
        <f>IF(LARGE(AN$89:AN$96,1)&gt;0,LARGE(AN$89:AN$96,1),0)*加成统计!$B$62</f>
        <v>0</v>
      </c>
      <c r="AO106" s="136">
        <f>IF(LARGE(AO$89:AO$96,1)&gt;0,LARGE(AO$89:AO$96,1),0)*加成统计!$B$62</f>
        <v>0</v>
      </c>
      <c r="AP106" s="136">
        <f>IF(LARGE(AP$89:AP$96,1)&gt;0,LARGE(AP$89:AP$96,1),0)*加成统计!$B$62</f>
        <v>0</v>
      </c>
      <c r="AQ106" s="136">
        <f>IF(LARGE(AQ$89:AQ$96,1)&gt;0,LARGE(AQ$89:AQ$96,1),0)*加成统计!$B$62</f>
        <v>0</v>
      </c>
      <c r="AR106" s="136">
        <f>IF(LARGE(AR$89:AR$96,1)&gt;0,LARGE(AR$89:AR$96,1),0)*加成统计!$B$62</f>
        <v>0</v>
      </c>
      <c r="AS106" s="136">
        <f>IF(LARGE(AS$89:AS$96,1)&gt;0,LARGE(AS$89:AS$96,1),0)*加成统计!$B$62</f>
        <v>0</v>
      </c>
      <c r="AT106" s="136">
        <f>IF(LARGE(AT$89:AT$96,1)&gt;0,LARGE(AT$89:AT$96,1),0)*加成统计!$B$62</f>
        <v>0</v>
      </c>
      <c r="AU106" s="136">
        <f>IF(LARGE(AU$89:AU$96,1)&gt;0,LARGE(AU$89:AU$96,1),0)*加成统计!$B$62</f>
        <v>0</v>
      </c>
      <c r="AV106" s="136">
        <f>IF(LARGE(AV$89:AV$96,1)&gt;0,LARGE(AV$89:AV$96,1),0)*加成统计!$B$62</f>
        <v>0</v>
      </c>
      <c r="AW106" s="136">
        <f>IF(LARGE(AW$89:AW$96,1)&gt;0,LARGE(AW$89:AW$96,1),0)*加成统计!$B$62</f>
        <v>0</v>
      </c>
      <c r="AX106" s="136">
        <f>IF(LARGE(AX$89:AX$96,1)&gt;0,LARGE(AX$89:AX$96,1),0)*加成统计!$B$62</f>
        <v>0</v>
      </c>
      <c r="AY106" s="136">
        <f>IF(LARGE(AY$89:AY$96,1)&gt;0,LARGE(AY$89:AY$96,1),0)*加成统计!$B$62</f>
        <v>0</v>
      </c>
      <c r="AZ106" s="136">
        <f>IF(LARGE(AZ$89:AZ$96,1)&gt;0,LARGE(AZ$89:AZ$96,1),0)*加成统计!$B$62</f>
        <v>0</v>
      </c>
      <c r="BA106" s="136">
        <f>IF(LARGE(BA$89:BA$96,1)&gt;0,LARGE(BA$89:BA$96,1),0)*加成统计!$B$62</f>
        <v>0</v>
      </c>
      <c r="BB106" s="136">
        <f>IF(LARGE(BB$89:BB$96,1)&gt;0,LARGE(BB$89:BB$96,1),0)*加成统计!$B$62</f>
        <v>0</v>
      </c>
      <c r="BC106" s="136">
        <f>IF(LARGE(BC$89:BC$96,1)&gt;0,LARGE(BC$89:BC$96,1),0)*加成统计!$B$62</f>
        <v>0</v>
      </c>
      <c r="BD106" s="136">
        <f>IF(LARGE(BD$89:BD$96,1)&gt;0,LARGE(BD$89:BD$96,1),0)*加成统计!$B$62</f>
        <v>0</v>
      </c>
      <c r="BE106" s="136">
        <f>IF(LARGE(BE$89:BE$96,1)&gt;0,LARGE(BE$89:BE$96,1),0)*加成统计!$B$62</f>
        <v>0</v>
      </c>
      <c r="BF106" s="136">
        <f>IF(LARGE(BF$89:BF$96,1)&gt;0,LARGE(BF$89:BF$96,1),0)*加成统计!$B$62</f>
        <v>0</v>
      </c>
      <c r="BG106" s="136">
        <f>IF(LARGE(BG$89:BG$96,1)&gt;0,LARGE(BG$89:BG$96,1),0)*加成统计!$B$62</f>
        <v>0</v>
      </c>
      <c r="BH106" s="136">
        <f>IF(LARGE(BH$89:BH$96,1)&gt;0,LARGE(BH$89:BH$96,1),0)*加成统计!$B$62</f>
        <v>0</v>
      </c>
      <c r="BI106" s="136">
        <f>IF(LARGE(BI$89:BI$96,1)&gt;0,LARGE(BI$89:BI$96,1),0)*加成统计!$B$62</f>
        <v>0</v>
      </c>
      <c r="BJ106" s="136">
        <f>IF(LARGE(BJ$89:BJ$96,1)&gt;0,LARGE(BJ$89:BJ$96,1),0)*加成统计!$B$62</f>
        <v>0</v>
      </c>
      <c r="BK106" s="136">
        <f>IF(LARGE(BK$89:BK$96,1)&gt;0,LARGE(BK$89:BK$96,1),0)*加成统计!$B$62</f>
        <v>0</v>
      </c>
      <c r="BL106" s="136">
        <f>IF(LARGE(BL$89:BL$96,1)&gt;0,LARGE(BL$89:BL$96,1),0)*加成统计!$B$62</f>
        <v>0</v>
      </c>
      <c r="BM106" s="136">
        <f>IF(LARGE(BM$89:BM$96,1)&gt;0,LARGE(BM$89:BM$96,1),0)*加成统计!$B$62</f>
        <v>0</v>
      </c>
      <c r="BN106" s="136">
        <f>IF(LARGE(BN$89:BN$96,1)&gt;0,LARGE(BN$89:BN$96,1),0)*加成统计!$B$62</f>
        <v>0</v>
      </c>
      <c r="BO106" s="136">
        <f>IF(LARGE(BO$89:BO$96,1)&gt;0,LARGE(BO$89:BO$96,1),0)*加成统计!$B$62</f>
        <v>0</v>
      </c>
      <c r="BP106" s="136">
        <f>IF(LARGE(BP$89:BP$96,1)&gt;0,LARGE(BP$89:BP$96,1),0)*加成统计!$B$62</f>
        <v>0</v>
      </c>
      <c r="BQ106" s="136">
        <f>IF(LARGE(BQ$89:BQ$96,1)&gt;0,LARGE(BQ$89:BQ$96,1),0)*加成统计!$B$62</f>
        <v>0</v>
      </c>
      <c r="BR106" s="136">
        <f>IF(LARGE(BR$89:BR$96,1)&gt;0,LARGE(BR$89:BR$96,1),0)*加成统计!$B$62</f>
        <v>0</v>
      </c>
      <c r="BS106" s="136">
        <f>IF(LARGE(BS$89:BS$96,1)&gt;0,LARGE(BS$89:BS$96,1),0)*加成统计!$B$62</f>
        <v>0</v>
      </c>
      <c r="BT106" s="136">
        <f>IF(LARGE(BT$89:BT$96,1)&gt;0,LARGE(BT$89:BT$96,1),0)*加成统计!$B$62</f>
        <v>0</v>
      </c>
      <c r="BU106" s="136">
        <f>IF(LARGE(BU$89:BU$96,1)&gt;0,LARGE(BU$89:BU$96,1),0)*加成统计!$B$62</f>
        <v>0</v>
      </c>
      <c r="BV106" s="136">
        <f>IF(LARGE(BV$89:BV$96,1)&gt;0,LARGE(BV$89:BV$96,1),0)*加成统计!$B$62</f>
        <v>0</v>
      </c>
      <c r="BW106" s="136">
        <f>IF(LARGE(BW$89:BW$96,1)&gt;0,LARGE(BW$89:BW$96,1),0)*加成统计!$B$62</f>
        <v>0</v>
      </c>
      <c r="BX106" s="136">
        <f>IF(LARGE(BX$89:BX$96,1)&gt;0,LARGE(BX$89:BX$96,1),0)*加成统计!$B$62</f>
        <v>0</v>
      </c>
      <c r="BY106" s="136">
        <f>IF(LARGE(BY$89:BY$96,1)&gt;0,LARGE(BY$89:BY$96,1),0)*加成统计!$B$62</f>
        <v>0</v>
      </c>
      <c r="BZ106" s="136">
        <f>IF(LARGE(BZ$89:BZ$96,1)&gt;0,LARGE(BZ$89:BZ$96,1),0)*加成统计!$B$62</f>
        <v>0</v>
      </c>
      <c r="CA106" s="136">
        <f>IF(LARGE(CA$89:CA$96,1)&gt;0,LARGE(CA$89:CA$96,1),0)*加成统计!$B$62</f>
        <v>0</v>
      </c>
      <c r="CB106" s="136">
        <f>IF(LARGE(CB$89:CB$96,1)&gt;0,LARGE(CB$89:CB$96,1),0)*加成统计!$B$62</f>
        <v>0</v>
      </c>
      <c r="CC106" s="136">
        <f>IF(LARGE(CC$89:CC$96,1)&gt;0,LARGE(CC$89:CC$96,1),0)*加成统计!$B$62</f>
        <v>0</v>
      </c>
      <c r="CD106" s="136">
        <f>IF(LARGE(CD$89:CD$96,1)&gt;0,LARGE(CD$89:CD$96,1),0)*加成统计!$B$62</f>
        <v>0</v>
      </c>
      <c r="CE106" s="136">
        <f>IF(LARGE(CE$89:CE$96,1)&gt;0,LARGE(CE$89:CE$96,1),0)*加成统计!$B$62</f>
        <v>0</v>
      </c>
      <c r="CF106" s="136">
        <f>IF(LARGE(CF$89:CF$96,1)&gt;0,LARGE(CF$89:CF$96,1),0)*加成统计!$B$62</f>
        <v>0</v>
      </c>
      <c r="CG106" s="136">
        <f>IF(LARGE(CG$89:CG$96,1)&gt;0,LARGE(CG$89:CG$96,1),0)*加成统计!$B$62</f>
        <v>0</v>
      </c>
      <c r="CH106" s="136">
        <f>IF(LARGE(CH$89:CH$96,1)&gt;0,LARGE(CH$89:CH$96,1),0)*加成统计!$B$62</f>
        <v>0</v>
      </c>
      <c r="CI106" s="136">
        <f>IF(LARGE(CI$89:CI$96,1)&gt;0,LARGE(CI$89:CI$96,1),0)*加成统计!$B$62</f>
        <v>0</v>
      </c>
      <c r="CJ106" s="136">
        <f>IF(LARGE(CJ$89:CJ$96,1)&gt;0,LARGE(CJ$89:CJ$96,1),0)*加成统计!$B$62</f>
        <v>0</v>
      </c>
      <c r="CK106" s="136">
        <f>IF(LARGE(CK$89:CK$96,1)&gt;0,LARGE(CK$89:CK$96,1),0)*加成统计!$B$62</f>
        <v>0</v>
      </c>
      <c r="CL106" s="136">
        <f>IF(LARGE(CL$89:CL$96,1)&gt;0,LARGE(CL$89:CL$96,1),0)*加成统计!$B$62</f>
        <v>0</v>
      </c>
      <c r="CM106" s="136">
        <f>IF(LARGE(CM$89:CM$96,1)&gt;0,LARGE(CM$89:CM$96,1),0)*加成统计!$B$62</f>
        <v>0</v>
      </c>
      <c r="CN106" s="136">
        <f>IF(LARGE(CN$89:CN$96,1)&gt;0,LARGE(CN$89:CN$96,1),0)*加成统计!$B$62</f>
        <v>0</v>
      </c>
      <c r="CO106" s="136">
        <f>IF(LARGE(CO$89:CO$96,1)&gt;0,LARGE(CO$89:CO$96,1),0)*加成统计!$B$62</f>
        <v>0</v>
      </c>
      <c r="CP106" s="136">
        <f>IF(LARGE(CP$89:CP$96,1)&gt;0,LARGE(CP$89:CP$96,1),0)*加成统计!$B$62</f>
        <v>0</v>
      </c>
      <c r="CQ106" s="136">
        <f>IF(LARGE(CQ$89:CQ$96,1)&gt;0,LARGE(CQ$89:CQ$96,1),0)*加成统计!$B$62</f>
        <v>0</v>
      </c>
      <c r="CR106" s="136">
        <f>IF(LARGE(CR$89:CR$96,1)&gt;0,LARGE(CR$89:CR$96,1),0)*加成统计!$B$62</f>
        <v>0</v>
      </c>
      <c r="CS106" s="136">
        <f>IF(LARGE(CS$89:CS$96,1)&gt;0,LARGE(CS$89:CS$96,1),0)*加成统计!$B$62</f>
        <v>0</v>
      </c>
      <c r="CT106" s="136">
        <f>IF(LARGE(CT$89:CT$96,1)&gt;0,LARGE(CT$89:CT$96,1),0)*加成统计!$B$62</f>
        <v>0</v>
      </c>
      <c r="CU106" s="136">
        <f>IF(LARGE(CU$89:CU$96,1)&gt;0,LARGE(CU$89:CU$96,1),0)*加成统计!$B$62</f>
        <v>0</v>
      </c>
      <c r="CV106" s="136">
        <f>IF(LARGE(CV$89:CV$96,1)&gt;0,LARGE(CV$89:CV$96,1),0)*加成统计!$B$62</f>
        <v>0</v>
      </c>
      <c r="CW106" s="136">
        <f>IF(LARGE(CW$89:CW$96,1)&gt;0,LARGE(CW$89:CW$96,1),0)*加成统计!$B$62</f>
        <v>0</v>
      </c>
      <c r="CX106" s="136">
        <f>IF(LARGE(CX$89:CX$96,1)&gt;0,LARGE(CX$89:CX$96,1),0)*加成统计!$B$62</f>
        <v>0</v>
      </c>
      <c r="CY106" s="136">
        <f>IF(LARGE(CY$89:CY$96,1)&gt;0,LARGE(CY$89:CY$96,1),0)*加成统计!$B$62</f>
        <v>0</v>
      </c>
      <c r="CZ106" s="136">
        <f>IF(LARGE(CZ$89:CZ$96,1)&gt;0,LARGE(CZ$89:CZ$96,1),0)*加成统计!$B$62</f>
        <v>0</v>
      </c>
      <c r="DA106" s="136">
        <f>IF(LARGE(DA$89:DA$96,1)&gt;0,LARGE(DA$89:DA$96,1),0)*加成统计!$B$62</f>
        <v>0</v>
      </c>
      <c r="DB106" s="136">
        <f>IF(LARGE(DB$89:DB$96,1)&gt;0,LARGE(DB$89:DB$96,1),0)*加成统计!$B$62</f>
        <v>0</v>
      </c>
      <c r="DC106" s="136">
        <f>IF(LARGE(DC$89:DC$96,1)&gt;0,LARGE(DC$89:DC$96,1),0)*加成统计!$B$62</f>
        <v>0</v>
      </c>
      <c r="DD106" s="136">
        <f>IF(LARGE(DD$89:DD$96,1)&gt;0,LARGE(DD$89:DD$96,1),0)*加成统计!$B$62</f>
        <v>0</v>
      </c>
      <c r="DE106" s="136">
        <f>IF(LARGE(DE$89:DE$96,1)&gt;0,LARGE(DE$89:DE$96,1),0)*加成统计!$B$62</f>
        <v>0</v>
      </c>
      <c r="DF106" s="136">
        <f>IF(LARGE(DF$89:DF$96,1)&gt;0,LARGE(DF$89:DF$96,1),0)*加成统计!$B$62</f>
        <v>0</v>
      </c>
      <c r="DG106" s="136">
        <f>IF(LARGE(DG$89:DG$96,1)&gt;0,LARGE(DG$89:DG$96,1),0)*加成统计!$B$62</f>
        <v>0</v>
      </c>
      <c r="DH106" s="136">
        <f>IF(LARGE(DH$89:DH$96,1)&gt;0,LARGE(DH$89:DH$96,1),0)*加成统计!$B$62</f>
        <v>0</v>
      </c>
      <c r="DI106" s="136">
        <f>IF(LARGE(DI$89:DI$96,1)&gt;0,LARGE(DI$89:DI$96,1),0)*加成统计!$B$62</f>
        <v>0</v>
      </c>
      <c r="DJ106" s="136">
        <f>IF(LARGE(DJ$89:DJ$96,1)&gt;0,LARGE(DJ$89:DJ$96,1),0)*加成统计!$B$62</f>
        <v>0</v>
      </c>
      <c r="DK106" s="136">
        <f>IF(LARGE(DK$89:DK$96,1)&gt;0,LARGE(DK$89:DK$96,1),0)*加成统计!$B$62</f>
        <v>0</v>
      </c>
      <c r="DL106" s="136">
        <f>IF(LARGE(DL$89:DL$96,1)&gt;0,LARGE(DL$89:DL$96,1),0)*加成统计!$B$62</f>
        <v>0</v>
      </c>
      <c r="DM106" s="136">
        <f>IF(LARGE(DM$89:DM$96,1)&gt;0,LARGE(DM$89:DM$96,1),0)*加成统计!$B$62</f>
        <v>0</v>
      </c>
      <c r="DN106" s="136">
        <f>IF(LARGE(DN$89:DN$96,1)&gt;0,LARGE(DN$89:DN$96,1),0)*加成统计!$B$62</f>
        <v>0</v>
      </c>
      <c r="DO106" s="136">
        <f>IF(LARGE(DO$89:DO$96,1)&gt;0,LARGE(DO$89:DO$96,1),0)*加成统计!$B$62</f>
        <v>0</v>
      </c>
      <c r="DP106" s="136">
        <f>IF(LARGE(DP$89:DP$96,1)&gt;0,LARGE(DP$89:DP$96,1),0)*加成统计!$B$62</f>
        <v>0</v>
      </c>
      <c r="DQ106" s="136">
        <f>IF(LARGE(DQ$89:DQ$96,1)&gt;0,LARGE(DQ$89:DQ$96,1),0)*加成统计!$B$62</f>
        <v>0</v>
      </c>
      <c r="DR106" s="136">
        <f>IF(LARGE(DR$89:DR$96,1)&gt;0,LARGE(DR$89:DR$96,1),0)*加成统计!$B$62</f>
        <v>0</v>
      </c>
      <c r="DS106" s="136">
        <f>IF(LARGE(DS$89:DS$96,1)&gt;0,LARGE(DS$89:DS$96,1),0)*加成统计!$B$62</f>
        <v>0</v>
      </c>
      <c r="DT106" s="136">
        <f>IF(LARGE(DT$89:DT$96,1)&gt;0,LARGE(DT$89:DT$96,1),0)*加成统计!$B$62</f>
        <v>0</v>
      </c>
      <c r="DU106" s="136">
        <f>IF(LARGE(DU$89:DU$96,1)&gt;0,LARGE(DU$89:DU$96,1),0)*加成统计!$B$62</f>
        <v>0</v>
      </c>
      <c r="DV106" s="136">
        <f>IF(LARGE(DV$89:DV$96,1)&gt;0,LARGE(DV$89:DV$96,1),0)*加成统计!$B$62</f>
        <v>0</v>
      </c>
      <c r="DW106" s="136">
        <f>IF(LARGE(DW$89:DW$96,1)&gt;0,LARGE(DW$89:DW$96,1),0)*加成统计!$B$62</f>
        <v>0</v>
      </c>
      <c r="DX106" s="136">
        <f>IF(LARGE(DX$89:DX$96,1)&gt;0,LARGE(DX$89:DX$96,1),0)*加成统计!$B$62</f>
        <v>0</v>
      </c>
      <c r="DY106" s="136">
        <f>IF(LARGE(DY$89:DY$96,1)&gt;0,LARGE(DY$89:DY$96,1),0)*加成统计!$B$62</f>
        <v>0</v>
      </c>
      <c r="DZ106" s="136">
        <f>IF(LARGE(DZ$89:DZ$96,1)&gt;0,LARGE(DZ$89:DZ$96,1),0)*加成统计!$B$62</f>
        <v>0</v>
      </c>
      <c r="EA106" s="136">
        <f>IF(LARGE(EA$89:EA$96,1)&gt;0,LARGE(EA$89:EA$96,1),0)*加成统计!$B$62</f>
        <v>0</v>
      </c>
      <c r="EB106" s="136">
        <f>IF(LARGE(EB$89:EB$96,1)&gt;0,LARGE(EB$89:EB$96,1),0)*加成统计!$B$62</f>
        <v>0</v>
      </c>
      <c r="EC106" s="136">
        <f>IF(LARGE(EC$89:EC$96,1)&gt;0,LARGE(EC$89:EC$96,1),0)*加成统计!$B$62</f>
        <v>0</v>
      </c>
      <c r="ED106" s="136">
        <f>IF(LARGE(ED$89:ED$96,1)&gt;0,LARGE(ED$89:ED$96,1),0)*加成统计!$B$62</f>
        <v>0</v>
      </c>
      <c r="EE106" s="136">
        <f>IF(LARGE(EE$89:EE$96,1)&gt;0,LARGE(EE$89:EE$96,1),0)*加成统计!$B$62</f>
        <v>0</v>
      </c>
      <c r="EF106" s="136">
        <f>IF(LARGE(EF$89:EF$96,1)&gt;0,LARGE(EF$89:EF$96,1),0)*加成统计!$B$62</f>
        <v>0</v>
      </c>
      <c r="EG106" s="136">
        <f>IF(LARGE(EG$89:EG$96,1)&gt;0,LARGE(EG$89:EG$96,1),0)*加成统计!$B$62</f>
        <v>0</v>
      </c>
      <c r="EH106" s="136">
        <f>IF(LARGE(EH$89:EH$96,1)&gt;0,LARGE(EH$89:EH$96,1),0)*加成统计!$B$62</f>
        <v>0</v>
      </c>
      <c r="EI106" s="136">
        <f>IF(LARGE(EI$89:EI$96,1)&gt;0,LARGE(EI$89:EI$96,1),0)*加成统计!$B$62</f>
        <v>0</v>
      </c>
      <c r="EJ106" s="136">
        <f>IF(LARGE(EJ$89:EJ$96,1)&gt;0,LARGE(EJ$89:EJ$96,1),0)*加成统计!$B$62</f>
        <v>0</v>
      </c>
      <c r="EK106" s="136">
        <f>IF(LARGE(EK$89:EK$96,1)&gt;0,LARGE(EK$89:EK$96,1),0)*加成统计!$B$62</f>
        <v>0</v>
      </c>
      <c r="EL106" s="136">
        <f>IF(LARGE(EL$89:EL$96,1)&gt;0,LARGE(EL$89:EL$96,1),0)*加成统计!$B$62</f>
        <v>0</v>
      </c>
      <c r="EM106" s="136">
        <f>IF(LARGE(EM$89:EM$96,1)&gt;0,LARGE(EM$89:EM$96,1),0)*加成统计!$B$62</f>
        <v>0</v>
      </c>
      <c r="EN106" s="136">
        <f>IF(LARGE(EN$89:EN$96,1)&gt;0,LARGE(EN$89:EN$96,1),0)*加成统计!$B$62</f>
        <v>0</v>
      </c>
      <c r="EO106" s="136">
        <f>IF(LARGE(EO$89:EO$96,1)&gt;0,LARGE(EO$89:EO$96,1),0)*加成统计!$B$62</f>
        <v>0</v>
      </c>
      <c r="EP106" s="136">
        <f>IF(LARGE(EP$89:EP$96,1)&gt;0,LARGE(EP$89:EP$96,1),0)*加成统计!$B$62</f>
        <v>0</v>
      </c>
      <c r="EQ106" s="136">
        <f>IF(LARGE(EQ$89:EQ$96,1)&gt;0,LARGE(EQ$89:EQ$96,1),0)*加成统计!$B$62</f>
        <v>0</v>
      </c>
      <c r="ER106" s="136">
        <f>IF(LARGE(ER$89:ER$96,1)&gt;0,LARGE(ER$89:ER$96,1),0)*加成统计!$B$62</f>
        <v>0</v>
      </c>
      <c r="ES106" s="136">
        <f>IF(LARGE(ES$89:ES$96,1)&gt;0,LARGE(ES$89:ES$96,1),0)*加成统计!$B$62</f>
        <v>0</v>
      </c>
      <c r="ET106" s="136">
        <f>IF(LARGE(ET$89:ET$96,1)&gt;0,LARGE(ET$89:ET$96,1),0)*加成统计!$B$62</f>
        <v>0</v>
      </c>
      <c r="EU106" s="136">
        <f>IF(LARGE(EU$89:EU$96,1)&gt;0,LARGE(EU$89:EU$96,1),0)*加成统计!$B$62</f>
        <v>0</v>
      </c>
      <c r="EV106" s="136">
        <f>IF(LARGE(EV$89:EV$96,1)&gt;0,LARGE(EV$89:EV$96,1),0)*加成统计!$B$62</f>
        <v>0</v>
      </c>
      <c r="EW106" s="136">
        <f>IF(LARGE(EW$89:EW$96,1)&gt;0,LARGE(EW$89:EW$96,1),0)*加成统计!$B$62</f>
        <v>0</v>
      </c>
      <c r="EX106" s="136">
        <f>IF(LARGE(EX$89:EX$96,1)&gt;0,LARGE(EX$89:EX$96,1),0)*加成统计!$B$62</f>
        <v>0</v>
      </c>
      <c r="EY106" s="136">
        <f>IF(LARGE(EY$89:EY$96,1)&gt;0,LARGE(EY$89:EY$96,1),0)*加成统计!$B$62</f>
        <v>0</v>
      </c>
      <c r="EZ106" s="136">
        <f>IF(LARGE(EZ$89:EZ$96,1)&gt;0,LARGE(EZ$89:EZ$96,1),0)*加成统计!$B$62</f>
        <v>0</v>
      </c>
      <c r="FA106" s="136">
        <f>IF(LARGE(FA$89:FA$96,1)&gt;0,LARGE(FA$89:FA$96,1),0)*加成统计!$B$62</f>
        <v>0</v>
      </c>
      <c r="FB106" s="136">
        <f>IF(LARGE(FB$89:FB$96,1)&gt;0,LARGE(FB$89:FB$96,1),0)*加成统计!$B$62</f>
        <v>0</v>
      </c>
      <c r="FC106" s="136">
        <f>IF(LARGE(FC$89:FC$96,1)&gt;0,LARGE(FC$89:FC$96,1),0)*加成统计!$B$62</f>
        <v>0</v>
      </c>
      <c r="FD106" s="136">
        <f>IF(LARGE(FD$89:FD$96,1)&gt;0,LARGE(FD$89:FD$96,1),0)*加成统计!$B$62</f>
        <v>0</v>
      </c>
      <c r="FE106" s="136">
        <f>IF(LARGE(FE$89:FE$96,1)&gt;0,LARGE(FE$89:FE$96,1),0)*加成统计!$B$62</f>
        <v>0</v>
      </c>
      <c r="FF106" s="136">
        <f>IF(LARGE(FF$89:FF$96,1)&gt;0,LARGE(FF$89:FF$96,1),0)*加成统计!$B$62</f>
        <v>0</v>
      </c>
      <c r="FG106" s="136">
        <f>IF(LARGE(FG$89:FG$96,1)&gt;0,LARGE(FG$89:FG$96,1),0)*加成统计!$B$62</f>
        <v>0</v>
      </c>
      <c r="FH106" s="136">
        <f>IF(LARGE(FH$89:FH$96,1)&gt;0,LARGE(FH$89:FH$96,1),0)*加成统计!$B$62</f>
        <v>0</v>
      </c>
      <c r="FI106" s="136">
        <f>IF(LARGE(FI$89:FI$96,1)&gt;0,LARGE(FI$89:FI$96,1),0)*加成统计!$B$62</f>
        <v>0</v>
      </c>
      <c r="FJ106" s="136">
        <f>IF(LARGE(FJ$89:FJ$96,1)&gt;0,LARGE(FJ$89:FJ$96,1),0)*加成统计!$B$62</f>
        <v>0</v>
      </c>
      <c r="FK106" s="136">
        <f>IF(LARGE(FK$89:FK$96,1)&gt;0,LARGE(FK$89:FK$96,1),0)*加成统计!$B$62</f>
        <v>0</v>
      </c>
      <c r="FL106" s="136">
        <f>IF(LARGE(FL$89:FL$96,1)&gt;0,LARGE(FL$89:FL$96,1),0)*加成统计!$B$62</f>
        <v>0</v>
      </c>
      <c r="FM106" s="136">
        <f>IF(LARGE(FM$89:FM$96,1)&gt;0,LARGE(FM$89:FM$96,1),0)*加成统计!$B$62</f>
        <v>0</v>
      </c>
      <c r="FN106" s="136">
        <f>IF(LARGE(FN$89:FN$96,1)&gt;0,LARGE(FN$89:FN$96,1),0)*加成统计!$B$62</f>
        <v>0</v>
      </c>
      <c r="FO106" s="136">
        <f>IF(LARGE(FO$89:FO$96,1)&gt;0,LARGE(FO$89:FO$96,1),0)*加成统计!$B$62</f>
        <v>0</v>
      </c>
      <c r="FP106" s="136">
        <f>IF(LARGE(FP$89:FP$96,1)&gt;0,LARGE(FP$89:FP$96,1),0)*加成统计!$B$62</f>
        <v>0</v>
      </c>
      <c r="FQ106" s="136">
        <f>IF(LARGE(FQ$89:FQ$96,1)&gt;0,LARGE(FQ$89:FQ$96,1),0)*加成统计!$B$62</f>
        <v>0</v>
      </c>
      <c r="FR106" s="136">
        <f>IF(LARGE(FR$89:FR$96,1)&gt;0,LARGE(FR$89:FR$96,1),0)*加成统计!$B$62</f>
        <v>0</v>
      </c>
      <c r="FS106" s="136">
        <f>IF(LARGE(FS$89:FS$96,1)&gt;0,LARGE(FS$89:FS$96,1),0)*加成统计!$B$62</f>
        <v>0</v>
      </c>
      <c r="FT106" s="136">
        <f>IF(LARGE(FT$89:FT$96,1)&gt;0,LARGE(FT$89:FT$96,1),0)*加成统计!$B$62</f>
        <v>0</v>
      </c>
      <c r="FU106" s="136">
        <f>IF(LARGE(FU$89:FU$96,1)&gt;0,LARGE(FU$89:FU$96,1),0)*加成统计!$B$62</f>
        <v>0</v>
      </c>
      <c r="FV106" s="136">
        <f>IF(LARGE(FV$89:FV$96,1)&gt;0,LARGE(FV$89:FV$96,1),0)*加成统计!$B$62</f>
        <v>0</v>
      </c>
      <c r="FW106" s="136">
        <f>IF(LARGE(FW$89:FW$96,1)&gt;0,LARGE(FW$89:FW$96,1),0)*加成统计!$B$62</f>
        <v>0</v>
      </c>
      <c r="FX106" s="136">
        <f>IF(LARGE(FX$89:FX$96,1)&gt;0,LARGE(FX$89:FX$96,1),0)*加成统计!$B$62</f>
        <v>0</v>
      </c>
      <c r="FY106" s="136">
        <f>IF(LARGE(FY$89:FY$96,1)&gt;0,LARGE(FY$89:FY$96,1),0)*加成统计!$B$62</f>
        <v>0</v>
      </c>
      <c r="FZ106" s="136">
        <f>IF(LARGE(FZ$89:FZ$96,1)&gt;0,LARGE(FZ$89:FZ$96,1),0)*加成统计!$B$62</f>
        <v>0</v>
      </c>
      <c r="GA106" s="136">
        <f>IF(LARGE(GA$89:GA$96,1)&gt;0,LARGE(GA$89:GA$96,1),0)*加成统计!$B$62</f>
        <v>0</v>
      </c>
      <c r="GB106" s="136">
        <f>IF(LARGE(GB$89:GB$96,1)&gt;0,LARGE(GB$89:GB$96,1),0)*加成统计!$B$62</f>
        <v>0</v>
      </c>
      <c r="GC106" s="136">
        <f>IF(LARGE(GC$89:GC$96,1)&gt;0,LARGE(GC$89:GC$96,1),0)*加成统计!$B$62</f>
        <v>0</v>
      </c>
      <c r="GD106" s="136">
        <f>IF(LARGE(GD$89:GD$96,1)&gt;0,LARGE(GD$89:GD$96,1),0)*加成统计!$B$62</f>
        <v>0</v>
      </c>
      <c r="GE106" s="136">
        <f>IF(LARGE(GE$89:GE$96,1)&gt;0,LARGE(GE$89:GE$96,1),0)*加成统计!$B$62</f>
        <v>0</v>
      </c>
      <c r="GF106" s="136">
        <f>IF(LARGE(GF$89:GF$96,1)&gt;0,LARGE(GF$89:GF$96,1),0)*加成统计!$B$62</f>
        <v>0</v>
      </c>
      <c r="GG106" s="136">
        <f>IF(LARGE(GG$89:GG$96,1)&gt;0,LARGE(GG$89:GG$96,1),0)*加成统计!$B$62</f>
        <v>0</v>
      </c>
      <c r="GH106" s="136">
        <f>IF(LARGE(GH$89:GH$96,1)&gt;0,LARGE(GH$89:GH$96,1),0)*加成统计!$B$62</f>
        <v>0</v>
      </c>
      <c r="GI106" s="136">
        <f>IF(LARGE(GI$89:GI$96,1)&gt;0,LARGE(GI$89:GI$96,1),0)*加成统计!$B$62</f>
        <v>0</v>
      </c>
      <c r="GJ106" s="136">
        <f>IF(LARGE(GJ$89:GJ$96,1)&gt;0,LARGE(GJ$89:GJ$96,1),0)*加成统计!$B$62</f>
        <v>0</v>
      </c>
      <c r="GK106" s="136">
        <f>IF(LARGE(GK$89:GK$96,1)&gt;0,LARGE(GK$89:GK$96,1),0)*加成统计!$B$62</f>
        <v>0</v>
      </c>
      <c r="GL106" s="136">
        <f>IF(LARGE(GL$89:GL$96,1)&gt;0,LARGE(GL$89:GL$96,1),0)*加成统计!$B$62</f>
        <v>0</v>
      </c>
      <c r="GM106" s="136">
        <f>IF(LARGE(GM$89:GM$96,1)&gt;0,LARGE(GM$89:GM$96,1),0)*加成统计!$B$62</f>
        <v>0</v>
      </c>
      <c r="GN106" s="136">
        <f>IF(LARGE(GN$89:GN$96,1)&gt;0,LARGE(GN$89:GN$96,1),0)*加成统计!$B$62</f>
        <v>0</v>
      </c>
      <c r="GO106" s="136">
        <f>IF(LARGE(GO$89:GO$96,1)&gt;0,LARGE(GO$89:GO$96,1),0)*加成统计!$B$62</f>
        <v>0</v>
      </c>
      <c r="GP106" s="136">
        <f>IF(LARGE(GP$89:GP$96,1)&gt;0,LARGE(GP$89:GP$96,1),0)*加成统计!$B$62</f>
        <v>0</v>
      </c>
      <c r="GQ106" s="136">
        <f>IF(LARGE(GQ$89:GQ$96,1)&gt;0,LARGE(GQ$89:GQ$96,1),0)*加成统计!$B$62</f>
        <v>0</v>
      </c>
      <c r="GR106" s="136">
        <f>IF(LARGE(GR$89:GR$96,1)&gt;0,LARGE(GR$89:GR$96,1),0)*加成统计!$B$62</f>
        <v>0</v>
      </c>
      <c r="GS106" s="136">
        <f>IF(LARGE(GS$89:GS$96,1)&gt;0,LARGE(GS$89:GS$96,1),0)*加成统计!$B$62</f>
        <v>0</v>
      </c>
      <c r="GT106" s="136">
        <f>IF(LARGE(GT$89:GT$96,1)&gt;0,LARGE(GT$89:GT$96,1),0)*加成统计!$B$62</f>
        <v>0</v>
      </c>
      <c r="GU106" s="136">
        <f>IF(LARGE(GU$89:GU$96,1)&gt;0,LARGE(GU$89:GU$96,1),0)*加成统计!$B$62</f>
        <v>0</v>
      </c>
      <c r="GV106" s="136">
        <f>IF(LARGE(GV$89:GV$96,1)&gt;0,LARGE(GV$89:GV$96,1),0)*加成统计!$B$62</f>
        <v>0</v>
      </c>
      <c r="GW106" s="136">
        <f>IF(LARGE(GW$89:GW$96,1)&gt;0,LARGE(GW$89:GW$96,1),0)*加成统计!$B$62</f>
        <v>0</v>
      </c>
      <c r="GX106" s="136">
        <f>IF(LARGE(GX$89:GX$96,1)&gt;0,LARGE(GX$89:GX$96,1),0)*加成统计!$B$62</f>
        <v>0</v>
      </c>
      <c r="GY106" s="136">
        <f>IF(LARGE(GY$89:GY$96,1)&gt;0,LARGE(GY$89:GY$96,1),0)*加成统计!$B$62</f>
        <v>0</v>
      </c>
      <c r="GZ106" s="136">
        <f>IF(LARGE(GZ$89:GZ$96,1)&gt;0,LARGE(GZ$89:GZ$96,1),0)*加成统计!$B$62</f>
        <v>0</v>
      </c>
      <c r="HA106" s="136">
        <f>IF(LARGE(HA$89:HA$96,1)&gt;0,LARGE(HA$89:HA$96,1),0)*加成统计!$B$62</f>
        <v>0</v>
      </c>
      <c r="HB106" s="136">
        <f>IF(LARGE(HB$89:HB$96,1)&gt;0,LARGE(HB$89:HB$96,1),0)*加成统计!$B$62</f>
        <v>0</v>
      </c>
      <c r="HC106" s="136">
        <f>IF(LARGE(HC$89:HC$96,1)&gt;0,LARGE(HC$89:HC$96,1),0)*加成统计!$B$62</f>
        <v>0</v>
      </c>
      <c r="HD106" s="136">
        <f>IF(LARGE(HD$89:HD$96,1)&gt;0,LARGE(HD$89:HD$96,1),0)*加成统计!$B$62</f>
        <v>0</v>
      </c>
      <c r="HE106" s="136">
        <f>IF(LARGE(HE$89:HE$96,1)&gt;0,LARGE(HE$89:HE$96,1),0)*加成统计!$B$62</f>
        <v>0</v>
      </c>
      <c r="HF106" s="136">
        <f>IF(LARGE(HF$89:HF$96,1)&gt;0,LARGE(HF$89:HF$96,1),0)*加成统计!$B$62</f>
        <v>0</v>
      </c>
      <c r="HG106" s="136">
        <f>IF(LARGE(HG$89:HG$96,1)&gt;0,LARGE(HG$89:HG$96,1),0)*加成统计!$B$62</f>
        <v>0</v>
      </c>
      <c r="HH106" s="136">
        <f>IF(LARGE(HH$89:HH$96,1)&gt;0,LARGE(HH$89:HH$96,1),0)*加成统计!$B$62</f>
        <v>0</v>
      </c>
      <c r="HI106" s="136">
        <f>IF(LARGE(HI$89:HI$96,1)&gt;0,LARGE(HI$89:HI$96,1),0)*加成统计!$B$62</f>
        <v>0</v>
      </c>
      <c r="HJ106" s="136">
        <f>IF(LARGE(HJ$89:HJ$96,1)&gt;0,LARGE(HJ$89:HJ$96,1),0)*加成统计!$B$62</f>
        <v>0</v>
      </c>
      <c r="HK106" s="136">
        <f>IF(LARGE(HK$89:HK$96,1)&gt;0,LARGE(HK$89:HK$96,1),0)*加成统计!$B$62</f>
        <v>0</v>
      </c>
      <c r="HL106" s="136">
        <f>IF(LARGE(HL$89:HL$96,1)&gt;0,LARGE(HL$89:HL$96,1),0)*加成统计!$B$62</f>
        <v>0</v>
      </c>
      <c r="HM106" s="136">
        <f>IF(LARGE(HM$89:HM$96,1)&gt;0,LARGE(HM$89:HM$96,1),0)*加成统计!$B$62</f>
        <v>0</v>
      </c>
      <c r="HN106" s="136">
        <f>IF(LARGE(HN$89:HN$96,1)&gt;0,LARGE(HN$89:HN$96,1),0)*加成统计!$B$62</f>
        <v>0</v>
      </c>
      <c r="HO106" s="136">
        <f>IF(LARGE(HO$89:HO$96,1)&gt;0,LARGE(HO$89:HO$96,1),0)*加成统计!$B$62</f>
        <v>0</v>
      </c>
      <c r="HP106" s="136">
        <f>IF(LARGE(HP$89:HP$96,1)&gt;0,LARGE(HP$89:HP$96,1),0)*加成统计!$B$62</f>
        <v>0</v>
      </c>
      <c r="HQ106" s="136">
        <f>IF(LARGE(HQ$89:HQ$96,1)&gt;0,LARGE(HQ$89:HQ$96,1),0)*加成统计!$B$62</f>
        <v>0</v>
      </c>
      <c r="HR106" s="136">
        <f>IF(LARGE(HR$89:HR$96,1)&gt;0,LARGE(HR$89:HR$96,1),0)*加成统计!$B$62</f>
        <v>0</v>
      </c>
      <c r="HS106" s="136">
        <f>IF(LARGE(HS$89:HS$96,1)&gt;0,LARGE(HS$89:HS$96,1),0)*加成统计!$B$62</f>
        <v>0</v>
      </c>
      <c r="HT106" s="136">
        <f>IF(LARGE(HT$89:HT$96,1)&gt;0,LARGE(HT$89:HT$96,1),0)*加成统计!$B$62</f>
        <v>0</v>
      </c>
      <c r="HU106" s="136">
        <f>IF(LARGE(HU$89:HU$96,1)&gt;0,LARGE(HU$89:HU$96,1),0)*加成统计!$B$62</f>
        <v>0</v>
      </c>
      <c r="HV106" s="136">
        <f>IF(LARGE(HV$89:HV$96,1)&gt;0,LARGE(HV$89:HV$96,1),0)*加成统计!$B$62</f>
        <v>0</v>
      </c>
      <c r="HW106" s="136">
        <f>IF(LARGE(HW$89:HW$96,1)&gt;0,LARGE(HW$89:HW$96,1),0)*加成统计!$B$62</f>
        <v>0</v>
      </c>
      <c r="HX106" s="136">
        <f>IF(LARGE(HX$89:HX$96,1)&gt;0,LARGE(HX$89:HX$96,1),0)*加成统计!$B$62</f>
        <v>0</v>
      </c>
      <c r="HY106" s="136">
        <f>IF(LARGE(HY$89:HY$96,1)&gt;0,LARGE(HY$89:HY$96,1),0)*加成统计!$B$62</f>
        <v>0</v>
      </c>
      <c r="HZ106" s="136">
        <f>IF(LARGE(HZ$89:HZ$96,1)&gt;0,LARGE(HZ$89:HZ$96,1),0)*加成统计!$B$62</f>
        <v>0</v>
      </c>
      <c r="IA106" s="136">
        <f>IF(LARGE(IA$89:IA$96,1)&gt;0,LARGE(IA$89:IA$96,1),0)*加成统计!$B$62</f>
        <v>0</v>
      </c>
      <c r="IB106" s="136">
        <f>IF(LARGE(IB$89:IB$96,1)&gt;0,LARGE(IB$89:IB$96,1),0)*加成统计!$B$62</f>
        <v>0</v>
      </c>
      <c r="IC106" s="136">
        <f>IF(LARGE(IC$89:IC$96,1)&gt;0,LARGE(IC$89:IC$96,1),0)*加成统计!$B$62</f>
        <v>0</v>
      </c>
      <c r="ID106" s="136">
        <f>IF(LARGE(ID$89:ID$96,1)&gt;0,LARGE(ID$89:ID$96,1),0)*加成统计!$B$62</f>
        <v>0</v>
      </c>
      <c r="IE106" s="136">
        <f>IF(LARGE(IE$89:IE$96,1)&gt;0,LARGE(IE$89:IE$96,1),0)*加成统计!$B$62</f>
        <v>0</v>
      </c>
      <c r="IF106" s="136">
        <f>IF(LARGE(IF$89:IF$96,1)&gt;0,LARGE(IF$89:IF$96,1),0)*加成统计!$B$62</f>
        <v>0</v>
      </c>
      <c r="IG106" s="136">
        <f>IF(LARGE(IG$89:IG$96,1)&gt;0,LARGE(IG$89:IG$96,1),0)*加成统计!$B$62</f>
        <v>0</v>
      </c>
      <c r="IH106" s="136">
        <f>IF(LARGE(IH$89:IH$96,1)&gt;0,LARGE(IH$89:IH$96,1),0)*加成统计!$B$62</f>
        <v>0</v>
      </c>
      <c r="II106" s="136">
        <f>IF(LARGE(II$89:II$96,1)&gt;0,LARGE(II$89:II$96,1),0)*加成统计!$B$62</f>
        <v>0</v>
      </c>
      <c r="IJ106" s="136">
        <f>IF(LARGE(IJ$89:IJ$96,1)&gt;0,LARGE(IJ$89:IJ$96,1),0)*加成统计!$B$62</f>
        <v>0</v>
      </c>
      <c r="IK106" s="136">
        <f>IF(LARGE(IK$89:IK$96,1)&gt;0,LARGE(IK$89:IK$96,1),0)*加成统计!$B$62</f>
        <v>0</v>
      </c>
      <c r="IL106" s="136">
        <f>IF(LARGE(IL$89:IL$96,1)&gt;0,LARGE(IL$89:IL$96,1),0)*加成统计!$B$62</f>
        <v>0</v>
      </c>
      <c r="IM106" s="136">
        <f>IF(LARGE(IM$89:IM$96,1)&gt;0,LARGE(IM$89:IM$96,1),0)*加成统计!$B$62</f>
        <v>0</v>
      </c>
      <c r="IN106" s="136">
        <f>IF(LARGE(IN$89:IN$96,1)&gt;0,LARGE(IN$89:IN$96,1),0)*加成统计!$B$62</f>
        <v>0</v>
      </c>
      <c r="IO106" s="136">
        <f>IF(LARGE(IO$89:IO$96,1)&gt;0,LARGE(IO$89:IO$96,1),0)*加成统计!$B$62</f>
        <v>0</v>
      </c>
      <c r="IP106" s="136">
        <f>IF(LARGE(IP$89:IP$96,1)&gt;0,LARGE(IP$89:IP$96,1),0)*加成统计!$B$62</f>
        <v>0</v>
      </c>
      <c r="IQ106" s="136">
        <f>IF(LARGE(IQ$89:IQ$96,1)&gt;0,LARGE(IQ$89:IQ$96,1),0)*加成统计!$B$62</f>
        <v>0</v>
      </c>
      <c r="IR106" s="136">
        <f>IF(LARGE(IR$89:IR$96,1)&gt;0,LARGE(IR$89:IR$96,1),0)*加成统计!$B$62</f>
        <v>0</v>
      </c>
      <c r="IS106" s="136">
        <f>IF(LARGE(IS$89:IS$96,1)&gt;0,LARGE(IS$89:IS$96,1),0)*加成统计!$B$62</f>
        <v>0</v>
      </c>
      <c r="IT106" s="136">
        <f>IF(LARGE(IT$89:IT$96,1)&gt;0,LARGE(IT$89:IT$96,1),0)*加成统计!$B$62</f>
        <v>0</v>
      </c>
      <c r="IU106" s="136">
        <f>IF(LARGE(IU$89:IU$96,1)&gt;0,LARGE(IU$89:IU$96,1),0)*加成统计!$B$62</f>
        <v>0</v>
      </c>
      <c r="IV106" s="136">
        <f>IF(LARGE(IV$89:IV$96,1)&gt;0,LARGE(IV$89:IV$96,1),0)*加成统计!$B$62</f>
        <v>0</v>
      </c>
      <c r="IW106" s="136">
        <f>IF(LARGE(IW$89:IW$96,1)&gt;0,LARGE(IW$89:IW$96,1),0)*加成统计!$B$62</f>
        <v>0</v>
      </c>
      <c r="IX106" s="136">
        <f>IF(LARGE(IX$89:IX$96,1)&gt;0,LARGE(IX$89:IX$96,1),0)*加成统计!$B$62</f>
        <v>0</v>
      </c>
      <c r="IY106" s="136">
        <f>IF(LARGE(IY$89:IY$96,1)&gt;0,LARGE(IY$89:IY$96,1),0)*加成统计!$B$62</f>
        <v>0</v>
      </c>
      <c r="IZ106" s="136">
        <f>IF(LARGE(IZ$89:IZ$96,1)&gt;0,LARGE(IZ$89:IZ$96,1),0)*加成统计!$B$62</f>
        <v>0</v>
      </c>
      <c r="JA106" s="136">
        <f>IF(LARGE(JA$89:JA$96,1)&gt;0,LARGE(JA$89:JA$96,1),0)*加成统计!$B$62</f>
        <v>0</v>
      </c>
      <c r="JB106" s="136">
        <f>IF(LARGE(JB$89:JB$96,1)&gt;0,LARGE(JB$89:JB$96,1),0)*加成统计!$B$62</f>
        <v>0</v>
      </c>
      <c r="JC106" s="136">
        <f>IF(LARGE(JC$89:JC$96,1)&gt;0,LARGE(JC$89:JC$96,1),0)*加成统计!$B$62</f>
        <v>0</v>
      </c>
      <c r="JD106" s="136">
        <f>IF(LARGE(JD$89:JD$96,1)&gt;0,LARGE(JD$89:JD$96,1),0)*加成统计!$B$62</f>
        <v>0</v>
      </c>
      <c r="JE106" s="136">
        <f>IF(LARGE(JE$89:JE$96,1)&gt;0,LARGE(JE$89:JE$96,1),0)*加成统计!$B$62</f>
        <v>0</v>
      </c>
      <c r="JF106" s="136">
        <f>IF(LARGE(JF$89:JF$96,1)&gt;0,LARGE(JF$89:JF$96,1),0)*加成统计!$B$62</f>
        <v>0</v>
      </c>
      <c r="JG106" s="136">
        <f>IF(LARGE(JG$89:JG$96,1)&gt;0,LARGE(JG$89:JG$96,1),0)*加成统计!$B$62</f>
        <v>0</v>
      </c>
      <c r="JH106" s="136">
        <f>IF(LARGE(JH$89:JH$96,1)&gt;0,LARGE(JH$89:JH$96,1),0)*加成统计!$B$62</f>
        <v>0</v>
      </c>
      <c r="JI106" s="136">
        <f>IF(LARGE(JI$89:JI$96,1)&gt;0,LARGE(JI$89:JI$96,1),0)*加成统计!$B$62</f>
        <v>0</v>
      </c>
      <c r="JJ106" s="136">
        <f>IF(LARGE(JJ$89:JJ$96,1)&gt;0,LARGE(JJ$89:JJ$96,1),0)*加成统计!$B$62</f>
        <v>0</v>
      </c>
      <c r="JK106" s="136">
        <f>IF(LARGE(JK$89:JK$96,1)&gt;0,LARGE(JK$89:JK$96,1),0)*加成统计!$B$62</f>
        <v>0</v>
      </c>
      <c r="JL106" s="136">
        <f>IF(LARGE(JL$89:JL$96,1)&gt;0,LARGE(JL$89:JL$96,1),0)*加成统计!$B$62</f>
        <v>0</v>
      </c>
      <c r="JM106" s="136">
        <f>IF(LARGE(JM$89:JM$96,1)&gt;0,LARGE(JM$89:JM$96,1),0)*加成统计!$B$62</f>
        <v>0</v>
      </c>
      <c r="JN106" s="136">
        <f>IF(LARGE(JN$89:JN$96,1)&gt;0,LARGE(JN$89:JN$96,1),0)*加成统计!$B$62</f>
        <v>0</v>
      </c>
      <c r="JO106" s="136">
        <f>IF(LARGE(JO$89:JO$96,1)&gt;0,LARGE(JO$89:JO$96,1),0)*加成统计!$B$62</f>
        <v>0</v>
      </c>
      <c r="JP106" s="136">
        <f>IF(LARGE(JP$89:JP$96,1)&gt;0,LARGE(JP$89:JP$96,1),0)*加成统计!$B$62</f>
        <v>0</v>
      </c>
      <c r="JQ106" s="136">
        <f>IF(LARGE(JQ$89:JQ$96,1)&gt;0,LARGE(JQ$89:JQ$96,1),0)*加成统计!$B$62</f>
        <v>0</v>
      </c>
      <c r="JR106" s="136">
        <f>IF(LARGE(JR$89:JR$96,1)&gt;0,LARGE(JR$89:JR$96,1),0)*加成统计!$B$62</f>
        <v>0</v>
      </c>
      <c r="JS106" s="136">
        <f>IF(LARGE(JS$89:JS$96,1)&gt;0,LARGE(JS$89:JS$96,1),0)*加成统计!$B$62</f>
        <v>0</v>
      </c>
      <c r="JT106" s="136">
        <f>IF(LARGE(JT$89:JT$96,1)&gt;0,LARGE(JT$89:JT$96,1),0)*加成统计!$B$62</f>
        <v>0</v>
      </c>
      <c r="JU106" s="136">
        <f>IF(LARGE(JU$89:JU$96,1)&gt;0,LARGE(JU$89:JU$96,1),0)*加成统计!$B$62</f>
        <v>0</v>
      </c>
      <c r="JV106" s="136">
        <f>IF(LARGE(JV$89:JV$96,1)&gt;0,LARGE(JV$89:JV$96,1),0)*加成统计!$B$62</f>
        <v>0</v>
      </c>
      <c r="JW106" s="136">
        <f>IF(LARGE(JW$89:JW$96,1)&gt;0,LARGE(JW$89:JW$96,1),0)*加成统计!$B$62</f>
        <v>0</v>
      </c>
      <c r="JX106" s="136">
        <f>IF(LARGE(JX$89:JX$96,1)&gt;0,LARGE(JX$89:JX$96,1),0)*加成统计!$B$62</f>
        <v>0</v>
      </c>
      <c r="JY106" s="136">
        <f>IF(LARGE(JY$89:JY$96,1)&gt;0,LARGE(JY$89:JY$96,1),0)*加成统计!$B$62</f>
        <v>0</v>
      </c>
      <c r="JZ106" s="136">
        <f>IF(LARGE(JZ$89:JZ$96,1)&gt;0,LARGE(JZ$89:JZ$96,1),0)*加成统计!$B$62</f>
        <v>0</v>
      </c>
      <c r="KA106" s="136">
        <f>IF(LARGE(KA$89:KA$96,1)&gt;0,LARGE(KA$89:KA$96,1),0)*加成统计!$B$62</f>
        <v>0</v>
      </c>
      <c r="KB106" s="136">
        <f>IF(LARGE(KB$89:KB$96,1)&gt;0,LARGE(KB$89:KB$96,1),0)*加成统计!$B$62</f>
        <v>0</v>
      </c>
      <c r="KC106" s="136">
        <f>IF(LARGE(KC$89:KC$96,1)&gt;0,LARGE(KC$89:KC$96,1),0)*加成统计!$B$62</f>
        <v>0</v>
      </c>
      <c r="KD106" s="136">
        <f>IF(LARGE(KD$89:KD$96,1)&gt;0,LARGE(KD$89:KD$96,1),0)*加成统计!$B$62</f>
        <v>0</v>
      </c>
      <c r="KE106" s="136">
        <f>IF(LARGE(KE$89:KE$96,1)&gt;0,LARGE(KE$89:KE$96,1),0)*加成统计!$B$62</f>
        <v>0</v>
      </c>
      <c r="KF106" s="136">
        <f>IF(LARGE(KF$89:KF$96,1)&gt;0,LARGE(KF$89:KF$96,1),0)*加成统计!$B$62</f>
        <v>0</v>
      </c>
      <c r="KG106" s="136">
        <f>IF(LARGE(KG$89:KG$96,1)&gt;0,LARGE(KG$89:KG$96,1),0)*加成统计!$B$62</f>
        <v>0</v>
      </c>
      <c r="KH106" s="136">
        <f>IF(LARGE(KH$89:KH$96,1)&gt;0,LARGE(KH$89:KH$96,1),0)*加成统计!$B$62</f>
        <v>0</v>
      </c>
      <c r="KI106" s="136">
        <f>IF(LARGE(KI$89:KI$96,1)&gt;0,LARGE(KI$89:KI$96,1),0)*加成统计!$B$62</f>
        <v>0</v>
      </c>
      <c r="KJ106" s="136">
        <f>IF(LARGE(KJ$89:KJ$96,1)&gt;0,LARGE(KJ$89:KJ$96,1),0)*加成统计!$B$62</f>
        <v>0</v>
      </c>
      <c r="KK106" s="136">
        <f>IF(LARGE(KK$89:KK$96,1)&gt;0,LARGE(KK$89:KK$96,1),0)*加成统计!$B$62</f>
        <v>0</v>
      </c>
      <c r="KL106" s="136">
        <f>IF(LARGE(KL$89:KL$96,1)&gt;0,LARGE(KL$89:KL$96,1),0)*加成统计!$B$62</f>
        <v>0</v>
      </c>
      <c r="KM106" s="136">
        <f>IF(LARGE(KM$89:KM$96,1)&gt;0,LARGE(KM$89:KM$96,1),0)*加成统计!$B$62</f>
        <v>0</v>
      </c>
      <c r="KN106" s="136">
        <f>IF(LARGE(KN$89:KN$96,1)&gt;0,LARGE(KN$89:KN$96,1),0)*加成统计!$B$62</f>
        <v>0</v>
      </c>
      <c r="KO106" s="136">
        <f>IF(LARGE(KO$89:KO$96,1)&gt;0,LARGE(KO$89:KO$96,1),0)*加成统计!$B$62</f>
        <v>0</v>
      </c>
      <c r="KP106" s="136">
        <f>IF(LARGE(KP$89:KP$96,1)&gt;0,LARGE(KP$89:KP$96,1),0)*加成统计!$B$62</f>
        <v>0</v>
      </c>
      <c r="KQ106" s="136">
        <f>IF(LARGE(KQ$89:KQ$96,1)&gt;0,LARGE(KQ$89:KQ$96,1),0)*加成统计!$B$62</f>
        <v>0</v>
      </c>
      <c r="KR106" s="136">
        <f>IF(LARGE(KR$89:KR$96,1)&gt;0,LARGE(KR$89:KR$96,1),0)*加成统计!$B$62</f>
        <v>0</v>
      </c>
      <c r="KS106" s="136">
        <f>IF(LARGE(KS$89:KS$96,1)&gt;0,LARGE(KS$89:KS$96,1),0)*加成统计!$B$62</f>
        <v>0</v>
      </c>
      <c r="KT106" s="136">
        <f>IF(LARGE(KT$89:KT$96,1)&gt;0,LARGE(KT$89:KT$96,1),0)*加成统计!$B$62</f>
        <v>0</v>
      </c>
      <c r="KU106" s="136">
        <f>IF(LARGE(KU$89:KU$96,1)&gt;0,LARGE(KU$89:KU$96,1),0)*加成统计!$B$62</f>
        <v>0</v>
      </c>
      <c r="KV106" s="136">
        <f>IF(LARGE(KV$89:KV$96,1)&gt;0,LARGE(KV$89:KV$96,1),0)*加成统计!$B$62</f>
        <v>0</v>
      </c>
      <c r="KW106" s="136">
        <f>IF(LARGE(KW$89:KW$96,1)&gt;0,LARGE(KW$89:KW$96,1),0)*加成统计!$B$62</f>
        <v>0</v>
      </c>
      <c r="KX106" s="136">
        <f>IF(LARGE(KX$89:KX$96,1)&gt;0,LARGE(KX$89:KX$96,1),0)*加成统计!$B$62</f>
        <v>0</v>
      </c>
      <c r="KY106" s="136">
        <f>IF(LARGE(KY$89:KY$96,1)&gt;0,LARGE(KY$89:KY$96,1),0)*加成统计!$B$62</f>
        <v>0</v>
      </c>
      <c r="KZ106" s="136">
        <f>IF(LARGE(KZ$89:KZ$96,1)&gt;0,LARGE(KZ$89:KZ$96,1),0)*加成统计!$B$62</f>
        <v>0</v>
      </c>
      <c r="LA106" s="136">
        <f>IF(LARGE(LA$89:LA$96,1)&gt;0,LARGE(LA$89:LA$96,1),0)*加成统计!$B$62</f>
        <v>0</v>
      </c>
      <c r="LB106" s="136">
        <f>IF(LARGE(LB$89:LB$96,1)&gt;0,LARGE(LB$89:LB$96,1),0)*加成统计!$B$62</f>
        <v>0</v>
      </c>
      <c r="LC106" s="136">
        <f>IF(LARGE(LC$89:LC$96,1)&gt;0,LARGE(LC$89:LC$96,1),0)*加成统计!$B$62</f>
        <v>0</v>
      </c>
      <c r="LD106" s="136">
        <f>IF(LARGE(LD$89:LD$96,1)&gt;0,LARGE(LD$89:LD$96,1),0)*加成统计!$B$62</f>
        <v>0</v>
      </c>
      <c r="LE106" s="136">
        <f>IF(LARGE(LE$89:LE$96,1)&gt;0,LARGE(LE$89:LE$96,1),0)*加成统计!$B$62</f>
        <v>0</v>
      </c>
      <c r="LF106" s="136">
        <f>IF(LARGE(LF$89:LF$96,1)&gt;0,LARGE(LF$89:LF$96,1),0)*加成统计!$B$62</f>
        <v>0</v>
      </c>
      <c r="LG106" s="136">
        <f>IF(LARGE(LG$89:LG$96,1)&gt;0,LARGE(LG$89:LG$96,1),0)*加成统计!$B$62</f>
        <v>0</v>
      </c>
      <c r="LH106" s="136">
        <f>IF(LARGE(LH$89:LH$96,1)&gt;0,LARGE(LH$89:LH$96,1),0)*加成统计!$B$62</f>
        <v>0</v>
      </c>
      <c r="LI106" s="136">
        <f>IF(LARGE(LI$89:LI$96,1)&gt;0,LARGE(LI$89:LI$96,1),0)*加成统计!$B$62</f>
        <v>0</v>
      </c>
      <c r="LJ106" s="136">
        <f>IF(LARGE(LJ$89:LJ$96,1)&gt;0,LARGE(LJ$89:LJ$96,1),0)*加成统计!$B$62</f>
        <v>0</v>
      </c>
      <c r="LK106" s="136">
        <f>IF(LARGE(LK$89:LK$96,1)&gt;0,LARGE(LK$89:LK$96,1),0)*加成统计!$B$62</f>
        <v>0</v>
      </c>
      <c r="LL106" s="136">
        <f>IF(LARGE(LL$89:LL$96,1)&gt;0,LARGE(LL$89:LL$96,1),0)*加成统计!$B$62</f>
        <v>0</v>
      </c>
      <c r="LM106" s="136">
        <f>IF(LARGE(LM$89:LM$96,1)&gt;0,LARGE(LM$89:LM$96,1),0)*加成统计!$B$62</f>
        <v>0</v>
      </c>
      <c r="LN106" s="136">
        <f>IF(LARGE(LN$89:LN$96,1)&gt;0,LARGE(LN$89:LN$96,1),0)*加成统计!$B$62</f>
        <v>0</v>
      </c>
      <c r="LO106" s="136">
        <f>IF(LARGE(LO$89:LO$96,1)&gt;0,LARGE(LO$89:LO$96,1),0)*加成统计!$B$62</f>
        <v>0</v>
      </c>
      <c r="LP106" s="136">
        <f>IF(LARGE(LP$89:LP$96,1)&gt;0,LARGE(LP$89:LP$96,1),0)*加成统计!$B$62</f>
        <v>0</v>
      </c>
      <c r="LQ106" s="136">
        <f>IF(LARGE(LQ$89:LQ$96,1)&gt;0,LARGE(LQ$89:LQ$96,1),0)*加成统计!$B$62</f>
        <v>0</v>
      </c>
      <c r="LR106" s="136">
        <f>IF(LARGE(LR$89:LR$96,1)&gt;0,LARGE(LR$89:LR$96,1),0)*加成统计!$B$62</f>
        <v>0</v>
      </c>
      <c r="LS106" s="136">
        <f>IF(LARGE(LS$89:LS$96,1)&gt;0,LARGE(LS$89:LS$96,1),0)*加成统计!$B$62</f>
        <v>0</v>
      </c>
      <c r="LT106" s="136">
        <f>IF(LARGE(LT$89:LT$96,1)&gt;0,LARGE(LT$89:LT$96,1),0)*加成统计!$B$62</f>
        <v>0</v>
      </c>
      <c r="LU106" s="136">
        <f>IF(LARGE(LU$89:LU$96,1)&gt;0,LARGE(LU$89:LU$96,1),0)*加成统计!$B$62</f>
        <v>0</v>
      </c>
      <c r="LV106" s="136">
        <f>IF(LARGE(LV$89:LV$96,1)&gt;0,LARGE(LV$89:LV$96,1),0)*加成统计!$B$62</f>
        <v>0</v>
      </c>
      <c r="LW106" s="136">
        <f>IF(LARGE(LW$89:LW$96,1)&gt;0,LARGE(LW$89:LW$96,1),0)*加成统计!$B$62</f>
        <v>0</v>
      </c>
      <c r="LX106" s="136">
        <f>IF(LARGE(LX$89:LX$96,1)&gt;0,LARGE(LX$89:LX$96,1),0)*加成统计!$B$62</f>
        <v>0</v>
      </c>
      <c r="LY106" s="136">
        <f>IF(LARGE(LY$89:LY$96,1)&gt;0,LARGE(LY$89:LY$96,1),0)*加成统计!$B$62</f>
        <v>0</v>
      </c>
      <c r="LZ106" s="136">
        <f>IF(LARGE(LZ$89:LZ$96,1)&gt;0,LARGE(LZ$89:LZ$96,1),0)*加成统计!$B$62</f>
        <v>0</v>
      </c>
      <c r="MA106" s="136">
        <f>IF(LARGE(MA$89:MA$96,1)&gt;0,LARGE(MA$89:MA$96,1),0)*加成统计!$B$62</f>
        <v>0</v>
      </c>
      <c r="MB106" s="136">
        <f>IF(LARGE(MB$89:MB$96,1)&gt;0,LARGE(MB$89:MB$96,1),0)*加成统计!$B$62</f>
        <v>0</v>
      </c>
      <c r="MC106" s="136">
        <f>IF(LARGE(MC$89:MC$96,1)&gt;0,LARGE(MC$89:MC$96,1),0)*加成统计!$B$62</f>
        <v>0</v>
      </c>
      <c r="MD106" s="136">
        <f>IF(LARGE(MD$89:MD$96,1)&gt;0,LARGE(MD$89:MD$96,1),0)*加成统计!$B$62</f>
        <v>0</v>
      </c>
      <c r="ME106" s="136">
        <f>IF(LARGE(ME$89:ME$96,1)&gt;0,LARGE(ME$89:ME$96,1),0)*加成统计!$B$62</f>
        <v>0</v>
      </c>
      <c r="MF106" s="136">
        <f>IF(LARGE(MF$89:MF$96,1)&gt;0,LARGE(MF$89:MF$96,1),0)*加成统计!$B$62</f>
        <v>0</v>
      </c>
      <c r="MG106" s="136">
        <f>IF(LARGE(MG$89:MG$96,1)&gt;0,LARGE(MG$89:MG$96,1),0)*加成统计!$B$62</f>
        <v>0</v>
      </c>
      <c r="MH106" s="136">
        <f>IF(LARGE(MH$89:MH$96,1)&gt;0,LARGE(MH$89:MH$96,1),0)*加成统计!$B$62</f>
        <v>0</v>
      </c>
      <c r="MI106" s="136">
        <f>IF(LARGE(MI$89:MI$96,1)&gt;0,LARGE(MI$89:MI$96,1),0)*加成统计!$B$62</f>
        <v>0</v>
      </c>
      <c r="MJ106" s="136">
        <f>IF(LARGE(MJ$89:MJ$96,1)&gt;0,LARGE(MJ$89:MJ$96,1),0)*加成统计!$B$62</f>
        <v>0</v>
      </c>
      <c r="MK106" s="136">
        <f>IF(LARGE(MK$89:MK$96,1)&gt;0,LARGE(MK$89:MK$96,1),0)*加成统计!$B$62</f>
        <v>0</v>
      </c>
      <c r="ML106" s="136">
        <f>IF(LARGE(ML$89:ML$96,1)&gt;0,LARGE(ML$89:ML$96,1),0)*加成统计!$B$62</f>
        <v>0</v>
      </c>
      <c r="MM106" s="136">
        <f>IF(LARGE(MM$89:MM$96,1)&gt;0,LARGE(MM$89:MM$96,1),0)*加成统计!$B$62</f>
        <v>0</v>
      </c>
      <c r="MN106" s="136">
        <f>IF(LARGE(MN$89:MN$96,1)&gt;0,LARGE(MN$89:MN$96,1),0)*加成统计!$B$62</f>
        <v>0</v>
      </c>
      <c r="MO106" s="136">
        <f>IF(LARGE(MO$89:MO$96,1)&gt;0,LARGE(MO$89:MO$96,1),0)*加成统计!$B$62</f>
        <v>0</v>
      </c>
      <c r="MP106" s="136">
        <f>IF(LARGE(MP$89:MP$96,1)&gt;0,LARGE(MP$89:MP$96,1),0)*加成统计!$B$62</f>
        <v>0</v>
      </c>
      <c r="MQ106" s="136">
        <f>IF(LARGE(MQ$89:MQ$96,1)&gt;0,LARGE(MQ$89:MQ$96,1),0)*加成统计!$B$62</f>
        <v>0</v>
      </c>
      <c r="MR106" s="136">
        <f>IF(LARGE(MR$89:MR$96,1)&gt;0,LARGE(MR$89:MR$96,1),0)*加成统计!$B$62</f>
        <v>0</v>
      </c>
      <c r="MS106" s="136">
        <f>IF(LARGE(MS$89:MS$96,1)&gt;0,LARGE(MS$89:MS$96,1),0)*加成统计!$B$62</f>
        <v>0</v>
      </c>
      <c r="MT106" s="136">
        <f>IF(LARGE(MT$89:MT$96,1)&gt;0,LARGE(MT$89:MT$96,1),0)*加成统计!$B$62</f>
        <v>0</v>
      </c>
      <c r="MU106" s="136">
        <f>IF(LARGE(MU$89:MU$96,1)&gt;0,LARGE(MU$89:MU$96,1),0)*加成统计!$B$62</f>
        <v>0</v>
      </c>
      <c r="MV106" s="136">
        <f>IF(LARGE(MV$89:MV$96,1)&gt;0,LARGE(MV$89:MV$96,1),0)*加成统计!$B$62</f>
        <v>0</v>
      </c>
      <c r="MW106" s="136">
        <f>IF(LARGE(MW$89:MW$96,1)&gt;0,LARGE(MW$89:MW$96,1),0)*加成统计!$B$62</f>
        <v>0</v>
      </c>
      <c r="MX106" s="136">
        <f>IF(LARGE(MX$89:MX$96,1)&gt;0,LARGE(MX$89:MX$96,1),0)*加成统计!$B$62</f>
        <v>0</v>
      </c>
      <c r="MY106" s="136">
        <f>IF(LARGE(MY$89:MY$96,1)&gt;0,LARGE(MY$89:MY$96,1),0)*加成统计!$B$62</f>
        <v>0</v>
      </c>
      <c r="MZ106" s="136">
        <f>IF(LARGE(MZ$89:MZ$96,1)&gt;0,LARGE(MZ$89:MZ$96,1),0)*加成统计!$B$62</f>
        <v>0</v>
      </c>
      <c r="NA106" s="136">
        <f>IF(LARGE(NA$89:NA$96,1)&gt;0,LARGE(NA$89:NA$96,1),0)*加成统计!$B$62</f>
        <v>0</v>
      </c>
      <c r="NB106" s="136">
        <f>IF(LARGE(NB$89:NB$96,1)&gt;0,LARGE(NB$89:NB$96,1),0)*加成统计!$B$62</f>
        <v>0</v>
      </c>
      <c r="NC106" s="136">
        <f>IF(LARGE(NC$89:NC$96,1)&gt;0,LARGE(NC$89:NC$96,1),0)*加成统计!$B$62</f>
        <v>0</v>
      </c>
      <c r="ND106" s="136">
        <f>IF(LARGE(ND$89:ND$96,1)&gt;0,LARGE(ND$89:ND$96,1),0)*加成统计!$B$62</f>
        <v>0</v>
      </c>
      <c r="NE106" s="136">
        <f>IF(LARGE(NE$89:NE$96,1)&gt;0,LARGE(NE$89:NE$96,1),0)*加成统计!$B$62</f>
        <v>0</v>
      </c>
      <c r="NF106" s="136">
        <f>IF(LARGE(NF$89:NF$96,1)&gt;0,LARGE(NF$89:NF$96,1),0)*加成统计!$B$62</f>
        <v>0</v>
      </c>
      <c r="NG106" s="136">
        <f>IF(LARGE(NG$89:NG$96,1)&gt;0,LARGE(NG$89:NG$96,1),0)*加成统计!$B$62</f>
        <v>0</v>
      </c>
      <c r="NH106" s="136">
        <f>IF(LARGE(NH$89:NH$96,1)&gt;0,LARGE(NH$89:NH$96,1),0)*加成统计!$B$62</f>
        <v>0</v>
      </c>
      <c r="NI106" s="136">
        <f>IF(LARGE(NI$89:NI$96,1)&gt;0,LARGE(NI$89:NI$96,1),0)*加成统计!$B$62</f>
        <v>0</v>
      </c>
      <c r="NJ106" s="136">
        <f>IF(LARGE(NJ$89:NJ$96,1)&gt;0,LARGE(NJ$89:NJ$96,1),0)*加成统计!$B$62</f>
        <v>0</v>
      </c>
      <c r="NK106" s="136">
        <f>IF(LARGE(NK$89:NK$96,1)&gt;0,LARGE(NK$89:NK$96,1),0)*加成统计!$B$62</f>
        <v>0</v>
      </c>
      <c r="NL106" s="136">
        <f>IF(LARGE(NL$89:NL$96,1)&gt;0,LARGE(NL$89:NL$96,1),0)*加成统计!$B$62</f>
        <v>0</v>
      </c>
      <c r="NM106" s="136">
        <f>IF(LARGE(NM$89:NM$96,1)&gt;0,LARGE(NM$89:NM$96,1),0)*加成统计!$B$62</f>
        <v>0</v>
      </c>
      <c r="NN106" s="136">
        <f>IF(LARGE(NN$89:NN$96,1)&gt;0,LARGE(NN$89:NN$96,1),0)*加成统计!$B$62</f>
        <v>0</v>
      </c>
      <c r="NO106" s="136">
        <f>IF(LARGE(NO$89:NO$96,1)&gt;0,LARGE(NO$89:NO$96,1),0)*加成统计!$B$62</f>
        <v>0</v>
      </c>
      <c r="NP106" s="136">
        <f>IF(LARGE(NP$89:NP$96,1)&gt;0,LARGE(NP$89:NP$96,1),0)*加成统计!$B$62</f>
        <v>0</v>
      </c>
      <c r="NQ106" s="136">
        <f>IF(LARGE(NQ$89:NQ$96,1)&gt;0,LARGE(NQ$89:NQ$96,1),0)*加成统计!$B$62</f>
        <v>0</v>
      </c>
      <c r="NR106" s="136">
        <f>IF(LARGE(NR$89:NR$96,1)&gt;0,LARGE(NR$89:NR$96,1),0)*加成统计!$B$62</f>
        <v>0</v>
      </c>
      <c r="NS106" s="136">
        <f>IF(LARGE(NS$89:NS$96,1)&gt;0,LARGE(NS$89:NS$96,1),0)*加成统计!$B$62</f>
        <v>0</v>
      </c>
      <c r="NT106" s="136">
        <f>IF(LARGE(NT$89:NT$96,1)&gt;0,LARGE(NT$89:NT$96,1),0)*加成统计!$B$62</f>
        <v>0</v>
      </c>
      <c r="NU106" s="136">
        <f>IF(LARGE(NU$89:NU$96,1)&gt;0,LARGE(NU$89:NU$96,1),0)*加成统计!$B$62</f>
        <v>0</v>
      </c>
      <c r="NV106" s="136">
        <f>IF(LARGE(NV$89:NV$96,1)&gt;0,LARGE(NV$89:NV$96,1),0)*加成统计!$B$62</f>
        <v>0</v>
      </c>
      <c r="NW106" s="136">
        <f>IF(LARGE(NW$89:NW$96,1)&gt;0,LARGE(NW$89:NW$96,1),0)*加成统计!$B$62</f>
        <v>0</v>
      </c>
      <c r="NX106" s="136">
        <f>IF(LARGE(NX$89:NX$96,1)&gt;0,LARGE(NX$89:NX$96,1),0)*加成统计!$B$62</f>
        <v>0</v>
      </c>
      <c r="NY106" s="136">
        <f>IF(LARGE(NY$89:NY$96,1)&gt;0,LARGE(NY$89:NY$96,1),0)*加成统计!$B$62</f>
        <v>0</v>
      </c>
      <c r="NZ106" s="136">
        <f>IF(LARGE(NZ$89:NZ$96,1)&gt;0,LARGE(NZ$89:NZ$96,1),0)*加成统计!$B$62</f>
        <v>0</v>
      </c>
      <c r="OA106" s="136">
        <f>IF(LARGE(OA$89:OA$96,1)&gt;0,LARGE(OA$89:OA$96,1),0)*加成统计!$B$62</f>
        <v>0</v>
      </c>
      <c r="OB106" s="136">
        <f>IF(LARGE(OB$89:OB$96,1)&gt;0,LARGE(OB$89:OB$96,1),0)*加成统计!$B$62</f>
        <v>0</v>
      </c>
      <c r="OC106" s="136">
        <f>IF(LARGE(OC$89:OC$96,1)&gt;0,LARGE(OC$89:OC$96,1),0)*加成统计!$B$62</f>
        <v>0</v>
      </c>
      <c r="OD106" s="136">
        <f>IF(LARGE(OD$89:OD$96,1)&gt;0,LARGE(OD$89:OD$96,1),0)*加成统计!$B$62</f>
        <v>0</v>
      </c>
      <c r="OE106" s="136">
        <f>IF(LARGE(OE$89:OE$96,1)&gt;0,LARGE(OE$89:OE$96,1),0)*加成统计!$B$62</f>
        <v>0</v>
      </c>
      <c r="OF106" s="136">
        <f>IF(LARGE(OF$89:OF$96,1)&gt;0,LARGE(OF$89:OF$96,1),0)*加成统计!$B$62</f>
        <v>0</v>
      </c>
      <c r="OG106" s="136">
        <f>IF(LARGE(OG$89:OG$96,1)&gt;0,LARGE(OG$89:OG$96,1),0)*加成统计!$B$62</f>
        <v>0</v>
      </c>
      <c r="OH106" s="136">
        <f>IF(LARGE(OH$89:OH$96,1)&gt;0,LARGE(OH$89:OH$96,1),0)*加成统计!$B$62</f>
        <v>0</v>
      </c>
      <c r="OI106" s="136">
        <f>IF(LARGE(OI$89:OI$96,1)&gt;0,LARGE(OI$89:OI$96,1),0)*加成统计!$B$62</f>
        <v>0</v>
      </c>
      <c r="OJ106" s="136">
        <f>IF(LARGE(OJ$89:OJ$96,1)&gt;0,LARGE(OJ$89:OJ$96,1),0)*加成统计!$B$62</f>
        <v>0</v>
      </c>
      <c r="OK106" s="136">
        <f>IF(LARGE(OK$89:OK$96,1)&gt;0,LARGE(OK$89:OK$96,1),0)*加成统计!$B$62</f>
        <v>0</v>
      </c>
      <c r="OL106" s="136">
        <f>IF(LARGE(OL$89:OL$96,1)&gt;0,LARGE(OL$89:OL$96,1),0)*加成统计!$B$62</f>
        <v>0</v>
      </c>
      <c r="OM106" s="136">
        <f>IF(LARGE(OM$89:OM$96,1)&gt;0,LARGE(OM$89:OM$96,1),0)*加成统计!$B$62</f>
        <v>0</v>
      </c>
      <c r="ON106" s="136">
        <f>IF(LARGE(ON$89:ON$96,1)&gt;0,LARGE(ON$89:ON$96,1),0)*加成统计!$B$62</f>
        <v>0</v>
      </c>
      <c r="OO106" s="136">
        <f>IF(LARGE(OO$89:OO$96,1)&gt;0,LARGE(OO$89:OO$96,1),0)*加成统计!$B$62</f>
        <v>0</v>
      </c>
      <c r="OP106" s="136">
        <f>IF(LARGE(OP$89:OP$96,1)&gt;0,LARGE(OP$89:OP$96,1),0)*加成统计!$B$62</f>
        <v>0</v>
      </c>
      <c r="OQ106" s="136">
        <f>IF(LARGE(OQ$89:OQ$96,1)&gt;0,LARGE(OQ$89:OQ$96,1),0)*加成统计!$B$62</f>
        <v>0</v>
      </c>
      <c r="OR106" s="136">
        <f>IF(LARGE(OR$89:OR$96,1)&gt;0,LARGE(OR$89:OR$96,1),0)*加成统计!$B$62</f>
        <v>0</v>
      </c>
      <c r="OS106" s="136">
        <f>IF(LARGE(OS$89:OS$96,1)&gt;0,LARGE(OS$89:OS$96,1),0)*加成统计!$B$62</f>
        <v>0</v>
      </c>
      <c r="OT106" s="136">
        <f>IF(LARGE(OT$89:OT$96,1)&gt;0,LARGE(OT$89:OT$96,1),0)*加成统计!$B$62</f>
        <v>0</v>
      </c>
      <c r="OU106" s="136">
        <f>IF(LARGE(OU$89:OU$96,1)&gt;0,LARGE(OU$89:OU$96,1),0)*加成统计!$B$62</f>
        <v>0</v>
      </c>
      <c r="OV106" s="136">
        <f>IF(LARGE(OV$89:OV$96,1)&gt;0,LARGE(OV$89:OV$96,1),0)*加成统计!$B$62</f>
        <v>0</v>
      </c>
      <c r="OW106" s="136">
        <f>IF(LARGE(OW$89:OW$96,1)&gt;0,LARGE(OW$89:OW$96,1),0)*加成统计!$B$62</f>
        <v>0</v>
      </c>
      <c r="OX106" s="136">
        <f>IF(LARGE(OX$89:OX$96,1)&gt;0,LARGE(OX$89:OX$96,1),0)*加成统计!$B$62</f>
        <v>0</v>
      </c>
      <c r="OY106" s="136">
        <f>IF(LARGE(OY$89:OY$96,1)&gt;0,LARGE(OY$89:OY$96,1),0)*加成统计!$B$62</f>
        <v>0</v>
      </c>
      <c r="OZ106" s="136">
        <f>IF(LARGE(OZ$89:OZ$96,1)&gt;0,LARGE(OZ$89:OZ$96,1),0)*加成统计!$B$62</f>
        <v>0</v>
      </c>
      <c r="PA106" s="136">
        <f>IF(LARGE(PA$89:PA$96,1)&gt;0,LARGE(PA$89:PA$96,1),0)*加成统计!$B$62</f>
        <v>0</v>
      </c>
      <c r="PB106" s="136">
        <f>IF(LARGE(PB$89:PB$96,1)&gt;0,LARGE(PB$89:PB$96,1),0)*加成统计!$B$62</f>
        <v>0</v>
      </c>
      <c r="PC106" s="136">
        <f>IF(LARGE(PC$89:PC$96,1)&gt;0,LARGE(PC$89:PC$96,1),0)*加成统计!$B$62</f>
        <v>0</v>
      </c>
      <c r="PD106" s="136">
        <f>IF(LARGE(PD$89:PD$96,1)&gt;0,LARGE(PD$89:PD$96,1),0)*加成统计!$B$62</f>
        <v>0</v>
      </c>
      <c r="PE106" s="136">
        <f>IF(LARGE(PE$89:PE$96,1)&gt;0,LARGE(PE$89:PE$96,1),0)*加成统计!$B$62</f>
        <v>0</v>
      </c>
      <c r="PF106" s="136">
        <f>IF(LARGE(PF$89:PF$96,1)&gt;0,LARGE(PF$89:PF$96,1),0)*加成统计!$B$62</f>
        <v>0</v>
      </c>
      <c r="PG106" s="136">
        <f>IF(LARGE(PG$89:PG$96,1)&gt;0,LARGE(PG$89:PG$96,1),0)*加成统计!$B$62</f>
        <v>0</v>
      </c>
      <c r="PH106" s="136">
        <f>IF(LARGE(PH$89:PH$96,1)&gt;0,LARGE(PH$89:PH$96,1),0)*加成统计!$B$62</f>
        <v>0</v>
      </c>
      <c r="PI106" s="136">
        <f>IF(LARGE(PI$89:PI$96,1)&gt;0,LARGE(PI$89:PI$96,1),0)*加成统计!$B$62</f>
        <v>0</v>
      </c>
      <c r="PJ106" s="136">
        <f>IF(LARGE(PJ$89:PJ$96,1)&gt;0,LARGE(PJ$89:PJ$96,1),0)*加成统计!$B$62</f>
        <v>0</v>
      </c>
      <c r="PK106" s="136">
        <f>IF(LARGE(PK$89:PK$96,1)&gt;0,LARGE(PK$89:PK$96,1),0)*加成统计!$B$62</f>
        <v>0</v>
      </c>
      <c r="PL106" s="136">
        <f>IF(LARGE(PL$89:PL$96,1)&gt;0,LARGE(PL$89:PL$96,1),0)*加成统计!$B$62</f>
        <v>0</v>
      </c>
      <c r="PM106" s="136">
        <f>IF(LARGE(PM$89:PM$96,1)&gt;0,LARGE(PM$89:PM$96,1),0)*加成统计!$B$62</f>
        <v>0</v>
      </c>
      <c r="PN106" s="136">
        <f>IF(LARGE(PN$89:PN$96,1)&gt;0,LARGE(PN$89:PN$96,1),0)*加成统计!$B$62</f>
        <v>0</v>
      </c>
      <c r="PO106" s="136">
        <f>IF(LARGE(PO$89:PO$96,1)&gt;0,LARGE(PO$89:PO$96,1),0)*加成统计!$B$62</f>
        <v>0</v>
      </c>
      <c r="PP106" s="136">
        <f>IF(LARGE(PP$89:PP$96,1)&gt;0,LARGE(PP$89:PP$96,1),0)*加成统计!$B$62</f>
        <v>0</v>
      </c>
      <c r="PQ106" s="136">
        <f>IF(LARGE(PQ$89:PQ$96,1)&gt;0,LARGE(PQ$89:PQ$96,1),0)*加成统计!$B$62</f>
        <v>0</v>
      </c>
      <c r="PR106" s="136">
        <f>IF(LARGE(PR$89:PR$96,1)&gt;0,LARGE(PR$89:PR$96,1),0)*加成统计!$B$62</f>
        <v>0</v>
      </c>
      <c r="PS106" s="136">
        <f>IF(LARGE(PS$89:PS$96,1)&gt;0,LARGE(PS$89:PS$96,1),0)*加成统计!$B$62</f>
        <v>0</v>
      </c>
      <c r="PT106" s="136">
        <f>IF(LARGE(PT$89:PT$96,1)&gt;0,LARGE(PT$89:PT$96,1),0)*加成统计!$B$62</f>
        <v>0</v>
      </c>
      <c r="PU106" s="136">
        <f>IF(LARGE(PU$89:PU$96,1)&gt;0,LARGE(PU$89:PU$96,1),0)*加成统计!$B$62</f>
        <v>0</v>
      </c>
      <c r="PV106" s="136">
        <f>IF(LARGE(PV$89:PV$96,1)&gt;0,LARGE(PV$89:PV$96,1),0)*加成统计!$B$62</f>
        <v>0</v>
      </c>
      <c r="PW106" s="136">
        <f>IF(LARGE(PW$89:PW$96,1)&gt;0,LARGE(PW$89:PW$96,1),0)*加成统计!$B$62</f>
        <v>0</v>
      </c>
      <c r="PX106" s="136">
        <f>IF(LARGE(PX$89:PX$96,1)&gt;0,LARGE(PX$89:PX$96,1),0)*加成统计!$B$62</f>
        <v>0</v>
      </c>
      <c r="PY106" s="136">
        <f>IF(LARGE(PY$89:PY$96,1)&gt;0,LARGE(PY$89:PY$96,1),0)*加成统计!$B$62</f>
        <v>0</v>
      </c>
      <c r="PZ106" s="136">
        <f>IF(LARGE(PZ$89:PZ$96,1)&gt;0,LARGE(PZ$89:PZ$96,1),0)*加成统计!$B$62</f>
        <v>0</v>
      </c>
      <c r="QA106" s="136">
        <f>IF(LARGE(QA$89:QA$96,1)&gt;0,LARGE(QA$89:QA$96,1),0)*加成统计!$B$62</f>
        <v>0</v>
      </c>
      <c r="QB106" s="136">
        <f>IF(LARGE(QB$89:QB$96,1)&gt;0,LARGE(QB$89:QB$96,1),0)*加成统计!$B$62</f>
        <v>0</v>
      </c>
      <c r="QC106" s="136">
        <f>IF(LARGE(QC$89:QC$96,1)&gt;0,LARGE(QC$89:QC$96,1),0)*加成统计!$B$62</f>
        <v>0</v>
      </c>
      <c r="QD106" s="136">
        <f>IF(LARGE(QD$89:QD$96,1)&gt;0,LARGE(QD$89:QD$96,1),0)*加成统计!$B$62</f>
        <v>0</v>
      </c>
      <c r="QE106" s="136">
        <f>IF(LARGE(QE$89:QE$96,1)&gt;0,LARGE(QE$89:QE$96,1),0)*加成统计!$B$62</f>
        <v>0</v>
      </c>
      <c r="QF106" s="136">
        <f>IF(LARGE(QF$89:QF$96,1)&gt;0,LARGE(QF$89:QF$96,1),0)*加成统计!$B$62</f>
        <v>0</v>
      </c>
      <c r="QG106" s="136">
        <f>IF(LARGE(QG$89:QG$96,1)&gt;0,LARGE(QG$89:QG$96,1),0)*加成统计!$B$62</f>
        <v>0</v>
      </c>
      <c r="QH106" s="136">
        <f>IF(LARGE(QH$89:QH$96,1)&gt;0,LARGE(QH$89:QH$96,1),0)*加成统计!$B$62</f>
        <v>0</v>
      </c>
      <c r="QI106" s="136">
        <f>IF(LARGE(QI$89:QI$96,1)&gt;0,LARGE(QI$89:QI$96,1),0)*加成统计!$B$62</f>
        <v>0</v>
      </c>
      <c r="QJ106" s="136">
        <f>IF(LARGE(QJ$89:QJ$96,1)&gt;0,LARGE(QJ$89:QJ$96,1),0)*加成统计!$B$62</f>
        <v>0</v>
      </c>
      <c r="QK106" s="136">
        <f>IF(LARGE(QK$89:QK$96,1)&gt;0,LARGE(QK$89:QK$96,1),0)*加成统计!$B$62</f>
        <v>0</v>
      </c>
      <c r="QL106" s="136">
        <f>IF(LARGE(QL$89:QL$96,1)&gt;0,LARGE(QL$89:QL$96,1),0)*加成统计!$B$62</f>
        <v>0</v>
      </c>
      <c r="QM106" s="136">
        <f>IF(LARGE(QM$89:QM$96,1)&gt;0,LARGE(QM$89:QM$96,1),0)*加成统计!$B$62</f>
        <v>0</v>
      </c>
      <c r="QN106" s="136">
        <f>IF(LARGE(QN$89:QN$96,1)&gt;0,LARGE(QN$89:QN$96,1),0)*加成统计!$B$62</f>
        <v>0</v>
      </c>
      <c r="QO106" s="136">
        <f>IF(LARGE(QO$89:QO$96,1)&gt;0,LARGE(QO$89:QO$96,1),0)*加成统计!$B$62</f>
        <v>0</v>
      </c>
      <c r="QP106" s="136">
        <f>IF(LARGE(QP$89:QP$96,1)&gt;0,LARGE(QP$89:QP$96,1),0)*加成统计!$B$62</f>
        <v>0</v>
      </c>
      <c r="QQ106" s="136">
        <f>IF(LARGE(QQ$89:QQ$96,1)&gt;0,LARGE(QQ$89:QQ$96,1),0)*加成统计!$B$62</f>
        <v>0</v>
      </c>
      <c r="QR106" s="136">
        <f>IF(LARGE(QR$89:QR$96,1)&gt;0,LARGE(QR$89:QR$96,1),0)*加成统计!$B$62</f>
        <v>0</v>
      </c>
      <c r="QS106" s="136">
        <f>IF(LARGE(QS$89:QS$96,1)&gt;0,LARGE(QS$89:QS$96,1),0)*加成统计!$B$62</f>
        <v>0</v>
      </c>
      <c r="QT106" s="136">
        <f>IF(LARGE(QT$89:QT$96,1)&gt;0,LARGE(QT$89:QT$96,1),0)*加成统计!$B$62</f>
        <v>0</v>
      </c>
      <c r="QU106" s="136">
        <f>IF(LARGE(QU$89:QU$96,1)&gt;0,LARGE(QU$89:QU$96,1),0)*加成统计!$B$62</f>
        <v>0</v>
      </c>
      <c r="QV106" s="136">
        <f>IF(LARGE(QV$89:QV$96,1)&gt;0,LARGE(QV$89:QV$96,1),0)*加成统计!$B$62</f>
        <v>0</v>
      </c>
      <c r="QW106" s="136">
        <f>IF(LARGE(QW$89:QW$96,1)&gt;0,LARGE(QW$89:QW$96,1),0)*加成统计!$B$62</f>
        <v>0</v>
      </c>
      <c r="QX106" s="136">
        <f>IF(LARGE(QX$89:QX$96,1)&gt;0,LARGE(QX$89:QX$96,1),0)*加成统计!$B$62</f>
        <v>0</v>
      </c>
      <c r="QY106" s="136">
        <f>IF(LARGE(QY$89:QY$96,1)&gt;0,LARGE(QY$89:QY$96,1),0)*加成统计!$B$62</f>
        <v>0</v>
      </c>
      <c r="QZ106" s="136">
        <f>IF(LARGE(QZ$89:QZ$96,1)&gt;0,LARGE(QZ$89:QZ$96,1),0)*加成统计!$B$62</f>
        <v>0</v>
      </c>
      <c r="RA106" s="136">
        <f>IF(LARGE(RA$89:RA$96,1)&gt;0,LARGE(RA$89:RA$96,1),0)*加成统计!$B$62</f>
        <v>0</v>
      </c>
      <c r="RB106" s="136">
        <f>IF(LARGE(RB$89:RB$96,1)&gt;0,LARGE(RB$89:RB$96,1),0)*加成统计!$B$62</f>
        <v>0</v>
      </c>
      <c r="RC106" s="136">
        <f>IF(LARGE(RC$89:RC$96,1)&gt;0,LARGE(RC$89:RC$96,1),0)*加成统计!$B$62</f>
        <v>0</v>
      </c>
      <c r="RD106" s="136">
        <f>IF(LARGE(RD$89:RD$96,1)&gt;0,LARGE(RD$89:RD$96,1),0)*加成统计!$B$62</f>
        <v>0</v>
      </c>
      <c r="RE106" s="136">
        <f>IF(LARGE(RE$89:RE$96,1)&gt;0,LARGE(RE$89:RE$96,1),0)*加成统计!$B$62</f>
        <v>0</v>
      </c>
      <c r="RF106" s="136">
        <f>IF(LARGE(RF$89:RF$96,1)&gt;0,LARGE(RF$89:RF$96,1),0)*加成统计!$B$62</f>
        <v>0</v>
      </c>
      <c r="RG106" s="136">
        <f>IF(LARGE(RG$89:RG$96,1)&gt;0,LARGE(RG$89:RG$96,1),0)*加成统计!$B$62</f>
        <v>0</v>
      </c>
      <c r="RH106" s="136">
        <f>IF(LARGE(RH$89:RH$96,1)&gt;0,LARGE(RH$89:RH$96,1),0)*加成统计!$B$62</f>
        <v>0</v>
      </c>
      <c r="RI106" s="136">
        <f>IF(LARGE(RI$89:RI$96,1)&gt;0,LARGE(RI$89:RI$96,1),0)*加成统计!$B$62</f>
        <v>0</v>
      </c>
      <c r="RJ106" s="136">
        <f>IF(LARGE(RJ$89:RJ$96,1)&gt;0,LARGE(RJ$89:RJ$96,1),0)*加成统计!$B$62</f>
        <v>0</v>
      </c>
      <c r="RK106" s="136">
        <f>IF(LARGE(RK$89:RK$96,1)&gt;0,LARGE(RK$89:RK$96,1),0)*加成统计!$B$62</f>
        <v>0</v>
      </c>
      <c r="RL106" s="136">
        <f>IF(LARGE(RL$89:RL$96,1)&gt;0,LARGE(RL$89:RL$96,1),0)*加成统计!$B$62</f>
        <v>0</v>
      </c>
      <c r="RM106" s="136">
        <f>IF(LARGE(RM$89:RM$96,1)&gt;0,LARGE(RM$89:RM$96,1),0)*加成统计!$B$62</f>
        <v>0</v>
      </c>
      <c r="RN106" s="136">
        <f>IF(LARGE(RN$89:RN$96,1)&gt;0,LARGE(RN$89:RN$96,1),0)*加成统计!$B$62</f>
        <v>0</v>
      </c>
      <c r="RO106" s="136">
        <f>IF(LARGE(RO$89:RO$96,1)&gt;0,LARGE(RO$89:RO$96,1),0)*加成统计!$B$62</f>
        <v>0</v>
      </c>
      <c r="RP106" s="136">
        <f>IF(LARGE(RP$89:RP$96,1)&gt;0,LARGE(RP$89:RP$96,1),0)*加成统计!$B$62</f>
        <v>0</v>
      </c>
      <c r="RQ106" s="136">
        <f>IF(LARGE(RQ$89:RQ$96,1)&gt;0,LARGE(RQ$89:RQ$96,1),0)*加成统计!$B$62</f>
        <v>0</v>
      </c>
      <c r="RR106" s="136">
        <f>IF(LARGE(RR$89:RR$96,1)&gt;0,LARGE(RR$89:RR$96,1),0)*加成统计!$B$62</f>
        <v>0</v>
      </c>
      <c r="RS106" s="136">
        <f>IF(LARGE(RS$89:RS$96,1)&gt;0,LARGE(RS$89:RS$96,1),0)*加成统计!$B$62</f>
        <v>0</v>
      </c>
      <c r="RT106" s="136">
        <f>IF(LARGE(RT$89:RT$96,1)&gt;0,LARGE(RT$89:RT$96,1),0)*加成统计!$B$62</f>
        <v>0</v>
      </c>
      <c r="RU106" s="136">
        <f>IF(LARGE(RU$89:RU$96,1)&gt;0,LARGE(RU$89:RU$96,1),0)*加成统计!$B$62</f>
        <v>0</v>
      </c>
      <c r="RV106" s="136">
        <f>IF(LARGE(RV$89:RV$96,1)&gt;0,LARGE(RV$89:RV$96,1),0)*加成统计!$B$62</f>
        <v>0</v>
      </c>
      <c r="RW106" s="136">
        <f>IF(LARGE(RW$89:RW$96,1)&gt;0,LARGE(RW$89:RW$96,1),0)*加成统计!$B$62</f>
        <v>0</v>
      </c>
      <c r="RX106" s="136">
        <f>IF(LARGE(RX$89:RX$96,1)&gt;0,LARGE(RX$89:RX$96,1),0)*加成统计!$B$62</f>
        <v>0</v>
      </c>
      <c r="RY106" s="136">
        <f>IF(LARGE(RY$89:RY$96,1)&gt;0,LARGE(RY$89:RY$96,1),0)*加成统计!$B$62</f>
        <v>0</v>
      </c>
      <c r="RZ106" s="136">
        <f>IF(LARGE(RZ$89:RZ$96,1)&gt;0,LARGE(RZ$89:RZ$96,1),0)*加成统计!$B$62</f>
        <v>0</v>
      </c>
      <c r="SA106" s="136">
        <f>IF(LARGE(SA$89:SA$96,1)&gt;0,LARGE(SA$89:SA$96,1),0)*加成统计!$B$62</f>
        <v>0</v>
      </c>
      <c r="SB106" s="136">
        <f>IF(LARGE(SB$89:SB$96,1)&gt;0,LARGE(SB$89:SB$96,1),0)*加成统计!$B$62</f>
        <v>0</v>
      </c>
      <c r="SC106" s="136">
        <f>IF(LARGE(SC$89:SC$96,1)&gt;0,LARGE(SC$89:SC$96,1),0)*加成统计!$B$62</f>
        <v>0</v>
      </c>
      <c r="SD106" s="136">
        <f>IF(LARGE(SD$89:SD$96,1)&gt;0,LARGE(SD$89:SD$96,1),0)*加成统计!$B$62</f>
        <v>0</v>
      </c>
      <c r="SE106" s="136">
        <f>IF(LARGE(SE$89:SE$96,1)&gt;0,LARGE(SE$89:SE$96,1),0)*加成统计!$B$62</f>
        <v>0</v>
      </c>
      <c r="SF106" s="136">
        <f>IF(LARGE(SF$89:SF$96,1)&gt;0,LARGE(SF$89:SF$96,1),0)*加成统计!$B$62</f>
        <v>0</v>
      </c>
      <c r="SG106" s="136">
        <f>IF(LARGE(SG$89:SG$96,1)&gt;0,LARGE(SG$89:SG$96,1),0)*加成统计!$B$62</f>
        <v>0</v>
      </c>
      <c r="SH106" s="136">
        <f>IF(LARGE(SH$89:SH$96,1)&gt;0,LARGE(SH$89:SH$96,1),0)*加成统计!$B$62</f>
        <v>0</v>
      </c>
      <c r="SI106" s="136">
        <f>IF(LARGE(SI$89:SI$96,1)&gt;0,LARGE(SI$89:SI$96,1),0)*加成统计!$B$62</f>
        <v>0</v>
      </c>
      <c r="SJ106" s="136">
        <f>IF(LARGE(SJ$89:SJ$96,1)&gt;0,LARGE(SJ$89:SJ$96,1),0)*加成统计!$B$62</f>
        <v>0</v>
      </c>
      <c r="SK106" s="136">
        <f>IF(LARGE(SK$89:SK$96,1)&gt;0,LARGE(SK$89:SK$96,1),0)*加成统计!$B$62</f>
        <v>0</v>
      </c>
      <c r="SL106" s="136">
        <f>IF(LARGE(SL$89:SL$96,1)&gt;0,LARGE(SL$89:SL$96,1),0)*加成统计!$B$62</f>
        <v>0</v>
      </c>
      <c r="SM106" s="136">
        <f>IF(LARGE(SM$89:SM$96,1)&gt;0,LARGE(SM$89:SM$96,1),0)*加成统计!$B$62</f>
        <v>0</v>
      </c>
      <c r="SN106" s="136">
        <f>IF(LARGE(SN$89:SN$96,1)&gt;0,LARGE(SN$89:SN$96,1),0)*加成统计!$B$62</f>
        <v>0</v>
      </c>
      <c r="SO106" s="136">
        <f>IF(LARGE(SO$89:SO$96,1)&gt;0,LARGE(SO$89:SO$96,1),0)*加成统计!$B$62</f>
        <v>0</v>
      </c>
      <c r="SP106" s="136">
        <f>IF(LARGE(SP$89:SP$96,1)&gt;0,LARGE(SP$89:SP$96,1),0)*加成统计!$B$62</f>
        <v>0</v>
      </c>
      <c r="SQ106" s="136">
        <f>IF(LARGE(SQ$89:SQ$96,1)&gt;0,LARGE(SQ$89:SQ$96,1),0)*加成统计!$B$62</f>
        <v>0</v>
      </c>
      <c r="SR106" s="136">
        <f>IF(LARGE(SR$89:SR$96,1)&gt;0,LARGE(SR$89:SR$96,1),0)*加成统计!$B$62</f>
        <v>0</v>
      </c>
      <c r="SS106" s="136">
        <f>IF(LARGE(SS$89:SS$96,1)&gt;0,LARGE(SS$89:SS$96,1),0)*加成统计!$B$62</f>
        <v>0</v>
      </c>
      <c r="ST106" s="136">
        <f>IF(LARGE(ST$89:ST$96,1)&gt;0,LARGE(ST$89:ST$96,1),0)*加成统计!$B$62</f>
        <v>0</v>
      </c>
      <c r="SU106" s="136">
        <f>IF(LARGE(SU$89:SU$96,1)&gt;0,LARGE(SU$89:SU$96,1),0)*加成统计!$B$62</f>
        <v>0</v>
      </c>
      <c r="SV106" s="136">
        <f>IF(LARGE(SV$89:SV$96,1)&gt;0,LARGE(SV$89:SV$96,1),0)*加成统计!$B$62</f>
        <v>0</v>
      </c>
      <c r="SW106" s="136">
        <f>IF(LARGE(SW$89:SW$96,1)&gt;0,LARGE(SW$89:SW$96,1),0)*加成统计!$B$62</f>
        <v>0</v>
      </c>
      <c r="SX106" s="136">
        <f>IF(LARGE(SX$89:SX$96,1)&gt;0,LARGE(SX$89:SX$96,1),0)*加成统计!$B$62</f>
        <v>0</v>
      </c>
      <c r="SY106" s="136">
        <f>IF(LARGE(SY$89:SY$96,1)&gt;0,LARGE(SY$89:SY$96,1),0)*加成统计!$B$62</f>
        <v>0</v>
      </c>
      <c r="SZ106" s="136">
        <f>IF(LARGE(SZ$89:SZ$96,1)&gt;0,LARGE(SZ$89:SZ$96,1),0)*加成统计!$B$62</f>
        <v>0</v>
      </c>
      <c r="TA106" s="136">
        <f>IF(LARGE(TA$89:TA$96,1)&gt;0,LARGE(TA$89:TA$96,1),0)*加成统计!$B$62</f>
        <v>0</v>
      </c>
      <c r="TB106" s="136">
        <f>IF(LARGE(TB$89:TB$96,1)&gt;0,LARGE(TB$89:TB$96,1),0)*加成统计!$B$62</f>
        <v>0</v>
      </c>
      <c r="TC106" s="136">
        <f>IF(LARGE(TC$89:TC$96,1)&gt;0,LARGE(TC$89:TC$96,1),0)*加成统计!$B$62</f>
        <v>0</v>
      </c>
      <c r="TD106" s="136">
        <f>IF(LARGE(TD$89:TD$96,1)&gt;0,LARGE(TD$89:TD$96,1),0)*加成统计!$B$62</f>
        <v>0</v>
      </c>
      <c r="TE106" s="136">
        <f>IF(LARGE(TE$89:TE$96,1)&gt;0,LARGE(TE$89:TE$96,1),0)*加成统计!$B$62</f>
        <v>0</v>
      </c>
      <c r="TF106" s="136">
        <f>IF(LARGE(TF$89:TF$96,1)&gt;0,LARGE(TF$89:TF$96,1),0)*加成统计!$B$62</f>
        <v>0</v>
      </c>
      <c r="TG106" s="136">
        <f>IF(LARGE(TG$89:TG$96,1)&gt;0,LARGE(TG$89:TG$96,1),0)*加成统计!$B$62</f>
        <v>0</v>
      </c>
      <c r="TH106" s="136">
        <f>IF(LARGE(TH$89:TH$96,1)&gt;0,LARGE(TH$89:TH$96,1),0)*加成统计!$B$62</f>
        <v>0</v>
      </c>
      <c r="TI106" s="136">
        <f>IF(LARGE(TI$89:TI$96,1)&gt;0,LARGE(TI$89:TI$96,1),0)*加成统计!$B$62</f>
        <v>0</v>
      </c>
      <c r="TJ106" s="136">
        <f>IF(LARGE(TJ$89:TJ$96,1)&gt;0,LARGE(TJ$89:TJ$96,1),0)*加成统计!$B$62</f>
        <v>0</v>
      </c>
      <c r="TK106" s="136">
        <f>IF(LARGE(TK$89:TK$96,1)&gt;0,LARGE(TK$89:TK$96,1),0)*加成统计!$B$62</f>
        <v>0</v>
      </c>
      <c r="TL106" s="136">
        <f>IF(LARGE(TL$89:TL$96,1)&gt;0,LARGE(TL$89:TL$96,1),0)*加成统计!$B$62</f>
        <v>0</v>
      </c>
      <c r="TM106" s="136">
        <f>IF(LARGE(TM$89:TM$96,1)&gt;0,LARGE(TM$89:TM$96,1),0)*加成统计!$B$62</f>
        <v>0</v>
      </c>
      <c r="TN106" s="136">
        <f>IF(LARGE(TN$89:TN$96,1)&gt;0,LARGE(TN$89:TN$96,1),0)*加成统计!$B$62</f>
        <v>0</v>
      </c>
      <c r="TO106" s="136">
        <f>IF(LARGE(TO$89:TO$96,1)&gt;0,LARGE(TO$89:TO$96,1),0)*加成统计!$B$62</f>
        <v>0</v>
      </c>
      <c r="TP106" s="136">
        <f>IF(LARGE(TP$89:TP$96,1)&gt;0,LARGE(TP$89:TP$96,1),0)*加成统计!$B$62</f>
        <v>0</v>
      </c>
      <c r="TQ106" s="136">
        <f>IF(LARGE(TQ$89:TQ$96,1)&gt;0,LARGE(TQ$89:TQ$96,1),0)*加成统计!$B$62</f>
        <v>0</v>
      </c>
      <c r="TR106" s="136">
        <f>IF(LARGE(TR$89:TR$96,1)&gt;0,LARGE(TR$89:TR$96,1),0)*加成统计!$B$62</f>
        <v>0</v>
      </c>
      <c r="TS106" s="136">
        <f>IF(LARGE(TS$89:TS$96,1)&gt;0,LARGE(TS$89:TS$96,1),0)*加成统计!$B$62</f>
        <v>0</v>
      </c>
      <c r="TT106" s="136">
        <f>IF(LARGE(TT$89:TT$96,1)&gt;0,LARGE(TT$89:TT$96,1),0)*加成统计!$B$62</f>
        <v>0</v>
      </c>
      <c r="TU106" s="136">
        <f>IF(LARGE(TU$89:TU$96,1)&gt;0,LARGE(TU$89:TU$96,1),0)*加成统计!$B$62</f>
        <v>0</v>
      </c>
      <c r="TV106" s="136">
        <f>IF(LARGE(TV$89:TV$96,1)&gt;0,LARGE(TV$89:TV$96,1),0)*加成统计!$B$62</f>
        <v>0</v>
      </c>
      <c r="TW106" s="136">
        <f>IF(LARGE(TW$89:TW$96,1)&gt;0,LARGE(TW$89:TW$96,1),0)*加成统计!$B$62</f>
        <v>0</v>
      </c>
      <c r="TX106" s="136">
        <f>IF(LARGE(TX$89:TX$96,1)&gt;0,LARGE(TX$89:TX$96,1),0)*加成统计!$B$62</f>
        <v>0</v>
      </c>
      <c r="TY106" s="136">
        <f>IF(LARGE(TY$89:TY$96,1)&gt;0,LARGE(TY$89:TY$96,1),0)*加成统计!$B$62</f>
        <v>0</v>
      </c>
      <c r="TZ106" s="136">
        <f>IF(LARGE(TZ$89:TZ$96,1)&gt;0,LARGE(TZ$89:TZ$96,1),0)*加成统计!$B$62</f>
        <v>0</v>
      </c>
      <c r="UA106" s="136">
        <f>IF(LARGE(UA$89:UA$96,1)&gt;0,LARGE(UA$89:UA$96,1),0)*加成统计!$B$62</f>
        <v>0</v>
      </c>
      <c r="UB106" s="136">
        <f>IF(LARGE(UB$89:UB$96,1)&gt;0,LARGE(UB$89:UB$96,1),0)*加成统计!$B$62</f>
        <v>0</v>
      </c>
      <c r="UC106" s="136">
        <f>IF(LARGE(UC$89:UC$96,1)&gt;0,LARGE(UC$89:UC$96,1),0)*加成统计!$B$62</f>
        <v>0</v>
      </c>
      <c r="UD106" s="136">
        <f>IF(LARGE(UD$89:UD$96,1)&gt;0,LARGE(UD$89:UD$96,1),0)*加成统计!$B$62</f>
        <v>0</v>
      </c>
      <c r="UE106" s="136">
        <f>IF(LARGE(UE$89:UE$96,1)&gt;0,LARGE(UE$89:UE$96,1),0)*加成统计!$B$62</f>
        <v>0</v>
      </c>
      <c r="UF106" s="136">
        <f>IF(LARGE(UF$89:UF$96,1)&gt;0,LARGE(UF$89:UF$96,1),0)*加成统计!$B$62</f>
        <v>0</v>
      </c>
      <c r="UG106" s="136">
        <f>IF(LARGE(UG$89:UG$96,1)&gt;0,LARGE(UG$89:UG$96,1),0)*加成统计!$B$62</f>
        <v>0</v>
      </c>
      <c r="UH106" s="136">
        <f>IF(LARGE(UH$89:UH$96,1)&gt;0,LARGE(UH$89:UH$96,1),0)*加成统计!$B$62</f>
        <v>0</v>
      </c>
      <c r="UI106" s="136">
        <f>IF(LARGE(UI$89:UI$96,1)&gt;0,LARGE(UI$89:UI$96,1),0)*加成统计!$B$62</f>
        <v>0</v>
      </c>
      <c r="UJ106" s="136">
        <f>IF(LARGE(UJ$89:UJ$96,1)&gt;0,LARGE(UJ$89:UJ$96,1),0)*加成统计!$B$62</f>
        <v>0</v>
      </c>
      <c r="UK106" s="136">
        <f>IF(LARGE(UK$89:UK$96,1)&gt;0,LARGE(UK$89:UK$96,1),0)*加成统计!$B$62</f>
        <v>0</v>
      </c>
      <c r="UL106" s="136">
        <f>IF(LARGE(UL$89:UL$96,1)&gt;0,LARGE(UL$89:UL$96,1),0)*加成统计!$B$62</f>
        <v>0</v>
      </c>
      <c r="UM106" s="136">
        <f>IF(LARGE(UM$89:UM$96,1)&gt;0,LARGE(UM$89:UM$96,1),0)*加成统计!$B$62</f>
        <v>0</v>
      </c>
      <c r="UN106" s="136">
        <f>IF(LARGE(UN$89:UN$96,1)&gt;0,LARGE(UN$89:UN$96,1),0)*加成统计!$B$62</f>
        <v>0</v>
      </c>
      <c r="UO106" s="136">
        <f>IF(LARGE(UO$89:UO$96,1)&gt;0,LARGE(UO$89:UO$96,1),0)*加成统计!$B$62</f>
        <v>0</v>
      </c>
      <c r="UP106" s="136">
        <f>IF(LARGE(UP$89:UP$96,1)&gt;0,LARGE(UP$89:UP$96,1),0)*加成统计!$B$62</f>
        <v>0</v>
      </c>
      <c r="UQ106" s="136">
        <f>IF(LARGE(UQ$89:UQ$96,1)&gt;0,LARGE(UQ$89:UQ$96,1),0)*加成统计!$B$62</f>
        <v>0</v>
      </c>
      <c r="UR106" s="136">
        <f>IF(LARGE(UR$89:UR$96,1)&gt;0,LARGE(UR$89:UR$96,1),0)*加成统计!$B$62</f>
        <v>0</v>
      </c>
      <c r="US106" s="136">
        <f>IF(LARGE(US$89:US$96,1)&gt;0,LARGE(US$89:US$96,1),0)*加成统计!$B$62</f>
        <v>0</v>
      </c>
      <c r="UT106" s="136">
        <f>IF(LARGE(UT$89:UT$96,1)&gt;0,LARGE(UT$89:UT$96,1),0)*加成统计!$B$62</f>
        <v>0</v>
      </c>
      <c r="UU106" s="136">
        <f>IF(LARGE(UU$89:UU$96,1)&gt;0,LARGE(UU$89:UU$96,1),0)*加成统计!$B$62</f>
        <v>0</v>
      </c>
      <c r="UV106" s="136">
        <f>IF(LARGE(UV$89:UV$96,1)&gt;0,LARGE(UV$89:UV$96,1),0)*加成统计!$B$62</f>
        <v>0</v>
      </c>
      <c r="UW106" s="136">
        <f>IF(LARGE(UW$89:UW$96,1)&gt;0,LARGE(UW$89:UW$96,1),0)*加成统计!$B$62</f>
        <v>0</v>
      </c>
      <c r="UX106" s="136">
        <f>IF(LARGE(UX$89:UX$96,1)&gt;0,LARGE(UX$89:UX$96,1),0)*加成统计!$B$62</f>
        <v>0</v>
      </c>
      <c r="UY106" s="136">
        <f>IF(LARGE(UY$89:UY$96,1)&gt;0,LARGE(UY$89:UY$96,1),0)*加成统计!$B$62</f>
        <v>0</v>
      </c>
      <c r="UZ106" s="136">
        <f>IF(LARGE(UZ$89:UZ$96,1)&gt;0,LARGE(UZ$89:UZ$96,1),0)*加成统计!$B$62</f>
        <v>0</v>
      </c>
      <c r="VA106" s="136">
        <f>IF(LARGE(VA$89:VA$96,1)&gt;0,LARGE(VA$89:VA$96,1),0)*加成统计!$B$62</f>
        <v>0</v>
      </c>
      <c r="VB106" s="136">
        <f>IF(LARGE(VB$89:VB$96,1)&gt;0,LARGE(VB$89:VB$96,1),0)*加成统计!$B$62</f>
        <v>0</v>
      </c>
      <c r="VC106" s="136">
        <f>IF(LARGE(VC$89:VC$96,1)&gt;0,LARGE(VC$89:VC$96,1),0)*加成统计!$B$62</f>
        <v>0</v>
      </c>
      <c r="VD106" s="136">
        <f>IF(LARGE(VD$89:VD$96,1)&gt;0,LARGE(VD$89:VD$96,1),0)*加成统计!$B$62</f>
        <v>0</v>
      </c>
      <c r="VE106" s="136">
        <f>IF(LARGE(VE$89:VE$96,1)&gt;0,LARGE(VE$89:VE$96,1),0)*加成统计!$B$62</f>
        <v>0</v>
      </c>
      <c r="VF106" s="136">
        <f>IF(LARGE(VF$89:VF$96,1)&gt;0,LARGE(VF$89:VF$96,1),0)*加成统计!$B$62</f>
        <v>0</v>
      </c>
      <c r="VG106" s="136">
        <f>IF(LARGE(VG$89:VG$96,1)&gt;0,LARGE(VG$89:VG$96,1),0)*加成统计!$B$62</f>
        <v>0</v>
      </c>
      <c r="VH106" s="136">
        <f>IF(LARGE(VH$89:VH$96,1)&gt;0,LARGE(VH$89:VH$96,1),0)*加成统计!$B$62</f>
        <v>0</v>
      </c>
      <c r="VI106" s="136">
        <f>IF(LARGE(VI$89:VI$96,1)&gt;0,LARGE(VI$89:VI$96,1),0)*加成统计!$B$62</f>
        <v>0</v>
      </c>
      <c r="VJ106" s="136">
        <f>IF(LARGE(VJ$89:VJ$96,1)&gt;0,LARGE(VJ$89:VJ$96,1),0)*加成统计!$B$62</f>
        <v>0</v>
      </c>
      <c r="VK106" s="136">
        <f>IF(LARGE(VK$89:VK$96,1)&gt;0,LARGE(VK$89:VK$96,1),0)*加成统计!$B$62</f>
        <v>0</v>
      </c>
      <c r="VL106" s="136">
        <f>IF(LARGE(VL$89:VL$96,1)&gt;0,LARGE(VL$89:VL$96,1),0)*加成统计!$B$62</f>
        <v>0</v>
      </c>
      <c r="VM106" s="136">
        <f>IF(LARGE(VM$89:VM$96,1)&gt;0,LARGE(VM$89:VM$96,1),0)*加成统计!$B$62</f>
        <v>0</v>
      </c>
      <c r="VN106" s="136">
        <f>IF(LARGE(VN$89:VN$96,1)&gt;0,LARGE(VN$89:VN$96,1),0)*加成统计!$B$62</f>
        <v>0</v>
      </c>
      <c r="VO106" s="136">
        <f>IF(LARGE(VO$89:VO$96,1)&gt;0,LARGE(VO$89:VO$96,1),0)*加成统计!$B$62</f>
        <v>0</v>
      </c>
      <c r="VP106" s="136">
        <f>IF(LARGE(VP$89:VP$96,1)&gt;0,LARGE(VP$89:VP$96,1),0)*加成统计!$B$62</f>
        <v>0</v>
      </c>
      <c r="VQ106" s="136">
        <f>IF(LARGE(VQ$89:VQ$96,1)&gt;0,LARGE(VQ$89:VQ$96,1),0)*加成统计!$B$62</f>
        <v>0</v>
      </c>
      <c r="VR106" s="136">
        <f>IF(LARGE(VR$89:VR$96,1)&gt;0,LARGE(VR$89:VR$96,1),0)*加成统计!$B$62</f>
        <v>0</v>
      </c>
      <c r="VS106" s="136">
        <f>IF(LARGE(VS$89:VS$96,1)&gt;0,LARGE(VS$89:VS$96,1),0)*加成统计!$B$62</f>
        <v>0</v>
      </c>
      <c r="VT106" s="136">
        <f>IF(LARGE(VT$89:VT$96,1)&gt;0,LARGE(VT$89:VT$96,1),0)*加成统计!$B$62</f>
        <v>0</v>
      </c>
      <c r="VU106" s="136">
        <f>IF(LARGE(VU$89:VU$96,1)&gt;0,LARGE(VU$89:VU$96,1),0)*加成统计!$B$62</f>
        <v>0</v>
      </c>
      <c r="VV106" s="136">
        <f>IF(LARGE(VV$89:VV$96,1)&gt;0,LARGE(VV$89:VV$96,1),0)*加成统计!$B$62</f>
        <v>0</v>
      </c>
      <c r="VW106" s="136">
        <f>IF(LARGE(VW$89:VW$96,1)&gt;0,LARGE(VW$89:VW$96,1),0)*加成统计!$B$62</f>
        <v>0</v>
      </c>
      <c r="VX106" s="136">
        <f>IF(LARGE(VX$89:VX$96,1)&gt;0,LARGE(VX$89:VX$96,1),0)*加成统计!$B$62</f>
        <v>0</v>
      </c>
      <c r="VY106" s="136">
        <f>IF(LARGE(VY$89:VY$96,1)&gt;0,LARGE(VY$89:VY$96,1),0)*加成统计!$B$62</f>
        <v>0</v>
      </c>
      <c r="VZ106" s="136">
        <f>IF(LARGE(VZ$89:VZ$96,1)&gt;0,LARGE(VZ$89:VZ$96,1),0)*加成统计!$B$62</f>
        <v>0</v>
      </c>
      <c r="WA106" s="136">
        <f>IF(LARGE(WA$89:WA$96,1)&gt;0,LARGE(WA$89:WA$96,1),0)*加成统计!$B$62</f>
        <v>0</v>
      </c>
      <c r="WB106" s="136">
        <f>IF(LARGE(WB$89:WB$96,1)&gt;0,LARGE(WB$89:WB$96,1),0)*加成统计!$B$62</f>
        <v>0</v>
      </c>
      <c r="WC106" s="136">
        <f>IF(LARGE(WC$89:WC$96,1)&gt;0,LARGE(WC$89:WC$96,1),0)*加成统计!$B$62</f>
        <v>0</v>
      </c>
      <c r="WD106" s="136">
        <f>IF(LARGE(WD$89:WD$96,1)&gt;0,LARGE(WD$89:WD$96,1),0)*加成统计!$B$62</f>
        <v>0</v>
      </c>
      <c r="WE106" s="136">
        <f>IF(LARGE(WE$89:WE$96,1)&gt;0,LARGE(WE$89:WE$96,1),0)*加成统计!$B$62</f>
        <v>0</v>
      </c>
      <c r="WF106" s="136">
        <f>IF(LARGE(WF$89:WF$96,1)&gt;0,LARGE(WF$89:WF$96,1),0)*加成统计!$B$62</f>
        <v>0</v>
      </c>
      <c r="WG106" s="136">
        <f>IF(LARGE(WG$89:WG$96,1)&gt;0,LARGE(WG$89:WG$96,1),0)*加成统计!$B$62</f>
        <v>0</v>
      </c>
      <c r="WH106" s="136">
        <f>IF(LARGE(WH$89:WH$96,1)&gt;0,LARGE(WH$89:WH$96,1),0)*加成统计!$B$62</f>
        <v>0</v>
      </c>
      <c r="WI106" s="136">
        <f>IF(LARGE(WI$89:WI$96,1)&gt;0,LARGE(WI$89:WI$96,1),0)*加成统计!$B$62</f>
        <v>0</v>
      </c>
      <c r="WJ106" s="136">
        <f>IF(LARGE(WJ$89:WJ$96,1)&gt;0,LARGE(WJ$89:WJ$96,1),0)*加成统计!$B$62</f>
        <v>0</v>
      </c>
      <c r="WK106" s="136">
        <f>IF(LARGE(WK$89:WK$96,1)&gt;0,LARGE(WK$89:WK$96,1),0)*加成统计!$B$62</f>
        <v>0</v>
      </c>
      <c r="WL106" s="136">
        <f>IF(LARGE(WL$89:WL$96,1)&gt;0,LARGE(WL$89:WL$96,1),0)*加成统计!$B$62</f>
        <v>0</v>
      </c>
      <c r="WM106" s="136">
        <f>IF(LARGE(WM$89:WM$96,1)&gt;0,LARGE(WM$89:WM$96,1),0)*加成统计!$B$62</f>
        <v>0</v>
      </c>
      <c r="WN106" s="136">
        <f>IF(LARGE(WN$89:WN$96,1)&gt;0,LARGE(WN$89:WN$96,1),0)*加成统计!$B$62</f>
        <v>0</v>
      </c>
      <c r="WO106" s="136">
        <f>IF(LARGE(WO$89:WO$96,1)&gt;0,LARGE(WO$89:WO$96,1),0)*加成统计!$B$62</f>
        <v>0</v>
      </c>
      <c r="WP106" s="136">
        <f>IF(LARGE(WP$89:WP$96,1)&gt;0,LARGE(WP$89:WP$96,1),0)*加成统计!$B$62</f>
        <v>0</v>
      </c>
      <c r="WQ106" s="136">
        <f>IF(LARGE(WQ$89:WQ$96,1)&gt;0,LARGE(WQ$89:WQ$96,1),0)*加成统计!$B$62</f>
        <v>0</v>
      </c>
      <c r="WR106" s="136">
        <f>IF(LARGE(WR$89:WR$96,1)&gt;0,LARGE(WR$89:WR$96,1),0)*加成统计!$B$62</f>
        <v>0</v>
      </c>
      <c r="WS106" s="136">
        <f>IF(LARGE(WS$89:WS$96,1)&gt;0,LARGE(WS$89:WS$96,1),0)*加成统计!$B$62</f>
        <v>0</v>
      </c>
      <c r="WT106" s="136">
        <f>IF(LARGE(WT$89:WT$96,1)&gt;0,LARGE(WT$89:WT$96,1),0)*加成统计!$B$62</f>
        <v>0</v>
      </c>
      <c r="WU106" s="136">
        <f>IF(LARGE(WU$89:WU$96,1)&gt;0,LARGE(WU$89:WU$96,1),0)*加成统计!$B$62</f>
        <v>0</v>
      </c>
      <c r="WV106" s="136">
        <f>IF(LARGE(WV$89:WV$96,1)&gt;0,LARGE(WV$89:WV$96,1),0)*加成统计!$B$62</f>
        <v>0</v>
      </c>
      <c r="WW106" s="136">
        <f>IF(LARGE(WW$89:WW$96,1)&gt;0,LARGE(WW$89:WW$96,1),0)*加成统计!$B$62</f>
        <v>0</v>
      </c>
      <c r="WX106" s="136">
        <f>IF(LARGE(WX$89:WX$96,1)&gt;0,LARGE(WX$89:WX$96,1),0)*加成统计!$B$62</f>
        <v>0</v>
      </c>
      <c r="WY106" s="136">
        <f>IF(LARGE(WY$89:WY$96,1)&gt;0,LARGE(WY$89:WY$96,1),0)*加成统计!$B$62</f>
        <v>0</v>
      </c>
      <c r="WZ106" s="136">
        <f>IF(LARGE(WZ$89:WZ$96,1)&gt;0,LARGE(WZ$89:WZ$96,1),0)*加成统计!$B$62</f>
        <v>0</v>
      </c>
      <c r="XA106" s="136">
        <f>IF(LARGE(XA$89:XA$96,1)&gt;0,LARGE(XA$89:XA$96,1),0)*加成统计!$B$62</f>
        <v>0</v>
      </c>
      <c r="XB106" s="136">
        <f>IF(LARGE(XB$89:XB$96,1)&gt;0,LARGE(XB$89:XB$96,1),0)*加成统计!$B$62</f>
        <v>0</v>
      </c>
      <c r="XC106" s="136">
        <f>IF(LARGE(XC$89:XC$96,1)&gt;0,LARGE(XC$89:XC$96,1),0)*加成统计!$B$62</f>
        <v>0</v>
      </c>
      <c r="XD106" s="136">
        <f>IF(LARGE(XD$89:XD$96,1)&gt;0,LARGE(XD$89:XD$96,1),0)*加成统计!$B$62</f>
        <v>0</v>
      </c>
      <c r="XE106" s="136">
        <f>IF(LARGE(XE$89:XE$96,1)&gt;0,LARGE(XE$89:XE$96,1),0)*加成统计!$B$62</f>
        <v>0</v>
      </c>
      <c r="XF106" s="136"/>
    </row>
    <row r="107" spans="18:630">
      <c r="R107" s="136"/>
      <c r="S107" s="136" t="s">
        <v>2813</v>
      </c>
      <c r="T107" s="136">
        <f>IF(配装模拟!$D$51="索敌扰断设备",1,0)</f>
        <v>0</v>
      </c>
      <c r="U107" s="136">
        <f>装备属性!$T$64*T107</f>
        <v>0</v>
      </c>
      <c r="V107" s="136">
        <f>装备属性!$T$41</f>
        <v>0</v>
      </c>
      <c r="W107" s="136">
        <f>装备属性!$T$42</f>
        <v>0</v>
      </c>
      <c r="X107" s="136">
        <f t="shared" si="546"/>
        <v>0</v>
      </c>
      <c r="Y107" s="136">
        <f t="shared" si="547"/>
        <v>0</v>
      </c>
      <c r="Z107" s="136">
        <f>IF(SMALL($Y$101:$Y$108,7)&lt;0,SMALL($Y$101:$Y$108,7),0)*加成统计!$H$62</f>
        <v>0</v>
      </c>
      <c r="AA107" s="136"/>
      <c r="AB107" s="136" t="s">
        <v>2914</v>
      </c>
      <c r="AC107" s="136">
        <f>IF(LARGE(AC$89:AC$96,2)&gt;0,LARGE(AC$89:AC$96,2),0)*加成统计!$C$62</f>
        <v>0</v>
      </c>
      <c r="AD107" s="136">
        <f>IF(LARGE(AD$89:AD$96,2)&gt;0,LARGE(AD$89:AD$96,2),0)*加成统计!$C$62</f>
        <v>0</v>
      </c>
      <c r="AE107" s="136">
        <f>IF(LARGE(AE$89:AE$96,2)&gt;0,LARGE(AE$89:AE$96,2),0)*加成统计!$C$62</f>
        <v>0</v>
      </c>
      <c r="AF107" s="136">
        <f>IF(LARGE(AF$89:AF$96,2)&gt;0,LARGE(AF$89:AF$96,2),0)*加成统计!$C$62</f>
        <v>0</v>
      </c>
      <c r="AG107" s="136">
        <f>IF(LARGE(AG$89:AG$96,2)&gt;0,LARGE(AG$89:AG$96,2),0)*加成统计!$C$62</f>
        <v>0</v>
      </c>
      <c r="AH107" s="136">
        <f>IF(LARGE(AH$89:AH$96,2)&gt;0,LARGE(AH$89:AH$96,2),0)*加成统计!$C$62</f>
        <v>0</v>
      </c>
      <c r="AI107" s="136">
        <f>IF(LARGE(AI$89:AI$96,2)&gt;0,LARGE(AI$89:AI$96,2),0)*加成统计!$C$62</f>
        <v>0</v>
      </c>
      <c r="AJ107" s="136">
        <f>IF(LARGE(AJ$89:AJ$96,2)&gt;0,LARGE(AJ$89:AJ$96,2),0)*加成统计!$C$62</f>
        <v>0</v>
      </c>
      <c r="AK107" s="136">
        <f>IF(LARGE(AK$89:AK$96,2)&gt;0,LARGE(AK$89:AK$96,2),0)*加成统计!$C$62</f>
        <v>0</v>
      </c>
      <c r="AL107" s="136">
        <f>IF(LARGE(AL$89:AL$96,2)&gt;0,LARGE(AL$89:AL$96,2),0)*加成统计!$C$62</f>
        <v>0</v>
      </c>
      <c r="AM107" s="136">
        <f>IF(LARGE(AM$89:AM$96,2)&gt;0,LARGE(AM$89:AM$96,2),0)*加成统计!$C$62</f>
        <v>0</v>
      </c>
      <c r="AN107" s="136">
        <f>IF(LARGE(AN$89:AN$96,2)&gt;0,LARGE(AN$89:AN$96,2),0)*加成统计!$C$62</f>
        <v>0</v>
      </c>
      <c r="AO107" s="136">
        <f>IF(LARGE(AO$89:AO$96,2)&gt;0,LARGE(AO$89:AO$96,2),0)*加成统计!$C$62</f>
        <v>0</v>
      </c>
      <c r="AP107" s="136">
        <f>IF(LARGE(AP$89:AP$96,2)&gt;0,LARGE(AP$89:AP$96,2),0)*加成统计!$C$62</f>
        <v>0</v>
      </c>
      <c r="AQ107" s="136">
        <f>IF(LARGE(AQ$89:AQ$96,2)&gt;0,LARGE(AQ$89:AQ$96,2),0)*加成统计!$C$62</f>
        <v>0</v>
      </c>
      <c r="AR107" s="136">
        <f>IF(LARGE(AR$89:AR$96,2)&gt;0,LARGE(AR$89:AR$96,2),0)*加成统计!$C$62</f>
        <v>0</v>
      </c>
      <c r="AS107" s="136">
        <f>IF(LARGE(AS$89:AS$96,2)&gt;0,LARGE(AS$89:AS$96,2),0)*加成统计!$C$62</f>
        <v>0</v>
      </c>
      <c r="AT107" s="136">
        <f>IF(LARGE(AT$89:AT$96,2)&gt;0,LARGE(AT$89:AT$96,2),0)*加成统计!$C$62</f>
        <v>0</v>
      </c>
      <c r="AU107" s="136">
        <f>IF(LARGE(AU$89:AU$96,2)&gt;0,LARGE(AU$89:AU$96,2),0)*加成统计!$C$62</f>
        <v>0</v>
      </c>
      <c r="AV107" s="136">
        <f>IF(LARGE(AV$89:AV$96,2)&gt;0,LARGE(AV$89:AV$96,2),0)*加成统计!$C$62</f>
        <v>0</v>
      </c>
      <c r="AW107" s="136">
        <f>IF(LARGE(AW$89:AW$96,2)&gt;0,LARGE(AW$89:AW$96,2),0)*加成统计!$C$62</f>
        <v>0</v>
      </c>
      <c r="AX107" s="136">
        <f>IF(LARGE(AX$89:AX$96,2)&gt;0,LARGE(AX$89:AX$96,2),0)*加成统计!$C$62</f>
        <v>0</v>
      </c>
      <c r="AY107" s="136">
        <f>IF(LARGE(AY$89:AY$96,2)&gt;0,LARGE(AY$89:AY$96,2),0)*加成统计!$C$62</f>
        <v>0</v>
      </c>
      <c r="AZ107" s="136">
        <f>IF(LARGE(AZ$89:AZ$96,2)&gt;0,LARGE(AZ$89:AZ$96,2),0)*加成统计!$C$62</f>
        <v>0</v>
      </c>
      <c r="BA107" s="136">
        <f>IF(LARGE(BA$89:BA$96,2)&gt;0,LARGE(BA$89:BA$96,2),0)*加成统计!$C$62</f>
        <v>0</v>
      </c>
      <c r="BB107" s="136">
        <f>IF(LARGE(BB$89:BB$96,2)&gt;0,LARGE(BB$89:BB$96,2),0)*加成统计!$C$62</f>
        <v>0</v>
      </c>
      <c r="BC107" s="136">
        <f>IF(LARGE(BC$89:BC$96,2)&gt;0,LARGE(BC$89:BC$96,2),0)*加成统计!$C$62</f>
        <v>0</v>
      </c>
      <c r="BD107" s="136">
        <f>IF(LARGE(BD$89:BD$96,2)&gt;0,LARGE(BD$89:BD$96,2),0)*加成统计!$C$62</f>
        <v>0</v>
      </c>
      <c r="BE107" s="136">
        <f>IF(LARGE(BE$89:BE$96,2)&gt;0,LARGE(BE$89:BE$96,2),0)*加成统计!$C$62</f>
        <v>0</v>
      </c>
      <c r="BF107" s="136">
        <f>IF(LARGE(BF$89:BF$96,2)&gt;0,LARGE(BF$89:BF$96,2),0)*加成统计!$C$62</f>
        <v>0</v>
      </c>
      <c r="BG107" s="136">
        <f>IF(LARGE(BG$89:BG$96,2)&gt;0,LARGE(BG$89:BG$96,2),0)*加成统计!$C$62</f>
        <v>0</v>
      </c>
      <c r="BH107" s="136">
        <f>IF(LARGE(BH$89:BH$96,2)&gt;0,LARGE(BH$89:BH$96,2),0)*加成统计!$C$62</f>
        <v>0</v>
      </c>
      <c r="BI107" s="136">
        <f>IF(LARGE(BI$89:BI$96,2)&gt;0,LARGE(BI$89:BI$96,2),0)*加成统计!$C$62</f>
        <v>0</v>
      </c>
      <c r="BJ107" s="136">
        <f>IF(LARGE(BJ$89:BJ$96,2)&gt;0,LARGE(BJ$89:BJ$96,2),0)*加成统计!$C$62</f>
        <v>0</v>
      </c>
      <c r="BK107" s="136">
        <f>IF(LARGE(BK$89:BK$96,2)&gt;0,LARGE(BK$89:BK$96,2),0)*加成统计!$C$62</f>
        <v>0</v>
      </c>
      <c r="BL107" s="136">
        <f>IF(LARGE(BL$89:BL$96,2)&gt;0,LARGE(BL$89:BL$96,2),0)*加成统计!$C$62</f>
        <v>0</v>
      </c>
      <c r="BM107" s="136">
        <f>IF(LARGE(BM$89:BM$96,2)&gt;0,LARGE(BM$89:BM$96,2),0)*加成统计!$C$62</f>
        <v>0</v>
      </c>
      <c r="BN107" s="136">
        <f>IF(LARGE(BN$89:BN$96,2)&gt;0,LARGE(BN$89:BN$96,2),0)*加成统计!$C$62</f>
        <v>0</v>
      </c>
      <c r="BO107" s="136">
        <f>IF(LARGE(BO$89:BO$96,2)&gt;0,LARGE(BO$89:BO$96,2),0)*加成统计!$C$62</f>
        <v>0</v>
      </c>
      <c r="BP107" s="136">
        <f>IF(LARGE(BP$89:BP$96,2)&gt;0,LARGE(BP$89:BP$96,2),0)*加成统计!$C$62</f>
        <v>0</v>
      </c>
      <c r="BQ107" s="136">
        <f>IF(LARGE(BQ$89:BQ$96,2)&gt;0,LARGE(BQ$89:BQ$96,2),0)*加成统计!$C$62</f>
        <v>0</v>
      </c>
      <c r="BR107" s="136">
        <f>IF(LARGE(BR$89:BR$96,2)&gt;0,LARGE(BR$89:BR$96,2),0)*加成统计!$C$62</f>
        <v>0</v>
      </c>
      <c r="BS107" s="136">
        <f>IF(LARGE(BS$89:BS$96,2)&gt;0,LARGE(BS$89:BS$96,2),0)*加成统计!$C$62</f>
        <v>0</v>
      </c>
      <c r="BT107" s="136">
        <f>IF(LARGE(BT$89:BT$96,2)&gt;0,LARGE(BT$89:BT$96,2),0)*加成统计!$C$62</f>
        <v>0</v>
      </c>
      <c r="BU107" s="136">
        <f>IF(LARGE(BU$89:BU$96,2)&gt;0,LARGE(BU$89:BU$96,2),0)*加成统计!$C$62</f>
        <v>0</v>
      </c>
      <c r="BV107" s="136">
        <f>IF(LARGE(BV$89:BV$96,2)&gt;0,LARGE(BV$89:BV$96,2),0)*加成统计!$C$62</f>
        <v>0</v>
      </c>
      <c r="BW107" s="136">
        <f>IF(LARGE(BW$89:BW$96,2)&gt;0,LARGE(BW$89:BW$96,2),0)*加成统计!$C$62</f>
        <v>0</v>
      </c>
      <c r="BX107" s="136">
        <f>IF(LARGE(BX$89:BX$96,2)&gt;0,LARGE(BX$89:BX$96,2),0)*加成统计!$C$62</f>
        <v>0</v>
      </c>
      <c r="BY107" s="136">
        <f>IF(LARGE(BY$89:BY$96,2)&gt;0,LARGE(BY$89:BY$96,2),0)*加成统计!$C$62</f>
        <v>0</v>
      </c>
      <c r="BZ107" s="136">
        <f>IF(LARGE(BZ$89:BZ$96,2)&gt;0,LARGE(BZ$89:BZ$96,2),0)*加成统计!$C$62</f>
        <v>0</v>
      </c>
      <c r="CA107" s="136">
        <f>IF(LARGE(CA$89:CA$96,2)&gt;0,LARGE(CA$89:CA$96,2),0)*加成统计!$C$62</f>
        <v>0</v>
      </c>
      <c r="CB107" s="136">
        <f>IF(LARGE(CB$89:CB$96,2)&gt;0,LARGE(CB$89:CB$96,2),0)*加成统计!$C$62</f>
        <v>0</v>
      </c>
      <c r="CC107" s="136">
        <f>IF(LARGE(CC$89:CC$96,2)&gt;0,LARGE(CC$89:CC$96,2),0)*加成统计!$C$62</f>
        <v>0</v>
      </c>
      <c r="CD107" s="136">
        <f>IF(LARGE(CD$89:CD$96,2)&gt;0,LARGE(CD$89:CD$96,2),0)*加成统计!$C$62</f>
        <v>0</v>
      </c>
      <c r="CE107" s="136">
        <f>IF(LARGE(CE$89:CE$96,2)&gt;0,LARGE(CE$89:CE$96,2),0)*加成统计!$C$62</f>
        <v>0</v>
      </c>
      <c r="CF107" s="136">
        <f>IF(LARGE(CF$89:CF$96,2)&gt;0,LARGE(CF$89:CF$96,2),0)*加成统计!$C$62</f>
        <v>0</v>
      </c>
      <c r="CG107" s="136">
        <f>IF(LARGE(CG$89:CG$96,2)&gt;0,LARGE(CG$89:CG$96,2),0)*加成统计!$C$62</f>
        <v>0</v>
      </c>
      <c r="CH107" s="136">
        <f>IF(LARGE(CH$89:CH$96,2)&gt;0,LARGE(CH$89:CH$96,2),0)*加成统计!$C$62</f>
        <v>0</v>
      </c>
      <c r="CI107" s="136">
        <f>IF(LARGE(CI$89:CI$96,2)&gt;0,LARGE(CI$89:CI$96,2),0)*加成统计!$C$62</f>
        <v>0</v>
      </c>
      <c r="CJ107" s="136">
        <f>IF(LARGE(CJ$89:CJ$96,2)&gt;0,LARGE(CJ$89:CJ$96,2),0)*加成统计!$C$62</f>
        <v>0</v>
      </c>
      <c r="CK107" s="136">
        <f>IF(LARGE(CK$89:CK$96,2)&gt;0,LARGE(CK$89:CK$96,2),0)*加成统计!$C$62</f>
        <v>0</v>
      </c>
      <c r="CL107" s="136">
        <f>IF(LARGE(CL$89:CL$96,2)&gt;0,LARGE(CL$89:CL$96,2),0)*加成统计!$C$62</f>
        <v>0</v>
      </c>
      <c r="CM107" s="136">
        <f>IF(LARGE(CM$89:CM$96,2)&gt;0,LARGE(CM$89:CM$96,2),0)*加成统计!$C$62</f>
        <v>0</v>
      </c>
      <c r="CN107" s="136">
        <f>IF(LARGE(CN$89:CN$96,2)&gt;0,LARGE(CN$89:CN$96,2),0)*加成统计!$C$62</f>
        <v>0</v>
      </c>
      <c r="CO107" s="136">
        <f>IF(LARGE(CO$89:CO$96,2)&gt;0,LARGE(CO$89:CO$96,2),0)*加成统计!$C$62</f>
        <v>0</v>
      </c>
      <c r="CP107" s="136">
        <f>IF(LARGE(CP$89:CP$96,2)&gt;0,LARGE(CP$89:CP$96,2),0)*加成统计!$C$62</f>
        <v>0</v>
      </c>
      <c r="CQ107" s="136">
        <f>IF(LARGE(CQ$89:CQ$96,2)&gt;0,LARGE(CQ$89:CQ$96,2),0)*加成统计!$C$62</f>
        <v>0</v>
      </c>
      <c r="CR107" s="136">
        <f>IF(LARGE(CR$89:CR$96,2)&gt;0,LARGE(CR$89:CR$96,2),0)*加成统计!$C$62</f>
        <v>0</v>
      </c>
      <c r="CS107" s="136">
        <f>IF(LARGE(CS$89:CS$96,2)&gt;0,LARGE(CS$89:CS$96,2),0)*加成统计!$C$62</f>
        <v>0</v>
      </c>
      <c r="CT107" s="136">
        <f>IF(LARGE(CT$89:CT$96,2)&gt;0,LARGE(CT$89:CT$96,2),0)*加成统计!$C$62</f>
        <v>0</v>
      </c>
      <c r="CU107" s="136">
        <f>IF(LARGE(CU$89:CU$96,2)&gt;0,LARGE(CU$89:CU$96,2),0)*加成统计!$C$62</f>
        <v>0</v>
      </c>
      <c r="CV107" s="136">
        <f>IF(LARGE(CV$89:CV$96,2)&gt;0,LARGE(CV$89:CV$96,2),0)*加成统计!$C$62</f>
        <v>0</v>
      </c>
      <c r="CW107" s="136">
        <f>IF(LARGE(CW$89:CW$96,2)&gt;0,LARGE(CW$89:CW$96,2),0)*加成统计!$C$62</f>
        <v>0</v>
      </c>
      <c r="CX107" s="136">
        <f>IF(LARGE(CX$89:CX$96,2)&gt;0,LARGE(CX$89:CX$96,2),0)*加成统计!$C$62</f>
        <v>0</v>
      </c>
      <c r="CY107" s="136">
        <f>IF(LARGE(CY$89:CY$96,2)&gt;0,LARGE(CY$89:CY$96,2),0)*加成统计!$C$62</f>
        <v>0</v>
      </c>
      <c r="CZ107" s="136">
        <f>IF(LARGE(CZ$89:CZ$96,2)&gt;0,LARGE(CZ$89:CZ$96,2),0)*加成统计!$C$62</f>
        <v>0</v>
      </c>
      <c r="DA107" s="136">
        <f>IF(LARGE(DA$89:DA$96,2)&gt;0,LARGE(DA$89:DA$96,2),0)*加成统计!$C$62</f>
        <v>0</v>
      </c>
      <c r="DB107" s="136">
        <f>IF(LARGE(DB$89:DB$96,2)&gt;0,LARGE(DB$89:DB$96,2),0)*加成统计!$C$62</f>
        <v>0</v>
      </c>
      <c r="DC107" s="136">
        <f>IF(LARGE(DC$89:DC$96,2)&gt;0,LARGE(DC$89:DC$96,2),0)*加成统计!$C$62</f>
        <v>0</v>
      </c>
      <c r="DD107" s="136">
        <f>IF(LARGE(DD$89:DD$96,2)&gt;0,LARGE(DD$89:DD$96,2),0)*加成统计!$C$62</f>
        <v>0</v>
      </c>
      <c r="DE107" s="136">
        <f>IF(LARGE(DE$89:DE$96,2)&gt;0,LARGE(DE$89:DE$96,2),0)*加成统计!$C$62</f>
        <v>0</v>
      </c>
      <c r="DF107" s="136">
        <f>IF(LARGE(DF$89:DF$96,2)&gt;0,LARGE(DF$89:DF$96,2),0)*加成统计!$C$62</f>
        <v>0</v>
      </c>
      <c r="DG107" s="136">
        <f>IF(LARGE(DG$89:DG$96,2)&gt;0,LARGE(DG$89:DG$96,2),0)*加成统计!$C$62</f>
        <v>0</v>
      </c>
      <c r="DH107" s="136">
        <f>IF(LARGE(DH$89:DH$96,2)&gt;0,LARGE(DH$89:DH$96,2),0)*加成统计!$C$62</f>
        <v>0</v>
      </c>
      <c r="DI107" s="136">
        <f>IF(LARGE(DI$89:DI$96,2)&gt;0,LARGE(DI$89:DI$96,2),0)*加成统计!$C$62</f>
        <v>0</v>
      </c>
      <c r="DJ107" s="136">
        <f>IF(LARGE(DJ$89:DJ$96,2)&gt;0,LARGE(DJ$89:DJ$96,2),0)*加成统计!$C$62</f>
        <v>0</v>
      </c>
      <c r="DK107" s="136">
        <f>IF(LARGE(DK$89:DK$96,2)&gt;0,LARGE(DK$89:DK$96,2),0)*加成统计!$C$62</f>
        <v>0</v>
      </c>
      <c r="DL107" s="136">
        <f>IF(LARGE(DL$89:DL$96,2)&gt;0,LARGE(DL$89:DL$96,2),0)*加成统计!$C$62</f>
        <v>0</v>
      </c>
      <c r="DM107" s="136">
        <f>IF(LARGE(DM$89:DM$96,2)&gt;0,LARGE(DM$89:DM$96,2),0)*加成统计!$C$62</f>
        <v>0</v>
      </c>
      <c r="DN107" s="136">
        <f>IF(LARGE(DN$89:DN$96,2)&gt;0,LARGE(DN$89:DN$96,2),0)*加成统计!$C$62</f>
        <v>0</v>
      </c>
      <c r="DO107" s="136">
        <f>IF(LARGE(DO$89:DO$96,2)&gt;0,LARGE(DO$89:DO$96,2),0)*加成统计!$C$62</f>
        <v>0</v>
      </c>
      <c r="DP107" s="136">
        <f>IF(LARGE(DP$89:DP$96,2)&gt;0,LARGE(DP$89:DP$96,2),0)*加成统计!$C$62</f>
        <v>0</v>
      </c>
      <c r="DQ107" s="136">
        <f>IF(LARGE(DQ$89:DQ$96,2)&gt;0,LARGE(DQ$89:DQ$96,2),0)*加成统计!$C$62</f>
        <v>0</v>
      </c>
      <c r="DR107" s="136">
        <f>IF(LARGE(DR$89:DR$96,2)&gt;0,LARGE(DR$89:DR$96,2),0)*加成统计!$C$62</f>
        <v>0</v>
      </c>
      <c r="DS107" s="136">
        <f>IF(LARGE(DS$89:DS$96,2)&gt;0,LARGE(DS$89:DS$96,2),0)*加成统计!$C$62</f>
        <v>0</v>
      </c>
      <c r="DT107" s="136">
        <f>IF(LARGE(DT$89:DT$96,2)&gt;0,LARGE(DT$89:DT$96,2),0)*加成统计!$C$62</f>
        <v>0</v>
      </c>
      <c r="DU107" s="136">
        <f>IF(LARGE(DU$89:DU$96,2)&gt;0,LARGE(DU$89:DU$96,2),0)*加成统计!$C$62</f>
        <v>0</v>
      </c>
      <c r="DV107" s="136">
        <f>IF(LARGE(DV$89:DV$96,2)&gt;0,LARGE(DV$89:DV$96,2),0)*加成统计!$C$62</f>
        <v>0</v>
      </c>
      <c r="DW107" s="136">
        <f>IF(LARGE(DW$89:DW$96,2)&gt;0,LARGE(DW$89:DW$96,2),0)*加成统计!$C$62</f>
        <v>0</v>
      </c>
      <c r="DX107" s="136">
        <f>IF(LARGE(DX$89:DX$96,2)&gt;0,LARGE(DX$89:DX$96,2),0)*加成统计!$C$62</f>
        <v>0</v>
      </c>
      <c r="DY107" s="136">
        <f>IF(LARGE(DY$89:DY$96,2)&gt;0,LARGE(DY$89:DY$96,2),0)*加成统计!$C$62</f>
        <v>0</v>
      </c>
      <c r="DZ107" s="136">
        <f>IF(LARGE(DZ$89:DZ$96,2)&gt;0,LARGE(DZ$89:DZ$96,2),0)*加成统计!$C$62</f>
        <v>0</v>
      </c>
      <c r="EA107" s="136">
        <f>IF(LARGE(EA$89:EA$96,2)&gt;0,LARGE(EA$89:EA$96,2),0)*加成统计!$C$62</f>
        <v>0</v>
      </c>
      <c r="EB107" s="136">
        <f>IF(LARGE(EB$89:EB$96,2)&gt;0,LARGE(EB$89:EB$96,2),0)*加成统计!$C$62</f>
        <v>0</v>
      </c>
      <c r="EC107" s="136">
        <f>IF(LARGE(EC$89:EC$96,2)&gt;0,LARGE(EC$89:EC$96,2),0)*加成统计!$C$62</f>
        <v>0</v>
      </c>
      <c r="ED107" s="136">
        <f>IF(LARGE(ED$89:ED$96,2)&gt;0,LARGE(ED$89:ED$96,2),0)*加成统计!$C$62</f>
        <v>0</v>
      </c>
      <c r="EE107" s="136">
        <f>IF(LARGE(EE$89:EE$96,2)&gt;0,LARGE(EE$89:EE$96,2),0)*加成统计!$C$62</f>
        <v>0</v>
      </c>
      <c r="EF107" s="136">
        <f>IF(LARGE(EF$89:EF$96,2)&gt;0,LARGE(EF$89:EF$96,2),0)*加成统计!$C$62</f>
        <v>0</v>
      </c>
      <c r="EG107" s="136">
        <f>IF(LARGE(EG$89:EG$96,2)&gt;0,LARGE(EG$89:EG$96,2),0)*加成统计!$C$62</f>
        <v>0</v>
      </c>
      <c r="EH107" s="136">
        <f>IF(LARGE(EH$89:EH$96,2)&gt;0,LARGE(EH$89:EH$96,2),0)*加成统计!$C$62</f>
        <v>0</v>
      </c>
      <c r="EI107" s="136">
        <f>IF(LARGE(EI$89:EI$96,2)&gt;0,LARGE(EI$89:EI$96,2),0)*加成统计!$C$62</f>
        <v>0</v>
      </c>
      <c r="EJ107" s="136">
        <f>IF(LARGE(EJ$89:EJ$96,2)&gt;0,LARGE(EJ$89:EJ$96,2),0)*加成统计!$C$62</f>
        <v>0</v>
      </c>
      <c r="EK107" s="136">
        <f>IF(LARGE(EK$89:EK$96,2)&gt;0,LARGE(EK$89:EK$96,2),0)*加成统计!$C$62</f>
        <v>0</v>
      </c>
      <c r="EL107" s="136">
        <f>IF(LARGE(EL$89:EL$96,2)&gt;0,LARGE(EL$89:EL$96,2),0)*加成统计!$C$62</f>
        <v>0</v>
      </c>
      <c r="EM107" s="136">
        <f>IF(LARGE(EM$89:EM$96,2)&gt;0,LARGE(EM$89:EM$96,2),0)*加成统计!$C$62</f>
        <v>0</v>
      </c>
      <c r="EN107" s="136">
        <f>IF(LARGE(EN$89:EN$96,2)&gt;0,LARGE(EN$89:EN$96,2),0)*加成统计!$C$62</f>
        <v>0</v>
      </c>
      <c r="EO107" s="136">
        <f>IF(LARGE(EO$89:EO$96,2)&gt;0,LARGE(EO$89:EO$96,2),0)*加成统计!$C$62</f>
        <v>0</v>
      </c>
      <c r="EP107" s="136">
        <f>IF(LARGE(EP$89:EP$96,2)&gt;0,LARGE(EP$89:EP$96,2),0)*加成统计!$C$62</f>
        <v>0</v>
      </c>
      <c r="EQ107" s="136">
        <f>IF(LARGE(EQ$89:EQ$96,2)&gt;0,LARGE(EQ$89:EQ$96,2),0)*加成统计!$C$62</f>
        <v>0</v>
      </c>
      <c r="ER107" s="136">
        <f>IF(LARGE(ER$89:ER$96,2)&gt;0,LARGE(ER$89:ER$96,2),0)*加成统计!$C$62</f>
        <v>0</v>
      </c>
      <c r="ES107" s="136">
        <f>IF(LARGE(ES$89:ES$96,2)&gt;0,LARGE(ES$89:ES$96,2),0)*加成统计!$C$62</f>
        <v>0</v>
      </c>
      <c r="ET107" s="136">
        <f>IF(LARGE(ET$89:ET$96,2)&gt;0,LARGE(ET$89:ET$96,2),0)*加成统计!$C$62</f>
        <v>0</v>
      </c>
      <c r="EU107" s="136">
        <f>IF(LARGE(EU$89:EU$96,2)&gt;0,LARGE(EU$89:EU$96,2),0)*加成统计!$C$62</f>
        <v>0</v>
      </c>
      <c r="EV107" s="136">
        <f>IF(LARGE(EV$89:EV$96,2)&gt;0,LARGE(EV$89:EV$96,2),0)*加成统计!$C$62</f>
        <v>0</v>
      </c>
      <c r="EW107" s="136">
        <f>IF(LARGE(EW$89:EW$96,2)&gt;0,LARGE(EW$89:EW$96,2),0)*加成统计!$C$62</f>
        <v>0</v>
      </c>
      <c r="EX107" s="136">
        <f>IF(LARGE(EX$89:EX$96,2)&gt;0,LARGE(EX$89:EX$96,2),0)*加成统计!$C$62</f>
        <v>0</v>
      </c>
      <c r="EY107" s="136">
        <f>IF(LARGE(EY$89:EY$96,2)&gt;0,LARGE(EY$89:EY$96,2),0)*加成统计!$C$62</f>
        <v>0</v>
      </c>
      <c r="EZ107" s="136">
        <f>IF(LARGE(EZ$89:EZ$96,2)&gt;0,LARGE(EZ$89:EZ$96,2),0)*加成统计!$C$62</f>
        <v>0</v>
      </c>
      <c r="FA107" s="136">
        <f>IF(LARGE(FA$89:FA$96,2)&gt;0,LARGE(FA$89:FA$96,2),0)*加成统计!$C$62</f>
        <v>0</v>
      </c>
      <c r="FB107" s="136">
        <f>IF(LARGE(FB$89:FB$96,2)&gt;0,LARGE(FB$89:FB$96,2),0)*加成统计!$C$62</f>
        <v>0</v>
      </c>
      <c r="FC107" s="136">
        <f>IF(LARGE(FC$89:FC$96,2)&gt;0,LARGE(FC$89:FC$96,2),0)*加成统计!$C$62</f>
        <v>0</v>
      </c>
      <c r="FD107" s="136">
        <f>IF(LARGE(FD$89:FD$96,2)&gt;0,LARGE(FD$89:FD$96,2),0)*加成统计!$C$62</f>
        <v>0</v>
      </c>
      <c r="FE107" s="136">
        <f>IF(LARGE(FE$89:FE$96,2)&gt;0,LARGE(FE$89:FE$96,2),0)*加成统计!$C$62</f>
        <v>0</v>
      </c>
      <c r="FF107" s="136">
        <f>IF(LARGE(FF$89:FF$96,2)&gt;0,LARGE(FF$89:FF$96,2),0)*加成统计!$C$62</f>
        <v>0</v>
      </c>
      <c r="FG107" s="136">
        <f>IF(LARGE(FG$89:FG$96,2)&gt;0,LARGE(FG$89:FG$96,2),0)*加成统计!$C$62</f>
        <v>0</v>
      </c>
      <c r="FH107" s="136">
        <f>IF(LARGE(FH$89:FH$96,2)&gt;0,LARGE(FH$89:FH$96,2),0)*加成统计!$C$62</f>
        <v>0</v>
      </c>
      <c r="FI107" s="136">
        <f>IF(LARGE(FI$89:FI$96,2)&gt;0,LARGE(FI$89:FI$96,2),0)*加成统计!$C$62</f>
        <v>0</v>
      </c>
      <c r="FJ107" s="136">
        <f>IF(LARGE(FJ$89:FJ$96,2)&gt;0,LARGE(FJ$89:FJ$96,2),0)*加成统计!$C$62</f>
        <v>0</v>
      </c>
      <c r="FK107" s="136">
        <f>IF(LARGE(FK$89:FK$96,2)&gt;0,LARGE(FK$89:FK$96,2),0)*加成统计!$C$62</f>
        <v>0</v>
      </c>
      <c r="FL107" s="136">
        <f>IF(LARGE(FL$89:FL$96,2)&gt;0,LARGE(FL$89:FL$96,2),0)*加成统计!$C$62</f>
        <v>0</v>
      </c>
      <c r="FM107" s="136">
        <f>IF(LARGE(FM$89:FM$96,2)&gt;0,LARGE(FM$89:FM$96,2),0)*加成统计!$C$62</f>
        <v>0</v>
      </c>
      <c r="FN107" s="136">
        <f>IF(LARGE(FN$89:FN$96,2)&gt;0,LARGE(FN$89:FN$96,2),0)*加成统计!$C$62</f>
        <v>0</v>
      </c>
      <c r="FO107" s="136">
        <f>IF(LARGE(FO$89:FO$96,2)&gt;0,LARGE(FO$89:FO$96,2),0)*加成统计!$C$62</f>
        <v>0</v>
      </c>
      <c r="FP107" s="136">
        <f>IF(LARGE(FP$89:FP$96,2)&gt;0,LARGE(FP$89:FP$96,2),0)*加成统计!$C$62</f>
        <v>0</v>
      </c>
      <c r="FQ107" s="136">
        <f>IF(LARGE(FQ$89:FQ$96,2)&gt;0,LARGE(FQ$89:FQ$96,2),0)*加成统计!$C$62</f>
        <v>0</v>
      </c>
      <c r="FR107" s="136">
        <f>IF(LARGE(FR$89:FR$96,2)&gt;0,LARGE(FR$89:FR$96,2),0)*加成统计!$C$62</f>
        <v>0</v>
      </c>
      <c r="FS107" s="136">
        <f>IF(LARGE(FS$89:FS$96,2)&gt;0,LARGE(FS$89:FS$96,2),0)*加成统计!$C$62</f>
        <v>0</v>
      </c>
      <c r="FT107" s="136">
        <f>IF(LARGE(FT$89:FT$96,2)&gt;0,LARGE(FT$89:FT$96,2),0)*加成统计!$C$62</f>
        <v>0</v>
      </c>
      <c r="FU107" s="136">
        <f>IF(LARGE(FU$89:FU$96,2)&gt;0,LARGE(FU$89:FU$96,2),0)*加成统计!$C$62</f>
        <v>0</v>
      </c>
      <c r="FV107" s="136">
        <f>IF(LARGE(FV$89:FV$96,2)&gt;0,LARGE(FV$89:FV$96,2),0)*加成统计!$C$62</f>
        <v>0</v>
      </c>
      <c r="FW107" s="136">
        <f>IF(LARGE(FW$89:FW$96,2)&gt;0,LARGE(FW$89:FW$96,2),0)*加成统计!$C$62</f>
        <v>0</v>
      </c>
      <c r="FX107" s="136">
        <f>IF(LARGE(FX$89:FX$96,2)&gt;0,LARGE(FX$89:FX$96,2),0)*加成统计!$C$62</f>
        <v>0</v>
      </c>
      <c r="FY107" s="136">
        <f>IF(LARGE(FY$89:FY$96,2)&gt;0,LARGE(FY$89:FY$96,2),0)*加成统计!$C$62</f>
        <v>0</v>
      </c>
      <c r="FZ107" s="136">
        <f>IF(LARGE(FZ$89:FZ$96,2)&gt;0,LARGE(FZ$89:FZ$96,2),0)*加成统计!$C$62</f>
        <v>0</v>
      </c>
      <c r="GA107" s="136">
        <f>IF(LARGE(GA$89:GA$96,2)&gt;0,LARGE(GA$89:GA$96,2),0)*加成统计!$C$62</f>
        <v>0</v>
      </c>
      <c r="GB107" s="136">
        <f>IF(LARGE(GB$89:GB$96,2)&gt;0,LARGE(GB$89:GB$96,2),0)*加成统计!$C$62</f>
        <v>0</v>
      </c>
      <c r="GC107" s="136">
        <f>IF(LARGE(GC$89:GC$96,2)&gt;0,LARGE(GC$89:GC$96,2),0)*加成统计!$C$62</f>
        <v>0</v>
      </c>
      <c r="GD107" s="136">
        <f>IF(LARGE(GD$89:GD$96,2)&gt;0,LARGE(GD$89:GD$96,2),0)*加成统计!$C$62</f>
        <v>0</v>
      </c>
      <c r="GE107" s="136">
        <f>IF(LARGE(GE$89:GE$96,2)&gt;0,LARGE(GE$89:GE$96,2),0)*加成统计!$C$62</f>
        <v>0</v>
      </c>
      <c r="GF107" s="136">
        <f>IF(LARGE(GF$89:GF$96,2)&gt;0,LARGE(GF$89:GF$96,2),0)*加成统计!$C$62</f>
        <v>0</v>
      </c>
      <c r="GG107" s="136">
        <f>IF(LARGE(GG$89:GG$96,2)&gt;0,LARGE(GG$89:GG$96,2),0)*加成统计!$C$62</f>
        <v>0</v>
      </c>
      <c r="GH107" s="136">
        <f>IF(LARGE(GH$89:GH$96,2)&gt;0,LARGE(GH$89:GH$96,2),0)*加成统计!$C$62</f>
        <v>0</v>
      </c>
      <c r="GI107" s="136">
        <f>IF(LARGE(GI$89:GI$96,2)&gt;0,LARGE(GI$89:GI$96,2),0)*加成统计!$C$62</f>
        <v>0</v>
      </c>
      <c r="GJ107" s="136">
        <f>IF(LARGE(GJ$89:GJ$96,2)&gt;0,LARGE(GJ$89:GJ$96,2),0)*加成统计!$C$62</f>
        <v>0</v>
      </c>
      <c r="GK107" s="136">
        <f>IF(LARGE(GK$89:GK$96,2)&gt;0,LARGE(GK$89:GK$96,2),0)*加成统计!$C$62</f>
        <v>0</v>
      </c>
      <c r="GL107" s="136">
        <f>IF(LARGE(GL$89:GL$96,2)&gt;0,LARGE(GL$89:GL$96,2),0)*加成统计!$C$62</f>
        <v>0</v>
      </c>
      <c r="GM107" s="136">
        <f>IF(LARGE(GM$89:GM$96,2)&gt;0,LARGE(GM$89:GM$96,2),0)*加成统计!$C$62</f>
        <v>0</v>
      </c>
      <c r="GN107" s="136">
        <f>IF(LARGE(GN$89:GN$96,2)&gt;0,LARGE(GN$89:GN$96,2),0)*加成统计!$C$62</f>
        <v>0</v>
      </c>
      <c r="GO107" s="136">
        <f>IF(LARGE(GO$89:GO$96,2)&gt;0,LARGE(GO$89:GO$96,2),0)*加成统计!$C$62</f>
        <v>0</v>
      </c>
      <c r="GP107" s="136">
        <f>IF(LARGE(GP$89:GP$96,2)&gt;0,LARGE(GP$89:GP$96,2),0)*加成统计!$C$62</f>
        <v>0</v>
      </c>
      <c r="GQ107" s="136">
        <f>IF(LARGE(GQ$89:GQ$96,2)&gt;0,LARGE(GQ$89:GQ$96,2),0)*加成统计!$C$62</f>
        <v>0</v>
      </c>
      <c r="GR107" s="136">
        <f>IF(LARGE(GR$89:GR$96,2)&gt;0,LARGE(GR$89:GR$96,2),0)*加成统计!$C$62</f>
        <v>0</v>
      </c>
      <c r="GS107" s="136">
        <f>IF(LARGE(GS$89:GS$96,2)&gt;0,LARGE(GS$89:GS$96,2),0)*加成统计!$C$62</f>
        <v>0</v>
      </c>
      <c r="GT107" s="136">
        <f>IF(LARGE(GT$89:GT$96,2)&gt;0,LARGE(GT$89:GT$96,2),0)*加成统计!$C$62</f>
        <v>0</v>
      </c>
      <c r="GU107" s="136">
        <f>IF(LARGE(GU$89:GU$96,2)&gt;0,LARGE(GU$89:GU$96,2),0)*加成统计!$C$62</f>
        <v>0</v>
      </c>
      <c r="GV107" s="136">
        <f>IF(LARGE(GV$89:GV$96,2)&gt;0,LARGE(GV$89:GV$96,2),0)*加成统计!$C$62</f>
        <v>0</v>
      </c>
      <c r="GW107" s="136">
        <f>IF(LARGE(GW$89:GW$96,2)&gt;0,LARGE(GW$89:GW$96,2),0)*加成统计!$C$62</f>
        <v>0</v>
      </c>
      <c r="GX107" s="136">
        <f>IF(LARGE(GX$89:GX$96,2)&gt;0,LARGE(GX$89:GX$96,2),0)*加成统计!$C$62</f>
        <v>0</v>
      </c>
      <c r="GY107" s="136">
        <f>IF(LARGE(GY$89:GY$96,2)&gt;0,LARGE(GY$89:GY$96,2),0)*加成统计!$C$62</f>
        <v>0</v>
      </c>
      <c r="GZ107" s="136">
        <f>IF(LARGE(GZ$89:GZ$96,2)&gt;0,LARGE(GZ$89:GZ$96,2),0)*加成统计!$C$62</f>
        <v>0</v>
      </c>
      <c r="HA107" s="136">
        <f>IF(LARGE(HA$89:HA$96,2)&gt;0,LARGE(HA$89:HA$96,2),0)*加成统计!$C$62</f>
        <v>0</v>
      </c>
      <c r="HB107" s="136">
        <f>IF(LARGE(HB$89:HB$96,2)&gt;0,LARGE(HB$89:HB$96,2),0)*加成统计!$C$62</f>
        <v>0</v>
      </c>
      <c r="HC107" s="136">
        <f>IF(LARGE(HC$89:HC$96,2)&gt;0,LARGE(HC$89:HC$96,2),0)*加成统计!$C$62</f>
        <v>0</v>
      </c>
      <c r="HD107" s="136">
        <f>IF(LARGE(HD$89:HD$96,2)&gt;0,LARGE(HD$89:HD$96,2),0)*加成统计!$C$62</f>
        <v>0</v>
      </c>
      <c r="HE107" s="136">
        <f>IF(LARGE(HE$89:HE$96,2)&gt;0,LARGE(HE$89:HE$96,2),0)*加成统计!$C$62</f>
        <v>0</v>
      </c>
      <c r="HF107" s="136">
        <f>IF(LARGE(HF$89:HF$96,2)&gt;0,LARGE(HF$89:HF$96,2),0)*加成统计!$C$62</f>
        <v>0</v>
      </c>
      <c r="HG107" s="136">
        <f>IF(LARGE(HG$89:HG$96,2)&gt;0,LARGE(HG$89:HG$96,2),0)*加成统计!$C$62</f>
        <v>0</v>
      </c>
      <c r="HH107" s="136">
        <f>IF(LARGE(HH$89:HH$96,2)&gt;0,LARGE(HH$89:HH$96,2),0)*加成统计!$C$62</f>
        <v>0</v>
      </c>
      <c r="HI107" s="136">
        <f>IF(LARGE(HI$89:HI$96,2)&gt;0,LARGE(HI$89:HI$96,2),0)*加成统计!$C$62</f>
        <v>0</v>
      </c>
      <c r="HJ107" s="136">
        <f>IF(LARGE(HJ$89:HJ$96,2)&gt;0,LARGE(HJ$89:HJ$96,2),0)*加成统计!$C$62</f>
        <v>0</v>
      </c>
      <c r="HK107" s="136">
        <f>IF(LARGE(HK$89:HK$96,2)&gt;0,LARGE(HK$89:HK$96,2),0)*加成统计!$C$62</f>
        <v>0</v>
      </c>
      <c r="HL107" s="136">
        <f>IF(LARGE(HL$89:HL$96,2)&gt;0,LARGE(HL$89:HL$96,2),0)*加成统计!$C$62</f>
        <v>0</v>
      </c>
      <c r="HM107" s="136">
        <f>IF(LARGE(HM$89:HM$96,2)&gt;0,LARGE(HM$89:HM$96,2),0)*加成统计!$C$62</f>
        <v>0</v>
      </c>
      <c r="HN107" s="136">
        <f>IF(LARGE(HN$89:HN$96,2)&gt;0,LARGE(HN$89:HN$96,2),0)*加成统计!$C$62</f>
        <v>0</v>
      </c>
      <c r="HO107" s="136">
        <f>IF(LARGE(HO$89:HO$96,2)&gt;0,LARGE(HO$89:HO$96,2),0)*加成统计!$C$62</f>
        <v>0</v>
      </c>
      <c r="HP107" s="136">
        <f>IF(LARGE(HP$89:HP$96,2)&gt;0,LARGE(HP$89:HP$96,2),0)*加成统计!$C$62</f>
        <v>0</v>
      </c>
      <c r="HQ107" s="136">
        <f>IF(LARGE(HQ$89:HQ$96,2)&gt;0,LARGE(HQ$89:HQ$96,2),0)*加成统计!$C$62</f>
        <v>0</v>
      </c>
      <c r="HR107" s="136">
        <f>IF(LARGE(HR$89:HR$96,2)&gt;0,LARGE(HR$89:HR$96,2),0)*加成统计!$C$62</f>
        <v>0</v>
      </c>
      <c r="HS107" s="136">
        <f>IF(LARGE(HS$89:HS$96,2)&gt;0,LARGE(HS$89:HS$96,2),0)*加成统计!$C$62</f>
        <v>0</v>
      </c>
      <c r="HT107" s="136">
        <f>IF(LARGE(HT$89:HT$96,2)&gt;0,LARGE(HT$89:HT$96,2),0)*加成统计!$C$62</f>
        <v>0</v>
      </c>
      <c r="HU107" s="136">
        <f>IF(LARGE(HU$89:HU$96,2)&gt;0,LARGE(HU$89:HU$96,2),0)*加成统计!$C$62</f>
        <v>0</v>
      </c>
      <c r="HV107" s="136">
        <f>IF(LARGE(HV$89:HV$96,2)&gt;0,LARGE(HV$89:HV$96,2),0)*加成统计!$C$62</f>
        <v>0</v>
      </c>
      <c r="HW107" s="136">
        <f>IF(LARGE(HW$89:HW$96,2)&gt;0,LARGE(HW$89:HW$96,2),0)*加成统计!$C$62</f>
        <v>0</v>
      </c>
      <c r="HX107" s="136">
        <f>IF(LARGE(HX$89:HX$96,2)&gt;0,LARGE(HX$89:HX$96,2),0)*加成统计!$C$62</f>
        <v>0</v>
      </c>
      <c r="HY107" s="136">
        <f>IF(LARGE(HY$89:HY$96,2)&gt;0,LARGE(HY$89:HY$96,2),0)*加成统计!$C$62</f>
        <v>0</v>
      </c>
      <c r="HZ107" s="136">
        <f>IF(LARGE(HZ$89:HZ$96,2)&gt;0,LARGE(HZ$89:HZ$96,2),0)*加成统计!$C$62</f>
        <v>0</v>
      </c>
      <c r="IA107" s="136">
        <f>IF(LARGE(IA$89:IA$96,2)&gt;0,LARGE(IA$89:IA$96,2),0)*加成统计!$C$62</f>
        <v>0</v>
      </c>
      <c r="IB107" s="136">
        <f>IF(LARGE(IB$89:IB$96,2)&gt;0,LARGE(IB$89:IB$96,2),0)*加成统计!$C$62</f>
        <v>0</v>
      </c>
      <c r="IC107" s="136">
        <f>IF(LARGE(IC$89:IC$96,2)&gt;0,LARGE(IC$89:IC$96,2),0)*加成统计!$C$62</f>
        <v>0</v>
      </c>
      <c r="ID107" s="136">
        <f>IF(LARGE(ID$89:ID$96,2)&gt;0,LARGE(ID$89:ID$96,2),0)*加成统计!$C$62</f>
        <v>0</v>
      </c>
      <c r="IE107" s="136">
        <f>IF(LARGE(IE$89:IE$96,2)&gt;0,LARGE(IE$89:IE$96,2),0)*加成统计!$C$62</f>
        <v>0</v>
      </c>
      <c r="IF107" s="136">
        <f>IF(LARGE(IF$89:IF$96,2)&gt;0,LARGE(IF$89:IF$96,2),0)*加成统计!$C$62</f>
        <v>0</v>
      </c>
      <c r="IG107" s="136">
        <f>IF(LARGE(IG$89:IG$96,2)&gt;0,LARGE(IG$89:IG$96,2),0)*加成统计!$C$62</f>
        <v>0</v>
      </c>
      <c r="IH107" s="136">
        <f>IF(LARGE(IH$89:IH$96,2)&gt;0,LARGE(IH$89:IH$96,2),0)*加成统计!$C$62</f>
        <v>0</v>
      </c>
      <c r="II107" s="136">
        <f>IF(LARGE(II$89:II$96,2)&gt;0,LARGE(II$89:II$96,2),0)*加成统计!$C$62</f>
        <v>0</v>
      </c>
      <c r="IJ107" s="136">
        <f>IF(LARGE(IJ$89:IJ$96,2)&gt;0,LARGE(IJ$89:IJ$96,2),0)*加成统计!$C$62</f>
        <v>0</v>
      </c>
      <c r="IK107" s="136">
        <f>IF(LARGE(IK$89:IK$96,2)&gt;0,LARGE(IK$89:IK$96,2),0)*加成统计!$C$62</f>
        <v>0</v>
      </c>
      <c r="IL107" s="136">
        <f>IF(LARGE(IL$89:IL$96,2)&gt;0,LARGE(IL$89:IL$96,2),0)*加成统计!$C$62</f>
        <v>0</v>
      </c>
      <c r="IM107" s="136">
        <f>IF(LARGE(IM$89:IM$96,2)&gt;0,LARGE(IM$89:IM$96,2),0)*加成统计!$C$62</f>
        <v>0</v>
      </c>
      <c r="IN107" s="136">
        <f>IF(LARGE(IN$89:IN$96,2)&gt;0,LARGE(IN$89:IN$96,2),0)*加成统计!$C$62</f>
        <v>0</v>
      </c>
      <c r="IO107" s="136">
        <f>IF(LARGE(IO$89:IO$96,2)&gt;0,LARGE(IO$89:IO$96,2),0)*加成统计!$C$62</f>
        <v>0</v>
      </c>
      <c r="IP107" s="136">
        <f>IF(LARGE(IP$89:IP$96,2)&gt;0,LARGE(IP$89:IP$96,2),0)*加成统计!$C$62</f>
        <v>0</v>
      </c>
      <c r="IQ107" s="136">
        <f>IF(LARGE(IQ$89:IQ$96,2)&gt;0,LARGE(IQ$89:IQ$96,2),0)*加成统计!$C$62</f>
        <v>0</v>
      </c>
      <c r="IR107" s="136">
        <f>IF(LARGE(IR$89:IR$96,2)&gt;0,LARGE(IR$89:IR$96,2),0)*加成统计!$C$62</f>
        <v>0</v>
      </c>
      <c r="IS107" s="136">
        <f>IF(LARGE(IS$89:IS$96,2)&gt;0,LARGE(IS$89:IS$96,2),0)*加成统计!$C$62</f>
        <v>0</v>
      </c>
      <c r="IT107" s="136">
        <f>IF(LARGE(IT$89:IT$96,2)&gt;0,LARGE(IT$89:IT$96,2),0)*加成统计!$C$62</f>
        <v>0</v>
      </c>
      <c r="IU107" s="136">
        <f>IF(LARGE(IU$89:IU$96,2)&gt;0,LARGE(IU$89:IU$96,2),0)*加成统计!$C$62</f>
        <v>0</v>
      </c>
      <c r="IV107" s="136">
        <f>IF(LARGE(IV$89:IV$96,2)&gt;0,LARGE(IV$89:IV$96,2),0)*加成统计!$C$62</f>
        <v>0</v>
      </c>
      <c r="IW107" s="136">
        <f>IF(LARGE(IW$89:IW$96,2)&gt;0,LARGE(IW$89:IW$96,2),0)*加成统计!$C$62</f>
        <v>0</v>
      </c>
      <c r="IX107" s="136">
        <f>IF(LARGE(IX$89:IX$96,2)&gt;0,LARGE(IX$89:IX$96,2),0)*加成统计!$C$62</f>
        <v>0</v>
      </c>
      <c r="IY107" s="136">
        <f>IF(LARGE(IY$89:IY$96,2)&gt;0,LARGE(IY$89:IY$96,2),0)*加成统计!$C$62</f>
        <v>0</v>
      </c>
      <c r="IZ107" s="136">
        <f>IF(LARGE(IZ$89:IZ$96,2)&gt;0,LARGE(IZ$89:IZ$96,2),0)*加成统计!$C$62</f>
        <v>0</v>
      </c>
      <c r="JA107" s="136">
        <f>IF(LARGE(JA$89:JA$96,2)&gt;0,LARGE(JA$89:JA$96,2),0)*加成统计!$C$62</f>
        <v>0</v>
      </c>
      <c r="JB107" s="136">
        <f>IF(LARGE(JB$89:JB$96,2)&gt;0,LARGE(JB$89:JB$96,2),0)*加成统计!$C$62</f>
        <v>0</v>
      </c>
      <c r="JC107" s="136">
        <f>IF(LARGE(JC$89:JC$96,2)&gt;0,LARGE(JC$89:JC$96,2),0)*加成统计!$C$62</f>
        <v>0</v>
      </c>
      <c r="JD107" s="136">
        <f>IF(LARGE(JD$89:JD$96,2)&gt;0,LARGE(JD$89:JD$96,2),0)*加成统计!$C$62</f>
        <v>0</v>
      </c>
      <c r="JE107" s="136">
        <f>IF(LARGE(JE$89:JE$96,2)&gt;0,LARGE(JE$89:JE$96,2),0)*加成统计!$C$62</f>
        <v>0</v>
      </c>
      <c r="JF107" s="136">
        <f>IF(LARGE(JF$89:JF$96,2)&gt;0,LARGE(JF$89:JF$96,2),0)*加成统计!$C$62</f>
        <v>0</v>
      </c>
      <c r="JG107" s="136">
        <f>IF(LARGE(JG$89:JG$96,2)&gt;0,LARGE(JG$89:JG$96,2),0)*加成统计!$C$62</f>
        <v>0</v>
      </c>
      <c r="JH107" s="136">
        <f>IF(LARGE(JH$89:JH$96,2)&gt;0,LARGE(JH$89:JH$96,2),0)*加成统计!$C$62</f>
        <v>0</v>
      </c>
      <c r="JI107" s="136">
        <f>IF(LARGE(JI$89:JI$96,2)&gt;0,LARGE(JI$89:JI$96,2),0)*加成统计!$C$62</f>
        <v>0</v>
      </c>
      <c r="JJ107" s="136">
        <f>IF(LARGE(JJ$89:JJ$96,2)&gt;0,LARGE(JJ$89:JJ$96,2),0)*加成统计!$C$62</f>
        <v>0</v>
      </c>
      <c r="JK107" s="136">
        <f>IF(LARGE(JK$89:JK$96,2)&gt;0,LARGE(JK$89:JK$96,2),0)*加成统计!$C$62</f>
        <v>0</v>
      </c>
      <c r="JL107" s="136">
        <f>IF(LARGE(JL$89:JL$96,2)&gt;0,LARGE(JL$89:JL$96,2),0)*加成统计!$C$62</f>
        <v>0</v>
      </c>
      <c r="JM107" s="136">
        <f>IF(LARGE(JM$89:JM$96,2)&gt;0,LARGE(JM$89:JM$96,2),0)*加成统计!$C$62</f>
        <v>0</v>
      </c>
      <c r="JN107" s="136">
        <f>IF(LARGE(JN$89:JN$96,2)&gt;0,LARGE(JN$89:JN$96,2),0)*加成统计!$C$62</f>
        <v>0</v>
      </c>
      <c r="JO107" s="136">
        <f>IF(LARGE(JO$89:JO$96,2)&gt;0,LARGE(JO$89:JO$96,2),0)*加成统计!$C$62</f>
        <v>0</v>
      </c>
      <c r="JP107" s="136">
        <f>IF(LARGE(JP$89:JP$96,2)&gt;0,LARGE(JP$89:JP$96,2),0)*加成统计!$C$62</f>
        <v>0</v>
      </c>
      <c r="JQ107" s="136">
        <f>IF(LARGE(JQ$89:JQ$96,2)&gt;0,LARGE(JQ$89:JQ$96,2),0)*加成统计!$C$62</f>
        <v>0</v>
      </c>
      <c r="JR107" s="136">
        <f>IF(LARGE(JR$89:JR$96,2)&gt;0,LARGE(JR$89:JR$96,2),0)*加成统计!$C$62</f>
        <v>0</v>
      </c>
      <c r="JS107" s="136">
        <f>IF(LARGE(JS$89:JS$96,2)&gt;0,LARGE(JS$89:JS$96,2),0)*加成统计!$C$62</f>
        <v>0</v>
      </c>
      <c r="JT107" s="136">
        <f>IF(LARGE(JT$89:JT$96,2)&gt;0,LARGE(JT$89:JT$96,2),0)*加成统计!$C$62</f>
        <v>0</v>
      </c>
      <c r="JU107" s="136">
        <f>IF(LARGE(JU$89:JU$96,2)&gt;0,LARGE(JU$89:JU$96,2),0)*加成统计!$C$62</f>
        <v>0</v>
      </c>
      <c r="JV107" s="136">
        <f>IF(LARGE(JV$89:JV$96,2)&gt;0,LARGE(JV$89:JV$96,2),0)*加成统计!$C$62</f>
        <v>0</v>
      </c>
      <c r="JW107" s="136">
        <f>IF(LARGE(JW$89:JW$96,2)&gt;0,LARGE(JW$89:JW$96,2),0)*加成统计!$C$62</f>
        <v>0</v>
      </c>
      <c r="JX107" s="136">
        <f>IF(LARGE(JX$89:JX$96,2)&gt;0,LARGE(JX$89:JX$96,2),0)*加成统计!$C$62</f>
        <v>0</v>
      </c>
      <c r="JY107" s="136">
        <f>IF(LARGE(JY$89:JY$96,2)&gt;0,LARGE(JY$89:JY$96,2),0)*加成统计!$C$62</f>
        <v>0</v>
      </c>
      <c r="JZ107" s="136">
        <f>IF(LARGE(JZ$89:JZ$96,2)&gt;0,LARGE(JZ$89:JZ$96,2),0)*加成统计!$C$62</f>
        <v>0</v>
      </c>
      <c r="KA107" s="136">
        <f>IF(LARGE(KA$89:KA$96,2)&gt;0,LARGE(KA$89:KA$96,2),0)*加成统计!$C$62</f>
        <v>0</v>
      </c>
      <c r="KB107" s="136">
        <f>IF(LARGE(KB$89:KB$96,2)&gt;0,LARGE(KB$89:KB$96,2),0)*加成统计!$C$62</f>
        <v>0</v>
      </c>
      <c r="KC107" s="136">
        <f>IF(LARGE(KC$89:KC$96,2)&gt;0,LARGE(KC$89:KC$96,2),0)*加成统计!$C$62</f>
        <v>0</v>
      </c>
      <c r="KD107" s="136">
        <f>IF(LARGE(KD$89:KD$96,2)&gt;0,LARGE(KD$89:KD$96,2),0)*加成统计!$C$62</f>
        <v>0</v>
      </c>
      <c r="KE107" s="136">
        <f>IF(LARGE(KE$89:KE$96,2)&gt;0,LARGE(KE$89:KE$96,2),0)*加成统计!$C$62</f>
        <v>0</v>
      </c>
      <c r="KF107" s="136">
        <f>IF(LARGE(KF$89:KF$96,2)&gt;0,LARGE(KF$89:KF$96,2),0)*加成统计!$C$62</f>
        <v>0</v>
      </c>
      <c r="KG107" s="136">
        <f>IF(LARGE(KG$89:KG$96,2)&gt;0,LARGE(KG$89:KG$96,2),0)*加成统计!$C$62</f>
        <v>0</v>
      </c>
      <c r="KH107" s="136">
        <f>IF(LARGE(KH$89:KH$96,2)&gt;0,LARGE(KH$89:KH$96,2),0)*加成统计!$C$62</f>
        <v>0</v>
      </c>
      <c r="KI107" s="136">
        <f>IF(LARGE(KI$89:KI$96,2)&gt;0,LARGE(KI$89:KI$96,2),0)*加成统计!$C$62</f>
        <v>0</v>
      </c>
      <c r="KJ107" s="136">
        <f>IF(LARGE(KJ$89:KJ$96,2)&gt;0,LARGE(KJ$89:KJ$96,2),0)*加成统计!$C$62</f>
        <v>0</v>
      </c>
      <c r="KK107" s="136">
        <f>IF(LARGE(KK$89:KK$96,2)&gt;0,LARGE(KK$89:KK$96,2),0)*加成统计!$C$62</f>
        <v>0</v>
      </c>
      <c r="KL107" s="136">
        <f>IF(LARGE(KL$89:KL$96,2)&gt;0,LARGE(KL$89:KL$96,2),0)*加成统计!$C$62</f>
        <v>0</v>
      </c>
      <c r="KM107" s="136">
        <f>IF(LARGE(KM$89:KM$96,2)&gt;0,LARGE(KM$89:KM$96,2),0)*加成统计!$C$62</f>
        <v>0</v>
      </c>
      <c r="KN107" s="136">
        <f>IF(LARGE(KN$89:KN$96,2)&gt;0,LARGE(KN$89:KN$96,2),0)*加成统计!$C$62</f>
        <v>0</v>
      </c>
      <c r="KO107" s="136">
        <f>IF(LARGE(KO$89:KO$96,2)&gt;0,LARGE(KO$89:KO$96,2),0)*加成统计!$C$62</f>
        <v>0</v>
      </c>
      <c r="KP107" s="136">
        <f>IF(LARGE(KP$89:KP$96,2)&gt;0,LARGE(KP$89:KP$96,2),0)*加成统计!$C$62</f>
        <v>0</v>
      </c>
      <c r="KQ107" s="136">
        <f>IF(LARGE(KQ$89:KQ$96,2)&gt;0,LARGE(KQ$89:KQ$96,2),0)*加成统计!$C$62</f>
        <v>0</v>
      </c>
      <c r="KR107" s="136">
        <f>IF(LARGE(KR$89:KR$96,2)&gt;0,LARGE(KR$89:KR$96,2),0)*加成统计!$C$62</f>
        <v>0</v>
      </c>
      <c r="KS107" s="136">
        <f>IF(LARGE(KS$89:KS$96,2)&gt;0,LARGE(KS$89:KS$96,2),0)*加成统计!$C$62</f>
        <v>0</v>
      </c>
      <c r="KT107" s="136">
        <f>IF(LARGE(KT$89:KT$96,2)&gt;0,LARGE(KT$89:KT$96,2),0)*加成统计!$C$62</f>
        <v>0</v>
      </c>
      <c r="KU107" s="136">
        <f>IF(LARGE(KU$89:KU$96,2)&gt;0,LARGE(KU$89:KU$96,2),0)*加成统计!$C$62</f>
        <v>0</v>
      </c>
      <c r="KV107" s="136">
        <f>IF(LARGE(KV$89:KV$96,2)&gt;0,LARGE(KV$89:KV$96,2),0)*加成统计!$C$62</f>
        <v>0</v>
      </c>
      <c r="KW107" s="136">
        <f>IF(LARGE(KW$89:KW$96,2)&gt;0,LARGE(KW$89:KW$96,2),0)*加成统计!$C$62</f>
        <v>0</v>
      </c>
      <c r="KX107" s="136">
        <f>IF(LARGE(KX$89:KX$96,2)&gt;0,LARGE(KX$89:KX$96,2),0)*加成统计!$C$62</f>
        <v>0</v>
      </c>
      <c r="KY107" s="136">
        <f>IF(LARGE(KY$89:KY$96,2)&gt;0,LARGE(KY$89:KY$96,2),0)*加成统计!$C$62</f>
        <v>0</v>
      </c>
      <c r="KZ107" s="136">
        <f>IF(LARGE(KZ$89:KZ$96,2)&gt;0,LARGE(KZ$89:KZ$96,2),0)*加成统计!$C$62</f>
        <v>0</v>
      </c>
      <c r="LA107" s="136">
        <f>IF(LARGE(LA$89:LA$96,2)&gt;0,LARGE(LA$89:LA$96,2),0)*加成统计!$C$62</f>
        <v>0</v>
      </c>
      <c r="LB107" s="136">
        <f>IF(LARGE(LB$89:LB$96,2)&gt;0,LARGE(LB$89:LB$96,2),0)*加成统计!$C$62</f>
        <v>0</v>
      </c>
      <c r="LC107" s="136">
        <f>IF(LARGE(LC$89:LC$96,2)&gt;0,LARGE(LC$89:LC$96,2),0)*加成统计!$C$62</f>
        <v>0</v>
      </c>
      <c r="LD107" s="136">
        <f>IF(LARGE(LD$89:LD$96,2)&gt;0,LARGE(LD$89:LD$96,2),0)*加成统计!$C$62</f>
        <v>0</v>
      </c>
      <c r="LE107" s="136">
        <f>IF(LARGE(LE$89:LE$96,2)&gt;0,LARGE(LE$89:LE$96,2),0)*加成统计!$C$62</f>
        <v>0</v>
      </c>
      <c r="LF107" s="136">
        <f>IF(LARGE(LF$89:LF$96,2)&gt;0,LARGE(LF$89:LF$96,2),0)*加成统计!$C$62</f>
        <v>0</v>
      </c>
      <c r="LG107" s="136">
        <f>IF(LARGE(LG$89:LG$96,2)&gt;0,LARGE(LG$89:LG$96,2),0)*加成统计!$C$62</f>
        <v>0</v>
      </c>
      <c r="LH107" s="136">
        <f>IF(LARGE(LH$89:LH$96,2)&gt;0,LARGE(LH$89:LH$96,2),0)*加成统计!$C$62</f>
        <v>0</v>
      </c>
      <c r="LI107" s="136">
        <f>IF(LARGE(LI$89:LI$96,2)&gt;0,LARGE(LI$89:LI$96,2),0)*加成统计!$C$62</f>
        <v>0</v>
      </c>
      <c r="LJ107" s="136">
        <f>IF(LARGE(LJ$89:LJ$96,2)&gt;0,LARGE(LJ$89:LJ$96,2),0)*加成统计!$C$62</f>
        <v>0</v>
      </c>
      <c r="LK107" s="136">
        <f>IF(LARGE(LK$89:LK$96,2)&gt;0,LARGE(LK$89:LK$96,2),0)*加成统计!$C$62</f>
        <v>0</v>
      </c>
      <c r="LL107" s="136">
        <f>IF(LARGE(LL$89:LL$96,2)&gt;0,LARGE(LL$89:LL$96,2),0)*加成统计!$C$62</f>
        <v>0</v>
      </c>
      <c r="LM107" s="136">
        <f>IF(LARGE(LM$89:LM$96,2)&gt;0,LARGE(LM$89:LM$96,2),0)*加成统计!$C$62</f>
        <v>0</v>
      </c>
      <c r="LN107" s="136">
        <f>IF(LARGE(LN$89:LN$96,2)&gt;0,LARGE(LN$89:LN$96,2),0)*加成统计!$C$62</f>
        <v>0</v>
      </c>
      <c r="LO107" s="136">
        <f>IF(LARGE(LO$89:LO$96,2)&gt;0,LARGE(LO$89:LO$96,2),0)*加成统计!$C$62</f>
        <v>0</v>
      </c>
      <c r="LP107" s="136">
        <f>IF(LARGE(LP$89:LP$96,2)&gt;0,LARGE(LP$89:LP$96,2),0)*加成统计!$C$62</f>
        <v>0</v>
      </c>
      <c r="LQ107" s="136">
        <f>IF(LARGE(LQ$89:LQ$96,2)&gt;0,LARGE(LQ$89:LQ$96,2),0)*加成统计!$C$62</f>
        <v>0</v>
      </c>
      <c r="LR107" s="136">
        <f>IF(LARGE(LR$89:LR$96,2)&gt;0,LARGE(LR$89:LR$96,2),0)*加成统计!$C$62</f>
        <v>0</v>
      </c>
      <c r="LS107" s="136">
        <f>IF(LARGE(LS$89:LS$96,2)&gt;0,LARGE(LS$89:LS$96,2),0)*加成统计!$C$62</f>
        <v>0</v>
      </c>
      <c r="LT107" s="136">
        <f>IF(LARGE(LT$89:LT$96,2)&gt;0,LARGE(LT$89:LT$96,2),0)*加成统计!$C$62</f>
        <v>0</v>
      </c>
      <c r="LU107" s="136">
        <f>IF(LARGE(LU$89:LU$96,2)&gt;0,LARGE(LU$89:LU$96,2),0)*加成统计!$C$62</f>
        <v>0</v>
      </c>
      <c r="LV107" s="136">
        <f>IF(LARGE(LV$89:LV$96,2)&gt;0,LARGE(LV$89:LV$96,2),0)*加成统计!$C$62</f>
        <v>0</v>
      </c>
      <c r="LW107" s="136">
        <f>IF(LARGE(LW$89:LW$96,2)&gt;0,LARGE(LW$89:LW$96,2),0)*加成统计!$C$62</f>
        <v>0</v>
      </c>
      <c r="LX107" s="136">
        <f>IF(LARGE(LX$89:LX$96,2)&gt;0,LARGE(LX$89:LX$96,2),0)*加成统计!$C$62</f>
        <v>0</v>
      </c>
      <c r="LY107" s="136">
        <f>IF(LARGE(LY$89:LY$96,2)&gt;0,LARGE(LY$89:LY$96,2),0)*加成统计!$C$62</f>
        <v>0</v>
      </c>
      <c r="LZ107" s="136">
        <f>IF(LARGE(LZ$89:LZ$96,2)&gt;0,LARGE(LZ$89:LZ$96,2),0)*加成统计!$C$62</f>
        <v>0</v>
      </c>
      <c r="MA107" s="136">
        <f>IF(LARGE(MA$89:MA$96,2)&gt;0,LARGE(MA$89:MA$96,2),0)*加成统计!$C$62</f>
        <v>0</v>
      </c>
      <c r="MB107" s="136">
        <f>IF(LARGE(MB$89:MB$96,2)&gt;0,LARGE(MB$89:MB$96,2),0)*加成统计!$C$62</f>
        <v>0</v>
      </c>
      <c r="MC107" s="136">
        <f>IF(LARGE(MC$89:MC$96,2)&gt;0,LARGE(MC$89:MC$96,2),0)*加成统计!$C$62</f>
        <v>0</v>
      </c>
      <c r="MD107" s="136">
        <f>IF(LARGE(MD$89:MD$96,2)&gt;0,LARGE(MD$89:MD$96,2),0)*加成统计!$C$62</f>
        <v>0</v>
      </c>
      <c r="ME107" s="136">
        <f>IF(LARGE(ME$89:ME$96,2)&gt;0,LARGE(ME$89:ME$96,2),0)*加成统计!$C$62</f>
        <v>0</v>
      </c>
      <c r="MF107" s="136">
        <f>IF(LARGE(MF$89:MF$96,2)&gt;0,LARGE(MF$89:MF$96,2),0)*加成统计!$C$62</f>
        <v>0</v>
      </c>
      <c r="MG107" s="136">
        <f>IF(LARGE(MG$89:MG$96,2)&gt;0,LARGE(MG$89:MG$96,2),0)*加成统计!$C$62</f>
        <v>0</v>
      </c>
      <c r="MH107" s="136">
        <f>IF(LARGE(MH$89:MH$96,2)&gt;0,LARGE(MH$89:MH$96,2),0)*加成统计!$C$62</f>
        <v>0</v>
      </c>
      <c r="MI107" s="136">
        <f>IF(LARGE(MI$89:MI$96,2)&gt;0,LARGE(MI$89:MI$96,2),0)*加成统计!$C$62</f>
        <v>0</v>
      </c>
      <c r="MJ107" s="136">
        <f>IF(LARGE(MJ$89:MJ$96,2)&gt;0,LARGE(MJ$89:MJ$96,2),0)*加成统计!$C$62</f>
        <v>0</v>
      </c>
      <c r="MK107" s="136">
        <f>IF(LARGE(MK$89:MK$96,2)&gt;0,LARGE(MK$89:MK$96,2),0)*加成统计!$C$62</f>
        <v>0</v>
      </c>
      <c r="ML107" s="136">
        <f>IF(LARGE(ML$89:ML$96,2)&gt;0,LARGE(ML$89:ML$96,2),0)*加成统计!$C$62</f>
        <v>0</v>
      </c>
      <c r="MM107" s="136">
        <f>IF(LARGE(MM$89:MM$96,2)&gt;0,LARGE(MM$89:MM$96,2),0)*加成统计!$C$62</f>
        <v>0</v>
      </c>
      <c r="MN107" s="136">
        <f>IF(LARGE(MN$89:MN$96,2)&gt;0,LARGE(MN$89:MN$96,2),0)*加成统计!$C$62</f>
        <v>0</v>
      </c>
      <c r="MO107" s="136">
        <f>IF(LARGE(MO$89:MO$96,2)&gt;0,LARGE(MO$89:MO$96,2),0)*加成统计!$C$62</f>
        <v>0</v>
      </c>
      <c r="MP107" s="136">
        <f>IF(LARGE(MP$89:MP$96,2)&gt;0,LARGE(MP$89:MP$96,2),0)*加成统计!$C$62</f>
        <v>0</v>
      </c>
      <c r="MQ107" s="136">
        <f>IF(LARGE(MQ$89:MQ$96,2)&gt;0,LARGE(MQ$89:MQ$96,2),0)*加成统计!$C$62</f>
        <v>0</v>
      </c>
      <c r="MR107" s="136">
        <f>IF(LARGE(MR$89:MR$96,2)&gt;0,LARGE(MR$89:MR$96,2),0)*加成统计!$C$62</f>
        <v>0</v>
      </c>
      <c r="MS107" s="136">
        <f>IF(LARGE(MS$89:MS$96,2)&gt;0,LARGE(MS$89:MS$96,2),0)*加成统计!$C$62</f>
        <v>0</v>
      </c>
      <c r="MT107" s="136">
        <f>IF(LARGE(MT$89:MT$96,2)&gt;0,LARGE(MT$89:MT$96,2),0)*加成统计!$C$62</f>
        <v>0</v>
      </c>
      <c r="MU107" s="136">
        <f>IF(LARGE(MU$89:MU$96,2)&gt;0,LARGE(MU$89:MU$96,2),0)*加成统计!$C$62</f>
        <v>0</v>
      </c>
      <c r="MV107" s="136">
        <f>IF(LARGE(MV$89:MV$96,2)&gt;0,LARGE(MV$89:MV$96,2),0)*加成统计!$C$62</f>
        <v>0</v>
      </c>
      <c r="MW107" s="136">
        <f>IF(LARGE(MW$89:MW$96,2)&gt;0,LARGE(MW$89:MW$96,2),0)*加成统计!$C$62</f>
        <v>0</v>
      </c>
      <c r="MX107" s="136">
        <f>IF(LARGE(MX$89:MX$96,2)&gt;0,LARGE(MX$89:MX$96,2),0)*加成统计!$C$62</f>
        <v>0</v>
      </c>
      <c r="MY107" s="136">
        <f>IF(LARGE(MY$89:MY$96,2)&gt;0,LARGE(MY$89:MY$96,2),0)*加成统计!$C$62</f>
        <v>0</v>
      </c>
      <c r="MZ107" s="136">
        <f>IF(LARGE(MZ$89:MZ$96,2)&gt;0,LARGE(MZ$89:MZ$96,2),0)*加成统计!$C$62</f>
        <v>0</v>
      </c>
      <c r="NA107" s="136">
        <f>IF(LARGE(NA$89:NA$96,2)&gt;0,LARGE(NA$89:NA$96,2),0)*加成统计!$C$62</f>
        <v>0</v>
      </c>
      <c r="NB107" s="136">
        <f>IF(LARGE(NB$89:NB$96,2)&gt;0,LARGE(NB$89:NB$96,2),0)*加成统计!$C$62</f>
        <v>0</v>
      </c>
      <c r="NC107" s="136">
        <f>IF(LARGE(NC$89:NC$96,2)&gt;0,LARGE(NC$89:NC$96,2),0)*加成统计!$C$62</f>
        <v>0</v>
      </c>
      <c r="ND107" s="136">
        <f>IF(LARGE(ND$89:ND$96,2)&gt;0,LARGE(ND$89:ND$96,2),0)*加成统计!$C$62</f>
        <v>0</v>
      </c>
      <c r="NE107" s="136">
        <f>IF(LARGE(NE$89:NE$96,2)&gt;0,LARGE(NE$89:NE$96,2),0)*加成统计!$C$62</f>
        <v>0</v>
      </c>
      <c r="NF107" s="136">
        <f>IF(LARGE(NF$89:NF$96,2)&gt;0,LARGE(NF$89:NF$96,2),0)*加成统计!$C$62</f>
        <v>0</v>
      </c>
      <c r="NG107" s="136">
        <f>IF(LARGE(NG$89:NG$96,2)&gt;0,LARGE(NG$89:NG$96,2),0)*加成统计!$C$62</f>
        <v>0</v>
      </c>
      <c r="NH107" s="136">
        <f>IF(LARGE(NH$89:NH$96,2)&gt;0,LARGE(NH$89:NH$96,2),0)*加成统计!$C$62</f>
        <v>0</v>
      </c>
      <c r="NI107" s="136">
        <f>IF(LARGE(NI$89:NI$96,2)&gt;0,LARGE(NI$89:NI$96,2),0)*加成统计!$C$62</f>
        <v>0</v>
      </c>
      <c r="NJ107" s="136">
        <f>IF(LARGE(NJ$89:NJ$96,2)&gt;0,LARGE(NJ$89:NJ$96,2),0)*加成统计!$C$62</f>
        <v>0</v>
      </c>
      <c r="NK107" s="136">
        <f>IF(LARGE(NK$89:NK$96,2)&gt;0,LARGE(NK$89:NK$96,2),0)*加成统计!$C$62</f>
        <v>0</v>
      </c>
      <c r="NL107" s="136">
        <f>IF(LARGE(NL$89:NL$96,2)&gt;0,LARGE(NL$89:NL$96,2),0)*加成统计!$C$62</f>
        <v>0</v>
      </c>
      <c r="NM107" s="136">
        <f>IF(LARGE(NM$89:NM$96,2)&gt;0,LARGE(NM$89:NM$96,2),0)*加成统计!$C$62</f>
        <v>0</v>
      </c>
      <c r="NN107" s="136">
        <f>IF(LARGE(NN$89:NN$96,2)&gt;0,LARGE(NN$89:NN$96,2),0)*加成统计!$C$62</f>
        <v>0</v>
      </c>
      <c r="NO107" s="136">
        <f>IF(LARGE(NO$89:NO$96,2)&gt;0,LARGE(NO$89:NO$96,2),0)*加成统计!$C$62</f>
        <v>0</v>
      </c>
      <c r="NP107" s="136">
        <f>IF(LARGE(NP$89:NP$96,2)&gt;0,LARGE(NP$89:NP$96,2),0)*加成统计!$C$62</f>
        <v>0</v>
      </c>
      <c r="NQ107" s="136">
        <f>IF(LARGE(NQ$89:NQ$96,2)&gt;0,LARGE(NQ$89:NQ$96,2),0)*加成统计!$C$62</f>
        <v>0</v>
      </c>
      <c r="NR107" s="136">
        <f>IF(LARGE(NR$89:NR$96,2)&gt;0,LARGE(NR$89:NR$96,2),0)*加成统计!$C$62</f>
        <v>0</v>
      </c>
      <c r="NS107" s="136">
        <f>IF(LARGE(NS$89:NS$96,2)&gt;0,LARGE(NS$89:NS$96,2),0)*加成统计!$C$62</f>
        <v>0</v>
      </c>
      <c r="NT107" s="136">
        <f>IF(LARGE(NT$89:NT$96,2)&gt;0,LARGE(NT$89:NT$96,2),0)*加成统计!$C$62</f>
        <v>0</v>
      </c>
      <c r="NU107" s="136">
        <f>IF(LARGE(NU$89:NU$96,2)&gt;0,LARGE(NU$89:NU$96,2),0)*加成统计!$C$62</f>
        <v>0</v>
      </c>
      <c r="NV107" s="136">
        <f>IF(LARGE(NV$89:NV$96,2)&gt;0,LARGE(NV$89:NV$96,2),0)*加成统计!$C$62</f>
        <v>0</v>
      </c>
      <c r="NW107" s="136">
        <f>IF(LARGE(NW$89:NW$96,2)&gt;0,LARGE(NW$89:NW$96,2),0)*加成统计!$C$62</f>
        <v>0</v>
      </c>
      <c r="NX107" s="136">
        <f>IF(LARGE(NX$89:NX$96,2)&gt;0,LARGE(NX$89:NX$96,2),0)*加成统计!$C$62</f>
        <v>0</v>
      </c>
      <c r="NY107" s="136">
        <f>IF(LARGE(NY$89:NY$96,2)&gt;0,LARGE(NY$89:NY$96,2),0)*加成统计!$C$62</f>
        <v>0</v>
      </c>
      <c r="NZ107" s="136">
        <f>IF(LARGE(NZ$89:NZ$96,2)&gt;0,LARGE(NZ$89:NZ$96,2),0)*加成统计!$C$62</f>
        <v>0</v>
      </c>
      <c r="OA107" s="136">
        <f>IF(LARGE(OA$89:OA$96,2)&gt;0,LARGE(OA$89:OA$96,2),0)*加成统计!$C$62</f>
        <v>0</v>
      </c>
      <c r="OB107" s="136">
        <f>IF(LARGE(OB$89:OB$96,2)&gt;0,LARGE(OB$89:OB$96,2),0)*加成统计!$C$62</f>
        <v>0</v>
      </c>
      <c r="OC107" s="136">
        <f>IF(LARGE(OC$89:OC$96,2)&gt;0,LARGE(OC$89:OC$96,2),0)*加成统计!$C$62</f>
        <v>0</v>
      </c>
      <c r="OD107" s="136">
        <f>IF(LARGE(OD$89:OD$96,2)&gt;0,LARGE(OD$89:OD$96,2),0)*加成统计!$C$62</f>
        <v>0</v>
      </c>
      <c r="OE107" s="136">
        <f>IF(LARGE(OE$89:OE$96,2)&gt;0,LARGE(OE$89:OE$96,2),0)*加成统计!$C$62</f>
        <v>0</v>
      </c>
      <c r="OF107" s="136">
        <f>IF(LARGE(OF$89:OF$96,2)&gt;0,LARGE(OF$89:OF$96,2),0)*加成统计!$C$62</f>
        <v>0</v>
      </c>
      <c r="OG107" s="136">
        <f>IF(LARGE(OG$89:OG$96,2)&gt;0,LARGE(OG$89:OG$96,2),0)*加成统计!$C$62</f>
        <v>0</v>
      </c>
      <c r="OH107" s="136">
        <f>IF(LARGE(OH$89:OH$96,2)&gt;0,LARGE(OH$89:OH$96,2),0)*加成统计!$C$62</f>
        <v>0</v>
      </c>
      <c r="OI107" s="136">
        <f>IF(LARGE(OI$89:OI$96,2)&gt;0,LARGE(OI$89:OI$96,2),0)*加成统计!$C$62</f>
        <v>0</v>
      </c>
      <c r="OJ107" s="136">
        <f>IF(LARGE(OJ$89:OJ$96,2)&gt;0,LARGE(OJ$89:OJ$96,2),0)*加成统计!$C$62</f>
        <v>0</v>
      </c>
      <c r="OK107" s="136">
        <f>IF(LARGE(OK$89:OK$96,2)&gt;0,LARGE(OK$89:OK$96,2),0)*加成统计!$C$62</f>
        <v>0</v>
      </c>
      <c r="OL107" s="136">
        <f>IF(LARGE(OL$89:OL$96,2)&gt;0,LARGE(OL$89:OL$96,2),0)*加成统计!$C$62</f>
        <v>0</v>
      </c>
      <c r="OM107" s="136">
        <f>IF(LARGE(OM$89:OM$96,2)&gt;0,LARGE(OM$89:OM$96,2),0)*加成统计!$C$62</f>
        <v>0</v>
      </c>
      <c r="ON107" s="136">
        <f>IF(LARGE(ON$89:ON$96,2)&gt;0,LARGE(ON$89:ON$96,2),0)*加成统计!$C$62</f>
        <v>0</v>
      </c>
      <c r="OO107" s="136">
        <f>IF(LARGE(OO$89:OO$96,2)&gt;0,LARGE(OO$89:OO$96,2),0)*加成统计!$C$62</f>
        <v>0</v>
      </c>
      <c r="OP107" s="136">
        <f>IF(LARGE(OP$89:OP$96,2)&gt;0,LARGE(OP$89:OP$96,2),0)*加成统计!$C$62</f>
        <v>0</v>
      </c>
      <c r="OQ107" s="136">
        <f>IF(LARGE(OQ$89:OQ$96,2)&gt;0,LARGE(OQ$89:OQ$96,2),0)*加成统计!$C$62</f>
        <v>0</v>
      </c>
      <c r="OR107" s="136">
        <f>IF(LARGE(OR$89:OR$96,2)&gt;0,LARGE(OR$89:OR$96,2),0)*加成统计!$C$62</f>
        <v>0</v>
      </c>
      <c r="OS107" s="136">
        <f>IF(LARGE(OS$89:OS$96,2)&gt;0,LARGE(OS$89:OS$96,2),0)*加成统计!$C$62</f>
        <v>0</v>
      </c>
      <c r="OT107" s="136">
        <f>IF(LARGE(OT$89:OT$96,2)&gt;0,LARGE(OT$89:OT$96,2),0)*加成统计!$C$62</f>
        <v>0</v>
      </c>
      <c r="OU107" s="136">
        <f>IF(LARGE(OU$89:OU$96,2)&gt;0,LARGE(OU$89:OU$96,2),0)*加成统计!$C$62</f>
        <v>0</v>
      </c>
      <c r="OV107" s="136">
        <f>IF(LARGE(OV$89:OV$96,2)&gt;0,LARGE(OV$89:OV$96,2),0)*加成统计!$C$62</f>
        <v>0</v>
      </c>
      <c r="OW107" s="136">
        <f>IF(LARGE(OW$89:OW$96,2)&gt;0,LARGE(OW$89:OW$96,2),0)*加成统计!$C$62</f>
        <v>0</v>
      </c>
      <c r="OX107" s="136">
        <f>IF(LARGE(OX$89:OX$96,2)&gt;0,LARGE(OX$89:OX$96,2),0)*加成统计!$C$62</f>
        <v>0</v>
      </c>
      <c r="OY107" s="136">
        <f>IF(LARGE(OY$89:OY$96,2)&gt;0,LARGE(OY$89:OY$96,2),0)*加成统计!$C$62</f>
        <v>0</v>
      </c>
      <c r="OZ107" s="136">
        <f>IF(LARGE(OZ$89:OZ$96,2)&gt;0,LARGE(OZ$89:OZ$96,2),0)*加成统计!$C$62</f>
        <v>0</v>
      </c>
      <c r="PA107" s="136">
        <f>IF(LARGE(PA$89:PA$96,2)&gt;0,LARGE(PA$89:PA$96,2),0)*加成统计!$C$62</f>
        <v>0</v>
      </c>
      <c r="PB107" s="136">
        <f>IF(LARGE(PB$89:PB$96,2)&gt;0,LARGE(PB$89:PB$96,2),0)*加成统计!$C$62</f>
        <v>0</v>
      </c>
      <c r="PC107" s="136">
        <f>IF(LARGE(PC$89:PC$96,2)&gt;0,LARGE(PC$89:PC$96,2),0)*加成统计!$C$62</f>
        <v>0</v>
      </c>
      <c r="PD107" s="136">
        <f>IF(LARGE(PD$89:PD$96,2)&gt;0,LARGE(PD$89:PD$96,2),0)*加成统计!$C$62</f>
        <v>0</v>
      </c>
      <c r="PE107" s="136">
        <f>IF(LARGE(PE$89:PE$96,2)&gt;0,LARGE(PE$89:PE$96,2),0)*加成统计!$C$62</f>
        <v>0</v>
      </c>
      <c r="PF107" s="136">
        <f>IF(LARGE(PF$89:PF$96,2)&gt;0,LARGE(PF$89:PF$96,2),0)*加成统计!$C$62</f>
        <v>0</v>
      </c>
      <c r="PG107" s="136">
        <f>IF(LARGE(PG$89:PG$96,2)&gt;0,LARGE(PG$89:PG$96,2),0)*加成统计!$C$62</f>
        <v>0</v>
      </c>
      <c r="PH107" s="136">
        <f>IF(LARGE(PH$89:PH$96,2)&gt;0,LARGE(PH$89:PH$96,2),0)*加成统计!$C$62</f>
        <v>0</v>
      </c>
      <c r="PI107" s="136">
        <f>IF(LARGE(PI$89:PI$96,2)&gt;0,LARGE(PI$89:PI$96,2),0)*加成统计!$C$62</f>
        <v>0</v>
      </c>
      <c r="PJ107" s="136">
        <f>IF(LARGE(PJ$89:PJ$96,2)&gt;0,LARGE(PJ$89:PJ$96,2),0)*加成统计!$C$62</f>
        <v>0</v>
      </c>
      <c r="PK107" s="136">
        <f>IF(LARGE(PK$89:PK$96,2)&gt;0,LARGE(PK$89:PK$96,2),0)*加成统计!$C$62</f>
        <v>0</v>
      </c>
      <c r="PL107" s="136">
        <f>IF(LARGE(PL$89:PL$96,2)&gt;0,LARGE(PL$89:PL$96,2),0)*加成统计!$C$62</f>
        <v>0</v>
      </c>
      <c r="PM107" s="136">
        <f>IF(LARGE(PM$89:PM$96,2)&gt;0,LARGE(PM$89:PM$96,2),0)*加成统计!$C$62</f>
        <v>0</v>
      </c>
      <c r="PN107" s="136">
        <f>IF(LARGE(PN$89:PN$96,2)&gt;0,LARGE(PN$89:PN$96,2),0)*加成统计!$C$62</f>
        <v>0</v>
      </c>
      <c r="PO107" s="136">
        <f>IF(LARGE(PO$89:PO$96,2)&gt;0,LARGE(PO$89:PO$96,2),0)*加成统计!$C$62</f>
        <v>0</v>
      </c>
      <c r="PP107" s="136">
        <f>IF(LARGE(PP$89:PP$96,2)&gt;0,LARGE(PP$89:PP$96,2),0)*加成统计!$C$62</f>
        <v>0</v>
      </c>
      <c r="PQ107" s="136">
        <f>IF(LARGE(PQ$89:PQ$96,2)&gt;0,LARGE(PQ$89:PQ$96,2),0)*加成统计!$C$62</f>
        <v>0</v>
      </c>
      <c r="PR107" s="136">
        <f>IF(LARGE(PR$89:PR$96,2)&gt;0,LARGE(PR$89:PR$96,2),0)*加成统计!$C$62</f>
        <v>0</v>
      </c>
      <c r="PS107" s="136">
        <f>IF(LARGE(PS$89:PS$96,2)&gt;0,LARGE(PS$89:PS$96,2),0)*加成统计!$C$62</f>
        <v>0</v>
      </c>
      <c r="PT107" s="136">
        <f>IF(LARGE(PT$89:PT$96,2)&gt;0,LARGE(PT$89:PT$96,2),0)*加成统计!$C$62</f>
        <v>0</v>
      </c>
      <c r="PU107" s="136">
        <f>IF(LARGE(PU$89:PU$96,2)&gt;0,LARGE(PU$89:PU$96,2),0)*加成统计!$C$62</f>
        <v>0</v>
      </c>
      <c r="PV107" s="136">
        <f>IF(LARGE(PV$89:PV$96,2)&gt;0,LARGE(PV$89:PV$96,2),0)*加成统计!$C$62</f>
        <v>0</v>
      </c>
      <c r="PW107" s="136">
        <f>IF(LARGE(PW$89:PW$96,2)&gt;0,LARGE(PW$89:PW$96,2),0)*加成统计!$C$62</f>
        <v>0</v>
      </c>
      <c r="PX107" s="136">
        <f>IF(LARGE(PX$89:PX$96,2)&gt;0,LARGE(PX$89:PX$96,2),0)*加成统计!$C$62</f>
        <v>0</v>
      </c>
      <c r="PY107" s="136">
        <f>IF(LARGE(PY$89:PY$96,2)&gt;0,LARGE(PY$89:PY$96,2),0)*加成统计!$C$62</f>
        <v>0</v>
      </c>
      <c r="PZ107" s="136">
        <f>IF(LARGE(PZ$89:PZ$96,2)&gt;0,LARGE(PZ$89:PZ$96,2),0)*加成统计!$C$62</f>
        <v>0</v>
      </c>
      <c r="QA107" s="136">
        <f>IF(LARGE(QA$89:QA$96,2)&gt;0,LARGE(QA$89:QA$96,2),0)*加成统计!$C$62</f>
        <v>0</v>
      </c>
      <c r="QB107" s="136">
        <f>IF(LARGE(QB$89:QB$96,2)&gt;0,LARGE(QB$89:QB$96,2),0)*加成统计!$C$62</f>
        <v>0</v>
      </c>
      <c r="QC107" s="136">
        <f>IF(LARGE(QC$89:QC$96,2)&gt;0,LARGE(QC$89:QC$96,2),0)*加成统计!$C$62</f>
        <v>0</v>
      </c>
      <c r="QD107" s="136">
        <f>IF(LARGE(QD$89:QD$96,2)&gt;0,LARGE(QD$89:QD$96,2),0)*加成统计!$C$62</f>
        <v>0</v>
      </c>
      <c r="QE107" s="136">
        <f>IF(LARGE(QE$89:QE$96,2)&gt;0,LARGE(QE$89:QE$96,2),0)*加成统计!$C$62</f>
        <v>0</v>
      </c>
      <c r="QF107" s="136">
        <f>IF(LARGE(QF$89:QF$96,2)&gt;0,LARGE(QF$89:QF$96,2),0)*加成统计!$C$62</f>
        <v>0</v>
      </c>
      <c r="QG107" s="136">
        <f>IF(LARGE(QG$89:QG$96,2)&gt;0,LARGE(QG$89:QG$96,2),0)*加成统计!$C$62</f>
        <v>0</v>
      </c>
      <c r="QH107" s="136">
        <f>IF(LARGE(QH$89:QH$96,2)&gt;0,LARGE(QH$89:QH$96,2),0)*加成统计!$C$62</f>
        <v>0</v>
      </c>
      <c r="QI107" s="136">
        <f>IF(LARGE(QI$89:QI$96,2)&gt;0,LARGE(QI$89:QI$96,2),0)*加成统计!$C$62</f>
        <v>0</v>
      </c>
      <c r="QJ107" s="136">
        <f>IF(LARGE(QJ$89:QJ$96,2)&gt;0,LARGE(QJ$89:QJ$96,2),0)*加成统计!$C$62</f>
        <v>0</v>
      </c>
      <c r="QK107" s="136">
        <f>IF(LARGE(QK$89:QK$96,2)&gt;0,LARGE(QK$89:QK$96,2),0)*加成统计!$C$62</f>
        <v>0</v>
      </c>
      <c r="QL107" s="136">
        <f>IF(LARGE(QL$89:QL$96,2)&gt;0,LARGE(QL$89:QL$96,2),0)*加成统计!$C$62</f>
        <v>0</v>
      </c>
      <c r="QM107" s="136">
        <f>IF(LARGE(QM$89:QM$96,2)&gt;0,LARGE(QM$89:QM$96,2),0)*加成统计!$C$62</f>
        <v>0</v>
      </c>
      <c r="QN107" s="136">
        <f>IF(LARGE(QN$89:QN$96,2)&gt;0,LARGE(QN$89:QN$96,2),0)*加成统计!$C$62</f>
        <v>0</v>
      </c>
      <c r="QO107" s="136">
        <f>IF(LARGE(QO$89:QO$96,2)&gt;0,LARGE(QO$89:QO$96,2),0)*加成统计!$C$62</f>
        <v>0</v>
      </c>
      <c r="QP107" s="136">
        <f>IF(LARGE(QP$89:QP$96,2)&gt;0,LARGE(QP$89:QP$96,2),0)*加成统计!$C$62</f>
        <v>0</v>
      </c>
      <c r="QQ107" s="136">
        <f>IF(LARGE(QQ$89:QQ$96,2)&gt;0,LARGE(QQ$89:QQ$96,2),0)*加成统计!$C$62</f>
        <v>0</v>
      </c>
      <c r="QR107" s="136">
        <f>IF(LARGE(QR$89:QR$96,2)&gt;0,LARGE(QR$89:QR$96,2),0)*加成统计!$C$62</f>
        <v>0</v>
      </c>
      <c r="QS107" s="136">
        <f>IF(LARGE(QS$89:QS$96,2)&gt;0,LARGE(QS$89:QS$96,2),0)*加成统计!$C$62</f>
        <v>0</v>
      </c>
      <c r="QT107" s="136">
        <f>IF(LARGE(QT$89:QT$96,2)&gt;0,LARGE(QT$89:QT$96,2),0)*加成统计!$C$62</f>
        <v>0</v>
      </c>
      <c r="QU107" s="136">
        <f>IF(LARGE(QU$89:QU$96,2)&gt;0,LARGE(QU$89:QU$96,2),0)*加成统计!$C$62</f>
        <v>0</v>
      </c>
      <c r="QV107" s="136">
        <f>IF(LARGE(QV$89:QV$96,2)&gt;0,LARGE(QV$89:QV$96,2),0)*加成统计!$C$62</f>
        <v>0</v>
      </c>
      <c r="QW107" s="136">
        <f>IF(LARGE(QW$89:QW$96,2)&gt;0,LARGE(QW$89:QW$96,2),0)*加成统计!$C$62</f>
        <v>0</v>
      </c>
      <c r="QX107" s="136">
        <f>IF(LARGE(QX$89:QX$96,2)&gt;0,LARGE(QX$89:QX$96,2),0)*加成统计!$C$62</f>
        <v>0</v>
      </c>
      <c r="QY107" s="136">
        <f>IF(LARGE(QY$89:QY$96,2)&gt;0,LARGE(QY$89:QY$96,2),0)*加成统计!$C$62</f>
        <v>0</v>
      </c>
      <c r="QZ107" s="136">
        <f>IF(LARGE(QZ$89:QZ$96,2)&gt;0,LARGE(QZ$89:QZ$96,2),0)*加成统计!$C$62</f>
        <v>0</v>
      </c>
      <c r="RA107" s="136">
        <f>IF(LARGE(RA$89:RA$96,2)&gt;0,LARGE(RA$89:RA$96,2),0)*加成统计!$C$62</f>
        <v>0</v>
      </c>
      <c r="RB107" s="136">
        <f>IF(LARGE(RB$89:RB$96,2)&gt;0,LARGE(RB$89:RB$96,2),0)*加成统计!$C$62</f>
        <v>0</v>
      </c>
      <c r="RC107" s="136">
        <f>IF(LARGE(RC$89:RC$96,2)&gt;0,LARGE(RC$89:RC$96,2),0)*加成统计!$C$62</f>
        <v>0</v>
      </c>
      <c r="RD107" s="136">
        <f>IF(LARGE(RD$89:RD$96,2)&gt;0,LARGE(RD$89:RD$96,2),0)*加成统计!$C$62</f>
        <v>0</v>
      </c>
      <c r="RE107" s="136">
        <f>IF(LARGE(RE$89:RE$96,2)&gt;0,LARGE(RE$89:RE$96,2),0)*加成统计!$C$62</f>
        <v>0</v>
      </c>
      <c r="RF107" s="136">
        <f>IF(LARGE(RF$89:RF$96,2)&gt;0,LARGE(RF$89:RF$96,2),0)*加成统计!$C$62</f>
        <v>0</v>
      </c>
      <c r="RG107" s="136">
        <f>IF(LARGE(RG$89:RG$96,2)&gt;0,LARGE(RG$89:RG$96,2),0)*加成统计!$C$62</f>
        <v>0</v>
      </c>
      <c r="RH107" s="136">
        <f>IF(LARGE(RH$89:RH$96,2)&gt;0,LARGE(RH$89:RH$96,2),0)*加成统计!$C$62</f>
        <v>0</v>
      </c>
      <c r="RI107" s="136">
        <f>IF(LARGE(RI$89:RI$96,2)&gt;0,LARGE(RI$89:RI$96,2),0)*加成统计!$C$62</f>
        <v>0</v>
      </c>
      <c r="RJ107" s="136">
        <f>IF(LARGE(RJ$89:RJ$96,2)&gt;0,LARGE(RJ$89:RJ$96,2),0)*加成统计!$C$62</f>
        <v>0</v>
      </c>
      <c r="RK107" s="136">
        <f>IF(LARGE(RK$89:RK$96,2)&gt;0,LARGE(RK$89:RK$96,2),0)*加成统计!$C$62</f>
        <v>0</v>
      </c>
      <c r="RL107" s="136">
        <f>IF(LARGE(RL$89:RL$96,2)&gt;0,LARGE(RL$89:RL$96,2),0)*加成统计!$C$62</f>
        <v>0</v>
      </c>
      <c r="RM107" s="136">
        <f>IF(LARGE(RM$89:RM$96,2)&gt;0,LARGE(RM$89:RM$96,2),0)*加成统计!$C$62</f>
        <v>0</v>
      </c>
      <c r="RN107" s="136">
        <f>IF(LARGE(RN$89:RN$96,2)&gt;0,LARGE(RN$89:RN$96,2),0)*加成统计!$C$62</f>
        <v>0</v>
      </c>
      <c r="RO107" s="136">
        <f>IF(LARGE(RO$89:RO$96,2)&gt;0,LARGE(RO$89:RO$96,2),0)*加成统计!$C$62</f>
        <v>0</v>
      </c>
      <c r="RP107" s="136">
        <f>IF(LARGE(RP$89:RP$96,2)&gt;0,LARGE(RP$89:RP$96,2),0)*加成统计!$C$62</f>
        <v>0</v>
      </c>
      <c r="RQ107" s="136">
        <f>IF(LARGE(RQ$89:RQ$96,2)&gt;0,LARGE(RQ$89:RQ$96,2),0)*加成统计!$C$62</f>
        <v>0</v>
      </c>
      <c r="RR107" s="136">
        <f>IF(LARGE(RR$89:RR$96,2)&gt;0,LARGE(RR$89:RR$96,2),0)*加成统计!$C$62</f>
        <v>0</v>
      </c>
      <c r="RS107" s="136">
        <f>IF(LARGE(RS$89:RS$96,2)&gt;0,LARGE(RS$89:RS$96,2),0)*加成统计!$C$62</f>
        <v>0</v>
      </c>
      <c r="RT107" s="136">
        <f>IF(LARGE(RT$89:RT$96,2)&gt;0,LARGE(RT$89:RT$96,2),0)*加成统计!$C$62</f>
        <v>0</v>
      </c>
      <c r="RU107" s="136">
        <f>IF(LARGE(RU$89:RU$96,2)&gt;0,LARGE(RU$89:RU$96,2),0)*加成统计!$C$62</f>
        <v>0</v>
      </c>
      <c r="RV107" s="136">
        <f>IF(LARGE(RV$89:RV$96,2)&gt;0,LARGE(RV$89:RV$96,2),0)*加成统计!$C$62</f>
        <v>0</v>
      </c>
      <c r="RW107" s="136">
        <f>IF(LARGE(RW$89:RW$96,2)&gt;0,LARGE(RW$89:RW$96,2),0)*加成统计!$C$62</f>
        <v>0</v>
      </c>
      <c r="RX107" s="136">
        <f>IF(LARGE(RX$89:RX$96,2)&gt;0,LARGE(RX$89:RX$96,2),0)*加成统计!$C$62</f>
        <v>0</v>
      </c>
      <c r="RY107" s="136">
        <f>IF(LARGE(RY$89:RY$96,2)&gt;0,LARGE(RY$89:RY$96,2),0)*加成统计!$C$62</f>
        <v>0</v>
      </c>
      <c r="RZ107" s="136">
        <f>IF(LARGE(RZ$89:RZ$96,2)&gt;0,LARGE(RZ$89:RZ$96,2),0)*加成统计!$C$62</f>
        <v>0</v>
      </c>
      <c r="SA107" s="136">
        <f>IF(LARGE(SA$89:SA$96,2)&gt;0,LARGE(SA$89:SA$96,2),0)*加成统计!$C$62</f>
        <v>0</v>
      </c>
      <c r="SB107" s="136">
        <f>IF(LARGE(SB$89:SB$96,2)&gt;0,LARGE(SB$89:SB$96,2),0)*加成统计!$C$62</f>
        <v>0</v>
      </c>
      <c r="SC107" s="136">
        <f>IF(LARGE(SC$89:SC$96,2)&gt;0,LARGE(SC$89:SC$96,2),0)*加成统计!$C$62</f>
        <v>0</v>
      </c>
      <c r="SD107" s="136">
        <f>IF(LARGE(SD$89:SD$96,2)&gt;0,LARGE(SD$89:SD$96,2),0)*加成统计!$C$62</f>
        <v>0</v>
      </c>
      <c r="SE107" s="136">
        <f>IF(LARGE(SE$89:SE$96,2)&gt;0,LARGE(SE$89:SE$96,2),0)*加成统计!$C$62</f>
        <v>0</v>
      </c>
      <c r="SF107" s="136">
        <f>IF(LARGE(SF$89:SF$96,2)&gt;0,LARGE(SF$89:SF$96,2),0)*加成统计!$C$62</f>
        <v>0</v>
      </c>
      <c r="SG107" s="136">
        <f>IF(LARGE(SG$89:SG$96,2)&gt;0,LARGE(SG$89:SG$96,2),0)*加成统计!$C$62</f>
        <v>0</v>
      </c>
      <c r="SH107" s="136">
        <f>IF(LARGE(SH$89:SH$96,2)&gt;0,LARGE(SH$89:SH$96,2),0)*加成统计!$C$62</f>
        <v>0</v>
      </c>
      <c r="SI107" s="136">
        <f>IF(LARGE(SI$89:SI$96,2)&gt;0,LARGE(SI$89:SI$96,2),0)*加成统计!$C$62</f>
        <v>0</v>
      </c>
      <c r="SJ107" s="136">
        <f>IF(LARGE(SJ$89:SJ$96,2)&gt;0,LARGE(SJ$89:SJ$96,2),0)*加成统计!$C$62</f>
        <v>0</v>
      </c>
      <c r="SK107" s="136">
        <f>IF(LARGE(SK$89:SK$96,2)&gt;0,LARGE(SK$89:SK$96,2),0)*加成统计!$C$62</f>
        <v>0</v>
      </c>
      <c r="SL107" s="136">
        <f>IF(LARGE(SL$89:SL$96,2)&gt;0,LARGE(SL$89:SL$96,2),0)*加成统计!$C$62</f>
        <v>0</v>
      </c>
      <c r="SM107" s="136">
        <f>IF(LARGE(SM$89:SM$96,2)&gt;0,LARGE(SM$89:SM$96,2),0)*加成统计!$C$62</f>
        <v>0</v>
      </c>
      <c r="SN107" s="136">
        <f>IF(LARGE(SN$89:SN$96,2)&gt;0,LARGE(SN$89:SN$96,2),0)*加成统计!$C$62</f>
        <v>0</v>
      </c>
      <c r="SO107" s="136">
        <f>IF(LARGE(SO$89:SO$96,2)&gt;0,LARGE(SO$89:SO$96,2),0)*加成统计!$C$62</f>
        <v>0</v>
      </c>
      <c r="SP107" s="136">
        <f>IF(LARGE(SP$89:SP$96,2)&gt;0,LARGE(SP$89:SP$96,2),0)*加成统计!$C$62</f>
        <v>0</v>
      </c>
      <c r="SQ107" s="136">
        <f>IF(LARGE(SQ$89:SQ$96,2)&gt;0,LARGE(SQ$89:SQ$96,2),0)*加成统计!$C$62</f>
        <v>0</v>
      </c>
      <c r="SR107" s="136">
        <f>IF(LARGE(SR$89:SR$96,2)&gt;0,LARGE(SR$89:SR$96,2),0)*加成统计!$C$62</f>
        <v>0</v>
      </c>
      <c r="SS107" s="136">
        <f>IF(LARGE(SS$89:SS$96,2)&gt;0,LARGE(SS$89:SS$96,2),0)*加成统计!$C$62</f>
        <v>0</v>
      </c>
      <c r="ST107" s="136">
        <f>IF(LARGE(ST$89:ST$96,2)&gt;0,LARGE(ST$89:ST$96,2),0)*加成统计!$C$62</f>
        <v>0</v>
      </c>
      <c r="SU107" s="136">
        <f>IF(LARGE(SU$89:SU$96,2)&gt;0,LARGE(SU$89:SU$96,2),0)*加成统计!$C$62</f>
        <v>0</v>
      </c>
      <c r="SV107" s="136">
        <f>IF(LARGE(SV$89:SV$96,2)&gt;0,LARGE(SV$89:SV$96,2),0)*加成统计!$C$62</f>
        <v>0</v>
      </c>
      <c r="SW107" s="136">
        <f>IF(LARGE(SW$89:SW$96,2)&gt;0,LARGE(SW$89:SW$96,2),0)*加成统计!$C$62</f>
        <v>0</v>
      </c>
      <c r="SX107" s="136">
        <f>IF(LARGE(SX$89:SX$96,2)&gt;0,LARGE(SX$89:SX$96,2),0)*加成统计!$C$62</f>
        <v>0</v>
      </c>
      <c r="SY107" s="136">
        <f>IF(LARGE(SY$89:SY$96,2)&gt;0,LARGE(SY$89:SY$96,2),0)*加成统计!$C$62</f>
        <v>0</v>
      </c>
      <c r="SZ107" s="136">
        <f>IF(LARGE(SZ$89:SZ$96,2)&gt;0,LARGE(SZ$89:SZ$96,2),0)*加成统计!$C$62</f>
        <v>0</v>
      </c>
      <c r="TA107" s="136">
        <f>IF(LARGE(TA$89:TA$96,2)&gt;0,LARGE(TA$89:TA$96,2),0)*加成统计!$C$62</f>
        <v>0</v>
      </c>
      <c r="TB107" s="136">
        <f>IF(LARGE(TB$89:TB$96,2)&gt;0,LARGE(TB$89:TB$96,2),0)*加成统计!$C$62</f>
        <v>0</v>
      </c>
      <c r="TC107" s="136">
        <f>IF(LARGE(TC$89:TC$96,2)&gt;0,LARGE(TC$89:TC$96,2),0)*加成统计!$C$62</f>
        <v>0</v>
      </c>
      <c r="TD107" s="136">
        <f>IF(LARGE(TD$89:TD$96,2)&gt;0,LARGE(TD$89:TD$96,2),0)*加成统计!$C$62</f>
        <v>0</v>
      </c>
      <c r="TE107" s="136">
        <f>IF(LARGE(TE$89:TE$96,2)&gt;0,LARGE(TE$89:TE$96,2),0)*加成统计!$C$62</f>
        <v>0</v>
      </c>
      <c r="TF107" s="136">
        <f>IF(LARGE(TF$89:TF$96,2)&gt;0,LARGE(TF$89:TF$96,2),0)*加成统计!$C$62</f>
        <v>0</v>
      </c>
      <c r="TG107" s="136">
        <f>IF(LARGE(TG$89:TG$96,2)&gt;0,LARGE(TG$89:TG$96,2),0)*加成统计!$C$62</f>
        <v>0</v>
      </c>
      <c r="TH107" s="136">
        <f>IF(LARGE(TH$89:TH$96,2)&gt;0,LARGE(TH$89:TH$96,2),0)*加成统计!$C$62</f>
        <v>0</v>
      </c>
      <c r="TI107" s="136">
        <f>IF(LARGE(TI$89:TI$96,2)&gt;0,LARGE(TI$89:TI$96,2),0)*加成统计!$C$62</f>
        <v>0</v>
      </c>
      <c r="TJ107" s="136">
        <f>IF(LARGE(TJ$89:TJ$96,2)&gt;0,LARGE(TJ$89:TJ$96,2),0)*加成统计!$C$62</f>
        <v>0</v>
      </c>
      <c r="TK107" s="136">
        <f>IF(LARGE(TK$89:TK$96,2)&gt;0,LARGE(TK$89:TK$96,2),0)*加成统计!$C$62</f>
        <v>0</v>
      </c>
      <c r="TL107" s="136">
        <f>IF(LARGE(TL$89:TL$96,2)&gt;0,LARGE(TL$89:TL$96,2),0)*加成统计!$C$62</f>
        <v>0</v>
      </c>
      <c r="TM107" s="136">
        <f>IF(LARGE(TM$89:TM$96,2)&gt;0,LARGE(TM$89:TM$96,2),0)*加成统计!$C$62</f>
        <v>0</v>
      </c>
      <c r="TN107" s="136">
        <f>IF(LARGE(TN$89:TN$96,2)&gt;0,LARGE(TN$89:TN$96,2),0)*加成统计!$C$62</f>
        <v>0</v>
      </c>
      <c r="TO107" s="136">
        <f>IF(LARGE(TO$89:TO$96,2)&gt;0,LARGE(TO$89:TO$96,2),0)*加成统计!$C$62</f>
        <v>0</v>
      </c>
      <c r="TP107" s="136">
        <f>IF(LARGE(TP$89:TP$96,2)&gt;0,LARGE(TP$89:TP$96,2),0)*加成统计!$C$62</f>
        <v>0</v>
      </c>
      <c r="TQ107" s="136">
        <f>IF(LARGE(TQ$89:TQ$96,2)&gt;0,LARGE(TQ$89:TQ$96,2),0)*加成统计!$C$62</f>
        <v>0</v>
      </c>
      <c r="TR107" s="136">
        <f>IF(LARGE(TR$89:TR$96,2)&gt;0,LARGE(TR$89:TR$96,2),0)*加成统计!$C$62</f>
        <v>0</v>
      </c>
      <c r="TS107" s="136">
        <f>IF(LARGE(TS$89:TS$96,2)&gt;0,LARGE(TS$89:TS$96,2),0)*加成统计!$C$62</f>
        <v>0</v>
      </c>
      <c r="TT107" s="136">
        <f>IF(LARGE(TT$89:TT$96,2)&gt;0,LARGE(TT$89:TT$96,2),0)*加成统计!$C$62</f>
        <v>0</v>
      </c>
      <c r="TU107" s="136">
        <f>IF(LARGE(TU$89:TU$96,2)&gt;0,LARGE(TU$89:TU$96,2),0)*加成统计!$C$62</f>
        <v>0</v>
      </c>
      <c r="TV107" s="136">
        <f>IF(LARGE(TV$89:TV$96,2)&gt;0,LARGE(TV$89:TV$96,2),0)*加成统计!$C$62</f>
        <v>0</v>
      </c>
      <c r="TW107" s="136">
        <f>IF(LARGE(TW$89:TW$96,2)&gt;0,LARGE(TW$89:TW$96,2),0)*加成统计!$C$62</f>
        <v>0</v>
      </c>
      <c r="TX107" s="136">
        <f>IF(LARGE(TX$89:TX$96,2)&gt;0,LARGE(TX$89:TX$96,2),0)*加成统计!$C$62</f>
        <v>0</v>
      </c>
      <c r="TY107" s="136">
        <f>IF(LARGE(TY$89:TY$96,2)&gt;0,LARGE(TY$89:TY$96,2),0)*加成统计!$C$62</f>
        <v>0</v>
      </c>
      <c r="TZ107" s="136">
        <f>IF(LARGE(TZ$89:TZ$96,2)&gt;0,LARGE(TZ$89:TZ$96,2),0)*加成统计!$C$62</f>
        <v>0</v>
      </c>
      <c r="UA107" s="136">
        <f>IF(LARGE(UA$89:UA$96,2)&gt;0,LARGE(UA$89:UA$96,2),0)*加成统计!$C$62</f>
        <v>0</v>
      </c>
      <c r="UB107" s="136">
        <f>IF(LARGE(UB$89:UB$96,2)&gt;0,LARGE(UB$89:UB$96,2),0)*加成统计!$C$62</f>
        <v>0</v>
      </c>
      <c r="UC107" s="136">
        <f>IF(LARGE(UC$89:UC$96,2)&gt;0,LARGE(UC$89:UC$96,2),0)*加成统计!$C$62</f>
        <v>0</v>
      </c>
      <c r="UD107" s="136">
        <f>IF(LARGE(UD$89:UD$96,2)&gt;0,LARGE(UD$89:UD$96,2),0)*加成统计!$C$62</f>
        <v>0</v>
      </c>
      <c r="UE107" s="136">
        <f>IF(LARGE(UE$89:UE$96,2)&gt;0,LARGE(UE$89:UE$96,2),0)*加成统计!$C$62</f>
        <v>0</v>
      </c>
      <c r="UF107" s="136">
        <f>IF(LARGE(UF$89:UF$96,2)&gt;0,LARGE(UF$89:UF$96,2),0)*加成统计!$C$62</f>
        <v>0</v>
      </c>
      <c r="UG107" s="136">
        <f>IF(LARGE(UG$89:UG$96,2)&gt;0,LARGE(UG$89:UG$96,2),0)*加成统计!$C$62</f>
        <v>0</v>
      </c>
      <c r="UH107" s="136">
        <f>IF(LARGE(UH$89:UH$96,2)&gt;0,LARGE(UH$89:UH$96,2),0)*加成统计!$C$62</f>
        <v>0</v>
      </c>
      <c r="UI107" s="136">
        <f>IF(LARGE(UI$89:UI$96,2)&gt;0,LARGE(UI$89:UI$96,2),0)*加成统计!$C$62</f>
        <v>0</v>
      </c>
      <c r="UJ107" s="136">
        <f>IF(LARGE(UJ$89:UJ$96,2)&gt;0,LARGE(UJ$89:UJ$96,2),0)*加成统计!$C$62</f>
        <v>0</v>
      </c>
      <c r="UK107" s="136">
        <f>IF(LARGE(UK$89:UK$96,2)&gt;0,LARGE(UK$89:UK$96,2),0)*加成统计!$C$62</f>
        <v>0</v>
      </c>
      <c r="UL107" s="136">
        <f>IF(LARGE(UL$89:UL$96,2)&gt;0,LARGE(UL$89:UL$96,2),0)*加成统计!$C$62</f>
        <v>0</v>
      </c>
      <c r="UM107" s="136">
        <f>IF(LARGE(UM$89:UM$96,2)&gt;0,LARGE(UM$89:UM$96,2),0)*加成统计!$C$62</f>
        <v>0</v>
      </c>
      <c r="UN107" s="136">
        <f>IF(LARGE(UN$89:UN$96,2)&gt;0,LARGE(UN$89:UN$96,2),0)*加成统计!$C$62</f>
        <v>0</v>
      </c>
      <c r="UO107" s="136">
        <f>IF(LARGE(UO$89:UO$96,2)&gt;0,LARGE(UO$89:UO$96,2),0)*加成统计!$C$62</f>
        <v>0</v>
      </c>
      <c r="UP107" s="136">
        <f>IF(LARGE(UP$89:UP$96,2)&gt;0,LARGE(UP$89:UP$96,2),0)*加成统计!$C$62</f>
        <v>0</v>
      </c>
      <c r="UQ107" s="136">
        <f>IF(LARGE(UQ$89:UQ$96,2)&gt;0,LARGE(UQ$89:UQ$96,2),0)*加成统计!$C$62</f>
        <v>0</v>
      </c>
      <c r="UR107" s="136">
        <f>IF(LARGE(UR$89:UR$96,2)&gt;0,LARGE(UR$89:UR$96,2),0)*加成统计!$C$62</f>
        <v>0</v>
      </c>
      <c r="US107" s="136">
        <f>IF(LARGE(US$89:US$96,2)&gt;0,LARGE(US$89:US$96,2),0)*加成统计!$C$62</f>
        <v>0</v>
      </c>
      <c r="UT107" s="136">
        <f>IF(LARGE(UT$89:UT$96,2)&gt;0,LARGE(UT$89:UT$96,2),0)*加成统计!$C$62</f>
        <v>0</v>
      </c>
      <c r="UU107" s="136">
        <f>IF(LARGE(UU$89:UU$96,2)&gt;0,LARGE(UU$89:UU$96,2),0)*加成统计!$C$62</f>
        <v>0</v>
      </c>
      <c r="UV107" s="136">
        <f>IF(LARGE(UV$89:UV$96,2)&gt;0,LARGE(UV$89:UV$96,2),0)*加成统计!$C$62</f>
        <v>0</v>
      </c>
      <c r="UW107" s="136">
        <f>IF(LARGE(UW$89:UW$96,2)&gt;0,LARGE(UW$89:UW$96,2),0)*加成统计!$C$62</f>
        <v>0</v>
      </c>
      <c r="UX107" s="136">
        <f>IF(LARGE(UX$89:UX$96,2)&gt;0,LARGE(UX$89:UX$96,2),0)*加成统计!$C$62</f>
        <v>0</v>
      </c>
      <c r="UY107" s="136">
        <f>IF(LARGE(UY$89:UY$96,2)&gt;0,LARGE(UY$89:UY$96,2),0)*加成统计!$C$62</f>
        <v>0</v>
      </c>
      <c r="UZ107" s="136">
        <f>IF(LARGE(UZ$89:UZ$96,2)&gt;0,LARGE(UZ$89:UZ$96,2),0)*加成统计!$C$62</f>
        <v>0</v>
      </c>
      <c r="VA107" s="136">
        <f>IF(LARGE(VA$89:VA$96,2)&gt;0,LARGE(VA$89:VA$96,2),0)*加成统计!$C$62</f>
        <v>0</v>
      </c>
      <c r="VB107" s="136">
        <f>IF(LARGE(VB$89:VB$96,2)&gt;0,LARGE(VB$89:VB$96,2),0)*加成统计!$C$62</f>
        <v>0</v>
      </c>
      <c r="VC107" s="136">
        <f>IF(LARGE(VC$89:VC$96,2)&gt;0,LARGE(VC$89:VC$96,2),0)*加成统计!$C$62</f>
        <v>0</v>
      </c>
      <c r="VD107" s="136">
        <f>IF(LARGE(VD$89:VD$96,2)&gt;0,LARGE(VD$89:VD$96,2),0)*加成统计!$C$62</f>
        <v>0</v>
      </c>
      <c r="VE107" s="136">
        <f>IF(LARGE(VE$89:VE$96,2)&gt;0,LARGE(VE$89:VE$96,2),0)*加成统计!$C$62</f>
        <v>0</v>
      </c>
      <c r="VF107" s="136">
        <f>IF(LARGE(VF$89:VF$96,2)&gt;0,LARGE(VF$89:VF$96,2),0)*加成统计!$C$62</f>
        <v>0</v>
      </c>
      <c r="VG107" s="136">
        <f>IF(LARGE(VG$89:VG$96,2)&gt;0,LARGE(VG$89:VG$96,2),0)*加成统计!$C$62</f>
        <v>0</v>
      </c>
      <c r="VH107" s="136">
        <f>IF(LARGE(VH$89:VH$96,2)&gt;0,LARGE(VH$89:VH$96,2),0)*加成统计!$C$62</f>
        <v>0</v>
      </c>
      <c r="VI107" s="136">
        <f>IF(LARGE(VI$89:VI$96,2)&gt;0,LARGE(VI$89:VI$96,2),0)*加成统计!$C$62</f>
        <v>0</v>
      </c>
      <c r="VJ107" s="136">
        <f>IF(LARGE(VJ$89:VJ$96,2)&gt;0,LARGE(VJ$89:VJ$96,2),0)*加成统计!$C$62</f>
        <v>0</v>
      </c>
      <c r="VK107" s="136">
        <f>IF(LARGE(VK$89:VK$96,2)&gt;0,LARGE(VK$89:VK$96,2),0)*加成统计!$C$62</f>
        <v>0</v>
      </c>
      <c r="VL107" s="136">
        <f>IF(LARGE(VL$89:VL$96,2)&gt;0,LARGE(VL$89:VL$96,2),0)*加成统计!$C$62</f>
        <v>0</v>
      </c>
      <c r="VM107" s="136">
        <f>IF(LARGE(VM$89:VM$96,2)&gt;0,LARGE(VM$89:VM$96,2),0)*加成统计!$C$62</f>
        <v>0</v>
      </c>
      <c r="VN107" s="136">
        <f>IF(LARGE(VN$89:VN$96,2)&gt;0,LARGE(VN$89:VN$96,2),0)*加成统计!$C$62</f>
        <v>0</v>
      </c>
      <c r="VO107" s="136">
        <f>IF(LARGE(VO$89:VO$96,2)&gt;0,LARGE(VO$89:VO$96,2),0)*加成统计!$C$62</f>
        <v>0</v>
      </c>
      <c r="VP107" s="136">
        <f>IF(LARGE(VP$89:VP$96,2)&gt;0,LARGE(VP$89:VP$96,2),0)*加成统计!$C$62</f>
        <v>0</v>
      </c>
      <c r="VQ107" s="136">
        <f>IF(LARGE(VQ$89:VQ$96,2)&gt;0,LARGE(VQ$89:VQ$96,2),0)*加成统计!$C$62</f>
        <v>0</v>
      </c>
      <c r="VR107" s="136">
        <f>IF(LARGE(VR$89:VR$96,2)&gt;0,LARGE(VR$89:VR$96,2),0)*加成统计!$C$62</f>
        <v>0</v>
      </c>
      <c r="VS107" s="136">
        <f>IF(LARGE(VS$89:VS$96,2)&gt;0,LARGE(VS$89:VS$96,2),0)*加成统计!$C$62</f>
        <v>0</v>
      </c>
      <c r="VT107" s="136">
        <f>IF(LARGE(VT$89:VT$96,2)&gt;0,LARGE(VT$89:VT$96,2),0)*加成统计!$C$62</f>
        <v>0</v>
      </c>
      <c r="VU107" s="136">
        <f>IF(LARGE(VU$89:VU$96,2)&gt;0,LARGE(VU$89:VU$96,2),0)*加成统计!$C$62</f>
        <v>0</v>
      </c>
      <c r="VV107" s="136">
        <f>IF(LARGE(VV$89:VV$96,2)&gt;0,LARGE(VV$89:VV$96,2),0)*加成统计!$C$62</f>
        <v>0</v>
      </c>
      <c r="VW107" s="136">
        <f>IF(LARGE(VW$89:VW$96,2)&gt;0,LARGE(VW$89:VW$96,2),0)*加成统计!$C$62</f>
        <v>0</v>
      </c>
      <c r="VX107" s="136">
        <f>IF(LARGE(VX$89:VX$96,2)&gt;0,LARGE(VX$89:VX$96,2),0)*加成统计!$C$62</f>
        <v>0</v>
      </c>
      <c r="VY107" s="136">
        <f>IF(LARGE(VY$89:VY$96,2)&gt;0,LARGE(VY$89:VY$96,2),0)*加成统计!$C$62</f>
        <v>0</v>
      </c>
      <c r="VZ107" s="136">
        <f>IF(LARGE(VZ$89:VZ$96,2)&gt;0,LARGE(VZ$89:VZ$96,2),0)*加成统计!$C$62</f>
        <v>0</v>
      </c>
      <c r="WA107" s="136">
        <f>IF(LARGE(WA$89:WA$96,2)&gt;0,LARGE(WA$89:WA$96,2),0)*加成统计!$C$62</f>
        <v>0</v>
      </c>
      <c r="WB107" s="136">
        <f>IF(LARGE(WB$89:WB$96,2)&gt;0,LARGE(WB$89:WB$96,2),0)*加成统计!$C$62</f>
        <v>0</v>
      </c>
      <c r="WC107" s="136">
        <f>IF(LARGE(WC$89:WC$96,2)&gt;0,LARGE(WC$89:WC$96,2),0)*加成统计!$C$62</f>
        <v>0</v>
      </c>
      <c r="WD107" s="136">
        <f>IF(LARGE(WD$89:WD$96,2)&gt;0,LARGE(WD$89:WD$96,2),0)*加成统计!$C$62</f>
        <v>0</v>
      </c>
      <c r="WE107" s="136">
        <f>IF(LARGE(WE$89:WE$96,2)&gt;0,LARGE(WE$89:WE$96,2),0)*加成统计!$C$62</f>
        <v>0</v>
      </c>
      <c r="WF107" s="136">
        <f>IF(LARGE(WF$89:WF$96,2)&gt;0,LARGE(WF$89:WF$96,2),0)*加成统计!$C$62</f>
        <v>0</v>
      </c>
      <c r="WG107" s="136">
        <f>IF(LARGE(WG$89:WG$96,2)&gt;0,LARGE(WG$89:WG$96,2),0)*加成统计!$C$62</f>
        <v>0</v>
      </c>
      <c r="WH107" s="136">
        <f>IF(LARGE(WH$89:WH$96,2)&gt;0,LARGE(WH$89:WH$96,2),0)*加成统计!$C$62</f>
        <v>0</v>
      </c>
      <c r="WI107" s="136">
        <f>IF(LARGE(WI$89:WI$96,2)&gt;0,LARGE(WI$89:WI$96,2),0)*加成统计!$C$62</f>
        <v>0</v>
      </c>
      <c r="WJ107" s="136">
        <f>IF(LARGE(WJ$89:WJ$96,2)&gt;0,LARGE(WJ$89:WJ$96,2),0)*加成统计!$C$62</f>
        <v>0</v>
      </c>
      <c r="WK107" s="136">
        <f>IF(LARGE(WK$89:WK$96,2)&gt;0,LARGE(WK$89:WK$96,2),0)*加成统计!$C$62</f>
        <v>0</v>
      </c>
      <c r="WL107" s="136">
        <f>IF(LARGE(WL$89:WL$96,2)&gt;0,LARGE(WL$89:WL$96,2),0)*加成统计!$C$62</f>
        <v>0</v>
      </c>
      <c r="WM107" s="136">
        <f>IF(LARGE(WM$89:WM$96,2)&gt;0,LARGE(WM$89:WM$96,2),0)*加成统计!$C$62</f>
        <v>0</v>
      </c>
      <c r="WN107" s="136">
        <f>IF(LARGE(WN$89:WN$96,2)&gt;0,LARGE(WN$89:WN$96,2),0)*加成统计!$C$62</f>
        <v>0</v>
      </c>
      <c r="WO107" s="136">
        <f>IF(LARGE(WO$89:WO$96,2)&gt;0,LARGE(WO$89:WO$96,2),0)*加成统计!$C$62</f>
        <v>0</v>
      </c>
      <c r="WP107" s="136">
        <f>IF(LARGE(WP$89:WP$96,2)&gt;0,LARGE(WP$89:WP$96,2),0)*加成统计!$C$62</f>
        <v>0</v>
      </c>
      <c r="WQ107" s="136">
        <f>IF(LARGE(WQ$89:WQ$96,2)&gt;0,LARGE(WQ$89:WQ$96,2),0)*加成统计!$C$62</f>
        <v>0</v>
      </c>
      <c r="WR107" s="136">
        <f>IF(LARGE(WR$89:WR$96,2)&gt;0,LARGE(WR$89:WR$96,2),0)*加成统计!$C$62</f>
        <v>0</v>
      </c>
      <c r="WS107" s="136">
        <f>IF(LARGE(WS$89:WS$96,2)&gt;0,LARGE(WS$89:WS$96,2),0)*加成统计!$C$62</f>
        <v>0</v>
      </c>
      <c r="WT107" s="136">
        <f>IF(LARGE(WT$89:WT$96,2)&gt;0,LARGE(WT$89:WT$96,2),0)*加成统计!$C$62</f>
        <v>0</v>
      </c>
      <c r="WU107" s="136">
        <f>IF(LARGE(WU$89:WU$96,2)&gt;0,LARGE(WU$89:WU$96,2),0)*加成统计!$C$62</f>
        <v>0</v>
      </c>
      <c r="WV107" s="136">
        <f>IF(LARGE(WV$89:WV$96,2)&gt;0,LARGE(WV$89:WV$96,2),0)*加成统计!$C$62</f>
        <v>0</v>
      </c>
      <c r="WW107" s="136">
        <f>IF(LARGE(WW$89:WW$96,2)&gt;0,LARGE(WW$89:WW$96,2),0)*加成统计!$C$62</f>
        <v>0</v>
      </c>
      <c r="WX107" s="136">
        <f>IF(LARGE(WX$89:WX$96,2)&gt;0,LARGE(WX$89:WX$96,2),0)*加成统计!$C$62</f>
        <v>0</v>
      </c>
      <c r="WY107" s="136">
        <f>IF(LARGE(WY$89:WY$96,2)&gt;0,LARGE(WY$89:WY$96,2),0)*加成统计!$C$62</f>
        <v>0</v>
      </c>
      <c r="WZ107" s="136">
        <f>IF(LARGE(WZ$89:WZ$96,2)&gt;0,LARGE(WZ$89:WZ$96,2),0)*加成统计!$C$62</f>
        <v>0</v>
      </c>
      <c r="XA107" s="136">
        <f>IF(LARGE(XA$89:XA$96,2)&gt;0,LARGE(XA$89:XA$96,2),0)*加成统计!$C$62</f>
        <v>0</v>
      </c>
      <c r="XB107" s="136">
        <f>IF(LARGE(XB$89:XB$96,2)&gt;0,LARGE(XB$89:XB$96,2),0)*加成统计!$C$62</f>
        <v>0</v>
      </c>
      <c r="XC107" s="136">
        <f>IF(LARGE(XC$89:XC$96,2)&gt;0,LARGE(XC$89:XC$96,2),0)*加成统计!$C$62</f>
        <v>0</v>
      </c>
      <c r="XD107" s="136">
        <f>IF(LARGE(XD$89:XD$96,2)&gt;0,LARGE(XD$89:XD$96,2),0)*加成统计!$C$62</f>
        <v>0</v>
      </c>
      <c r="XE107" s="136">
        <f>IF(LARGE(XE$89:XE$96,2)&gt;0,LARGE(XE$89:XE$96,2),0)*加成统计!$C$62</f>
        <v>0</v>
      </c>
      <c r="XF107" s="136"/>
    </row>
    <row r="108" spans="19:629">
      <c r="S108" s="136" t="s">
        <v>2813</v>
      </c>
      <c r="T108" s="136">
        <f>IF(配装模拟!$D$56="索敌扰断设备",1,0)</f>
        <v>0</v>
      </c>
      <c r="U108" s="136">
        <f>装备属性!$W$64*T108</f>
        <v>0</v>
      </c>
      <c r="V108" s="136">
        <f>装备属性!$W$41</f>
        <v>0</v>
      </c>
      <c r="W108" s="136">
        <f>装备属性!$W$42</f>
        <v>0</v>
      </c>
      <c r="X108" s="136">
        <f t="shared" si="546"/>
        <v>0</v>
      </c>
      <c r="Y108" s="136">
        <f t="shared" si="547"/>
        <v>0</v>
      </c>
      <c r="Z108" s="136">
        <f>IF(SMALL($Y$101:$Y$108,8)&lt;0,SMALL($Y$101:$Y$108,8),0)*加成统计!$I$62</f>
        <v>0</v>
      </c>
      <c r="AB108" s="136" t="s">
        <v>2915</v>
      </c>
      <c r="AC108" s="136">
        <f>IF(LARGE(AC$89:AC$96,3)&gt;0,LARGE(AC$89:AC$96,3),0)*加成统计!$D$62</f>
        <v>0</v>
      </c>
      <c r="AD108" s="136">
        <f>IF(LARGE(AD$89:AD$96,3)&gt;0,LARGE(AD$89:AD$96,3),0)*加成统计!$D$62</f>
        <v>0</v>
      </c>
      <c r="AE108" s="136">
        <f>IF(LARGE(AE$89:AE$96,3)&gt;0,LARGE(AE$89:AE$96,3),0)*加成统计!$D$62</f>
        <v>0</v>
      </c>
      <c r="AF108" s="136">
        <f>IF(LARGE(AF$89:AF$96,3)&gt;0,LARGE(AF$89:AF$96,3),0)*加成统计!$D$62</f>
        <v>0</v>
      </c>
      <c r="AG108" s="136">
        <f>IF(LARGE(AG$89:AG$96,3)&gt;0,LARGE(AG$89:AG$96,3),0)*加成统计!$D$62</f>
        <v>0</v>
      </c>
      <c r="AH108" s="136">
        <f>IF(LARGE(AH$89:AH$96,3)&gt;0,LARGE(AH$89:AH$96,3),0)*加成统计!$D$62</f>
        <v>0</v>
      </c>
      <c r="AI108" s="136">
        <f>IF(LARGE(AI$89:AI$96,3)&gt;0,LARGE(AI$89:AI$96,3),0)*加成统计!$D$62</f>
        <v>0</v>
      </c>
      <c r="AJ108" s="136">
        <f>IF(LARGE(AJ$89:AJ$96,3)&gt;0,LARGE(AJ$89:AJ$96,3),0)*加成统计!$D$62</f>
        <v>0</v>
      </c>
      <c r="AK108" s="136">
        <f>IF(LARGE(AK$89:AK$96,3)&gt;0,LARGE(AK$89:AK$96,3),0)*加成统计!$D$62</f>
        <v>0</v>
      </c>
      <c r="AL108" s="136">
        <f>IF(LARGE(AL$89:AL$96,3)&gt;0,LARGE(AL$89:AL$96,3),0)*加成统计!$D$62</f>
        <v>0</v>
      </c>
      <c r="AM108" s="136">
        <f>IF(LARGE(AM$89:AM$96,3)&gt;0,LARGE(AM$89:AM$96,3),0)*加成统计!$D$62</f>
        <v>0</v>
      </c>
      <c r="AN108" s="136">
        <f>IF(LARGE(AN$89:AN$96,3)&gt;0,LARGE(AN$89:AN$96,3),0)*加成统计!$D$62</f>
        <v>0</v>
      </c>
      <c r="AO108" s="136">
        <f>IF(LARGE(AO$89:AO$96,3)&gt;0,LARGE(AO$89:AO$96,3),0)*加成统计!$D$62</f>
        <v>0</v>
      </c>
      <c r="AP108" s="136">
        <f>IF(LARGE(AP$89:AP$96,3)&gt;0,LARGE(AP$89:AP$96,3),0)*加成统计!$D$62</f>
        <v>0</v>
      </c>
      <c r="AQ108" s="136">
        <f>IF(LARGE(AQ$89:AQ$96,3)&gt;0,LARGE(AQ$89:AQ$96,3),0)*加成统计!$D$62</f>
        <v>0</v>
      </c>
      <c r="AR108" s="136">
        <f>IF(LARGE(AR$89:AR$96,3)&gt;0,LARGE(AR$89:AR$96,3),0)*加成统计!$D$62</f>
        <v>0</v>
      </c>
      <c r="AS108" s="136">
        <f>IF(LARGE(AS$89:AS$96,3)&gt;0,LARGE(AS$89:AS$96,3),0)*加成统计!$D$62</f>
        <v>0</v>
      </c>
      <c r="AT108" s="136">
        <f>IF(LARGE(AT$89:AT$96,3)&gt;0,LARGE(AT$89:AT$96,3),0)*加成统计!$D$62</f>
        <v>0</v>
      </c>
      <c r="AU108" s="136">
        <f>IF(LARGE(AU$89:AU$96,3)&gt;0,LARGE(AU$89:AU$96,3),0)*加成统计!$D$62</f>
        <v>0</v>
      </c>
      <c r="AV108" s="136">
        <f>IF(LARGE(AV$89:AV$96,3)&gt;0,LARGE(AV$89:AV$96,3),0)*加成统计!$D$62</f>
        <v>0</v>
      </c>
      <c r="AW108" s="136">
        <f>IF(LARGE(AW$89:AW$96,3)&gt;0,LARGE(AW$89:AW$96,3),0)*加成统计!$D$62</f>
        <v>0</v>
      </c>
      <c r="AX108" s="136">
        <f>IF(LARGE(AX$89:AX$96,3)&gt;0,LARGE(AX$89:AX$96,3),0)*加成统计!$D$62</f>
        <v>0</v>
      </c>
      <c r="AY108" s="136">
        <f>IF(LARGE(AY$89:AY$96,3)&gt;0,LARGE(AY$89:AY$96,3),0)*加成统计!$D$62</f>
        <v>0</v>
      </c>
      <c r="AZ108" s="136">
        <f>IF(LARGE(AZ$89:AZ$96,3)&gt;0,LARGE(AZ$89:AZ$96,3),0)*加成统计!$D$62</f>
        <v>0</v>
      </c>
      <c r="BA108" s="136">
        <f>IF(LARGE(BA$89:BA$96,3)&gt;0,LARGE(BA$89:BA$96,3),0)*加成统计!$D$62</f>
        <v>0</v>
      </c>
      <c r="BB108" s="136">
        <f>IF(LARGE(BB$89:BB$96,3)&gt;0,LARGE(BB$89:BB$96,3),0)*加成统计!$D$62</f>
        <v>0</v>
      </c>
      <c r="BC108" s="136">
        <f>IF(LARGE(BC$89:BC$96,3)&gt;0,LARGE(BC$89:BC$96,3),0)*加成统计!$D$62</f>
        <v>0</v>
      </c>
      <c r="BD108" s="136">
        <f>IF(LARGE(BD$89:BD$96,3)&gt;0,LARGE(BD$89:BD$96,3),0)*加成统计!$D$62</f>
        <v>0</v>
      </c>
      <c r="BE108" s="136">
        <f>IF(LARGE(BE$89:BE$96,3)&gt;0,LARGE(BE$89:BE$96,3),0)*加成统计!$D$62</f>
        <v>0</v>
      </c>
      <c r="BF108" s="136">
        <f>IF(LARGE(BF$89:BF$96,3)&gt;0,LARGE(BF$89:BF$96,3),0)*加成统计!$D$62</f>
        <v>0</v>
      </c>
      <c r="BG108" s="136">
        <f>IF(LARGE(BG$89:BG$96,3)&gt;0,LARGE(BG$89:BG$96,3),0)*加成统计!$D$62</f>
        <v>0</v>
      </c>
      <c r="BH108" s="136">
        <f>IF(LARGE(BH$89:BH$96,3)&gt;0,LARGE(BH$89:BH$96,3),0)*加成统计!$D$62</f>
        <v>0</v>
      </c>
      <c r="BI108" s="136">
        <f>IF(LARGE(BI$89:BI$96,3)&gt;0,LARGE(BI$89:BI$96,3),0)*加成统计!$D$62</f>
        <v>0</v>
      </c>
      <c r="BJ108" s="136">
        <f>IF(LARGE(BJ$89:BJ$96,3)&gt;0,LARGE(BJ$89:BJ$96,3),0)*加成统计!$D$62</f>
        <v>0</v>
      </c>
      <c r="BK108" s="136">
        <f>IF(LARGE(BK$89:BK$96,3)&gt;0,LARGE(BK$89:BK$96,3),0)*加成统计!$D$62</f>
        <v>0</v>
      </c>
      <c r="BL108" s="136">
        <f>IF(LARGE(BL$89:BL$96,3)&gt;0,LARGE(BL$89:BL$96,3),0)*加成统计!$D$62</f>
        <v>0</v>
      </c>
      <c r="BM108" s="136">
        <f>IF(LARGE(BM$89:BM$96,3)&gt;0,LARGE(BM$89:BM$96,3),0)*加成统计!$D$62</f>
        <v>0</v>
      </c>
      <c r="BN108" s="136">
        <f>IF(LARGE(BN$89:BN$96,3)&gt;0,LARGE(BN$89:BN$96,3),0)*加成统计!$D$62</f>
        <v>0</v>
      </c>
      <c r="BO108" s="136">
        <f>IF(LARGE(BO$89:BO$96,3)&gt;0,LARGE(BO$89:BO$96,3),0)*加成统计!$D$62</f>
        <v>0</v>
      </c>
      <c r="BP108" s="136">
        <f>IF(LARGE(BP$89:BP$96,3)&gt;0,LARGE(BP$89:BP$96,3),0)*加成统计!$D$62</f>
        <v>0</v>
      </c>
      <c r="BQ108" s="136">
        <f>IF(LARGE(BQ$89:BQ$96,3)&gt;0,LARGE(BQ$89:BQ$96,3),0)*加成统计!$D$62</f>
        <v>0</v>
      </c>
      <c r="BR108" s="136">
        <f>IF(LARGE(BR$89:BR$96,3)&gt;0,LARGE(BR$89:BR$96,3),0)*加成统计!$D$62</f>
        <v>0</v>
      </c>
      <c r="BS108" s="136">
        <f>IF(LARGE(BS$89:BS$96,3)&gt;0,LARGE(BS$89:BS$96,3),0)*加成统计!$D$62</f>
        <v>0</v>
      </c>
      <c r="BT108" s="136">
        <f>IF(LARGE(BT$89:BT$96,3)&gt;0,LARGE(BT$89:BT$96,3),0)*加成统计!$D$62</f>
        <v>0</v>
      </c>
      <c r="BU108" s="136">
        <f>IF(LARGE(BU$89:BU$96,3)&gt;0,LARGE(BU$89:BU$96,3),0)*加成统计!$D$62</f>
        <v>0</v>
      </c>
      <c r="BV108" s="136">
        <f>IF(LARGE(BV$89:BV$96,3)&gt;0,LARGE(BV$89:BV$96,3),0)*加成统计!$D$62</f>
        <v>0</v>
      </c>
      <c r="BW108" s="136">
        <f>IF(LARGE(BW$89:BW$96,3)&gt;0,LARGE(BW$89:BW$96,3),0)*加成统计!$D$62</f>
        <v>0</v>
      </c>
      <c r="BX108" s="136">
        <f>IF(LARGE(BX$89:BX$96,3)&gt;0,LARGE(BX$89:BX$96,3),0)*加成统计!$D$62</f>
        <v>0</v>
      </c>
      <c r="BY108" s="136">
        <f>IF(LARGE(BY$89:BY$96,3)&gt;0,LARGE(BY$89:BY$96,3),0)*加成统计!$D$62</f>
        <v>0</v>
      </c>
      <c r="BZ108" s="136">
        <f>IF(LARGE(BZ$89:BZ$96,3)&gt;0,LARGE(BZ$89:BZ$96,3),0)*加成统计!$D$62</f>
        <v>0</v>
      </c>
      <c r="CA108" s="136">
        <f>IF(LARGE(CA$89:CA$96,3)&gt;0,LARGE(CA$89:CA$96,3),0)*加成统计!$D$62</f>
        <v>0</v>
      </c>
      <c r="CB108" s="136">
        <f>IF(LARGE(CB$89:CB$96,3)&gt;0,LARGE(CB$89:CB$96,3),0)*加成统计!$D$62</f>
        <v>0</v>
      </c>
      <c r="CC108" s="136">
        <f>IF(LARGE(CC$89:CC$96,3)&gt;0,LARGE(CC$89:CC$96,3),0)*加成统计!$D$62</f>
        <v>0</v>
      </c>
      <c r="CD108" s="136">
        <f>IF(LARGE(CD$89:CD$96,3)&gt;0,LARGE(CD$89:CD$96,3),0)*加成统计!$D$62</f>
        <v>0</v>
      </c>
      <c r="CE108" s="136">
        <f>IF(LARGE(CE$89:CE$96,3)&gt;0,LARGE(CE$89:CE$96,3),0)*加成统计!$D$62</f>
        <v>0</v>
      </c>
      <c r="CF108" s="136">
        <f>IF(LARGE(CF$89:CF$96,3)&gt;0,LARGE(CF$89:CF$96,3),0)*加成统计!$D$62</f>
        <v>0</v>
      </c>
      <c r="CG108" s="136">
        <f>IF(LARGE(CG$89:CG$96,3)&gt;0,LARGE(CG$89:CG$96,3),0)*加成统计!$D$62</f>
        <v>0</v>
      </c>
      <c r="CH108" s="136">
        <f>IF(LARGE(CH$89:CH$96,3)&gt;0,LARGE(CH$89:CH$96,3),0)*加成统计!$D$62</f>
        <v>0</v>
      </c>
      <c r="CI108" s="136">
        <f>IF(LARGE(CI$89:CI$96,3)&gt;0,LARGE(CI$89:CI$96,3),0)*加成统计!$D$62</f>
        <v>0</v>
      </c>
      <c r="CJ108" s="136">
        <f>IF(LARGE(CJ$89:CJ$96,3)&gt;0,LARGE(CJ$89:CJ$96,3),0)*加成统计!$D$62</f>
        <v>0</v>
      </c>
      <c r="CK108" s="136">
        <f>IF(LARGE(CK$89:CK$96,3)&gt;0,LARGE(CK$89:CK$96,3),0)*加成统计!$D$62</f>
        <v>0</v>
      </c>
      <c r="CL108" s="136">
        <f>IF(LARGE(CL$89:CL$96,3)&gt;0,LARGE(CL$89:CL$96,3),0)*加成统计!$D$62</f>
        <v>0</v>
      </c>
      <c r="CM108" s="136">
        <f>IF(LARGE(CM$89:CM$96,3)&gt;0,LARGE(CM$89:CM$96,3),0)*加成统计!$D$62</f>
        <v>0</v>
      </c>
      <c r="CN108" s="136">
        <f>IF(LARGE(CN$89:CN$96,3)&gt;0,LARGE(CN$89:CN$96,3),0)*加成统计!$D$62</f>
        <v>0</v>
      </c>
      <c r="CO108" s="136">
        <f>IF(LARGE(CO$89:CO$96,3)&gt;0,LARGE(CO$89:CO$96,3),0)*加成统计!$D$62</f>
        <v>0</v>
      </c>
      <c r="CP108" s="136">
        <f>IF(LARGE(CP$89:CP$96,3)&gt;0,LARGE(CP$89:CP$96,3),0)*加成统计!$D$62</f>
        <v>0</v>
      </c>
      <c r="CQ108" s="136">
        <f>IF(LARGE(CQ$89:CQ$96,3)&gt;0,LARGE(CQ$89:CQ$96,3),0)*加成统计!$D$62</f>
        <v>0</v>
      </c>
      <c r="CR108" s="136">
        <f>IF(LARGE(CR$89:CR$96,3)&gt;0,LARGE(CR$89:CR$96,3),0)*加成统计!$D$62</f>
        <v>0</v>
      </c>
      <c r="CS108" s="136">
        <f>IF(LARGE(CS$89:CS$96,3)&gt;0,LARGE(CS$89:CS$96,3),0)*加成统计!$D$62</f>
        <v>0</v>
      </c>
      <c r="CT108" s="136">
        <f>IF(LARGE(CT$89:CT$96,3)&gt;0,LARGE(CT$89:CT$96,3),0)*加成统计!$D$62</f>
        <v>0</v>
      </c>
      <c r="CU108" s="136">
        <f>IF(LARGE(CU$89:CU$96,3)&gt;0,LARGE(CU$89:CU$96,3),0)*加成统计!$D$62</f>
        <v>0</v>
      </c>
      <c r="CV108" s="136">
        <f>IF(LARGE(CV$89:CV$96,3)&gt;0,LARGE(CV$89:CV$96,3),0)*加成统计!$D$62</f>
        <v>0</v>
      </c>
      <c r="CW108" s="136">
        <f>IF(LARGE(CW$89:CW$96,3)&gt;0,LARGE(CW$89:CW$96,3),0)*加成统计!$D$62</f>
        <v>0</v>
      </c>
      <c r="CX108" s="136">
        <f>IF(LARGE(CX$89:CX$96,3)&gt;0,LARGE(CX$89:CX$96,3),0)*加成统计!$D$62</f>
        <v>0</v>
      </c>
      <c r="CY108" s="136">
        <f>IF(LARGE(CY$89:CY$96,3)&gt;0,LARGE(CY$89:CY$96,3),0)*加成统计!$D$62</f>
        <v>0</v>
      </c>
      <c r="CZ108" s="136">
        <f>IF(LARGE(CZ$89:CZ$96,3)&gt;0,LARGE(CZ$89:CZ$96,3),0)*加成统计!$D$62</f>
        <v>0</v>
      </c>
      <c r="DA108" s="136">
        <f>IF(LARGE(DA$89:DA$96,3)&gt;0,LARGE(DA$89:DA$96,3),0)*加成统计!$D$62</f>
        <v>0</v>
      </c>
      <c r="DB108" s="136">
        <f>IF(LARGE(DB$89:DB$96,3)&gt;0,LARGE(DB$89:DB$96,3),0)*加成统计!$D$62</f>
        <v>0</v>
      </c>
      <c r="DC108" s="136">
        <f>IF(LARGE(DC$89:DC$96,3)&gt;0,LARGE(DC$89:DC$96,3),0)*加成统计!$D$62</f>
        <v>0</v>
      </c>
      <c r="DD108" s="136">
        <f>IF(LARGE(DD$89:DD$96,3)&gt;0,LARGE(DD$89:DD$96,3),0)*加成统计!$D$62</f>
        <v>0</v>
      </c>
      <c r="DE108" s="136">
        <f>IF(LARGE(DE$89:DE$96,3)&gt;0,LARGE(DE$89:DE$96,3),0)*加成统计!$D$62</f>
        <v>0</v>
      </c>
      <c r="DF108" s="136">
        <f>IF(LARGE(DF$89:DF$96,3)&gt;0,LARGE(DF$89:DF$96,3),0)*加成统计!$D$62</f>
        <v>0</v>
      </c>
      <c r="DG108" s="136">
        <f>IF(LARGE(DG$89:DG$96,3)&gt;0,LARGE(DG$89:DG$96,3),0)*加成统计!$D$62</f>
        <v>0</v>
      </c>
      <c r="DH108" s="136">
        <f>IF(LARGE(DH$89:DH$96,3)&gt;0,LARGE(DH$89:DH$96,3),0)*加成统计!$D$62</f>
        <v>0</v>
      </c>
      <c r="DI108" s="136">
        <f>IF(LARGE(DI$89:DI$96,3)&gt;0,LARGE(DI$89:DI$96,3),0)*加成统计!$D$62</f>
        <v>0</v>
      </c>
      <c r="DJ108" s="136">
        <f>IF(LARGE(DJ$89:DJ$96,3)&gt;0,LARGE(DJ$89:DJ$96,3),0)*加成统计!$D$62</f>
        <v>0</v>
      </c>
      <c r="DK108" s="136">
        <f>IF(LARGE(DK$89:DK$96,3)&gt;0,LARGE(DK$89:DK$96,3),0)*加成统计!$D$62</f>
        <v>0</v>
      </c>
      <c r="DL108" s="136">
        <f>IF(LARGE(DL$89:DL$96,3)&gt;0,LARGE(DL$89:DL$96,3),0)*加成统计!$D$62</f>
        <v>0</v>
      </c>
      <c r="DM108" s="136">
        <f>IF(LARGE(DM$89:DM$96,3)&gt;0,LARGE(DM$89:DM$96,3),0)*加成统计!$D$62</f>
        <v>0</v>
      </c>
      <c r="DN108" s="136">
        <f>IF(LARGE(DN$89:DN$96,3)&gt;0,LARGE(DN$89:DN$96,3),0)*加成统计!$D$62</f>
        <v>0</v>
      </c>
      <c r="DO108" s="136">
        <f>IF(LARGE(DO$89:DO$96,3)&gt;0,LARGE(DO$89:DO$96,3),0)*加成统计!$D$62</f>
        <v>0</v>
      </c>
      <c r="DP108" s="136">
        <f>IF(LARGE(DP$89:DP$96,3)&gt;0,LARGE(DP$89:DP$96,3),0)*加成统计!$D$62</f>
        <v>0</v>
      </c>
      <c r="DQ108" s="136">
        <f>IF(LARGE(DQ$89:DQ$96,3)&gt;0,LARGE(DQ$89:DQ$96,3),0)*加成统计!$D$62</f>
        <v>0</v>
      </c>
      <c r="DR108" s="136">
        <f>IF(LARGE(DR$89:DR$96,3)&gt;0,LARGE(DR$89:DR$96,3),0)*加成统计!$D$62</f>
        <v>0</v>
      </c>
      <c r="DS108" s="136">
        <f>IF(LARGE(DS$89:DS$96,3)&gt;0,LARGE(DS$89:DS$96,3),0)*加成统计!$D$62</f>
        <v>0</v>
      </c>
      <c r="DT108" s="136">
        <f>IF(LARGE(DT$89:DT$96,3)&gt;0,LARGE(DT$89:DT$96,3),0)*加成统计!$D$62</f>
        <v>0</v>
      </c>
      <c r="DU108" s="136">
        <f>IF(LARGE(DU$89:DU$96,3)&gt;0,LARGE(DU$89:DU$96,3),0)*加成统计!$D$62</f>
        <v>0</v>
      </c>
      <c r="DV108" s="136">
        <f>IF(LARGE(DV$89:DV$96,3)&gt;0,LARGE(DV$89:DV$96,3),0)*加成统计!$D$62</f>
        <v>0</v>
      </c>
      <c r="DW108" s="136">
        <f>IF(LARGE(DW$89:DW$96,3)&gt;0,LARGE(DW$89:DW$96,3),0)*加成统计!$D$62</f>
        <v>0</v>
      </c>
      <c r="DX108" s="136">
        <f>IF(LARGE(DX$89:DX$96,3)&gt;0,LARGE(DX$89:DX$96,3),0)*加成统计!$D$62</f>
        <v>0</v>
      </c>
      <c r="DY108" s="136">
        <f>IF(LARGE(DY$89:DY$96,3)&gt;0,LARGE(DY$89:DY$96,3),0)*加成统计!$D$62</f>
        <v>0</v>
      </c>
      <c r="DZ108" s="136">
        <f>IF(LARGE(DZ$89:DZ$96,3)&gt;0,LARGE(DZ$89:DZ$96,3),0)*加成统计!$D$62</f>
        <v>0</v>
      </c>
      <c r="EA108" s="136">
        <f>IF(LARGE(EA$89:EA$96,3)&gt;0,LARGE(EA$89:EA$96,3),0)*加成统计!$D$62</f>
        <v>0</v>
      </c>
      <c r="EB108" s="136">
        <f>IF(LARGE(EB$89:EB$96,3)&gt;0,LARGE(EB$89:EB$96,3),0)*加成统计!$D$62</f>
        <v>0</v>
      </c>
      <c r="EC108" s="136">
        <f>IF(LARGE(EC$89:EC$96,3)&gt;0,LARGE(EC$89:EC$96,3),0)*加成统计!$D$62</f>
        <v>0</v>
      </c>
      <c r="ED108" s="136">
        <f>IF(LARGE(ED$89:ED$96,3)&gt;0,LARGE(ED$89:ED$96,3),0)*加成统计!$D$62</f>
        <v>0</v>
      </c>
      <c r="EE108" s="136">
        <f>IF(LARGE(EE$89:EE$96,3)&gt;0,LARGE(EE$89:EE$96,3),0)*加成统计!$D$62</f>
        <v>0</v>
      </c>
      <c r="EF108" s="136">
        <f>IF(LARGE(EF$89:EF$96,3)&gt;0,LARGE(EF$89:EF$96,3),0)*加成统计!$D$62</f>
        <v>0</v>
      </c>
      <c r="EG108" s="136">
        <f>IF(LARGE(EG$89:EG$96,3)&gt;0,LARGE(EG$89:EG$96,3),0)*加成统计!$D$62</f>
        <v>0</v>
      </c>
      <c r="EH108" s="136">
        <f>IF(LARGE(EH$89:EH$96,3)&gt;0,LARGE(EH$89:EH$96,3),0)*加成统计!$D$62</f>
        <v>0</v>
      </c>
      <c r="EI108" s="136">
        <f>IF(LARGE(EI$89:EI$96,3)&gt;0,LARGE(EI$89:EI$96,3),0)*加成统计!$D$62</f>
        <v>0</v>
      </c>
      <c r="EJ108" s="136">
        <f>IF(LARGE(EJ$89:EJ$96,3)&gt;0,LARGE(EJ$89:EJ$96,3),0)*加成统计!$D$62</f>
        <v>0</v>
      </c>
      <c r="EK108" s="136">
        <f>IF(LARGE(EK$89:EK$96,3)&gt;0,LARGE(EK$89:EK$96,3),0)*加成统计!$D$62</f>
        <v>0</v>
      </c>
      <c r="EL108" s="136">
        <f>IF(LARGE(EL$89:EL$96,3)&gt;0,LARGE(EL$89:EL$96,3),0)*加成统计!$D$62</f>
        <v>0</v>
      </c>
      <c r="EM108" s="136">
        <f>IF(LARGE(EM$89:EM$96,3)&gt;0,LARGE(EM$89:EM$96,3),0)*加成统计!$D$62</f>
        <v>0</v>
      </c>
      <c r="EN108" s="136">
        <f>IF(LARGE(EN$89:EN$96,3)&gt;0,LARGE(EN$89:EN$96,3),0)*加成统计!$D$62</f>
        <v>0</v>
      </c>
      <c r="EO108" s="136">
        <f>IF(LARGE(EO$89:EO$96,3)&gt;0,LARGE(EO$89:EO$96,3),0)*加成统计!$D$62</f>
        <v>0</v>
      </c>
      <c r="EP108" s="136">
        <f>IF(LARGE(EP$89:EP$96,3)&gt;0,LARGE(EP$89:EP$96,3),0)*加成统计!$D$62</f>
        <v>0</v>
      </c>
      <c r="EQ108" s="136">
        <f>IF(LARGE(EQ$89:EQ$96,3)&gt;0,LARGE(EQ$89:EQ$96,3),0)*加成统计!$D$62</f>
        <v>0</v>
      </c>
      <c r="ER108" s="136">
        <f>IF(LARGE(ER$89:ER$96,3)&gt;0,LARGE(ER$89:ER$96,3),0)*加成统计!$D$62</f>
        <v>0</v>
      </c>
      <c r="ES108" s="136">
        <f>IF(LARGE(ES$89:ES$96,3)&gt;0,LARGE(ES$89:ES$96,3),0)*加成统计!$D$62</f>
        <v>0</v>
      </c>
      <c r="ET108" s="136">
        <f>IF(LARGE(ET$89:ET$96,3)&gt;0,LARGE(ET$89:ET$96,3),0)*加成统计!$D$62</f>
        <v>0</v>
      </c>
      <c r="EU108" s="136">
        <f>IF(LARGE(EU$89:EU$96,3)&gt;0,LARGE(EU$89:EU$96,3),0)*加成统计!$D$62</f>
        <v>0</v>
      </c>
      <c r="EV108" s="136">
        <f>IF(LARGE(EV$89:EV$96,3)&gt;0,LARGE(EV$89:EV$96,3),0)*加成统计!$D$62</f>
        <v>0</v>
      </c>
      <c r="EW108" s="136">
        <f>IF(LARGE(EW$89:EW$96,3)&gt;0,LARGE(EW$89:EW$96,3),0)*加成统计!$D$62</f>
        <v>0</v>
      </c>
      <c r="EX108" s="136">
        <f>IF(LARGE(EX$89:EX$96,3)&gt;0,LARGE(EX$89:EX$96,3),0)*加成统计!$D$62</f>
        <v>0</v>
      </c>
      <c r="EY108" s="136">
        <f>IF(LARGE(EY$89:EY$96,3)&gt;0,LARGE(EY$89:EY$96,3),0)*加成统计!$D$62</f>
        <v>0</v>
      </c>
      <c r="EZ108" s="136">
        <f>IF(LARGE(EZ$89:EZ$96,3)&gt;0,LARGE(EZ$89:EZ$96,3),0)*加成统计!$D$62</f>
        <v>0</v>
      </c>
      <c r="FA108" s="136">
        <f>IF(LARGE(FA$89:FA$96,3)&gt;0,LARGE(FA$89:FA$96,3),0)*加成统计!$D$62</f>
        <v>0</v>
      </c>
      <c r="FB108" s="136">
        <f>IF(LARGE(FB$89:FB$96,3)&gt;0,LARGE(FB$89:FB$96,3),0)*加成统计!$D$62</f>
        <v>0</v>
      </c>
      <c r="FC108" s="136">
        <f>IF(LARGE(FC$89:FC$96,3)&gt;0,LARGE(FC$89:FC$96,3),0)*加成统计!$D$62</f>
        <v>0</v>
      </c>
      <c r="FD108" s="136">
        <f>IF(LARGE(FD$89:FD$96,3)&gt;0,LARGE(FD$89:FD$96,3),0)*加成统计!$D$62</f>
        <v>0</v>
      </c>
      <c r="FE108" s="136">
        <f>IF(LARGE(FE$89:FE$96,3)&gt;0,LARGE(FE$89:FE$96,3),0)*加成统计!$D$62</f>
        <v>0</v>
      </c>
      <c r="FF108" s="136">
        <f>IF(LARGE(FF$89:FF$96,3)&gt;0,LARGE(FF$89:FF$96,3),0)*加成统计!$D$62</f>
        <v>0</v>
      </c>
      <c r="FG108" s="136">
        <f>IF(LARGE(FG$89:FG$96,3)&gt;0,LARGE(FG$89:FG$96,3),0)*加成统计!$D$62</f>
        <v>0</v>
      </c>
      <c r="FH108" s="136">
        <f>IF(LARGE(FH$89:FH$96,3)&gt;0,LARGE(FH$89:FH$96,3),0)*加成统计!$D$62</f>
        <v>0</v>
      </c>
      <c r="FI108" s="136">
        <f>IF(LARGE(FI$89:FI$96,3)&gt;0,LARGE(FI$89:FI$96,3),0)*加成统计!$D$62</f>
        <v>0</v>
      </c>
      <c r="FJ108" s="136">
        <f>IF(LARGE(FJ$89:FJ$96,3)&gt;0,LARGE(FJ$89:FJ$96,3),0)*加成统计!$D$62</f>
        <v>0</v>
      </c>
      <c r="FK108" s="136">
        <f>IF(LARGE(FK$89:FK$96,3)&gt;0,LARGE(FK$89:FK$96,3),0)*加成统计!$D$62</f>
        <v>0</v>
      </c>
      <c r="FL108" s="136">
        <f>IF(LARGE(FL$89:FL$96,3)&gt;0,LARGE(FL$89:FL$96,3),0)*加成统计!$D$62</f>
        <v>0</v>
      </c>
      <c r="FM108" s="136">
        <f>IF(LARGE(FM$89:FM$96,3)&gt;0,LARGE(FM$89:FM$96,3),0)*加成统计!$D$62</f>
        <v>0</v>
      </c>
      <c r="FN108" s="136">
        <f>IF(LARGE(FN$89:FN$96,3)&gt;0,LARGE(FN$89:FN$96,3),0)*加成统计!$D$62</f>
        <v>0</v>
      </c>
      <c r="FO108" s="136">
        <f>IF(LARGE(FO$89:FO$96,3)&gt;0,LARGE(FO$89:FO$96,3),0)*加成统计!$D$62</f>
        <v>0</v>
      </c>
      <c r="FP108" s="136">
        <f>IF(LARGE(FP$89:FP$96,3)&gt;0,LARGE(FP$89:FP$96,3),0)*加成统计!$D$62</f>
        <v>0</v>
      </c>
      <c r="FQ108" s="136">
        <f>IF(LARGE(FQ$89:FQ$96,3)&gt;0,LARGE(FQ$89:FQ$96,3),0)*加成统计!$D$62</f>
        <v>0</v>
      </c>
      <c r="FR108" s="136">
        <f>IF(LARGE(FR$89:FR$96,3)&gt;0,LARGE(FR$89:FR$96,3),0)*加成统计!$D$62</f>
        <v>0</v>
      </c>
      <c r="FS108" s="136">
        <f>IF(LARGE(FS$89:FS$96,3)&gt;0,LARGE(FS$89:FS$96,3),0)*加成统计!$D$62</f>
        <v>0</v>
      </c>
      <c r="FT108" s="136">
        <f>IF(LARGE(FT$89:FT$96,3)&gt;0,LARGE(FT$89:FT$96,3),0)*加成统计!$D$62</f>
        <v>0</v>
      </c>
      <c r="FU108" s="136">
        <f>IF(LARGE(FU$89:FU$96,3)&gt;0,LARGE(FU$89:FU$96,3),0)*加成统计!$D$62</f>
        <v>0</v>
      </c>
      <c r="FV108" s="136">
        <f>IF(LARGE(FV$89:FV$96,3)&gt;0,LARGE(FV$89:FV$96,3),0)*加成统计!$D$62</f>
        <v>0</v>
      </c>
      <c r="FW108" s="136">
        <f>IF(LARGE(FW$89:FW$96,3)&gt;0,LARGE(FW$89:FW$96,3),0)*加成统计!$D$62</f>
        <v>0</v>
      </c>
      <c r="FX108" s="136">
        <f>IF(LARGE(FX$89:FX$96,3)&gt;0,LARGE(FX$89:FX$96,3),0)*加成统计!$D$62</f>
        <v>0</v>
      </c>
      <c r="FY108" s="136">
        <f>IF(LARGE(FY$89:FY$96,3)&gt;0,LARGE(FY$89:FY$96,3),0)*加成统计!$D$62</f>
        <v>0</v>
      </c>
      <c r="FZ108" s="136">
        <f>IF(LARGE(FZ$89:FZ$96,3)&gt;0,LARGE(FZ$89:FZ$96,3),0)*加成统计!$D$62</f>
        <v>0</v>
      </c>
      <c r="GA108" s="136">
        <f>IF(LARGE(GA$89:GA$96,3)&gt;0,LARGE(GA$89:GA$96,3),0)*加成统计!$D$62</f>
        <v>0</v>
      </c>
      <c r="GB108" s="136">
        <f>IF(LARGE(GB$89:GB$96,3)&gt;0,LARGE(GB$89:GB$96,3),0)*加成统计!$D$62</f>
        <v>0</v>
      </c>
      <c r="GC108" s="136">
        <f>IF(LARGE(GC$89:GC$96,3)&gt;0,LARGE(GC$89:GC$96,3),0)*加成统计!$D$62</f>
        <v>0</v>
      </c>
      <c r="GD108" s="136">
        <f>IF(LARGE(GD$89:GD$96,3)&gt;0,LARGE(GD$89:GD$96,3),0)*加成统计!$D$62</f>
        <v>0</v>
      </c>
      <c r="GE108" s="136">
        <f>IF(LARGE(GE$89:GE$96,3)&gt;0,LARGE(GE$89:GE$96,3),0)*加成统计!$D$62</f>
        <v>0</v>
      </c>
      <c r="GF108" s="136">
        <f>IF(LARGE(GF$89:GF$96,3)&gt;0,LARGE(GF$89:GF$96,3),0)*加成统计!$D$62</f>
        <v>0</v>
      </c>
      <c r="GG108" s="136">
        <f>IF(LARGE(GG$89:GG$96,3)&gt;0,LARGE(GG$89:GG$96,3),0)*加成统计!$D$62</f>
        <v>0</v>
      </c>
      <c r="GH108" s="136">
        <f>IF(LARGE(GH$89:GH$96,3)&gt;0,LARGE(GH$89:GH$96,3),0)*加成统计!$D$62</f>
        <v>0</v>
      </c>
      <c r="GI108" s="136">
        <f>IF(LARGE(GI$89:GI$96,3)&gt;0,LARGE(GI$89:GI$96,3),0)*加成统计!$D$62</f>
        <v>0</v>
      </c>
      <c r="GJ108" s="136">
        <f>IF(LARGE(GJ$89:GJ$96,3)&gt;0,LARGE(GJ$89:GJ$96,3),0)*加成统计!$D$62</f>
        <v>0</v>
      </c>
      <c r="GK108" s="136">
        <f>IF(LARGE(GK$89:GK$96,3)&gt;0,LARGE(GK$89:GK$96,3),0)*加成统计!$D$62</f>
        <v>0</v>
      </c>
      <c r="GL108" s="136">
        <f>IF(LARGE(GL$89:GL$96,3)&gt;0,LARGE(GL$89:GL$96,3),0)*加成统计!$D$62</f>
        <v>0</v>
      </c>
      <c r="GM108" s="136">
        <f>IF(LARGE(GM$89:GM$96,3)&gt;0,LARGE(GM$89:GM$96,3),0)*加成统计!$D$62</f>
        <v>0</v>
      </c>
      <c r="GN108" s="136">
        <f>IF(LARGE(GN$89:GN$96,3)&gt;0,LARGE(GN$89:GN$96,3),0)*加成统计!$D$62</f>
        <v>0</v>
      </c>
      <c r="GO108" s="136">
        <f>IF(LARGE(GO$89:GO$96,3)&gt;0,LARGE(GO$89:GO$96,3),0)*加成统计!$D$62</f>
        <v>0</v>
      </c>
      <c r="GP108" s="136">
        <f>IF(LARGE(GP$89:GP$96,3)&gt;0,LARGE(GP$89:GP$96,3),0)*加成统计!$D$62</f>
        <v>0</v>
      </c>
      <c r="GQ108" s="136">
        <f>IF(LARGE(GQ$89:GQ$96,3)&gt;0,LARGE(GQ$89:GQ$96,3),0)*加成统计!$D$62</f>
        <v>0</v>
      </c>
      <c r="GR108" s="136">
        <f>IF(LARGE(GR$89:GR$96,3)&gt;0,LARGE(GR$89:GR$96,3),0)*加成统计!$D$62</f>
        <v>0</v>
      </c>
      <c r="GS108" s="136">
        <f>IF(LARGE(GS$89:GS$96,3)&gt;0,LARGE(GS$89:GS$96,3),0)*加成统计!$D$62</f>
        <v>0</v>
      </c>
      <c r="GT108" s="136">
        <f>IF(LARGE(GT$89:GT$96,3)&gt;0,LARGE(GT$89:GT$96,3),0)*加成统计!$D$62</f>
        <v>0</v>
      </c>
      <c r="GU108" s="136">
        <f>IF(LARGE(GU$89:GU$96,3)&gt;0,LARGE(GU$89:GU$96,3),0)*加成统计!$D$62</f>
        <v>0</v>
      </c>
      <c r="GV108" s="136">
        <f>IF(LARGE(GV$89:GV$96,3)&gt;0,LARGE(GV$89:GV$96,3),0)*加成统计!$D$62</f>
        <v>0</v>
      </c>
      <c r="GW108" s="136">
        <f>IF(LARGE(GW$89:GW$96,3)&gt;0,LARGE(GW$89:GW$96,3),0)*加成统计!$D$62</f>
        <v>0</v>
      </c>
      <c r="GX108" s="136">
        <f>IF(LARGE(GX$89:GX$96,3)&gt;0,LARGE(GX$89:GX$96,3),0)*加成统计!$D$62</f>
        <v>0</v>
      </c>
      <c r="GY108" s="136">
        <f>IF(LARGE(GY$89:GY$96,3)&gt;0,LARGE(GY$89:GY$96,3),0)*加成统计!$D$62</f>
        <v>0</v>
      </c>
      <c r="GZ108" s="136">
        <f>IF(LARGE(GZ$89:GZ$96,3)&gt;0,LARGE(GZ$89:GZ$96,3),0)*加成统计!$D$62</f>
        <v>0</v>
      </c>
      <c r="HA108" s="136">
        <f>IF(LARGE(HA$89:HA$96,3)&gt;0,LARGE(HA$89:HA$96,3),0)*加成统计!$D$62</f>
        <v>0</v>
      </c>
      <c r="HB108" s="136">
        <f>IF(LARGE(HB$89:HB$96,3)&gt;0,LARGE(HB$89:HB$96,3),0)*加成统计!$D$62</f>
        <v>0</v>
      </c>
      <c r="HC108" s="136">
        <f>IF(LARGE(HC$89:HC$96,3)&gt;0,LARGE(HC$89:HC$96,3),0)*加成统计!$D$62</f>
        <v>0</v>
      </c>
      <c r="HD108" s="136">
        <f>IF(LARGE(HD$89:HD$96,3)&gt;0,LARGE(HD$89:HD$96,3),0)*加成统计!$D$62</f>
        <v>0</v>
      </c>
      <c r="HE108" s="136">
        <f>IF(LARGE(HE$89:HE$96,3)&gt;0,LARGE(HE$89:HE$96,3),0)*加成统计!$D$62</f>
        <v>0</v>
      </c>
      <c r="HF108" s="136">
        <f>IF(LARGE(HF$89:HF$96,3)&gt;0,LARGE(HF$89:HF$96,3),0)*加成统计!$D$62</f>
        <v>0</v>
      </c>
      <c r="HG108" s="136">
        <f>IF(LARGE(HG$89:HG$96,3)&gt;0,LARGE(HG$89:HG$96,3),0)*加成统计!$D$62</f>
        <v>0</v>
      </c>
      <c r="HH108" s="136">
        <f>IF(LARGE(HH$89:HH$96,3)&gt;0,LARGE(HH$89:HH$96,3),0)*加成统计!$D$62</f>
        <v>0</v>
      </c>
      <c r="HI108" s="136">
        <f>IF(LARGE(HI$89:HI$96,3)&gt;0,LARGE(HI$89:HI$96,3),0)*加成统计!$D$62</f>
        <v>0</v>
      </c>
      <c r="HJ108" s="136">
        <f>IF(LARGE(HJ$89:HJ$96,3)&gt;0,LARGE(HJ$89:HJ$96,3),0)*加成统计!$D$62</f>
        <v>0</v>
      </c>
      <c r="HK108" s="136">
        <f>IF(LARGE(HK$89:HK$96,3)&gt;0,LARGE(HK$89:HK$96,3),0)*加成统计!$D$62</f>
        <v>0</v>
      </c>
      <c r="HL108" s="136">
        <f>IF(LARGE(HL$89:HL$96,3)&gt;0,LARGE(HL$89:HL$96,3),0)*加成统计!$D$62</f>
        <v>0</v>
      </c>
      <c r="HM108" s="136">
        <f>IF(LARGE(HM$89:HM$96,3)&gt;0,LARGE(HM$89:HM$96,3),0)*加成统计!$D$62</f>
        <v>0</v>
      </c>
      <c r="HN108" s="136">
        <f>IF(LARGE(HN$89:HN$96,3)&gt;0,LARGE(HN$89:HN$96,3),0)*加成统计!$D$62</f>
        <v>0</v>
      </c>
      <c r="HO108" s="136">
        <f>IF(LARGE(HO$89:HO$96,3)&gt;0,LARGE(HO$89:HO$96,3),0)*加成统计!$D$62</f>
        <v>0</v>
      </c>
      <c r="HP108" s="136">
        <f>IF(LARGE(HP$89:HP$96,3)&gt;0,LARGE(HP$89:HP$96,3),0)*加成统计!$D$62</f>
        <v>0</v>
      </c>
      <c r="HQ108" s="136">
        <f>IF(LARGE(HQ$89:HQ$96,3)&gt;0,LARGE(HQ$89:HQ$96,3),0)*加成统计!$D$62</f>
        <v>0</v>
      </c>
      <c r="HR108" s="136">
        <f>IF(LARGE(HR$89:HR$96,3)&gt;0,LARGE(HR$89:HR$96,3),0)*加成统计!$D$62</f>
        <v>0</v>
      </c>
      <c r="HS108" s="136">
        <f>IF(LARGE(HS$89:HS$96,3)&gt;0,LARGE(HS$89:HS$96,3),0)*加成统计!$D$62</f>
        <v>0</v>
      </c>
      <c r="HT108" s="136">
        <f>IF(LARGE(HT$89:HT$96,3)&gt;0,LARGE(HT$89:HT$96,3),0)*加成统计!$D$62</f>
        <v>0</v>
      </c>
      <c r="HU108" s="136">
        <f>IF(LARGE(HU$89:HU$96,3)&gt;0,LARGE(HU$89:HU$96,3),0)*加成统计!$D$62</f>
        <v>0</v>
      </c>
      <c r="HV108" s="136">
        <f>IF(LARGE(HV$89:HV$96,3)&gt;0,LARGE(HV$89:HV$96,3),0)*加成统计!$D$62</f>
        <v>0</v>
      </c>
      <c r="HW108" s="136">
        <f>IF(LARGE(HW$89:HW$96,3)&gt;0,LARGE(HW$89:HW$96,3),0)*加成统计!$D$62</f>
        <v>0</v>
      </c>
      <c r="HX108" s="136">
        <f>IF(LARGE(HX$89:HX$96,3)&gt;0,LARGE(HX$89:HX$96,3),0)*加成统计!$D$62</f>
        <v>0</v>
      </c>
      <c r="HY108" s="136">
        <f>IF(LARGE(HY$89:HY$96,3)&gt;0,LARGE(HY$89:HY$96,3),0)*加成统计!$D$62</f>
        <v>0</v>
      </c>
      <c r="HZ108" s="136">
        <f>IF(LARGE(HZ$89:HZ$96,3)&gt;0,LARGE(HZ$89:HZ$96,3),0)*加成统计!$D$62</f>
        <v>0</v>
      </c>
      <c r="IA108" s="136">
        <f>IF(LARGE(IA$89:IA$96,3)&gt;0,LARGE(IA$89:IA$96,3),0)*加成统计!$D$62</f>
        <v>0</v>
      </c>
      <c r="IB108" s="136">
        <f>IF(LARGE(IB$89:IB$96,3)&gt;0,LARGE(IB$89:IB$96,3),0)*加成统计!$D$62</f>
        <v>0</v>
      </c>
      <c r="IC108" s="136">
        <f>IF(LARGE(IC$89:IC$96,3)&gt;0,LARGE(IC$89:IC$96,3),0)*加成统计!$D$62</f>
        <v>0</v>
      </c>
      <c r="ID108" s="136">
        <f>IF(LARGE(ID$89:ID$96,3)&gt;0,LARGE(ID$89:ID$96,3),0)*加成统计!$D$62</f>
        <v>0</v>
      </c>
      <c r="IE108" s="136">
        <f>IF(LARGE(IE$89:IE$96,3)&gt;0,LARGE(IE$89:IE$96,3),0)*加成统计!$D$62</f>
        <v>0</v>
      </c>
      <c r="IF108" s="136">
        <f>IF(LARGE(IF$89:IF$96,3)&gt;0,LARGE(IF$89:IF$96,3),0)*加成统计!$D$62</f>
        <v>0</v>
      </c>
      <c r="IG108" s="136">
        <f>IF(LARGE(IG$89:IG$96,3)&gt;0,LARGE(IG$89:IG$96,3),0)*加成统计!$D$62</f>
        <v>0</v>
      </c>
      <c r="IH108" s="136">
        <f>IF(LARGE(IH$89:IH$96,3)&gt;0,LARGE(IH$89:IH$96,3),0)*加成统计!$D$62</f>
        <v>0</v>
      </c>
      <c r="II108" s="136">
        <f>IF(LARGE(II$89:II$96,3)&gt;0,LARGE(II$89:II$96,3),0)*加成统计!$D$62</f>
        <v>0</v>
      </c>
      <c r="IJ108" s="136">
        <f>IF(LARGE(IJ$89:IJ$96,3)&gt;0,LARGE(IJ$89:IJ$96,3),0)*加成统计!$D$62</f>
        <v>0</v>
      </c>
      <c r="IK108" s="136">
        <f>IF(LARGE(IK$89:IK$96,3)&gt;0,LARGE(IK$89:IK$96,3),0)*加成统计!$D$62</f>
        <v>0</v>
      </c>
      <c r="IL108" s="136">
        <f>IF(LARGE(IL$89:IL$96,3)&gt;0,LARGE(IL$89:IL$96,3),0)*加成统计!$D$62</f>
        <v>0</v>
      </c>
      <c r="IM108" s="136">
        <f>IF(LARGE(IM$89:IM$96,3)&gt;0,LARGE(IM$89:IM$96,3),0)*加成统计!$D$62</f>
        <v>0</v>
      </c>
      <c r="IN108" s="136">
        <f>IF(LARGE(IN$89:IN$96,3)&gt;0,LARGE(IN$89:IN$96,3),0)*加成统计!$D$62</f>
        <v>0</v>
      </c>
      <c r="IO108" s="136">
        <f>IF(LARGE(IO$89:IO$96,3)&gt;0,LARGE(IO$89:IO$96,3),0)*加成统计!$D$62</f>
        <v>0</v>
      </c>
      <c r="IP108" s="136">
        <f>IF(LARGE(IP$89:IP$96,3)&gt;0,LARGE(IP$89:IP$96,3),0)*加成统计!$D$62</f>
        <v>0</v>
      </c>
      <c r="IQ108" s="136">
        <f>IF(LARGE(IQ$89:IQ$96,3)&gt;0,LARGE(IQ$89:IQ$96,3),0)*加成统计!$D$62</f>
        <v>0</v>
      </c>
      <c r="IR108" s="136">
        <f>IF(LARGE(IR$89:IR$96,3)&gt;0,LARGE(IR$89:IR$96,3),0)*加成统计!$D$62</f>
        <v>0</v>
      </c>
      <c r="IS108" s="136">
        <f>IF(LARGE(IS$89:IS$96,3)&gt;0,LARGE(IS$89:IS$96,3),0)*加成统计!$D$62</f>
        <v>0</v>
      </c>
      <c r="IT108" s="136">
        <f>IF(LARGE(IT$89:IT$96,3)&gt;0,LARGE(IT$89:IT$96,3),0)*加成统计!$D$62</f>
        <v>0</v>
      </c>
      <c r="IU108" s="136">
        <f>IF(LARGE(IU$89:IU$96,3)&gt;0,LARGE(IU$89:IU$96,3),0)*加成统计!$D$62</f>
        <v>0</v>
      </c>
      <c r="IV108" s="136">
        <f>IF(LARGE(IV$89:IV$96,3)&gt;0,LARGE(IV$89:IV$96,3),0)*加成统计!$D$62</f>
        <v>0</v>
      </c>
      <c r="IW108" s="136">
        <f>IF(LARGE(IW$89:IW$96,3)&gt;0,LARGE(IW$89:IW$96,3),0)*加成统计!$D$62</f>
        <v>0</v>
      </c>
      <c r="IX108" s="136">
        <f>IF(LARGE(IX$89:IX$96,3)&gt;0,LARGE(IX$89:IX$96,3),0)*加成统计!$D$62</f>
        <v>0</v>
      </c>
      <c r="IY108" s="136">
        <f>IF(LARGE(IY$89:IY$96,3)&gt;0,LARGE(IY$89:IY$96,3),0)*加成统计!$D$62</f>
        <v>0</v>
      </c>
      <c r="IZ108" s="136">
        <f>IF(LARGE(IZ$89:IZ$96,3)&gt;0,LARGE(IZ$89:IZ$96,3),0)*加成统计!$D$62</f>
        <v>0</v>
      </c>
      <c r="JA108" s="136">
        <f>IF(LARGE(JA$89:JA$96,3)&gt;0,LARGE(JA$89:JA$96,3),0)*加成统计!$D$62</f>
        <v>0</v>
      </c>
      <c r="JB108" s="136">
        <f>IF(LARGE(JB$89:JB$96,3)&gt;0,LARGE(JB$89:JB$96,3),0)*加成统计!$D$62</f>
        <v>0</v>
      </c>
      <c r="JC108" s="136">
        <f>IF(LARGE(JC$89:JC$96,3)&gt;0,LARGE(JC$89:JC$96,3),0)*加成统计!$D$62</f>
        <v>0</v>
      </c>
      <c r="JD108" s="136">
        <f>IF(LARGE(JD$89:JD$96,3)&gt;0,LARGE(JD$89:JD$96,3),0)*加成统计!$D$62</f>
        <v>0</v>
      </c>
      <c r="JE108" s="136">
        <f>IF(LARGE(JE$89:JE$96,3)&gt;0,LARGE(JE$89:JE$96,3),0)*加成统计!$D$62</f>
        <v>0</v>
      </c>
      <c r="JF108" s="136">
        <f>IF(LARGE(JF$89:JF$96,3)&gt;0,LARGE(JF$89:JF$96,3),0)*加成统计!$D$62</f>
        <v>0</v>
      </c>
      <c r="JG108" s="136">
        <f>IF(LARGE(JG$89:JG$96,3)&gt;0,LARGE(JG$89:JG$96,3),0)*加成统计!$D$62</f>
        <v>0</v>
      </c>
      <c r="JH108" s="136">
        <f>IF(LARGE(JH$89:JH$96,3)&gt;0,LARGE(JH$89:JH$96,3),0)*加成统计!$D$62</f>
        <v>0</v>
      </c>
      <c r="JI108" s="136">
        <f>IF(LARGE(JI$89:JI$96,3)&gt;0,LARGE(JI$89:JI$96,3),0)*加成统计!$D$62</f>
        <v>0</v>
      </c>
      <c r="JJ108" s="136">
        <f>IF(LARGE(JJ$89:JJ$96,3)&gt;0,LARGE(JJ$89:JJ$96,3),0)*加成统计!$D$62</f>
        <v>0</v>
      </c>
      <c r="JK108" s="136">
        <f>IF(LARGE(JK$89:JK$96,3)&gt;0,LARGE(JK$89:JK$96,3),0)*加成统计!$D$62</f>
        <v>0</v>
      </c>
      <c r="JL108" s="136">
        <f>IF(LARGE(JL$89:JL$96,3)&gt;0,LARGE(JL$89:JL$96,3),0)*加成统计!$D$62</f>
        <v>0</v>
      </c>
      <c r="JM108" s="136">
        <f>IF(LARGE(JM$89:JM$96,3)&gt;0,LARGE(JM$89:JM$96,3),0)*加成统计!$D$62</f>
        <v>0</v>
      </c>
      <c r="JN108" s="136">
        <f>IF(LARGE(JN$89:JN$96,3)&gt;0,LARGE(JN$89:JN$96,3),0)*加成统计!$D$62</f>
        <v>0</v>
      </c>
      <c r="JO108" s="136">
        <f>IF(LARGE(JO$89:JO$96,3)&gt;0,LARGE(JO$89:JO$96,3),0)*加成统计!$D$62</f>
        <v>0</v>
      </c>
      <c r="JP108" s="136">
        <f>IF(LARGE(JP$89:JP$96,3)&gt;0,LARGE(JP$89:JP$96,3),0)*加成统计!$D$62</f>
        <v>0</v>
      </c>
      <c r="JQ108" s="136">
        <f>IF(LARGE(JQ$89:JQ$96,3)&gt;0,LARGE(JQ$89:JQ$96,3),0)*加成统计!$D$62</f>
        <v>0</v>
      </c>
      <c r="JR108" s="136">
        <f>IF(LARGE(JR$89:JR$96,3)&gt;0,LARGE(JR$89:JR$96,3),0)*加成统计!$D$62</f>
        <v>0</v>
      </c>
      <c r="JS108" s="136">
        <f>IF(LARGE(JS$89:JS$96,3)&gt;0,LARGE(JS$89:JS$96,3),0)*加成统计!$D$62</f>
        <v>0</v>
      </c>
      <c r="JT108" s="136">
        <f>IF(LARGE(JT$89:JT$96,3)&gt;0,LARGE(JT$89:JT$96,3),0)*加成统计!$D$62</f>
        <v>0</v>
      </c>
      <c r="JU108" s="136">
        <f>IF(LARGE(JU$89:JU$96,3)&gt;0,LARGE(JU$89:JU$96,3),0)*加成统计!$D$62</f>
        <v>0</v>
      </c>
      <c r="JV108" s="136">
        <f>IF(LARGE(JV$89:JV$96,3)&gt;0,LARGE(JV$89:JV$96,3),0)*加成统计!$D$62</f>
        <v>0</v>
      </c>
      <c r="JW108" s="136">
        <f>IF(LARGE(JW$89:JW$96,3)&gt;0,LARGE(JW$89:JW$96,3),0)*加成统计!$D$62</f>
        <v>0</v>
      </c>
      <c r="JX108" s="136">
        <f>IF(LARGE(JX$89:JX$96,3)&gt;0,LARGE(JX$89:JX$96,3),0)*加成统计!$D$62</f>
        <v>0</v>
      </c>
      <c r="JY108" s="136">
        <f>IF(LARGE(JY$89:JY$96,3)&gt;0,LARGE(JY$89:JY$96,3),0)*加成统计!$D$62</f>
        <v>0</v>
      </c>
      <c r="JZ108" s="136">
        <f>IF(LARGE(JZ$89:JZ$96,3)&gt;0,LARGE(JZ$89:JZ$96,3),0)*加成统计!$D$62</f>
        <v>0</v>
      </c>
      <c r="KA108" s="136">
        <f>IF(LARGE(KA$89:KA$96,3)&gt;0,LARGE(KA$89:KA$96,3),0)*加成统计!$D$62</f>
        <v>0</v>
      </c>
      <c r="KB108" s="136">
        <f>IF(LARGE(KB$89:KB$96,3)&gt;0,LARGE(KB$89:KB$96,3),0)*加成统计!$D$62</f>
        <v>0</v>
      </c>
      <c r="KC108" s="136">
        <f>IF(LARGE(KC$89:KC$96,3)&gt;0,LARGE(KC$89:KC$96,3),0)*加成统计!$D$62</f>
        <v>0</v>
      </c>
      <c r="KD108" s="136">
        <f>IF(LARGE(KD$89:KD$96,3)&gt;0,LARGE(KD$89:KD$96,3),0)*加成统计!$D$62</f>
        <v>0</v>
      </c>
      <c r="KE108" s="136">
        <f>IF(LARGE(KE$89:KE$96,3)&gt;0,LARGE(KE$89:KE$96,3),0)*加成统计!$D$62</f>
        <v>0</v>
      </c>
      <c r="KF108" s="136">
        <f>IF(LARGE(KF$89:KF$96,3)&gt;0,LARGE(KF$89:KF$96,3),0)*加成统计!$D$62</f>
        <v>0</v>
      </c>
      <c r="KG108" s="136">
        <f>IF(LARGE(KG$89:KG$96,3)&gt;0,LARGE(KG$89:KG$96,3),0)*加成统计!$D$62</f>
        <v>0</v>
      </c>
      <c r="KH108" s="136">
        <f>IF(LARGE(KH$89:KH$96,3)&gt;0,LARGE(KH$89:KH$96,3),0)*加成统计!$D$62</f>
        <v>0</v>
      </c>
      <c r="KI108" s="136">
        <f>IF(LARGE(KI$89:KI$96,3)&gt;0,LARGE(KI$89:KI$96,3),0)*加成统计!$D$62</f>
        <v>0</v>
      </c>
      <c r="KJ108" s="136">
        <f>IF(LARGE(KJ$89:KJ$96,3)&gt;0,LARGE(KJ$89:KJ$96,3),0)*加成统计!$D$62</f>
        <v>0</v>
      </c>
      <c r="KK108" s="136">
        <f>IF(LARGE(KK$89:KK$96,3)&gt;0,LARGE(KK$89:KK$96,3),0)*加成统计!$D$62</f>
        <v>0</v>
      </c>
      <c r="KL108" s="136">
        <f>IF(LARGE(KL$89:KL$96,3)&gt;0,LARGE(KL$89:KL$96,3),0)*加成统计!$D$62</f>
        <v>0</v>
      </c>
      <c r="KM108" s="136">
        <f>IF(LARGE(KM$89:KM$96,3)&gt;0,LARGE(KM$89:KM$96,3),0)*加成统计!$D$62</f>
        <v>0</v>
      </c>
      <c r="KN108" s="136">
        <f>IF(LARGE(KN$89:KN$96,3)&gt;0,LARGE(KN$89:KN$96,3),0)*加成统计!$D$62</f>
        <v>0</v>
      </c>
      <c r="KO108" s="136">
        <f>IF(LARGE(KO$89:KO$96,3)&gt;0,LARGE(KO$89:KO$96,3),0)*加成统计!$D$62</f>
        <v>0</v>
      </c>
      <c r="KP108" s="136">
        <f>IF(LARGE(KP$89:KP$96,3)&gt;0,LARGE(KP$89:KP$96,3),0)*加成统计!$D$62</f>
        <v>0</v>
      </c>
      <c r="KQ108" s="136">
        <f>IF(LARGE(KQ$89:KQ$96,3)&gt;0,LARGE(KQ$89:KQ$96,3),0)*加成统计!$D$62</f>
        <v>0</v>
      </c>
      <c r="KR108" s="136">
        <f>IF(LARGE(KR$89:KR$96,3)&gt;0,LARGE(KR$89:KR$96,3),0)*加成统计!$D$62</f>
        <v>0</v>
      </c>
      <c r="KS108" s="136">
        <f>IF(LARGE(KS$89:KS$96,3)&gt;0,LARGE(KS$89:KS$96,3),0)*加成统计!$D$62</f>
        <v>0</v>
      </c>
      <c r="KT108" s="136">
        <f>IF(LARGE(KT$89:KT$96,3)&gt;0,LARGE(KT$89:KT$96,3),0)*加成统计!$D$62</f>
        <v>0</v>
      </c>
      <c r="KU108" s="136">
        <f>IF(LARGE(KU$89:KU$96,3)&gt;0,LARGE(KU$89:KU$96,3),0)*加成统计!$D$62</f>
        <v>0</v>
      </c>
      <c r="KV108" s="136">
        <f>IF(LARGE(KV$89:KV$96,3)&gt;0,LARGE(KV$89:KV$96,3),0)*加成统计!$D$62</f>
        <v>0</v>
      </c>
      <c r="KW108" s="136">
        <f>IF(LARGE(KW$89:KW$96,3)&gt;0,LARGE(KW$89:KW$96,3),0)*加成统计!$D$62</f>
        <v>0</v>
      </c>
      <c r="KX108" s="136">
        <f>IF(LARGE(KX$89:KX$96,3)&gt;0,LARGE(KX$89:KX$96,3),0)*加成统计!$D$62</f>
        <v>0</v>
      </c>
      <c r="KY108" s="136">
        <f>IF(LARGE(KY$89:KY$96,3)&gt;0,LARGE(KY$89:KY$96,3),0)*加成统计!$D$62</f>
        <v>0</v>
      </c>
      <c r="KZ108" s="136">
        <f>IF(LARGE(KZ$89:KZ$96,3)&gt;0,LARGE(KZ$89:KZ$96,3),0)*加成统计!$D$62</f>
        <v>0</v>
      </c>
      <c r="LA108" s="136">
        <f>IF(LARGE(LA$89:LA$96,3)&gt;0,LARGE(LA$89:LA$96,3),0)*加成统计!$D$62</f>
        <v>0</v>
      </c>
      <c r="LB108" s="136">
        <f>IF(LARGE(LB$89:LB$96,3)&gt;0,LARGE(LB$89:LB$96,3),0)*加成统计!$D$62</f>
        <v>0</v>
      </c>
      <c r="LC108" s="136">
        <f>IF(LARGE(LC$89:LC$96,3)&gt;0,LARGE(LC$89:LC$96,3),0)*加成统计!$D$62</f>
        <v>0</v>
      </c>
      <c r="LD108" s="136">
        <f>IF(LARGE(LD$89:LD$96,3)&gt;0,LARGE(LD$89:LD$96,3),0)*加成统计!$D$62</f>
        <v>0</v>
      </c>
      <c r="LE108" s="136">
        <f>IF(LARGE(LE$89:LE$96,3)&gt;0,LARGE(LE$89:LE$96,3),0)*加成统计!$D$62</f>
        <v>0</v>
      </c>
      <c r="LF108" s="136">
        <f>IF(LARGE(LF$89:LF$96,3)&gt;0,LARGE(LF$89:LF$96,3),0)*加成统计!$D$62</f>
        <v>0</v>
      </c>
      <c r="LG108" s="136">
        <f>IF(LARGE(LG$89:LG$96,3)&gt;0,LARGE(LG$89:LG$96,3),0)*加成统计!$D$62</f>
        <v>0</v>
      </c>
      <c r="LH108" s="136">
        <f>IF(LARGE(LH$89:LH$96,3)&gt;0,LARGE(LH$89:LH$96,3),0)*加成统计!$D$62</f>
        <v>0</v>
      </c>
      <c r="LI108" s="136">
        <f>IF(LARGE(LI$89:LI$96,3)&gt;0,LARGE(LI$89:LI$96,3),0)*加成统计!$D$62</f>
        <v>0</v>
      </c>
      <c r="LJ108" s="136">
        <f>IF(LARGE(LJ$89:LJ$96,3)&gt;0,LARGE(LJ$89:LJ$96,3),0)*加成统计!$D$62</f>
        <v>0</v>
      </c>
      <c r="LK108" s="136">
        <f>IF(LARGE(LK$89:LK$96,3)&gt;0,LARGE(LK$89:LK$96,3),0)*加成统计!$D$62</f>
        <v>0</v>
      </c>
      <c r="LL108" s="136">
        <f>IF(LARGE(LL$89:LL$96,3)&gt;0,LARGE(LL$89:LL$96,3),0)*加成统计!$D$62</f>
        <v>0</v>
      </c>
      <c r="LM108" s="136">
        <f>IF(LARGE(LM$89:LM$96,3)&gt;0,LARGE(LM$89:LM$96,3),0)*加成统计!$D$62</f>
        <v>0</v>
      </c>
      <c r="LN108" s="136">
        <f>IF(LARGE(LN$89:LN$96,3)&gt;0,LARGE(LN$89:LN$96,3),0)*加成统计!$D$62</f>
        <v>0</v>
      </c>
      <c r="LO108" s="136">
        <f>IF(LARGE(LO$89:LO$96,3)&gt;0,LARGE(LO$89:LO$96,3),0)*加成统计!$D$62</f>
        <v>0</v>
      </c>
      <c r="LP108" s="136">
        <f>IF(LARGE(LP$89:LP$96,3)&gt;0,LARGE(LP$89:LP$96,3),0)*加成统计!$D$62</f>
        <v>0</v>
      </c>
      <c r="LQ108" s="136">
        <f>IF(LARGE(LQ$89:LQ$96,3)&gt;0,LARGE(LQ$89:LQ$96,3),0)*加成统计!$D$62</f>
        <v>0</v>
      </c>
      <c r="LR108" s="136">
        <f>IF(LARGE(LR$89:LR$96,3)&gt;0,LARGE(LR$89:LR$96,3),0)*加成统计!$D$62</f>
        <v>0</v>
      </c>
      <c r="LS108" s="136">
        <f>IF(LARGE(LS$89:LS$96,3)&gt;0,LARGE(LS$89:LS$96,3),0)*加成统计!$D$62</f>
        <v>0</v>
      </c>
      <c r="LT108" s="136">
        <f>IF(LARGE(LT$89:LT$96,3)&gt;0,LARGE(LT$89:LT$96,3),0)*加成统计!$D$62</f>
        <v>0</v>
      </c>
      <c r="LU108" s="136">
        <f>IF(LARGE(LU$89:LU$96,3)&gt;0,LARGE(LU$89:LU$96,3),0)*加成统计!$D$62</f>
        <v>0</v>
      </c>
      <c r="LV108" s="136">
        <f>IF(LARGE(LV$89:LV$96,3)&gt;0,LARGE(LV$89:LV$96,3),0)*加成统计!$D$62</f>
        <v>0</v>
      </c>
      <c r="LW108" s="136">
        <f>IF(LARGE(LW$89:LW$96,3)&gt;0,LARGE(LW$89:LW$96,3),0)*加成统计!$D$62</f>
        <v>0</v>
      </c>
      <c r="LX108" s="136">
        <f>IF(LARGE(LX$89:LX$96,3)&gt;0,LARGE(LX$89:LX$96,3),0)*加成统计!$D$62</f>
        <v>0</v>
      </c>
      <c r="LY108" s="136">
        <f>IF(LARGE(LY$89:LY$96,3)&gt;0,LARGE(LY$89:LY$96,3),0)*加成统计!$D$62</f>
        <v>0</v>
      </c>
      <c r="LZ108" s="136">
        <f>IF(LARGE(LZ$89:LZ$96,3)&gt;0,LARGE(LZ$89:LZ$96,3),0)*加成统计!$D$62</f>
        <v>0</v>
      </c>
      <c r="MA108" s="136">
        <f>IF(LARGE(MA$89:MA$96,3)&gt;0,LARGE(MA$89:MA$96,3),0)*加成统计!$D$62</f>
        <v>0</v>
      </c>
      <c r="MB108" s="136">
        <f>IF(LARGE(MB$89:MB$96,3)&gt;0,LARGE(MB$89:MB$96,3),0)*加成统计!$D$62</f>
        <v>0</v>
      </c>
      <c r="MC108" s="136">
        <f>IF(LARGE(MC$89:MC$96,3)&gt;0,LARGE(MC$89:MC$96,3),0)*加成统计!$D$62</f>
        <v>0</v>
      </c>
      <c r="MD108" s="136">
        <f>IF(LARGE(MD$89:MD$96,3)&gt;0,LARGE(MD$89:MD$96,3),0)*加成统计!$D$62</f>
        <v>0</v>
      </c>
      <c r="ME108" s="136">
        <f>IF(LARGE(ME$89:ME$96,3)&gt;0,LARGE(ME$89:ME$96,3),0)*加成统计!$D$62</f>
        <v>0</v>
      </c>
      <c r="MF108" s="136">
        <f>IF(LARGE(MF$89:MF$96,3)&gt;0,LARGE(MF$89:MF$96,3),0)*加成统计!$D$62</f>
        <v>0</v>
      </c>
      <c r="MG108" s="136">
        <f>IF(LARGE(MG$89:MG$96,3)&gt;0,LARGE(MG$89:MG$96,3),0)*加成统计!$D$62</f>
        <v>0</v>
      </c>
      <c r="MH108" s="136">
        <f>IF(LARGE(MH$89:MH$96,3)&gt;0,LARGE(MH$89:MH$96,3),0)*加成统计!$D$62</f>
        <v>0</v>
      </c>
      <c r="MI108" s="136">
        <f>IF(LARGE(MI$89:MI$96,3)&gt;0,LARGE(MI$89:MI$96,3),0)*加成统计!$D$62</f>
        <v>0</v>
      </c>
      <c r="MJ108" s="136">
        <f>IF(LARGE(MJ$89:MJ$96,3)&gt;0,LARGE(MJ$89:MJ$96,3),0)*加成统计!$D$62</f>
        <v>0</v>
      </c>
      <c r="MK108" s="136">
        <f>IF(LARGE(MK$89:MK$96,3)&gt;0,LARGE(MK$89:MK$96,3),0)*加成统计!$D$62</f>
        <v>0</v>
      </c>
      <c r="ML108" s="136">
        <f>IF(LARGE(ML$89:ML$96,3)&gt;0,LARGE(ML$89:ML$96,3),0)*加成统计!$D$62</f>
        <v>0</v>
      </c>
      <c r="MM108" s="136">
        <f>IF(LARGE(MM$89:MM$96,3)&gt;0,LARGE(MM$89:MM$96,3),0)*加成统计!$D$62</f>
        <v>0</v>
      </c>
      <c r="MN108" s="136">
        <f>IF(LARGE(MN$89:MN$96,3)&gt;0,LARGE(MN$89:MN$96,3),0)*加成统计!$D$62</f>
        <v>0</v>
      </c>
      <c r="MO108" s="136">
        <f>IF(LARGE(MO$89:MO$96,3)&gt;0,LARGE(MO$89:MO$96,3),0)*加成统计!$D$62</f>
        <v>0</v>
      </c>
      <c r="MP108" s="136">
        <f>IF(LARGE(MP$89:MP$96,3)&gt;0,LARGE(MP$89:MP$96,3),0)*加成统计!$D$62</f>
        <v>0</v>
      </c>
      <c r="MQ108" s="136">
        <f>IF(LARGE(MQ$89:MQ$96,3)&gt;0,LARGE(MQ$89:MQ$96,3),0)*加成统计!$D$62</f>
        <v>0</v>
      </c>
      <c r="MR108" s="136">
        <f>IF(LARGE(MR$89:MR$96,3)&gt;0,LARGE(MR$89:MR$96,3),0)*加成统计!$D$62</f>
        <v>0</v>
      </c>
      <c r="MS108" s="136">
        <f>IF(LARGE(MS$89:MS$96,3)&gt;0,LARGE(MS$89:MS$96,3),0)*加成统计!$D$62</f>
        <v>0</v>
      </c>
      <c r="MT108" s="136">
        <f>IF(LARGE(MT$89:MT$96,3)&gt;0,LARGE(MT$89:MT$96,3),0)*加成统计!$D$62</f>
        <v>0</v>
      </c>
      <c r="MU108" s="136">
        <f>IF(LARGE(MU$89:MU$96,3)&gt;0,LARGE(MU$89:MU$96,3),0)*加成统计!$D$62</f>
        <v>0</v>
      </c>
      <c r="MV108" s="136">
        <f>IF(LARGE(MV$89:MV$96,3)&gt;0,LARGE(MV$89:MV$96,3),0)*加成统计!$D$62</f>
        <v>0</v>
      </c>
      <c r="MW108" s="136">
        <f>IF(LARGE(MW$89:MW$96,3)&gt;0,LARGE(MW$89:MW$96,3),0)*加成统计!$D$62</f>
        <v>0</v>
      </c>
      <c r="MX108" s="136">
        <f>IF(LARGE(MX$89:MX$96,3)&gt;0,LARGE(MX$89:MX$96,3),0)*加成统计!$D$62</f>
        <v>0</v>
      </c>
      <c r="MY108" s="136">
        <f>IF(LARGE(MY$89:MY$96,3)&gt;0,LARGE(MY$89:MY$96,3),0)*加成统计!$D$62</f>
        <v>0</v>
      </c>
      <c r="MZ108" s="136">
        <f>IF(LARGE(MZ$89:MZ$96,3)&gt;0,LARGE(MZ$89:MZ$96,3),0)*加成统计!$D$62</f>
        <v>0</v>
      </c>
      <c r="NA108" s="136">
        <f>IF(LARGE(NA$89:NA$96,3)&gt;0,LARGE(NA$89:NA$96,3),0)*加成统计!$D$62</f>
        <v>0</v>
      </c>
      <c r="NB108" s="136">
        <f>IF(LARGE(NB$89:NB$96,3)&gt;0,LARGE(NB$89:NB$96,3),0)*加成统计!$D$62</f>
        <v>0</v>
      </c>
      <c r="NC108" s="136">
        <f>IF(LARGE(NC$89:NC$96,3)&gt;0,LARGE(NC$89:NC$96,3),0)*加成统计!$D$62</f>
        <v>0</v>
      </c>
      <c r="ND108" s="136">
        <f>IF(LARGE(ND$89:ND$96,3)&gt;0,LARGE(ND$89:ND$96,3),0)*加成统计!$D$62</f>
        <v>0</v>
      </c>
      <c r="NE108" s="136">
        <f>IF(LARGE(NE$89:NE$96,3)&gt;0,LARGE(NE$89:NE$96,3),0)*加成统计!$D$62</f>
        <v>0</v>
      </c>
      <c r="NF108" s="136">
        <f>IF(LARGE(NF$89:NF$96,3)&gt;0,LARGE(NF$89:NF$96,3),0)*加成统计!$D$62</f>
        <v>0</v>
      </c>
      <c r="NG108" s="136">
        <f>IF(LARGE(NG$89:NG$96,3)&gt;0,LARGE(NG$89:NG$96,3),0)*加成统计!$D$62</f>
        <v>0</v>
      </c>
      <c r="NH108" s="136">
        <f>IF(LARGE(NH$89:NH$96,3)&gt;0,LARGE(NH$89:NH$96,3),0)*加成统计!$D$62</f>
        <v>0</v>
      </c>
      <c r="NI108" s="136">
        <f>IF(LARGE(NI$89:NI$96,3)&gt;0,LARGE(NI$89:NI$96,3),0)*加成统计!$D$62</f>
        <v>0</v>
      </c>
      <c r="NJ108" s="136">
        <f>IF(LARGE(NJ$89:NJ$96,3)&gt;0,LARGE(NJ$89:NJ$96,3),0)*加成统计!$D$62</f>
        <v>0</v>
      </c>
      <c r="NK108" s="136">
        <f>IF(LARGE(NK$89:NK$96,3)&gt;0,LARGE(NK$89:NK$96,3),0)*加成统计!$D$62</f>
        <v>0</v>
      </c>
      <c r="NL108" s="136">
        <f>IF(LARGE(NL$89:NL$96,3)&gt;0,LARGE(NL$89:NL$96,3),0)*加成统计!$D$62</f>
        <v>0</v>
      </c>
      <c r="NM108" s="136">
        <f>IF(LARGE(NM$89:NM$96,3)&gt;0,LARGE(NM$89:NM$96,3),0)*加成统计!$D$62</f>
        <v>0</v>
      </c>
      <c r="NN108" s="136">
        <f>IF(LARGE(NN$89:NN$96,3)&gt;0,LARGE(NN$89:NN$96,3),0)*加成统计!$D$62</f>
        <v>0</v>
      </c>
      <c r="NO108" s="136">
        <f>IF(LARGE(NO$89:NO$96,3)&gt;0,LARGE(NO$89:NO$96,3),0)*加成统计!$D$62</f>
        <v>0</v>
      </c>
      <c r="NP108" s="136">
        <f>IF(LARGE(NP$89:NP$96,3)&gt;0,LARGE(NP$89:NP$96,3),0)*加成统计!$D$62</f>
        <v>0</v>
      </c>
      <c r="NQ108" s="136">
        <f>IF(LARGE(NQ$89:NQ$96,3)&gt;0,LARGE(NQ$89:NQ$96,3),0)*加成统计!$D$62</f>
        <v>0</v>
      </c>
      <c r="NR108" s="136">
        <f>IF(LARGE(NR$89:NR$96,3)&gt;0,LARGE(NR$89:NR$96,3),0)*加成统计!$D$62</f>
        <v>0</v>
      </c>
      <c r="NS108" s="136">
        <f>IF(LARGE(NS$89:NS$96,3)&gt;0,LARGE(NS$89:NS$96,3),0)*加成统计!$D$62</f>
        <v>0</v>
      </c>
      <c r="NT108" s="136">
        <f>IF(LARGE(NT$89:NT$96,3)&gt;0,LARGE(NT$89:NT$96,3),0)*加成统计!$D$62</f>
        <v>0</v>
      </c>
      <c r="NU108" s="136">
        <f>IF(LARGE(NU$89:NU$96,3)&gt;0,LARGE(NU$89:NU$96,3),0)*加成统计!$D$62</f>
        <v>0</v>
      </c>
      <c r="NV108" s="136">
        <f>IF(LARGE(NV$89:NV$96,3)&gt;0,LARGE(NV$89:NV$96,3),0)*加成统计!$D$62</f>
        <v>0</v>
      </c>
      <c r="NW108" s="136">
        <f>IF(LARGE(NW$89:NW$96,3)&gt;0,LARGE(NW$89:NW$96,3),0)*加成统计!$D$62</f>
        <v>0</v>
      </c>
      <c r="NX108" s="136">
        <f>IF(LARGE(NX$89:NX$96,3)&gt;0,LARGE(NX$89:NX$96,3),0)*加成统计!$D$62</f>
        <v>0</v>
      </c>
      <c r="NY108" s="136">
        <f>IF(LARGE(NY$89:NY$96,3)&gt;0,LARGE(NY$89:NY$96,3),0)*加成统计!$D$62</f>
        <v>0</v>
      </c>
      <c r="NZ108" s="136">
        <f>IF(LARGE(NZ$89:NZ$96,3)&gt;0,LARGE(NZ$89:NZ$96,3),0)*加成统计!$D$62</f>
        <v>0</v>
      </c>
      <c r="OA108" s="136">
        <f>IF(LARGE(OA$89:OA$96,3)&gt;0,LARGE(OA$89:OA$96,3),0)*加成统计!$D$62</f>
        <v>0</v>
      </c>
      <c r="OB108" s="136">
        <f>IF(LARGE(OB$89:OB$96,3)&gt;0,LARGE(OB$89:OB$96,3),0)*加成统计!$D$62</f>
        <v>0</v>
      </c>
      <c r="OC108" s="136">
        <f>IF(LARGE(OC$89:OC$96,3)&gt;0,LARGE(OC$89:OC$96,3),0)*加成统计!$D$62</f>
        <v>0</v>
      </c>
      <c r="OD108" s="136">
        <f>IF(LARGE(OD$89:OD$96,3)&gt;0,LARGE(OD$89:OD$96,3),0)*加成统计!$D$62</f>
        <v>0</v>
      </c>
      <c r="OE108" s="136">
        <f>IF(LARGE(OE$89:OE$96,3)&gt;0,LARGE(OE$89:OE$96,3),0)*加成统计!$D$62</f>
        <v>0</v>
      </c>
      <c r="OF108" s="136">
        <f>IF(LARGE(OF$89:OF$96,3)&gt;0,LARGE(OF$89:OF$96,3),0)*加成统计!$D$62</f>
        <v>0</v>
      </c>
      <c r="OG108" s="136">
        <f>IF(LARGE(OG$89:OG$96,3)&gt;0,LARGE(OG$89:OG$96,3),0)*加成统计!$D$62</f>
        <v>0</v>
      </c>
      <c r="OH108" s="136">
        <f>IF(LARGE(OH$89:OH$96,3)&gt;0,LARGE(OH$89:OH$96,3),0)*加成统计!$D$62</f>
        <v>0</v>
      </c>
      <c r="OI108" s="136">
        <f>IF(LARGE(OI$89:OI$96,3)&gt;0,LARGE(OI$89:OI$96,3),0)*加成统计!$D$62</f>
        <v>0</v>
      </c>
      <c r="OJ108" s="136">
        <f>IF(LARGE(OJ$89:OJ$96,3)&gt;0,LARGE(OJ$89:OJ$96,3),0)*加成统计!$D$62</f>
        <v>0</v>
      </c>
      <c r="OK108" s="136">
        <f>IF(LARGE(OK$89:OK$96,3)&gt;0,LARGE(OK$89:OK$96,3),0)*加成统计!$D$62</f>
        <v>0</v>
      </c>
      <c r="OL108" s="136">
        <f>IF(LARGE(OL$89:OL$96,3)&gt;0,LARGE(OL$89:OL$96,3),0)*加成统计!$D$62</f>
        <v>0</v>
      </c>
      <c r="OM108" s="136">
        <f>IF(LARGE(OM$89:OM$96,3)&gt;0,LARGE(OM$89:OM$96,3),0)*加成统计!$D$62</f>
        <v>0</v>
      </c>
      <c r="ON108" s="136">
        <f>IF(LARGE(ON$89:ON$96,3)&gt;0,LARGE(ON$89:ON$96,3),0)*加成统计!$D$62</f>
        <v>0</v>
      </c>
      <c r="OO108" s="136">
        <f>IF(LARGE(OO$89:OO$96,3)&gt;0,LARGE(OO$89:OO$96,3),0)*加成统计!$D$62</f>
        <v>0</v>
      </c>
      <c r="OP108" s="136">
        <f>IF(LARGE(OP$89:OP$96,3)&gt;0,LARGE(OP$89:OP$96,3),0)*加成统计!$D$62</f>
        <v>0</v>
      </c>
      <c r="OQ108" s="136">
        <f>IF(LARGE(OQ$89:OQ$96,3)&gt;0,LARGE(OQ$89:OQ$96,3),0)*加成统计!$D$62</f>
        <v>0</v>
      </c>
      <c r="OR108" s="136">
        <f>IF(LARGE(OR$89:OR$96,3)&gt;0,LARGE(OR$89:OR$96,3),0)*加成统计!$D$62</f>
        <v>0</v>
      </c>
      <c r="OS108" s="136">
        <f>IF(LARGE(OS$89:OS$96,3)&gt;0,LARGE(OS$89:OS$96,3),0)*加成统计!$D$62</f>
        <v>0</v>
      </c>
      <c r="OT108" s="136">
        <f>IF(LARGE(OT$89:OT$96,3)&gt;0,LARGE(OT$89:OT$96,3),0)*加成统计!$D$62</f>
        <v>0</v>
      </c>
      <c r="OU108" s="136">
        <f>IF(LARGE(OU$89:OU$96,3)&gt;0,LARGE(OU$89:OU$96,3),0)*加成统计!$D$62</f>
        <v>0</v>
      </c>
      <c r="OV108" s="136">
        <f>IF(LARGE(OV$89:OV$96,3)&gt;0,LARGE(OV$89:OV$96,3),0)*加成统计!$D$62</f>
        <v>0</v>
      </c>
      <c r="OW108" s="136">
        <f>IF(LARGE(OW$89:OW$96,3)&gt;0,LARGE(OW$89:OW$96,3),0)*加成统计!$D$62</f>
        <v>0</v>
      </c>
      <c r="OX108" s="136">
        <f>IF(LARGE(OX$89:OX$96,3)&gt;0,LARGE(OX$89:OX$96,3),0)*加成统计!$D$62</f>
        <v>0</v>
      </c>
      <c r="OY108" s="136">
        <f>IF(LARGE(OY$89:OY$96,3)&gt;0,LARGE(OY$89:OY$96,3),0)*加成统计!$D$62</f>
        <v>0</v>
      </c>
      <c r="OZ108" s="136">
        <f>IF(LARGE(OZ$89:OZ$96,3)&gt;0,LARGE(OZ$89:OZ$96,3),0)*加成统计!$D$62</f>
        <v>0</v>
      </c>
      <c r="PA108" s="136">
        <f>IF(LARGE(PA$89:PA$96,3)&gt;0,LARGE(PA$89:PA$96,3),0)*加成统计!$D$62</f>
        <v>0</v>
      </c>
      <c r="PB108" s="136">
        <f>IF(LARGE(PB$89:PB$96,3)&gt;0,LARGE(PB$89:PB$96,3),0)*加成统计!$D$62</f>
        <v>0</v>
      </c>
      <c r="PC108" s="136">
        <f>IF(LARGE(PC$89:PC$96,3)&gt;0,LARGE(PC$89:PC$96,3),0)*加成统计!$D$62</f>
        <v>0</v>
      </c>
      <c r="PD108" s="136">
        <f>IF(LARGE(PD$89:PD$96,3)&gt;0,LARGE(PD$89:PD$96,3),0)*加成统计!$D$62</f>
        <v>0</v>
      </c>
      <c r="PE108" s="136">
        <f>IF(LARGE(PE$89:PE$96,3)&gt;0,LARGE(PE$89:PE$96,3),0)*加成统计!$D$62</f>
        <v>0</v>
      </c>
      <c r="PF108" s="136">
        <f>IF(LARGE(PF$89:PF$96,3)&gt;0,LARGE(PF$89:PF$96,3),0)*加成统计!$D$62</f>
        <v>0</v>
      </c>
      <c r="PG108" s="136">
        <f>IF(LARGE(PG$89:PG$96,3)&gt;0,LARGE(PG$89:PG$96,3),0)*加成统计!$D$62</f>
        <v>0</v>
      </c>
      <c r="PH108" s="136">
        <f>IF(LARGE(PH$89:PH$96,3)&gt;0,LARGE(PH$89:PH$96,3),0)*加成统计!$D$62</f>
        <v>0</v>
      </c>
      <c r="PI108" s="136">
        <f>IF(LARGE(PI$89:PI$96,3)&gt;0,LARGE(PI$89:PI$96,3),0)*加成统计!$D$62</f>
        <v>0</v>
      </c>
      <c r="PJ108" s="136">
        <f>IF(LARGE(PJ$89:PJ$96,3)&gt;0,LARGE(PJ$89:PJ$96,3),0)*加成统计!$D$62</f>
        <v>0</v>
      </c>
      <c r="PK108" s="136">
        <f>IF(LARGE(PK$89:PK$96,3)&gt;0,LARGE(PK$89:PK$96,3),0)*加成统计!$D$62</f>
        <v>0</v>
      </c>
      <c r="PL108" s="136">
        <f>IF(LARGE(PL$89:PL$96,3)&gt;0,LARGE(PL$89:PL$96,3),0)*加成统计!$D$62</f>
        <v>0</v>
      </c>
      <c r="PM108" s="136">
        <f>IF(LARGE(PM$89:PM$96,3)&gt;0,LARGE(PM$89:PM$96,3),0)*加成统计!$D$62</f>
        <v>0</v>
      </c>
      <c r="PN108" s="136">
        <f>IF(LARGE(PN$89:PN$96,3)&gt;0,LARGE(PN$89:PN$96,3),0)*加成统计!$D$62</f>
        <v>0</v>
      </c>
      <c r="PO108" s="136">
        <f>IF(LARGE(PO$89:PO$96,3)&gt;0,LARGE(PO$89:PO$96,3),0)*加成统计!$D$62</f>
        <v>0</v>
      </c>
      <c r="PP108" s="136">
        <f>IF(LARGE(PP$89:PP$96,3)&gt;0,LARGE(PP$89:PP$96,3),0)*加成统计!$D$62</f>
        <v>0</v>
      </c>
      <c r="PQ108" s="136">
        <f>IF(LARGE(PQ$89:PQ$96,3)&gt;0,LARGE(PQ$89:PQ$96,3),0)*加成统计!$D$62</f>
        <v>0</v>
      </c>
      <c r="PR108" s="136">
        <f>IF(LARGE(PR$89:PR$96,3)&gt;0,LARGE(PR$89:PR$96,3),0)*加成统计!$D$62</f>
        <v>0</v>
      </c>
      <c r="PS108" s="136">
        <f>IF(LARGE(PS$89:PS$96,3)&gt;0,LARGE(PS$89:PS$96,3),0)*加成统计!$D$62</f>
        <v>0</v>
      </c>
      <c r="PT108" s="136">
        <f>IF(LARGE(PT$89:PT$96,3)&gt;0,LARGE(PT$89:PT$96,3),0)*加成统计!$D$62</f>
        <v>0</v>
      </c>
      <c r="PU108" s="136">
        <f>IF(LARGE(PU$89:PU$96,3)&gt;0,LARGE(PU$89:PU$96,3),0)*加成统计!$D$62</f>
        <v>0</v>
      </c>
      <c r="PV108" s="136">
        <f>IF(LARGE(PV$89:PV$96,3)&gt;0,LARGE(PV$89:PV$96,3),0)*加成统计!$D$62</f>
        <v>0</v>
      </c>
      <c r="PW108" s="136">
        <f>IF(LARGE(PW$89:PW$96,3)&gt;0,LARGE(PW$89:PW$96,3),0)*加成统计!$D$62</f>
        <v>0</v>
      </c>
      <c r="PX108" s="136">
        <f>IF(LARGE(PX$89:PX$96,3)&gt;0,LARGE(PX$89:PX$96,3),0)*加成统计!$D$62</f>
        <v>0</v>
      </c>
      <c r="PY108" s="136">
        <f>IF(LARGE(PY$89:PY$96,3)&gt;0,LARGE(PY$89:PY$96,3),0)*加成统计!$D$62</f>
        <v>0</v>
      </c>
      <c r="PZ108" s="136">
        <f>IF(LARGE(PZ$89:PZ$96,3)&gt;0,LARGE(PZ$89:PZ$96,3),0)*加成统计!$D$62</f>
        <v>0</v>
      </c>
      <c r="QA108" s="136">
        <f>IF(LARGE(QA$89:QA$96,3)&gt;0,LARGE(QA$89:QA$96,3),0)*加成统计!$D$62</f>
        <v>0</v>
      </c>
      <c r="QB108" s="136">
        <f>IF(LARGE(QB$89:QB$96,3)&gt;0,LARGE(QB$89:QB$96,3),0)*加成统计!$D$62</f>
        <v>0</v>
      </c>
      <c r="QC108" s="136">
        <f>IF(LARGE(QC$89:QC$96,3)&gt;0,LARGE(QC$89:QC$96,3),0)*加成统计!$D$62</f>
        <v>0</v>
      </c>
      <c r="QD108" s="136">
        <f>IF(LARGE(QD$89:QD$96,3)&gt;0,LARGE(QD$89:QD$96,3),0)*加成统计!$D$62</f>
        <v>0</v>
      </c>
      <c r="QE108" s="136">
        <f>IF(LARGE(QE$89:QE$96,3)&gt;0,LARGE(QE$89:QE$96,3),0)*加成统计!$D$62</f>
        <v>0</v>
      </c>
      <c r="QF108" s="136">
        <f>IF(LARGE(QF$89:QF$96,3)&gt;0,LARGE(QF$89:QF$96,3),0)*加成统计!$D$62</f>
        <v>0</v>
      </c>
      <c r="QG108" s="136">
        <f>IF(LARGE(QG$89:QG$96,3)&gt;0,LARGE(QG$89:QG$96,3),0)*加成统计!$D$62</f>
        <v>0</v>
      </c>
      <c r="QH108" s="136">
        <f>IF(LARGE(QH$89:QH$96,3)&gt;0,LARGE(QH$89:QH$96,3),0)*加成统计!$D$62</f>
        <v>0</v>
      </c>
      <c r="QI108" s="136">
        <f>IF(LARGE(QI$89:QI$96,3)&gt;0,LARGE(QI$89:QI$96,3),0)*加成统计!$D$62</f>
        <v>0</v>
      </c>
      <c r="QJ108" s="136">
        <f>IF(LARGE(QJ$89:QJ$96,3)&gt;0,LARGE(QJ$89:QJ$96,3),0)*加成统计!$D$62</f>
        <v>0</v>
      </c>
      <c r="QK108" s="136">
        <f>IF(LARGE(QK$89:QK$96,3)&gt;0,LARGE(QK$89:QK$96,3),0)*加成统计!$D$62</f>
        <v>0</v>
      </c>
      <c r="QL108" s="136">
        <f>IF(LARGE(QL$89:QL$96,3)&gt;0,LARGE(QL$89:QL$96,3),0)*加成统计!$D$62</f>
        <v>0</v>
      </c>
      <c r="QM108" s="136">
        <f>IF(LARGE(QM$89:QM$96,3)&gt;0,LARGE(QM$89:QM$96,3),0)*加成统计!$D$62</f>
        <v>0</v>
      </c>
      <c r="QN108" s="136">
        <f>IF(LARGE(QN$89:QN$96,3)&gt;0,LARGE(QN$89:QN$96,3),0)*加成统计!$D$62</f>
        <v>0</v>
      </c>
      <c r="QO108" s="136">
        <f>IF(LARGE(QO$89:QO$96,3)&gt;0,LARGE(QO$89:QO$96,3),0)*加成统计!$D$62</f>
        <v>0</v>
      </c>
      <c r="QP108" s="136">
        <f>IF(LARGE(QP$89:QP$96,3)&gt;0,LARGE(QP$89:QP$96,3),0)*加成统计!$D$62</f>
        <v>0</v>
      </c>
      <c r="QQ108" s="136">
        <f>IF(LARGE(QQ$89:QQ$96,3)&gt;0,LARGE(QQ$89:QQ$96,3),0)*加成统计!$D$62</f>
        <v>0</v>
      </c>
      <c r="QR108" s="136">
        <f>IF(LARGE(QR$89:QR$96,3)&gt;0,LARGE(QR$89:QR$96,3),0)*加成统计!$D$62</f>
        <v>0</v>
      </c>
      <c r="QS108" s="136">
        <f>IF(LARGE(QS$89:QS$96,3)&gt;0,LARGE(QS$89:QS$96,3),0)*加成统计!$D$62</f>
        <v>0</v>
      </c>
      <c r="QT108" s="136">
        <f>IF(LARGE(QT$89:QT$96,3)&gt;0,LARGE(QT$89:QT$96,3),0)*加成统计!$D$62</f>
        <v>0</v>
      </c>
      <c r="QU108" s="136">
        <f>IF(LARGE(QU$89:QU$96,3)&gt;0,LARGE(QU$89:QU$96,3),0)*加成统计!$D$62</f>
        <v>0</v>
      </c>
      <c r="QV108" s="136">
        <f>IF(LARGE(QV$89:QV$96,3)&gt;0,LARGE(QV$89:QV$96,3),0)*加成统计!$D$62</f>
        <v>0</v>
      </c>
      <c r="QW108" s="136">
        <f>IF(LARGE(QW$89:QW$96,3)&gt;0,LARGE(QW$89:QW$96,3),0)*加成统计!$D$62</f>
        <v>0</v>
      </c>
      <c r="QX108" s="136">
        <f>IF(LARGE(QX$89:QX$96,3)&gt;0,LARGE(QX$89:QX$96,3),0)*加成统计!$D$62</f>
        <v>0</v>
      </c>
      <c r="QY108" s="136">
        <f>IF(LARGE(QY$89:QY$96,3)&gt;0,LARGE(QY$89:QY$96,3),0)*加成统计!$D$62</f>
        <v>0</v>
      </c>
      <c r="QZ108" s="136">
        <f>IF(LARGE(QZ$89:QZ$96,3)&gt;0,LARGE(QZ$89:QZ$96,3),0)*加成统计!$D$62</f>
        <v>0</v>
      </c>
      <c r="RA108" s="136">
        <f>IF(LARGE(RA$89:RA$96,3)&gt;0,LARGE(RA$89:RA$96,3),0)*加成统计!$D$62</f>
        <v>0</v>
      </c>
      <c r="RB108" s="136">
        <f>IF(LARGE(RB$89:RB$96,3)&gt;0,LARGE(RB$89:RB$96,3),0)*加成统计!$D$62</f>
        <v>0</v>
      </c>
      <c r="RC108" s="136">
        <f>IF(LARGE(RC$89:RC$96,3)&gt;0,LARGE(RC$89:RC$96,3),0)*加成统计!$D$62</f>
        <v>0</v>
      </c>
      <c r="RD108" s="136">
        <f>IF(LARGE(RD$89:RD$96,3)&gt;0,LARGE(RD$89:RD$96,3),0)*加成统计!$D$62</f>
        <v>0</v>
      </c>
      <c r="RE108" s="136">
        <f>IF(LARGE(RE$89:RE$96,3)&gt;0,LARGE(RE$89:RE$96,3),0)*加成统计!$D$62</f>
        <v>0</v>
      </c>
      <c r="RF108" s="136">
        <f>IF(LARGE(RF$89:RF$96,3)&gt;0,LARGE(RF$89:RF$96,3),0)*加成统计!$D$62</f>
        <v>0</v>
      </c>
      <c r="RG108" s="136">
        <f>IF(LARGE(RG$89:RG$96,3)&gt;0,LARGE(RG$89:RG$96,3),0)*加成统计!$D$62</f>
        <v>0</v>
      </c>
      <c r="RH108" s="136">
        <f>IF(LARGE(RH$89:RH$96,3)&gt;0,LARGE(RH$89:RH$96,3),0)*加成统计!$D$62</f>
        <v>0</v>
      </c>
      <c r="RI108" s="136">
        <f>IF(LARGE(RI$89:RI$96,3)&gt;0,LARGE(RI$89:RI$96,3),0)*加成统计!$D$62</f>
        <v>0</v>
      </c>
      <c r="RJ108" s="136">
        <f>IF(LARGE(RJ$89:RJ$96,3)&gt;0,LARGE(RJ$89:RJ$96,3),0)*加成统计!$D$62</f>
        <v>0</v>
      </c>
      <c r="RK108" s="136">
        <f>IF(LARGE(RK$89:RK$96,3)&gt;0,LARGE(RK$89:RK$96,3),0)*加成统计!$D$62</f>
        <v>0</v>
      </c>
      <c r="RL108" s="136">
        <f>IF(LARGE(RL$89:RL$96,3)&gt;0,LARGE(RL$89:RL$96,3),0)*加成统计!$D$62</f>
        <v>0</v>
      </c>
      <c r="RM108" s="136">
        <f>IF(LARGE(RM$89:RM$96,3)&gt;0,LARGE(RM$89:RM$96,3),0)*加成统计!$D$62</f>
        <v>0</v>
      </c>
      <c r="RN108" s="136">
        <f>IF(LARGE(RN$89:RN$96,3)&gt;0,LARGE(RN$89:RN$96,3),0)*加成统计!$D$62</f>
        <v>0</v>
      </c>
      <c r="RO108" s="136">
        <f>IF(LARGE(RO$89:RO$96,3)&gt;0,LARGE(RO$89:RO$96,3),0)*加成统计!$D$62</f>
        <v>0</v>
      </c>
      <c r="RP108" s="136">
        <f>IF(LARGE(RP$89:RP$96,3)&gt;0,LARGE(RP$89:RP$96,3),0)*加成统计!$D$62</f>
        <v>0</v>
      </c>
      <c r="RQ108" s="136">
        <f>IF(LARGE(RQ$89:RQ$96,3)&gt;0,LARGE(RQ$89:RQ$96,3),0)*加成统计!$D$62</f>
        <v>0</v>
      </c>
      <c r="RR108" s="136">
        <f>IF(LARGE(RR$89:RR$96,3)&gt;0,LARGE(RR$89:RR$96,3),0)*加成统计!$D$62</f>
        <v>0</v>
      </c>
      <c r="RS108" s="136">
        <f>IF(LARGE(RS$89:RS$96,3)&gt;0,LARGE(RS$89:RS$96,3),0)*加成统计!$D$62</f>
        <v>0</v>
      </c>
      <c r="RT108" s="136">
        <f>IF(LARGE(RT$89:RT$96,3)&gt;0,LARGE(RT$89:RT$96,3),0)*加成统计!$D$62</f>
        <v>0</v>
      </c>
      <c r="RU108" s="136">
        <f>IF(LARGE(RU$89:RU$96,3)&gt;0,LARGE(RU$89:RU$96,3),0)*加成统计!$D$62</f>
        <v>0</v>
      </c>
      <c r="RV108" s="136">
        <f>IF(LARGE(RV$89:RV$96,3)&gt;0,LARGE(RV$89:RV$96,3),0)*加成统计!$D$62</f>
        <v>0</v>
      </c>
      <c r="RW108" s="136">
        <f>IF(LARGE(RW$89:RW$96,3)&gt;0,LARGE(RW$89:RW$96,3),0)*加成统计!$D$62</f>
        <v>0</v>
      </c>
      <c r="RX108" s="136">
        <f>IF(LARGE(RX$89:RX$96,3)&gt;0,LARGE(RX$89:RX$96,3),0)*加成统计!$D$62</f>
        <v>0</v>
      </c>
      <c r="RY108" s="136">
        <f>IF(LARGE(RY$89:RY$96,3)&gt;0,LARGE(RY$89:RY$96,3),0)*加成统计!$D$62</f>
        <v>0</v>
      </c>
      <c r="RZ108" s="136">
        <f>IF(LARGE(RZ$89:RZ$96,3)&gt;0,LARGE(RZ$89:RZ$96,3),0)*加成统计!$D$62</f>
        <v>0</v>
      </c>
      <c r="SA108" s="136">
        <f>IF(LARGE(SA$89:SA$96,3)&gt;0,LARGE(SA$89:SA$96,3),0)*加成统计!$D$62</f>
        <v>0</v>
      </c>
      <c r="SB108" s="136">
        <f>IF(LARGE(SB$89:SB$96,3)&gt;0,LARGE(SB$89:SB$96,3),0)*加成统计!$D$62</f>
        <v>0</v>
      </c>
      <c r="SC108" s="136">
        <f>IF(LARGE(SC$89:SC$96,3)&gt;0,LARGE(SC$89:SC$96,3),0)*加成统计!$D$62</f>
        <v>0</v>
      </c>
      <c r="SD108" s="136">
        <f>IF(LARGE(SD$89:SD$96,3)&gt;0,LARGE(SD$89:SD$96,3),0)*加成统计!$D$62</f>
        <v>0</v>
      </c>
      <c r="SE108" s="136">
        <f>IF(LARGE(SE$89:SE$96,3)&gt;0,LARGE(SE$89:SE$96,3),0)*加成统计!$D$62</f>
        <v>0</v>
      </c>
      <c r="SF108" s="136">
        <f>IF(LARGE(SF$89:SF$96,3)&gt;0,LARGE(SF$89:SF$96,3),0)*加成统计!$D$62</f>
        <v>0</v>
      </c>
      <c r="SG108" s="136">
        <f>IF(LARGE(SG$89:SG$96,3)&gt;0,LARGE(SG$89:SG$96,3),0)*加成统计!$D$62</f>
        <v>0</v>
      </c>
      <c r="SH108" s="136">
        <f>IF(LARGE(SH$89:SH$96,3)&gt;0,LARGE(SH$89:SH$96,3),0)*加成统计!$D$62</f>
        <v>0</v>
      </c>
      <c r="SI108" s="136">
        <f>IF(LARGE(SI$89:SI$96,3)&gt;0,LARGE(SI$89:SI$96,3),0)*加成统计!$D$62</f>
        <v>0</v>
      </c>
      <c r="SJ108" s="136">
        <f>IF(LARGE(SJ$89:SJ$96,3)&gt;0,LARGE(SJ$89:SJ$96,3),0)*加成统计!$D$62</f>
        <v>0</v>
      </c>
      <c r="SK108" s="136">
        <f>IF(LARGE(SK$89:SK$96,3)&gt;0,LARGE(SK$89:SK$96,3),0)*加成统计!$D$62</f>
        <v>0</v>
      </c>
      <c r="SL108" s="136">
        <f>IF(LARGE(SL$89:SL$96,3)&gt;0,LARGE(SL$89:SL$96,3),0)*加成统计!$D$62</f>
        <v>0</v>
      </c>
      <c r="SM108" s="136">
        <f>IF(LARGE(SM$89:SM$96,3)&gt;0,LARGE(SM$89:SM$96,3),0)*加成统计!$D$62</f>
        <v>0</v>
      </c>
      <c r="SN108" s="136">
        <f>IF(LARGE(SN$89:SN$96,3)&gt;0,LARGE(SN$89:SN$96,3),0)*加成统计!$D$62</f>
        <v>0</v>
      </c>
      <c r="SO108" s="136">
        <f>IF(LARGE(SO$89:SO$96,3)&gt;0,LARGE(SO$89:SO$96,3),0)*加成统计!$D$62</f>
        <v>0</v>
      </c>
      <c r="SP108" s="136">
        <f>IF(LARGE(SP$89:SP$96,3)&gt;0,LARGE(SP$89:SP$96,3),0)*加成统计!$D$62</f>
        <v>0</v>
      </c>
      <c r="SQ108" s="136">
        <f>IF(LARGE(SQ$89:SQ$96,3)&gt;0,LARGE(SQ$89:SQ$96,3),0)*加成统计!$D$62</f>
        <v>0</v>
      </c>
      <c r="SR108" s="136">
        <f>IF(LARGE(SR$89:SR$96,3)&gt;0,LARGE(SR$89:SR$96,3),0)*加成统计!$D$62</f>
        <v>0</v>
      </c>
      <c r="SS108" s="136">
        <f>IF(LARGE(SS$89:SS$96,3)&gt;0,LARGE(SS$89:SS$96,3),0)*加成统计!$D$62</f>
        <v>0</v>
      </c>
      <c r="ST108" s="136">
        <f>IF(LARGE(ST$89:ST$96,3)&gt;0,LARGE(ST$89:ST$96,3),0)*加成统计!$D$62</f>
        <v>0</v>
      </c>
      <c r="SU108" s="136">
        <f>IF(LARGE(SU$89:SU$96,3)&gt;0,LARGE(SU$89:SU$96,3),0)*加成统计!$D$62</f>
        <v>0</v>
      </c>
      <c r="SV108" s="136">
        <f>IF(LARGE(SV$89:SV$96,3)&gt;0,LARGE(SV$89:SV$96,3),0)*加成统计!$D$62</f>
        <v>0</v>
      </c>
      <c r="SW108" s="136">
        <f>IF(LARGE(SW$89:SW$96,3)&gt;0,LARGE(SW$89:SW$96,3),0)*加成统计!$D$62</f>
        <v>0</v>
      </c>
      <c r="SX108" s="136">
        <f>IF(LARGE(SX$89:SX$96,3)&gt;0,LARGE(SX$89:SX$96,3),0)*加成统计!$D$62</f>
        <v>0</v>
      </c>
      <c r="SY108" s="136">
        <f>IF(LARGE(SY$89:SY$96,3)&gt;0,LARGE(SY$89:SY$96,3),0)*加成统计!$D$62</f>
        <v>0</v>
      </c>
      <c r="SZ108" s="136">
        <f>IF(LARGE(SZ$89:SZ$96,3)&gt;0,LARGE(SZ$89:SZ$96,3),0)*加成统计!$D$62</f>
        <v>0</v>
      </c>
      <c r="TA108" s="136">
        <f>IF(LARGE(TA$89:TA$96,3)&gt;0,LARGE(TA$89:TA$96,3),0)*加成统计!$D$62</f>
        <v>0</v>
      </c>
      <c r="TB108" s="136">
        <f>IF(LARGE(TB$89:TB$96,3)&gt;0,LARGE(TB$89:TB$96,3),0)*加成统计!$D$62</f>
        <v>0</v>
      </c>
      <c r="TC108" s="136">
        <f>IF(LARGE(TC$89:TC$96,3)&gt;0,LARGE(TC$89:TC$96,3),0)*加成统计!$D$62</f>
        <v>0</v>
      </c>
      <c r="TD108" s="136">
        <f>IF(LARGE(TD$89:TD$96,3)&gt;0,LARGE(TD$89:TD$96,3),0)*加成统计!$D$62</f>
        <v>0</v>
      </c>
      <c r="TE108" s="136">
        <f>IF(LARGE(TE$89:TE$96,3)&gt;0,LARGE(TE$89:TE$96,3),0)*加成统计!$D$62</f>
        <v>0</v>
      </c>
      <c r="TF108" s="136">
        <f>IF(LARGE(TF$89:TF$96,3)&gt;0,LARGE(TF$89:TF$96,3),0)*加成统计!$D$62</f>
        <v>0</v>
      </c>
      <c r="TG108" s="136">
        <f>IF(LARGE(TG$89:TG$96,3)&gt;0,LARGE(TG$89:TG$96,3),0)*加成统计!$D$62</f>
        <v>0</v>
      </c>
      <c r="TH108" s="136">
        <f>IF(LARGE(TH$89:TH$96,3)&gt;0,LARGE(TH$89:TH$96,3),0)*加成统计!$D$62</f>
        <v>0</v>
      </c>
      <c r="TI108" s="136">
        <f>IF(LARGE(TI$89:TI$96,3)&gt;0,LARGE(TI$89:TI$96,3),0)*加成统计!$D$62</f>
        <v>0</v>
      </c>
      <c r="TJ108" s="136">
        <f>IF(LARGE(TJ$89:TJ$96,3)&gt;0,LARGE(TJ$89:TJ$96,3),0)*加成统计!$D$62</f>
        <v>0</v>
      </c>
      <c r="TK108" s="136">
        <f>IF(LARGE(TK$89:TK$96,3)&gt;0,LARGE(TK$89:TK$96,3),0)*加成统计!$D$62</f>
        <v>0</v>
      </c>
      <c r="TL108" s="136">
        <f>IF(LARGE(TL$89:TL$96,3)&gt;0,LARGE(TL$89:TL$96,3),0)*加成统计!$D$62</f>
        <v>0</v>
      </c>
      <c r="TM108" s="136">
        <f>IF(LARGE(TM$89:TM$96,3)&gt;0,LARGE(TM$89:TM$96,3),0)*加成统计!$D$62</f>
        <v>0</v>
      </c>
      <c r="TN108" s="136">
        <f>IF(LARGE(TN$89:TN$96,3)&gt;0,LARGE(TN$89:TN$96,3),0)*加成统计!$D$62</f>
        <v>0</v>
      </c>
      <c r="TO108" s="136">
        <f>IF(LARGE(TO$89:TO$96,3)&gt;0,LARGE(TO$89:TO$96,3),0)*加成统计!$D$62</f>
        <v>0</v>
      </c>
      <c r="TP108" s="136">
        <f>IF(LARGE(TP$89:TP$96,3)&gt;0,LARGE(TP$89:TP$96,3),0)*加成统计!$D$62</f>
        <v>0</v>
      </c>
      <c r="TQ108" s="136">
        <f>IF(LARGE(TQ$89:TQ$96,3)&gt;0,LARGE(TQ$89:TQ$96,3),0)*加成统计!$D$62</f>
        <v>0</v>
      </c>
      <c r="TR108" s="136">
        <f>IF(LARGE(TR$89:TR$96,3)&gt;0,LARGE(TR$89:TR$96,3),0)*加成统计!$D$62</f>
        <v>0</v>
      </c>
      <c r="TS108" s="136">
        <f>IF(LARGE(TS$89:TS$96,3)&gt;0,LARGE(TS$89:TS$96,3),0)*加成统计!$D$62</f>
        <v>0</v>
      </c>
      <c r="TT108" s="136">
        <f>IF(LARGE(TT$89:TT$96,3)&gt;0,LARGE(TT$89:TT$96,3),0)*加成统计!$D$62</f>
        <v>0</v>
      </c>
      <c r="TU108" s="136">
        <f>IF(LARGE(TU$89:TU$96,3)&gt;0,LARGE(TU$89:TU$96,3),0)*加成统计!$D$62</f>
        <v>0</v>
      </c>
      <c r="TV108" s="136">
        <f>IF(LARGE(TV$89:TV$96,3)&gt;0,LARGE(TV$89:TV$96,3),0)*加成统计!$D$62</f>
        <v>0</v>
      </c>
      <c r="TW108" s="136">
        <f>IF(LARGE(TW$89:TW$96,3)&gt;0,LARGE(TW$89:TW$96,3),0)*加成统计!$D$62</f>
        <v>0</v>
      </c>
      <c r="TX108" s="136">
        <f>IF(LARGE(TX$89:TX$96,3)&gt;0,LARGE(TX$89:TX$96,3),0)*加成统计!$D$62</f>
        <v>0</v>
      </c>
      <c r="TY108" s="136">
        <f>IF(LARGE(TY$89:TY$96,3)&gt;0,LARGE(TY$89:TY$96,3),0)*加成统计!$D$62</f>
        <v>0</v>
      </c>
      <c r="TZ108" s="136">
        <f>IF(LARGE(TZ$89:TZ$96,3)&gt;0,LARGE(TZ$89:TZ$96,3),0)*加成统计!$D$62</f>
        <v>0</v>
      </c>
      <c r="UA108" s="136">
        <f>IF(LARGE(UA$89:UA$96,3)&gt;0,LARGE(UA$89:UA$96,3),0)*加成统计!$D$62</f>
        <v>0</v>
      </c>
      <c r="UB108" s="136">
        <f>IF(LARGE(UB$89:UB$96,3)&gt;0,LARGE(UB$89:UB$96,3),0)*加成统计!$D$62</f>
        <v>0</v>
      </c>
      <c r="UC108" s="136">
        <f>IF(LARGE(UC$89:UC$96,3)&gt;0,LARGE(UC$89:UC$96,3),0)*加成统计!$D$62</f>
        <v>0</v>
      </c>
      <c r="UD108" s="136">
        <f>IF(LARGE(UD$89:UD$96,3)&gt;0,LARGE(UD$89:UD$96,3),0)*加成统计!$D$62</f>
        <v>0</v>
      </c>
      <c r="UE108" s="136">
        <f>IF(LARGE(UE$89:UE$96,3)&gt;0,LARGE(UE$89:UE$96,3),0)*加成统计!$D$62</f>
        <v>0</v>
      </c>
      <c r="UF108" s="136">
        <f>IF(LARGE(UF$89:UF$96,3)&gt;0,LARGE(UF$89:UF$96,3),0)*加成统计!$D$62</f>
        <v>0</v>
      </c>
      <c r="UG108" s="136">
        <f>IF(LARGE(UG$89:UG$96,3)&gt;0,LARGE(UG$89:UG$96,3),0)*加成统计!$D$62</f>
        <v>0</v>
      </c>
      <c r="UH108" s="136">
        <f>IF(LARGE(UH$89:UH$96,3)&gt;0,LARGE(UH$89:UH$96,3),0)*加成统计!$D$62</f>
        <v>0</v>
      </c>
      <c r="UI108" s="136">
        <f>IF(LARGE(UI$89:UI$96,3)&gt;0,LARGE(UI$89:UI$96,3),0)*加成统计!$D$62</f>
        <v>0</v>
      </c>
      <c r="UJ108" s="136">
        <f>IF(LARGE(UJ$89:UJ$96,3)&gt;0,LARGE(UJ$89:UJ$96,3),0)*加成统计!$D$62</f>
        <v>0</v>
      </c>
      <c r="UK108" s="136">
        <f>IF(LARGE(UK$89:UK$96,3)&gt;0,LARGE(UK$89:UK$96,3),0)*加成统计!$D$62</f>
        <v>0</v>
      </c>
      <c r="UL108" s="136">
        <f>IF(LARGE(UL$89:UL$96,3)&gt;0,LARGE(UL$89:UL$96,3),0)*加成统计!$D$62</f>
        <v>0</v>
      </c>
      <c r="UM108" s="136">
        <f>IF(LARGE(UM$89:UM$96,3)&gt;0,LARGE(UM$89:UM$96,3),0)*加成统计!$D$62</f>
        <v>0</v>
      </c>
      <c r="UN108" s="136">
        <f>IF(LARGE(UN$89:UN$96,3)&gt;0,LARGE(UN$89:UN$96,3),0)*加成统计!$D$62</f>
        <v>0</v>
      </c>
      <c r="UO108" s="136">
        <f>IF(LARGE(UO$89:UO$96,3)&gt;0,LARGE(UO$89:UO$96,3),0)*加成统计!$D$62</f>
        <v>0</v>
      </c>
      <c r="UP108" s="136">
        <f>IF(LARGE(UP$89:UP$96,3)&gt;0,LARGE(UP$89:UP$96,3),0)*加成统计!$D$62</f>
        <v>0</v>
      </c>
      <c r="UQ108" s="136">
        <f>IF(LARGE(UQ$89:UQ$96,3)&gt;0,LARGE(UQ$89:UQ$96,3),0)*加成统计!$D$62</f>
        <v>0</v>
      </c>
      <c r="UR108" s="136">
        <f>IF(LARGE(UR$89:UR$96,3)&gt;0,LARGE(UR$89:UR$96,3),0)*加成统计!$D$62</f>
        <v>0</v>
      </c>
      <c r="US108" s="136">
        <f>IF(LARGE(US$89:US$96,3)&gt;0,LARGE(US$89:US$96,3),0)*加成统计!$D$62</f>
        <v>0</v>
      </c>
      <c r="UT108" s="136">
        <f>IF(LARGE(UT$89:UT$96,3)&gt;0,LARGE(UT$89:UT$96,3),0)*加成统计!$D$62</f>
        <v>0</v>
      </c>
      <c r="UU108" s="136">
        <f>IF(LARGE(UU$89:UU$96,3)&gt;0,LARGE(UU$89:UU$96,3),0)*加成统计!$D$62</f>
        <v>0</v>
      </c>
      <c r="UV108" s="136">
        <f>IF(LARGE(UV$89:UV$96,3)&gt;0,LARGE(UV$89:UV$96,3),0)*加成统计!$D$62</f>
        <v>0</v>
      </c>
      <c r="UW108" s="136">
        <f>IF(LARGE(UW$89:UW$96,3)&gt;0,LARGE(UW$89:UW$96,3),0)*加成统计!$D$62</f>
        <v>0</v>
      </c>
      <c r="UX108" s="136">
        <f>IF(LARGE(UX$89:UX$96,3)&gt;0,LARGE(UX$89:UX$96,3),0)*加成统计!$D$62</f>
        <v>0</v>
      </c>
      <c r="UY108" s="136">
        <f>IF(LARGE(UY$89:UY$96,3)&gt;0,LARGE(UY$89:UY$96,3),0)*加成统计!$D$62</f>
        <v>0</v>
      </c>
      <c r="UZ108" s="136">
        <f>IF(LARGE(UZ$89:UZ$96,3)&gt;0,LARGE(UZ$89:UZ$96,3),0)*加成统计!$D$62</f>
        <v>0</v>
      </c>
      <c r="VA108" s="136">
        <f>IF(LARGE(VA$89:VA$96,3)&gt;0,LARGE(VA$89:VA$96,3),0)*加成统计!$D$62</f>
        <v>0</v>
      </c>
      <c r="VB108" s="136">
        <f>IF(LARGE(VB$89:VB$96,3)&gt;0,LARGE(VB$89:VB$96,3),0)*加成统计!$D$62</f>
        <v>0</v>
      </c>
      <c r="VC108" s="136">
        <f>IF(LARGE(VC$89:VC$96,3)&gt;0,LARGE(VC$89:VC$96,3),0)*加成统计!$D$62</f>
        <v>0</v>
      </c>
      <c r="VD108" s="136">
        <f>IF(LARGE(VD$89:VD$96,3)&gt;0,LARGE(VD$89:VD$96,3),0)*加成统计!$D$62</f>
        <v>0</v>
      </c>
      <c r="VE108" s="136">
        <f>IF(LARGE(VE$89:VE$96,3)&gt;0,LARGE(VE$89:VE$96,3),0)*加成统计!$D$62</f>
        <v>0</v>
      </c>
      <c r="VF108" s="136">
        <f>IF(LARGE(VF$89:VF$96,3)&gt;0,LARGE(VF$89:VF$96,3),0)*加成统计!$D$62</f>
        <v>0</v>
      </c>
      <c r="VG108" s="136">
        <f>IF(LARGE(VG$89:VG$96,3)&gt;0,LARGE(VG$89:VG$96,3),0)*加成统计!$D$62</f>
        <v>0</v>
      </c>
      <c r="VH108" s="136">
        <f>IF(LARGE(VH$89:VH$96,3)&gt;0,LARGE(VH$89:VH$96,3),0)*加成统计!$D$62</f>
        <v>0</v>
      </c>
      <c r="VI108" s="136">
        <f>IF(LARGE(VI$89:VI$96,3)&gt;0,LARGE(VI$89:VI$96,3),0)*加成统计!$D$62</f>
        <v>0</v>
      </c>
      <c r="VJ108" s="136">
        <f>IF(LARGE(VJ$89:VJ$96,3)&gt;0,LARGE(VJ$89:VJ$96,3),0)*加成统计!$D$62</f>
        <v>0</v>
      </c>
      <c r="VK108" s="136">
        <f>IF(LARGE(VK$89:VK$96,3)&gt;0,LARGE(VK$89:VK$96,3),0)*加成统计!$D$62</f>
        <v>0</v>
      </c>
      <c r="VL108" s="136">
        <f>IF(LARGE(VL$89:VL$96,3)&gt;0,LARGE(VL$89:VL$96,3),0)*加成统计!$D$62</f>
        <v>0</v>
      </c>
      <c r="VM108" s="136">
        <f>IF(LARGE(VM$89:VM$96,3)&gt;0,LARGE(VM$89:VM$96,3),0)*加成统计!$D$62</f>
        <v>0</v>
      </c>
      <c r="VN108" s="136">
        <f>IF(LARGE(VN$89:VN$96,3)&gt;0,LARGE(VN$89:VN$96,3),0)*加成统计!$D$62</f>
        <v>0</v>
      </c>
      <c r="VO108" s="136">
        <f>IF(LARGE(VO$89:VO$96,3)&gt;0,LARGE(VO$89:VO$96,3),0)*加成统计!$D$62</f>
        <v>0</v>
      </c>
      <c r="VP108" s="136">
        <f>IF(LARGE(VP$89:VP$96,3)&gt;0,LARGE(VP$89:VP$96,3),0)*加成统计!$D$62</f>
        <v>0</v>
      </c>
      <c r="VQ108" s="136">
        <f>IF(LARGE(VQ$89:VQ$96,3)&gt;0,LARGE(VQ$89:VQ$96,3),0)*加成统计!$D$62</f>
        <v>0</v>
      </c>
      <c r="VR108" s="136">
        <f>IF(LARGE(VR$89:VR$96,3)&gt;0,LARGE(VR$89:VR$96,3),0)*加成统计!$D$62</f>
        <v>0</v>
      </c>
      <c r="VS108" s="136">
        <f>IF(LARGE(VS$89:VS$96,3)&gt;0,LARGE(VS$89:VS$96,3),0)*加成统计!$D$62</f>
        <v>0</v>
      </c>
      <c r="VT108" s="136">
        <f>IF(LARGE(VT$89:VT$96,3)&gt;0,LARGE(VT$89:VT$96,3),0)*加成统计!$D$62</f>
        <v>0</v>
      </c>
      <c r="VU108" s="136">
        <f>IF(LARGE(VU$89:VU$96,3)&gt;0,LARGE(VU$89:VU$96,3),0)*加成统计!$D$62</f>
        <v>0</v>
      </c>
      <c r="VV108" s="136">
        <f>IF(LARGE(VV$89:VV$96,3)&gt;0,LARGE(VV$89:VV$96,3),0)*加成统计!$D$62</f>
        <v>0</v>
      </c>
      <c r="VW108" s="136">
        <f>IF(LARGE(VW$89:VW$96,3)&gt;0,LARGE(VW$89:VW$96,3),0)*加成统计!$D$62</f>
        <v>0</v>
      </c>
      <c r="VX108" s="136">
        <f>IF(LARGE(VX$89:VX$96,3)&gt;0,LARGE(VX$89:VX$96,3),0)*加成统计!$D$62</f>
        <v>0</v>
      </c>
      <c r="VY108" s="136">
        <f>IF(LARGE(VY$89:VY$96,3)&gt;0,LARGE(VY$89:VY$96,3),0)*加成统计!$D$62</f>
        <v>0</v>
      </c>
      <c r="VZ108" s="136">
        <f>IF(LARGE(VZ$89:VZ$96,3)&gt;0,LARGE(VZ$89:VZ$96,3),0)*加成统计!$D$62</f>
        <v>0</v>
      </c>
      <c r="WA108" s="136">
        <f>IF(LARGE(WA$89:WA$96,3)&gt;0,LARGE(WA$89:WA$96,3),0)*加成统计!$D$62</f>
        <v>0</v>
      </c>
      <c r="WB108" s="136">
        <f>IF(LARGE(WB$89:WB$96,3)&gt;0,LARGE(WB$89:WB$96,3),0)*加成统计!$D$62</f>
        <v>0</v>
      </c>
      <c r="WC108" s="136">
        <f>IF(LARGE(WC$89:WC$96,3)&gt;0,LARGE(WC$89:WC$96,3),0)*加成统计!$D$62</f>
        <v>0</v>
      </c>
      <c r="WD108" s="136">
        <f>IF(LARGE(WD$89:WD$96,3)&gt;0,LARGE(WD$89:WD$96,3),0)*加成统计!$D$62</f>
        <v>0</v>
      </c>
      <c r="WE108" s="136">
        <f>IF(LARGE(WE$89:WE$96,3)&gt;0,LARGE(WE$89:WE$96,3),0)*加成统计!$D$62</f>
        <v>0</v>
      </c>
      <c r="WF108" s="136">
        <f>IF(LARGE(WF$89:WF$96,3)&gt;0,LARGE(WF$89:WF$96,3),0)*加成统计!$D$62</f>
        <v>0</v>
      </c>
      <c r="WG108" s="136">
        <f>IF(LARGE(WG$89:WG$96,3)&gt;0,LARGE(WG$89:WG$96,3),0)*加成统计!$D$62</f>
        <v>0</v>
      </c>
      <c r="WH108" s="136">
        <f>IF(LARGE(WH$89:WH$96,3)&gt;0,LARGE(WH$89:WH$96,3),0)*加成统计!$D$62</f>
        <v>0</v>
      </c>
      <c r="WI108" s="136">
        <f>IF(LARGE(WI$89:WI$96,3)&gt;0,LARGE(WI$89:WI$96,3),0)*加成统计!$D$62</f>
        <v>0</v>
      </c>
      <c r="WJ108" s="136">
        <f>IF(LARGE(WJ$89:WJ$96,3)&gt;0,LARGE(WJ$89:WJ$96,3),0)*加成统计!$D$62</f>
        <v>0</v>
      </c>
      <c r="WK108" s="136">
        <f>IF(LARGE(WK$89:WK$96,3)&gt;0,LARGE(WK$89:WK$96,3),0)*加成统计!$D$62</f>
        <v>0</v>
      </c>
      <c r="WL108" s="136">
        <f>IF(LARGE(WL$89:WL$96,3)&gt;0,LARGE(WL$89:WL$96,3),0)*加成统计!$D$62</f>
        <v>0</v>
      </c>
      <c r="WM108" s="136">
        <f>IF(LARGE(WM$89:WM$96,3)&gt;0,LARGE(WM$89:WM$96,3),0)*加成统计!$D$62</f>
        <v>0</v>
      </c>
      <c r="WN108" s="136">
        <f>IF(LARGE(WN$89:WN$96,3)&gt;0,LARGE(WN$89:WN$96,3),0)*加成统计!$D$62</f>
        <v>0</v>
      </c>
      <c r="WO108" s="136">
        <f>IF(LARGE(WO$89:WO$96,3)&gt;0,LARGE(WO$89:WO$96,3),0)*加成统计!$D$62</f>
        <v>0</v>
      </c>
      <c r="WP108" s="136">
        <f>IF(LARGE(WP$89:WP$96,3)&gt;0,LARGE(WP$89:WP$96,3),0)*加成统计!$D$62</f>
        <v>0</v>
      </c>
      <c r="WQ108" s="136">
        <f>IF(LARGE(WQ$89:WQ$96,3)&gt;0,LARGE(WQ$89:WQ$96,3),0)*加成统计!$D$62</f>
        <v>0</v>
      </c>
      <c r="WR108" s="136">
        <f>IF(LARGE(WR$89:WR$96,3)&gt;0,LARGE(WR$89:WR$96,3),0)*加成统计!$D$62</f>
        <v>0</v>
      </c>
      <c r="WS108" s="136">
        <f>IF(LARGE(WS$89:WS$96,3)&gt;0,LARGE(WS$89:WS$96,3),0)*加成统计!$D$62</f>
        <v>0</v>
      </c>
      <c r="WT108" s="136">
        <f>IF(LARGE(WT$89:WT$96,3)&gt;0,LARGE(WT$89:WT$96,3),0)*加成统计!$D$62</f>
        <v>0</v>
      </c>
      <c r="WU108" s="136">
        <f>IF(LARGE(WU$89:WU$96,3)&gt;0,LARGE(WU$89:WU$96,3),0)*加成统计!$D$62</f>
        <v>0</v>
      </c>
      <c r="WV108" s="136">
        <f>IF(LARGE(WV$89:WV$96,3)&gt;0,LARGE(WV$89:WV$96,3),0)*加成统计!$D$62</f>
        <v>0</v>
      </c>
      <c r="WW108" s="136">
        <f>IF(LARGE(WW$89:WW$96,3)&gt;0,LARGE(WW$89:WW$96,3),0)*加成统计!$D$62</f>
        <v>0</v>
      </c>
      <c r="WX108" s="136">
        <f>IF(LARGE(WX$89:WX$96,3)&gt;0,LARGE(WX$89:WX$96,3),0)*加成统计!$D$62</f>
        <v>0</v>
      </c>
      <c r="WY108" s="136">
        <f>IF(LARGE(WY$89:WY$96,3)&gt;0,LARGE(WY$89:WY$96,3),0)*加成统计!$D$62</f>
        <v>0</v>
      </c>
      <c r="WZ108" s="136">
        <f>IF(LARGE(WZ$89:WZ$96,3)&gt;0,LARGE(WZ$89:WZ$96,3),0)*加成统计!$D$62</f>
        <v>0</v>
      </c>
      <c r="XA108" s="136">
        <f>IF(LARGE(XA$89:XA$96,3)&gt;0,LARGE(XA$89:XA$96,3),0)*加成统计!$D$62</f>
        <v>0</v>
      </c>
      <c r="XB108" s="136">
        <f>IF(LARGE(XB$89:XB$96,3)&gt;0,LARGE(XB$89:XB$96,3),0)*加成统计!$D$62</f>
        <v>0</v>
      </c>
      <c r="XC108" s="136">
        <f>IF(LARGE(XC$89:XC$96,3)&gt;0,LARGE(XC$89:XC$96,3),0)*加成统计!$D$62</f>
        <v>0</v>
      </c>
      <c r="XD108" s="136">
        <f>IF(LARGE(XD$89:XD$96,3)&gt;0,LARGE(XD$89:XD$96,3),0)*加成统计!$D$62</f>
        <v>0</v>
      </c>
      <c r="XE108" s="136">
        <f>IF(LARGE(XE$89:XE$96,3)&gt;0,LARGE(XE$89:XE$96,3),0)*加成统计!$D$62</f>
        <v>0</v>
      </c>
    </row>
    <row r="109" spans="19:629">
      <c r="S109" s="136" t="s">
        <v>2814</v>
      </c>
      <c r="T109" s="136">
        <f>IF(配装模拟!$D$21="索敌扰断设备",1,0)</f>
        <v>0</v>
      </c>
      <c r="U109" s="136">
        <f>装备属性!$B$65*T109</f>
        <v>0</v>
      </c>
      <c r="V109" s="136">
        <f>装备属性!$B$41</f>
        <v>5.166</v>
      </c>
      <c r="W109" s="136">
        <f>装备属性!$B$42</f>
        <v>6.6</v>
      </c>
      <c r="X109" s="136">
        <f t="shared" si="546"/>
        <v>4.11630063725025e-9</v>
      </c>
      <c r="Y109" s="136">
        <f t="shared" si="547"/>
        <v>0</v>
      </c>
      <c r="Z109" s="136">
        <f>IF(SMALL($Y$109:$Y$116,1)&lt;0,SMALL($Y$109:$Y$116,1),0)*加成统计!$B$62</f>
        <v>0</v>
      </c>
      <c r="AB109" s="136" t="s">
        <v>2916</v>
      </c>
      <c r="AC109" s="136">
        <f>IF(LARGE(AC$89:AC$96,4)&gt;0,LARGE(AC$89:AC$96,4),0)*加成统计!$E$62</f>
        <v>0</v>
      </c>
      <c r="AD109" s="136">
        <f>IF(LARGE(AD$89:AD$96,4)&gt;0,LARGE(AD$89:AD$96,4),0)*加成统计!$E$62</f>
        <v>0</v>
      </c>
      <c r="AE109" s="136">
        <f>IF(LARGE(AE$89:AE$96,4)&gt;0,LARGE(AE$89:AE$96,4),0)*加成统计!$E$62</f>
        <v>0</v>
      </c>
      <c r="AF109" s="136">
        <f>IF(LARGE(AF$89:AF$96,4)&gt;0,LARGE(AF$89:AF$96,4),0)*加成统计!$E$62</f>
        <v>0</v>
      </c>
      <c r="AG109" s="136">
        <f>IF(LARGE(AG$89:AG$96,4)&gt;0,LARGE(AG$89:AG$96,4),0)*加成统计!$E$62</f>
        <v>0</v>
      </c>
      <c r="AH109" s="136">
        <f>IF(LARGE(AH$89:AH$96,4)&gt;0,LARGE(AH$89:AH$96,4),0)*加成统计!$E$62</f>
        <v>0</v>
      </c>
      <c r="AI109" s="136">
        <f>IF(LARGE(AI$89:AI$96,4)&gt;0,LARGE(AI$89:AI$96,4),0)*加成统计!$E$62</f>
        <v>0</v>
      </c>
      <c r="AJ109" s="136">
        <f>IF(LARGE(AJ$89:AJ$96,4)&gt;0,LARGE(AJ$89:AJ$96,4),0)*加成统计!$E$62</f>
        <v>0</v>
      </c>
      <c r="AK109" s="136">
        <f>IF(LARGE(AK$89:AK$96,4)&gt;0,LARGE(AK$89:AK$96,4),0)*加成统计!$E$62</f>
        <v>0</v>
      </c>
      <c r="AL109" s="136">
        <f>IF(LARGE(AL$89:AL$96,4)&gt;0,LARGE(AL$89:AL$96,4),0)*加成统计!$E$62</f>
        <v>0</v>
      </c>
      <c r="AM109" s="136">
        <f>IF(LARGE(AM$89:AM$96,4)&gt;0,LARGE(AM$89:AM$96,4),0)*加成统计!$E$62</f>
        <v>0</v>
      </c>
      <c r="AN109" s="136">
        <f>IF(LARGE(AN$89:AN$96,4)&gt;0,LARGE(AN$89:AN$96,4),0)*加成统计!$E$62</f>
        <v>0</v>
      </c>
      <c r="AO109" s="136">
        <f>IF(LARGE(AO$89:AO$96,4)&gt;0,LARGE(AO$89:AO$96,4),0)*加成统计!$E$62</f>
        <v>0</v>
      </c>
      <c r="AP109" s="136">
        <f>IF(LARGE(AP$89:AP$96,4)&gt;0,LARGE(AP$89:AP$96,4),0)*加成统计!$E$62</f>
        <v>0</v>
      </c>
      <c r="AQ109" s="136">
        <f>IF(LARGE(AQ$89:AQ$96,4)&gt;0,LARGE(AQ$89:AQ$96,4),0)*加成统计!$E$62</f>
        <v>0</v>
      </c>
      <c r="AR109" s="136">
        <f>IF(LARGE(AR$89:AR$96,4)&gt;0,LARGE(AR$89:AR$96,4),0)*加成统计!$E$62</f>
        <v>0</v>
      </c>
      <c r="AS109" s="136">
        <f>IF(LARGE(AS$89:AS$96,4)&gt;0,LARGE(AS$89:AS$96,4),0)*加成统计!$E$62</f>
        <v>0</v>
      </c>
      <c r="AT109" s="136">
        <f>IF(LARGE(AT$89:AT$96,4)&gt;0,LARGE(AT$89:AT$96,4),0)*加成统计!$E$62</f>
        <v>0</v>
      </c>
      <c r="AU109" s="136">
        <f>IF(LARGE(AU$89:AU$96,4)&gt;0,LARGE(AU$89:AU$96,4),0)*加成统计!$E$62</f>
        <v>0</v>
      </c>
      <c r="AV109" s="136">
        <f>IF(LARGE(AV$89:AV$96,4)&gt;0,LARGE(AV$89:AV$96,4),0)*加成统计!$E$62</f>
        <v>0</v>
      </c>
      <c r="AW109" s="136">
        <f>IF(LARGE(AW$89:AW$96,4)&gt;0,LARGE(AW$89:AW$96,4),0)*加成统计!$E$62</f>
        <v>0</v>
      </c>
      <c r="AX109" s="136">
        <f>IF(LARGE(AX$89:AX$96,4)&gt;0,LARGE(AX$89:AX$96,4),0)*加成统计!$E$62</f>
        <v>0</v>
      </c>
      <c r="AY109" s="136">
        <f>IF(LARGE(AY$89:AY$96,4)&gt;0,LARGE(AY$89:AY$96,4),0)*加成统计!$E$62</f>
        <v>0</v>
      </c>
      <c r="AZ109" s="136">
        <f>IF(LARGE(AZ$89:AZ$96,4)&gt;0,LARGE(AZ$89:AZ$96,4),0)*加成统计!$E$62</f>
        <v>0</v>
      </c>
      <c r="BA109" s="136">
        <f>IF(LARGE(BA$89:BA$96,4)&gt;0,LARGE(BA$89:BA$96,4),0)*加成统计!$E$62</f>
        <v>0</v>
      </c>
      <c r="BB109" s="136">
        <f>IF(LARGE(BB$89:BB$96,4)&gt;0,LARGE(BB$89:BB$96,4),0)*加成统计!$E$62</f>
        <v>0</v>
      </c>
      <c r="BC109" s="136">
        <f>IF(LARGE(BC$89:BC$96,4)&gt;0,LARGE(BC$89:BC$96,4),0)*加成统计!$E$62</f>
        <v>0</v>
      </c>
      <c r="BD109" s="136">
        <f>IF(LARGE(BD$89:BD$96,4)&gt;0,LARGE(BD$89:BD$96,4),0)*加成统计!$E$62</f>
        <v>0</v>
      </c>
      <c r="BE109" s="136">
        <f>IF(LARGE(BE$89:BE$96,4)&gt;0,LARGE(BE$89:BE$96,4),0)*加成统计!$E$62</f>
        <v>0</v>
      </c>
      <c r="BF109" s="136">
        <f>IF(LARGE(BF$89:BF$96,4)&gt;0,LARGE(BF$89:BF$96,4),0)*加成统计!$E$62</f>
        <v>0</v>
      </c>
      <c r="BG109" s="136">
        <f>IF(LARGE(BG$89:BG$96,4)&gt;0,LARGE(BG$89:BG$96,4),0)*加成统计!$E$62</f>
        <v>0</v>
      </c>
      <c r="BH109" s="136">
        <f>IF(LARGE(BH$89:BH$96,4)&gt;0,LARGE(BH$89:BH$96,4),0)*加成统计!$E$62</f>
        <v>0</v>
      </c>
      <c r="BI109" s="136">
        <f>IF(LARGE(BI$89:BI$96,4)&gt;0,LARGE(BI$89:BI$96,4),0)*加成统计!$E$62</f>
        <v>0</v>
      </c>
      <c r="BJ109" s="136">
        <f>IF(LARGE(BJ$89:BJ$96,4)&gt;0,LARGE(BJ$89:BJ$96,4),0)*加成统计!$E$62</f>
        <v>0</v>
      </c>
      <c r="BK109" s="136">
        <f>IF(LARGE(BK$89:BK$96,4)&gt;0,LARGE(BK$89:BK$96,4),0)*加成统计!$E$62</f>
        <v>0</v>
      </c>
      <c r="BL109" s="136">
        <f>IF(LARGE(BL$89:BL$96,4)&gt;0,LARGE(BL$89:BL$96,4),0)*加成统计!$E$62</f>
        <v>0</v>
      </c>
      <c r="BM109" s="136">
        <f>IF(LARGE(BM$89:BM$96,4)&gt;0,LARGE(BM$89:BM$96,4),0)*加成统计!$E$62</f>
        <v>0</v>
      </c>
      <c r="BN109" s="136">
        <f>IF(LARGE(BN$89:BN$96,4)&gt;0,LARGE(BN$89:BN$96,4),0)*加成统计!$E$62</f>
        <v>0</v>
      </c>
      <c r="BO109" s="136">
        <f>IF(LARGE(BO$89:BO$96,4)&gt;0,LARGE(BO$89:BO$96,4),0)*加成统计!$E$62</f>
        <v>0</v>
      </c>
      <c r="BP109" s="136">
        <f>IF(LARGE(BP$89:BP$96,4)&gt;0,LARGE(BP$89:BP$96,4),0)*加成统计!$E$62</f>
        <v>0</v>
      </c>
      <c r="BQ109" s="136">
        <f>IF(LARGE(BQ$89:BQ$96,4)&gt;0,LARGE(BQ$89:BQ$96,4),0)*加成统计!$E$62</f>
        <v>0</v>
      </c>
      <c r="BR109" s="136">
        <f>IF(LARGE(BR$89:BR$96,4)&gt;0,LARGE(BR$89:BR$96,4),0)*加成统计!$E$62</f>
        <v>0</v>
      </c>
      <c r="BS109" s="136">
        <f>IF(LARGE(BS$89:BS$96,4)&gt;0,LARGE(BS$89:BS$96,4),0)*加成统计!$E$62</f>
        <v>0</v>
      </c>
      <c r="BT109" s="136">
        <f>IF(LARGE(BT$89:BT$96,4)&gt;0,LARGE(BT$89:BT$96,4),0)*加成统计!$E$62</f>
        <v>0</v>
      </c>
      <c r="BU109" s="136">
        <f>IF(LARGE(BU$89:BU$96,4)&gt;0,LARGE(BU$89:BU$96,4),0)*加成统计!$E$62</f>
        <v>0</v>
      </c>
      <c r="BV109" s="136">
        <f>IF(LARGE(BV$89:BV$96,4)&gt;0,LARGE(BV$89:BV$96,4),0)*加成统计!$E$62</f>
        <v>0</v>
      </c>
      <c r="BW109" s="136">
        <f>IF(LARGE(BW$89:BW$96,4)&gt;0,LARGE(BW$89:BW$96,4),0)*加成统计!$E$62</f>
        <v>0</v>
      </c>
      <c r="BX109" s="136">
        <f>IF(LARGE(BX$89:BX$96,4)&gt;0,LARGE(BX$89:BX$96,4),0)*加成统计!$E$62</f>
        <v>0</v>
      </c>
      <c r="BY109" s="136">
        <f>IF(LARGE(BY$89:BY$96,4)&gt;0,LARGE(BY$89:BY$96,4),0)*加成统计!$E$62</f>
        <v>0</v>
      </c>
      <c r="BZ109" s="136">
        <f>IF(LARGE(BZ$89:BZ$96,4)&gt;0,LARGE(BZ$89:BZ$96,4),0)*加成统计!$E$62</f>
        <v>0</v>
      </c>
      <c r="CA109" s="136">
        <f>IF(LARGE(CA$89:CA$96,4)&gt;0,LARGE(CA$89:CA$96,4),0)*加成统计!$E$62</f>
        <v>0</v>
      </c>
      <c r="CB109" s="136">
        <f>IF(LARGE(CB$89:CB$96,4)&gt;0,LARGE(CB$89:CB$96,4),0)*加成统计!$E$62</f>
        <v>0</v>
      </c>
      <c r="CC109" s="136">
        <f>IF(LARGE(CC$89:CC$96,4)&gt;0,LARGE(CC$89:CC$96,4),0)*加成统计!$E$62</f>
        <v>0</v>
      </c>
      <c r="CD109" s="136">
        <f>IF(LARGE(CD$89:CD$96,4)&gt;0,LARGE(CD$89:CD$96,4),0)*加成统计!$E$62</f>
        <v>0</v>
      </c>
      <c r="CE109" s="136">
        <f>IF(LARGE(CE$89:CE$96,4)&gt;0,LARGE(CE$89:CE$96,4),0)*加成统计!$E$62</f>
        <v>0</v>
      </c>
      <c r="CF109" s="136">
        <f>IF(LARGE(CF$89:CF$96,4)&gt;0,LARGE(CF$89:CF$96,4),0)*加成统计!$E$62</f>
        <v>0</v>
      </c>
      <c r="CG109" s="136">
        <f>IF(LARGE(CG$89:CG$96,4)&gt;0,LARGE(CG$89:CG$96,4),0)*加成统计!$E$62</f>
        <v>0</v>
      </c>
      <c r="CH109" s="136">
        <f>IF(LARGE(CH$89:CH$96,4)&gt;0,LARGE(CH$89:CH$96,4),0)*加成统计!$E$62</f>
        <v>0</v>
      </c>
      <c r="CI109" s="136">
        <f>IF(LARGE(CI$89:CI$96,4)&gt;0,LARGE(CI$89:CI$96,4),0)*加成统计!$E$62</f>
        <v>0</v>
      </c>
      <c r="CJ109" s="136">
        <f>IF(LARGE(CJ$89:CJ$96,4)&gt;0,LARGE(CJ$89:CJ$96,4),0)*加成统计!$E$62</f>
        <v>0</v>
      </c>
      <c r="CK109" s="136">
        <f>IF(LARGE(CK$89:CK$96,4)&gt;0,LARGE(CK$89:CK$96,4),0)*加成统计!$E$62</f>
        <v>0</v>
      </c>
      <c r="CL109" s="136">
        <f>IF(LARGE(CL$89:CL$96,4)&gt;0,LARGE(CL$89:CL$96,4),0)*加成统计!$E$62</f>
        <v>0</v>
      </c>
      <c r="CM109" s="136">
        <f>IF(LARGE(CM$89:CM$96,4)&gt;0,LARGE(CM$89:CM$96,4),0)*加成统计!$E$62</f>
        <v>0</v>
      </c>
      <c r="CN109" s="136">
        <f>IF(LARGE(CN$89:CN$96,4)&gt;0,LARGE(CN$89:CN$96,4),0)*加成统计!$E$62</f>
        <v>0</v>
      </c>
      <c r="CO109" s="136">
        <f>IF(LARGE(CO$89:CO$96,4)&gt;0,LARGE(CO$89:CO$96,4),0)*加成统计!$E$62</f>
        <v>0</v>
      </c>
      <c r="CP109" s="136">
        <f>IF(LARGE(CP$89:CP$96,4)&gt;0,LARGE(CP$89:CP$96,4),0)*加成统计!$E$62</f>
        <v>0</v>
      </c>
      <c r="CQ109" s="136">
        <f>IF(LARGE(CQ$89:CQ$96,4)&gt;0,LARGE(CQ$89:CQ$96,4),0)*加成统计!$E$62</f>
        <v>0</v>
      </c>
      <c r="CR109" s="136">
        <f>IF(LARGE(CR$89:CR$96,4)&gt;0,LARGE(CR$89:CR$96,4),0)*加成统计!$E$62</f>
        <v>0</v>
      </c>
      <c r="CS109" s="136">
        <f>IF(LARGE(CS$89:CS$96,4)&gt;0,LARGE(CS$89:CS$96,4),0)*加成统计!$E$62</f>
        <v>0</v>
      </c>
      <c r="CT109" s="136">
        <f>IF(LARGE(CT$89:CT$96,4)&gt;0,LARGE(CT$89:CT$96,4),0)*加成统计!$E$62</f>
        <v>0</v>
      </c>
      <c r="CU109" s="136">
        <f>IF(LARGE(CU$89:CU$96,4)&gt;0,LARGE(CU$89:CU$96,4),0)*加成统计!$E$62</f>
        <v>0</v>
      </c>
      <c r="CV109" s="136">
        <f>IF(LARGE(CV$89:CV$96,4)&gt;0,LARGE(CV$89:CV$96,4),0)*加成统计!$E$62</f>
        <v>0</v>
      </c>
      <c r="CW109" s="136">
        <f>IF(LARGE(CW$89:CW$96,4)&gt;0,LARGE(CW$89:CW$96,4),0)*加成统计!$E$62</f>
        <v>0</v>
      </c>
      <c r="CX109" s="136">
        <f>IF(LARGE(CX$89:CX$96,4)&gt;0,LARGE(CX$89:CX$96,4),0)*加成统计!$E$62</f>
        <v>0</v>
      </c>
      <c r="CY109" s="136">
        <f>IF(LARGE(CY$89:CY$96,4)&gt;0,LARGE(CY$89:CY$96,4),0)*加成统计!$E$62</f>
        <v>0</v>
      </c>
      <c r="CZ109" s="136">
        <f>IF(LARGE(CZ$89:CZ$96,4)&gt;0,LARGE(CZ$89:CZ$96,4),0)*加成统计!$E$62</f>
        <v>0</v>
      </c>
      <c r="DA109" s="136">
        <f>IF(LARGE(DA$89:DA$96,4)&gt;0,LARGE(DA$89:DA$96,4),0)*加成统计!$E$62</f>
        <v>0</v>
      </c>
      <c r="DB109" s="136">
        <f>IF(LARGE(DB$89:DB$96,4)&gt;0,LARGE(DB$89:DB$96,4),0)*加成统计!$E$62</f>
        <v>0</v>
      </c>
      <c r="DC109" s="136">
        <f>IF(LARGE(DC$89:DC$96,4)&gt;0,LARGE(DC$89:DC$96,4),0)*加成统计!$E$62</f>
        <v>0</v>
      </c>
      <c r="DD109" s="136">
        <f>IF(LARGE(DD$89:DD$96,4)&gt;0,LARGE(DD$89:DD$96,4),0)*加成统计!$E$62</f>
        <v>0</v>
      </c>
      <c r="DE109" s="136">
        <f>IF(LARGE(DE$89:DE$96,4)&gt;0,LARGE(DE$89:DE$96,4),0)*加成统计!$E$62</f>
        <v>0</v>
      </c>
      <c r="DF109" s="136">
        <f>IF(LARGE(DF$89:DF$96,4)&gt;0,LARGE(DF$89:DF$96,4),0)*加成统计!$E$62</f>
        <v>0</v>
      </c>
      <c r="DG109" s="136">
        <f>IF(LARGE(DG$89:DG$96,4)&gt;0,LARGE(DG$89:DG$96,4),0)*加成统计!$E$62</f>
        <v>0</v>
      </c>
      <c r="DH109" s="136">
        <f>IF(LARGE(DH$89:DH$96,4)&gt;0,LARGE(DH$89:DH$96,4),0)*加成统计!$E$62</f>
        <v>0</v>
      </c>
      <c r="DI109" s="136">
        <f>IF(LARGE(DI$89:DI$96,4)&gt;0,LARGE(DI$89:DI$96,4),0)*加成统计!$E$62</f>
        <v>0</v>
      </c>
      <c r="DJ109" s="136">
        <f>IF(LARGE(DJ$89:DJ$96,4)&gt;0,LARGE(DJ$89:DJ$96,4),0)*加成统计!$E$62</f>
        <v>0</v>
      </c>
      <c r="DK109" s="136">
        <f>IF(LARGE(DK$89:DK$96,4)&gt;0,LARGE(DK$89:DK$96,4),0)*加成统计!$E$62</f>
        <v>0</v>
      </c>
      <c r="DL109" s="136">
        <f>IF(LARGE(DL$89:DL$96,4)&gt;0,LARGE(DL$89:DL$96,4),0)*加成统计!$E$62</f>
        <v>0</v>
      </c>
      <c r="DM109" s="136">
        <f>IF(LARGE(DM$89:DM$96,4)&gt;0,LARGE(DM$89:DM$96,4),0)*加成统计!$E$62</f>
        <v>0</v>
      </c>
      <c r="DN109" s="136">
        <f>IF(LARGE(DN$89:DN$96,4)&gt;0,LARGE(DN$89:DN$96,4),0)*加成统计!$E$62</f>
        <v>0</v>
      </c>
      <c r="DO109" s="136">
        <f>IF(LARGE(DO$89:DO$96,4)&gt;0,LARGE(DO$89:DO$96,4),0)*加成统计!$E$62</f>
        <v>0</v>
      </c>
      <c r="DP109" s="136">
        <f>IF(LARGE(DP$89:DP$96,4)&gt;0,LARGE(DP$89:DP$96,4),0)*加成统计!$E$62</f>
        <v>0</v>
      </c>
      <c r="DQ109" s="136">
        <f>IF(LARGE(DQ$89:DQ$96,4)&gt;0,LARGE(DQ$89:DQ$96,4),0)*加成统计!$E$62</f>
        <v>0</v>
      </c>
      <c r="DR109" s="136">
        <f>IF(LARGE(DR$89:DR$96,4)&gt;0,LARGE(DR$89:DR$96,4),0)*加成统计!$E$62</f>
        <v>0</v>
      </c>
      <c r="DS109" s="136">
        <f>IF(LARGE(DS$89:DS$96,4)&gt;0,LARGE(DS$89:DS$96,4),0)*加成统计!$E$62</f>
        <v>0</v>
      </c>
      <c r="DT109" s="136">
        <f>IF(LARGE(DT$89:DT$96,4)&gt;0,LARGE(DT$89:DT$96,4),0)*加成统计!$E$62</f>
        <v>0</v>
      </c>
      <c r="DU109" s="136">
        <f>IF(LARGE(DU$89:DU$96,4)&gt;0,LARGE(DU$89:DU$96,4),0)*加成统计!$E$62</f>
        <v>0</v>
      </c>
      <c r="DV109" s="136">
        <f>IF(LARGE(DV$89:DV$96,4)&gt;0,LARGE(DV$89:DV$96,4),0)*加成统计!$E$62</f>
        <v>0</v>
      </c>
      <c r="DW109" s="136">
        <f>IF(LARGE(DW$89:DW$96,4)&gt;0,LARGE(DW$89:DW$96,4),0)*加成统计!$E$62</f>
        <v>0</v>
      </c>
      <c r="DX109" s="136">
        <f>IF(LARGE(DX$89:DX$96,4)&gt;0,LARGE(DX$89:DX$96,4),0)*加成统计!$E$62</f>
        <v>0</v>
      </c>
      <c r="DY109" s="136">
        <f>IF(LARGE(DY$89:DY$96,4)&gt;0,LARGE(DY$89:DY$96,4),0)*加成统计!$E$62</f>
        <v>0</v>
      </c>
      <c r="DZ109" s="136">
        <f>IF(LARGE(DZ$89:DZ$96,4)&gt;0,LARGE(DZ$89:DZ$96,4),0)*加成统计!$E$62</f>
        <v>0</v>
      </c>
      <c r="EA109" s="136">
        <f>IF(LARGE(EA$89:EA$96,4)&gt;0,LARGE(EA$89:EA$96,4),0)*加成统计!$E$62</f>
        <v>0</v>
      </c>
      <c r="EB109" s="136">
        <f>IF(LARGE(EB$89:EB$96,4)&gt;0,LARGE(EB$89:EB$96,4),0)*加成统计!$E$62</f>
        <v>0</v>
      </c>
      <c r="EC109" s="136">
        <f>IF(LARGE(EC$89:EC$96,4)&gt;0,LARGE(EC$89:EC$96,4),0)*加成统计!$E$62</f>
        <v>0</v>
      </c>
      <c r="ED109" s="136">
        <f>IF(LARGE(ED$89:ED$96,4)&gt;0,LARGE(ED$89:ED$96,4),0)*加成统计!$E$62</f>
        <v>0</v>
      </c>
      <c r="EE109" s="136">
        <f>IF(LARGE(EE$89:EE$96,4)&gt;0,LARGE(EE$89:EE$96,4),0)*加成统计!$E$62</f>
        <v>0</v>
      </c>
      <c r="EF109" s="136">
        <f>IF(LARGE(EF$89:EF$96,4)&gt;0,LARGE(EF$89:EF$96,4),0)*加成统计!$E$62</f>
        <v>0</v>
      </c>
      <c r="EG109" s="136">
        <f>IF(LARGE(EG$89:EG$96,4)&gt;0,LARGE(EG$89:EG$96,4),0)*加成统计!$E$62</f>
        <v>0</v>
      </c>
      <c r="EH109" s="136">
        <f>IF(LARGE(EH$89:EH$96,4)&gt;0,LARGE(EH$89:EH$96,4),0)*加成统计!$E$62</f>
        <v>0</v>
      </c>
      <c r="EI109" s="136">
        <f>IF(LARGE(EI$89:EI$96,4)&gt;0,LARGE(EI$89:EI$96,4),0)*加成统计!$E$62</f>
        <v>0</v>
      </c>
      <c r="EJ109" s="136">
        <f>IF(LARGE(EJ$89:EJ$96,4)&gt;0,LARGE(EJ$89:EJ$96,4),0)*加成统计!$E$62</f>
        <v>0</v>
      </c>
      <c r="EK109" s="136">
        <f>IF(LARGE(EK$89:EK$96,4)&gt;0,LARGE(EK$89:EK$96,4),0)*加成统计!$E$62</f>
        <v>0</v>
      </c>
      <c r="EL109" s="136">
        <f>IF(LARGE(EL$89:EL$96,4)&gt;0,LARGE(EL$89:EL$96,4),0)*加成统计!$E$62</f>
        <v>0</v>
      </c>
      <c r="EM109" s="136">
        <f>IF(LARGE(EM$89:EM$96,4)&gt;0,LARGE(EM$89:EM$96,4),0)*加成统计!$E$62</f>
        <v>0</v>
      </c>
      <c r="EN109" s="136">
        <f>IF(LARGE(EN$89:EN$96,4)&gt;0,LARGE(EN$89:EN$96,4),0)*加成统计!$E$62</f>
        <v>0</v>
      </c>
      <c r="EO109" s="136">
        <f>IF(LARGE(EO$89:EO$96,4)&gt;0,LARGE(EO$89:EO$96,4),0)*加成统计!$E$62</f>
        <v>0</v>
      </c>
      <c r="EP109" s="136">
        <f>IF(LARGE(EP$89:EP$96,4)&gt;0,LARGE(EP$89:EP$96,4),0)*加成统计!$E$62</f>
        <v>0</v>
      </c>
      <c r="EQ109" s="136">
        <f>IF(LARGE(EQ$89:EQ$96,4)&gt;0,LARGE(EQ$89:EQ$96,4),0)*加成统计!$E$62</f>
        <v>0</v>
      </c>
      <c r="ER109" s="136">
        <f>IF(LARGE(ER$89:ER$96,4)&gt;0,LARGE(ER$89:ER$96,4),0)*加成统计!$E$62</f>
        <v>0</v>
      </c>
      <c r="ES109" s="136">
        <f>IF(LARGE(ES$89:ES$96,4)&gt;0,LARGE(ES$89:ES$96,4),0)*加成统计!$E$62</f>
        <v>0</v>
      </c>
      <c r="ET109" s="136">
        <f>IF(LARGE(ET$89:ET$96,4)&gt;0,LARGE(ET$89:ET$96,4),0)*加成统计!$E$62</f>
        <v>0</v>
      </c>
      <c r="EU109" s="136">
        <f>IF(LARGE(EU$89:EU$96,4)&gt;0,LARGE(EU$89:EU$96,4),0)*加成统计!$E$62</f>
        <v>0</v>
      </c>
      <c r="EV109" s="136">
        <f>IF(LARGE(EV$89:EV$96,4)&gt;0,LARGE(EV$89:EV$96,4),0)*加成统计!$E$62</f>
        <v>0</v>
      </c>
      <c r="EW109" s="136">
        <f>IF(LARGE(EW$89:EW$96,4)&gt;0,LARGE(EW$89:EW$96,4),0)*加成统计!$E$62</f>
        <v>0</v>
      </c>
      <c r="EX109" s="136">
        <f>IF(LARGE(EX$89:EX$96,4)&gt;0,LARGE(EX$89:EX$96,4),0)*加成统计!$E$62</f>
        <v>0</v>
      </c>
      <c r="EY109" s="136">
        <f>IF(LARGE(EY$89:EY$96,4)&gt;0,LARGE(EY$89:EY$96,4),0)*加成统计!$E$62</f>
        <v>0</v>
      </c>
      <c r="EZ109" s="136">
        <f>IF(LARGE(EZ$89:EZ$96,4)&gt;0,LARGE(EZ$89:EZ$96,4),0)*加成统计!$E$62</f>
        <v>0</v>
      </c>
      <c r="FA109" s="136">
        <f>IF(LARGE(FA$89:FA$96,4)&gt;0,LARGE(FA$89:FA$96,4),0)*加成统计!$E$62</f>
        <v>0</v>
      </c>
      <c r="FB109" s="136">
        <f>IF(LARGE(FB$89:FB$96,4)&gt;0,LARGE(FB$89:FB$96,4),0)*加成统计!$E$62</f>
        <v>0</v>
      </c>
      <c r="FC109" s="136">
        <f>IF(LARGE(FC$89:FC$96,4)&gt;0,LARGE(FC$89:FC$96,4),0)*加成统计!$E$62</f>
        <v>0</v>
      </c>
      <c r="FD109" s="136">
        <f>IF(LARGE(FD$89:FD$96,4)&gt;0,LARGE(FD$89:FD$96,4),0)*加成统计!$E$62</f>
        <v>0</v>
      </c>
      <c r="FE109" s="136">
        <f>IF(LARGE(FE$89:FE$96,4)&gt;0,LARGE(FE$89:FE$96,4),0)*加成统计!$E$62</f>
        <v>0</v>
      </c>
      <c r="FF109" s="136">
        <f>IF(LARGE(FF$89:FF$96,4)&gt;0,LARGE(FF$89:FF$96,4),0)*加成统计!$E$62</f>
        <v>0</v>
      </c>
      <c r="FG109" s="136">
        <f>IF(LARGE(FG$89:FG$96,4)&gt;0,LARGE(FG$89:FG$96,4),0)*加成统计!$E$62</f>
        <v>0</v>
      </c>
      <c r="FH109" s="136">
        <f>IF(LARGE(FH$89:FH$96,4)&gt;0,LARGE(FH$89:FH$96,4),0)*加成统计!$E$62</f>
        <v>0</v>
      </c>
      <c r="FI109" s="136">
        <f>IF(LARGE(FI$89:FI$96,4)&gt;0,LARGE(FI$89:FI$96,4),0)*加成统计!$E$62</f>
        <v>0</v>
      </c>
      <c r="FJ109" s="136">
        <f>IF(LARGE(FJ$89:FJ$96,4)&gt;0,LARGE(FJ$89:FJ$96,4),0)*加成统计!$E$62</f>
        <v>0</v>
      </c>
      <c r="FK109" s="136">
        <f>IF(LARGE(FK$89:FK$96,4)&gt;0,LARGE(FK$89:FK$96,4),0)*加成统计!$E$62</f>
        <v>0</v>
      </c>
      <c r="FL109" s="136">
        <f>IF(LARGE(FL$89:FL$96,4)&gt;0,LARGE(FL$89:FL$96,4),0)*加成统计!$E$62</f>
        <v>0</v>
      </c>
      <c r="FM109" s="136">
        <f>IF(LARGE(FM$89:FM$96,4)&gt;0,LARGE(FM$89:FM$96,4),0)*加成统计!$E$62</f>
        <v>0</v>
      </c>
      <c r="FN109" s="136">
        <f>IF(LARGE(FN$89:FN$96,4)&gt;0,LARGE(FN$89:FN$96,4),0)*加成统计!$E$62</f>
        <v>0</v>
      </c>
      <c r="FO109" s="136">
        <f>IF(LARGE(FO$89:FO$96,4)&gt;0,LARGE(FO$89:FO$96,4),0)*加成统计!$E$62</f>
        <v>0</v>
      </c>
      <c r="FP109" s="136">
        <f>IF(LARGE(FP$89:FP$96,4)&gt;0,LARGE(FP$89:FP$96,4),0)*加成统计!$E$62</f>
        <v>0</v>
      </c>
      <c r="FQ109" s="136">
        <f>IF(LARGE(FQ$89:FQ$96,4)&gt;0,LARGE(FQ$89:FQ$96,4),0)*加成统计!$E$62</f>
        <v>0</v>
      </c>
      <c r="FR109" s="136">
        <f>IF(LARGE(FR$89:FR$96,4)&gt;0,LARGE(FR$89:FR$96,4),0)*加成统计!$E$62</f>
        <v>0</v>
      </c>
      <c r="FS109" s="136">
        <f>IF(LARGE(FS$89:FS$96,4)&gt;0,LARGE(FS$89:FS$96,4),0)*加成统计!$E$62</f>
        <v>0</v>
      </c>
      <c r="FT109" s="136">
        <f>IF(LARGE(FT$89:FT$96,4)&gt;0,LARGE(FT$89:FT$96,4),0)*加成统计!$E$62</f>
        <v>0</v>
      </c>
      <c r="FU109" s="136">
        <f>IF(LARGE(FU$89:FU$96,4)&gt;0,LARGE(FU$89:FU$96,4),0)*加成统计!$E$62</f>
        <v>0</v>
      </c>
      <c r="FV109" s="136">
        <f>IF(LARGE(FV$89:FV$96,4)&gt;0,LARGE(FV$89:FV$96,4),0)*加成统计!$E$62</f>
        <v>0</v>
      </c>
      <c r="FW109" s="136">
        <f>IF(LARGE(FW$89:FW$96,4)&gt;0,LARGE(FW$89:FW$96,4),0)*加成统计!$E$62</f>
        <v>0</v>
      </c>
      <c r="FX109" s="136">
        <f>IF(LARGE(FX$89:FX$96,4)&gt;0,LARGE(FX$89:FX$96,4),0)*加成统计!$E$62</f>
        <v>0</v>
      </c>
      <c r="FY109" s="136">
        <f>IF(LARGE(FY$89:FY$96,4)&gt;0,LARGE(FY$89:FY$96,4),0)*加成统计!$E$62</f>
        <v>0</v>
      </c>
      <c r="FZ109" s="136">
        <f>IF(LARGE(FZ$89:FZ$96,4)&gt;0,LARGE(FZ$89:FZ$96,4),0)*加成统计!$E$62</f>
        <v>0</v>
      </c>
      <c r="GA109" s="136">
        <f>IF(LARGE(GA$89:GA$96,4)&gt;0,LARGE(GA$89:GA$96,4),0)*加成统计!$E$62</f>
        <v>0</v>
      </c>
      <c r="GB109" s="136">
        <f>IF(LARGE(GB$89:GB$96,4)&gt;0,LARGE(GB$89:GB$96,4),0)*加成统计!$E$62</f>
        <v>0</v>
      </c>
      <c r="GC109" s="136">
        <f>IF(LARGE(GC$89:GC$96,4)&gt;0,LARGE(GC$89:GC$96,4),0)*加成统计!$E$62</f>
        <v>0</v>
      </c>
      <c r="GD109" s="136">
        <f>IF(LARGE(GD$89:GD$96,4)&gt;0,LARGE(GD$89:GD$96,4),0)*加成统计!$E$62</f>
        <v>0</v>
      </c>
      <c r="GE109" s="136">
        <f>IF(LARGE(GE$89:GE$96,4)&gt;0,LARGE(GE$89:GE$96,4),0)*加成统计!$E$62</f>
        <v>0</v>
      </c>
      <c r="GF109" s="136">
        <f>IF(LARGE(GF$89:GF$96,4)&gt;0,LARGE(GF$89:GF$96,4),0)*加成统计!$E$62</f>
        <v>0</v>
      </c>
      <c r="GG109" s="136">
        <f>IF(LARGE(GG$89:GG$96,4)&gt;0,LARGE(GG$89:GG$96,4),0)*加成统计!$E$62</f>
        <v>0</v>
      </c>
      <c r="GH109" s="136">
        <f>IF(LARGE(GH$89:GH$96,4)&gt;0,LARGE(GH$89:GH$96,4),0)*加成统计!$E$62</f>
        <v>0</v>
      </c>
      <c r="GI109" s="136">
        <f>IF(LARGE(GI$89:GI$96,4)&gt;0,LARGE(GI$89:GI$96,4),0)*加成统计!$E$62</f>
        <v>0</v>
      </c>
      <c r="GJ109" s="136">
        <f>IF(LARGE(GJ$89:GJ$96,4)&gt;0,LARGE(GJ$89:GJ$96,4),0)*加成统计!$E$62</f>
        <v>0</v>
      </c>
      <c r="GK109" s="136">
        <f>IF(LARGE(GK$89:GK$96,4)&gt;0,LARGE(GK$89:GK$96,4),0)*加成统计!$E$62</f>
        <v>0</v>
      </c>
      <c r="GL109" s="136">
        <f>IF(LARGE(GL$89:GL$96,4)&gt;0,LARGE(GL$89:GL$96,4),0)*加成统计!$E$62</f>
        <v>0</v>
      </c>
      <c r="GM109" s="136">
        <f>IF(LARGE(GM$89:GM$96,4)&gt;0,LARGE(GM$89:GM$96,4),0)*加成统计!$E$62</f>
        <v>0</v>
      </c>
      <c r="GN109" s="136">
        <f>IF(LARGE(GN$89:GN$96,4)&gt;0,LARGE(GN$89:GN$96,4),0)*加成统计!$E$62</f>
        <v>0</v>
      </c>
      <c r="GO109" s="136">
        <f>IF(LARGE(GO$89:GO$96,4)&gt;0,LARGE(GO$89:GO$96,4),0)*加成统计!$E$62</f>
        <v>0</v>
      </c>
      <c r="GP109" s="136">
        <f>IF(LARGE(GP$89:GP$96,4)&gt;0,LARGE(GP$89:GP$96,4),0)*加成统计!$E$62</f>
        <v>0</v>
      </c>
      <c r="GQ109" s="136">
        <f>IF(LARGE(GQ$89:GQ$96,4)&gt;0,LARGE(GQ$89:GQ$96,4),0)*加成统计!$E$62</f>
        <v>0</v>
      </c>
      <c r="GR109" s="136">
        <f>IF(LARGE(GR$89:GR$96,4)&gt;0,LARGE(GR$89:GR$96,4),0)*加成统计!$E$62</f>
        <v>0</v>
      </c>
      <c r="GS109" s="136">
        <f>IF(LARGE(GS$89:GS$96,4)&gt;0,LARGE(GS$89:GS$96,4),0)*加成统计!$E$62</f>
        <v>0</v>
      </c>
      <c r="GT109" s="136">
        <f>IF(LARGE(GT$89:GT$96,4)&gt;0,LARGE(GT$89:GT$96,4),0)*加成统计!$E$62</f>
        <v>0</v>
      </c>
      <c r="GU109" s="136">
        <f>IF(LARGE(GU$89:GU$96,4)&gt;0,LARGE(GU$89:GU$96,4),0)*加成统计!$E$62</f>
        <v>0</v>
      </c>
      <c r="GV109" s="136">
        <f>IF(LARGE(GV$89:GV$96,4)&gt;0,LARGE(GV$89:GV$96,4),0)*加成统计!$E$62</f>
        <v>0</v>
      </c>
      <c r="GW109" s="136">
        <f>IF(LARGE(GW$89:GW$96,4)&gt;0,LARGE(GW$89:GW$96,4),0)*加成统计!$E$62</f>
        <v>0</v>
      </c>
      <c r="GX109" s="136">
        <f>IF(LARGE(GX$89:GX$96,4)&gt;0,LARGE(GX$89:GX$96,4),0)*加成统计!$E$62</f>
        <v>0</v>
      </c>
      <c r="GY109" s="136">
        <f>IF(LARGE(GY$89:GY$96,4)&gt;0,LARGE(GY$89:GY$96,4),0)*加成统计!$E$62</f>
        <v>0</v>
      </c>
      <c r="GZ109" s="136">
        <f>IF(LARGE(GZ$89:GZ$96,4)&gt;0,LARGE(GZ$89:GZ$96,4),0)*加成统计!$E$62</f>
        <v>0</v>
      </c>
      <c r="HA109" s="136">
        <f>IF(LARGE(HA$89:HA$96,4)&gt;0,LARGE(HA$89:HA$96,4),0)*加成统计!$E$62</f>
        <v>0</v>
      </c>
      <c r="HB109" s="136">
        <f>IF(LARGE(HB$89:HB$96,4)&gt;0,LARGE(HB$89:HB$96,4),0)*加成统计!$E$62</f>
        <v>0</v>
      </c>
      <c r="HC109" s="136">
        <f>IF(LARGE(HC$89:HC$96,4)&gt;0,LARGE(HC$89:HC$96,4),0)*加成统计!$E$62</f>
        <v>0</v>
      </c>
      <c r="HD109" s="136">
        <f>IF(LARGE(HD$89:HD$96,4)&gt;0,LARGE(HD$89:HD$96,4),0)*加成统计!$E$62</f>
        <v>0</v>
      </c>
      <c r="HE109" s="136">
        <f>IF(LARGE(HE$89:HE$96,4)&gt;0,LARGE(HE$89:HE$96,4),0)*加成统计!$E$62</f>
        <v>0</v>
      </c>
      <c r="HF109" s="136">
        <f>IF(LARGE(HF$89:HF$96,4)&gt;0,LARGE(HF$89:HF$96,4),0)*加成统计!$E$62</f>
        <v>0</v>
      </c>
      <c r="HG109" s="136">
        <f>IF(LARGE(HG$89:HG$96,4)&gt;0,LARGE(HG$89:HG$96,4),0)*加成统计!$E$62</f>
        <v>0</v>
      </c>
      <c r="HH109" s="136">
        <f>IF(LARGE(HH$89:HH$96,4)&gt;0,LARGE(HH$89:HH$96,4),0)*加成统计!$E$62</f>
        <v>0</v>
      </c>
      <c r="HI109" s="136">
        <f>IF(LARGE(HI$89:HI$96,4)&gt;0,LARGE(HI$89:HI$96,4),0)*加成统计!$E$62</f>
        <v>0</v>
      </c>
      <c r="HJ109" s="136">
        <f>IF(LARGE(HJ$89:HJ$96,4)&gt;0,LARGE(HJ$89:HJ$96,4),0)*加成统计!$E$62</f>
        <v>0</v>
      </c>
      <c r="HK109" s="136">
        <f>IF(LARGE(HK$89:HK$96,4)&gt;0,LARGE(HK$89:HK$96,4),0)*加成统计!$E$62</f>
        <v>0</v>
      </c>
      <c r="HL109" s="136">
        <f>IF(LARGE(HL$89:HL$96,4)&gt;0,LARGE(HL$89:HL$96,4),0)*加成统计!$E$62</f>
        <v>0</v>
      </c>
      <c r="HM109" s="136">
        <f>IF(LARGE(HM$89:HM$96,4)&gt;0,LARGE(HM$89:HM$96,4),0)*加成统计!$E$62</f>
        <v>0</v>
      </c>
      <c r="HN109" s="136">
        <f>IF(LARGE(HN$89:HN$96,4)&gt;0,LARGE(HN$89:HN$96,4),0)*加成统计!$E$62</f>
        <v>0</v>
      </c>
      <c r="HO109" s="136">
        <f>IF(LARGE(HO$89:HO$96,4)&gt;0,LARGE(HO$89:HO$96,4),0)*加成统计!$E$62</f>
        <v>0</v>
      </c>
      <c r="HP109" s="136">
        <f>IF(LARGE(HP$89:HP$96,4)&gt;0,LARGE(HP$89:HP$96,4),0)*加成统计!$E$62</f>
        <v>0</v>
      </c>
      <c r="HQ109" s="136">
        <f>IF(LARGE(HQ$89:HQ$96,4)&gt;0,LARGE(HQ$89:HQ$96,4),0)*加成统计!$E$62</f>
        <v>0</v>
      </c>
      <c r="HR109" s="136">
        <f>IF(LARGE(HR$89:HR$96,4)&gt;0,LARGE(HR$89:HR$96,4),0)*加成统计!$E$62</f>
        <v>0</v>
      </c>
      <c r="HS109" s="136">
        <f>IF(LARGE(HS$89:HS$96,4)&gt;0,LARGE(HS$89:HS$96,4),0)*加成统计!$E$62</f>
        <v>0</v>
      </c>
      <c r="HT109" s="136">
        <f>IF(LARGE(HT$89:HT$96,4)&gt;0,LARGE(HT$89:HT$96,4),0)*加成统计!$E$62</f>
        <v>0</v>
      </c>
      <c r="HU109" s="136">
        <f>IF(LARGE(HU$89:HU$96,4)&gt;0,LARGE(HU$89:HU$96,4),0)*加成统计!$E$62</f>
        <v>0</v>
      </c>
      <c r="HV109" s="136">
        <f>IF(LARGE(HV$89:HV$96,4)&gt;0,LARGE(HV$89:HV$96,4),0)*加成统计!$E$62</f>
        <v>0</v>
      </c>
      <c r="HW109" s="136">
        <f>IF(LARGE(HW$89:HW$96,4)&gt;0,LARGE(HW$89:HW$96,4),0)*加成统计!$E$62</f>
        <v>0</v>
      </c>
      <c r="HX109" s="136">
        <f>IF(LARGE(HX$89:HX$96,4)&gt;0,LARGE(HX$89:HX$96,4),0)*加成统计!$E$62</f>
        <v>0</v>
      </c>
      <c r="HY109" s="136">
        <f>IF(LARGE(HY$89:HY$96,4)&gt;0,LARGE(HY$89:HY$96,4),0)*加成统计!$E$62</f>
        <v>0</v>
      </c>
      <c r="HZ109" s="136">
        <f>IF(LARGE(HZ$89:HZ$96,4)&gt;0,LARGE(HZ$89:HZ$96,4),0)*加成统计!$E$62</f>
        <v>0</v>
      </c>
      <c r="IA109" s="136">
        <f>IF(LARGE(IA$89:IA$96,4)&gt;0,LARGE(IA$89:IA$96,4),0)*加成统计!$E$62</f>
        <v>0</v>
      </c>
      <c r="IB109" s="136">
        <f>IF(LARGE(IB$89:IB$96,4)&gt;0,LARGE(IB$89:IB$96,4),0)*加成统计!$E$62</f>
        <v>0</v>
      </c>
      <c r="IC109" s="136">
        <f>IF(LARGE(IC$89:IC$96,4)&gt;0,LARGE(IC$89:IC$96,4),0)*加成统计!$E$62</f>
        <v>0</v>
      </c>
      <c r="ID109" s="136">
        <f>IF(LARGE(ID$89:ID$96,4)&gt;0,LARGE(ID$89:ID$96,4),0)*加成统计!$E$62</f>
        <v>0</v>
      </c>
      <c r="IE109" s="136">
        <f>IF(LARGE(IE$89:IE$96,4)&gt;0,LARGE(IE$89:IE$96,4),0)*加成统计!$E$62</f>
        <v>0</v>
      </c>
      <c r="IF109" s="136">
        <f>IF(LARGE(IF$89:IF$96,4)&gt;0,LARGE(IF$89:IF$96,4),0)*加成统计!$E$62</f>
        <v>0</v>
      </c>
      <c r="IG109" s="136">
        <f>IF(LARGE(IG$89:IG$96,4)&gt;0,LARGE(IG$89:IG$96,4),0)*加成统计!$E$62</f>
        <v>0</v>
      </c>
      <c r="IH109" s="136">
        <f>IF(LARGE(IH$89:IH$96,4)&gt;0,LARGE(IH$89:IH$96,4),0)*加成统计!$E$62</f>
        <v>0</v>
      </c>
      <c r="II109" s="136">
        <f>IF(LARGE(II$89:II$96,4)&gt;0,LARGE(II$89:II$96,4),0)*加成统计!$E$62</f>
        <v>0</v>
      </c>
      <c r="IJ109" s="136">
        <f>IF(LARGE(IJ$89:IJ$96,4)&gt;0,LARGE(IJ$89:IJ$96,4),0)*加成统计!$E$62</f>
        <v>0</v>
      </c>
      <c r="IK109" s="136">
        <f>IF(LARGE(IK$89:IK$96,4)&gt;0,LARGE(IK$89:IK$96,4),0)*加成统计!$E$62</f>
        <v>0</v>
      </c>
      <c r="IL109" s="136">
        <f>IF(LARGE(IL$89:IL$96,4)&gt;0,LARGE(IL$89:IL$96,4),0)*加成统计!$E$62</f>
        <v>0</v>
      </c>
      <c r="IM109" s="136">
        <f>IF(LARGE(IM$89:IM$96,4)&gt;0,LARGE(IM$89:IM$96,4),0)*加成统计!$E$62</f>
        <v>0</v>
      </c>
      <c r="IN109" s="136">
        <f>IF(LARGE(IN$89:IN$96,4)&gt;0,LARGE(IN$89:IN$96,4),0)*加成统计!$E$62</f>
        <v>0</v>
      </c>
      <c r="IO109" s="136">
        <f>IF(LARGE(IO$89:IO$96,4)&gt;0,LARGE(IO$89:IO$96,4),0)*加成统计!$E$62</f>
        <v>0</v>
      </c>
      <c r="IP109" s="136">
        <f>IF(LARGE(IP$89:IP$96,4)&gt;0,LARGE(IP$89:IP$96,4),0)*加成统计!$E$62</f>
        <v>0</v>
      </c>
      <c r="IQ109" s="136">
        <f>IF(LARGE(IQ$89:IQ$96,4)&gt;0,LARGE(IQ$89:IQ$96,4),0)*加成统计!$E$62</f>
        <v>0</v>
      </c>
      <c r="IR109" s="136">
        <f>IF(LARGE(IR$89:IR$96,4)&gt;0,LARGE(IR$89:IR$96,4),0)*加成统计!$E$62</f>
        <v>0</v>
      </c>
      <c r="IS109" s="136">
        <f>IF(LARGE(IS$89:IS$96,4)&gt;0,LARGE(IS$89:IS$96,4),0)*加成统计!$E$62</f>
        <v>0</v>
      </c>
      <c r="IT109" s="136">
        <f>IF(LARGE(IT$89:IT$96,4)&gt;0,LARGE(IT$89:IT$96,4),0)*加成统计!$E$62</f>
        <v>0</v>
      </c>
      <c r="IU109" s="136">
        <f>IF(LARGE(IU$89:IU$96,4)&gt;0,LARGE(IU$89:IU$96,4),0)*加成统计!$E$62</f>
        <v>0</v>
      </c>
      <c r="IV109" s="136">
        <f>IF(LARGE(IV$89:IV$96,4)&gt;0,LARGE(IV$89:IV$96,4),0)*加成统计!$E$62</f>
        <v>0</v>
      </c>
      <c r="IW109" s="136">
        <f>IF(LARGE(IW$89:IW$96,4)&gt;0,LARGE(IW$89:IW$96,4),0)*加成统计!$E$62</f>
        <v>0</v>
      </c>
      <c r="IX109" s="136">
        <f>IF(LARGE(IX$89:IX$96,4)&gt;0,LARGE(IX$89:IX$96,4),0)*加成统计!$E$62</f>
        <v>0</v>
      </c>
      <c r="IY109" s="136">
        <f>IF(LARGE(IY$89:IY$96,4)&gt;0,LARGE(IY$89:IY$96,4),0)*加成统计!$E$62</f>
        <v>0</v>
      </c>
      <c r="IZ109" s="136">
        <f>IF(LARGE(IZ$89:IZ$96,4)&gt;0,LARGE(IZ$89:IZ$96,4),0)*加成统计!$E$62</f>
        <v>0</v>
      </c>
      <c r="JA109" s="136">
        <f>IF(LARGE(JA$89:JA$96,4)&gt;0,LARGE(JA$89:JA$96,4),0)*加成统计!$E$62</f>
        <v>0</v>
      </c>
      <c r="JB109" s="136">
        <f>IF(LARGE(JB$89:JB$96,4)&gt;0,LARGE(JB$89:JB$96,4),0)*加成统计!$E$62</f>
        <v>0</v>
      </c>
      <c r="JC109" s="136">
        <f>IF(LARGE(JC$89:JC$96,4)&gt;0,LARGE(JC$89:JC$96,4),0)*加成统计!$E$62</f>
        <v>0</v>
      </c>
      <c r="JD109" s="136">
        <f>IF(LARGE(JD$89:JD$96,4)&gt;0,LARGE(JD$89:JD$96,4),0)*加成统计!$E$62</f>
        <v>0</v>
      </c>
      <c r="JE109" s="136">
        <f>IF(LARGE(JE$89:JE$96,4)&gt;0,LARGE(JE$89:JE$96,4),0)*加成统计!$E$62</f>
        <v>0</v>
      </c>
      <c r="JF109" s="136">
        <f>IF(LARGE(JF$89:JF$96,4)&gt;0,LARGE(JF$89:JF$96,4),0)*加成统计!$E$62</f>
        <v>0</v>
      </c>
      <c r="JG109" s="136">
        <f>IF(LARGE(JG$89:JG$96,4)&gt;0,LARGE(JG$89:JG$96,4),0)*加成统计!$E$62</f>
        <v>0</v>
      </c>
      <c r="JH109" s="136">
        <f>IF(LARGE(JH$89:JH$96,4)&gt;0,LARGE(JH$89:JH$96,4),0)*加成统计!$E$62</f>
        <v>0</v>
      </c>
      <c r="JI109" s="136">
        <f>IF(LARGE(JI$89:JI$96,4)&gt;0,LARGE(JI$89:JI$96,4),0)*加成统计!$E$62</f>
        <v>0</v>
      </c>
      <c r="JJ109" s="136">
        <f>IF(LARGE(JJ$89:JJ$96,4)&gt;0,LARGE(JJ$89:JJ$96,4),0)*加成统计!$E$62</f>
        <v>0</v>
      </c>
      <c r="JK109" s="136">
        <f>IF(LARGE(JK$89:JK$96,4)&gt;0,LARGE(JK$89:JK$96,4),0)*加成统计!$E$62</f>
        <v>0</v>
      </c>
      <c r="JL109" s="136">
        <f>IF(LARGE(JL$89:JL$96,4)&gt;0,LARGE(JL$89:JL$96,4),0)*加成统计!$E$62</f>
        <v>0</v>
      </c>
      <c r="JM109" s="136">
        <f>IF(LARGE(JM$89:JM$96,4)&gt;0,LARGE(JM$89:JM$96,4),0)*加成统计!$E$62</f>
        <v>0</v>
      </c>
      <c r="JN109" s="136">
        <f>IF(LARGE(JN$89:JN$96,4)&gt;0,LARGE(JN$89:JN$96,4),0)*加成统计!$E$62</f>
        <v>0</v>
      </c>
      <c r="JO109" s="136">
        <f>IF(LARGE(JO$89:JO$96,4)&gt;0,LARGE(JO$89:JO$96,4),0)*加成统计!$E$62</f>
        <v>0</v>
      </c>
      <c r="JP109" s="136">
        <f>IF(LARGE(JP$89:JP$96,4)&gt;0,LARGE(JP$89:JP$96,4),0)*加成统计!$E$62</f>
        <v>0</v>
      </c>
      <c r="JQ109" s="136">
        <f>IF(LARGE(JQ$89:JQ$96,4)&gt;0,LARGE(JQ$89:JQ$96,4),0)*加成统计!$E$62</f>
        <v>0</v>
      </c>
      <c r="JR109" s="136">
        <f>IF(LARGE(JR$89:JR$96,4)&gt;0,LARGE(JR$89:JR$96,4),0)*加成统计!$E$62</f>
        <v>0</v>
      </c>
      <c r="JS109" s="136">
        <f>IF(LARGE(JS$89:JS$96,4)&gt;0,LARGE(JS$89:JS$96,4),0)*加成统计!$E$62</f>
        <v>0</v>
      </c>
      <c r="JT109" s="136">
        <f>IF(LARGE(JT$89:JT$96,4)&gt;0,LARGE(JT$89:JT$96,4),0)*加成统计!$E$62</f>
        <v>0</v>
      </c>
      <c r="JU109" s="136">
        <f>IF(LARGE(JU$89:JU$96,4)&gt;0,LARGE(JU$89:JU$96,4),0)*加成统计!$E$62</f>
        <v>0</v>
      </c>
      <c r="JV109" s="136">
        <f>IF(LARGE(JV$89:JV$96,4)&gt;0,LARGE(JV$89:JV$96,4),0)*加成统计!$E$62</f>
        <v>0</v>
      </c>
      <c r="JW109" s="136">
        <f>IF(LARGE(JW$89:JW$96,4)&gt;0,LARGE(JW$89:JW$96,4),0)*加成统计!$E$62</f>
        <v>0</v>
      </c>
      <c r="JX109" s="136">
        <f>IF(LARGE(JX$89:JX$96,4)&gt;0,LARGE(JX$89:JX$96,4),0)*加成统计!$E$62</f>
        <v>0</v>
      </c>
      <c r="JY109" s="136">
        <f>IF(LARGE(JY$89:JY$96,4)&gt;0,LARGE(JY$89:JY$96,4),0)*加成统计!$E$62</f>
        <v>0</v>
      </c>
      <c r="JZ109" s="136">
        <f>IF(LARGE(JZ$89:JZ$96,4)&gt;0,LARGE(JZ$89:JZ$96,4),0)*加成统计!$E$62</f>
        <v>0</v>
      </c>
      <c r="KA109" s="136">
        <f>IF(LARGE(KA$89:KA$96,4)&gt;0,LARGE(KA$89:KA$96,4),0)*加成统计!$E$62</f>
        <v>0</v>
      </c>
      <c r="KB109" s="136">
        <f>IF(LARGE(KB$89:KB$96,4)&gt;0,LARGE(KB$89:KB$96,4),0)*加成统计!$E$62</f>
        <v>0</v>
      </c>
      <c r="KC109" s="136">
        <f>IF(LARGE(KC$89:KC$96,4)&gt;0,LARGE(KC$89:KC$96,4),0)*加成统计!$E$62</f>
        <v>0</v>
      </c>
      <c r="KD109" s="136">
        <f>IF(LARGE(KD$89:KD$96,4)&gt;0,LARGE(KD$89:KD$96,4),0)*加成统计!$E$62</f>
        <v>0</v>
      </c>
      <c r="KE109" s="136">
        <f>IF(LARGE(KE$89:KE$96,4)&gt;0,LARGE(KE$89:KE$96,4),0)*加成统计!$E$62</f>
        <v>0</v>
      </c>
      <c r="KF109" s="136">
        <f>IF(LARGE(KF$89:KF$96,4)&gt;0,LARGE(KF$89:KF$96,4),0)*加成统计!$E$62</f>
        <v>0</v>
      </c>
      <c r="KG109" s="136">
        <f>IF(LARGE(KG$89:KG$96,4)&gt;0,LARGE(KG$89:KG$96,4),0)*加成统计!$E$62</f>
        <v>0</v>
      </c>
      <c r="KH109" s="136">
        <f>IF(LARGE(KH$89:KH$96,4)&gt;0,LARGE(KH$89:KH$96,4),0)*加成统计!$E$62</f>
        <v>0</v>
      </c>
      <c r="KI109" s="136">
        <f>IF(LARGE(KI$89:KI$96,4)&gt;0,LARGE(KI$89:KI$96,4),0)*加成统计!$E$62</f>
        <v>0</v>
      </c>
      <c r="KJ109" s="136">
        <f>IF(LARGE(KJ$89:KJ$96,4)&gt;0,LARGE(KJ$89:KJ$96,4),0)*加成统计!$E$62</f>
        <v>0</v>
      </c>
      <c r="KK109" s="136">
        <f>IF(LARGE(KK$89:KK$96,4)&gt;0,LARGE(KK$89:KK$96,4),0)*加成统计!$E$62</f>
        <v>0</v>
      </c>
      <c r="KL109" s="136">
        <f>IF(LARGE(KL$89:KL$96,4)&gt;0,LARGE(KL$89:KL$96,4),0)*加成统计!$E$62</f>
        <v>0</v>
      </c>
      <c r="KM109" s="136">
        <f>IF(LARGE(KM$89:KM$96,4)&gt;0,LARGE(KM$89:KM$96,4),0)*加成统计!$E$62</f>
        <v>0</v>
      </c>
      <c r="KN109" s="136">
        <f>IF(LARGE(KN$89:KN$96,4)&gt;0,LARGE(KN$89:KN$96,4),0)*加成统计!$E$62</f>
        <v>0</v>
      </c>
      <c r="KO109" s="136">
        <f>IF(LARGE(KO$89:KO$96,4)&gt;0,LARGE(KO$89:KO$96,4),0)*加成统计!$E$62</f>
        <v>0</v>
      </c>
      <c r="KP109" s="136">
        <f>IF(LARGE(KP$89:KP$96,4)&gt;0,LARGE(KP$89:KP$96,4),0)*加成统计!$E$62</f>
        <v>0</v>
      </c>
      <c r="KQ109" s="136">
        <f>IF(LARGE(KQ$89:KQ$96,4)&gt;0,LARGE(KQ$89:KQ$96,4),0)*加成统计!$E$62</f>
        <v>0</v>
      </c>
      <c r="KR109" s="136">
        <f>IF(LARGE(KR$89:KR$96,4)&gt;0,LARGE(KR$89:KR$96,4),0)*加成统计!$E$62</f>
        <v>0</v>
      </c>
      <c r="KS109" s="136">
        <f>IF(LARGE(KS$89:KS$96,4)&gt;0,LARGE(KS$89:KS$96,4),0)*加成统计!$E$62</f>
        <v>0</v>
      </c>
      <c r="KT109" s="136">
        <f>IF(LARGE(KT$89:KT$96,4)&gt;0,LARGE(KT$89:KT$96,4),0)*加成统计!$E$62</f>
        <v>0</v>
      </c>
      <c r="KU109" s="136">
        <f>IF(LARGE(KU$89:KU$96,4)&gt;0,LARGE(KU$89:KU$96,4),0)*加成统计!$E$62</f>
        <v>0</v>
      </c>
      <c r="KV109" s="136">
        <f>IF(LARGE(KV$89:KV$96,4)&gt;0,LARGE(KV$89:KV$96,4),0)*加成统计!$E$62</f>
        <v>0</v>
      </c>
      <c r="KW109" s="136">
        <f>IF(LARGE(KW$89:KW$96,4)&gt;0,LARGE(KW$89:KW$96,4),0)*加成统计!$E$62</f>
        <v>0</v>
      </c>
      <c r="KX109" s="136">
        <f>IF(LARGE(KX$89:KX$96,4)&gt;0,LARGE(KX$89:KX$96,4),0)*加成统计!$E$62</f>
        <v>0</v>
      </c>
      <c r="KY109" s="136">
        <f>IF(LARGE(KY$89:KY$96,4)&gt;0,LARGE(KY$89:KY$96,4),0)*加成统计!$E$62</f>
        <v>0</v>
      </c>
      <c r="KZ109" s="136">
        <f>IF(LARGE(KZ$89:KZ$96,4)&gt;0,LARGE(KZ$89:KZ$96,4),0)*加成统计!$E$62</f>
        <v>0</v>
      </c>
      <c r="LA109" s="136">
        <f>IF(LARGE(LA$89:LA$96,4)&gt;0,LARGE(LA$89:LA$96,4),0)*加成统计!$E$62</f>
        <v>0</v>
      </c>
      <c r="LB109" s="136">
        <f>IF(LARGE(LB$89:LB$96,4)&gt;0,LARGE(LB$89:LB$96,4),0)*加成统计!$E$62</f>
        <v>0</v>
      </c>
      <c r="LC109" s="136">
        <f>IF(LARGE(LC$89:LC$96,4)&gt;0,LARGE(LC$89:LC$96,4),0)*加成统计!$E$62</f>
        <v>0</v>
      </c>
      <c r="LD109" s="136">
        <f>IF(LARGE(LD$89:LD$96,4)&gt;0,LARGE(LD$89:LD$96,4),0)*加成统计!$E$62</f>
        <v>0</v>
      </c>
      <c r="LE109" s="136">
        <f>IF(LARGE(LE$89:LE$96,4)&gt;0,LARGE(LE$89:LE$96,4),0)*加成统计!$E$62</f>
        <v>0</v>
      </c>
      <c r="LF109" s="136">
        <f>IF(LARGE(LF$89:LF$96,4)&gt;0,LARGE(LF$89:LF$96,4),0)*加成统计!$E$62</f>
        <v>0</v>
      </c>
      <c r="LG109" s="136">
        <f>IF(LARGE(LG$89:LG$96,4)&gt;0,LARGE(LG$89:LG$96,4),0)*加成统计!$E$62</f>
        <v>0</v>
      </c>
      <c r="LH109" s="136">
        <f>IF(LARGE(LH$89:LH$96,4)&gt;0,LARGE(LH$89:LH$96,4),0)*加成统计!$E$62</f>
        <v>0</v>
      </c>
      <c r="LI109" s="136">
        <f>IF(LARGE(LI$89:LI$96,4)&gt;0,LARGE(LI$89:LI$96,4),0)*加成统计!$E$62</f>
        <v>0</v>
      </c>
      <c r="LJ109" s="136">
        <f>IF(LARGE(LJ$89:LJ$96,4)&gt;0,LARGE(LJ$89:LJ$96,4),0)*加成统计!$E$62</f>
        <v>0</v>
      </c>
      <c r="LK109" s="136">
        <f>IF(LARGE(LK$89:LK$96,4)&gt;0,LARGE(LK$89:LK$96,4),0)*加成统计!$E$62</f>
        <v>0</v>
      </c>
      <c r="LL109" s="136">
        <f>IF(LARGE(LL$89:LL$96,4)&gt;0,LARGE(LL$89:LL$96,4),0)*加成统计!$E$62</f>
        <v>0</v>
      </c>
      <c r="LM109" s="136">
        <f>IF(LARGE(LM$89:LM$96,4)&gt;0,LARGE(LM$89:LM$96,4),0)*加成统计!$E$62</f>
        <v>0</v>
      </c>
      <c r="LN109" s="136">
        <f>IF(LARGE(LN$89:LN$96,4)&gt;0,LARGE(LN$89:LN$96,4),0)*加成统计!$E$62</f>
        <v>0</v>
      </c>
      <c r="LO109" s="136">
        <f>IF(LARGE(LO$89:LO$96,4)&gt;0,LARGE(LO$89:LO$96,4),0)*加成统计!$E$62</f>
        <v>0</v>
      </c>
      <c r="LP109" s="136">
        <f>IF(LARGE(LP$89:LP$96,4)&gt;0,LARGE(LP$89:LP$96,4),0)*加成统计!$E$62</f>
        <v>0</v>
      </c>
      <c r="LQ109" s="136">
        <f>IF(LARGE(LQ$89:LQ$96,4)&gt;0,LARGE(LQ$89:LQ$96,4),0)*加成统计!$E$62</f>
        <v>0</v>
      </c>
      <c r="LR109" s="136">
        <f>IF(LARGE(LR$89:LR$96,4)&gt;0,LARGE(LR$89:LR$96,4),0)*加成统计!$E$62</f>
        <v>0</v>
      </c>
      <c r="LS109" s="136">
        <f>IF(LARGE(LS$89:LS$96,4)&gt;0,LARGE(LS$89:LS$96,4),0)*加成统计!$E$62</f>
        <v>0</v>
      </c>
      <c r="LT109" s="136">
        <f>IF(LARGE(LT$89:LT$96,4)&gt;0,LARGE(LT$89:LT$96,4),0)*加成统计!$E$62</f>
        <v>0</v>
      </c>
      <c r="LU109" s="136">
        <f>IF(LARGE(LU$89:LU$96,4)&gt;0,LARGE(LU$89:LU$96,4),0)*加成统计!$E$62</f>
        <v>0</v>
      </c>
      <c r="LV109" s="136">
        <f>IF(LARGE(LV$89:LV$96,4)&gt;0,LARGE(LV$89:LV$96,4),0)*加成统计!$E$62</f>
        <v>0</v>
      </c>
      <c r="LW109" s="136">
        <f>IF(LARGE(LW$89:LW$96,4)&gt;0,LARGE(LW$89:LW$96,4),0)*加成统计!$E$62</f>
        <v>0</v>
      </c>
      <c r="LX109" s="136">
        <f>IF(LARGE(LX$89:LX$96,4)&gt;0,LARGE(LX$89:LX$96,4),0)*加成统计!$E$62</f>
        <v>0</v>
      </c>
      <c r="LY109" s="136">
        <f>IF(LARGE(LY$89:LY$96,4)&gt;0,LARGE(LY$89:LY$96,4),0)*加成统计!$E$62</f>
        <v>0</v>
      </c>
      <c r="LZ109" s="136">
        <f>IF(LARGE(LZ$89:LZ$96,4)&gt;0,LARGE(LZ$89:LZ$96,4),0)*加成统计!$E$62</f>
        <v>0</v>
      </c>
      <c r="MA109" s="136">
        <f>IF(LARGE(MA$89:MA$96,4)&gt;0,LARGE(MA$89:MA$96,4),0)*加成统计!$E$62</f>
        <v>0</v>
      </c>
      <c r="MB109" s="136">
        <f>IF(LARGE(MB$89:MB$96,4)&gt;0,LARGE(MB$89:MB$96,4),0)*加成统计!$E$62</f>
        <v>0</v>
      </c>
      <c r="MC109" s="136">
        <f>IF(LARGE(MC$89:MC$96,4)&gt;0,LARGE(MC$89:MC$96,4),0)*加成统计!$E$62</f>
        <v>0</v>
      </c>
      <c r="MD109" s="136">
        <f>IF(LARGE(MD$89:MD$96,4)&gt;0,LARGE(MD$89:MD$96,4),0)*加成统计!$E$62</f>
        <v>0</v>
      </c>
      <c r="ME109" s="136">
        <f>IF(LARGE(ME$89:ME$96,4)&gt;0,LARGE(ME$89:ME$96,4),0)*加成统计!$E$62</f>
        <v>0</v>
      </c>
      <c r="MF109" s="136">
        <f>IF(LARGE(MF$89:MF$96,4)&gt;0,LARGE(MF$89:MF$96,4),0)*加成统计!$E$62</f>
        <v>0</v>
      </c>
      <c r="MG109" s="136">
        <f>IF(LARGE(MG$89:MG$96,4)&gt;0,LARGE(MG$89:MG$96,4),0)*加成统计!$E$62</f>
        <v>0</v>
      </c>
      <c r="MH109" s="136">
        <f>IF(LARGE(MH$89:MH$96,4)&gt;0,LARGE(MH$89:MH$96,4),0)*加成统计!$E$62</f>
        <v>0</v>
      </c>
      <c r="MI109" s="136">
        <f>IF(LARGE(MI$89:MI$96,4)&gt;0,LARGE(MI$89:MI$96,4),0)*加成统计!$E$62</f>
        <v>0</v>
      </c>
      <c r="MJ109" s="136">
        <f>IF(LARGE(MJ$89:MJ$96,4)&gt;0,LARGE(MJ$89:MJ$96,4),0)*加成统计!$E$62</f>
        <v>0</v>
      </c>
      <c r="MK109" s="136">
        <f>IF(LARGE(MK$89:MK$96,4)&gt;0,LARGE(MK$89:MK$96,4),0)*加成统计!$E$62</f>
        <v>0</v>
      </c>
      <c r="ML109" s="136">
        <f>IF(LARGE(ML$89:ML$96,4)&gt;0,LARGE(ML$89:ML$96,4),0)*加成统计!$E$62</f>
        <v>0</v>
      </c>
      <c r="MM109" s="136">
        <f>IF(LARGE(MM$89:MM$96,4)&gt;0,LARGE(MM$89:MM$96,4),0)*加成统计!$E$62</f>
        <v>0</v>
      </c>
      <c r="MN109" s="136">
        <f>IF(LARGE(MN$89:MN$96,4)&gt;0,LARGE(MN$89:MN$96,4),0)*加成统计!$E$62</f>
        <v>0</v>
      </c>
      <c r="MO109" s="136">
        <f>IF(LARGE(MO$89:MO$96,4)&gt;0,LARGE(MO$89:MO$96,4),0)*加成统计!$E$62</f>
        <v>0</v>
      </c>
      <c r="MP109" s="136">
        <f>IF(LARGE(MP$89:MP$96,4)&gt;0,LARGE(MP$89:MP$96,4),0)*加成统计!$E$62</f>
        <v>0</v>
      </c>
      <c r="MQ109" s="136">
        <f>IF(LARGE(MQ$89:MQ$96,4)&gt;0,LARGE(MQ$89:MQ$96,4),0)*加成统计!$E$62</f>
        <v>0</v>
      </c>
      <c r="MR109" s="136">
        <f>IF(LARGE(MR$89:MR$96,4)&gt;0,LARGE(MR$89:MR$96,4),0)*加成统计!$E$62</f>
        <v>0</v>
      </c>
      <c r="MS109" s="136">
        <f>IF(LARGE(MS$89:MS$96,4)&gt;0,LARGE(MS$89:MS$96,4),0)*加成统计!$E$62</f>
        <v>0</v>
      </c>
      <c r="MT109" s="136">
        <f>IF(LARGE(MT$89:MT$96,4)&gt;0,LARGE(MT$89:MT$96,4),0)*加成统计!$E$62</f>
        <v>0</v>
      </c>
      <c r="MU109" s="136">
        <f>IF(LARGE(MU$89:MU$96,4)&gt;0,LARGE(MU$89:MU$96,4),0)*加成统计!$E$62</f>
        <v>0</v>
      </c>
      <c r="MV109" s="136">
        <f>IF(LARGE(MV$89:MV$96,4)&gt;0,LARGE(MV$89:MV$96,4),0)*加成统计!$E$62</f>
        <v>0</v>
      </c>
      <c r="MW109" s="136">
        <f>IF(LARGE(MW$89:MW$96,4)&gt;0,LARGE(MW$89:MW$96,4),0)*加成统计!$E$62</f>
        <v>0</v>
      </c>
      <c r="MX109" s="136">
        <f>IF(LARGE(MX$89:MX$96,4)&gt;0,LARGE(MX$89:MX$96,4),0)*加成统计!$E$62</f>
        <v>0</v>
      </c>
      <c r="MY109" s="136">
        <f>IF(LARGE(MY$89:MY$96,4)&gt;0,LARGE(MY$89:MY$96,4),0)*加成统计!$E$62</f>
        <v>0</v>
      </c>
      <c r="MZ109" s="136">
        <f>IF(LARGE(MZ$89:MZ$96,4)&gt;0,LARGE(MZ$89:MZ$96,4),0)*加成统计!$E$62</f>
        <v>0</v>
      </c>
      <c r="NA109" s="136">
        <f>IF(LARGE(NA$89:NA$96,4)&gt;0,LARGE(NA$89:NA$96,4),0)*加成统计!$E$62</f>
        <v>0</v>
      </c>
      <c r="NB109" s="136">
        <f>IF(LARGE(NB$89:NB$96,4)&gt;0,LARGE(NB$89:NB$96,4),0)*加成统计!$E$62</f>
        <v>0</v>
      </c>
      <c r="NC109" s="136">
        <f>IF(LARGE(NC$89:NC$96,4)&gt;0,LARGE(NC$89:NC$96,4),0)*加成统计!$E$62</f>
        <v>0</v>
      </c>
      <c r="ND109" s="136">
        <f>IF(LARGE(ND$89:ND$96,4)&gt;0,LARGE(ND$89:ND$96,4),0)*加成统计!$E$62</f>
        <v>0</v>
      </c>
      <c r="NE109" s="136">
        <f>IF(LARGE(NE$89:NE$96,4)&gt;0,LARGE(NE$89:NE$96,4),0)*加成统计!$E$62</f>
        <v>0</v>
      </c>
      <c r="NF109" s="136">
        <f>IF(LARGE(NF$89:NF$96,4)&gt;0,LARGE(NF$89:NF$96,4),0)*加成统计!$E$62</f>
        <v>0</v>
      </c>
      <c r="NG109" s="136">
        <f>IF(LARGE(NG$89:NG$96,4)&gt;0,LARGE(NG$89:NG$96,4),0)*加成统计!$E$62</f>
        <v>0</v>
      </c>
      <c r="NH109" s="136">
        <f>IF(LARGE(NH$89:NH$96,4)&gt;0,LARGE(NH$89:NH$96,4),0)*加成统计!$E$62</f>
        <v>0</v>
      </c>
      <c r="NI109" s="136">
        <f>IF(LARGE(NI$89:NI$96,4)&gt;0,LARGE(NI$89:NI$96,4),0)*加成统计!$E$62</f>
        <v>0</v>
      </c>
      <c r="NJ109" s="136">
        <f>IF(LARGE(NJ$89:NJ$96,4)&gt;0,LARGE(NJ$89:NJ$96,4),0)*加成统计!$E$62</f>
        <v>0</v>
      </c>
      <c r="NK109" s="136">
        <f>IF(LARGE(NK$89:NK$96,4)&gt;0,LARGE(NK$89:NK$96,4),0)*加成统计!$E$62</f>
        <v>0</v>
      </c>
      <c r="NL109" s="136">
        <f>IF(LARGE(NL$89:NL$96,4)&gt;0,LARGE(NL$89:NL$96,4),0)*加成统计!$E$62</f>
        <v>0</v>
      </c>
      <c r="NM109" s="136">
        <f>IF(LARGE(NM$89:NM$96,4)&gt;0,LARGE(NM$89:NM$96,4),0)*加成统计!$E$62</f>
        <v>0</v>
      </c>
      <c r="NN109" s="136">
        <f>IF(LARGE(NN$89:NN$96,4)&gt;0,LARGE(NN$89:NN$96,4),0)*加成统计!$E$62</f>
        <v>0</v>
      </c>
      <c r="NO109" s="136">
        <f>IF(LARGE(NO$89:NO$96,4)&gt;0,LARGE(NO$89:NO$96,4),0)*加成统计!$E$62</f>
        <v>0</v>
      </c>
      <c r="NP109" s="136">
        <f>IF(LARGE(NP$89:NP$96,4)&gt;0,LARGE(NP$89:NP$96,4),0)*加成统计!$E$62</f>
        <v>0</v>
      </c>
      <c r="NQ109" s="136">
        <f>IF(LARGE(NQ$89:NQ$96,4)&gt;0,LARGE(NQ$89:NQ$96,4),0)*加成统计!$E$62</f>
        <v>0</v>
      </c>
      <c r="NR109" s="136">
        <f>IF(LARGE(NR$89:NR$96,4)&gt;0,LARGE(NR$89:NR$96,4),0)*加成统计!$E$62</f>
        <v>0</v>
      </c>
      <c r="NS109" s="136">
        <f>IF(LARGE(NS$89:NS$96,4)&gt;0,LARGE(NS$89:NS$96,4),0)*加成统计!$E$62</f>
        <v>0</v>
      </c>
      <c r="NT109" s="136">
        <f>IF(LARGE(NT$89:NT$96,4)&gt;0,LARGE(NT$89:NT$96,4),0)*加成统计!$E$62</f>
        <v>0</v>
      </c>
      <c r="NU109" s="136">
        <f>IF(LARGE(NU$89:NU$96,4)&gt;0,LARGE(NU$89:NU$96,4),0)*加成统计!$E$62</f>
        <v>0</v>
      </c>
      <c r="NV109" s="136">
        <f>IF(LARGE(NV$89:NV$96,4)&gt;0,LARGE(NV$89:NV$96,4),0)*加成统计!$E$62</f>
        <v>0</v>
      </c>
      <c r="NW109" s="136">
        <f>IF(LARGE(NW$89:NW$96,4)&gt;0,LARGE(NW$89:NW$96,4),0)*加成统计!$E$62</f>
        <v>0</v>
      </c>
      <c r="NX109" s="136">
        <f>IF(LARGE(NX$89:NX$96,4)&gt;0,LARGE(NX$89:NX$96,4),0)*加成统计!$E$62</f>
        <v>0</v>
      </c>
      <c r="NY109" s="136">
        <f>IF(LARGE(NY$89:NY$96,4)&gt;0,LARGE(NY$89:NY$96,4),0)*加成统计!$E$62</f>
        <v>0</v>
      </c>
      <c r="NZ109" s="136">
        <f>IF(LARGE(NZ$89:NZ$96,4)&gt;0,LARGE(NZ$89:NZ$96,4),0)*加成统计!$E$62</f>
        <v>0</v>
      </c>
      <c r="OA109" s="136">
        <f>IF(LARGE(OA$89:OA$96,4)&gt;0,LARGE(OA$89:OA$96,4),0)*加成统计!$E$62</f>
        <v>0</v>
      </c>
      <c r="OB109" s="136">
        <f>IF(LARGE(OB$89:OB$96,4)&gt;0,LARGE(OB$89:OB$96,4),0)*加成统计!$E$62</f>
        <v>0</v>
      </c>
      <c r="OC109" s="136">
        <f>IF(LARGE(OC$89:OC$96,4)&gt;0,LARGE(OC$89:OC$96,4),0)*加成统计!$E$62</f>
        <v>0</v>
      </c>
      <c r="OD109" s="136">
        <f>IF(LARGE(OD$89:OD$96,4)&gt;0,LARGE(OD$89:OD$96,4),0)*加成统计!$E$62</f>
        <v>0</v>
      </c>
      <c r="OE109" s="136">
        <f>IF(LARGE(OE$89:OE$96,4)&gt;0,LARGE(OE$89:OE$96,4),0)*加成统计!$E$62</f>
        <v>0</v>
      </c>
      <c r="OF109" s="136">
        <f>IF(LARGE(OF$89:OF$96,4)&gt;0,LARGE(OF$89:OF$96,4),0)*加成统计!$E$62</f>
        <v>0</v>
      </c>
      <c r="OG109" s="136">
        <f>IF(LARGE(OG$89:OG$96,4)&gt;0,LARGE(OG$89:OG$96,4),0)*加成统计!$E$62</f>
        <v>0</v>
      </c>
      <c r="OH109" s="136">
        <f>IF(LARGE(OH$89:OH$96,4)&gt;0,LARGE(OH$89:OH$96,4),0)*加成统计!$E$62</f>
        <v>0</v>
      </c>
      <c r="OI109" s="136">
        <f>IF(LARGE(OI$89:OI$96,4)&gt;0,LARGE(OI$89:OI$96,4),0)*加成统计!$E$62</f>
        <v>0</v>
      </c>
      <c r="OJ109" s="136">
        <f>IF(LARGE(OJ$89:OJ$96,4)&gt;0,LARGE(OJ$89:OJ$96,4),0)*加成统计!$E$62</f>
        <v>0</v>
      </c>
      <c r="OK109" s="136">
        <f>IF(LARGE(OK$89:OK$96,4)&gt;0,LARGE(OK$89:OK$96,4),0)*加成统计!$E$62</f>
        <v>0</v>
      </c>
      <c r="OL109" s="136">
        <f>IF(LARGE(OL$89:OL$96,4)&gt;0,LARGE(OL$89:OL$96,4),0)*加成统计!$E$62</f>
        <v>0</v>
      </c>
      <c r="OM109" s="136">
        <f>IF(LARGE(OM$89:OM$96,4)&gt;0,LARGE(OM$89:OM$96,4),0)*加成统计!$E$62</f>
        <v>0</v>
      </c>
      <c r="ON109" s="136">
        <f>IF(LARGE(ON$89:ON$96,4)&gt;0,LARGE(ON$89:ON$96,4),0)*加成统计!$E$62</f>
        <v>0</v>
      </c>
      <c r="OO109" s="136">
        <f>IF(LARGE(OO$89:OO$96,4)&gt;0,LARGE(OO$89:OO$96,4),0)*加成统计!$E$62</f>
        <v>0</v>
      </c>
      <c r="OP109" s="136">
        <f>IF(LARGE(OP$89:OP$96,4)&gt;0,LARGE(OP$89:OP$96,4),0)*加成统计!$E$62</f>
        <v>0</v>
      </c>
      <c r="OQ109" s="136">
        <f>IF(LARGE(OQ$89:OQ$96,4)&gt;0,LARGE(OQ$89:OQ$96,4),0)*加成统计!$E$62</f>
        <v>0</v>
      </c>
      <c r="OR109" s="136">
        <f>IF(LARGE(OR$89:OR$96,4)&gt;0,LARGE(OR$89:OR$96,4),0)*加成统计!$E$62</f>
        <v>0</v>
      </c>
      <c r="OS109" s="136">
        <f>IF(LARGE(OS$89:OS$96,4)&gt;0,LARGE(OS$89:OS$96,4),0)*加成统计!$E$62</f>
        <v>0</v>
      </c>
      <c r="OT109" s="136">
        <f>IF(LARGE(OT$89:OT$96,4)&gt;0,LARGE(OT$89:OT$96,4),0)*加成统计!$E$62</f>
        <v>0</v>
      </c>
      <c r="OU109" s="136">
        <f>IF(LARGE(OU$89:OU$96,4)&gt;0,LARGE(OU$89:OU$96,4),0)*加成统计!$E$62</f>
        <v>0</v>
      </c>
      <c r="OV109" s="136">
        <f>IF(LARGE(OV$89:OV$96,4)&gt;0,LARGE(OV$89:OV$96,4),0)*加成统计!$E$62</f>
        <v>0</v>
      </c>
      <c r="OW109" s="136">
        <f>IF(LARGE(OW$89:OW$96,4)&gt;0,LARGE(OW$89:OW$96,4),0)*加成统计!$E$62</f>
        <v>0</v>
      </c>
      <c r="OX109" s="136">
        <f>IF(LARGE(OX$89:OX$96,4)&gt;0,LARGE(OX$89:OX$96,4),0)*加成统计!$E$62</f>
        <v>0</v>
      </c>
      <c r="OY109" s="136">
        <f>IF(LARGE(OY$89:OY$96,4)&gt;0,LARGE(OY$89:OY$96,4),0)*加成统计!$E$62</f>
        <v>0</v>
      </c>
      <c r="OZ109" s="136">
        <f>IF(LARGE(OZ$89:OZ$96,4)&gt;0,LARGE(OZ$89:OZ$96,4),0)*加成统计!$E$62</f>
        <v>0</v>
      </c>
      <c r="PA109" s="136">
        <f>IF(LARGE(PA$89:PA$96,4)&gt;0,LARGE(PA$89:PA$96,4),0)*加成统计!$E$62</f>
        <v>0</v>
      </c>
      <c r="PB109" s="136">
        <f>IF(LARGE(PB$89:PB$96,4)&gt;0,LARGE(PB$89:PB$96,4),0)*加成统计!$E$62</f>
        <v>0</v>
      </c>
      <c r="PC109" s="136">
        <f>IF(LARGE(PC$89:PC$96,4)&gt;0,LARGE(PC$89:PC$96,4),0)*加成统计!$E$62</f>
        <v>0</v>
      </c>
      <c r="PD109" s="136">
        <f>IF(LARGE(PD$89:PD$96,4)&gt;0,LARGE(PD$89:PD$96,4),0)*加成统计!$E$62</f>
        <v>0</v>
      </c>
      <c r="PE109" s="136">
        <f>IF(LARGE(PE$89:PE$96,4)&gt;0,LARGE(PE$89:PE$96,4),0)*加成统计!$E$62</f>
        <v>0</v>
      </c>
      <c r="PF109" s="136">
        <f>IF(LARGE(PF$89:PF$96,4)&gt;0,LARGE(PF$89:PF$96,4),0)*加成统计!$E$62</f>
        <v>0</v>
      </c>
      <c r="PG109" s="136">
        <f>IF(LARGE(PG$89:PG$96,4)&gt;0,LARGE(PG$89:PG$96,4),0)*加成统计!$E$62</f>
        <v>0</v>
      </c>
      <c r="PH109" s="136">
        <f>IF(LARGE(PH$89:PH$96,4)&gt;0,LARGE(PH$89:PH$96,4),0)*加成统计!$E$62</f>
        <v>0</v>
      </c>
      <c r="PI109" s="136">
        <f>IF(LARGE(PI$89:PI$96,4)&gt;0,LARGE(PI$89:PI$96,4),0)*加成统计!$E$62</f>
        <v>0</v>
      </c>
      <c r="PJ109" s="136">
        <f>IF(LARGE(PJ$89:PJ$96,4)&gt;0,LARGE(PJ$89:PJ$96,4),0)*加成统计!$E$62</f>
        <v>0</v>
      </c>
      <c r="PK109" s="136">
        <f>IF(LARGE(PK$89:PK$96,4)&gt;0,LARGE(PK$89:PK$96,4),0)*加成统计!$E$62</f>
        <v>0</v>
      </c>
      <c r="PL109" s="136">
        <f>IF(LARGE(PL$89:PL$96,4)&gt;0,LARGE(PL$89:PL$96,4),0)*加成统计!$E$62</f>
        <v>0</v>
      </c>
      <c r="PM109" s="136">
        <f>IF(LARGE(PM$89:PM$96,4)&gt;0,LARGE(PM$89:PM$96,4),0)*加成统计!$E$62</f>
        <v>0</v>
      </c>
      <c r="PN109" s="136">
        <f>IF(LARGE(PN$89:PN$96,4)&gt;0,LARGE(PN$89:PN$96,4),0)*加成统计!$E$62</f>
        <v>0</v>
      </c>
      <c r="PO109" s="136">
        <f>IF(LARGE(PO$89:PO$96,4)&gt;0,LARGE(PO$89:PO$96,4),0)*加成统计!$E$62</f>
        <v>0</v>
      </c>
      <c r="PP109" s="136">
        <f>IF(LARGE(PP$89:PP$96,4)&gt;0,LARGE(PP$89:PP$96,4),0)*加成统计!$E$62</f>
        <v>0</v>
      </c>
      <c r="PQ109" s="136">
        <f>IF(LARGE(PQ$89:PQ$96,4)&gt;0,LARGE(PQ$89:PQ$96,4),0)*加成统计!$E$62</f>
        <v>0</v>
      </c>
      <c r="PR109" s="136">
        <f>IF(LARGE(PR$89:PR$96,4)&gt;0,LARGE(PR$89:PR$96,4),0)*加成统计!$E$62</f>
        <v>0</v>
      </c>
      <c r="PS109" s="136">
        <f>IF(LARGE(PS$89:PS$96,4)&gt;0,LARGE(PS$89:PS$96,4),0)*加成统计!$E$62</f>
        <v>0</v>
      </c>
      <c r="PT109" s="136">
        <f>IF(LARGE(PT$89:PT$96,4)&gt;0,LARGE(PT$89:PT$96,4),0)*加成统计!$E$62</f>
        <v>0</v>
      </c>
      <c r="PU109" s="136">
        <f>IF(LARGE(PU$89:PU$96,4)&gt;0,LARGE(PU$89:PU$96,4),0)*加成统计!$E$62</f>
        <v>0</v>
      </c>
      <c r="PV109" s="136">
        <f>IF(LARGE(PV$89:PV$96,4)&gt;0,LARGE(PV$89:PV$96,4),0)*加成统计!$E$62</f>
        <v>0</v>
      </c>
      <c r="PW109" s="136">
        <f>IF(LARGE(PW$89:PW$96,4)&gt;0,LARGE(PW$89:PW$96,4),0)*加成统计!$E$62</f>
        <v>0</v>
      </c>
      <c r="PX109" s="136">
        <f>IF(LARGE(PX$89:PX$96,4)&gt;0,LARGE(PX$89:PX$96,4),0)*加成统计!$E$62</f>
        <v>0</v>
      </c>
      <c r="PY109" s="136">
        <f>IF(LARGE(PY$89:PY$96,4)&gt;0,LARGE(PY$89:PY$96,4),0)*加成统计!$E$62</f>
        <v>0</v>
      </c>
      <c r="PZ109" s="136">
        <f>IF(LARGE(PZ$89:PZ$96,4)&gt;0,LARGE(PZ$89:PZ$96,4),0)*加成统计!$E$62</f>
        <v>0</v>
      </c>
      <c r="QA109" s="136">
        <f>IF(LARGE(QA$89:QA$96,4)&gt;0,LARGE(QA$89:QA$96,4),0)*加成统计!$E$62</f>
        <v>0</v>
      </c>
      <c r="QB109" s="136">
        <f>IF(LARGE(QB$89:QB$96,4)&gt;0,LARGE(QB$89:QB$96,4),0)*加成统计!$E$62</f>
        <v>0</v>
      </c>
      <c r="QC109" s="136">
        <f>IF(LARGE(QC$89:QC$96,4)&gt;0,LARGE(QC$89:QC$96,4),0)*加成统计!$E$62</f>
        <v>0</v>
      </c>
      <c r="QD109" s="136">
        <f>IF(LARGE(QD$89:QD$96,4)&gt;0,LARGE(QD$89:QD$96,4),0)*加成统计!$E$62</f>
        <v>0</v>
      </c>
      <c r="QE109" s="136">
        <f>IF(LARGE(QE$89:QE$96,4)&gt;0,LARGE(QE$89:QE$96,4),0)*加成统计!$E$62</f>
        <v>0</v>
      </c>
      <c r="QF109" s="136">
        <f>IF(LARGE(QF$89:QF$96,4)&gt;0,LARGE(QF$89:QF$96,4),0)*加成统计!$E$62</f>
        <v>0</v>
      </c>
      <c r="QG109" s="136">
        <f>IF(LARGE(QG$89:QG$96,4)&gt;0,LARGE(QG$89:QG$96,4),0)*加成统计!$E$62</f>
        <v>0</v>
      </c>
      <c r="QH109" s="136">
        <f>IF(LARGE(QH$89:QH$96,4)&gt;0,LARGE(QH$89:QH$96,4),0)*加成统计!$E$62</f>
        <v>0</v>
      </c>
      <c r="QI109" s="136">
        <f>IF(LARGE(QI$89:QI$96,4)&gt;0,LARGE(QI$89:QI$96,4),0)*加成统计!$E$62</f>
        <v>0</v>
      </c>
      <c r="QJ109" s="136">
        <f>IF(LARGE(QJ$89:QJ$96,4)&gt;0,LARGE(QJ$89:QJ$96,4),0)*加成统计!$E$62</f>
        <v>0</v>
      </c>
      <c r="QK109" s="136">
        <f>IF(LARGE(QK$89:QK$96,4)&gt;0,LARGE(QK$89:QK$96,4),0)*加成统计!$E$62</f>
        <v>0</v>
      </c>
      <c r="QL109" s="136">
        <f>IF(LARGE(QL$89:QL$96,4)&gt;0,LARGE(QL$89:QL$96,4),0)*加成统计!$E$62</f>
        <v>0</v>
      </c>
      <c r="QM109" s="136">
        <f>IF(LARGE(QM$89:QM$96,4)&gt;0,LARGE(QM$89:QM$96,4),0)*加成统计!$E$62</f>
        <v>0</v>
      </c>
      <c r="QN109" s="136">
        <f>IF(LARGE(QN$89:QN$96,4)&gt;0,LARGE(QN$89:QN$96,4),0)*加成统计!$E$62</f>
        <v>0</v>
      </c>
      <c r="QO109" s="136">
        <f>IF(LARGE(QO$89:QO$96,4)&gt;0,LARGE(QO$89:QO$96,4),0)*加成统计!$E$62</f>
        <v>0</v>
      </c>
      <c r="QP109" s="136">
        <f>IF(LARGE(QP$89:QP$96,4)&gt;0,LARGE(QP$89:QP$96,4),0)*加成统计!$E$62</f>
        <v>0</v>
      </c>
      <c r="QQ109" s="136">
        <f>IF(LARGE(QQ$89:QQ$96,4)&gt;0,LARGE(QQ$89:QQ$96,4),0)*加成统计!$E$62</f>
        <v>0</v>
      </c>
      <c r="QR109" s="136">
        <f>IF(LARGE(QR$89:QR$96,4)&gt;0,LARGE(QR$89:QR$96,4),0)*加成统计!$E$62</f>
        <v>0</v>
      </c>
      <c r="QS109" s="136">
        <f>IF(LARGE(QS$89:QS$96,4)&gt;0,LARGE(QS$89:QS$96,4),0)*加成统计!$E$62</f>
        <v>0</v>
      </c>
      <c r="QT109" s="136">
        <f>IF(LARGE(QT$89:QT$96,4)&gt;0,LARGE(QT$89:QT$96,4),0)*加成统计!$E$62</f>
        <v>0</v>
      </c>
      <c r="QU109" s="136">
        <f>IF(LARGE(QU$89:QU$96,4)&gt;0,LARGE(QU$89:QU$96,4),0)*加成统计!$E$62</f>
        <v>0</v>
      </c>
      <c r="QV109" s="136">
        <f>IF(LARGE(QV$89:QV$96,4)&gt;0,LARGE(QV$89:QV$96,4),0)*加成统计!$E$62</f>
        <v>0</v>
      </c>
      <c r="QW109" s="136">
        <f>IF(LARGE(QW$89:QW$96,4)&gt;0,LARGE(QW$89:QW$96,4),0)*加成统计!$E$62</f>
        <v>0</v>
      </c>
      <c r="QX109" s="136">
        <f>IF(LARGE(QX$89:QX$96,4)&gt;0,LARGE(QX$89:QX$96,4),0)*加成统计!$E$62</f>
        <v>0</v>
      </c>
      <c r="QY109" s="136">
        <f>IF(LARGE(QY$89:QY$96,4)&gt;0,LARGE(QY$89:QY$96,4),0)*加成统计!$E$62</f>
        <v>0</v>
      </c>
      <c r="QZ109" s="136">
        <f>IF(LARGE(QZ$89:QZ$96,4)&gt;0,LARGE(QZ$89:QZ$96,4),0)*加成统计!$E$62</f>
        <v>0</v>
      </c>
      <c r="RA109" s="136">
        <f>IF(LARGE(RA$89:RA$96,4)&gt;0,LARGE(RA$89:RA$96,4),0)*加成统计!$E$62</f>
        <v>0</v>
      </c>
      <c r="RB109" s="136">
        <f>IF(LARGE(RB$89:RB$96,4)&gt;0,LARGE(RB$89:RB$96,4),0)*加成统计!$E$62</f>
        <v>0</v>
      </c>
      <c r="RC109" s="136">
        <f>IF(LARGE(RC$89:RC$96,4)&gt;0,LARGE(RC$89:RC$96,4),0)*加成统计!$E$62</f>
        <v>0</v>
      </c>
      <c r="RD109" s="136">
        <f>IF(LARGE(RD$89:RD$96,4)&gt;0,LARGE(RD$89:RD$96,4),0)*加成统计!$E$62</f>
        <v>0</v>
      </c>
      <c r="RE109" s="136">
        <f>IF(LARGE(RE$89:RE$96,4)&gt;0,LARGE(RE$89:RE$96,4),0)*加成统计!$E$62</f>
        <v>0</v>
      </c>
      <c r="RF109" s="136">
        <f>IF(LARGE(RF$89:RF$96,4)&gt;0,LARGE(RF$89:RF$96,4),0)*加成统计!$E$62</f>
        <v>0</v>
      </c>
      <c r="RG109" s="136">
        <f>IF(LARGE(RG$89:RG$96,4)&gt;0,LARGE(RG$89:RG$96,4),0)*加成统计!$E$62</f>
        <v>0</v>
      </c>
      <c r="RH109" s="136">
        <f>IF(LARGE(RH$89:RH$96,4)&gt;0,LARGE(RH$89:RH$96,4),0)*加成统计!$E$62</f>
        <v>0</v>
      </c>
      <c r="RI109" s="136">
        <f>IF(LARGE(RI$89:RI$96,4)&gt;0,LARGE(RI$89:RI$96,4),0)*加成统计!$E$62</f>
        <v>0</v>
      </c>
      <c r="RJ109" s="136">
        <f>IF(LARGE(RJ$89:RJ$96,4)&gt;0,LARGE(RJ$89:RJ$96,4),0)*加成统计!$E$62</f>
        <v>0</v>
      </c>
      <c r="RK109" s="136">
        <f>IF(LARGE(RK$89:RK$96,4)&gt;0,LARGE(RK$89:RK$96,4),0)*加成统计!$E$62</f>
        <v>0</v>
      </c>
      <c r="RL109" s="136">
        <f>IF(LARGE(RL$89:RL$96,4)&gt;0,LARGE(RL$89:RL$96,4),0)*加成统计!$E$62</f>
        <v>0</v>
      </c>
      <c r="RM109" s="136">
        <f>IF(LARGE(RM$89:RM$96,4)&gt;0,LARGE(RM$89:RM$96,4),0)*加成统计!$E$62</f>
        <v>0</v>
      </c>
      <c r="RN109" s="136">
        <f>IF(LARGE(RN$89:RN$96,4)&gt;0,LARGE(RN$89:RN$96,4),0)*加成统计!$E$62</f>
        <v>0</v>
      </c>
      <c r="RO109" s="136">
        <f>IF(LARGE(RO$89:RO$96,4)&gt;0,LARGE(RO$89:RO$96,4),0)*加成统计!$E$62</f>
        <v>0</v>
      </c>
      <c r="RP109" s="136">
        <f>IF(LARGE(RP$89:RP$96,4)&gt;0,LARGE(RP$89:RP$96,4),0)*加成统计!$E$62</f>
        <v>0</v>
      </c>
      <c r="RQ109" s="136">
        <f>IF(LARGE(RQ$89:RQ$96,4)&gt;0,LARGE(RQ$89:RQ$96,4),0)*加成统计!$E$62</f>
        <v>0</v>
      </c>
      <c r="RR109" s="136">
        <f>IF(LARGE(RR$89:RR$96,4)&gt;0,LARGE(RR$89:RR$96,4),0)*加成统计!$E$62</f>
        <v>0</v>
      </c>
      <c r="RS109" s="136">
        <f>IF(LARGE(RS$89:RS$96,4)&gt;0,LARGE(RS$89:RS$96,4),0)*加成统计!$E$62</f>
        <v>0</v>
      </c>
      <c r="RT109" s="136">
        <f>IF(LARGE(RT$89:RT$96,4)&gt;0,LARGE(RT$89:RT$96,4),0)*加成统计!$E$62</f>
        <v>0</v>
      </c>
      <c r="RU109" s="136">
        <f>IF(LARGE(RU$89:RU$96,4)&gt;0,LARGE(RU$89:RU$96,4),0)*加成统计!$E$62</f>
        <v>0</v>
      </c>
      <c r="RV109" s="136">
        <f>IF(LARGE(RV$89:RV$96,4)&gt;0,LARGE(RV$89:RV$96,4),0)*加成统计!$E$62</f>
        <v>0</v>
      </c>
      <c r="RW109" s="136">
        <f>IF(LARGE(RW$89:RW$96,4)&gt;0,LARGE(RW$89:RW$96,4),0)*加成统计!$E$62</f>
        <v>0</v>
      </c>
      <c r="RX109" s="136">
        <f>IF(LARGE(RX$89:RX$96,4)&gt;0,LARGE(RX$89:RX$96,4),0)*加成统计!$E$62</f>
        <v>0</v>
      </c>
      <c r="RY109" s="136">
        <f>IF(LARGE(RY$89:RY$96,4)&gt;0,LARGE(RY$89:RY$96,4),0)*加成统计!$E$62</f>
        <v>0</v>
      </c>
      <c r="RZ109" s="136">
        <f>IF(LARGE(RZ$89:RZ$96,4)&gt;0,LARGE(RZ$89:RZ$96,4),0)*加成统计!$E$62</f>
        <v>0</v>
      </c>
      <c r="SA109" s="136">
        <f>IF(LARGE(SA$89:SA$96,4)&gt;0,LARGE(SA$89:SA$96,4),0)*加成统计!$E$62</f>
        <v>0</v>
      </c>
      <c r="SB109" s="136">
        <f>IF(LARGE(SB$89:SB$96,4)&gt;0,LARGE(SB$89:SB$96,4),0)*加成统计!$E$62</f>
        <v>0</v>
      </c>
      <c r="SC109" s="136">
        <f>IF(LARGE(SC$89:SC$96,4)&gt;0,LARGE(SC$89:SC$96,4),0)*加成统计!$E$62</f>
        <v>0</v>
      </c>
      <c r="SD109" s="136">
        <f>IF(LARGE(SD$89:SD$96,4)&gt;0,LARGE(SD$89:SD$96,4),0)*加成统计!$E$62</f>
        <v>0</v>
      </c>
      <c r="SE109" s="136">
        <f>IF(LARGE(SE$89:SE$96,4)&gt;0,LARGE(SE$89:SE$96,4),0)*加成统计!$E$62</f>
        <v>0</v>
      </c>
      <c r="SF109" s="136">
        <f>IF(LARGE(SF$89:SF$96,4)&gt;0,LARGE(SF$89:SF$96,4),0)*加成统计!$E$62</f>
        <v>0</v>
      </c>
      <c r="SG109" s="136">
        <f>IF(LARGE(SG$89:SG$96,4)&gt;0,LARGE(SG$89:SG$96,4),0)*加成统计!$E$62</f>
        <v>0</v>
      </c>
      <c r="SH109" s="136">
        <f>IF(LARGE(SH$89:SH$96,4)&gt;0,LARGE(SH$89:SH$96,4),0)*加成统计!$E$62</f>
        <v>0</v>
      </c>
      <c r="SI109" s="136">
        <f>IF(LARGE(SI$89:SI$96,4)&gt;0,LARGE(SI$89:SI$96,4),0)*加成统计!$E$62</f>
        <v>0</v>
      </c>
      <c r="SJ109" s="136">
        <f>IF(LARGE(SJ$89:SJ$96,4)&gt;0,LARGE(SJ$89:SJ$96,4),0)*加成统计!$E$62</f>
        <v>0</v>
      </c>
      <c r="SK109" s="136">
        <f>IF(LARGE(SK$89:SK$96,4)&gt;0,LARGE(SK$89:SK$96,4),0)*加成统计!$E$62</f>
        <v>0</v>
      </c>
      <c r="SL109" s="136">
        <f>IF(LARGE(SL$89:SL$96,4)&gt;0,LARGE(SL$89:SL$96,4),0)*加成统计!$E$62</f>
        <v>0</v>
      </c>
      <c r="SM109" s="136">
        <f>IF(LARGE(SM$89:SM$96,4)&gt;0,LARGE(SM$89:SM$96,4),0)*加成统计!$E$62</f>
        <v>0</v>
      </c>
      <c r="SN109" s="136">
        <f>IF(LARGE(SN$89:SN$96,4)&gt;0,LARGE(SN$89:SN$96,4),0)*加成统计!$E$62</f>
        <v>0</v>
      </c>
      <c r="SO109" s="136">
        <f>IF(LARGE(SO$89:SO$96,4)&gt;0,LARGE(SO$89:SO$96,4),0)*加成统计!$E$62</f>
        <v>0</v>
      </c>
      <c r="SP109" s="136">
        <f>IF(LARGE(SP$89:SP$96,4)&gt;0,LARGE(SP$89:SP$96,4),0)*加成统计!$E$62</f>
        <v>0</v>
      </c>
      <c r="SQ109" s="136">
        <f>IF(LARGE(SQ$89:SQ$96,4)&gt;0,LARGE(SQ$89:SQ$96,4),0)*加成统计!$E$62</f>
        <v>0</v>
      </c>
      <c r="SR109" s="136">
        <f>IF(LARGE(SR$89:SR$96,4)&gt;0,LARGE(SR$89:SR$96,4),0)*加成统计!$E$62</f>
        <v>0</v>
      </c>
      <c r="SS109" s="136">
        <f>IF(LARGE(SS$89:SS$96,4)&gt;0,LARGE(SS$89:SS$96,4),0)*加成统计!$E$62</f>
        <v>0</v>
      </c>
      <c r="ST109" s="136">
        <f>IF(LARGE(ST$89:ST$96,4)&gt;0,LARGE(ST$89:ST$96,4),0)*加成统计!$E$62</f>
        <v>0</v>
      </c>
      <c r="SU109" s="136">
        <f>IF(LARGE(SU$89:SU$96,4)&gt;0,LARGE(SU$89:SU$96,4),0)*加成统计!$E$62</f>
        <v>0</v>
      </c>
      <c r="SV109" s="136">
        <f>IF(LARGE(SV$89:SV$96,4)&gt;0,LARGE(SV$89:SV$96,4),0)*加成统计!$E$62</f>
        <v>0</v>
      </c>
      <c r="SW109" s="136">
        <f>IF(LARGE(SW$89:SW$96,4)&gt;0,LARGE(SW$89:SW$96,4),0)*加成统计!$E$62</f>
        <v>0</v>
      </c>
      <c r="SX109" s="136">
        <f>IF(LARGE(SX$89:SX$96,4)&gt;0,LARGE(SX$89:SX$96,4),0)*加成统计!$E$62</f>
        <v>0</v>
      </c>
      <c r="SY109" s="136">
        <f>IF(LARGE(SY$89:SY$96,4)&gt;0,LARGE(SY$89:SY$96,4),0)*加成统计!$E$62</f>
        <v>0</v>
      </c>
      <c r="SZ109" s="136">
        <f>IF(LARGE(SZ$89:SZ$96,4)&gt;0,LARGE(SZ$89:SZ$96,4),0)*加成统计!$E$62</f>
        <v>0</v>
      </c>
      <c r="TA109" s="136">
        <f>IF(LARGE(TA$89:TA$96,4)&gt;0,LARGE(TA$89:TA$96,4),0)*加成统计!$E$62</f>
        <v>0</v>
      </c>
      <c r="TB109" s="136">
        <f>IF(LARGE(TB$89:TB$96,4)&gt;0,LARGE(TB$89:TB$96,4),0)*加成统计!$E$62</f>
        <v>0</v>
      </c>
      <c r="TC109" s="136">
        <f>IF(LARGE(TC$89:TC$96,4)&gt;0,LARGE(TC$89:TC$96,4),0)*加成统计!$E$62</f>
        <v>0</v>
      </c>
      <c r="TD109" s="136">
        <f>IF(LARGE(TD$89:TD$96,4)&gt;0,LARGE(TD$89:TD$96,4),0)*加成统计!$E$62</f>
        <v>0</v>
      </c>
      <c r="TE109" s="136">
        <f>IF(LARGE(TE$89:TE$96,4)&gt;0,LARGE(TE$89:TE$96,4),0)*加成统计!$E$62</f>
        <v>0</v>
      </c>
      <c r="TF109" s="136">
        <f>IF(LARGE(TF$89:TF$96,4)&gt;0,LARGE(TF$89:TF$96,4),0)*加成统计!$E$62</f>
        <v>0</v>
      </c>
      <c r="TG109" s="136">
        <f>IF(LARGE(TG$89:TG$96,4)&gt;0,LARGE(TG$89:TG$96,4),0)*加成统计!$E$62</f>
        <v>0</v>
      </c>
      <c r="TH109" s="136">
        <f>IF(LARGE(TH$89:TH$96,4)&gt;0,LARGE(TH$89:TH$96,4),0)*加成统计!$E$62</f>
        <v>0</v>
      </c>
      <c r="TI109" s="136">
        <f>IF(LARGE(TI$89:TI$96,4)&gt;0,LARGE(TI$89:TI$96,4),0)*加成统计!$E$62</f>
        <v>0</v>
      </c>
      <c r="TJ109" s="136">
        <f>IF(LARGE(TJ$89:TJ$96,4)&gt;0,LARGE(TJ$89:TJ$96,4),0)*加成统计!$E$62</f>
        <v>0</v>
      </c>
      <c r="TK109" s="136">
        <f>IF(LARGE(TK$89:TK$96,4)&gt;0,LARGE(TK$89:TK$96,4),0)*加成统计!$E$62</f>
        <v>0</v>
      </c>
      <c r="TL109" s="136">
        <f>IF(LARGE(TL$89:TL$96,4)&gt;0,LARGE(TL$89:TL$96,4),0)*加成统计!$E$62</f>
        <v>0</v>
      </c>
      <c r="TM109" s="136">
        <f>IF(LARGE(TM$89:TM$96,4)&gt;0,LARGE(TM$89:TM$96,4),0)*加成统计!$E$62</f>
        <v>0</v>
      </c>
      <c r="TN109" s="136">
        <f>IF(LARGE(TN$89:TN$96,4)&gt;0,LARGE(TN$89:TN$96,4),0)*加成统计!$E$62</f>
        <v>0</v>
      </c>
      <c r="TO109" s="136">
        <f>IF(LARGE(TO$89:TO$96,4)&gt;0,LARGE(TO$89:TO$96,4),0)*加成统计!$E$62</f>
        <v>0</v>
      </c>
      <c r="TP109" s="136">
        <f>IF(LARGE(TP$89:TP$96,4)&gt;0,LARGE(TP$89:TP$96,4),0)*加成统计!$E$62</f>
        <v>0</v>
      </c>
      <c r="TQ109" s="136">
        <f>IF(LARGE(TQ$89:TQ$96,4)&gt;0,LARGE(TQ$89:TQ$96,4),0)*加成统计!$E$62</f>
        <v>0</v>
      </c>
      <c r="TR109" s="136">
        <f>IF(LARGE(TR$89:TR$96,4)&gt;0,LARGE(TR$89:TR$96,4),0)*加成统计!$E$62</f>
        <v>0</v>
      </c>
      <c r="TS109" s="136">
        <f>IF(LARGE(TS$89:TS$96,4)&gt;0,LARGE(TS$89:TS$96,4),0)*加成统计!$E$62</f>
        <v>0</v>
      </c>
      <c r="TT109" s="136">
        <f>IF(LARGE(TT$89:TT$96,4)&gt;0,LARGE(TT$89:TT$96,4),0)*加成统计!$E$62</f>
        <v>0</v>
      </c>
      <c r="TU109" s="136">
        <f>IF(LARGE(TU$89:TU$96,4)&gt;0,LARGE(TU$89:TU$96,4),0)*加成统计!$E$62</f>
        <v>0</v>
      </c>
      <c r="TV109" s="136">
        <f>IF(LARGE(TV$89:TV$96,4)&gt;0,LARGE(TV$89:TV$96,4),0)*加成统计!$E$62</f>
        <v>0</v>
      </c>
      <c r="TW109" s="136">
        <f>IF(LARGE(TW$89:TW$96,4)&gt;0,LARGE(TW$89:TW$96,4),0)*加成统计!$E$62</f>
        <v>0</v>
      </c>
      <c r="TX109" s="136">
        <f>IF(LARGE(TX$89:TX$96,4)&gt;0,LARGE(TX$89:TX$96,4),0)*加成统计!$E$62</f>
        <v>0</v>
      </c>
      <c r="TY109" s="136">
        <f>IF(LARGE(TY$89:TY$96,4)&gt;0,LARGE(TY$89:TY$96,4),0)*加成统计!$E$62</f>
        <v>0</v>
      </c>
      <c r="TZ109" s="136">
        <f>IF(LARGE(TZ$89:TZ$96,4)&gt;0,LARGE(TZ$89:TZ$96,4),0)*加成统计!$E$62</f>
        <v>0</v>
      </c>
      <c r="UA109" s="136">
        <f>IF(LARGE(UA$89:UA$96,4)&gt;0,LARGE(UA$89:UA$96,4),0)*加成统计!$E$62</f>
        <v>0</v>
      </c>
      <c r="UB109" s="136">
        <f>IF(LARGE(UB$89:UB$96,4)&gt;0,LARGE(UB$89:UB$96,4),0)*加成统计!$E$62</f>
        <v>0</v>
      </c>
      <c r="UC109" s="136">
        <f>IF(LARGE(UC$89:UC$96,4)&gt;0,LARGE(UC$89:UC$96,4),0)*加成统计!$E$62</f>
        <v>0</v>
      </c>
      <c r="UD109" s="136">
        <f>IF(LARGE(UD$89:UD$96,4)&gt;0,LARGE(UD$89:UD$96,4),0)*加成统计!$E$62</f>
        <v>0</v>
      </c>
      <c r="UE109" s="136">
        <f>IF(LARGE(UE$89:UE$96,4)&gt;0,LARGE(UE$89:UE$96,4),0)*加成统计!$E$62</f>
        <v>0</v>
      </c>
      <c r="UF109" s="136">
        <f>IF(LARGE(UF$89:UF$96,4)&gt;0,LARGE(UF$89:UF$96,4),0)*加成统计!$E$62</f>
        <v>0</v>
      </c>
      <c r="UG109" s="136">
        <f>IF(LARGE(UG$89:UG$96,4)&gt;0,LARGE(UG$89:UG$96,4),0)*加成统计!$E$62</f>
        <v>0</v>
      </c>
      <c r="UH109" s="136">
        <f>IF(LARGE(UH$89:UH$96,4)&gt;0,LARGE(UH$89:UH$96,4),0)*加成统计!$E$62</f>
        <v>0</v>
      </c>
      <c r="UI109" s="136">
        <f>IF(LARGE(UI$89:UI$96,4)&gt;0,LARGE(UI$89:UI$96,4),0)*加成统计!$E$62</f>
        <v>0</v>
      </c>
      <c r="UJ109" s="136">
        <f>IF(LARGE(UJ$89:UJ$96,4)&gt;0,LARGE(UJ$89:UJ$96,4),0)*加成统计!$E$62</f>
        <v>0</v>
      </c>
      <c r="UK109" s="136">
        <f>IF(LARGE(UK$89:UK$96,4)&gt;0,LARGE(UK$89:UK$96,4),0)*加成统计!$E$62</f>
        <v>0</v>
      </c>
      <c r="UL109" s="136">
        <f>IF(LARGE(UL$89:UL$96,4)&gt;0,LARGE(UL$89:UL$96,4),0)*加成统计!$E$62</f>
        <v>0</v>
      </c>
      <c r="UM109" s="136">
        <f>IF(LARGE(UM$89:UM$96,4)&gt;0,LARGE(UM$89:UM$96,4),0)*加成统计!$E$62</f>
        <v>0</v>
      </c>
      <c r="UN109" s="136">
        <f>IF(LARGE(UN$89:UN$96,4)&gt;0,LARGE(UN$89:UN$96,4),0)*加成统计!$E$62</f>
        <v>0</v>
      </c>
      <c r="UO109" s="136">
        <f>IF(LARGE(UO$89:UO$96,4)&gt;0,LARGE(UO$89:UO$96,4),0)*加成统计!$E$62</f>
        <v>0</v>
      </c>
      <c r="UP109" s="136">
        <f>IF(LARGE(UP$89:UP$96,4)&gt;0,LARGE(UP$89:UP$96,4),0)*加成统计!$E$62</f>
        <v>0</v>
      </c>
      <c r="UQ109" s="136">
        <f>IF(LARGE(UQ$89:UQ$96,4)&gt;0,LARGE(UQ$89:UQ$96,4),0)*加成统计!$E$62</f>
        <v>0</v>
      </c>
      <c r="UR109" s="136">
        <f>IF(LARGE(UR$89:UR$96,4)&gt;0,LARGE(UR$89:UR$96,4),0)*加成统计!$E$62</f>
        <v>0</v>
      </c>
      <c r="US109" s="136">
        <f>IF(LARGE(US$89:US$96,4)&gt;0,LARGE(US$89:US$96,4),0)*加成统计!$E$62</f>
        <v>0</v>
      </c>
      <c r="UT109" s="136">
        <f>IF(LARGE(UT$89:UT$96,4)&gt;0,LARGE(UT$89:UT$96,4),0)*加成统计!$E$62</f>
        <v>0</v>
      </c>
      <c r="UU109" s="136">
        <f>IF(LARGE(UU$89:UU$96,4)&gt;0,LARGE(UU$89:UU$96,4),0)*加成统计!$E$62</f>
        <v>0</v>
      </c>
      <c r="UV109" s="136">
        <f>IF(LARGE(UV$89:UV$96,4)&gt;0,LARGE(UV$89:UV$96,4),0)*加成统计!$E$62</f>
        <v>0</v>
      </c>
      <c r="UW109" s="136">
        <f>IF(LARGE(UW$89:UW$96,4)&gt;0,LARGE(UW$89:UW$96,4),0)*加成统计!$E$62</f>
        <v>0</v>
      </c>
      <c r="UX109" s="136">
        <f>IF(LARGE(UX$89:UX$96,4)&gt;0,LARGE(UX$89:UX$96,4),0)*加成统计!$E$62</f>
        <v>0</v>
      </c>
      <c r="UY109" s="136">
        <f>IF(LARGE(UY$89:UY$96,4)&gt;0,LARGE(UY$89:UY$96,4),0)*加成统计!$E$62</f>
        <v>0</v>
      </c>
      <c r="UZ109" s="136">
        <f>IF(LARGE(UZ$89:UZ$96,4)&gt;0,LARGE(UZ$89:UZ$96,4),0)*加成统计!$E$62</f>
        <v>0</v>
      </c>
      <c r="VA109" s="136">
        <f>IF(LARGE(VA$89:VA$96,4)&gt;0,LARGE(VA$89:VA$96,4),0)*加成统计!$E$62</f>
        <v>0</v>
      </c>
      <c r="VB109" s="136">
        <f>IF(LARGE(VB$89:VB$96,4)&gt;0,LARGE(VB$89:VB$96,4),0)*加成统计!$E$62</f>
        <v>0</v>
      </c>
      <c r="VC109" s="136">
        <f>IF(LARGE(VC$89:VC$96,4)&gt;0,LARGE(VC$89:VC$96,4),0)*加成统计!$E$62</f>
        <v>0</v>
      </c>
      <c r="VD109" s="136">
        <f>IF(LARGE(VD$89:VD$96,4)&gt;0,LARGE(VD$89:VD$96,4),0)*加成统计!$E$62</f>
        <v>0</v>
      </c>
      <c r="VE109" s="136">
        <f>IF(LARGE(VE$89:VE$96,4)&gt;0,LARGE(VE$89:VE$96,4),0)*加成统计!$E$62</f>
        <v>0</v>
      </c>
      <c r="VF109" s="136">
        <f>IF(LARGE(VF$89:VF$96,4)&gt;0,LARGE(VF$89:VF$96,4),0)*加成统计!$E$62</f>
        <v>0</v>
      </c>
      <c r="VG109" s="136">
        <f>IF(LARGE(VG$89:VG$96,4)&gt;0,LARGE(VG$89:VG$96,4),0)*加成统计!$E$62</f>
        <v>0</v>
      </c>
      <c r="VH109" s="136">
        <f>IF(LARGE(VH$89:VH$96,4)&gt;0,LARGE(VH$89:VH$96,4),0)*加成统计!$E$62</f>
        <v>0</v>
      </c>
      <c r="VI109" s="136">
        <f>IF(LARGE(VI$89:VI$96,4)&gt;0,LARGE(VI$89:VI$96,4),0)*加成统计!$E$62</f>
        <v>0</v>
      </c>
      <c r="VJ109" s="136">
        <f>IF(LARGE(VJ$89:VJ$96,4)&gt;0,LARGE(VJ$89:VJ$96,4),0)*加成统计!$E$62</f>
        <v>0</v>
      </c>
      <c r="VK109" s="136">
        <f>IF(LARGE(VK$89:VK$96,4)&gt;0,LARGE(VK$89:VK$96,4),0)*加成统计!$E$62</f>
        <v>0</v>
      </c>
      <c r="VL109" s="136">
        <f>IF(LARGE(VL$89:VL$96,4)&gt;0,LARGE(VL$89:VL$96,4),0)*加成统计!$E$62</f>
        <v>0</v>
      </c>
      <c r="VM109" s="136">
        <f>IF(LARGE(VM$89:VM$96,4)&gt;0,LARGE(VM$89:VM$96,4),0)*加成统计!$E$62</f>
        <v>0</v>
      </c>
      <c r="VN109" s="136">
        <f>IF(LARGE(VN$89:VN$96,4)&gt;0,LARGE(VN$89:VN$96,4),0)*加成统计!$E$62</f>
        <v>0</v>
      </c>
      <c r="VO109" s="136">
        <f>IF(LARGE(VO$89:VO$96,4)&gt;0,LARGE(VO$89:VO$96,4),0)*加成统计!$E$62</f>
        <v>0</v>
      </c>
      <c r="VP109" s="136">
        <f>IF(LARGE(VP$89:VP$96,4)&gt;0,LARGE(VP$89:VP$96,4),0)*加成统计!$E$62</f>
        <v>0</v>
      </c>
      <c r="VQ109" s="136">
        <f>IF(LARGE(VQ$89:VQ$96,4)&gt;0,LARGE(VQ$89:VQ$96,4),0)*加成统计!$E$62</f>
        <v>0</v>
      </c>
      <c r="VR109" s="136">
        <f>IF(LARGE(VR$89:VR$96,4)&gt;0,LARGE(VR$89:VR$96,4),0)*加成统计!$E$62</f>
        <v>0</v>
      </c>
      <c r="VS109" s="136">
        <f>IF(LARGE(VS$89:VS$96,4)&gt;0,LARGE(VS$89:VS$96,4),0)*加成统计!$E$62</f>
        <v>0</v>
      </c>
      <c r="VT109" s="136">
        <f>IF(LARGE(VT$89:VT$96,4)&gt;0,LARGE(VT$89:VT$96,4),0)*加成统计!$E$62</f>
        <v>0</v>
      </c>
      <c r="VU109" s="136">
        <f>IF(LARGE(VU$89:VU$96,4)&gt;0,LARGE(VU$89:VU$96,4),0)*加成统计!$E$62</f>
        <v>0</v>
      </c>
      <c r="VV109" s="136">
        <f>IF(LARGE(VV$89:VV$96,4)&gt;0,LARGE(VV$89:VV$96,4),0)*加成统计!$E$62</f>
        <v>0</v>
      </c>
      <c r="VW109" s="136">
        <f>IF(LARGE(VW$89:VW$96,4)&gt;0,LARGE(VW$89:VW$96,4),0)*加成统计!$E$62</f>
        <v>0</v>
      </c>
      <c r="VX109" s="136">
        <f>IF(LARGE(VX$89:VX$96,4)&gt;0,LARGE(VX$89:VX$96,4),0)*加成统计!$E$62</f>
        <v>0</v>
      </c>
      <c r="VY109" s="136">
        <f>IF(LARGE(VY$89:VY$96,4)&gt;0,LARGE(VY$89:VY$96,4),0)*加成统计!$E$62</f>
        <v>0</v>
      </c>
      <c r="VZ109" s="136">
        <f>IF(LARGE(VZ$89:VZ$96,4)&gt;0,LARGE(VZ$89:VZ$96,4),0)*加成统计!$E$62</f>
        <v>0</v>
      </c>
      <c r="WA109" s="136">
        <f>IF(LARGE(WA$89:WA$96,4)&gt;0,LARGE(WA$89:WA$96,4),0)*加成统计!$E$62</f>
        <v>0</v>
      </c>
      <c r="WB109" s="136">
        <f>IF(LARGE(WB$89:WB$96,4)&gt;0,LARGE(WB$89:WB$96,4),0)*加成统计!$E$62</f>
        <v>0</v>
      </c>
      <c r="WC109" s="136">
        <f>IF(LARGE(WC$89:WC$96,4)&gt;0,LARGE(WC$89:WC$96,4),0)*加成统计!$E$62</f>
        <v>0</v>
      </c>
      <c r="WD109" s="136">
        <f>IF(LARGE(WD$89:WD$96,4)&gt;0,LARGE(WD$89:WD$96,4),0)*加成统计!$E$62</f>
        <v>0</v>
      </c>
      <c r="WE109" s="136">
        <f>IF(LARGE(WE$89:WE$96,4)&gt;0,LARGE(WE$89:WE$96,4),0)*加成统计!$E$62</f>
        <v>0</v>
      </c>
      <c r="WF109" s="136">
        <f>IF(LARGE(WF$89:WF$96,4)&gt;0,LARGE(WF$89:WF$96,4),0)*加成统计!$E$62</f>
        <v>0</v>
      </c>
      <c r="WG109" s="136">
        <f>IF(LARGE(WG$89:WG$96,4)&gt;0,LARGE(WG$89:WG$96,4),0)*加成统计!$E$62</f>
        <v>0</v>
      </c>
      <c r="WH109" s="136">
        <f>IF(LARGE(WH$89:WH$96,4)&gt;0,LARGE(WH$89:WH$96,4),0)*加成统计!$E$62</f>
        <v>0</v>
      </c>
      <c r="WI109" s="136">
        <f>IF(LARGE(WI$89:WI$96,4)&gt;0,LARGE(WI$89:WI$96,4),0)*加成统计!$E$62</f>
        <v>0</v>
      </c>
      <c r="WJ109" s="136">
        <f>IF(LARGE(WJ$89:WJ$96,4)&gt;0,LARGE(WJ$89:WJ$96,4),0)*加成统计!$E$62</f>
        <v>0</v>
      </c>
      <c r="WK109" s="136">
        <f>IF(LARGE(WK$89:WK$96,4)&gt;0,LARGE(WK$89:WK$96,4),0)*加成统计!$E$62</f>
        <v>0</v>
      </c>
      <c r="WL109" s="136">
        <f>IF(LARGE(WL$89:WL$96,4)&gt;0,LARGE(WL$89:WL$96,4),0)*加成统计!$E$62</f>
        <v>0</v>
      </c>
      <c r="WM109" s="136">
        <f>IF(LARGE(WM$89:WM$96,4)&gt;0,LARGE(WM$89:WM$96,4),0)*加成统计!$E$62</f>
        <v>0</v>
      </c>
      <c r="WN109" s="136">
        <f>IF(LARGE(WN$89:WN$96,4)&gt;0,LARGE(WN$89:WN$96,4),0)*加成统计!$E$62</f>
        <v>0</v>
      </c>
      <c r="WO109" s="136">
        <f>IF(LARGE(WO$89:WO$96,4)&gt;0,LARGE(WO$89:WO$96,4),0)*加成统计!$E$62</f>
        <v>0</v>
      </c>
      <c r="WP109" s="136">
        <f>IF(LARGE(WP$89:WP$96,4)&gt;0,LARGE(WP$89:WP$96,4),0)*加成统计!$E$62</f>
        <v>0</v>
      </c>
      <c r="WQ109" s="136">
        <f>IF(LARGE(WQ$89:WQ$96,4)&gt;0,LARGE(WQ$89:WQ$96,4),0)*加成统计!$E$62</f>
        <v>0</v>
      </c>
      <c r="WR109" s="136">
        <f>IF(LARGE(WR$89:WR$96,4)&gt;0,LARGE(WR$89:WR$96,4),0)*加成统计!$E$62</f>
        <v>0</v>
      </c>
      <c r="WS109" s="136">
        <f>IF(LARGE(WS$89:WS$96,4)&gt;0,LARGE(WS$89:WS$96,4),0)*加成统计!$E$62</f>
        <v>0</v>
      </c>
      <c r="WT109" s="136">
        <f>IF(LARGE(WT$89:WT$96,4)&gt;0,LARGE(WT$89:WT$96,4),0)*加成统计!$E$62</f>
        <v>0</v>
      </c>
      <c r="WU109" s="136">
        <f>IF(LARGE(WU$89:WU$96,4)&gt;0,LARGE(WU$89:WU$96,4),0)*加成统计!$E$62</f>
        <v>0</v>
      </c>
      <c r="WV109" s="136">
        <f>IF(LARGE(WV$89:WV$96,4)&gt;0,LARGE(WV$89:WV$96,4),0)*加成统计!$E$62</f>
        <v>0</v>
      </c>
      <c r="WW109" s="136">
        <f>IF(LARGE(WW$89:WW$96,4)&gt;0,LARGE(WW$89:WW$96,4),0)*加成统计!$E$62</f>
        <v>0</v>
      </c>
      <c r="WX109" s="136">
        <f>IF(LARGE(WX$89:WX$96,4)&gt;0,LARGE(WX$89:WX$96,4),0)*加成统计!$E$62</f>
        <v>0</v>
      </c>
      <c r="WY109" s="136">
        <f>IF(LARGE(WY$89:WY$96,4)&gt;0,LARGE(WY$89:WY$96,4),0)*加成统计!$E$62</f>
        <v>0</v>
      </c>
      <c r="WZ109" s="136">
        <f>IF(LARGE(WZ$89:WZ$96,4)&gt;0,LARGE(WZ$89:WZ$96,4),0)*加成统计!$E$62</f>
        <v>0</v>
      </c>
      <c r="XA109" s="136">
        <f>IF(LARGE(XA$89:XA$96,4)&gt;0,LARGE(XA$89:XA$96,4),0)*加成统计!$E$62</f>
        <v>0</v>
      </c>
      <c r="XB109" s="136">
        <f>IF(LARGE(XB$89:XB$96,4)&gt;0,LARGE(XB$89:XB$96,4),0)*加成统计!$E$62</f>
        <v>0</v>
      </c>
      <c r="XC109" s="136">
        <f>IF(LARGE(XC$89:XC$96,4)&gt;0,LARGE(XC$89:XC$96,4),0)*加成统计!$E$62</f>
        <v>0</v>
      </c>
      <c r="XD109" s="136">
        <f>IF(LARGE(XD$89:XD$96,4)&gt;0,LARGE(XD$89:XD$96,4),0)*加成统计!$E$62</f>
        <v>0</v>
      </c>
      <c r="XE109" s="136">
        <f>IF(LARGE(XE$89:XE$96,4)&gt;0,LARGE(XE$89:XE$96,4),0)*加成统计!$E$62</f>
        <v>0</v>
      </c>
    </row>
    <row r="110" spans="19:629">
      <c r="S110" s="136" t="s">
        <v>2814</v>
      </c>
      <c r="T110" s="136">
        <f>IF(配装模拟!$D$26="索敌扰断设备",1,0)</f>
        <v>0</v>
      </c>
      <c r="U110" s="136">
        <f>装备属性!$E$65*T110</f>
        <v>0</v>
      </c>
      <c r="V110" s="136">
        <f>装备属性!$E$41</f>
        <v>5.166</v>
      </c>
      <c r="W110" s="136">
        <f>装备属性!$E$42</f>
        <v>6.6</v>
      </c>
      <c r="X110" s="136">
        <f t="shared" si="546"/>
        <v>4.11630063725025e-9</v>
      </c>
      <c r="Y110" s="136">
        <f t="shared" si="547"/>
        <v>0</v>
      </c>
      <c r="Z110" s="136">
        <f>IF(SMALL($Y$109:$Y$116,2)&lt;0,SMALL($Y$109:$Y$116,2),0)*加成统计!$C$62</f>
        <v>0</v>
      </c>
      <c r="AB110" s="136" t="s">
        <v>2917</v>
      </c>
      <c r="AC110" s="136">
        <f>IF(LARGE(AC$89:AC$96,5)&gt;0,LARGE(AC$89:AC$96,5),0)*加成统计!$F$62</f>
        <v>0</v>
      </c>
      <c r="AD110" s="136">
        <f>IF(LARGE(AD$89:AD$96,5)&gt;0,LARGE(AD$89:AD$96,5),0)*加成统计!$F$62</f>
        <v>0</v>
      </c>
      <c r="AE110" s="136">
        <f>IF(LARGE(AE$89:AE$96,5)&gt;0,LARGE(AE$89:AE$96,5),0)*加成统计!$F$62</f>
        <v>0</v>
      </c>
      <c r="AF110" s="136">
        <f>IF(LARGE(AF$89:AF$96,5)&gt;0,LARGE(AF$89:AF$96,5),0)*加成统计!$F$62</f>
        <v>0</v>
      </c>
      <c r="AG110" s="136">
        <f>IF(LARGE(AG$89:AG$96,5)&gt;0,LARGE(AG$89:AG$96,5),0)*加成统计!$F$62</f>
        <v>0</v>
      </c>
      <c r="AH110" s="136">
        <f>IF(LARGE(AH$89:AH$96,5)&gt;0,LARGE(AH$89:AH$96,5),0)*加成统计!$F$62</f>
        <v>0</v>
      </c>
      <c r="AI110" s="136">
        <f>IF(LARGE(AI$89:AI$96,5)&gt;0,LARGE(AI$89:AI$96,5),0)*加成统计!$F$62</f>
        <v>0</v>
      </c>
      <c r="AJ110" s="136">
        <f>IF(LARGE(AJ$89:AJ$96,5)&gt;0,LARGE(AJ$89:AJ$96,5),0)*加成统计!$F$62</f>
        <v>0</v>
      </c>
      <c r="AK110" s="136">
        <f>IF(LARGE(AK$89:AK$96,5)&gt;0,LARGE(AK$89:AK$96,5),0)*加成统计!$F$62</f>
        <v>0</v>
      </c>
      <c r="AL110" s="136">
        <f>IF(LARGE(AL$89:AL$96,5)&gt;0,LARGE(AL$89:AL$96,5),0)*加成统计!$F$62</f>
        <v>0</v>
      </c>
      <c r="AM110" s="136">
        <f>IF(LARGE(AM$89:AM$96,5)&gt;0,LARGE(AM$89:AM$96,5),0)*加成统计!$F$62</f>
        <v>0</v>
      </c>
      <c r="AN110" s="136">
        <f>IF(LARGE(AN$89:AN$96,5)&gt;0,LARGE(AN$89:AN$96,5),0)*加成统计!$F$62</f>
        <v>0</v>
      </c>
      <c r="AO110" s="136">
        <f>IF(LARGE(AO$89:AO$96,5)&gt;0,LARGE(AO$89:AO$96,5),0)*加成统计!$F$62</f>
        <v>0</v>
      </c>
      <c r="AP110" s="136">
        <f>IF(LARGE(AP$89:AP$96,5)&gt;0,LARGE(AP$89:AP$96,5),0)*加成统计!$F$62</f>
        <v>0</v>
      </c>
      <c r="AQ110" s="136">
        <f>IF(LARGE(AQ$89:AQ$96,5)&gt;0,LARGE(AQ$89:AQ$96,5),0)*加成统计!$F$62</f>
        <v>0</v>
      </c>
      <c r="AR110" s="136">
        <f>IF(LARGE(AR$89:AR$96,5)&gt;0,LARGE(AR$89:AR$96,5),0)*加成统计!$F$62</f>
        <v>0</v>
      </c>
      <c r="AS110" s="136">
        <f>IF(LARGE(AS$89:AS$96,5)&gt;0,LARGE(AS$89:AS$96,5),0)*加成统计!$F$62</f>
        <v>0</v>
      </c>
      <c r="AT110" s="136">
        <f>IF(LARGE(AT$89:AT$96,5)&gt;0,LARGE(AT$89:AT$96,5),0)*加成统计!$F$62</f>
        <v>0</v>
      </c>
      <c r="AU110" s="136">
        <f>IF(LARGE(AU$89:AU$96,5)&gt;0,LARGE(AU$89:AU$96,5),0)*加成统计!$F$62</f>
        <v>0</v>
      </c>
      <c r="AV110" s="136">
        <f>IF(LARGE(AV$89:AV$96,5)&gt;0,LARGE(AV$89:AV$96,5),0)*加成统计!$F$62</f>
        <v>0</v>
      </c>
      <c r="AW110" s="136">
        <f>IF(LARGE(AW$89:AW$96,5)&gt;0,LARGE(AW$89:AW$96,5),0)*加成统计!$F$62</f>
        <v>0</v>
      </c>
      <c r="AX110" s="136">
        <f>IF(LARGE(AX$89:AX$96,5)&gt;0,LARGE(AX$89:AX$96,5),0)*加成统计!$F$62</f>
        <v>0</v>
      </c>
      <c r="AY110" s="136">
        <f>IF(LARGE(AY$89:AY$96,5)&gt;0,LARGE(AY$89:AY$96,5),0)*加成统计!$F$62</f>
        <v>0</v>
      </c>
      <c r="AZ110" s="136">
        <f>IF(LARGE(AZ$89:AZ$96,5)&gt;0,LARGE(AZ$89:AZ$96,5),0)*加成统计!$F$62</f>
        <v>0</v>
      </c>
      <c r="BA110" s="136">
        <f>IF(LARGE(BA$89:BA$96,5)&gt;0,LARGE(BA$89:BA$96,5),0)*加成统计!$F$62</f>
        <v>0</v>
      </c>
      <c r="BB110" s="136">
        <f>IF(LARGE(BB$89:BB$96,5)&gt;0,LARGE(BB$89:BB$96,5),0)*加成统计!$F$62</f>
        <v>0</v>
      </c>
      <c r="BC110" s="136">
        <f>IF(LARGE(BC$89:BC$96,5)&gt;0,LARGE(BC$89:BC$96,5),0)*加成统计!$F$62</f>
        <v>0</v>
      </c>
      <c r="BD110" s="136">
        <f>IF(LARGE(BD$89:BD$96,5)&gt;0,LARGE(BD$89:BD$96,5),0)*加成统计!$F$62</f>
        <v>0</v>
      </c>
      <c r="BE110" s="136">
        <f>IF(LARGE(BE$89:BE$96,5)&gt;0,LARGE(BE$89:BE$96,5),0)*加成统计!$F$62</f>
        <v>0</v>
      </c>
      <c r="BF110" s="136">
        <f>IF(LARGE(BF$89:BF$96,5)&gt;0,LARGE(BF$89:BF$96,5),0)*加成统计!$F$62</f>
        <v>0</v>
      </c>
      <c r="BG110" s="136">
        <f>IF(LARGE(BG$89:BG$96,5)&gt;0,LARGE(BG$89:BG$96,5),0)*加成统计!$F$62</f>
        <v>0</v>
      </c>
      <c r="BH110" s="136">
        <f>IF(LARGE(BH$89:BH$96,5)&gt;0,LARGE(BH$89:BH$96,5),0)*加成统计!$F$62</f>
        <v>0</v>
      </c>
      <c r="BI110" s="136">
        <f>IF(LARGE(BI$89:BI$96,5)&gt;0,LARGE(BI$89:BI$96,5),0)*加成统计!$F$62</f>
        <v>0</v>
      </c>
      <c r="BJ110" s="136">
        <f>IF(LARGE(BJ$89:BJ$96,5)&gt;0,LARGE(BJ$89:BJ$96,5),0)*加成统计!$F$62</f>
        <v>0</v>
      </c>
      <c r="BK110" s="136">
        <f>IF(LARGE(BK$89:BK$96,5)&gt;0,LARGE(BK$89:BK$96,5),0)*加成统计!$F$62</f>
        <v>0</v>
      </c>
      <c r="BL110" s="136">
        <f>IF(LARGE(BL$89:BL$96,5)&gt;0,LARGE(BL$89:BL$96,5),0)*加成统计!$F$62</f>
        <v>0</v>
      </c>
      <c r="BM110" s="136">
        <f>IF(LARGE(BM$89:BM$96,5)&gt;0,LARGE(BM$89:BM$96,5),0)*加成统计!$F$62</f>
        <v>0</v>
      </c>
      <c r="BN110" s="136">
        <f>IF(LARGE(BN$89:BN$96,5)&gt;0,LARGE(BN$89:BN$96,5),0)*加成统计!$F$62</f>
        <v>0</v>
      </c>
      <c r="BO110" s="136">
        <f>IF(LARGE(BO$89:BO$96,5)&gt;0,LARGE(BO$89:BO$96,5),0)*加成统计!$F$62</f>
        <v>0</v>
      </c>
      <c r="BP110" s="136">
        <f>IF(LARGE(BP$89:BP$96,5)&gt;0,LARGE(BP$89:BP$96,5),0)*加成统计!$F$62</f>
        <v>0</v>
      </c>
      <c r="BQ110" s="136">
        <f>IF(LARGE(BQ$89:BQ$96,5)&gt;0,LARGE(BQ$89:BQ$96,5),0)*加成统计!$F$62</f>
        <v>0</v>
      </c>
      <c r="BR110" s="136">
        <f>IF(LARGE(BR$89:BR$96,5)&gt;0,LARGE(BR$89:BR$96,5),0)*加成统计!$F$62</f>
        <v>0</v>
      </c>
      <c r="BS110" s="136">
        <f>IF(LARGE(BS$89:BS$96,5)&gt;0,LARGE(BS$89:BS$96,5),0)*加成统计!$F$62</f>
        <v>0</v>
      </c>
      <c r="BT110" s="136">
        <f>IF(LARGE(BT$89:BT$96,5)&gt;0,LARGE(BT$89:BT$96,5),0)*加成统计!$F$62</f>
        <v>0</v>
      </c>
      <c r="BU110" s="136">
        <f>IF(LARGE(BU$89:BU$96,5)&gt;0,LARGE(BU$89:BU$96,5),0)*加成统计!$F$62</f>
        <v>0</v>
      </c>
      <c r="BV110" s="136">
        <f>IF(LARGE(BV$89:BV$96,5)&gt;0,LARGE(BV$89:BV$96,5),0)*加成统计!$F$62</f>
        <v>0</v>
      </c>
      <c r="BW110" s="136">
        <f>IF(LARGE(BW$89:BW$96,5)&gt;0,LARGE(BW$89:BW$96,5),0)*加成统计!$F$62</f>
        <v>0</v>
      </c>
      <c r="BX110" s="136">
        <f>IF(LARGE(BX$89:BX$96,5)&gt;0,LARGE(BX$89:BX$96,5),0)*加成统计!$F$62</f>
        <v>0</v>
      </c>
      <c r="BY110" s="136">
        <f>IF(LARGE(BY$89:BY$96,5)&gt;0,LARGE(BY$89:BY$96,5),0)*加成统计!$F$62</f>
        <v>0</v>
      </c>
      <c r="BZ110" s="136">
        <f>IF(LARGE(BZ$89:BZ$96,5)&gt;0,LARGE(BZ$89:BZ$96,5),0)*加成统计!$F$62</f>
        <v>0</v>
      </c>
      <c r="CA110" s="136">
        <f>IF(LARGE(CA$89:CA$96,5)&gt;0,LARGE(CA$89:CA$96,5),0)*加成统计!$F$62</f>
        <v>0</v>
      </c>
      <c r="CB110" s="136">
        <f>IF(LARGE(CB$89:CB$96,5)&gt;0,LARGE(CB$89:CB$96,5),0)*加成统计!$F$62</f>
        <v>0</v>
      </c>
      <c r="CC110" s="136">
        <f>IF(LARGE(CC$89:CC$96,5)&gt;0,LARGE(CC$89:CC$96,5),0)*加成统计!$F$62</f>
        <v>0</v>
      </c>
      <c r="CD110" s="136">
        <f>IF(LARGE(CD$89:CD$96,5)&gt;0,LARGE(CD$89:CD$96,5),0)*加成统计!$F$62</f>
        <v>0</v>
      </c>
      <c r="CE110" s="136">
        <f>IF(LARGE(CE$89:CE$96,5)&gt;0,LARGE(CE$89:CE$96,5),0)*加成统计!$F$62</f>
        <v>0</v>
      </c>
      <c r="CF110" s="136">
        <f>IF(LARGE(CF$89:CF$96,5)&gt;0,LARGE(CF$89:CF$96,5),0)*加成统计!$F$62</f>
        <v>0</v>
      </c>
      <c r="CG110" s="136">
        <f>IF(LARGE(CG$89:CG$96,5)&gt;0,LARGE(CG$89:CG$96,5),0)*加成统计!$F$62</f>
        <v>0</v>
      </c>
      <c r="CH110" s="136">
        <f>IF(LARGE(CH$89:CH$96,5)&gt;0,LARGE(CH$89:CH$96,5),0)*加成统计!$F$62</f>
        <v>0</v>
      </c>
      <c r="CI110" s="136">
        <f>IF(LARGE(CI$89:CI$96,5)&gt;0,LARGE(CI$89:CI$96,5),0)*加成统计!$F$62</f>
        <v>0</v>
      </c>
      <c r="CJ110" s="136">
        <f>IF(LARGE(CJ$89:CJ$96,5)&gt;0,LARGE(CJ$89:CJ$96,5),0)*加成统计!$F$62</f>
        <v>0</v>
      </c>
      <c r="CK110" s="136">
        <f>IF(LARGE(CK$89:CK$96,5)&gt;0,LARGE(CK$89:CK$96,5),0)*加成统计!$F$62</f>
        <v>0</v>
      </c>
      <c r="CL110" s="136">
        <f>IF(LARGE(CL$89:CL$96,5)&gt;0,LARGE(CL$89:CL$96,5),0)*加成统计!$F$62</f>
        <v>0</v>
      </c>
      <c r="CM110" s="136">
        <f>IF(LARGE(CM$89:CM$96,5)&gt;0,LARGE(CM$89:CM$96,5),0)*加成统计!$F$62</f>
        <v>0</v>
      </c>
      <c r="CN110" s="136">
        <f>IF(LARGE(CN$89:CN$96,5)&gt;0,LARGE(CN$89:CN$96,5),0)*加成统计!$F$62</f>
        <v>0</v>
      </c>
      <c r="CO110" s="136">
        <f>IF(LARGE(CO$89:CO$96,5)&gt;0,LARGE(CO$89:CO$96,5),0)*加成统计!$F$62</f>
        <v>0</v>
      </c>
      <c r="CP110" s="136">
        <f>IF(LARGE(CP$89:CP$96,5)&gt;0,LARGE(CP$89:CP$96,5),0)*加成统计!$F$62</f>
        <v>0</v>
      </c>
      <c r="CQ110" s="136">
        <f>IF(LARGE(CQ$89:CQ$96,5)&gt;0,LARGE(CQ$89:CQ$96,5),0)*加成统计!$F$62</f>
        <v>0</v>
      </c>
      <c r="CR110" s="136">
        <f>IF(LARGE(CR$89:CR$96,5)&gt;0,LARGE(CR$89:CR$96,5),0)*加成统计!$F$62</f>
        <v>0</v>
      </c>
      <c r="CS110" s="136">
        <f>IF(LARGE(CS$89:CS$96,5)&gt;0,LARGE(CS$89:CS$96,5),0)*加成统计!$F$62</f>
        <v>0</v>
      </c>
      <c r="CT110" s="136">
        <f>IF(LARGE(CT$89:CT$96,5)&gt;0,LARGE(CT$89:CT$96,5),0)*加成统计!$F$62</f>
        <v>0</v>
      </c>
      <c r="CU110" s="136">
        <f>IF(LARGE(CU$89:CU$96,5)&gt;0,LARGE(CU$89:CU$96,5),0)*加成统计!$F$62</f>
        <v>0</v>
      </c>
      <c r="CV110" s="136">
        <f>IF(LARGE(CV$89:CV$96,5)&gt;0,LARGE(CV$89:CV$96,5),0)*加成统计!$F$62</f>
        <v>0</v>
      </c>
      <c r="CW110" s="136">
        <f>IF(LARGE(CW$89:CW$96,5)&gt;0,LARGE(CW$89:CW$96,5),0)*加成统计!$F$62</f>
        <v>0</v>
      </c>
      <c r="CX110" s="136">
        <f>IF(LARGE(CX$89:CX$96,5)&gt;0,LARGE(CX$89:CX$96,5),0)*加成统计!$F$62</f>
        <v>0</v>
      </c>
      <c r="CY110" s="136">
        <f>IF(LARGE(CY$89:CY$96,5)&gt;0,LARGE(CY$89:CY$96,5),0)*加成统计!$F$62</f>
        <v>0</v>
      </c>
      <c r="CZ110" s="136">
        <f>IF(LARGE(CZ$89:CZ$96,5)&gt;0,LARGE(CZ$89:CZ$96,5),0)*加成统计!$F$62</f>
        <v>0</v>
      </c>
      <c r="DA110" s="136">
        <f>IF(LARGE(DA$89:DA$96,5)&gt;0,LARGE(DA$89:DA$96,5),0)*加成统计!$F$62</f>
        <v>0</v>
      </c>
      <c r="DB110" s="136">
        <f>IF(LARGE(DB$89:DB$96,5)&gt;0,LARGE(DB$89:DB$96,5),0)*加成统计!$F$62</f>
        <v>0</v>
      </c>
      <c r="DC110" s="136">
        <f>IF(LARGE(DC$89:DC$96,5)&gt;0,LARGE(DC$89:DC$96,5),0)*加成统计!$F$62</f>
        <v>0</v>
      </c>
      <c r="DD110" s="136">
        <f>IF(LARGE(DD$89:DD$96,5)&gt;0,LARGE(DD$89:DD$96,5),0)*加成统计!$F$62</f>
        <v>0</v>
      </c>
      <c r="DE110" s="136">
        <f>IF(LARGE(DE$89:DE$96,5)&gt;0,LARGE(DE$89:DE$96,5),0)*加成统计!$F$62</f>
        <v>0</v>
      </c>
      <c r="DF110" s="136">
        <f>IF(LARGE(DF$89:DF$96,5)&gt;0,LARGE(DF$89:DF$96,5),0)*加成统计!$F$62</f>
        <v>0</v>
      </c>
      <c r="DG110" s="136">
        <f>IF(LARGE(DG$89:DG$96,5)&gt;0,LARGE(DG$89:DG$96,5),0)*加成统计!$F$62</f>
        <v>0</v>
      </c>
      <c r="DH110" s="136">
        <f>IF(LARGE(DH$89:DH$96,5)&gt;0,LARGE(DH$89:DH$96,5),0)*加成统计!$F$62</f>
        <v>0</v>
      </c>
      <c r="DI110" s="136">
        <f>IF(LARGE(DI$89:DI$96,5)&gt;0,LARGE(DI$89:DI$96,5),0)*加成统计!$F$62</f>
        <v>0</v>
      </c>
      <c r="DJ110" s="136">
        <f>IF(LARGE(DJ$89:DJ$96,5)&gt;0,LARGE(DJ$89:DJ$96,5),0)*加成统计!$F$62</f>
        <v>0</v>
      </c>
      <c r="DK110" s="136">
        <f>IF(LARGE(DK$89:DK$96,5)&gt;0,LARGE(DK$89:DK$96,5),0)*加成统计!$F$62</f>
        <v>0</v>
      </c>
      <c r="DL110" s="136">
        <f>IF(LARGE(DL$89:DL$96,5)&gt;0,LARGE(DL$89:DL$96,5),0)*加成统计!$F$62</f>
        <v>0</v>
      </c>
      <c r="DM110" s="136">
        <f>IF(LARGE(DM$89:DM$96,5)&gt;0,LARGE(DM$89:DM$96,5),0)*加成统计!$F$62</f>
        <v>0</v>
      </c>
      <c r="DN110" s="136">
        <f>IF(LARGE(DN$89:DN$96,5)&gt;0,LARGE(DN$89:DN$96,5),0)*加成统计!$F$62</f>
        <v>0</v>
      </c>
      <c r="DO110" s="136">
        <f>IF(LARGE(DO$89:DO$96,5)&gt;0,LARGE(DO$89:DO$96,5),0)*加成统计!$F$62</f>
        <v>0</v>
      </c>
      <c r="DP110" s="136">
        <f>IF(LARGE(DP$89:DP$96,5)&gt;0,LARGE(DP$89:DP$96,5),0)*加成统计!$F$62</f>
        <v>0</v>
      </c>
      <c r="DQ110" s="136">
        <f>IF(LARGE(DQ$89:DQ$96,5)&gt;0,LARGE(DQ$89:DQ$96,5),0)*加成统计!$F$62</f>
        <v>0</v>
      </c>
      <c r="DR110" s="136">
        <f>IF(LARGE(DR$89:DR$96,5)&gt;0,LARGE(DR$89:DR$96,5),0)*加成统计!$F$62</f>
        <v>0</v>
      </c>
      <c r="DS110" s="136">
        <f>IF(LARGE(DS$89:DS$96,5)&gt;0,LARGE(DS$89:DS$96,5),0)*加成统计!$F$62</f>
        <v>0</v>
      </c>
      <c r="DT110" s="136">
        <f>IF(LARGE(DT$89:DT$96,5)&gt;0,LARGE(DT$89:DT$96,5),0)*加成统计!$F$62</f>
        <v>0</v>
      </c>
      <c r="DU110" s="136">
        <f>IF(LARGE(DU$89:DU$96,5)&gt;0,LARGE(DU$89:DU$96,5),0)*加成统计!$F$62</f>
        <v>0</v>
      </c>
      <c r="DV110" s="136">
        <f>IF(LARGE(DV$89:DV$96,5)&gt;0,LARGE(DV$89:DV$96,5),0)*加成统计!$F$62</f>
        <v>0</v>
      </c>
      <c r="DW110" s="136">
        <f>IF(LARGE(DW$89:DW$96,5)&gt;0,LARGE(DW$89:DW$96,5),0)*加成统计!$F$62</f>
        <v>0</v>
      </c>
      <c r="DX110" s="136">
        <f>IF(LARGE(DX$89:DX$96,5)&gt;0,LARGE(DX$89:DX$96,5),0)*加成统计!$F$62</f>
        <v>0</v>
      </c>
      <c r="DY110" s="136">
        <f>IF(LARGE(DY$89:DY$96,5)&gt;0,LARGE(DY$89:DY$96,5),0)*加成统计!$F$62</f>
        <v>0</v>
      </c>
      <c r="DZ110" s="136">
        <f>IF(LARGE(DZ$89:DZ$96,5)&gt;0,LARGE(DZ$89:DZ$96,5),0)*加成统计!$F$62</f>
        <v>0</v>
      </c>
      <c r="EA110" s="136">
        <f>IF(LARGE(EA$89:EA$96,5)&gt;0,LARGE(EA$89:EA$96,5),0)*加成统计!$F$62</f>
        <v>0</v>
      </c>
      <c r="EB110" s="136">
        <f>IF(LARGE(EB$89:EB$96,5)&gt;0,LARGE(EB$89:EB$96,5),0)*加成统计!$F$62</f>
        <v>0</v>
      </c>
      <c r="EC110" s="136">
        <f>IF(LARGE(EC$89:EC$96,5)&gt;0,LARGE(EC$89:EC$96,5),0)*加成统计!$F$62</f>
        <v>0</v>
      </c>
      <c r="ED110" s="136">
        <f>IF(LARGE(ED$89:ED$96,5)&gt;0,LARGE(ED$89:ED$96,5),0)*加成统计!$F$62</f>
        <v>0</v>
      </c>
      <c r="EE110" s="136">
        <f>IF(LARGE(EE$89:EE$96,5)&gt;0,LARGE(EE$89:EE$96,5),0)*加成统计!$F$62</f>
        <v>0</v>
      </c>
      <c r="EF110" s="136">
        <f>IF(LARGE(EF$89:EF$96,5)&gt;0,LARGE(EF$89:EF$96,5),0)*加成统计!$F$62</f>
        <v>0</v>
      </c>
      <c r="EG110" s="136">
        <f>IF(LARGE(EG$89:EG$96,5)&gt;0,LARGE(EG$89:EG$96,5),0)*加成统计!$F$62</f>
        <v>0</v>
      </c>
      <c r="EH110" s="136">
        <f>IF(LARGE(EH$89:EH$96,5)&gt;0,LARGE(EH$89:EH$96,5),0)*加成统计!$F$62</f>
        <v>0</v>
      </c>
      <c r="EI110" s="136">
        <f>IF(LARGE(EI$89:EI$96,5)&gt;0,LARGE(EI$89:EI$96,5),0)*加成统计!$F$62</f>
        <v>0</v>
      </c>
      <c r="EJ110" s="136">
        <f>IF(LARGE(EJ$89:EJ$96,5)&gt;0,LARGE(EJ$89:EJ$96,5),0)*加成统计!$F$62</f>
        <v>0</v>
      </c>
      <c r="EK110" s="136">
        <f>IF(LARGE(EK$89:EK$96,5)&gt;0,LARGE(EK$89:EK$96,5),0)*加成统计!$F$62</f>
        <v>0</v>
      </c>
      <c r="EL110" s="136">
        <f>IF(LARGE(EL$89:EL$96,5)&gt;0,LARGE(EL$89:EL$96,5),0)*加成统计!$F$62</f>
        <v>0</v>
      </c>
      <c r="EM110" s="136">
        <f>IF(LARGE(EM$89:EM$96,5)&gt;0,LARGE(EM$89:EM$96,5),0)*加成统计!$F$62</f>
        <v>0</v>
      </c>
      <c r="EN110" s="136">
        <f>IF(LARGE(EN$89:EN$96,5)&gt;0,LARGE(EN$89:EN$96,5),0)*加成统计!$F$62</f>
        <v>0</v>
      </c>
      <c r="EO110" s="136">
        <f>IF(LARGE(EO$89:EO$96,5)&gt;0,LARGE(EO$89:EO$96,5),0)*加成统计!$F$62</f>
        <v>0</v>
      </c>
      <c r="EP110" s="136">
        <f>IF(LARGE(EP$89:EP$96,5)&gt;0,LARGE(EP$89:EP$96,5),0)*加成统计!$F$62</f>
        <v>0</v>
      </c>
      <c r="EQ110" s="136">
        <f>IF(LARGE(EQ$89:EQ$96,5)&gt;0,LARGE(EQ$89:EQ$96,5),0)*加成统计!$F$62</f>
        <v>0</v>
      </c>
      <c r="ER110" s="136">
        <f>IF(LARGE(ER$89:ER$96,5)&gt;0,LARGE(ER$89:ER$96,5),0)*加成统计!$F$62</f>
        <v>0</v>
      </c>
      <c r="ES110" s="136">
        <f>IF(LARGE(ES$89:ES$96,5)&gt;0,LARGE(ES$89:ES$96,5),0)*加成统计!$F$62</f>
        <v>0</v>
      </c>
      <c r="ET110" s="136">
        <f>IF(LARGE(ET$89:ET$96,5)&gt;0,LARGE(ET$89:ET$96,5),0)*加成统计!$F$62</f>
        <v>0</v>
      </c>
      <c r="EU110" s="136">
        <f>IF(LARGE(EU$89:EU$96,5)&gt;0,LARGE(EU$89:EU$96,5),0)*加成统计!$F$62</f>
        <v>0</v>
      </c>
      <c r="EV110" s="136">
        <f>IF(LARGE(EV$89:EV$96,5)&gt;0,LARGE(EV$89:EV$96,5),0)*加成统计!$F$62</f>
        <v>0</v>
      </c>
      <c r="EW110" s="136">
        <f>IF(LARGE(EW$89:EW$96,5)&gt;0,LARGE(EW$89:EW$96,5),0)*加成统计!$F$62</f>
        <v>0</v>
      </c>
      <c r="EX110" s="136">
        <f>IF(LARGE(EX$89:EX$96,5)&gt;0,LARGE(EX$89:EX$96,5),0)*加成统计!$F$62</f>
        <v>0</v>
      </c>
      <c r="EY110" s="136">
        <f>IF(LARGE(EY$89:EY$96,5)&gt;0,LARGE(EY$89:EY$96,5),0)*加成统计!$F$62</f>
        <v>0</v>
      </c>
      <c r="EZ110" s="136">
        <f>IF(LARGE(EZ$89:EZ$96,5)&gt;0,LARGE(EZ$89:EZ$96,5),0)*加成统计!$F$62</f>
        <v>0</v>
      </c>
      <c r="FA110" s="136">
        <f>IF(LARGE(FA$89:FA$96,5)&gt;0,LARGE(FA$89:FA$96,5),0)*加成统计!$F$62</f>
        <v>0</v>
      </c>
      <c r="FB110" s="136">
        <f>IF(LARGE(FB$89:FB$96,5)&gt;0,LARGE(FB$89:FB$96,5),0)*加成统计!$F$62</f>
        <v>0</v>
      </c>
      <c r="FC110" s="136">
        <f>IF(LARGE(FC$89:FC$96,5)&gt;0,LARGE(FC$89:FC$96,5),0)*加成统计!$F$62</f>
        <v>0</v>
      </c>
      <c r="FD110" s="136">
        <f>IF(LARGE(FD$89:FD$96,5)&gt;0,LARGE(FD$89:FD$96,5),0)*加成统计!$F$62</f>
        <v>0</v>
      </c>
      <c r="FE110" s="136">
        <f>IF(LARGE(FE$89:FE$96,5)&gt;0,LARGE(FE$89:FE$96,5),0)*加成统计!$F$62</f>
        <v>0</v>
      </c>
      <c r="FF110" s="136">
        <f>IF(LARGE(FF$89:FF$96,5)&gt;0,LARGE(FF$89:FF$96,5),0)*加成统计!$F$62</f>
        <v>0</v>
      </c>
      <c r="FG110" s="136">
        <f>IF(LARGE(FG$89:FG$96,5)&gt;0,LARGE(FG$89:FG$96,5),0)*加成统计!$F$62</f>
        <v>0</v>
      </c>
      <c r="FH110" s="136">
        <f>IF(LARGE(FH$89:FH$96,5)&gt;0,LARGE(FH$89:FH$96,5),0)*加成统计!$F$62</f>
        <v>0</v>
      </c>
      <c r="FI110" s="136">
        <f>IF(LARGE(FI$89:FI$96,5)&gt;0,LARGE(FI$89:FI$96,5),0)*加成统计!$F$62</f>
        <v>0</v>
      </c>
      <c r="FJ110" s="136">
        <f>IF(LARGE(FJ$89:FJ$96,5)&gt;0,LARGE(FJ$89:FJ$96,5),0)*加成统计!$F$62</f>
        <v>0</v>
      </c>
      <c r="FK110" s="136">
        <f>IF(LARGE(FK$89:FK$96,5)&gt;0,LARGE(FK$89:FK$96,5),0)*加成统计!$F$62</f>
        <v>0</v>
      </c>
      <c r="FL110" s="136">
        <f>IF(LARGE(FL$89:FL$96,5)&gt;0,LARGE(FL$89:FL$96,5),0)*加成统计!$F$62</f>
        <v>0</v>
      </c>
      <c r="FM110" s="136">
        <f>IF(LARGE(FM$89:FM$96,5)&gt;0,LARGE(FM$89:FM$96,5),0)*加成统计!$F$62</f>
        <v>0</v>
      </c>
      <c r="FN110" s="136">
        <f>IF(LARGE(FN$89:FN$96,5)&gt;0,LARGE(FN$89:FN$96,5),0)*加成统计!$F$62</f>
        <v>0</v>
      </c>
      <c r="FO110" s="136">
        <f>IF(LARGE(FO$89:FO$96,5)&gt;0,LARGE(FO$89:FO$96,5),0)*加成统计!$F$62</f>
        <v>0</v>
      </c>
      <c r="FP110" s="136">
        <f>IF(LARGE(FP$89:FP$96,5)&gt;0,LARGE(FP$89:FP$96,5),0)*加成统计!$F$62</f>
        <v>0</v>
      </c>
      <c r="FQ110" s="136">
        <f>IF(LARGE(FQ$89:FQ$96,5)&gt;0,LARGE(FQ$89:FQ$96,5),0)*加成统计!$F$62</f>
        <v>0</v>
      </c>
      <c r="FR110" s="136">
        <f>IF(LARGE(FR$89:FR$96,5)&gt;0,LARGE(FR$89:FR$96,5),0)*加成统计!$F$62</f>
        <v>0</v>
      </c>
      <c r="FS110" s="136">
        <f>IF(LARGE(FS$89:FS$96,5)&gt;0,LARGE(FS$89:FS$96,5),0)*加成统计!$F$62</f>
        <v>0</v>
      </c>
      <c r="FT110" s="136">
        <f>IF(LARGE(FT$89:FT$96,5)&gt;0,LARGE(FT$89:FT$96,5),0)*加成统计!$F$62</f>
        <v>0</v>
      </c>
      <c r="FU110" s="136">
        <f>IF(LARGE(FU$89:FU$96,5)&gt;0,LARGE(FU$89:FU$96,5),0)*加成统计!$F$62</f>
        <v>0</v>
      </c>
      <c r="FV110" s="136">
        <f>IF(LARGE(FV$89:FV$96,5)&gt;0,LARGE(FV$89:FV$96,5),0)*加成统计!$F$62</f>
        <v>0</v>
      </c>
      <c r="FW110" s="136">
        <f>IF(LARGE(FW$89:FW$96,5)&gt;0,LARGE(FW$89:FW$96,5),0)*加成统计!$F$62</f>
        <v>0</v>
      </c>
      <c r="FX110" s="136">
        <f>IF(LARGE(FX$89:FX$96,5)&gt;0,LARGE(FX$89:FX$96,5),0)*加成统计!$F$62</f>
        <v>0</v>
      </c>
      <c r="FY110" s="136">
        <f>IF(LARGE(FY$89:FY$96,5)&gt;0,LARGE(FY$89:FY$96,5),0)*加成统计!$F$62</f>
        <v>0</v>
      </c>
      <c r="FZ110" s="136">
        <f>IF(LARGE(FZ$89:FZ$96,5)&gt;0,LARGE(FZ$89:FZ$96,5),0)*加成统计!$F$62</f>
        <v>0</v>
      </c>
      <c r="GA110" s="136">
        <f>IF(LARGE(GA$89:GA$96,5)&gt;0,LARGE(GA$89:GA$96,5),0)*加成统计!$F$62</f>
        <v>0</v>
      </c>
      <c r="GB110" s="136">
        <f>IF(LARGE(GB$89:GB$96,5)&gt;0,LARGE(GB$89:GB$96,5),0)*加成统计!$F$62</f>
        <v>0</v>
      </c>
      <c r="GC110" s="136">
        <f>IF(LARGE(GC$89:GC$96,5)&gt;0,LARGE(GC$89:GC$96,5),0)*加成统计!$F$62</f>
        <v>0</v>
      </c>
      <c r="GD110" s="136">
        <f>IF(LARGE(GD$89:GD$96,5)&gt;0,LARGE(GD$89:GD$96,5),0)*加成统计!$F$62</f>
        <v>0</v>
      </c>
      <c r="GE110" s="136">
        <f>IF(LARGE(GE$89:GE$96,5)&gt;0,LARGE(GE$89:GE$96,5),0)*加成统计!$F$62</f>
        <v>0</v>
      </c>
      <c r="GF110" s="136">
        <f>IF(LARGE(GF$89:GF$96,5)&gt;0,LARGE(GF$89:GF$96,5),0)*加成统计!$F$62</f>
        <v>0</v>
      </c>
      <c r="GG110" s="136">
        <f>IF(LARGE(GG$89:GG$96,5)&gt;0,LARGE(GG$89:GG$96,5),0)*加成统计!$F$62</f>
        <v>0</v>
      </c>
      <c r="GH110" s="136">
        <f>IF(LARGE(GH$89:GH$96,5)&gt;0,LARGE(GH$89:GH$96,5),0)*加成统计!$F$62</f>
        <v>0</v>
      </c>
      <c r="GI110" s="136">
        <f>IF(LARGE(GI$89:GI$96,5)&gt;0,LARGE(GI$89:GI$96,5),0)*加成统计!$F$62</f>
        <v>0</v>
      </c>
      <c r="GJ110" s="136">
        <f>IF(LARGE(GJ$89:GJ$96,5)&gt;0,LARGE(GJ$89:GJ$96,5),0)*加成统计!$F$62</f>
        <v>0</v>
      </c>
      <c r="GK110" s="136">
        <f>IF(LARGE(GK$89:GK$96,5)&gt;0,LARGE(GK$89:GK$96,5),0)*加成统计!$F$62</f>
        <v>0</v>
      </c>
      <c r="GL110" s="136">
        <f>IF(LARGE(GL$89:GL$96,5)&gt;0,LARGE(GL$89:GL$96,5),0)*加成统计!$F$62</f>
        <v>0</v>
      </c>
      <c r="GM110" s="136">
        <f>IF(LARGE(GM$89:GM$96,5)&gt;0,LARGE(GM$89:GM$96,5),0)*加成统计!$F$62</f>
        <v>0</v>
      </c>
      <c r="GN110" s="136">
        <f>IF(LARGE(GN$89:GN$96,5)&gt;0,LARGE(GN$89:GN$96,5),0)*加成统计!$F$62</f>
        <v>0</v>
      </c>
      <c r="GO110" s="136">
        <f>IF(LARGE(GO$89:GO$96,5)&gt;0,LARGE(GO$89:GO$96,5),0)*加成统计!$F$62</f>
        <v>0</v>
      </c>
      <c r="GP110" s="136">
        <f>IF(LARGE(GP$89:GP$96,5)&gt;0,LARGE(GP$89:GP$96,5),0)*加成统计!$F$62</f>
        <v>0</v>
      </c>
      <c r="GQ110" s="136">
        <f>IF(LARGE(GQ$89:GQ$96,5)&gt;0,LARGE(GQ$89:GQ$96,5),0)*加成统计!$F$62</f>
        <v>0</v>
      </c>
      <c r="GR110" s="136">
        <f>IF(LARGE(GR$89:GR$96,5)&gt;0,LARGE(GR$89:GR$96,5),0)*加成统计!$F$62</f>
        <v>0</v>
      </c>
      <c r="GS110" s="136">
        <f>IF(LARGE(GS$89:GS$96,5)&gt;0,LARGE(GS$89:GS$96,5),0)*加成统计!$F$62</f>
        <v>0</v>
      </c>
      <c r="GT110" s="136">
        <f>IF(LARGE(GT$89:GT$96,5)&gt;0,LARGE(GT$89:GT$96,5),0)*加成统计!$F$62</f>
        <v>0</v>
      </c>
      <c r="GU110" s="136">
        <f>IF(LARGE(GU$89:GU$96,5)&gt;0,LARGE(GU$89:GU$96,5),0)*加成统计!$F$62</f>
        <v>0</v>
      </c>
      <c r="GV110" s="136">
        <f>IF(LARGE(GV$89:GV$96,5)&gt;0,LARGE(GV$89:GV$96,5),0)*加成统计!$F$62</f>
        <v>0</v>
      </c>
      <c r="GW110" s="136">
        <f>IF(LARGE(GW$89:GW$96,5)&gt;0,LARGE(GW$89:GW$96,5),0)*加成统计!$F$62</f>
        <v>0</v>
      </c>
      <c r="GX110" s="136">
        <f>IF(LARGE(GX$89:GX$96,5)&gt;0,LARGE(GX$89:GX$96,5),0)*加成统计!$F$62</f>
        <v>0</v>
      </c>
      <c r="GY110" s="136">
        <f>IF(LARGE(GY$89:GY$96,5)&gt;0,LARGE(GY$89:GY$96,5),0)*加成统计!$F$62</f>
        <v>0</v>
      </c>
      <c r="GZ110" s="136">
        <f>IF(LARGE(GZ$89:GZ$96,5)&gt;0,LARGE(GZ$89:GZ$96,5),0)*加成统计!$F$62</f>
        <v>0</v>
      </c>
      <c r="HA110" s="136">
        <f>IF(LARGE(HA$89:HA$96,5)&gt;0,LARGE(HA$89:HA$96,5),0)*加成统计!$F$62</f>
        <v>0</v>
      </c>
      <c r="HB110" s="136">
        <f>IF(LARGE(HB$89:HB$96,5)&gt;0,LARGE(HB$89:HB$96,5),0)*加成统计!$F$62</f>
        <v>0</v>
      </c>
      <c r="HC110" s="136">
        <f>IF(LARGE(HC$89:HC$96,5)&gt;0,LARGE(HC$89:HC$96,5),0)*加成统计!$F$62</f>
        <v>0</v>
      </c>
      <c r="HD110" s="136">
        <f>IF(LARGE(HD$89:HD$96,5)&gt;0,LARGE(HD$89:HD$96,5),0)*加成统计!$F$62</f>
        <v>0</v>
      </c>
      <c r="HE110" s="136">
        <f>IF(LARGE(HE$89:HE$96,5)&gt;0,LARGE(HE$89:HE$96,5),0)*加成统计!$F$62</f>
        <v>0</v>
      </c>
      <c r="HF110" s="136">
        <f>IF(LARGE(HF$89:HF$96,5)&gt;0,LARGE(HF$89:HF$96,5),0)*加成统计!$F$62</f>
        <v>0</v>
      </c>
      <c r="HG110" s="136">
        <f>IF(LARGE(HG$89:HG$96,5)&gt;0,LARGE(HG$89:HG$96,5),0)*加成统计!$F$62</f>
        <v>0</v>
      </c>
      <c r="HH110" s="136">
        <f>IF(LARGE(HH$89:HH$96,5)&gt;0,LARGE(HH$89:HH$96,5),0)*加成统计!$F$62</f>
        <v>0</v>
      </c>
      <c r="HI110" s="136">
        <f>IF(LARGE(HI$89:HI$96,5)&gt;0,LARGE(HI$89:HI$96,5),0)*加成统计!$F$62</f>
        <v>0</v>
      </c>
      <c r="HJ110" s="136">
        <f>IF(LARGE(HJ$89:HJ$96,5)&gt;0,LARGE(HJ$89:HJ$96,5),0)*加成统计!$F$62</f>
        <v>0</v>
      </c>
      <c r="HK110" s="136">
        <f>IF(LARGE(HK$89:HK$96,5)&gt;0,LARGE(HK$89:HK$96,5),0)*加成统计!$F$62</f>
        <v>0</v>
      </c>
      <c r="HL110" s="136">
        <f>IF(LARGE(HL$89:HL$96,5)&gt;0,LARGE(HL$89:HL$96,5),0)*加成统计!$F$62</f>
        <v>0</v>
      </c>
      <c r="HM110" s="136">
        <f>IF(LARGE(HM$89:HM$96,5)&gt;0,LARGE(HM$89:HM$96,5),0)*加成统计!$F$62</f>
        <v>0</v>
      </c>
      <c r="HN110" s="136">
        <f>IF(LARGE(HN$89:HN$96,5)&gt;0,LARGE(HN$89:HN$96,5),0)*加成统计!$F$62</f>
        <v>0</v>
      </c>
      <c r="HO110" s="136">
        <f>IF(LARGE(HO$89:HO$96,5)&gt;0,LARGE(HO$89:HO$96,5),0)*加成统计!$F$62</f>
        <v>0</v>
      </c>
      <c r="HP110" s="136">
        <f>IF(LARGE(HP$89:HP$96,5)&gt;0,LARGE(HP$89:HP$96,5),0)*加成统计!$F$62</f>
        <v>0</v>
      </c>
      <c r="HQ110" s="136">
        <f>IF(LARGE(HQ$89:HQ$96,5)&gt;0,LARGE(HQ$89:HQ$96,5),0)*加成统计!$F$62</f>
        <v>0</v>
      </c>
      <c r="HR110" s="136">
        <f>IF(LARGE(HR$89:HR$96,5)&gt;0,LARGE(HR$89:HR$96,5),0)*加成统计!$F$62</f>
        <v>0</v>
      </c>
      <c r="HS110" s="136">
        <f>IF(LARGE(HS$89:HS$96,5)&gt;0,LARGE(HS$89:HS$96,5),0)*加成统计!$F$62</f>
        <v>0</v>
      </c>
      <c r="HT110" s="136">
        <f>IF(LARGE(HT$89:HT$96,5)&gt;0,LARGE(HT$89:HT$96,5),0)*加成统计!$F$62</f>
        <v>0</v>
      </c>
      <c r="HU110" s="136">
        <f>IF(LARGE(HU$89:HU$96,5)&gt;0,LARGE(HU$89:HU$96,5),0)*加成统计!$F$62</f>
        <v>0</v>
      </c>
      <c r="HV110" s="136">
        <f>IF(LARGE(HV$89:HV$96,5)&gt;0,LARGE(HV$89:HV$96,5),0)*加成统计!$F$62</f>
        <v>0</v>
      </c>
      <c r="HW110" s="136">
        <f>IF(LARGE(HW$89:HW$96,5)&gt;0,LARGE(HW$89:HW$96,5),0)*加成统计!$F$62</f>
        <v>0</v>
      </c>
      <c r="HX110" s="136">
        <f>IF(LARGE(HX$89:HX$96,5)&gt;0,LARGE(HX$89:HX$96,5),0)*加成统计!$F$62</f>
        <v>0</v>
      </c>
      <c r="HY110" s="136">
        <f>IF(LARGE(HY$89:HY$96,5)&gt;0,LARGE(HY$89:HY$96,5),0)*加成统计!$F$62</f>
        <v>0</v>
      </c>
      <c r="HZ110" s="136">
        <f>IF(LARGE(HZ$89:HZ$96,5)&gt;0,LARGE(HZ$89:HZ$96,5),0)*加成统计!$F$62</f>
        <v>0</v>
      </c>
      <c r="IA110" s="136">
        <f>IF(LARGE(IA$89:IA$96,5)&gt;0,LARGE(IA$89:IA$96,5),0)*加成统计!$F$62</f>
        <v>0</v>
      </c>
      <c r="IB110" s="136">
        <f>IF(LARGE(IB$89:IB$96,5)&gt;0,LARGE(IB$89:IB$96,5),0)*加成统计!$F$62</f>
        <v>0</v>
      </c>
      <c r="IC110" s="136">
        <f>IF(LARGE(IC$89:IC$96,5)&gt;0,LARGE(IC$89:IC$96,5),0)*加成统计!$F$62</f>
        <v>0</v>
      </c>
      <c r="ID110" s="136">
        <f>IF(LARGE(ID$89:ID$96,5)&gt;0,LARGE(ID$89:ID$96,5),0)*加成统计!$F$62</f>
        <v>0</v>
      </c>
      <c r="IE110" s="136">
        <f>IF(LARGE(IE$89:IE$96,5)&gt;0,LARGE(IE$89:IE$96,5),0)*加成统计!$F$62</f>
        <v>0</v>
      </c>
      <c r="IF110" s="136">
        <f>IF(LARGE(IF$89:IF$96,5)&gt;0,LARGE(IF$89:IF$96,5),0)*加成统计!$F$62</f>
        <v>0</v>
      </c>
      <c r="IG110" s="136">
        <f>IF(LARGE(IG$89:IG$96,5)&gt;0,LARGE(IG$89:IG$96,5),0)*加成统计!$F$62</f>
        <v>0</v>
      </c>
      <c r="IH110" s="136">
        <f>IF(LARGE(IH$89:IH$96,5)&gt;0,LARGE(IH$89:IH$96,5),0)*加成统计!$F$62</f>
        <v>0</v>
      </c>
      <c r="II110" s="136">
        <f>IF(LARGE(II$89:II$96,5)&gt;0,LARGE(II$89:II$96,5),0)*加成统计!$F$62</f>
        <v>0</v>
      </c>
      <c r="IJ110" s="136">
        <f>IF(LARGE(IJ$89:IJ$96,5)&gt;0,LARGE(IJ$89:IJ$96,5),0)*加成统计!$F$62</f>
        <v>0</v>
      </c>
      <c r="IK110" s="136">
        <f>IF(LARGE(IK$89:IK$96,5)&gt;0,LARGE(IK$89:IK$96,5),0)*加成统计!$F$62</f>
        <v>0</v>
      </c>
      <c r="IL110" s="136">
        <f>IF(LARGE(IL$89:IL$96,5)&gt;0,LARGE(IL$89:IL$96,5),0)*加成统计!$F$62</f>
        <v>0</v>
      </c>
      <c r="IM110" s="136">
        <f>IF(LARGE(IM$89:IM$96,5)&gt;0,LARGE(IM$89:IM$96,5),0)*加成统计!$F$62</f>
        <v>0</v>
      </c>
      <c r="IN110" s="136">
        <f>IF(LARGE(IN$89:IN$96,5)&gt;0,LARGE(IN$89:IN$96,5),0)*加成统计!$F$62</f>
        <v>0</v>
      </c>
      <c r="IO110" s="136">
        <f>IF(LARGE(IO$89:IO$96,5)&gt;0,LARGE(IO$89:IO$96,5),0)*加成统计!$F$62</f>
        <v>0</v>
      </c>
      <c r="IP110" s="136">
        <f>IF(LARGE(IP$89:IP$96,5)&gt;0,LARGE(IP$89:IP$96,5),0)*加成统计!$F$62</f>
        <v>0</v>
      </c>
      <c r="IQ110" s="136">
        <f>IF(LARGE(IQ$89:IQ$96,5)&gt;0,LARGE(IQ$89:IQ$96,5),0)*加成统计!$F$62</f>
        <v>0</v>
      </c>
      <c r="IR110" s="136">
        <f>IF(LARGE(IR$89:IR$96,5)&gt;0,LARGE(IR$89:IR$96,5),0)*加成统计!$F$62</f>
        <v>0</v>
      </c>
      <c r="IS110" s="136">
        <f>IF(LARGE(IS$89:IS$96,5)&gt;0,LARGE(IS$89:IS$96,5),0)*加成统计!$F$62</f>
        <v>0</v>
      </c>
      <c r="IT110" s="136">
        <f>IF(LARGE(IT$89:IT$96,5)&gt;0,LARGE(IT$89:IT$96,5),0)*加成统计!$F$62</f>
        <v>0</v>
      </c>
      <c r="IU110" s="136">
        <f>IF(LARGE(IU$89:IU$96,5)&gt;0,LARGE(IU$89:IU$96,5),0)*加成统计!$F$62</f>
        <v>0</v>
      </c>
      <c r="IV110" s="136">
        <f>IF(LARGE(IV$89:IV$96,5)&gt;0,LARGE(IV$89:IV$96,5),0)*加成统计!$F$62</f>
        <v>0</v>
      </c>
      <c r="IW110" s="136">
        <f>IF(LARGE(IW$89:IW$96,5)&gt;0,LARGE(IW$89:IW$96,5),0)*加成统计!$F$62</f>
        <v>0</v>
      </c>
      <c r="IX110" s="136">
        <f>IF(LARGE(IX$89:IX$96,5)&gt;0,LARGE(IX$89:IX$96,5),0)*加成统计!$F$62</f>
        <v>0</v>
      </c>
      <c r="IY110" s="136">
        <f>IF(LARGE(IY$89:IY$96,5)&gt;0,LARGE(IY$89:IY$96,5),0)*加成统计!$F$62</f>
        <v>0</v>
      </c>
      <c r="IZ110" s="136">
        <f>IF(LARGE(IZ$89:IZ$96,5)&gt;0,LARGE(IZ$89:IZ$96,5),0)*加成统计!$F$62</f>
        <v>0</v>
      </c>
      <c r="JA110" s="136">
        <f>IF(LARGE(JA$89:JA$96,5)&gt;0,LARGE(JA$89:JA$96,5),0)*加成统计!$F$62</f>
        <v>0</v>
      </c>
      <c r="JB110" s="136">
        <f>IF(LARGE(JB$89:JB$96,5)&gt;0,LARGE(JB$89:JB$96,5),0)*加成统计!$F$62</f>
        <v>0</v>
      </c>
      <c r="JC110" s="136">
        <f>IF(LARGE(JC$89:JC$96,5)&gt;0,LARGE(JC$89:JC$96,5),0)*加成统计!$F$62</f>
        <v>0</v>
      </c>
      <c r="JD110" s="136">
        <f>IF(LARGE(JD$89:JD$96,5)&gt;0,LARGE(JD$89:JD$96,5),0)*加成统计!$F$62</f>
        <v>0</v>
      </c>
      <c r="JE110" s="136">
        <f>IF(LARGE(JE$89:JE$96,5)&gt;0,LARGE(JE$89:JE$96,5),0)*加成统计!$F$62</f>
        <v>0</v>
      </c>
      <c r="JF110" s="136">
        <f>IF(LARGE(JF$89:JF$96,5)&gt;0,LARGE(JF$89:JF$96,5),0)*加成统计!$F$62</f>
        <v>0</v>
      </c>
      <c r="JG110" s="136">
        <f>IF(LARGE(JG$89:JG$96,5)&gt;0,LARGE(JG$89:JG$96,5),0)*加成统计!$F$62</f>
        <v>0</v>
      </c>
      <c r="JH110" s="136">
        <f>IF(LARGE(JH$89:JH$96,5)&gt;0,LARGE(JH$89:JH$96,5),0)*加成统计!$F$62</f>
        <v>0</v>
      </c>
      <c r="JI110" s="136">
        <f>IF(LARGE(JI$89:JI$96,5)&gt;0,LARGE(JI$89:JI$96,5),0)*加成统计!$F$62</f>
        <v>0</v>
      </c>
      <c r="JJ110" s="136">
        <f>IF(LARGE(JJ$89:JJ$96,5)&gt;0,LARGE(JJ$89:JJ$96,5),0)*加成统计!$F$62</f>
        <v>0</v>
      </c>
      <c r="JK110" s="136">
        <f>IF(LARGE(JK$89:JK$96,5)&gt;0,LARGE(JK$89:JK$96,5),0)*加成统计!$F$62</f>
        <v>0</v>
      </c>
      <c r="JL110" s="136">
        <f>IF(LARGE(JL$89:JL$96,5)&gt;0,LARGE(JL$89:JL$96,5),0)*加成统计!$F$62</f>
        <v>0</v>
      </c>
      <c r="JM110" s="136">
        <f>IF(LARGE(JM$89:JM$96,5)&gt;0,LARGE(JM$89:JM$96,5),0)*加成统计!$F$62</f>
        <v>0</v>
      </c>
      <c r="JN110" s="136">
        <f>IF(LARGE(JN$89:JN$96,5)&gt;0,LARGE(JN$89:JN$96,5),0)*加成统计!$F$62</f>
        <v>0</v>
      </c>
      <c r="JO110" s="136">
        <f>IF(LARGE(JO$89:JO$96,5)&gt;0,LARGE(JO$89:JO$96,5),0)*加成统计!$F$62</f>
        <v>0</v>
      </c>
      <c r="JP110" s="136">
        <f>IF(LARGE(JP$89:JP$96,5)&gt;0,LARGE(JP$89:JP$96,5),0)*加成统计!$F$62</f>
        <v>0</v>
      </c>
      <c r="JQ110" s="136">
        <f>IF(LARGE(JQ$89:JQ$96,5)&gt;0,LARGE(JQ$89:JQ$96,5),0)*加成统计!$F$62</f>
        <v>0</v>
      </c>
      <c r="JR110" s="136">
        <f>IF(LARGE(JR$89:JR$96,5)&gt;0,LARGE(JR$89:JR$96,5),0)*加成统计!$F$62</f>
        <v>0</v>
      </c>
      <c r="JS110" s="136">
        <f>IF(LARGE(JS$89:JS$96,5)&gt;0,LARGE(JS$89:JS$96,5),0)*加成统计!$F$62</f>
        <v>0</v>
      </c>
      <c r="JT110" s="136">
        <f>IF(LARGE(JT$89:JT$96,5)&gt;0,LARGE(JT$89:JT$96,5),0)*加成统计!$F$62</f>
        <v>0</v>
      </c>
      <c r="JU110" s="136">
        <f>IF(LARGE(JU$89:JU$96,5)&gt;0,LARGE(JU$89:JU$96,5),0)*加成统计!$F$62</f>
        <v>0</v>
      </c>
      <c r="JV110" s="136">
        <f>IF(LARGE(JV$89:JV$96,5)&gt;0,LARGE(JV$89:JV$96,5),0)*加成统计!$F$62</f>
        <v>0</v>
      </c>
      <c r="JW110" s="136">
        <f>IF(LARGE(JW$89:JW$96,5)&gt;0,LARGE(JW$89:JW$96,5),0)*加成统计!$F$62</f>
        <v>0</v>
      </c>
      <c r="JX110" s="136">
        <f>IF(LARGE(JX$89:JX$96,5)&gt;0,LARGE(JX$89:JX$96,5),0)*加成统计!$F$62</f>
        <v>0</v>
      </c>
      <c r="JY110" s="136">
        <f>IF(LARGE(JY$89:JY$96,5)&gt;0,LARGE(JY$89:JY$96,5),0)*加成统计!$F$62</f>
        <v>0</v>
      </c>
      <c r="JZ110" s="136">
        <f>IF(LARGE(JZ$89:JZ$96,5)&gt;0,LARGE(JZ$89:JZ$96,5),0)*加成统计!$F$62</f>
        <v>0</v>
      </c>
      <c r="KA110" s="136">
        <f>IF(LARGE(KA$89:KA$96,5)&gt;0,LARGE(KA$89:KA$96,5),0)*加成统计!$F$62</f>
        <v>0</v>
      </c>
      <c r="KB110" s="136">
        <f>IF(LARGE(KB$89:KB$96,5)&gt;0,LARGE(KB$89:KB$96,5),0)*加成统计!$F$62</f>
        <v>0</v>
      </c>
      <c r="KC110" s="136">
        <f>IF(LARGE(KC$89:KC$96,5)&gt;0,LARGE(KC$89:KC$96,5),0)*加成统计!$F$62</f>
        <v>0</v>
      </c>
      <c r="KD110" s="136">
        <f>IF(LARGE(KD$89:KD$96,5)&gt;0,LARGE(KD$89:KD$96,5),0)*加成统计!$F$62</f>
        <v>0</v>
      </c>
      <c r="KE110" s="136">
        <f>IF(LARGE(KE$89:KE$96,5)&gt;0,LARGE(KE$89:KE$96,5),0)*加成统计!$F$62</f>
        <v>0</v>
      </c>
      <c r="KF110" s="136">
        <f>IF(LARGE(KF$89:KF$96,5)&gt;0,LARGE(KF$89:KF$96,5),0)*加成统计!$F$62</f>
        <v>0</v>
      </c>
      <c r="KG110" s="136">
        <f>IF(LARGE(KG$89:KG$96,5)&gt;0,LARGE(KG$89:KG$96,5),0)*加成统计!$F$62</f>
        <v>0</v>
      </c>
      <c r="KH110" s="136">
        <f>IF(LARGE(KH$89:KH$96,5)&gt;0,LARGE(KH$89:KH$96,5),0)*加成统计!$F$62</f>
        <v>0</v>
      </c>
      <c r="KI110" s="136">
        <f>IF(LARGE(KI$89:KI$96,5)&gt;0,LARGE(KI$89:KI$96,5),0)*加成统计!$F$62</f>
        <v>0</v>
      </c>
      <c r="KJ110" s="136">
        <f>IF(LARGE(KJ$89:KJ$96,5)&gt;0,LARGE(KJ$89:KJ$96,5),0)*加成统计!$F$62</f>
        <v>0</v>
      </c>
      <c r="KK110" s="136">
        <f>IF(LARGE(KK$89:KK$96,5)&gt;0,LARGE(KK$89:KK$96,5),0)*加成统计!$F$62</f>
        <v>0</v>
      </c>
      <c r="KL110" s="136">
        <f>IF(LARGE(KL$89:KL$96,5)&gt;0,LARGE(KL$89:KL$96,5),0)*加成统计!$F$62</f>
        <v>0</v>
      </c>
      <c r="KM110" s="136">
        <f>IF(LARGE(KM$89:KM$96,5)&gt;0,LARGE(KM$89:KM$96,5),0)*加成统计!$F$62</f>
        <v>0</v>
      </c>
      <c r="KN110" s="136">
        <f>IF(LARGE(KN$89:KN$96,5)&gt;0,LARGE(KN$89:KN$96,5),0)*加成统计!$F$62</f>
        <v>0</v>
      </c>
      <c r="KO110" s="136">
        <f>IF(LARGE(KO$89:KO$96,5)&gt;0,LARGE(KO$89:KO$96,5),0)*加成统计!$F$62</f>
        <v>0</v>
      </c>
      <c r="KP110" s="136">
        <f>IF(LARGE(KP$89:KP$96,5)&gt;0,LARGE(KP$89:KP$96,5),0)*加成统计!$F$62</f>
        <v>0</v>
      </c>
      <c r="KQ110" s="136">
        <f>IF(LARGE(KQ$89:KQ$96,5)&gt;0,LARGE(KQ$89:KQ$96,5),0)*加成统计!$F$62</f>
        <v>0</v>
      </c>
      <c r="KR110" s="136">
        <f>IF(LARGE(KR$89:KR$96,5)&gt;0,LARGE(KR$89:KR$96,5),0)*加成统计!$F$62</f>
        <v>0</v>
      </c>
      <c r="KS110" s="136">
        <f>IF(LARGE(KS$89:KS$96,5)&gt;0,LARGE(KS$89:KS$96,5),0)*加成统计!$F$62</f>
        <v>0</v>
      </c>
      <c r="KT110" s="136">
        <f>IF(LARGE(KT$89:KT$96,5)&gt;0,LARGE(KT$89:KT$96,5),0)*加成统计!$F$62</f>
        <v>0</v>
      </c>
      <c r="KU110" s="136">
        <f>IF(LARGE(KU$89:KU$96,5)&gt;0,LARGE(KU$89:KU$96,5),0)*加成统计!$F$62</f>
        <v>0</v>
      </c>
      <c r="KV110" s="136">
        <f>IF(LARGE(KV$89:KV$96,5)&gt;0,LARGE(KV$89:KV$96,5),0)*加成统计!$F$62</f>
        <v>0</v>
      </c>
      <c r="KW110" s="136">
        <f>IF(LARGE(KW$89:KW$96,5)&gt;0,LARGE(KW$89:KW$96,5),0)*加成统计!$F$62</f>
        <v>0</v>
      </c>
      <c r="KX110" s="136">
        <f>IF(LARGE(KX$89:KX$96,5)&gt;0,LARGE(KX$89:KX$96,5),0)*加成统计!$F$62</f>
        <v>0</v>
      </c>
      <c r="KY110" s="136">
        <f>IF(LARGE(KY$89:KY$96,5)&gt;0,LARGE(KY$89:KY$96,5),0)*加成统计!$F$62</f>
        <v>0</v>
      </c>
      <c r="KZ110" s="136">
        <f>IF(LARGE(KZ$89:KZ$96,5)&gt;0,LARGE(KZ$89:KZ$96,5),0)*加成统计!$F$62</f>
        <v>0</v>
      </c>
      <c r="LA110" s="136">
        <f>IF(LARGE(LA$89:LA$96,5)&gt;0,LARGE(LA$89:LA$96,5),0)*加成统计!$F$62</f>
        <v>0</v>
      </c>
      <c r="LB110" s="136">
        <f>IF(LARGE(LB$89:LB$96,5)&gt;0,LARGE(LB$89:LB$96,5),0)*加成统计!$F$62</f>
        <v>0</v>
      </c>
      <c r="LC110" s="136">
        <f>IF(LARGE(LC$89:LC$96,5)&gt;0,LARGE(LC$89:LC$96,5),0)*加成统计!$F$62</f>
        <v>0</v>
      </c>
      <c r="LD110" s="136">
        <f>IF(LARGE(LD$89:LD$96,5)&gt;0,LARGE(LD$89:LD$96,5),0)*加成统计!$F$62</f>
        <v>0</v>
      </c>
      <c r="LE110" s="136">
        <f>IF(LARGE(LE$89:LE$96,5)&gt;0,LARGE(LE$89:LE$96,5),0)*加成统计!$F$62</f>
        <v>0</v>
      </c>
      <c r="LF110" s="136">
        <f>IF(LARGE(LF$89:LF$96,5)&gt;0,LARGE(LF$89:LF$96,5),0)*加成统计!$F$62</f>
        <v>0</v>
      </c>
      <c r="LG110" s="136">
        <f>IF(LARGE(LG$89:LG$96,5)&gt;0,LARGE(LG$89:LG$96,5),0)*加成统计!$F$62</f>
        <v>0</v>
      </c>
      <c r="LH110" s="136">
        <f>IF(LARGE(LH$89:LH$96,5)&gt;0,LARGE(LH$89:LH$96,5),0)*加成统计!$F$62</f>
        <v>0</v>
      </c>
      <c r="LI110" s="136">
        <f>IF(LARGE(LI$89:LI$96,5)&gt;0,LARGE(LI$89:LI$96,5),0)*加成统计!$F$62</f>
        <v>0</v>
      </c>
      <c r="LJ110" s="136">
        <f>IF(LARGE(LJ$89:LJ$96,5)&gt;0,LARGE(LJ$89:LJ$96,5),0)*加成统计!$F$62</f>
        <v>0</v>
      </c>
      <c r="LK110" s="136">
        <f>IF(LARGE(LK$89:LK$96,5)&gt;0,LARGE(LK$89:LK$96,5),0)*加成统计!$F$62</f>
        <v>0</v>
      </c>
      <c r="LL110" s="136">
        <f>IF(LARGE(LL$89:LL$96,5)&gt;0,LARGE(LL$89:LL$96,5),0)*加成统计!$F$62</f>
        <v>0</v>
      </c>
      <c r="LM110" s="136">
        <f>IF(LARGE(LM$89:LM$96,5)&gt;0,LARGE(LM$89:LM$96,5),0)*加成统计!$F$62</f>
        <v>0</v>
      </c>
      <c r="LN110" s="136">
        <f>IF(LARGE(LN$89:LN$96,5)&gt;0,LARGE(LN$89:LN$96,5),0)*加成统计!$F$62</f>
        <v>0</v>
      </c>
      <c r="LO110" s="136">
        <f>IF(LARGE(LO$89:LO$96,5)&gt;0,LARGE(LO$89:LO$96,5),0)*加成统计!$F$62</f>
        <v>0</v>
      </c>
      <c r="LP110" s="136">
        <f>IF(LARGE(LP$89:LP$96,5)&gt;0,LARGE(LP$89:LP$96,5),0)*加成统计!$F$62</f>
        <v>0</v>
      </c>
      <c r="LQ110" s="136">
        <f>IF(LARGE(LQ$89:LQ$96,5)&gt;0,LARGE(LQ$89:LQ$96,5),0)*加成统计!$F$62</f>
        <v>0</v>
      </c>
      <c r="LR110" s="136">
        <f>IF(LARGE(LR$89:LR$96,5)&gt;0,LARGE(LR$89:LR$96,5),0)*加成统计!$F$62</f>
        <v>0</v>
      </c>
      <c r="LS110" s="136">
        <f>IF(LARGE(LS$89:LS$96,5)&gt;0,LARGE(LS$89:LS$96,5),0)*加成统计!$F$62</f>
        <v>0</v>
      </c>
      <c r="LT110" s="136">
        <f>IF(LARGE(LT$89:LT$96,5)&gt;0,LARGE(LT$89:LT$96,5),0)*加成统计!$F$62</f>
        <v>0</v>
      </c>
      <c r="LU110" s="136">
        <f>IF(LARGE(LU$89:LU$96,5)&gt;0,LARGE(LU$89:LU$96,5),0)*加成统计!$F$62</f>
        <v>0</v>
      </c>
      <c r="LV110" s="136">
        <f>IF(LARGE(LV$89:LV$96,5)&gt;0,LARGE(LV$89:LV$96,5),0)*加成统计!$F$62</f>
        <v>0</v>
      </c>
      <c r="LW110" s="136">
        <f>IF(LARGE(LW$89:LW$96,5)&gt;0,LARGE(LW$89:LW$96,5),0)*加成统计!$F$62</f>
        <v>0</v>
      </c>
      <c r="LX110" s="136">
        <f>IF(LARGE(LX$89:LX$96,5)&gt;0,LARGE(LX$89:LX$96,5),0)*加成统计!$F$62</f>
        <v>0</v>
      </c>
      <c r="LY110" s="136">
        <f>IF(LARGE(LY$89:LY$96,5)&gt;0,LARGE(LY$89:LY$96,5),0)*加成统计!$F$62</f>
        <v>0</v>
      </c>
      <c r="LZ110" s="136">
        <f>IF(LARGE(LZ$89:LZ$96,5)&gt;0,LARGE(LZ$89:LZ$96,5),0)*加成统计!$F$62</f>
        <v>0</v>
      </c>
      <c r="MA110" s="136">
        <f>IF(LARGE(MA$89:MA$96,5)&gt;0,LARGE(MA$89:MA$96,5),0)*加成统计!$F$62</f>
        <v>0</v>
      </c>
      <c r="MB110" s="136">
        <f>IF(LARGE(MB$89:MB$96,5)&gt;0,LARGE(MB$89:MB$96,5),0)*加成统计!$F$62</f>
        <v>0</v>
      </c>
      <c r="MC110" s="136">
        <f>IF(LARGE(MC$89:MC$96,5)&gt;0,LARGE(MC$89:MC$96,5),0)*加成统计!$F$62</f>
        <v>0</v>
      </c>
      <c r="MD110" s="136">
        <f>IF(LARGE(MD$89:MD$96,5)&gt;0,LARGE(MD$89:MD$96,5),0)*加成统计!$F$62</f>
        <v>0</v>
      </c>
      <c r="ME110" s="136">
        <f>IF(LARGE(ME$89:ME$96,5)&gt;0,LARGE(ME$89:ME$96,5),0)*加成统计!$F$62</f>
        <v>0</v>
      </c>
      <c r="MF110" s="136">
        <f>IF(LARGE(MF$89:MF$96,5)&gt;0,LARGE(MF$89:MF$96,5),0)*加成统计!$F$62</f>
        <v>0</v>
      </c>
      <c r="MG110" s="136">
        <f>IF(LARGE(MG$89:MG$96,5)&gt;0,LARGE(MG$89:MG$96,5),0)*加成统计!$F$62</f>
        <v>0</v>
      </c>
      <c r="MH110" s="136">
        <f>IF(LARGE(MH$89:MH$96,5)&gt;0,LARGE(MH$89:MH$96,5),0)*加成统计!$F$62</f>
        <v>0</v>
      </c>
      <c r="MI110" s="136">
        <f>IF(LARGE(MI$89:MI$96,5)&gt;0,LARGE(MI$89:MI$96,5),0)*加成统计!$F$62</f>
        <v>0</v>
      </c>
      <c r="MJ110" s="136">
        <f>IF(LARGE(MJ$89:MJ$96,5)&gt;0,LARGE(MJ$89:MJ$96,5),0)*加成统计!$F$62</f>
        <v>0</v>
      </c>
      <c r="MK110" s="136">
        <f>IF(LARGE(MK$89:MK$96,5)&gt;0,LARGE(MK$89:MK$96,5),0)*加成统计!$F$62</f>
        <v>0</v>
      </c>
      <c r="ML110" s="136">
        <f>IF(LARGE(ML$89:ML$96,5)&gt;0,LARGE(ML$89:ML$96,5),0)*加成统计!$F$62</f>
        <v>0</v>
      </c>
      <c r="MM110" s="136">
        <f>IF(LARGE(MM$89:MM$96,5)&gt;0,LARGE(MM$89:MM$96,5),0)*加成统计!$F$62</f>
        <v>0</v>
      </c>
      <c r="MN110" s="136">
        <f>IF(LARGE(MN$89:MN$96,5)&gt;0,LARGE(MN$89:MN$96,5),0)*加成统计!$F$62</f>
        <v>0</v>
      </c>
      <c r="MO110" s="136">
        <f>IF(LARGE(MO$89:MO$96,5)&gt;0,LARGE(MO$89:MO$96,5),0)*加成统计!$F$62</f>
        <v>0</v>
      </c>
      <c r="MP110" s="136">
        <f>IF(LARGE(MP$89:MP$96,5)&gt;0,LARGE(MP$89:MP$96,5),0)*加成统计!$F$62</f>
        <v>0</v>
      </c>
      <c r="MQ110" s="136">
        <f>IF(LARGE(MQ$89:MQ$96,5)&gt;0,LARGE(MQ$89:MQ$96,5),0)*加成统计!$F$62</f>
        <v>0</v>
      </c>
      <c r="MR110" s="136">
        <f>IF(LARGE(MR$89:MR$96,5)&gt;0,LARGE(MR$89:MR$96,5),0)*加成统计!$F$62</f>
        <v>0</v>
      </c>
      <c r="MS110" s="136">
        <f>IF(LARGE(MS$89:MS$96,5)&gt;0,LARGE(MS$89:MS$96,5),0)*加成统计!$F$62</f>
        <v>0</v>
      </c>
      <c r="MT110" s="136">
        <f>IF(LARGE(MT$89:MT$96,5)&gt;0,LARGE(MT$89:MT$96,5),0)*加成统计!$F$62</f>
        <v>0</v>
      </c>
      <c r="MU110" s="136">
        <f>IF(LARGE(MU$89:MU$96,5)&gt;0,LARGE(MU$89:MU$96,5),0)*加成统计!$F$62</f>
        <v>0</v>
      </c>
      <c r="MV110" s="136">
        <f>IF(LARGE(MV$89:MV$96,5)&gt;0,LARGE(MV$89:MV$96,5),0)*加成统计!$F$62</f>
        <v>0</v>
      </c>
      <c r="MW110" s="136">
        <f>IF(LARGE(MW$89:MW$96,5)&gt;0,LARGE(MW$89:MW$96,5),0)*加成统计!$F$62</f>
        <v>0</v>
      </c>
      <c r="MX110" s="136">
        <f>IF(LARGE(MX$89:MX$96,5)&gt;0,LARGE(MX$89:MX$96,5),0)*加成统计!$F$62</f>
        <v>0</v>
      </c>
      <c r="MY110" s="136">
        <f>IF(LARGE(MY$89:MY$96,5)&gt;0,LARGE(MY$89:MY$96,5),0)*加成统计!$F$62</f>
        <v>0</v>
      </c>
      <c r="MZ110" s="136">
        <f>IF(LARGE(MZ$89:MZ$96,5)&gt;0,LARGE(MZ$89:MZ$96,5),0)*加成统计!$F$62</f>
        <v>0</v>
      </c>
      <c r="NA110" s="136">
        <f>IF(LARGE(NA$89:NA$96,5)&gt;0,LARGE(NA$89:NA$96,5),0)*加成统计!$F$62</f>
        <v>0</v>
      </c>
      <c r="NB110" s="136">
        <f>IF(LARGE(NB$89:NB$96,5)&gt;0,LARGE(NB$89:NB$96,5),0)*加成统计!$F$62</f>
        <v>0</v>
      </c>
      <c r="NC110" s="136">
        <f>IF(LARGE(NC$89:NC$96,5)&gt;0,LARGE(NC$89:NC$96,5),0)*加成统计!$F$62</f>
        <v>0</v>
      </c>
      <c r="ND110" s="136">
        <f>IF(LARGE(ND$89:ND$96,5)&gt;0,LARGE(ND$89:ND$96,5),0)*加成统计!$F$62</f>
        <v>0</v>
      </c>
      <c r="NE110" s="136">
        <f>IF(LARGE(NE$89:NE$96,5)&gt;0,LARGE(NE$89:NE$96,5),0)*加成统计!$F$62</f>
        <v>0</v>
      </c>
      <c r="NF110" s="136">
        <f>IF(LARGE(NF$89:NF$96,5)&gt;0,LARGE(NF$89:NF$96,5),0)*加成统计!$F$62</f>
        <v>0</v>
      </c>
      <c r="NG110" s="136">
        <f>IF(LARGE(NG$89:NG$96,5)&gt;0,LARGE(NG$89:NG$96,5),0)*加成统计!$F$62</f>
        <v>0</v>
      </c>
      <c r="NH110" s="136">
        <f>IF(LARGE(NH$89:NH$96,5)&gt;0,LARGE(NH$89:NH$96,5),0)*加成统计!$F$62</f>
        <v>0</v>
      </c>
      <c r="NI110" s="136">
        <f>IF(LARGE(NI$89:NI$96,5)&gt;0,LARGE(NI$89:NI$96,5),0)*加成统计!$F$62</f>
        <v>0</v>
      </c>
      <c r="NJ110" s="136">
        <f>IF(LARGE(NJ$89:NJ$96,5)&gt;0,LARGE(NJ$89:NJ$96,5),0)*加成统计!$F$62</f>
        <v>0</v>
      </c>
      <c r="NK110" s="136">
        <f>IF(LARGE(NK$89:NK$96,5)&gt;0,LARGE(NK$89:NK$96,5),0)*加成统计!$F$62</f>
        <v>0</v>
      </c>
      <c r="NL110" s="136">
        <f>IF(LARGE(NL$89:NL$96,5)&gt;0,LARGE(NL$89:NL$96,5),0)*加成统计!$F$62</f>
        <v>0</v>
      </c>
      <c r="NM110" s="136">
        <f>IF(LARGE(NM$89:NM$96,5)&gt;0,LARGE(NM$89:NM$96,5),0)*加成统计!$F$62</f>
        <v>0</v>
      </c>
      <c r="NN110" s="136">
        <f>IF(LARGE(NN$89:NN$96,5)&gt;0,LARGE(NN$89:NN$96,5),0)*加成统计!$F$62</f>
        <v>0</v>
      </c>
      <c r="NO110" s="136">
        <f>IF(LARGE(NO$89:NO$96,5)&gt;0,LARGE(NO$89:NO$96,5),0)*加成统计!$F$62</f>
        <v>0</v>
      </c>
      <c r="NP110" s="136">
        <f>IF(LARGE(NP$89:NP$96,5)&gt;0,LARGE(NP$89:NP$96,5),0)*加成统计!$F$62</f>
        <v>0</v>
      </c>
      <c r="NQ110" s="136">
        <f>IF(LARGE(NQ$89:NQ$96,5)&gt;0,LARGE(NQ$89:NQ$96,5),0)*加成统计!$F$62</f>
        <v>0</v>
      </c>
      <c r="NR110" s="136">
        <f>IF(LARGE(NR$89:NR$96,5)&gt;0,LARGE(NR$89:NR$96,5),0)*加成统计!$F$62</f>
        <v>0</v>
      </c>
      <c r="NS110" s="136">
        <f>IF(LARGE(NS$89:NS$96,5)&gt;0,LARGE(NS$89:NS$96,5),0)*加成统计!$F$62</f>
        <v>0</v>
      </c>
      <c r="NT110" s="136">
        <f>IF(LARGE(NT$89:NT$96,5)&gt;0,LARGE(NT$89:NT$96,5),0)*加成统计!$F$62</f>
        <v>0</v>
      </c>
      <c r="NU110" s="136">
        <f>IF(LARGE(NU$89:NU$96,5)&gt;0,LARGE(NU$89:NU$96,5),0)*加成统计!$F$62</f>
        <v>0</v>
      </c>
      <c r="NV110" s="136">
        <f>IF(LARGE(NV$89:NV$96,5)&gt;0,LARGE(NV$89:NV$96,5),0)*加成统计!$F$62</f>
        <v>0</v>
      </c>
      <c r="NW110" s="136">
        <f>IF(LARGE(NW$89:NW$96,5)&gt;0,LARGE(NW$89:NW$96,5),0)*加成统计!$F$62</f>
        <v>0</v>
      </c>
      <c r="NX110" s="136">
        <f>IF(LARGE(NX$89:NX$96,5)&gt;0,LARGE(NX$89:NX$96,5),0)*加成统计!$F$62</f>
        <v>0</v>
      </c>
      <c r="NY110" s="136">
        <f>IF(LARGE(NY$89:NY$96,5)&gt;0,LARGE(NY$89:NY$96,5),0)*加成统计!$F$62</f>
        <v>0</v>
      </c>
      <c r="NZ110" s="136">
        <f>IF(LARGE(NZ$89:NZ$96,5)&gt;0,LARGE(NZ$89:NZ$96,5),0)*加成统计!$F$62</f>
        <v>0</v>
      </c>
      <c r="OA110" s="136">
        <f>IF(LARGE(OA$89:OA$96,5)&gt;0,LARGE(OA$89:OA$96,5),0)*加成统计!$F$62</f>
        <v>0</v>
      </c>
      <c r="OB110" s="136">
        <f>IF(LARGE(OB$89:OB$96,5)&gt;0,LARGE(OB$89:OB$96,5),0)*加成统计!$F$62</f>
        <v>0</v>
      </c>
      <c r="OC110" s="136">
        <f>IF(LARGE(OC$89:OC$96,5)&gt;0,LARGE(OC$89:OC$96,5),0)*加成统计!$F$62</f>
        <v>0</v>
      </c>
      <c r="OD110" s="136">
        <f>IF(LARGE(OD$89:OD$96,5)&gt;0,LARGE(OD$89:OD$96,5),0)*加成统计!$F$62</f>
        <v>0</v>
      </c>
      <c r="OE110" s="136">
        <f>IF(LARGE(OE$89:OE$96,5)&gt;0,LARGE(OE$89:OE$96,5),0)*加成统计!$F$62</f>
        <v>0</v>
      </c>
      <c r="OF110" s="136">
        <f>IF(LARGE(OF$89:OF$96,5)&gt;0,LARGE(OF$89:OF$96,5),0)*加成统计!$F$62</f>
        <v>0</v>
      </c>
      <c r="OG110" s="136">
        <f>IF(LARGE(OG$89:OG$96,5)&gt;0,LARGE(OG$89:OG$96,5),0)*加成统计!$F$62</f>
        <v>0</v>
      </c>
      <c r="OH110" s="136">
        <f>IF(LARGE(OH$89:OH$96,5)&gt;0,LARGE(OH$89:OH$96,5),0)*加成统计!$F$62</f>
        <v>0</v>
      </c>
      <c r="OI110" s="136">
        <f>IF(LARGE(OI$89:OI$96,5)&gt;0,LARGE(OI$89:OI$96,5),0)*加成统计!$F$62</f>
        <v>0</v>
      </c>
      <c r="OJ110" s="136">
        <f>IF(LARGE(OJ$89:OJ$96,5)&gt;0,LARGE(OJ$89:OJ$96,5),0)*加成统计!$F$62</f>
        <v>0</v>
      </c>
      <c r="OK110" s="136">
        <f>IF(LARGE(OK$89:OK$96,5)&gt;0,LARGE(OK$89:OK$96,5),0)*加成统计!$F$62</f>
        <v>0</v>
      </c>
      <c r="OL110" s="136">
        <f>IF(LARGE(OL$89:OL$96,5)&gt;0,LARGE(OL$89:OL$96,5),0)*加成统计!$F$62</f>
        <v>0</v>
      </c>
      <c r="OM110" s="136">
        <f>IF(LARGE(OM$89:OM$96,5)&gt;0,LARGE(OM$89:OM$96,5),0)*加成统计!$F$62</f>
        <v>0</v>
      </c>
      <c r="ON110" s="136">
        <f>IF(LARGE(ON$89:ON$96,5)&gt;0,LARGE(ON$89:ON$96,5),0)*加成统计!$F$62</f>
        <v>0</v>
      </c>
      <c r="OO110" s="136">
        <f>IF(LARGE(OO$89:OO$96,5)&gt;0,LARGE(OO$89:OO$96,5),0)*加成统计!$F$62</f>
        <v>0</v>
      </c>
      <c r="OP110" s="136">
        <f>IF(LARGE(OP$89:OP$96,5)&gt;0,LARGE(OP$89:OP$96,5),0)*加成统计!$F$62</f>
        <v>0</v>
      </c>
      <c r="OQ110" s="136">
        <f>IF(LARGE(OQ$89:OQ$96,5)&gt;0,LARGE(OQ$89:OQ$96,5),0)*加成统计!$F$62</f>
        <v>0</v>
      </c>
      <c r="OR110" s="136">
        <f>IF(LARGE(OR$89:OR$96,5)&gt;0,LARGE(OR$89:OR$96,5),0)*加成统计!$F$62</f>
        <v>0</v>
      </c>
      <c r="OS110" s="136">
        <f>IF(LARGE(OS$89:OS$96,5)&gt;0,LARGE(OS$89:OS$96,5),0)*加成统计!$F$62</f>
        <v>0</v>
      </c>
      <c r="OT110" s="136">
        <f>IF(LARGE(OT$89:OT$96,5)&gt;0,LARGE(OT$89:OT$96,5),0)*加成统计!$F$62</f>
        <v>0</v>
      </c>
      <c r="OU110" s="136">
        <f>IF(LARGE(OU$89:OU$96,5)&gt;0,LARGE(OU$89:OU$96,5),0)*加成统计!$F$62</f>
        <v>0</v>
      </c>
      <c r="OV110" s="136">
        <f>IF(LARGE(OV$89:OV$96,5)&gt;0,LARGE(OV$89:OV$96,5),0)*加成统计!$F$62</f>
        <v>0</v>
      </c>
      <c r="OW110" s="136">
        <f>IF(LARGE(OW$89:OW$96,5)&gt;0,LARGE(OW$89:OW$96,5),0)*加成统计!$F$62</f>
        <v>0</v>
      </c>
      <c r="OX110" s="136">
        <f>IF(LARGE(OX$89:OX$96,5)&gt;0,LARGE(OX$89:OX$96,5),0)*加成统计!$F$62</f>
        <v>0</v>
      </c>
      <c r="OY110" s="136">
        <f>IF(LARGE(OY$89:OY$96,5)&gt;0,LARGE(OY$89:OY$96,5),0)*加成统计!$F$62</f>
        <v>0</v>
      </c>
      <c r="OZ110" s="136">
        <f>IF(LARGE(OZ$89:OZ$96,5)&gt;0,LARGE(OZ$89:OZ$96,5),0)*加成统计!$F$62</f>
        <v>0</v>
      </c>
      <c r="PA110" s="136">
        <f>IF(LARGE(PA$89:PA$96,5)&gt;0,LARGE(PA$89:PA$96,5),0)*加成统计!$F$62</f>
        <v>0</v>
      </c>
      <c r="PB110" s="136">
        <f>IF(LARGE(PB$89:PB$96,5)&gt;0,LARGE(PB$89:PB$96,5),0)*加成统计!$F$62</f>
        <v>0</v>
      </c>
      <c r="PC110" s="136">
        <f>IF(LARGE(PC$89:PC$96,5)&gt;0,LARGE(PC$89:PC$96,5),0)*加成统计!$F$62</f>
        <v>0</v>
      </c>
      <c r="PD110" s="136">
        <f>IF(LARGE(PD$89:PD$96,5)&gt;0,LARGE(PD$89:PD$96,5),0)*加成统计!$F$62</f>
        <v>0</v>
      </c>
      <c r="PE110" s="136">
        <f>IF(LARGE(PE$89:PE$96,5)&gt;0,LARGE(PE$89:PE$96,5),0)*加成统计!$F$62</f>
        <v>0</v>
      </c>
      <c r="PF110" s="136">
        <f>IF(LARGE(PF$89:PF$96,5)&gt;0,LARGE(PF$89:PF$96,5),0)*加成统计!$F$62</f>
        <v>0</v>
      </c>
      <c r="PG110" s="136">
        <f>IF(LARGE(PG$89:PG$96,5)&gt;0,LARGE(PG$89:PG$96,5),0)*加成统计!$F$62</f>
        <v>0</v>
      </c>
      <c r="PH110" s="136">
        <f>IF(LARGE(PH$89:PH$96,5)&gt;0,LARGE(PH$89:PH$96,5),0)*加成统计!$F$62</f>
        <v>0</v>
      </c>
      <c r="PI110" s="136">
        <f>IF(LARGE(PI$89:PI$96,5)&gt;0,LARGE(PI$89:PI$96,5),0)*加成统计!$F$62</f>
        <v>0</v>
      </c>
      <c r="PJ110" s="136">
        <f>IF(LARGE(PJ$89:PJ$96,5)&gt;0,LARGE(PJ$89:PJ$96,5),0)*加成统计!$F$62</f>
        <v>0</v>
      </c>
      <c r="PK110" s="136">
        <f>IF(LARGE(PK$89:PK$96,5)&gt;0,LARGE(PK$89:PK$96,5),0)*加成统计!$F$62</f>
        <v>0</v>
      </c>
      <c r="PL110" s="136">
        <f>IF(LARGE(PL$89:PL$96,5)&gt;0,LARGE(PL$89:PL$96,5),0)*加成统计!$F$62</f>
        <v>0</v>
      </c>
      <c r="PM110" s="136">
        <f>IF(LARGE(PM$89:PM$96,5)&gt;0,LARGE(PM$89:PM$96,5),0)*加成统计!$F$62</f>
        <v>0</v>
      </c>
      <c r="PN110" s="136">
        <f>IF(LARGE(PN$89:PN$96,5)&gt;0,LARGE(PN$89:PN$96,5),0)*加成统计!$F$62</f>
        <v>0</v>
      </c>
      <c r="PO110" s="136">
        <f>IF(LARGE(PO$89:PO$96,5)&gt;0,LARGE(PO$89:PO$96,5),0)*加成统计!$F$62</f>
        <v>0</v>
      </c>
      <c r="PP110" s="136">
        <f>IF(LARGE(PP$89:PP$96,5)&gt;0,LARGE(PP$89:PP$96,5),0)*加成统计!$F$62</f>
        <v>0</v>
      </c>
      <c r="PQ110" s="136">
        <f>IF(LARGE(PQ$89:PQ$96,5)&gt;0,LARGE(PQ$89:PQ$96,5),0)*加成统计!$F$62</f>
        <v>0</v>
      </c>
      <c r="PR110" s="136">
        <f>IF(LARGE(PR$89:PR$96,5)&gt;0,LARGE(PR$89:PR$96,5),0)*加成统计!$F$62</f>
        <v>0</v>
      </c>
      <c r="PS110" s="136">
        <f>IF(LARGE(PS$89:PS$96,5)&gt;0,LARGE(PS$89:PS$96,5),0)*加成统计!$F$62</f>
        <v>0</v>
      </c>
      <c r="PT110" s="136">
        <f>IF(LARGE(PT$89:PT$96,5)&gt;0,LARGE(PT$89:PT$96,5),0)*加成统计!$F$62</f>
        <v>0</v>
      </c>
      <c r="PU110" s="136">
        <f>IF(LARGE(PU$89:PU$96,5)&gt;0,LARGE(PU$89:PU$96,5),0)*加成统计!$F$62</f>
        <v>0</v>
      </c>
      <c r="PV110" s="136">
        <f>IF(LARGE(PV$89:PV$96,5)&gt;0,LARGE(PV$89:PV$96,5),0)*加成统计!$F$62</f>
        <v>0</v>
      </c>
      <c r="PW110" s="136">
        <f>IF(LARGE(PW$89:PW$96,5)&gt;0,LARGE(PW$89:PW$96,5),0)*加成统计!$F$62</f>
        <v>0</v>
      </c>
      <c r="PX110" s="136">
        <f>IF(LARGE(PX$89:PX$96,5)&gt;0,LARGE(PX$89:PX$96,5),0)*加成统计!$F$62</f>
        <v>0</v>
      </c>
      <c r="PY110" s="136">
        <f>IF(LARGE(PY$89:PY$96,5)&gt;0,LARGE(PY$89:PY$96,5),0)*加成统计!$F$62</f>
        <v>0</v>
      </c>
      <c r="PZ110" s="136">
        <f>IF(LARGE(PZ$89:PZ$96,5)&gt;0,LARGE(PZ$89:PZ$96,5),0)*加成统计!$F$62</f>
        <v>0</v>
      </c>
      <c r="QA110" s="136">
        <f>IF(LARGE(QA$89:QA$96,5)&gt;0,LARGE(QA$89:QA$96,5),0)*加成统计!$F$62</f>
        <v>0</v>
      </c>
      <c r="QB110" s="136">
        <f>IF(LARGE(QB$89:QB$96,5)&gt;0,LARGE(QB$89:QB$96,5),0)*加成统计!$F$62</f>
        <v>0</v>
      </c>
      <c r="QC110" s="136">
        <f>IF(LARGE(QC$89:QC$96,5)&gt;0,LARGE(QC$89:QC$96,5),0)*加成统计!$F$62</f>
        <v>0</v>
      </c>
      <c r="QD110" s="136">
        <f>IF(LARGE(QD$89:QD$96,5)&gt;0,LARGE(QD$89:QD$96,5),0)*加成统计!$F$62</f>
        <v>0</v>
      </c>
      <c r="QE110" s="136">
        <f>IF(LARGE(QE$89:QE$96,5)&gt;0,LARGE(QE$89:QE$96,5),0)*加成统计!$F$62</f>
        <v>0</v>
      </c>
      <c r="QF110" s="136">
        <f>IF(LARGE(QF$89:QF$96,5)&gt;0,LARGE(QF$89:QF$96,5),0)*加成统计!$F$62</f>
        <v>0</v>
      </c>
      <c r="QG110" s="136">
        <f>IF(LARGE(QG$89:QG$96,5)&gt;0,LARGE(QG$89:QG$96,5),0)*加成统计!$F$62</f>
        <v>0</v>
      </c>
      <c r="QH110" s="136">
        <f>IF(LARGE(QH$89:QH$96,5)&gt;0,LARGE(QH$89:QH$96,5),0)*加成统计!$F$62</f>
        <v>0</v>
      </c>
      <c r="QI110" s="136">
        <f>IF(LARGE(QI$89:QI$96,5)&gt;0,LARGE(QI$89:QI$96,5),0)*加成统计!$F$62</f>
        <v>0</v>
      </c>
      <c r="QJ110" s="136">
        <f>IF(LARGE(QJ$89:QJ$96,5)&gt;0,LARGE(QJ$89:QJ$96,5),0)*加成统计!$F$62</f>
        <v>0</v>
      </c>
      <c r="QK110" s="136">
        <f>IF(LARGE(QK$89:QK$96,5)&gt;0,LARGE(QK$89:QK$96,5),0)*加成统计!$F$62</f>
        <v>0</v>
      </c>
      <c r="QL110" s="136">
        <f>IF(LARGE(QL$89:QL$96,5)&gt;0,LARGE(QL$89:QL$96,5),0)*加成统计!$F$62</f>
        <v>0</v>
      </c>
      <c r="QM110" s="136">
        <f>IF(LARGE(QM$89:QM$96,5)&gt;0,LARGE(QM$89:QM$96,5),0)*加成统计!$F$62</f>
        <v>0</v>
      </c>
      <c r="QN110" s="136">
        <f>IF(LARGE(QN$89:QN$96,5)&gt;0,LARGE(QN$89:QN$96,5),0)*加成统计!$F$62</f>
        <v>0</v>
      </c>
      <c r="QO110" s="136">
        <f>IF(LARGE(QO$89:QO$96,5)&gt;0,LARGE(QO$89:QO$96,5),0)*加成统计!$F$62</f>
        <v>0</v>
      </c>
      <c r="QP110" s="136">
        <f>IF(LARGE(QP$89:QP$96,5)&gt;0,LARGE(QP$89:QP$96,5),0)*加成统计!$F$62</f>
        <v>0</v>
      </c>
      <c r="QQ110" s="136">
        <f>IF(LARGE(QQ$89:QQ$96,5)&gt;0,LARGE(QQ$89:QQ$96,5),0)*加成统计!$F$62</f>
        <v>0</v>
      </c>
      <c r="QR110" s="136">
        <f>IF(LARGE(QR$89:QR$96,5)&gt;0,LARGE(QR$89:QR$96,5),0)*加成统计!$F$62</f>
        <v>0</v>
      </c>
      <c r="QS110" s="136">
        <f>IF(LARGE(QS$89:QS$96,5)&gt;0,LARGE(QS$89:QS$96,5),0)*加成统计!$F$62</f>
        <v>0</v>
      </c>
      <c r="QT110" s="136">
        <f>IF(LARGE(QT$89:QT$96,5)&gt;0,LARGE(QT$89:QT$96,5),0)*加成统计!$F$62</f>
        <v>0</v>
      </c>
      <c r="QU110" s="136">
        <f>IF(LARGE(QU$89:QU$96,5)&gt;0,LARGE(QU$89:QU$96,5),0)*加成统计!$F$62</f>
        <v>0</v>
      </c>
      <c r="QV110" s="136">
        <f>IF(LARGE(QV$89:QV$96,5)&gt;0,LARGE(QV$89:QV$96,5),0)*加成统计!$F$62</f>
        <v>0</v>
      </c>
      <c r="QW110" s="136">
        <f>IF(LARGE(QW$89:QW$96,5)&gt;0,LARGE(QW$89:QW$96,5),0)*加成统计!$F$62</f>
        <v>0</v>
      </c>
      <c r="QX110" s="136">
        <f>IF(LARGE(QX$89:QX$96,5)&gt;0,LARGE(QX$89:QX$96,5),0)*加成统计!$F$62</f>
        <v>0</v>
      </c>
      <c r="QY110" s="136">
        <f>IF(LARGE(QY$89:QY$96,5)&gt;0,LARGE(QY$89:QY$96,5),0)*加成统计!$F$62</f>
        <v>0</v>
      </c>
      <c r="QZ110" s="136">
        <f>IF(LARGE(QZ$89:QZ$96,5)&gt;0,LARGE(QZ$89:QZ$96,5),0)*加成统计!$F$62</f>
        <v>0</v>
      </c>
      <c r="RA110" s="136">
        <f>IF(LARGE(RA$89:RA$96,5)&gt;0,LARGE(RA$89:RA$96,5),0)*加成统计!$F$62</f>
        <v>0</v>
      </c>
      <c r="RB110" s="136">
        <f>IF(LARGE(RB$89:RB$96,5)&gt;0,LARGE(RB$89:RB$96,5),0)*加成统计!$F$62</f>
        <v>0</v>
      </c>
      <c r="RC110" s="136">
        <f>IF(LARGE(RC$89:RC$96,5)&gt;0,LARGE(RC$89:RC$96,5),0)*加成统计!$F$62</f>
        <v>0</v>
      </c>
      <c r="RD110" s="136">
        <f>IF(LARGE(RD$89:RD$96,5)&gt;0,LARGE(RD$89:RD$96,5),0)*加成统计!$F$62</f>
        <v>0</v>
      </c>
      <c r="RE110" s="136">
        <f>IF(LARGE(RE$89:RE$96,5)&gt;0,LARGE(RE$89:RE$96,5),0)*加成统计!$F$62</f>
        <v>0</v>
      </c>
      <c r="RF110" s="136">
        <f>IF(LARGE(RF$89:RF$96,5)&gt;0,LARGE(RF$89:RF$96,5),0)*加成统计!$F$62</f>
        <v>0</v>
      </c>
      <c r="RG110" s="136">
        <f>IF(LARGE(RG$89:RG$96,5)&gt;0,LARGE(RG$89:RG$96,5),0)*加成统计!$F$62</f>
        <v>0</v>
      </c>
      <c r="RH110" s="136">
        <f>IF(LARGE(RH$89:RH$96,5)&gt;0,LARGE(RH$89:RH$96,5),0)*加成统计!$F$62</f>
        <v>0</v>
      </c>
      <c r="RI110" s="136">
        <f>IF(LARGE(RI$89:RI$96,5)&gt;0,LARGE(RI$89:RI$96,5),0)*加成统计!$F$62</f>
        <v>0</v>
      </c>
      <c r="RJ110" s="136">
        <f>IF(LARGE(RJ$89:RJ$96,5)&gt;0,LARGE(RJ$89:RJ$96,5),0)*加成统计!$F$62</f>
        <v>0</v>
      </c>
      <c r="RK110" s="136">
        <f>IF(LARGE(RK$89:RK$96,5)&gt;0,LARGE(RK$89:RK$96,5),0)*加成统计!$F$62</f>
        <v>0</v>
      </c>
      <c r="RL110" s="136">
        <f>IF(LARGE(RL$89:RL$96,5)&gt;0,LARGE(RL$89:RL$96,5),0)*加成统计!$F$62</f>
        <v>0</v>
      </c>
      <c r="RM110" s="136">
        <f>IF(LARGE(RM$89:RM$96,5)&gt;0,LARGE(RM$89:RM$96,5),0)*加成统计!$F$62</f>
        <v>0</v>
      </c>
      <c r="RN110" s="136">
        <f>IF(LARGE(RN$89:RN$96,5)&gt;0,LARGE(RN$89:RN$96,5),0)*加成统计!$F$62</f>
        <v>0</v>
      </c>
      <c r="RO110" s="136">
        <f>IF(LARGE(RO$89:RO$96,5)&gt;0,LARGE(RO$89:RO$96,5),0)*加成统计!$F$62</f>
        <v>0</v>
      </c>
      <c r="RP110" s="136">
        <f>IF(LARGE(RP$89:RP$96,5)&gt;0,LARGE(RP$89:RP$96,5),0)*加成统计!$F$62</f>
        <v>0</v>
      </c>
      <c r="RQ110" s="136">
        <f>IF(LARGE(RQ$89:RQ$96,5)&gt;0,LARGE(RQ$89:RQ$96,5),0)*加成统计!$F$62</f>
        <v>0</v>
      </c>
      <c r="RR110" s="136">
        <f>IF(LARGE(RR$89:RR$96,5)&gt;0,LARGE(RR$89:RR$96,5),0)*加成统计!$F$62</f>
        <v>0</v>
      </c>
      <c r="RS110" s="136">
        <f>IF(LARGE(RS$89:RS$96,5)&gt;0,LARGE(RS$89:RS$96,5),0)*加成统计!$F$62</f>
        <v>0</v>
      </c>
      <c r="RT110" s="136">
        <f>IF(LARGE(RT$89:RT$96,5)&gt;0,LARGE(RT$89:RT$96,5),0)*加成统计!$F$62</f>
        <v>0</v>
      </c>
      <c r="RU110" s="136">
        <f>IF(LARGE(RU$89:RU$96,5)&gt;0,LARGE(RU$89:RU$96,5),0)*加成统计!$F$62</f>
        <v>0</v>
      </c>
      <c r="RV110" s="136">
        <f>IF(LARGE(RV$89:RV$96,5)&gt;0,LARGE(RV$89:RV$96,5),0)*加成统计!$F$62</f>
        <v>0</v>
      </c>
      <c r="RW110" s="136">
        <f>IF(LARGE(RW$89:RW$96,5)&gt;0,LARGE(RW$89:RW$96,5),0)*加成统计!$F$62</f>
        <v>0</v>
      </c>
      <c r="RX110" s="136">
        <f>IF(LARGE(RX$89:RX$96,5)&gt;0,LARGE(RX$89:RX$96,5),0)*加成统计!$F$62</f>
        <v>0</v>
      </c>
      <c r="RY110" s="136">
        <f>IF(LARGE(RY$89:RY$96,5)&gt;0,LARGE(RY$89:RY$96,5),0)*加成统计!$F$62</f>
        <v>0</v>
      </c>
      <c r="RZ110" s="136">
        <f>IF(LARGE(RZ$89:RZ$96,5)&gt;0,LARGE(RZ$89:RZ$96,5),0)*加成统计!$F$62</f>
        <v>0</v>
      </c>
      <c r="SA110" s="136">
        <f>IF(LARGE(SA$89:SA$96,5)&gt;0,LARGE(SA$89:SA$96,5),0)*加成统计!$F$62</f>
        <v>0</v>
      </c>
      <c r="SB110" s="136">
        <f>IF(LARGE(SB$89:SB$96,5)&gt;0,LARGE(SB$89:SB$96,5),0)*加成统计!$F$62</f>
        <v>0</v>
      </c>
      <c r="SC110" s="136">
        <f>IF(LARGE(SC$89:SC$96,5)&gt;0,LARGE(SC$89:SC$96,5),0)*加成统计!$F$62</f>
        <v>0</v>
      </c>
      <c r="SD110" s="136">
        <f>IF(LARGE(SD$89:SD$96,5)&gt;0,LARGE(SD$89:SD$96,5),0)*加成统计!$F$62</f>
        <v>0</v>
      </c>
      <c r="SE110" s="136">
        <f>IF(LARGE(SE$89:SE$96,5)&gt;0,LARGE(SE$89:SE$96,5),0)*加成统计!$F$62</f>
        <v>0</v>
      </c>
      <c r="SF110" s="136">
        <f>IF(LARGE(SF$89:SF$96,5)&gt;0,LARGE(SF$89:SF$96,5),0)*加成统计!$F$62</f>
        <v>0</v>
      </c>
      <c r="SG110" s="136">
        <f>IF(LARGE(SG$89:SG$96,5)&gt;0,LARGE(SG$89:SG$96,5),0)*加成统计!$F$62</f>
        <v>0</v>
      </c>
      <c r="SH110" s="136">
        <f>IF(LARGE(SH$89:SH$96,5)&gt;0,LARGE(SH$89:SH$96,5),0)*加成统计!$F$62</f>
        <v>0</v>
      </c>
      <c r="SI110" s="136">
        <f>IF(LARGE(SI$89:SI$96,5)&gt;0,LARGE(SI$89:SI$96,5),0)*加成统计!$F$62</f>
        <v>0</v>
      </c>
      <c r="SJ110" s="136">
        <f>IF(LARGE(SJ$89:SJ$96,5)&gt;0,LARGE(SJ$89:SJ$96,5),0)*加成统计!$F$62</f>
        <v>0</v>
      </c>
      <c r="SK110" s="136">
        <f>IF(LARGE(SK$89:SK$96,5)&gt;0,LARGE(SK$89:SK$96,5),0)*加成统计!$F$62</f>
        <v>0</v>
      </c>
      <c r="SL110" s="136">
        <f>IF(LARGE(SL$89:SL$96,5)&gt;0,LARGE(SL$89:SL$96,5),0)*加成统计!$F$62</f>
        <v>0</v>
      </c>
      <c r="SM110" s="136">
        <f>IF(LARGE(SM$89:SM$96,5)&gt;0,LARGE(SM$89:SM$96,5),0)*加成统计!$F$62</f>
        <v>0</v>
      </c>
      <c r="SN110" s="136">
        <f>IF(LARGE(SN$89:SN$96,5)&gt;0,LARGE(SN$89:SN$96,5),0)*加成统计!$F$62</f>
        <v>0</v>
      </c>
      <c r="SO110" s="136">
        <f>IF(LARGE(SO$89:SO$96,5)&gt;0,LARGE(SO$89:SO$96,5),0)*加成统计!$F$62</f>
        <v>0</v>
      </c>
      <c r="SP110" s="136">
        <f>IF(LARGE(SP$89:SP$96,5)&gt;0,LARGE(SP$89:SP$96,5),0)*加成统计!$F$62</f>
        <v>0</v>
      </c>
      <c r="SQ110" s="136">
        <f>IF(LARGE(SQ$89:SQ$96,5)&gt;0,LARGE(SQ$89:SQ$96,5),0)*加成统计!$F$62</f>
        <v>0</v>
      </c>
      <c r="SR110" s="136">
        <f>IF(LARGE(SR$89:SR$96,5)&gt;0,LARGE(SR$89:SR$96,5),0)*加成统计!$F$62</f>
        <v>0</v>
      </c>
      <c r="SS110" s="136">
        <f>IF(LARGE(SS$89:SS$96,5)&gt;0,LARGE(SS$89:SS$96,5),0)*加成统计!$F$62</f>
        <v>0</v>
      </c>
      <c r="ST110" s="136">
        <f>IF(LARGE(ST$89:ST$96,5)&gt;0,LARGE(ST$89:ST$96,5),0)*加成统计!$F$62</f>
        <v>0</v>
      </c>
      <c r="SU110" s="136">
        <f>IF(LARGE(SU$89:SU$96,5)&gt;0,LARGE(SU$89:SU$96,5),0)*加成统计!$F$62</f>
        <v>0</v>
      </c>
      <c r="SV110" s="136">
        <f>IF(LARGE(SV$89:SV$96,5)&gt;0,LARGE(SV$89:SV$96,5),0)*加成统计!$F$62</f>
        <v>0</v>
      </c>
      <c r="SW110" s="136">
        <f>IF(LARGE(SW$89:SW$96,5)&gt;0,LARGE(SW$89:SW$96,5),0)*加成统计!$F$62</f>
        <v>0</v>
      </c>
      <c r="SX110" s="136">
        <f>IF(LARGE(SX$89:SX$96,5)&gt;0,LARGE(SX$89:SX$96,5),0)*加成统计!$F$62</f>
        <v>0</v>
      </c>
      <c r="SY110" s="136">
        <f>IF(LARGE(SY$89:SY$96,5)&gt;0,LARGE(SY$89:SY$96,5),0)*加成统计!$F$62</f>
        <v>0</v>
      </c>
      <c r="SZ110" s="136">
        <f>IF(LARGE(SZ$89:SZ$96,5)&gt;0,LARGE(SZ$89:SZ$96,5),0)*加成统计!$F$62</f>
        <v>0</v>
      </c>
      <c r="TA110" s="136">
        <f>IF(LARGE(TA$89:TA$96,5)&gt;0,LARGE(TA$89:TA$96,5),0)*加成统计!$F$62</f>
        <v>0</v>
      </c>
      <c r="TB110" s="136">
        <f>IF(LARGE(TB$89:TB$96,5)&gt;0,LARGE(TB$89:TB$96,5),0)*加成统计!$F$62</f>
        <v>0</v>
      </c>
      <c r="TC110" s="136">
        <f>IF(LARGE(TC$89:TC$96,5)&gt;0,LARGE(TC$89:TC$96,5),0)*加成统计!$F$62</f>
        <v>0</v>
      </c>
      <c r="TD110" s="136">
        <f>IF(LARGE(TD$89:TD$96,5)&gt;0,LARGE(TD$89:TD$96,5),0)*加成统计!$F$62</f>
        <v>0</v>
      </c>
      <c r="TE110" s="136">
        <f>IF(LARGE(TE$89:TE$96,5)&gt;0,LARGE(TE$89:TE$96,5),0)*加成统计!$F$62</f>
        <v>0</v>
      </c>
      <c r="TF110" s="136">
        <f>IF(LARGE(TF$89:TF$96,5)&gt;0,LARGE(TF$89:TF$96,5),0)*加成统计!$F$62</f>
        <v>0</v>
      </c>
      <c r="TG110" s="136">
        <f>IF(LARGE(TG$89:TG$96,5)&gt;0,LARGE(TG$89:TG$96,5),0)*加成统计!$F$62</f>
        <v>0</v>
      </c>
      <c r="TH110" s="136">
        <f>IF(LARGE(TH$89:TH$96,5)&gt;0,LARGE(TH$89:TH$96,5),0)*加成统计!$F$62</f>
        <v>0</v>
      </c>
      <c r="TI110" s="136">
        <f>IF(LARGE(TI$89:TI$96,5)&gt;0,LARGE(TI$89:TI$96,5),0)*加成统计!$F$62</f>
        <v>0</v>
      </c>
      <c r="TJ110" s="136">
        <f>IF(LARGE(TJ$89:TJ$96,5)&gt;0,LARGE(TJ$89:TJ$96,5),0)*加成统计!$F$62</f>
        <v>0</v>
      </c>
      <c r="TK110" s="136">
        <f>IF(LARGE(TK$89:TK$96,5)&gt;0,LARGE(TK$89:TK$96,5),0)*加成统计!$F$62</f>
        <v>0</v>
      </c>
      <c r="TL110" s="136">
        <f>IF(LARGE(TL$89:TL$96,5)&gt;0,LARGE(TL$89:TL$96,5),0)*加成统计!$F$62</f>
        <v>0</v>
      </c>
      <c r="TM110" s="136">
        <f>IF(LARGE(TM$89:TM$96,5)&gt;0,LARGE(TM$89:TM$96,5),0)*加成统计!$F$62</f>
        <v>0</v>
      </c>
      <c r="TN110" s="136">
        <f>IF(LARGE(TN$89:TN$96,5)&gt;0,LARGE(TN$89:TN$96,5),0)*加成统计!$F$62</f>
        <v>0</v>
      </c>
      <c r="TO110" s="136">
        <f>IF(LARGE(TO$89:TO$96,5)&gt;0,LARGE(TO$89:TO$96,5),0)*加成统计!$F$62</f>
        <v>0</v>
      </c>
      <c r="TP110" s="136">
        <f>IF(LARGE(TP$89:TP$96,5)&gt;0,LARGE(TP$89:TP$96,5),0)*加成统计!$F$62</f>
        <v>0</v>
      </c>
      <c r="TQ110" s="136">
        <f>IF(LARGE(TQ$89:TQ$96,5)&gt;0,LARGE(TQ$89:TQ$96,5),0)*加成统计!$F$62</f>
        <v>0</v>
      </c>
      <c r="TR110" s="136">
        <f>IF(LARGE(TR$89:TR$96,5)&gt;0,LARGE(TR$89:TR$96,5),0)*加成统计!$F$62</f>
        <v>0</v>
      </c>
      <c r="TS110" s="136">
        <f>IF(LARGE(TS$89:TS$96,5)&gt;0,LARGE(TS$89:TS$96,5),0)*加成统计!$F$62</f>
        <v>0</v>
      </c>
      <c r="TT110" s="136">
        <f>IF(LARGE(TT$89:TT$96,5)&gt;0,LARGE(TT$89:TT$96,5),0)*加成统计!$F$62</f>
        <v>0</v>
      </c>
      <c r="TU110" s="136">
        <f>IF(LARGE(TU$89:TU$96,5)&gt;0,LARGE(TU$89:TU$96,5),0)*加成统计!$F$62</f>
        <v>0</v>
      </c>
      <c r="TV110" s="136">
        <f>IF(LARGE(TV$89:TV$96,5)&gt;0,LARGE(TV$89:TV$96,5),0)*加成统计!$F$62</f>
        <v>0</v>
      </c>
      <c r="TW110" s="136">
        <f>IF(LARGE(TW$89:TW$96,5)&gt;0,LARGE(TW$89:TW$96,5),0)*加成统计!$F$62</f>
        <v>0</v>
      </c>
      <c r="TX110" s="136">
        <f>IF(LARGE(TX$89:TX$96,5)&gt;0,LARGE(TX$89:TX$96,5),0)*加成统计!$F$62</f>
        <v>0</v>
      </c>
      <c r="TY110" s="136">
        <f>IF(LARGE(TY$89:TY$96,5)&gt;0,LARGE(TY$89:TY$96,5),0)*加成统计!$F$62</f>
        <v>0</v>
      </c>
      <c r="TZ110" s="136">
        <f>IF(LARGE(TZ$89:TZ$96,5)&gt;0,LARGE(TZ$89:TZ$96,5),0)*加成统计!$F$62</f>
        <v>0</v>
      </c>
      <c r="UA110" s="136">
        <f>IF(LARGE(UA$89:UA$96,5)&gt;0,LARGE(UA$89:UA$96,5),0)*加成统计!$F$62</f>
        <v>0</v>
      </c>
      <c r="UB110" s="136">
        <f>IF(LARGE(UB$89:UB$96,5)&gt;0,LARGE(UB$89:UB$96,5),0)*加成统计!$F$62</f>
        <v>0</v>
      </c>
      <c r="UC110" s="136">
        <f>IF(LARGE(UC$89:UC$96,5)&gt;0,LARGE(UC$89:UC$96,5),0)*加成统计!$F$62</f>
        <v>0</v>
      </c>
      <c r="UD110" s="136">
        <f>IF(LARGE(UD$89:UD$96,5)&gt;0,LARGE(UD$89:UD$96,5),0)*加成统计!$F$62</f>
        <v>0</v>
      </c>
      <c r="UE110" s="136">
        <f>IF(LARGE(UE$89:UE$96,5)&gt;0,LARGE(UE$89:UE$96,5),0)*加成统计!$F$62</f>
        <v>0</v>
      </c>
      <c r="UF110" s="136">
        <f>IF(LARGE(UF$89:UF$96,5)&gt;0,LARGE(UF$89:UF$96,5),0)*加成统计!$F$62</f>
        <v>0</v>
      </c>
      <c r="UG110" s="136">
        <f>IF(LARGE(UG$89:UG$96,5)&gt;0,LARGE(UG$89:UG$96,5),0)*加成统计!$F$62</f>
        <v>0</v>
      </c>
      <c r="UH110" s="136">
        <f>IF(LARGE(UH$89:UH$96,5)&gt;0,LARGE(UH$89:UH$96,5),0)*加成统计!$F$62</f>
        <v>0</v>
      </c>
      <c r="UI110" s="136">
        <f>IF(LARGE(UI$89:UI$96,5)&gt;0,LARGE(UI$89:UI$96,5),0)*加成统计!$F$62</f>
        <v>0</v>
      </c>
      <c r="UJ110" s="136">
        <f>IF(LARGE(UJ$89:UJ$96,5)&gt;0,LARGE(UJ$89:UJ$96,5),0)*加成统计!$F$62</f>
        <v>0</v>
      </c>
      <c r="UK110" s="136">
        <f>IF(LARGE(UK$89:UK$96,5)&gt;0,LARGE(UK$89:UK$96,5),0)*加成统计!$F$62</f>
        <v>0</v>
      </c>
      <c r="UL110" s="136">
        <f>IF(LARGE(UL$89:UL$96,5)&gt;0,LARGE(UL$89:UL$96,5),0)*加成统计!$F$62</f>
        <v>0</v>
      </c>
      <c r="UM110" s="136">
        <f>IF(LARGE(UM$89:UM$96,5)&gt;0,LARGE(UM$89:UM$96,5),0)*加成统计!$F$62</f>
        <v>0</v>
      </c>
      <c r="UN110" s="136">
        <f>IF(LARGE(UN$89:UN$96,5)&gt;0,LARGE(UN$89:UN$96,5),0)*加成统计!$F$62</f>
        <v>0</v>
      </c>
      <c r="UO110" s="136">
        <f>IF(LARGE(UO$89:UO$96,5)&gt;0,LARGE(UO$89:UO$96,5),0)*加成统计!$F$62</f>
        <v>0</v>
      </c>
      <c r="UP110" s="136">
        <f>IF(LARGE(UP$89:UP$96,5)&gt;0,LARGE(UP$89:UP$96,5),0)*加成统计!$F$62</f>
        <v>0</v>
      </c>
      <c r="UQ110" s="136">
        <f>IF(LARGE(UQ$89:UQ$96,5)&gt;0,LARGE(UQ$89:UQ$96,5),0)*加成统计!$F$62</f>
        <v>0</v>
      </c>
      <c r="UR110" s="136">
        <f>IF(LARGE(UR$89:UR$96,5)&gt;0,LARGE(UR$89:UR$96,5),0)*加成统计!$F$62</f>
        <v>0</v>
      </c>
      <c r="US110" s="136">
        <f>IF(LARGE(US$89:US$96,5)&gt;0,LARGE(US$89:US$96,5),0)*加成统计!$F$62</f>
        <v>0</v>
      </c>
      <c r="UT110" s="136">
        <f>IF(LARGE(UT$89:UT$96,5)&gt;0,LARGE(UT$89:UT$96,5),0)*加成统计!$F$62</f>
        <v>0</v>
      </c>
      <c r="UU110" s="136">
        <f>IF(LARGE(UU$89:UU$96,5)&gt;0,LARGE(UU$89:UU$96,5),0)*加成统计!$F$62</f>
        <v>0</v>
      </c>
      <c r="UV110" s="136">
        <f>IF(LARGE(UV$89:UV$96,5)&gt;0,LARGE(UV$89:UV$96,5),0)*加成统计!$F$62</f>
        <v>0</v>
      </c>
      <c r="UW110" s="136">
        <f>IF(LARGE(UW$89:UW$96,5)&gt;0,LARGE(UW$89:UW$96,5),0)*加成统计!$F$62</f>
        <v>0</v>
      </c>
      <c r="UX110" s="136">
        <f>IF(LARGE(UX$89:UX$96,5)&gt;0,LARGE(UX$89:UX$96,5),0)*加成统计!$F$62</f>
        <v>0</v>
      </c>
      <c r="UY110" s="136">
        <f>IF(LARGE(UY$89:UY$96,5)&gt;0,LARGE(UY$89:UY$96,5),0)*加成统计!$F$62</f>
        <v>0</v>
      </c>
      <c r="UZ110" s="136">
        <f>IF(LARGE(UZ$89:UZ$96,5)&gt;0,LARGE(UZ$89:UZ$96,5),0)*加成统计!$F$62</f>
        <v>0</v>
      </c>
      <c r="VA110" s="136">
        <f>IF(LARGE(VA$89:VA$96,5)&gt;0,LARGE(VA$89:VA$96,5),0)*加成统计!$F$62</f>
        <v>0</v>
      </c>
      <c r="VB110" s="136">
        <f>IF(LARGE(VB$89:VB$96,5)&gt;0,LARGE(VB$89:VB$96,5),0)*加成统计!$F$62</f>
        <v>0</v>
      </c>
      <c r="VC110" s="136">
        <f>IF(LARGE(VC$89:VC$96,5)&gt;0,LARGE(VC$89:VC$96,5),0)*加成统计!$F$62</f>
        <v>0</v>
      </c>
      <c r="VD110" s="136">
        <f>IF(LARGE(VD$89:VD$96,5)&gt;0,LARGE(VD$89:VD$96,5),0)*加成统计!$F$62</f>
        <v>0</v>
      </c>
      <c r="VE110" s="136">
        <f>IF(LARGE(VE$89:VE$96,5)&gt;0,LARGE(VE$89:VE$96,5),0)*加成统计!$F$62</f>
        <v>0</v>
      </c>
      <c r="VF110" s="136">
        <f>IF(LARGE(VF$89:VF$96,5)&gt;0,LARGE(VF$89:VF$96,5),0)*加成统计!$F$62</f>
        <v>0</v>
      </c>
      <c r="VG110" s="136">
        <f>IF(LARGE(VG$89:VG$96,5)&gt;0,LARGE(VG$89:VG$96,5),0)*加成统计!$F$62</f>
        <v>0</v>
      </c>
      <c r="VH110" s="136">
        <f>IF(LARGE(VH$89:VH$96,5)&gt;0,LARGE(VH$89:VH$96,5),0)*加成统计!$F$62</f>
        <v>0</v>
      </c>
      <c r="VI110" s="136">
        <f>IF(LARGE(VI$89:VI$96,5)&gt;0,LARGE(VI$89:VI$96,5),0)*加成统计!$F$62</f>
        <v>0</v>
      </c>
      <c r="VJ110" s="136">
        <f>IF(LARGE(VJ$89:VJ$96,5)&gt;0,LARGE(VJ$89:VJ$96,5),0)*加成统计!$F$62</f>
        <v>0</v>
      </c>
      <c r="VK110" s="136">
        <f>IF(LARGE(VK$89:VK$96,5)&gt;0,LARGE(VK$89:VK$96,5),0)*加成统计!$F$62</f>
        <v>0</v>
      </c>
      <c r="VL110" s="136">
        <f>IF(LARGE(VL$89:VL$96,5)&gt;0,LARGE(VL$89:VL$96,5),0)*加成统计!$F$62</f>
        <v>0</v>
      </c>
      <c r="VM110" s="136">
        <f>IF(LARGE(VM$89:VM$96,5)&gt;0,LARGE(VM$89:VM$96,5),0)*加成统计!$F$62</f>
        <v>0</v>
      </c>
      <c r="VN110" s="136">
        <f>IF(LARGE(VN$89:VN$96,5)&gt;0,LARGE(VN$89:VN$96,5),0)*加成统计!$F$62</f>
        <v>0</v>
      </c>
      <c r="VO110" s="136">
        <f>IF(LARGE(VO$89:VO$96,5)&gt;0,LARGE(VO$89:VO$96,5),0)*加成统计!$F$62</f>
        <v>0</v>
      </c>
      <c r="VP110" s="136">
        <f>IF(LARGE(VP$89:VP$96,5)&gt;0,LARGE(VP$89:VP$96,5),0)*加成统计!$F$62</f>
        <v>0</v>
      </c>
      <c r="VQ110" s="136">
        <f>IF(LARGE(VQ$89:VQ$96,5)&gt;0,LARGE(VQ$89:VQ$96,5),0)*加成统计!$F$62</f>
        <v>0</v>
      </c>
      <c r="VR110" s="136">
        <f>IF(LARGE(VR$89:VR$96,5)&gt;0,LARGE(VR$89:VR$96,5),0)*加成统计!$F$62</f>
        <v>0</v>
      </c>
      <c r="VS110" s="136">
        <f>IF(LARGE(VS$89:VS$96,5)&gt;0,LARGE(VS$89:VS$96,5),0)*加成统计!$F$62</f>
        <v>0</v>
      </c>
      <c r="VT110" s="136">
        <f>IF(LARGE(VT$89:VT$96,5)&gt;0,LARGE(VT$89:VT$96,5),0)*加成统计!$F$62</f>
        <v>0</v>
      </c>
      <c r="VU110" s="136">
        <f>IF(LARGE(VU$89:VU$96,5)&gt;0,LARGE(VU$89:VU$96,5),0)*加成统计!$F$62</f>
        <v>0</v>
      </c>
      <c r="VV110" s="136">
        <f>IF(LARGE(VV$89:VV$96,5)&gt;0,LARGE(VV$89:VV$96,5),0)*加成统计!$F$62</f>
        <v>0</v>
      </c>
      <c r="VW110" s="136">
        <f>IF(LARGE(VW$89:VW$96,5)&gt;0,LARGE(VW$89:VW$96,5),0)*加成统计!$F$62</f>
        <v>0</v>
      </c>
      <c r="VX110" s="136">
        <f>IF(LARGE(VX$89:VX$96,5)&gt;0,LARGE(VX$89:VX$96,5),0)*加成统计!$F$62</f>
        <v>0</v>
      </c>
      <c r="VY110" s="136">
        <f>IF(LARGE(VY$89:VY$96,5)&gt;0,LARGE(VY$89:VY$96,5),0)*加成统计!$F$62</f>
        <v>0</v>
      </c>
      <c r="VZ110" s="136">
        <f>IF(LARGE(VZ$89:VZ$96,5)&gt;0,LARGE(VZ$89:VZ$96,5),0)*加成统计!$F$62</f>
        <v>0</v>
      </c>
      <c r="WA110" s="136">
        <f>IF(LARGE(WA$89:WA$96,5)&gt;0,LARGE(WA$89:WA$96,5),0)*加成统计!$F$62</f>
        <v>0</v>
      </c>
      <c r="WB110" s="136">
        <f>IF(LARGE(WB$89:WB$96,5)&gt;0,LARGE(WB$89:WB$96,5),0)*加成统计!$F$62</f>
        <v>0</v>
      </c>
      <c r="WC110" s="136">
        <f>IF(LARGE(WC$89:WC$96,5)&gt;0,LARGE(WC$89:WC$96,5),0)*加成统计!$F$62</f>
        <v>0</v>
      </c>
      <c r="WD110" s="136">
        <f>IF(LARGE(WD$89:WD$96,5)&gt;0,LARGE(WD$89:WD$96,5),0)*加成统计!$F$62</f>
        <v>0</v>
      </c>
      <c r="WE110" s="136">
        <f>IF(LARGE(WE$89:WE$96,5)&gt;0,LARGE(WE$89:WE$96,5),0)*加成统计!$F$62</f>
        <v>0</v>
      </c>
      <c r="WF110" s="136">
        <f>IF(LARGE(WF$89:WF$96,5)&gt;0,LARGE(WF$89:WF$96,5),0)*加成统计!$F$62</f>
        <v>0</v>
      </c>
      <c r="WG110" s="136">
        <f>IF(LARGE(WG$89:WG$96,5)&gt;0,LARGE(WG$89:WG$96,5),0)*加成统计!$F$62</f>
        <v>0</v>
      </c>
      <c r="WH110" s="136">
        <f>IF(LARGE(WH$89:WH$96,5)&gt;0,LARGE(WH$89:WH$96,5),0)*加成统计!$F$62</f>
        <v>0</v>
      </c>
      <c r="WI110" s="136">
        <f>IF(LARGE(WI$89:WI$96,5)&gt;0,LARGE(WI$89:WI$96,5),0)*加成统计!$F$62</f>
        <v>0</v>
      </c>
      <c r="WJ110" s="136">
        <f>IF(LARGE(WJ$89:WJ$96,5)&gt;0,LARGE(WJ$89:WJ$96,5),0)*加成统计!$F$62</f>
        <v>0</v>
      </c>
      <c r="WK110" s="136">
        <f>IF(LARGE(WK$89:WK$96,5)&gt;0,LARGE(WK$89:WK$96,5),0)*加成统计!$F$62</f>
        <v>0</v>
      </c>
      <c r="WL110" s="136">
        <f>IF(LARGE(WL$89:WL$96,5)&gt;0,LARGE(WL$89:WL$96,5),0)*加成统计!$F$62</f>
        <v>0</v>
      </c>
      <c r="WM110" s="136">
        <f>IF(LARGE(WM$89:WM$96,5)&gt;0,LARGE(WM$89:WM$96,5),0)*加成统计!$F$62</f>
        <v>0</v>
      </c>
      <c r="WN110" s="136">
        <f>IF(LARGE(WN$89:WN$96,5)&gt;0,LARGE(WN$89:WN$96,5),0)*加成统计!$F$62</f>
        <v>0</v>
      </c>
      <c r="WO110" s="136">
        <f>IF(LARGE(WO$89:WO$96,5)&gt;0,LARGE(WO$89:WO$96,5),0)*加成统计!$F$62</f>
        <v>0</v>
      </c>
      <c r="WP110" s="136">
        <f>IF(LARGE(WP$89:WP$96,5)&gt;0,LARGE(WP$89:WP$96,5),0)*加成统计!$F$62</f>
        <v>0</v>
      </c>
      <c r="WQ110" s="136">
        <f>IF(LARGE(WQ$89:WQ$96,5)&gt;0,LARGE(WQ$89:WQ$96,5),0)*加成统计!$F$62</f>
        <v>0</v>
      </c>
      <c r="WR110" s="136">
        <f>IF(LARGE(WR$89:WR$96,5)&gt;0,LARGE(WR$89:WR$96,5),0)*加成统计!$F$62</f>
        <v>0</v>
      </c>
      <c r="WS110" s="136">
        <f>IF(LARGE(WS$89:WS$96,5)&gt;0,LARGE(WS$89:WS$96,5),0)*加成统计!$F$62</f>
        <v>0</v>
      </c>
      <c r="WT110" s="136">
        <f>IF(LARGE(WT$89:WT$96,5)&gt;0,LARGE(WT$89:WT$96,5),0)*加成统计!$F$62</f>
        <v>0</v>
      </c>
      <c r="WU110" s="136">
        <f>IF(LARGE(WU$89:WU$96,5)&gt;0,LARGE(WU$89:WU$96,5),0)*加成统计!$F$62</f>
        <v>0</v>
      </c>
      <c r="WV110" s="136">
        <f>IF(LARGE(WV$89:WV$96,5)&gt;0,LARGE(WV$89:WV$96,5),0)*加成统计!$F$62</f>
        <v>0</v>
      </c>
      <c r="WW110" s="136">
        <f>IF(LARGE(WW$89:WW$96,5)&gt;0,LARGE(WW$89:WW$96,5),0)*加成统计!$F$62</f>
        <v>0</v>
      </c>
      <c r="WX110" s="136">
        <f>IF(LARGE(WX$89:WX$96,5)&gt;0,LARGE(WX$89:WX$96,5),0)*加成统计!$F$62</f>
        <v>0</v>
      </c>
      <c r="WY110" s="136">
        <f>IF(LARGE(WY$89:WY$96,5)&gt;0,LARGE(WY$89:WY$96,5),0)*加成统计!$F$62</f>
        <v>0</v>
      </c>
      <c r="WZ110" s="136">
        <f>IF(LARGE(WZ$89:WZ$96,5)&gt;0,LARGE(WZ$89:WZ$96,5),0)*加成统计!$F$62</f>
        <v>0</v>
      </c>
      <c r="XA110" s="136">
        <f>IF(LARGE(XA$89:XA$96,5)&gt;0,LARGE(XA$89:XA$96,5),0)*加成统计!$F$62</f>
        <v>0</v>
      </c>
      <c r="XB110" s="136">
        <f>IF(LARGE(XB$89:XB$96,5)&gt;0,LARGE(XB$89:XB$96,5),0)*加成统计!$F$62</f>
        <v>0</v>
      </c>
      <c r="XC110" s="136">
        <f>IF(LARGE(XC$89:XC$96,5)&gt;0,LARGE(XC$89:XC$96,5),0)*加成统计!$F$62</f>
        <v>0</v>
      </c>
      <c r="XD110" s="136">
        <f>IF(LARGE(XD$89:XD$96,5)&gt;0,LARGE(XD$89:XD$96,5),0)*加成统计!$F$62</f>
        <v>0</v>
      </c>
      <c r="XE110" s="136">
        <f>IF(LARGE(XE$89:XE$96,5)&gt;0,LARGE(XE$89:XE$96,5),0)*加成统计!$F$62</f>
        <v>0</v>
      </c>
    </row>
    <row r="111" spans="19:629">
      <c r="S111" s="136" t="s">
        <v>2814</v>
      </c>
      <c r="T111" s="136">
        <f>IF(配装模拟!$D$31="索敌扰断设备",1,0)</f>
        <v>0</v>
      </c>
      <c r="U111" s="136">
        <f>装备属性!$H$65*T111</f>
        <v>0</v>
      </c>
      <c r="V111" s="136">
        <f>装备属性!$H$41</f>
        <v>0</v>
      </c>
      <c r="W111" s="136">
        <f>装备属性!$H$42</f>
        <v>0</v>
      </c>
      <c r="X111" s="136">
        <f t="shared" si="546"/>
        <v>0</v>
      </c>
      <c r="Y111" s="136">
        <f t="shared" si="547"/>
        <v>0</v>
      </c>
      <c r="Z111" s="136">
        <f>IF(SMALL($Y$109:$Y$116,3)&lt;0,SMALL($Y$109:$Y$116,3),0)*加成统计!$D$62</f>
        <v>0</v>
      </c>
      <c r="AB111" s="136" t="s">
        <v>2918</v>
      </c>
      <c r="AC111" s="136">
        <f>IF(LARGE(AC$89:AC$96,6)&gt;0,LARGE(AC$89:AC$96,6),0)*加成统计!$G$62</f>
        <v>0</v>
      </c>
      <c r="AD111" s="136">
        <f>IF(LARGE(AD$89:AD$96,6)&gt;0,LARGE(AD$89:AD$96,6),0)*加成统计!$G$62</f>
        <v>0</v>
      </c>
      <c r="AE111" s="136">
        <f>IF(LARGE(AE$89:AE$96,6)&gt;0,LARGE(AE$89:AE$96,6),0)*加成统计!$G$62</f>
        <v>0</v>
      </c>
      <c r="AF111" s="136">
        <f>IF(LARGE(AF$89:AF$96,6)&gt;0,LARGE(AF$89:AF$96,6),0)*加成统计!$G$62</f>
        <v>0</v>
      </c>
      <c r="AG111" s="136">
        <f>IF(LARGE(AG$89:AG$96,6)&gt;0,LARGE(AG$89:AG$96,6),0)*加成统计!$G$62</f>
        <v>0</v>
      </c>
      <c r="AH111" s="136">
        <f>IF(LARGE(AH$89:AH$96,6)&gt;0,LARGE(AH$89:AH$96,6),0)*加成统计!$G$62</f>
        <v>0</v>
      </c>
      <c r="AI111" s="136">
        <f>IF(LARGE(AI$89:AI$96,6)&gt;0,LARGE(AI$89:AI$96,6),0)*加成统计!$G$62</f>
        <v>0</v>
      </c>
      <c r="AJ111" s="136">
        <f>IF(LARGE(AJ$89:AJ$96,6)&gt;0,LARGE(AJ$89:AJ$96,6),0)*加成统计!$G$62</f>
        <v>0</v>
      </c>
      <c r="AK111" s="136">
        <f>IF(LARGE(AK$89:AK$96,6)&gt;0,LARGE(AK$89:AK$96,6),0)*加成统计!$G$62</f>
        <v>0</v>
      </c>
      <c r="AL111" s="136">
        <f>IF(LARGE(AL$89:AL$96,6)&gt;0,LARGE(AL$89:AL$96,6),0)*加成统计!$G$62</f>
        <v>0</v>
      </c>
      <c r="AM111" s="136">
        <f>IF(LARGE(AM$89:AM$96,6)&gt;0,LARGE(AM$89:AM$96,6),0)*加成统计!$G$62</f>
        <v>0</v>
      </c>
      <c r="AN111" s="136">
        <f>IF(LARGE(AN$89:AN$96,6)&gt;0,LARGE(AN$89:AN$96,6),0)*加成统计!$G$62</f>
        <v>0</v>
      </c>
      <c r="AO111" s="136">
        <f>IF(LARGE(AO$89:AO$96,6)&gt;0,LARGE(AO$89:AO$96,6),0)*加成统计!$G$62</f>
        <v>0</v>
      </c>
      <c r="AP111" s="136">
        <f>IF(LARGE(AP$89:AP$96,6)&gt;0,LARGE(AP$89:AP$96,6),0)*加成统计!$G$62</f>
        <v>0</v>
      </c>
      <c r="AQ111" s="136">
        <f>IF(LARGE(AQ$89:AQ$96,6)&gt;0,LARGE(AQ$89:AQ$96,6),0)*加成统计!$G$62</f>
        <v>0</v>
      </c>
      <c r="AR111" s="136">
        <f>IF(LARGE(AR$89:AR$96,6)&gt;0,LARGE(AR$89:AR$96,6),0)*加成统计!$G$62</f>
        <v>0</v>
      </c>
      <c r="AS111" s="136">
        <f>IF(LARGE(AS$89:AS$96,6)&gt;0,LARGE(AS$89:AS$96,6),0)*加成统计!$G$62</f>
        <v>0</v>
      </c>
      <c r="AT111" s="136">
        <f>IF(LARGE(AT$89:AT$96,6)&gt;0,LARGE(AT$89:AT$96,6),0)*加成统计!$G$62</f>
        <v>0</v>
      </c>
      <c r="AU111" s="136">
        <f>IF(LARGE(AU$89:AU$96,6)&gt;0,LARGE(AU$89:AU$96,6),0)*加成统计!$G$62</f>
        <v>0</v>
      </c>
      <c r="AV111" s="136">
        <f>IF(LARGE(AV$89:AV$96,6)&gt;0,LARGE(AV$89:AV$96,6),0)*加成统计!$G$62</f>
        <v>0</v>
      </c>
      <c r="AW111" s="136">
        <f>IF(LARGE(AW$89:AW$96,6)&gt;0,LARGE(AW$89:AW$96,6),0)*加成统计!$G$62</f>
        <v>0</v>
      </c>
      <c r="AX111" s="136">
        <f>IF(LARGE(AX$89:AX$96,6)&gt;0,LARGE(AX$89:AX$96,6),0)*加成统计!$G$62</f>
        <v>0</v>
      </c>
      <c r="AY111" s="136">
        <f>IF(LARGE(AY$89:AY$96,6)&gt;0,LARGE(AY$89:AY$96,6),0)*加成统计!$G$62</f>
        <v>0</v>
      </c>
      <c r="AZ111" s="136">
        <f>IF(LARGE(AZ$89:AZ$96,6)&gt;0,LARGE(AZ$89:AZ$96,6),0)*加成统计!$G$62</f>
        <v>0</v>
      </c>
      <c r="BA111" s="136">
        <f>IF(LARGE(BA$89:BA$96,6)&gt;0,LARGE(BA$89:BA$96,6),0)*加成统计!$G$62</f>
        <v>0</v>
      </c>
      <c r="BB111" s="136">
        <f>IF(LARGE(BB$89:BB$96,6)&gt;0,LARGE(BB$89:BB$96,6),0)*加成统计!$G$62</f>
        <v>0</v>
      </c>
      <c r="BC111" s="136">
        <f>IF(LARGE(BC$89:BC$96,6)&gt;0,LARGE(BC$89:BC$96,6),0)*加成统计!$G$62</f>
        <v>0</v>
      </c>
      <c r="BD111" s="136">
        <f>IF(LARGE(BD$89:BD$96,6)&gt;0,LARGE(BD$89:BD$96,6),0)*加成统计!$G$62</f>
        <v>0</v>
      </c>
      <c r="BE111" s="136">
        <f>IF(LARGE(BE$89:BE$96,6)&gt;0,LARGE(BE$89:BE$96,6),0)*加成统计!$G$62</f>
        <v>0</v>
      </c>
      <c r="BF111" s="136">
        <f>IF(LARGE(BF$89:BF$96,6)&gt;0,LARGE(BF$89:BF$96,6),0)*加成统计!$G$62</f>
        <v>0</v>
      </c>
      <c r="BG111" s="136">
        <f>IF(LARGE(BG$89:BG$96,6)&gt;0,LARGE(BG$89:BG$96,6),0)*加成统计!$G$62</f>
        <v>0</v>
      </c>
      <c r="BH111" s="136">
        <f>IF(LARGE(BH$89:BH$96,6)&gt;0,LARGE(BH$89:BH$96,6),0)*加成统计!$G$62</f>
        <v>0</v>
      </c>
      <c r="BI111" s="136">
        <f>IF(LARGE(BI$89:BI$96,6)&gt;0,LARGE(BI$89:BI$96,6),0)*加成统计!$G$62</f>
        <v>0</v>
      </c>
      <c r="BJ111" s="136">
        <f>IF(LARGE(BJ$89:BJ$96,6)&gt;0,LARGE(BJ$89:BJ$96,6),0)*加成统计!$G$62</f>
        <v>0</v>
      </c>
      <c r="BK111" s="136">
        <f>IF(LARGE(BK$89:BK$96,6)&gt;0,LARGE(BK$89:BK$96,6),0)*加成统计!$G$62</f>
        <v>0</v>
      </c>
      <c r="BL111" s="136">
        <f>IF(LARGE(BL$89:BL$96,6)&gt;0,LARGE(BL$89:BL$96,6),0)*加成统计!$G$62</f>
        <v>0</v>
      </c>
      <c r="BM111" s="136">
        <f>IF(LARGE(BM$89:BM$96,6)&gt;0,LARGE(BM$89:BM$96,6),0)*加成统计!$G$62</f>
        <v>0</v>
      </c>
      <c r="BN111" s="136">
        <f>IF(LARGE(BN$89:BN$96,6)&gt;0,LARGE(BN$89:BN$96,6),0)*加成统计!$G$62</f>
        <v>0</v>
      </c>
      <c r="BO111" s="136">
        <f>IF(LARGE(BO$89:BO$96,6)&gt;0,LARGE(BO$89:BO$96,6),0)*加成统计!$G$62</f>
        <v>0</v>
      </c>
      <c r="BP111" s="136">
        <f>IF(LARGE(BP$89:BP$96,6)&gt;0,LARGE(BP$89:BP$96,6),0)*加成统计!$G$62</f>
        <v>0</v>
      </c>
      <c r="BQ111" s="136">
        <f>IF(LARGE(BQ$89:BQ$96,6)&gt;0,LARGE(BQ$89:BQ$96,6),0)*加成统计!$G$62</f>
        <v>0</v>
      </c>
      <c r="BR111" s="136">
        <f>IF(LARGE(BR$89:BR$96,6)&gt;0,LARGE(BR$89:BR$96,6),0)*加成统计!$G$62</f>
        <v>0</v>
      </c>
      <c r="BS111" s="136">
        <f>IF(LARGE(BS$89:BS$96,6)&gt;0,LARGE(BS$89:BS$96,6),0)*加成统计!$G$62</f>
        <v>0</v>
      </c>
      <c r="BT111" s="136">
        <f>IF(LARGE(BT$89:BT$96,6)&gt;0,LARGE(BT$89:BT$96,6),0)*加成统计!$G$62</f>
        <v>0</v>
      </c>
      <c r="BU111" s="136">
        <f>IF(LARGE(BU$89:BU$96,6)&gt;0,LARGE(BU$89:BU$96,6),0)*加成统计!$G$62</f>
        <v>0</v>
      </c>
      <c r="BV111" s="136">
        <f>IF(LARGE(BV$89:BV$96,6)&gt;0,LARGE(BV$89:BV$96,6),0)*加成统计!$G$62</f>
        <v>0</v>
      </c>
      <c r="BW111" s="136">
        <f>IF(LARGE(BW$89:BW$96,6)&gt;0,LARGE(BW$89:BW$96,6),0)*加成统计!$G$62</f>
        <v>0</v>
      </c>
      <c r="BX111" s="136">
        <f>IF(LARGE(BX$89:BX$96,6)&gt;0,LARGE(BX$89:BX$96,6),0)*加成统计!$G$62</f>
        <v>0</v>
      </c>
      <c r="BY111" s="136">
        <f>IF(LARGE(BY$89:BY$96,6)&gt;0,LARGE(BY$89:BY$96,6),0)*加成统计!$G$62</f>
        <v>0</v>
      </c>
      <c r="BZ111" s="136">
        <f>IF(LARGE(BZ$89:BZ$96,6)&gt;0,LARGE(BZ$89:BZ$96,6),0)*加成统计!$G$62</f>
        <v>0</v>
      </c>
      <c r="CA111" s="136">
        <f>IF(LARGE(CA$89:CA$96,6)&gt;0,LARGE(CA$89:CA$96,6),0)*加成统计!$G$62</f>
        <v>0</v>
      </c>
      <c r="CB111" s="136">
        <f>IF(LARGE(CB$89:CB$96,6)&gt;0,LARGE(CB$89:CB$96,6),0)*加成统计!$G$62</f>
        <v>0</v>
      </c>
      <c r="CC111" s="136">
        <f>IF(LARGE(CC$89:CC$96,6)&gt;0,LARGE(CC$89:CC$96,6),0)*加成统计!$G$62</f>
        <v>0</v>
      </c>
      <c r="CD111" s="136">
        <f>IF(LARGE(CD$89:CD$96,6)&gt;0,LARGE(CD$89:CD$96,6),0)*加成统计!$G$62</f>
        <v>0</v>
      </c>
      <c r="CE111" s="136">
        <f>IF(LARGE(CE$89:CE$96,6)&gt;0,LARGE(CE$89:CE$96,6),0)*加成统计!$G$62</f>
        <v>0</v>
      </c>
      <c r="CF111" s="136">
        <f>IF(LARGE(CF$89:CF$96,6)&gt;0,LARGE(CF$89:CF$96,6),0)*加成统计!$G$62</f>
        <v>0</v>
      </c>
      <c r="CG111" s="136">
        <f>IF(LARGE(CG$89:CG$96,6)&gt;0,LARGE(CG$89:CG$96,6),0)*加成统计!$G$62</f>
        <v>0</v>
      </c>
      <c r="CH111" s="136">
        <f>IF(LARGE(CH$89:CH$96,6)&gt;0,LARGE(CH$89:CH$96,6),0)*加成统计!$G$62</f>
        <v>0</v>
      </c>
      <c r="CI111" s="136">
        <f>IF(LARGE(CI$89:CI$96,6)&gt;0,LARGE(CI$89:CI$96,6),0)*加成统计!$G$62</f>
        <v>0</v>
      </c>
      <c r="CJ111" s="136">
        <f>IF(LARGE(CJ$89:CJ$96,6)&gt;0,LARGE(CJ$89:CJ$96,6),0)*加成统计!$G$62</f>
        <v>0</v>
      </c>
      <c r="CK111" s="136">
        <f>IF(LARGE(CK$89:CK$96,6)&gt;0,LARGE(CK$89:CK$96,6),0)*加成统计!$G$62</f>
        <v>0</v>
      </c>
      <c r="CL111" s="136">
        <f>IF(LARGE(CL$89:CL$96,6)&gt;0,LARGE(CL$89:CL$96,6),0)*加成统计!$G$62</f>
        <v>0</v>
      </c>
      <c r="CM111" s="136">
        <f>IF(LARGE(CM$89:CM$96,6)&gt;0,LARGE(CM$89:CM$96,6),0)*加成统计!$G$62</f>
        <v>0</v>
      </c>
      <c r="CN111" s="136">
        <f>IF(LARGE(CN$89:CN$96,6)&gt;0,LARGE(CN$89:CN$96,6),0)*加成统计!$G$62</f>
        <v>0</v>
      </c>
      <c r="CO111" s="136">
        <f>IF(LARGE(CO$89:CO$96,6)&gt;0,LARGE(CO$89:CO$96,6),0)*加成统计!$G$62</f>
        <v>0</v>
      </c>
      <c r="CP111" s="136">
        <f>IF(LARGE(CP$89:CP$96,6)&gt;0,LARGE(CP$89:CP$96,6),0)*加成统计!$G$62</f>
        <v>0</v>
      </c>
      <c r="CQ111" s="136">
        <f>IF(LARGE(CQ$89:CQ$96,6)&gt;0,LARGE(CQ$89:CQ$96,6),0)*加成统计!$G$62</f>
        <v>0</v>
      </c>
      <c r="CR111" s="136">
        <f>IF(LARGE(CR$89:CR$96,6)&gt;0,LARGE(CR$89:CR$96,6),0)*加成统计!$G$62</f>
        <v>0</v>
      </c>
      <c r="CS111" s="136">
        <f>IF(LARGE(CS$89:CS$96,6)&gt;0,LARGE(CS$89:CS$96,6),0)*加成统计!$G$62</f>
        <v>0</v>
      </c>
      <c r="CT111" s="136">
        <f>IF(LARGE(CT$89:CT$96,6)&gt;0,LARGE(CT$89:CT$96,6),0)*加成统计!$G$62</f>
        <v>0</v>
      </c>
      <c r="CU111" s="136">
        <f>IF(LARGE(CU$89:CU$96,6)&gt;0,LARGE(CU$89:CU$96,6),0)*加成统计!$G$62</f>
        <v>0</v>
      </c>
      <c r="CV111" s="136">
        <f>IF(LARGE(CV$89:CV$96,6)&gt;0,LARGE(CV$89:CV$96,6),0)*加成统计!$G$62</f>
        <v>0</v>
      </c>
      <c r="CW111" s="136">
        <f>IF(LARGE(CW$89:CW$96,6)&gt;0,LARGE(CW$89:CW$96,6),0)*加成统计!$G$62</f>
        <v>0</v>
      </c>
      <c r="CX111" s="136">
        <f>IF(LARGE(CX$89:CX$96,6)&gt;0,LARGE(CX$89:CX$96,6),0)*加成统计!$G$62</f>
        <v>0</v>
      </c>
      <c r="CY111" s="136">
        <f>IF(LARGE(CY$89:CY$96,6)&gt;0,LARGE(CY$89:CY$96,6),0)*加成统计!$G$62</f>
        <v>0</v>
      </c>
      <c r="CZ111" s="136">
        <f>IF(LARGE(CZ$89:CZ$96,6)&gt;0,LARGE(CZ$89:CZ$96,6),0)*加成统计!$G$62</f>
        <v>0</v>
      </c>
      <c r="DA111" s="136">
        <f>IF(LARGE(DA$89:DA$96,6)&gt;0,LARGE(DA$89:DA$96,6),0)*加成统计!$G$62</f>
        <v>0</v>
      </c>
      <c r="DB111" s="136">
        <f>IF(LARGE(DB$89:DB$96,6)&gt;0,LARGE(DB$89:DB$96,6),0)*加成统计!$G$62</f>
        <v>0</v>
      </c>
      <c r="DC111" s="136">
        <f>IF(LARGE(DC$89:DC$96,6)&gt;0,LARGE(DC$89:DC$96,6),0)*加成统计!$G$62</f>
        <v>0</v>
      </c>
      <c r="DD111" s="136">
        <f>IF(LARGE(DD$89:DD$96,6)&gt;0,LARGE(DD$89:DD$96,6),0)*加成统计!$G$62</f>
        <v>0</v>
      </c>
      <c r="DE111" s="136">
        <f>IF(LARGE(DE$89:DE$96,6)&gt;0,LARGE(DE$89:DE$96,6),0)*加成统计!$G$62</f>
        <v>0</v>
      </c>
      <c r="DF111" s="136">
        <f>IF(LARGE(DF$89:DF$96,6)&gt;0,LARGE(DF$89:DF$96,6),0)*加成统计!$G$62</f>
        <v>0</v>
      </c>
      <c r="DG111" s="136">
        <f>IF(LARGE(DG$89:DG$96,6)&gt;0,LARGE(DG$89:DG$96,6),0)*加成统计!$G$62</f>
        <v>0</v>
      </c>
      <c r="DH111" s="136">
        <f>IF(LARGE(DH$89:DH$96,6)&gt;0,LARGE(DH$89:DH$96,6),0)*加成统计!$G$62</f>
        <v>0</v>
      </c>
      <c r="DI111" s="136">
        <f>IF(LARGE(DI$89:DI$96,6)&gt;0,LARGE(DI$89:DI$96,6),0)*加成统计!$G$62</f>
        <v>0</v>
      </c>
      <c r="DJ111" s="136">
        <f>IF(LARGE(DJ$89:DJ$96,6)&gt;0,LARGE(DJ$89:DJ$96,6),0)*加成统计!$G$62</f>
        <v>0</v>
      </c>
      <c r="DK111" s="136">
        <f>IF(LARGE(DK$89:DK$96,6)&gt;0,LARGE(DK$89:DK$96,6),0)*加成统计!$G$62</f>
        <v>0</v>
      </c>
      <c r="DL111" s="136">
        <f>IF(LARGE(DL$89:DL$96,6)&gt;0,LARGE(DL$89:DL$96,6),0)*加成统计!$G$62</f>
        <v>0</v>
      </c>
      <c r="DM111" s="136">
        <f>IF(LARGE(DM$89:DM$96,6)&gt;0,LARGE(DM$89:DM$96,6),0)*加成统计!$G$62</f>
        <v>0</v>
      </c>
      <c r="DN111" s="136">
        <f>IF(LARGE(DN$89:DN$96,6)&gt;0,LARGE(DN$89:DN$96,6),0)*加成统计!$G$62</f>
        <v>0</v>
      </c>
      <c r="DO111" s="136">
        <f>IF(LARGE(DO$89:DO$96,6)&gt;0,LARGE(DO$89:DO$96,6),0)*加成统计!$G$62</f>
        <v>0</v>
      </c>
      <c r="DP111" s="136">
        <f>IF(LARGE(DP$89:DP$96,6)&gt;0,LARGE(DP$89:DP$96,6),0)*加成统计!$G$62</f>
        <v>0</v>
      </c>
      <c r="DQ111" s="136">
        <f>IF(LARGE(DQ$89:DQ$96,6)&gt;0,LARGE(DQ$89:DQ$96,6),0)*加成统计!$G$62</f>
        <v>0</v>
      </c>
      <c r="DR111" s="136">
        <f>IF(LARGE(DR$89:DR$96,6)&gt;0,LARGE(DR$89:DR$96,6),0)*加成统计!$G$62</f>
        <v>0</v>
      </c>
      <c r="DS111" s="136">
        <f>IF(LARGE(DS$89:DS$96,6)&gt;0,LARGE(DS$89:DS$96,6),0)*加成统计!$G$62</f>
        <v>0</v>
      </c>
      <c r="DT111" s="136">
        <f>IF(LARGE(DT$89:DT$96,6)&gt;0,LARGE(DT$89:DT$96,6),0)*加成统计!$G$62</f>
        <v>0</v>
      </c>
      <c r="DU111" s="136">
        <f>IF(LARGE(DU$89:DU$96,6)&gt;0,LARGE(DU$89:DU$96,6),0)*加成统计!$G$62</f>
        <v>0</v>
      </c>
      <c r="DV111" s="136">
        <f>IF(LARGE(DV$89:DV$96,6)&gt;0,LARGE(DV$89:DV$96,6),0)*加成统计!$G$62</f>
        <v>0</v>
      </c>
      <c r="DW111" s="136">
        <f>IF(LARGE(DW$89:DW$96,6)&gt;0,LARGE(DW$89:DW$96,6),0)*加成统计!$G$62</f>
        <v>0</v>
      </c>
      <c r="DX111" s="136">
        <f>IF(LARGE(DX$89:DX$96,6)&gt;0,LARGE(DX$89:DX$96,6),0)*加成统计!$G$62</f>
        <v>0</v>
      </c>
      <c r="DY111" s="136">
        <f>IF(LARGE(DY$89:DY$96,6)&gt;0,LARGE(DY$89:DY$96,6),0)*加成统计!$G$62</f>
        <v>0</v>
      </c>
      <c r="DZ111" s="136">
        <f>IF(LARGE(DZ$89:DZ$96,6)&gt;0,LARGE(DZ$89:DZ$96,6),0)*加成统计!$G$62</f>
        <v>0</v>
      </c>
      <c r="EA111" s="136">
        <f>IF(LARGE(EA$89:EA$96,6)&gt;0,LARGE(EA$89:EA$96,6),0)*加成统计!$G$62</f>
        <v>0</v>
      </c>
      <c r="EB111" s="136">
        <f>IF(LARGE(EB$89:EB$96,6)&gt;0,LARGE(EB$89:EB$96,6),0)*加成统计!$G$62</f>
        <v>0</v>
      </c>
      <c r="EC111" s="136">
        <f>IF(LARGE(EC$89:EC$96,6)&gt;0,LARGE(EC$89:EC$96,6),0)*加成统计!$G$62</f>
        <v>0</v>
      </c>
      <c r="ED111" s="136">
        <f>IF(LARGE(ED$89:ED$96,6)&gt;0,LARGE(ED$89:ED$96,6),0)*加成统计!$G$62</f>
        <v>0</v>
      </c>
      <c r="EE111" s="136">
        <f>IF(LARGE(EE$89:EE$96,6)&gt;0,LARGE(EE$89:EE$96,6),0)*加成统计!$G$62</f>
        <v>0</v>
      </c>
      <c r="EF111" s="136">
        <f>IF(LARGE(EF$89:EF$96,6)&gt;0,LARGE(EF$89:EF$96,6),0)*加成统计!$G$62</f>
        <v>0</v>
      </c>
      <c r="EG111" s="136">
        <f>IF(LARGE(EG$89:EG$96,6)&gt;0,LARGE(EG$89:EG$96,6),0)*加成统计!$G$62</f>
        <v>0</v>
      </c>
      <c r="EH111" s="136">
        <f>IF(LARGE(EH$89:EH$96,6)&gt;0,LARGE(EH$89:EH$96,6),0)*加成统计!$G$62</f>
        <v>0</v>
      </c>
      <c r="EI111" s="136">
        <f>IF(LARGE(EI$89:EI$96,6)&gt;0,LARGE(EI$89:EI$96,6),0)*加成统计!$G$62</f>
        <v>0</v>
      </c>
      <c r="EJ111" s="136">
        <f>IF(LARGE(EJ$89:EJ$96,6)&gt;0,LARGE(EJ$89:EJ$96,6),0)*加成统计!$G$62</f>
        <v>0</v>
      </c>
      <c r="EK111" s="136">
        <f>IF(LARGE(EK$89:EK$96,6)&gt;0,LARGE(EK$89:EK$96,6),0)*加成统计!$G$62</f>
        <v>0</v>
      </c>
      <c r="EL111" s="136">
        <f>IF(LARGE(EL$89:EL$96,6)&gt;0,LARGE(EL$89:EL$96,6),0)*加成统计!$G$62</f>
        <v>0</v>
      </c>
      <c r="EM111" s="136">
        <f>IF(LARGE(EM$89:EM$96,6)&gt;0,LARGE(EM$89:EM$96,6),0)*加成统计!$G$62</f>
        <v>0</v>
      </c>
      <c r="EN111" s="136">
        <f>IF(LARGE(EN$89:EN$96,6)&gt;0,LARGE(EN$89:EN$96,6),0)*加成统计!$G$62</f>
        <v>0</v>
      </c>
      <c r="EO111" s="136">
        <f>IF(LARGE(EO$89:EO$96,6)&gt;0,LARGE(EO$89:EO$96,6),0)*加成统计!$G$62</f>
        <v>0</v>
      </c>
      <c r="EP111" s="136">
        <f>IF(LARGE(EP$89:EP$96,6)&gt;0,LARGE(EP$89:EP$96,6),0)*加成统计!$G$62</f>
        <v>0</v>
      </c>
      <c r="EQ111" s="136">
        <f>IF(LARGE(EQ$89:EQ$96,6)&gt;0,LARGE(EQ$89:EQ$96,6),0)*加成统计!$G$62</f>
        <v>0</v>
      </c>
      <c r="ER111" s="136">
        <f>IF(LARGE(ER$89:ER$96,6)&gt;0,LARGE(ER$89:ER$96,6),0)*加成统计!$G$62</f>
        <v>0</v>
      </c>
      <c r="ES111" s="136">
        <f>IF(LARGE(ES$89:ES$96,6)&gt;0,LARGE(ES$89:ES$96,6),0)*加成统计!$G$62</f>
        <v>0</v>
      </c>
      <c r="ET111" s="136">
        <f>IF(LARGE(ET$89:ET$96,6)&gt;0,LARGE(ET$89:ET$96,6),0)*加成统计!$G$62</f>
        <v>0</v>
      </c>
      <c r="EU111" s="136">
        <f>IF(LARGE(EU$89:EU$96,6)&gt;0,LARGE(EU$89:EU$96,6),0)*加成统计!$G$62</f>
        <v>0</v>
      </c>
      <c r="EV111" s="136">
        <f>IF(LARGE(EV$89:EV$96,6)&gt;0,LARGE(EV$89:EV$96,6),0)*加成统计!$G$62</f>
        <v>0</v>
      </c>
      <c r="EW111" s="136">
        <f>IF(LARGE(EW$89:EW$96,6)&gt;0,LARGE(EW$89:EW$96,6),0)*加成统计!$G$62</f>
        <v>0</v>
      </c>
      <c r="EX111" s="136">
        <f>IF(LARGE(EX$89:EX$96,6)&gt;0,LARGE(EX$89:EX$96,6),0)*加成统计!$G$62</f>
        <v>0</v>
      </c>
      <c r="EY111" s="136">
        <f>IF(LARGE(EY$89:EY$96,6)&gt;0,LARGE(EY$89:EY$96,6),0)*加成统计!$G$62</f>
        <v>0</v>
      </c>
      <c r="EZ111" s="136">
        <f>IF(LARGE(EZ$89:EZ$96,6)&gt;0,LARGE(EZ$89:EZ$96,6),0)*加成统计!$G$62</f>
        <v>0</v>
      </c>
      <c r="FA111" s="136">
        <f>IF(LARGE(FA$89:FA$96,6)&gt;0,LARGE(FA$89:FA$96,6),0)*加成统计!$G$62</f>
        <v>0</v>
      </c>
      <c r="FB111" s="136">
        <f>IF(LARGE(FB$89:FB$96,6)&gt;0,LARGE(FB$89:FB$96,6),0)*加成统计!$G$62</f>
        <v>0</v>
      </c>
      <c r="FC111" s="136">
        <f>IF(LARGE(FC$89:FC$96,6)&gt;0,LARGE(FC$89:FC$96,6),0)*加成统计!$G$62</f>
        <v>0</v>
      </c>
      <c r="FD111" s="136">
        <f>IF(LARGE(FD$89:FD$96,6)&gt;0,LARGE(FD$89:FD$96,6),0)*加成统计!$G$62</f>
        <v>0</v>
      </c>
      <c r="FE111" s="136">
        <f>IF(LARGE(FE$89:FE$96,6)&gt;0,LARGE(FE$89:FE$96,6),0)*加成统计!$G$62</f>
        <v>0</v>
      </c>
      <c r="FF111" s="136">
        <f>IF(LARGE(FF$89:FF$96,6)&gt;0,LARGE(FF$89:FF$96,6),0)*加成统计!$G$62</f>
        <v>0</v>
      </c>
      <c r="FG111" s="136">
        <f>IF(LARGE(FG$89:FG$96,6)&gt;0,LARGE(FG$89:FG$96,6),0)*加成统计!$G$62</f>
        <v>0</v>
      </c>
      <c r="FH111" s="136">
        <f>IF(LARGE(FH$89:FH$96,6)&gt;0,LARGE(FH$89:FH$96,6),0)*加成统计!$G$62</f>
        <v>0</v>
      </c>
      <c r="FI111" s="136">
        <f>IF(LARGE(FI$89:FI$96,6)&gt;0,LARGE(FI$89:FI$96,6),0)*加成统计!$G$62</f>
        <v>0</v>
      </c>
      <c r="FJ111" s="136">
        <f>IF(LARGE(FJ$89:FJ$96,6)&gt;0,LARGE(FJ$89:FJ$96,6),0)*加成统计!$G$62</f>
        <v>0</v>
      </c>
      <c r="FK111" s="136">
        <f>IF(LARGE(FK$89:FK$96,6)&gt;0,LARGE(FK$89:FK$96,6),0)*加成统计!$G$62</f>
        <v>0</v>
      </c>
      <c r="FL111" s="136">
        <f>IF(LARGE(FL$89:FL$96,6)&gt;0,LARGE(FL$89:FL$96,6),0)*加成统计!$G$62</f>
        <v>0</v>
      </c>
      <c r="FM111" s="136">
        <f>IF(LARGE(FM$89:FM$96,6)&gt;0,LARGE(FM$89:FM$96,6),0)*加成统计!$G$62</f>
        <v>0</v>
      </c>
      <c r="FN111" s="136">
        <f>IF(LARGE(FN$89:FN$96,6)&gt;0,LARGE(FN$89:FN$96,6),0)*加成统计!$G$62</f>
        <v>0</v>
      </c>
      <c r="FO111" s="136">
        <f>IF(LARGE(FO$89:FO$96,6)&gt;0,LARGE(FO$89:FO$96,6),0)*加成统计!$G$62</f>
        <v>0</v>
      </c>
      <c r="FP111" s="136">
        <f>IF(LARGE(FP$89:FP$96,6)&gt;0,LARGE(FP$89:FP$96,6),0)*加成统计!$G$62</f>
        <v>0</v>
      </c>
      <c r="FQ111" s="136">
        <f>IF(LARGE(FQ$89:FQ$96,6)&gt;0,LARGE(FQ$89:FQ$96,6),0)*加成统计!$G$62</f>
        <v>0</v>
      </c>
      <c r="FR111" s="136">
        <f>IF(LARGE(FR$89:FR$96,6)&gt;0,LARGE(FR$89:FR$96,6),0)*加成统计!$G$62</f>
        <v>0</v>
      </c>
      <c r="FS111" s="136">
        <f>IF(LARGE(FS$89:FS$96,6)&gt;0,LARGE(FS$89:FS$96,6),0)*加成统计!$G$62</f>
        <v>0</v>
      </c>
      <c r="FT111" s="136">
        <f>IF(LARGE(FT$89:FT$96,6)&gt;0,LARGE(FT$89:FT$96,6),0)*加成统计!$G$62</f>
        <v>0</v>
      </c>
      <c r="FU111" s="136">
        <f>IF(LARGE(FU$89:FU$96,6)&gt;0,LARGE(FU$89:FU$96,6),0)*加成统计!$G$62</f>
        <v>0</v>
      </c>
      <c r="FV111" s="136">
        <f>IF(LARGE(FV$89:FV$96,6)&gt;0,LARGE(FV$89:FV$96,6),0)*加成统计!$G$62</f>
        <v>0</v>
      </c>
      <c r="FW111" s="136">
        <f>IF(LARGE(FW$89:FW$96,6)&gt;0,LARGE(FW$89:FW$96,6),0)*加成统计!$G$62</f>
        <v>0</v>
      </c>
      <c r="FX111" s="136">
        <f>IF(LARGE(FX$89:FX$96,6)&gt;0,LARGE(FX$89:FX$96,6),0)*加成统计!$G$62</f>
        <v>0</v>
      </c>
      <c r="FY111" s="136">
        <f>IF(LARGE(FY$89:FY$96,6)&gt;0,LARGE(FY$89:FY$96,6),0)*加成统计!$G$62</f>
        <v>0</v>
      </c>
      <c r="FZ111" s="136">
        <f>IF(LARGE(FZ$89:FZ$96,6)&gt;0,LARGE(FZ$89:FZ$96,6),0)*加成统计!$G$62</f>
        <v>0</v>
      </c>
      <c r="GA111" s="136">
        <f>IF(LARGE(GA$89:GA$96,6)&gt;0,LARGE(GA$89:GA$96,6),0)*加成统计!$G$62</f>
        <v>0</v>
      </c>
      <c r="GB111" s="136">
        <f>IF(LARGE(GB$89:GB$96,6)&gt;0,LARGE(GB$89:GB$96,6),0)*加成统计!$G$62</f>
        <v>0</v>
      </c>
      <c r="GC111" s="136">
        <f>IF(LARGE(GC$89:GC$96,6)&gt;0,LARGE(GC$89:GC$96,6),0)*加成统计!$G$62</f>
        <v>0</v>
      </c>
      <c r="GD111" s="136">
        <f>IF(LARGE(GD$89:GD$96,6)&gt;0,LARGE(GD$89:GD$96,6),0)*加成统计!$G$62</f>
        <v>0</v>
      </c>
      <c r="GE111" s="136">
        <f>IF(LARGE(GE$89:GE$96,6)&gt;0,LARGE(GE$89:GE$96,6),0)*加成统计!$G$62</f>
        <v>0</v>
      </c>
      <c r="GF111" s="136">
        <f>IF(LARGE(GF$89:GF$96,6)&gt;0,LARGE(GF$89:GF$96,6),0)*加成统计!$G$62</f>
        <v>0</v>
      </c>
      <c r="GG111" s="136">
        <f>IF(LARGE(GG$89:GG$96,6)&gt;0,LARGE(GG$89:GG$96,6),0)*加成统计!$G$62</f>
        <v>0</v>
      </c>
      <c r="GH111" s="136">
        <f>IF(LARGE(GH$89:GH$96,6)&gt;0,LARGE(GH$89:GH$96,6),0)*加成统计!$G$62</f>
        <v>0</v>
      </c>
      <c r="GI111" s="136">
        <f>IF(LARGE(GI$89:GI$96,6)&gt;0,LARGE(GI$89:GI$96,6),0)*加成统计!$G$62</f>
        <v>0</v>
      </c>
      <c r="GJ111" s="136">
        <f>IF(LARGE(GJ$89:GJ$96,6)&gt;0,LARGE(GJ$89:GJ$96,6),0)*加成统计!$G$62</f>
        <v>0</v>
      </c>
      <c r="GK111" s="136">
        <f>IF(LARGE(GK$89:GK$96,6)&gt;0,LARGE(GK$89:GK$96,6),0)*加成统计!$G$62</f>
        <v>0</v>
      </c>
      <c r="GL111" s="136">
        <f>IF(LARGE(GL$89:GL$96,6)&gt;0,LARGE(GL$89:GL$96,6),0)*加成统计!$G$62</f>
        <v>0</v>
      </c>
      <c r="GM111" s="136">
        <f>IF(LARGE(GM$89:GM$96,6)&gt;0,LARGE(GM$89:GM$96,6),0)*加成统计!$G$62</f>
        <v>0</v>
      </c>
      <c r="GN111" s="136">
        <f>IF(LARGE(GN$89:GN$96,6)&gt;0,LARGE(GN$89:GN$96,6),0)*加成统计!$G$62</f>
        <v>0</v>
      </c>
      <c r="GO111" s="136">
        <f>IF(LARGE(GO$89:GO$96,6)&gt;0,LARGE(GO$89:GO$96,6),0)*加成统计!$G$62</f>
        <v>0</v>
      </c>
      <c r="GP111" s="136">
        <f>IF(LARGE(GP$89:GP$96,6)&gt;0,LARGE(GP$89:GP$96,6),0)*加成统计!$G$62</f>
        <v>0</v>
      </c>
      <c r="GQ111" s="136">
        <f>IF(LARGE(GQ$89:GQ$96,6)&gt;0,LARGE(GQ$89:GQ$96,6),0)*加成统计!$G$62</f>
        <v>0</v>
      </c>
      <c r="GR111" s="136">
        <f>IF(LARGE(GR$89:GR$96,6)&gt;0,LARGE(GR$89:GR$96,6),0)*加成统计!$G$62</f>
        <v>0</v>
      </c>
      <c r="GS111" s="136">
        <f>IF(LARGE(GS$89:GS$96,6)&gt;0,LARGE(GS$89:GS$96,6),0)*加成统计!$G$62</f>
        <v>0</v>
      </c>
      <c r="GT111" s="136">
        <f>IF(LARGE(GT$89:GT$96,6)&gt;0,LARGE(GT$89:GT$96,6),0)*加成统计!$G$62</f>
        <v>0</v>
      </c>
      <c r="GU111" s="136">
        <f>IF(LARGE(GU$89:GU$96,6)&gt;0,LARGE(GU$89:GU$96,6),0)*加成统计!$G$62</f>
        <v>0</v>
      </c>
      <c r="GV111" s="136">
        <f>IF(LARGE(GV$89:GV$96,6)&gt;0,LARGE(GV$89:GV$96,6),0)*加成统计!$G$62</f>
        <v>0</v>
      </c>
      <c r="GW111" s="136">
        <f>IF(LARGE(GW$89:GW$96,6)&gt;0,LARGE(GW$89:GW$96,6),0)*加成统计!$G$62</f>
        <v>0</v>
      </c>
      <c r="GX111" s="136">
        <f>IF(LARGE(GX$89:GX$96,6)&gt;0,LARGE(GX$89:GX$96,6),0)*加成统计!$G$62</f>
        <v>0</v>
      </c>
      <c r="GY111" s="136">
        <f>IF(LARGE(GY$89:GY$96,6)&gt;0,LARGE(GY$89:GY$96,6),0)*加成统计!$G$62</f>
        <v>0</v>
      </c>
      <c r="GZ111" s="136">
        <f>IF(LARGE(GZ$89:GZ$96,6)&gt;0,LARGE(GZ$89:GZ$96,6),0)*加成统计!$G$62</f>
        <v>0</v>
      </c>
      <c r="HA111" s="136">
        <f>IF(LARGE(HA$89:HA$96,6)&gt;0,LARGE(HA$89:HA$96,6),0)*加成统计!$G$62</f>
        <v>0</v>
      </c>
      <c r="HB111" s="136">
        <f>IF(LARGE(HB$89:HB$96,6)&gt;0,LARGE(HB$89:HB$96,6),0)*加成统计!$G$62</f>
        <v>0</v>
      </c>
      <c r="HC111" s="136">
        <f>IF(LARGE(HC$89:HC$96,6)&gt;0,LARGE(HC$89:HC$96,6),0)*加成统计!$G$62</f>
        <v>0</v>
      </c>
      <c r="HD111" s="136">
        <f>IF(LARGE(HD$89:HD$96,6)&gt;0,LARGE(HD$89:HD$96,6),0)*加成统计!$G$62</f>
        <v>0</v>
      </c>
      <c r="HE111" s="136">
        <f>IF(LARGE(HE$89:HE$96,6)&gt;0,LARGE(HE$89:HE$96,6),0)*加成统计!$G$62</f>
        <v>0</v>
      </c>
      <c r="HF111" s="136">
        <f>IF(LARGE(HF$89:HF$96,6)&gt;0,LARGE(HF$89:HF$96,6),0)*加成统计!$G$62</f>
        <v>0</v>
      </c>
      <c r="HG111" s="136">
        <f>IF(LARGE(HG$89:HG$96,6)&gt;0,LARGE(HG$89:HG$96,6),0)*加成统计!$G$62</f>
        <v>0</v>
      </c>
      <c r="HH111" s="136">
        <f>IF(LARGE(HH$89:HH$96,6)&gt;0,LARGE(HH$89:HH$96,6),0)*加成统计!$G$62</f>
        <v>0</v>
      </c>
      <c r="HI111" s="136">
        <f>IF(LARGE(HI$89:HI$96,6)&gt;0,LARGE(HI$89:HI$96,6),0)*加成统计!$G$62</f>
        <v>0</v>
      </c>
      <c r="HJ111" s="136">
        <f>IF(LARGE(HJ$89:HJ$96,6)&gt;0,LARGE(HJ$89:HJ$96,6),0)*加成统计!$G$62</f>
        <v>0</v>
      </c>
      <c r="HK111" s="136">
        <f>IF(LARGE(HK$89:HK$96,6)&gt;0,LARGE(HK$89:HK$96,6),0)*加成统计!$G$62</f>
        <v>0</v>
      </c>
      <c r="HL111" s="136">
        <f>IF(LARGE(HL$89:HL$96,6)&gt;0,LARGE(HL$89:HL$96,6),0)*加成统计!$G$62</f>
        <v>0</v>
      </c>
      <c r="HM111" s="136">
        <f>IF(LARGE(HM$89:HM$96,6)&gt;0,LARGE(HM$89:HM$96,6),0)*加成统计!$G$62</f>
        <v>0</v>
      </c>
      <c r="HN111" s="136">
        <f>IF(LARGE(HN$89:HN$96,6)&gt;0,LARGE(HN$89:HN$96,6),0)*加成统计!$G$62</f>
        <v>0</v>
      </c>
      <c r="HO111" s="136">
        <f>IF(LARGE(HO$89:HO$96,6)&gt;0,LARGE(HO$89:HO$96,6),0)*加成统计!$G$62</f>
        <v>0</v>
      </c>
      <c r="HP111" s="136">
        <f>IF(LARGE(HP$89:HP$96,6)&gt;0,LARGE(HP$89:HP$96,6),0)*加成统计!$G$62</f>
        <v>0</v>
      </c>
      <c r="HQ111" s="136">
        <f>IF(LARGE(HQ$89:HQ$96,6)&gt;0,LARGE(HQ$89:HQ$96,6),0)*加成统计!$G$62</f>
        <v>0</v>
      </c>
      <c r="HR111" s="136">
        <f>IF(LARGE(HR$89:HR$96,6)&gt;0,LARGE(HR$89:HR$96,6),0)*加成统计!$G$62</f>
        <v>0</v>
      </c>
      <c r="HS111" s="136">
        <f>IF(LARGE(HS$89:HS$96,6)&gt;0,LARGE(HS$89:HS$96,6),0)*加成统计!$G$62</f>
        <v>0</v>
      </c>
      <c r="HT111" s="136">
        <f>IF(LARGE(HT$89:HT$96,6)&gt;0,LARGE(HT$89:HT$96,6),0)*加成统计!$G$62</f>
        <v>0</v>
      </c>
      <c r="HU111" s="136">
        <f>IF(LARGE(HU$89:HU$96,6)&gt;0,LARGE(HU$89:HU$96,6),0)*加成统计!$G$62</f>
        <v>0</v>
      </c>
      <c r="HV111" s="136">
        <f>IF(LARGE(HV$89:HV$96,6)&gt;0,LARGE(HV$89:HV$96,6),0)*加成统计!$G$62</f>
        <v>0</v>
      </c>
      <c r="HW111" s="136">
        <f>IF(LARGE(HW$89:HW$96,6)&gt;0,LARGE(HW$89:HW$96,6),0)*加成统计!$G$62</f>
        <v>0</v>
      </c>
      <c r="HX111" s="136">
        <f>IF(LARGE(HX$89:HX$96,6)&gt;0,LARGE(HX$89:HX$96,6),0)*加成统计!$G$62</f>
        <v>0</v>
      </c>
      <c r="HY111" s="136">
        <f>IF(LARGE(HY$89:HY$96,6)&gt;0,LARGE(HY$89:HY$96,6),0)*加成统计!$G$62</f>
        <v>0</v>
      </c>
      <c r="HZ111" s="136">
        <f>IF(LARGE(HZ$89:HZ$96,6)&gt;0,LARGE(HZ$89:HZ$96,6),0)*加成统计!$G$62</f>
        <v>0</v>
      </c>
      <c r="IA111" s="136">
        <f>IF(LARGE(IA$89:IA$96,6)&gt;0,LARGE(IA$89:IA$96,6),0)*加成统计!$G$62</f>
        <v>0</v>
      </c>
      <c r="IB111" s="136">
        <f>IF(LARGE(IB$89:IB$96,6)&gt;0,LARGE(IB$89:IB$96,6),0)*加成统计!$G$62</f>
        <v>0</v>
      </c>
      <c r="IC111" s="136">
        <f>IF(LARGE(IC$89:IC$96,6)&gt;0,LARGE(IC$89:IC$96,6),0)*加成统计!$G$62</f>
        <v>0</v>
      </c>
      <c r="ID111" s="136">
        <f>IF(LARGE(ID$89:ID$96,6)&gt;0,LARGE(ID$89:ID$96,6),0)*加成统计!$G$62</f>
        <v>0</v>
      </c>
      <c r="IE111" s="136">
        <f>IF(LARGE(IE$89:IE$96,6)&gt;0,LARGE(IE$89:IE$96,6),0)*加成统计!$G$62</f>
        <v>0</v>
      </c>
      <c r="IF111" s="136">
        <f>IF(LARGE(IF$89:IF$96,6)&gt;0,LARGE(IF$89:IF$96,6),0)*加成统计!$G$62</f>
        <v>0</v>
      </c>
      <c r="IG111" s="136">
        <f>IF(LARGE(IG$89:IG$96,6)&gt;0,LARGE(IG$89:IG$96,6),0)*加成统计!$G$62</f>
        <v>0</v>
      </c>
      <c r="IH111" s="136">
        <f>IF(LARGE(IH$89:IH$96,6)&gt;0,LARGE(IH$89:IH$96,6),0)*加成统计!$G$62</f>
        <v>0</v>
      </c>
      <c r="II111" s="136">
        <f>IF(LARGE(II$89:II$96,6)&gt;0,LARGE(II$89:II$96,6),0)*加成统计!$G$62</f>
        <v>0</v>
      </c>
      <c r="IJ111" s="136">
        <f>IF(LARGE(IJ$89:IJ$96,6)&gt;0,LARGE(IJ$89:IJ$96,6),0)*加成统计!$G$62</f>
        <v>0</v>
      </c>
      <c r="IK111" s="136">
        <f>IF(LARGE(IK$89:IK$96,6)&gt;0,LARGE(IK$89:IK$96,6),0)*加成统计!$G$62</f>
        <v>0</v>
      </c>
      <c r="IL111" s="136">
        <f>IF(LARGE(IL$89:IL$96,6)&gt;0,LARGE(IL$89:IL$96,6),0)*加成统计!$G$62</f>
        <v>0</v>
      </c>
      <c r="IM111" s="136">
        <f>IF(LARGE(IM$89:IM$96,6)&gt;0,LARGE(IM$89:IM$96,6),0)*加成统计!$G$62</f>
        <v>0</v>
      </c>
      <c r="IN111" s="136">
        <f>IF(LARGE(IN$89:IN$96,6)&gt;0,LARGE(IN$89:IN$96,6),0)*加成统计!$G$62</f>
        <v>0</v>
      </c>
      <c r="IO111" s="136">
        <f>IF(LARGE(IO$89:IO$96,6)&gt;0,LARGE(IO$89:IO$96,6),0)*加成统计!$G$62</f>
        <v>0</v>
      </c>
      <c r="IP111" s="136">
        <f>IF(LARGE(IP$89:IP$96,6)&gt;0,LARGE(IP$89:IP$96,6),0)*加成统计!$G$62</f>
        <v>0</v>
      </c>
      <c r="IQ111" s="136">
        <f>IF(LARGE(IQ$89:IQ$96,6)&gt;0,LARGE(IQ$89:IQ$96,6),0)*加成统计!$G$62</f>
        <v>0</v>
      </c>
      <c r="IR111" s="136">
        <f>IF(LARGE(IR$89:IR$96,6)&gt;0,LARGE(IR$89:IR$96,6),0)*加成统计!$G$62</f>
        <v>0</v>
      </c>
      <c r="IS111" s="136">
        <f>IF(LARGE(IS$89:IS$96,6)&gt;0,LARGE(IS$89:IS$96,6),0)*加成统计!$G$62</f>
        <v>0</v>
      </c>
      <c r="IT111" s="136">
        <f>IF(LARGE(IT$89:IT$96,6)&gt;0,LARGE(IT$89:IT$96,6),0)*加成统计!$G$62</f>
        <v>0</v>
      </c>
      <c r="IU111" s="136">
        <f>IF(LARGE(IU$89:IU$96,6)&gt;0,LARGE(IU$89:IU$96,6),0)*加成统计!$G$62</f>
        <v>0</v>
      </c>
      <c r="IV111" s="136">
        <f>IF(LARGE(IV$89:IV$96,6)&gt;0,LARGE(IV$89:IV$96,6),0)*加成统计!$G$62</f>
        <v>0</v>
      </c>
      <c r="IW111" s="136">
        <f>IF(LARGE(IW$89:IW$96,6)&gt;0,LARGE(IW$89:IW$96,6),0)*加成统计!$G$62</f>
        <v>0</v>
      </c>
      <c r="IX111" s="136">
        <f>IF(LARGE(IX$89:IX$96,6)&gt;0,LARGE(IX$89:IX$96,6),0)*加成统计!$G$62</f>
        <v>0</v>
      </c>
      <c r="IY111" s="136">
        <f>IF(LARGE(IY$89:IY$96,6)&gt;0,LARGE(IY$89:IY$96,6),0)*加成统计!$G$62</f>
        <v>0</v>
      </c>
      <c r="IZ111" s="136">
        <f>IF(LARGE(IZ$89:IZ$96,6)&gt;0,LARGE(IZ$89:IZ$96,6),0)*加成统计!$G$62</f>
        <v>0</v>
      </c>
      <c r="JA111" s="136">
        <f>IF(LARGE(JA$89:JA$96,6)&gt;0,LARGE(JA$89:JA$96,6),0)*加成统计!$G$62</f>
        <v>0</v>
      </c>
      <c r="JB111" s="136">
        <f>IF(LARGE(JB$89:JB$96,6)&gt;0,LARGE(JB$89:JB$96,6),0)*加成统计!$G$62</f>
        <v>0</v>
      </c>
      <c r="JC111" s="136">
        <f>IF(LARGE(JC$89:JC$96,6)&gt;0,LARGE(JC$89:JC$96,6),0)*加成统计!$G$62</f>
        <v>0</v>
      </c>
      <c r="JD111" s="136">
        <f>IF(LARGE(JD$89:JD$96,6)&gt;0,LARGE(JD$89:JD$96,6),0)*加成统计!$G$62</f>
        <v>0</v>
      </c>
      <c r="JE111" s="136">
        <f>IF(LARGE(JE$89:JE$96,6)&gt;0,LARGE(JE$89:JE$96,6),0)*加成统计!$G$62</f>
        <v>0</v>
      </c>
      <c r="JF111" s="136">
        <f>IF(LARGE(JF$89:JF$96,6)&gt;0,LARGE(JF$89:JF$96,6),0)*加成统计!$G$62</f>
        <v>0</v>
      </c>
      <c r="JG111" s="136">
        <f>IF(LARGE(JG$89:JG$96,6)&gt;0,LARGE(JG$89:JG$96,6),0)*加成统计!$G$62</f>
        <v>0</v>
      </c>
      <c r="JH111" s="136">
        <f>IF(LARGE(JH$89:JH$96,6)&gt;0,LARGE(JH$89:JH$96,6),0)*加成统计!$G$62</f>
        <v>0</v>
      </c>
      <c r="JI111" s="136">
        <f>IF(LARGE(JI$89:JI$96,6)&gt;0,LARGE(JI$89:JI$96,6),0)*加成统计!$G$62</f>
        <v>0</v>
      </c>
      <c r="JJ111" s="136">
        <f>IF(LARGE(JJ$89:JJ$96,6)&gt;0,LARGE(JJ$89:JJ$96,6),0)*加成统计!$G$62</f>
        <v>0</v>
      </c>
      <c r="JK111" s="136">
        <f>IF(LARGE(JK$89:JK$96,6)&gt;0,LARGE(JK$89:JK$96,6),0)*加成统计!$G$62</f>
        <v>0</v>
      </c>
      <c r="JL111" s="136">
        <f>IF(LARGE(JL$89:JL$96,6)&gt;0,LARGE(JL$89:JL$96,6),0)*加成统计!$G$62</f>
        <v>0</v>
      </c>
      <c r="JM111" s="136">
        <f>IF(LARGE(JM$89:JM$96,6)&gt;0,LARGE(JM$89:JM$96,6),0)*加成统计!$G$62</f>
        <v>0</v>
      </c>
      <c r="JN111" s="136">
        <f>IF(LARGE(JN$89:JN$96,6)&gt;0,LARGE(JN$89:JN$96,6),0)*加成统计!$G$62</f>
        <v>0</v>
      </c>
      <c r="JO111" s="136">
        <f>IF(LARGE(JO$89:JO$96,6)&gt;0,LARGE(JO$89:JO$96,6),0)*加成统计!$G$62</f>
        <v>0</v>
      </c>
      <c r="JP111" s="136">
        <f>IF(LARGE(JP$89:JP$96,6)&gt;0,LARGE(JP$89:JP$96,6),0)*加成统计!$G$62</f>
        <v>0</v>
      </c>
      <c r="JQ111" s="136">
        <f>IF(LARGE(JQ$89:JQ$96,6)&gt;0,LARGE(JQ$89:JQ$96,6),0)*加成统计!$G$62</f>
        <v>0</v>
      </c>
      <c r="JR111" s="136">
        <f>IF(LARGE(JR$89:JR$96,6)&gt;0,LARGE(JR$89:JR$96,6),0)*加成统计!$G$62</f>
        <v>0</v>
      </c>
      <c r="JS111" s="136">
        <f>IF(LARGE(JS$89:JS$96,6)&gt;0,LARGE(JS$89:JS$96,6),0)*加成统计!$G$62</f>
        <v>0</v>
      </c>
      <c r="JT111" s="136">
        <f>IF(LARGE(JT$89:JT$96,6)&gt;0,LARGE(JT$89:JT$96,6),0)*加成统计!$G$62</f>
        <v>0</v>
      </c>
      <c r="JU111" s="136">
        <f>IF(LARGE(JU$89:JU$96,6)&gt;0,LARGE(JU$89:JU$96,6),0)*加成统计!$G$62</f>
        <v>0</v>
      </c>
      <c r="JV111" s="136">
        <f>IF(LARGE(JV$89:JV$96,6)&gt;0,LARGE(JV$89:JV$96,6),0)*加成统计!$G$62</f>
        <v>0</v>
      </c>
      <c r="JW111" s="136">
        <f>IF(LARGE(JW$89:JW$96,6)&gt;0,LARGE(JW$89:JW$96,6),0)*加成统计!$G$62</f>
        <v>0</v>
      </c>
      <c r="JX111" s="136">
        <f>IF(LARGE(JX$89:JX$96,6)&gt;0,LARGE(JX$89:JX$96,6),0)*加成统计!$G$62</f>
        <v>0</v>
      </c>
      <c r="JY111" s="136">
        <f>IF(LARGE(JY$89:JY$96,6)&gt;0,LARGE(JY$89:JY$96,6),0)*加成统计!$G$62</f>
        <v>0</v>
      </c>
      <c r="JZ111" s="136">
        <f>IF(LARGE(JZ$89:JZ$96,6)&gt;0,LARGE(JZ$89:JZ$96,6),0)*加成统计!$G$62</f>
        <v>0</v>
      </c>
      <c r="KA111" s="136">
        <f>IF(LARGE(KA$89:KA$96,6)&gt;0,LARGE(KA$89:KA$96,6),0)*加成统计!$G$62</f>
        <v>0</v>
      </c>
      <c r="KB111" s="136">
        <f>IF(LARGE(KB$89:KB$96,6)&gt;0,LARGE(KB$89:KB$96,6),0)*加成统计!$G$62</f>
        <v>0</v>
      </c>
      <c r="KC111" s="136">
        <f>IF(LARGE(KC$89:KC$96,6)&gt;0,LARGE(KC$89:KC$96,6),0)*加成统计!$G$62</f>
        <v>0</v>
      </c>
      <c r="KD111" s="136">
        <f>IF(LARGE(KD$89:KD$96,6)&gt;0,LARGE(KD$89:KD$96,6),0)*加成统计!$G$62</f>
        <v>0</v>
      </c>
      <c r="KE111" s="136">
        <f>IF(LARGE(KE$89:KE$96,6)&gt;0,LARGE(KE$89:KE$96,6),0)*加成统计!$G$62</f>
        <v>0</v>
      </c>
      <c r="KF111" s="136">
        <f>IF(LARGE(KF$89:KF$96,6)&gt;0,LARGE(KF$89:KF$96,6),0)*加成统计!$G$62</f>
        <v>0</v>
      </c>
      <c r="KG111" s="136">
        <f>IF(LARGE(KG$89:KG$96,6)&gt;0,LARGE(KG$89:KG$96,6),0)*加成统计!$G$62</f>
        <v>0</v>
      </c>
      <c r="KH111" s="136">
        <f>IF(LARGE(KH$89:KH$96,6)&gt;0,LARGE(KH$89:KH$96,6),0)*加成统计!$G$62</f>
        <v>0</v>
      </c>
      <c r="KI111" s="136">
        <f>IF(LARGE(KI$89:KI$96,6)&gt;0,LARGE(KI$89:KI$96,6),0)*加成统计!$G$62</f>
        <v>0</v>
      </c>
      <c r="KJ111" s="136">
        <f>IF(LARGE(KJ$89:KJ$96,6)&gt;0,LARGE(KJ$89:KJ$96,6),0)*加成统计!$G$62</f>
        <v>0</v>
      </c>
      <c r="KK111" s="136">
        <f>IF(LARGE(KK$89:KK$96,6)&gt;0,LARGE(KK$89:KK$96,6),0)*加成统计!$G$62</f>
        <v>0</v>
      </c>
      <c r="KL111" s="136">
        <f>IF(LARGE(KL$89:KL$96,6)&gt;0,LARGE(KL$89:KL$96,6),0)*加成统计!$G$62</f>
        <v>0</v>
      </c>
      <c r="KM111" s="136">
        <f>IF(LARGE(KM$89:KM$96,6)&gt;0,LARGE(KM$89:KM$96,6),0)*加成统计!$G$62</f>
        <v>0</v>
      </c>
      <c r="KN111" s="136">
        <f>IF(LARGE(KN$89:KN$96,6)&gt;0,LARGE(KN$89:KN$96,6),0)*加成统计!$G$62</f>
        <v>0</v>
      </c>
      <c r="KO111" s="136">
        <f>IF(LARGE(KO$89:KO$96,6)&gt;0,LARGE(KO$89:KO$96,6),0)*加成统计!$G$62</f>
        <v>0</v>
      </c>
      <c r="KP111" s="136">
        <f>IF(LARGE(KP$89:KP$96,6)&gt;0,LARGE(KP$89:KP$96,6),0)*加成统计!$G$62</f>
        <v>0</v>
      </c>
      <c r="KQ111" s="136">
        <f>IF(LARGE(KQ$89:KQ$96,6)&gt;0,LARGE(KQ$89:KQ$96,6),0)*加成统计!$G$62</f>
        <v>0</v>
      </c>
      <c r="KR111" s="136">
        <f>IF(LARGE(KR$89:KR$96,6)&gt;0,LARGE(KR$89:KR$96,6),0)*加成统计!$G$62</f>
        <v>0</v>
      </c>
      <c r="KS111" s="136">
        <f>IF(LARGE(KS$89:KS$96,6)&gt;0,LARGE(KS$89:KS$96,6),0)*加成统计!$G$62</f>
        <v>0</v>
      </c>
      <c r="KT111" s="136">
        <f>IF(LARGE(KT$89:KT$96,6)&gt;0,LARGE(KT$89:KT$96,6),0)*加成统计!$G$62</f>
        <v>0</v>
      </c>
      <c r="KU111" s="136">
        <f>IF(LARGE(KU$89:KU$96,6)&gt;0,LARGE(KU$89:KU$96,6),0)*加成统计!$G$62</f>
        <v>0</v>
      </c>
      <c r="KV111" s="136">
        <f>IF(LARGE(KV$89:KV$96,6)&gt;0,LARGE(KV$89:KV$96,6),0)*加成统计!$G$62</f>
        <v>0</v>
      </c>
      <c r="KW111" s="136">
        <f>IF(LARGE(KW$89:KW$96,6)&gt;0,LARGE(KW$89:KW$96,6),0)*加成统计!$G$62</f>
        <v>0</v>
      </c>
      <c r="KX111" s="136">
        <f>IF(LARGE(KX$89:KX$96,6)&gt;0,LARGE(KX$89:KX$96,6),0)*加成统计!$G$62</f>
        <v>0</v>
      </c>
      <c r="KY111" s="136">
        <f>IF(LARGE(KY$89:KY$96,6)&gt;0,LARGE(KY$89:KY$96,6),0)*加成统计!$G$62</f>
        <v>0</v>
      </c>
      <c r="KZ111" s="136">
        <f>IF(LARGE(KZ$89:KZ$96,6)&gt;0,LARGE(KZ$89:KZ$96,6),0)*加成统计!$G$62</f>
        <v>0</v>
      </c>
      <c r="LA111" s="136">
        <f>IF(LARGE(LA$89:LA$96,6)&gt;0,LARGE(LA$89:LA$96,6),0)*加成统计!$G$62</f>
        <v>0</v>
      </c>
      <c r="LB111" s="136">
        <f>IF(LARGE(LB$89:LB$96,6)&gt;0,LARGE(LB$89:LB$96,6),0)*加成统计!$G$62</f>
        <v>0</v>
      </c>
      <c r="LC111" s="136">
        <f>IF(LARGE(LC$89:LC$96,6)&gt;0,LARGE(LC$89:LC$96,6),0)*加成统计!$G$62</f>
        <v>0</v>
      </c>
      <c r="LD111" s="136">
        <f>IF(LARGE(LD$89:LD$96,6)&gt;0,LARGE(LD$89:LD$96,6),0)*加成统计!$G$62</f>
        <v>0</v>
      </c>
      <c r="LE111" s="136">
        <f>IF(LARGE(LE$89:LE$96,6)&gt;0,LARGE(LE$89:LE$96,6),0)*加成统计!$G$62</f>
        <v>0</v>
      </c>
      <c r="LF111" s="136">
        <f>IF(LARGE(LF$89:LF$96,6)&gt;0,LARGE(LF$89:LF$96,6),0)*加成统计!$G$62</f>
        <v>0</v>
      </c>
      <c r="LG111" s="136">
        <f>IF(LARGE(LG$89:LG$96,6)&gt;0,LARGE(LG$89:LG$96,6),0)*加成统计!$G$62</f>
        <v>0</v>
      </c>
      <c r="LH111" s="136">
        <f>IF(LARGE(LH$89:LH$96,6)&gt;0,LARGE(LH$89:LH$96,6),0)*加成统计!$G$62</f>
        <v>0</v>
      </c>
      <c r="LI111" s="136">
        <f>IF(LARGE(LI$89:LI$96,6)&gt;0,LARGE(LI$89:LI$96,6),0)*加成统计!$G$62</f>
        <v>0</v>
      </c>
      <c r="LJ111" s="136">
        <f>IF(LARGE(LJ$89:LJ$96,6)&gt;0,LARGE(LJ$89:LJ$96,6),0)*加成统计!$G$62</f>
        <v>0</v>
      </c>
      <c r="LK111" s="136">
        <f>IF(LARGE(LK$89:LK$96,6)&gt;0,LARGE(LK$89:LK$96,6),0)*加成统计!$G$62</f>
        <v>0</v>
      </c>
      <c r="LL111" s="136">
        <f>IF(LARGE(LL$89:LL$96,6)&gt;0,LARGE(LL$89:LL$96,6),0)*加成统计!$G$62</f>
        <v>0</v>
      </c>
      <c r="LM111" s="136">
        <f>IF(LARGE(LM$89:LM$96,6)&gt;0,LARGE(LM$89:LM$96,6),0)*加成统计!$G$62</f>
        <v>0</v>
      </c>
      <c r="LN111" s="136">
        <f>IF(LARGE(LN$89:LN$96,6)&gt;0,LARGE(LN$89:LN$96,6),0)*加成统计!$G$62</f>
        <v>0</v>
      </c>
      <c r="LO111" s="136">
        <f>IF(LARGE(LO$89:LO$96,6)&gt;0,LARGE(LO$89:LO$96,6),0)*加成统计!$G$62</f>
        <v>0</v>
      </c>
      <c r="LP111" s="136">
        <f>IF(LARGE(LP$89:LP$96,6)&gt;0,LARGE(LP$89:LP$96,6),0)*加成统计!$G$62</f>
        <v>0</v>
      </c>
      <c r="LQ111" s="136">
        <f>IF(LARGE(LQ$89:LQ$96,6)&gt;0,LARGE(LQ$89:LQ$96,6),0)*加成统计!$G$62</f>
        <v>0</v>
      </c>
      <c r="LR111" s="136">
        <f>IF(LARGE(LR$89:LR$96,6)&gt;0,LARGE(LR$89:LR$96,6),0)*加成统计!$G$62</f>
        <v>0</v>
      </c>
      <c r="LS111" s="136">
        <f>IF(LARGE(LS$89:LS$96,6)&gt;0,LARGE(LS$89:LS$96,6),0)*加成统计!$G$62</f>
        <v>0</v>
      </c>
      <c r="LT111" s="136">
        <f>IF(LARGE(LT$89:LT$96,6)&gt;0,LARGE(LT$89:LT$96,6),0)*加成统计!$G$62</f>
        <v>0</v>
      </c>
      <c r="LU111" s="136">
        <f>IF(LARGE(LU$89:LU$96,6)&gt;0,LARGE(LU$89:LU$96,6),0)*加成统计!$G$62</f>
        <v>0</v>
      </c>
      <c r="LV111" s="136">
        <f>IF(LARGE(LV$89:LV$96,6)&gt;0,LARGE(LV$89:LV$96,6),0)*加成统计!$G$62</f>
        <v>0</v>
      </c>
      <c r="LW111" s="136">
        <f>IF(LARGE(LW$89:LW$96,6)&gt;0,LARGE(LW$89:LW$96,6),0)*加成统计!$G$62</f>
        <v>0</v>
      </c>
      <c r="LX111" s="136">
        <f>IF(LARGE(LX$89:LX$96,6)&gt;0,LARGE(LX$89:LX$96,6),0)*加成统计!$G$62</f>
        <v>0</v>
      </c>
      <c r="LY111" s="136">
        <f>IF(LARGE(LY$89:LY$96,6)&gt;0,LARGE(LY$89:LY$96,6),0)*加成统计!$G$62</f>
        <v>0</v>
      </c>
      <c r="LZ111" s="136">
        <f>IF(LARGE(LZ$89:LZ$96,6)&gt;0,LARGE(LZ$89:LZ$96,6),0)*加成统计!$G$62</f>
        <v>0</v>
      </c>
      <c r="MA111" s="136">
        <f>IF(LARGE(MA$89:MA$96,6)&gt;0,LARGE(MA$89:MA$96,6),0)*加成统计!$G$62</f>
        <v>0</v>
      </c>
      <c r="MB111" s="136">
        <f>IF(LARGE(MB$89:MB$96,6)&gt;0,LARGE(MB$89:MB$96,6),0)*加成统计!$G$62</f>
        <v>0</v>
      </c>
      <c r="MC111" s="136">
        <f>IF(LARGE(MC$89:MC$96,6)&gt;0,LARGE(MC$89:MC$96,6),0)*加成统计!$G$62</f>
        <v>0</v>
      </c>
      <c r="MD111" s="136">
        <f>IF(LARGE(MD$89:MD$96,6)&gt;0,LARGE(MD$89:MD$96,6),0)*加成统计!$G$62</f>
        <v>0</v>
      </c>
      <c r="ME111" s="136">
        <f>IF(LARGE(ME$89:ME$96,6)&gt;0,LARGE(ME$89:ME$96,6),0)*加成统计!$G$62</f>
        <v>0</v>
      </c>
      <c r="MF111" s="136">
        <f>IF(LARGE(MF$89:MF$96,6)&gt;0,LARGE(MF$89:MF$96,6),0)*加成统计!$G$62</f>
        <v>0</v>
      </c>
      <c r="MG111" s="136">
        <f>IF(LARGE(MG$89:MG$96,6)&gt;0,LARGE(MG$89:MG$96,6),0)*加成统计!$G$62</f>
        <v>0</v>
      </c>
      <c r="MH111" s="136">
        <f>IF(LARGE(MH$89:MH$96,6)&gt;0,LARGE(MH$89:MH$96,6),0)*加成统计!$G$62</f>
        <v>0</v>
      </c>
      <c r="MI111" s="136">
        <f>IF(LARGE(MI$89:MI$96,6)&gt;0,LARGE(MI$89:MI$96,6),0)*加成统计!$G$62</f>
        <v>0</v>
      </c>
      <c r="MJ111" s="136">
        <f>IF(LARGE(MJ$89:MJ$96,6)&gt;0,LARGE(MJ$89:MJ$96,6),0)*加成统计!$G$62</f>
        <v>0</v>
      </c>
      <c r="MK111" s="136">
        <f>IF(LARGE(MK$89:MK$96,6)&gt;0,LARGE(MK$89:MK$96,6),0)*加成统计!$G$62</f>
        <v>0</v>
      </c>
      <c r="ML111" s="136">
        <f>IF(LARGE(ML$89:ML$96,6)&gt;0,LARGE(ML$89:ML$96,6),0)*加成统计!$G$62</f>
        <v>0</v>
      </c>
      <c r="MM111" s="136">
        <f>IF(LARGE(MM$89:MM$96,6)&gt;0,LARGE(MM$89:MM$96,6),0)*加成统计!$G$62</f>
        <v>0</v>
      </c>
      <c r="MN111" s="136">
        <f>IF(LARGE(MN$89:MN$96,6)&gt;0,LARGE(MN$89:MN$96,6),0)*加成统计!$G$62</f>
        <v>0</v>
      </c>
      <c r="MO111" s="136">
        <f>IF(LARGE(MO$89:MO$96,6)&gt;0,LARGE(MO$89:MO$96,6),0)*加成统计!$G$62</f>
        <v>0</v>
      </c>
      <c r="MP111" s="136">
        <f>IF(LARGE(MP$89:MP$96,6)&gt;0,LARGE(MP$89:MP$96,6),0)*加成统计!$G$62</f>
        <v>0</v>
      </c>
      <c r="MQ111" s="136">
        <f>IF(LARGE(MQ$89:MQ$96,6)&gt;0,LARGE(MQ$89:MQ$96,6),0)*加成统计!$G$62</f>
        <v>0</v>
      </c>
      <c r="MR111" s="136">
        <f>IF(LARGE(MR$89:MR$96,6)&gt;0,LARGE(MR$89:MR$96,6),0)*加成统计!$G$62</f>
        <v>0</v>
      </c>
      <c r="MS111" s="136">
        <f>IF(LARGE(MS$89:MS$96,6)&gt;0,LARGE(MS$89:MS$96,6),0)*加成统计!$G$62</f>
        <v>0</v>
      </c>
      <c r="MT111" s="136">
        <f>IF(LARGE(MT$89:MT$96,6)&gt;0,LARGE(MT$89:MT$96,6),0)*加成统计!$G$62</f>
        <v>0</v>
      </c>
      <c r="MU111" s="136">
        <f>IF(LARGE(MU$89:MU$96,6)&gt;0,LARGE(MU$89:MU$96,6),0)*加成统计!$G$62</f>
        <v>0</v>
      </c>
      <c r="MV111" s="136">
        <f>IF(LARGE(MV$89:MV$96,6)&gt;0,LARGE(MV$89:MV$96,6),0)*加成统计!$G$62</f>
        <v>0</v>
      </c>
      <c r="MW111" s="136">
        <f>IF(LARGE(MW$89:MW$96,6)&gt;0,LARGE(MW$89:MW$96,6),0)*加成统计!$G$62</f>
        <v>0</v>
      </c>
      <c r="MX111" s="136">
        <f>IF(LARGE(MX$89:MX$96,6)&gt;0,LARGE(MX$89:MX$96,6),0)*加成统计!$G$62</f>
        <v>0</v>
      </c>
      <c r="MY111" s="136">
        <f>IF(LARGE(MY$89:MY$96,6)&gt;0,LARGE(MY$89:MY$96,6),0)*加成统计!$G$62</f>
        <v>0</v>
      </c>
      <c r="MZ111" s="136">
        <f>IF(LARGE(MZ$89:MZ$96,6)&gt;0,LARGE(MZ$89:MZ$96,6),0)*加成统计!$G$62</f>
        <v>0</v>
      </c>
      <c r="NA111" s="136">
        <f>IF(LARGE(NA$89:NA$96,6)&gt;0,LARGE(NA$89:NA$96,6),0)*加成统计!$G$62</f>
        <v>0</v>
      </c>
      <c r="NB111" s="136">
        <f>IF(LARGE(NB$89:NB$96,6)&gt;0,LARGE(NB$89:NB$96,6),0)*加成统计!$G$62</f>
        <v>0</v>
      </c>
      <c r="NC111" s="136">
        <f>IF(LARGE(NC$89:NC$96,6)&gt;0,LARGE(NC$89:NC$96,6),0)*加成统计!$G$62</f>
        <v>0</v>
      </c>
      <c r="ND111" s="136">
        <f>IF(LARGE(ND$89:ND$96,6)&gt;0,LARGE(ND$89:ND$96,6),0)*加成统计!$G$62</f>
        <v>0</v>
      </c>
      <c r="NE111" s="136">
        <f>IF(LARGE(NE$89:NE$96,6)&gt;0,LARGE(NE$89:NE$96,6),0)*加成统计!$G$62</f>
        <v>0</v>
      </c>
      <c r="NF111" s="136">
        <f>IF(LARGE(NF$89:NF$96,6)&gt;0,LARGE(NF$89:NF$96,6),0)*加成统计!$G$62</f>
        <v>0</v>
      </c>
      <c r="NG111" s="136">
        <f>IF(LARGE(NG$89:NG$96,6)&gt;0,LARGE(NG$89:NG$96,6),0)*加成统计!$G$62</f>
        <v>0</v>
      </c>
      <c r="NH111" s="136">
        <f>IF(LARGE(NH$89:NH$96,6)&gt;0,LARGE(NH$89:NH$96,6),0)*加成统计!$G$62</f>
        <v>0</v>
      </c>
      <c r="NI111" s="136">
        <f>IF(LARGE(NI$89:NI$96,6)&gt;0,LARGE(NI$89:NI$96,6),0)*加成统计!$G$62</f>
        <v>0</v>
      </c>
      <c r="NJ111" s="136">
        <f>IF(LARGE(NJ$89:NJ$96,6)&gt;0,LARGE(NJ$89:NJ$96,6),0)*加成统计!$G$62</f>
        <v>0</v>
      </c>
      <c r="NK111" s="136">
        <f>IF(LARGE(NK$89:NK$96,6)&gt;0,LARGE(NK$89:NK$96,6),0)*加成统计!$G$62</f>
        <v>0</v>
      </c>
      <c r="NL111" s="136">
        <f>IF(LARGE(NL$89:NL$96,6)&gt;0,LARGE(NL$89:NL$96,6),0)*加成统计!$G$62</f>
        <v>0</v>
      </c>
      <c r="NM111" s="136">
        <f>IF(LARGE(NM$89:NM$96,6)&gt;0,LARGE(NM$89:NM$96,6),0)*加成统计!$G$62</f>
        <v>0</v>
      </c>
      <c r="NN111" s="136">
        <f>IF(LARGE(NN$89:NN$96,6)&gt;0,LARGE(NN$89:NN$96,6),0)*加成统计!$G$62</f>
        <v>0</v>
      </c>
      <c r="NO111" s="136">
        <f>IF(LARGE(NO$89:NO$96,6)&gt;0,LARGE(NO$89:NO$96,6),0)*加成统计!$G$62</f>
        <v>0</v>
      </c>
      <c r="NP111" s="136">
        <f>IF(LARGE(NP$89:NP$96,6)&gt;0,LARGE(NP$89:NP$96,6),0)*加成统计!$G$62</f>
        <v>0</v>
      </c>
      <c r="NQ111" s="136">
        <f>IF(LARGE(NQ$89:NQ$96,6)&gt;0,LARGE(NQ$89:NQ$96,6),0)*加成统计!$G$62</f>
        <v>0</v>
      </c>
      <c r="NR111" s="136">
        <f>IF(LARGE(NR$89:NR$96,6)&gt;0,LARGE(NR$89:NR$96,6),0)*加成统计!$G$62</f>
        <v>0</v>
      </c>
      <c r="NS111" s="136">
        <f>IF(LARGE(NS$89:NS$96,6)&gt;0,LARGE(NS$89:NS$96,6),0)*加成统计!$G$62</f>
        <v>0</v>
      </c>
      <c r="NT111" s="136">
        <f>IF(LARGE(NT$89:NT$96,6)&gt;0,LARGE(NT$89:NT$96,6),0)*加成统计!$G$62</f>
        <v>0</v>
      </c>
      <c r="NU111" s="136">
        <f>IF(LARGE(NU$89:NU$96,6)&gt;0,LARGE(NU$89:NU$96,6),0)*加成统计!$G$62</f>
        <v>0</v>
      </c>
      <c r="NV111" s="136">
        <f>IF(LARGE(NV$89:NV$96,6)&gt;0,LARGE(NV$89:NV$96,6),0)*加成统计!$G$62</f>
        <v>0</v>
      </c>
      <c r="NW111" s="136">
        <f>IF(LARGE(NW$89:NW$96,6)&gt;0,LARGE(NW$89:NW$96,6),0)*加成统计!$G$62</f>
        <v>0</v>
      </c>
      <c r="NX111" s="136">
        <f>IF(LARGE(NX$89:NX$96,6)&gt;0,LARGE(NX$89:NX$96,6),0)*加成统计!$G$62</f>
        <v>0</v>
      </c>
      <c r="NY111" s="136">
        <f>IF(LARGE(NY$89:NY$96,6)&gt;0,LARGE(NY$89:NY$96,6),0)*加成统计!$G$62</f>
        <v>0</v>
      </c>
      <c r="NZ111" s="136">
        <f>IF(LARGE(NZ$89:NZ$96,6)&gt;0,LARGE(NZ$89:NZ$96,6),0)*加成统计!$G$62</f>
        <v>0</v>
      </c>
      <c r="OA111" s="136">
        <f>IF(LARGE(OA$89:OA$96,6)&gt;0,LARGE(OA$89:OA$96,6),0)*加成统计!$G$62</f>
        <v>0</v>
      </c>
      <c r="OB111" s="136">
        <f>IF(LARGE(OB$89:OB$96,6)&gt;0,LARGE(OB$89:OB$96,6),0)*加成统计!$G$62</f>
        <v>0</v>
      </c>
      <c r="OC111" s="136">
        <f>IF(LARGE(OC$89:OC$96,6)&gt;0,LARGE(OC$89:OC$96,6),0)*加成统计!$G$62</f>
        <v>0</v>
      </c>
      <c r="OD111" s="136">
        <f>IF(LARGE(OD$89:OD$96,6)&gt;0,LARGE(OD$89:OD$96,6),0)*加成统计!$G$62</f>
        <v>0</v>
      </c>
      <c r="OE111" s="136">
        <f>IF(LARGE(OE$89:OE$96,6)&gt;0,LARGE(OE$89:OE$96,6),0)*加成统计!$G$62</f>
        <v>0</v>
      </c>
      <c r="OF111" s="136">
        <f>IF(LARGE(OF$89:OF$96,6)&gt;0,LARGE(OF$89:OF$96,6),0)*加成统计!$G$62</f>
        <v>0</v>
      </c>
      <c r="OG111" s="136">
        <f>IF(LARGE(OG$89:OG$96,6)&gt;0,LARGE(OG$89:OG$96,6),0)*加成统计!$G$62</f>
        <v>0</v>
      </c>
      <c r="OH111" s="136">
        <f>IF(LARGE(OH$89:OH$96,6)&gt;0,LARGE(OH$89:OH$96,6),0)*加成统计!$G$62</f>
        <v>0</v>
      </c>
      <c r="OI111" s="136">
        <f>IF(LARGE(OI$89:OI$96,6)&gt;0,LARGE(OI$89:OI$96,6),0)*加成统计!$G$62</f>
        <v>0</v>
      </c>
      <c r="OJ111" s="136">
        <f>IF(LARGE(OJ$89:OJ$96,6)&gt;0,LARGE(OJ$89:OJ$96,6),0)*加成统计!$G$62</f>
        <v>0</v>
      </c>
      <c r="OK111" s="136">
        <f>IF(LARGE(OK$89:OK$96,6)&gt;0,LARGE(OK$89:OK$96,6),0)*加成统计!$G$62</f>
        <v>0</v>
      </c>
      <c r="OL111" s="136">
        <f>IF(LARGE(OL$89:OL$96,6)&gt;0,LARGE(OL$89:OL$96,6),0)*加成统计!$G$62</f>
        <v>0</v>
      </c>
      <c r="OM111" s="136">
        <f>IF(LARGE(OM$89:OM$96,6)&gt;0,LARGE(OM$89:OM$96,6),0)*加成统计!$G$62</f>
        <v>0</v>
      </c>
      <c r="ON111" s="136">
        <f>IF(LARGE(ON$89:ON$96,6)&gt;0,LARGE(ON$89:ON$96,6),0)*加成统计!$G$62</f>
        <v>0</v>
      </c>
      <c r="OO111" s="136">
        <f>IF(LARGE(OO$89:OO$96,6)&gt;0,LARGE(OO$89:OO$96,6),0)*加成统计!$G$62</f>
        <v>0</v>
      </c>
      <c r="OP111" s="136">
        <f>IF(LARGE(OP$89:OP$96,6)&gt;0,LARGE(OP$89:OP$96,6),0)*加成统计!$G$62</f>
        <v>0</v>
      </c>
      <c r="OQ111" s="136">
        <f>IF(LARGE(OQ$89:OQ$96,6)&gt;0,LARGE(OQ$89:OQ$96,6),0)*加成统计!$G$62</f>
        <v>0</v>
      </c>
      <c r="OR111" s="136">
        <f>IF(LARGE(OR$89:OR$96,6)&gt;0,LARGE(OR$89:OR$96,6),0)*加成统计!$G$62</f>
        <v>0</v>
      </c>
      <c r="OS111" s="136">
        <f>IF(LARGE(OS$89:OS$96,6)&gt;0,LARGE(OS$89:OS$96,6),0)*加成统计!$G$62</f>
        <v>0</v>
      </c>
      <c r="OT111" s="136">
        <f>IF(LARGE(OT$89:OT$96,6)&gt;0,LARGE(OT$89:OT$96,6),0)*加成统计!$G$62</f>
        <v>0</v>
      </c>
      <c r="OU111" s="136">
        <f>IF(LARGE(OU$89:OU$96,6)&gt;0,LARGE(OU$89:OU$96,6),0)*加成统计!$G$62</f>
        <v>0</v>
      </c>
      <c r="OV111" s="136">
        <f>IF(LARGE(OV$89:OV$96,6)&gt;0,LARGE(OV$89:OV$96,6),0)*加成统计!$G$62</f>
        <v>0</v>
      </c>
      <c r="OW111" s="136">
        <f>IF(LARGE(OW$89:OW$96,6)&gt;0,LARGE(OW$89:OW$96,6),0)*加成统计!$G$62</f>
        <v>0</v>
      </c>
      <c r="OX111" s="136">
        <f>IF(LARGE(OX$89:OX$96,6)&gt;0,LARGE(OX$89:OX$96,6),0)*加成统计!$G$62</f>
        <v>0</v>
      </c>
      <c r="OY111" s="136">
        <f>IF(LARGE(OY$89:OY$96,6)&gt;0,LARGE(OY$89:OY$96,6),0)*加成统计!$G$62</f>
        <v>0</v>
      </c>
      <c r="OZ111" s="136">
        <f>IF(LARGE(OZ$89:OZ$96,6)&gt;0,LARGE(OZ$89:OZ$96,6),0)*加成统计!$G$62</f>
        <v>0</v>
      </c>
      <c r="PA111" s="136">
        <f>IF(LARGE(PA$89:PA$96,6)&gt;0,LARGE(PA$89:PA$96,6),0)*加成统计!$G$62</f>
        <v>0</v>
      </c>
      <c r="PB111" s="136">
        <f>IF(LARGE(PB$89:PB$96,6)&gt;0,LARGE(PB$89:PB$96,6),0)*加成统计!$G$62</f>
        <v>0</v>
      </c>
      <c r="PC111" s="136">
        <f>IF(LARGE(PC$89:PC$96,6)&gt;0,LARGE(PC$89:PC$96,6),0)*加成统计!$G$62</f>
        <v>0</v>
      </c>
      <c r="PD111" s="136">
        <f>IF(LARGE(PD$89:PD$96,6)&gt;0,LARGE(PD$89:PD$96,6),0)*加成统计!$G$62</f>
        <v>0</v>
      </c>
      <c r="PE111" s="136">
        <f>IF(LARGE(PE$89:PE$96,6)&gt;0,LARGE(PE$89:PE$96,6),0)*加成统计!$G$62</f>
        <v>0</v>
      </c>
      <c r="PF111" s="136">
        <f>IF(LARGE(PF$89:PF$96,6)&gt;0,LARGE(PF$89:PF$96,6),0)*加成统计!$G$62</f>
        <v>0</v>
      </c>
      <c r="PG111" s="136">
        <f>IF(LARGE(PG$89:PG$96,6)&gt;0,LARGE(PG$89:PG$96,6),0)*加成统计!$G$62</f>
        <v>0</v>
      </c>
      <c r="PH111" s="136">
        <f>IF(LARGE(PH$89:PH$96,6)&gt;0,LARGE(PH$89:PH$96,6),0)*加成统计!$G$62</f>
        <v>0</v>
      </c>
      <c r="PI111" s="136">
        <f>IF(LARGE(PI$89:PI$96,6)&gt;0,LARGE(PI$89:PI$96,6),0)*加成统计!$G$62</f>
        <v>0</v>
      </c>
      <c r="PJ111" s="136">
        <f>IF(LARGE(PJ$89:PJ$96,6)&gt;0,LARGE(PJ$89:PJ$96,6),0)*加成统计!$G$62</f>
        <v>0</v>
      </c>
      <c r="PK111" s="136">
        <f>IF(LARGE(PK$89:PK$96,6)&gt;0,LARGE(PK$89:PK$96,6),0)*加成统计!$G$62</f>
        <v>0</v>
      </c>
      <c r="PL111" s="136">
        <f>IF(LARGE(PL$89:PL$96,6)&gt;0,LARGE(PL$89:PL$96,6),0)*加成统计!$G$62</f>
        <v>0</v>
      </c>
      <c r="PM111" s="136">
        <f>IF(LARGE(PM$89:PM$96,6)&gt;0,LARGE(PM$89:PM$96,6),0)*加成统计!$G$62</f>
        <v>0</v>
      </c>
      <c r="PN111" s="136">
        <f>IF(LARGE(PN$89:PN$96,6)&gt;0,LARGE(PN$89:PN$96,6),0)*加成统计!$G$62</f>
        <v>0</v>
      </c>
      <c r="PO111" s="136">
        <f>IF(LARGE(PO$89:PO$96,6)&gt;0,LARGE(PO$89:PO$96,6),0)*加成统计!$G$62</f>
        <v>0</v>
      </c>
      <c r="PP111" s="136">
        <f>IF(LARGE(PP$89:PP$96,6)&gt;0,LARGE(PP$89:PP$96,6),0)*加成统计!$G$62</f>
        <v>0</v>
      </c>
      <c r="PQ111" s="136">
        <f>IF(LARGE(PQ$89:PQ$96,6)&gt;0,LARGE(PQ$89:PQ$96,6),0)*加成统计!$G$62</f>
        <v>0</v>
      </c>
      <c r="PR111" s="136">
        <f>IF(LARGE(PR$89:PR$96,6)&gt;0,LARGE(PR$89:PR$96,6),0)*加成统计!$G$62</f>
        <v>0</v>
      </c>
      <c r="PS111" s="136">
        <f>IF(LARGE(PS$89:PS$96,6)&gt;0,LARGE(PS$89:PS$96,6),0)*加成统计!$G$62</f>
        <v>0</v>
      </c>
      <c r="PT111" s="136">
        <f>IF(LARGE(PT$89:PT$96,6)&gt;0,LARGE(PT$89:PT$96,6),0)*加成统计!$G$62</f>
        <v>0</v>
      </c>
      <c r="PU111" s="136">
        <f>IF(LARGE(PU$89:PU$96,6)&gt;0,LARGE(PU$89:PU$96,6),0)*加成统计!$G$62</f>
        <v>0</v>
      </c>
      <c r="PV111" s="136">
        <f>IF(LARGE(PV$89:PV$96,6)&gt;0,LARGE(PV$89:PV$96,6),0)*加成统计!$G$62</f>
        <v>0</v>
      </c>
      <c r="PW111" s="136">
        <f>IF(LARGE(PW$89:PW$96,6)&gt;0,LARGE(PW$89:PW$96,6),0)*加成统计!$G$62</f>
        <v>0</v>
      </c>
      <c r="PX111" s="136">
        <f>IF(LARGE(PX$89:PX$96,6)&gt;0,LARGE(PX$89:PX$96,6),0)*加成统计!$G$62</f>
        <v>0</v>
      </c>
      <c r="PY111" s="136">
        <f>IF(LARGE(PY$89:PY$96,6)&gt;0,LARGE(PY$89:PY$96,6),0)*加成统计!$G$62</f>
        <v>0</v>
      </c>
      <c r="PZ111" s="136">
        <f>IF(LARGE(PZ$89:PZ$96,6)&gt;0,LARGE(PZ$89:PZ$96,6),0)*加成统计!$G$62</f>
        <v>0</v>
      </c>
      <c r="QA111" s="136">
        <f>IF(LARGE(QA$89:QA$96,6)&gt;0,LARGE(QA$89:QA$96,6),0)*加成统计!$G$62</f>
        <v>0</v>
      </c>
      <c r="QB111" s="136">
        <f>IF(LARGE(QB$89:QB$96,6)&gt;0,LARGE(QB$89:QB$96,6),0)*加成统计!$G$62</f>
        <v>0</v>
      </c>
      <c r="QC111" s="136">
        <f>IF(LARGE(QC$89:QC$96,6)&gt;0,LARGE(QC$89:QC$96,6),0)*加成统计!$G$62</f>
        <v>0</v>
      </c>
      <c r="QD111" s="136">
        <f>IF(LARGE(QD$89:QD$96,6)&gt;0,LARGE(QD$89:QD$96,6),0)*加成统计!$G$62</f>
        <v>0</v>
      </c>
      <c r="QE111" s="136">
        <f>IF(LARGE(QE$89:QE$96,6)&gt;0,LARGE(QE$89:QE$96,6),0)*加成统计!$G$62</f>
        <v>0</v>
      </c>
      <c r="QF111" s="136">
        <f>IF(LARGE(QF$89:QF$96,6)&gt;0,LARGE(QF$89:QF$96,6),0)*加成统计!$G$62</f>
        <v>0</v>
      </c>
      <c r="QG111" s="136">
        <f>IF(LARGE(QG$89:QG$96,6)&gt;0,LARGE(QG$89:QG$96,6),0)*加成统计!$G$62</f>
        <v>0</v>
      </c>
      <c r="QH111" s="136">
        <f>IF(LARGE(QH$89:QH$96,6)&gt;0,LARGE(QH$89:QH$96,6),0)*加成统计!$G$62</f>
        <v>0</v>
      </c>
      <c r="QI111" s="136">
        <f>IF(LARGE(QI$89:QI$96,6)&gt;0,LARGE(QI$89:QI$96,6),0)*加成统计!$G$62</f>
        <v>0</v>
      </c>
      <c r="QJ111" s="136">
        <f>IF(LARGE(QJ$89:QJ$96,6)&gt;0,LARGE(QJ$89:QJ$96,6),0)*加成统计!$G$62</f>
        <v>0</v>
      </c>
      <c r="QK111" s="136">
        <f>IF(LARGE(QK$89:QK$96,6)&gt;0,LARGE(QK$89:QK$96,6),0)*加成统计!$G$62</f>
        <v>0</v>
      </c>
      <c r="QL111" s="136">
        <f>IF(LARGE(QL$89:QL$96,6)&gt;0,LARGE(QL$89:QL$96,6),0)*加成统计!$G$62</f>
        <v>0</v>
      </c>
      <c r="QM111" s="136">
        <f>IF(LARGE(QM$89:QM$96,6)&gt;0,LARGE(QM$89:QM$96,6),0)*加成统计!$G$62</f>
        <v>0</v>
      </c>
      <c r="QN111" s="136">
        <f>IF(LARGE(QN$89:QN$96,6)&gt;0,LARGE(QN$89:QN$96,6),0)*加成统计!$G$62</f>
        <v>0</v>
      </c>
      <c r="QO111" s="136">
        <f>IF(LARGE(QO$89:QO$96,6)&gt;0,LARGE(QO$89:QO$96,6),0)*加成统计!$G$62</f>
        <v>0</v>
      </c>
      <c r="QP111" s="136">
        <f>IF(LARGE(QP$89:QP$96,6)&gt;0,LARGE(QP$89:QP$96,6),0)*加成统计!$G$62</f>
        <v>0</v>
      </c>
      <c r="QQ111" s="136">
        <f>IF(LARGE(QQ$89:QQ$96,6)&gt;0,LARGE(QQ$89:QQ$96,6),0)*加成统计!$G$62</f>
        <v>0</v>
      </c>
      <c r="QR111" s="136">
        <f>IF(LARGE(QR$89:QR$96,6)&gt;0,LARGE(QR$89:QR$96,6),0)*加成统计!$G$62</f>
        <v>0</v>
      </c>
      <c r="QS111" s="136">
        <f>IF(LARGE(QS$89:QS$96,6)&gt;0,LARGE(QS$89:QS$96,6),0)*加成统计!$G$62</f>
        <v>0</v>
      </c>
      <c r="QT111" s="136">
        <f>IF(LARGE(QT$89:QT$96,6)&gt;0,LARGE(QT$89:QT$96,6),0)*加成统计!$G$62</f>
        <v>0</v>
      </c>
      <c r="QU111" s="136">
        <f>IF(LARGE(QU$89:QU$96,6)&gt;0,LARGE(QU$89:QU$96,6),0)*加成统计!$G$62</f>
        <v>0</v>
      </c>
      <c r="QV111" s="136">
        <f>IF(LARGE(QV$89:QV$96,6)&gt;0,LARGE(QV$89:QV$96,6),0)*加成统计!$G$62</f>
        <v>0</v>
      </c>
      <c r="QW111" s="136">
        <f>IF(LARGE(QW$89:QW$96,6)&gt;0,LARGE(QW$89:QW$96,6),0)*加成统计!$G$62</f>
        <v>0</v>
      </c>
      <c r="QX111" s="136">
        <f>IF(LARGE(QX$89:QX$96,6)&gt;0,LARGE(QX$89:QX$96,6),0)*加成统计!$G$62</f>
        <v>0</v>
      </c>
      <c r="QY111" s="136">
        <f>IF(LARGE(QY$89:QY$96,6)&gt;0,LARGE(QY$89:QY$96,6),0)*加成统计!$G$62</f>
        <v>0</v>
      </c>
      <c r="QZ111" s="136">
        <f>IF(LARGE(QZ$89:QZ$96,6)&gt;0,LARGE(QZ$89:QZ$96,6),0)*加成统计!$G$62</f>
        <v>0</v>
      </c>
      <c r="RA111" s="136">
        <f>IF(LARGE(RA$89:RA$96,6)&gt;0,LARGE(RA$89:RA$96,6),0)*加成统计!$G$62</f>
        <v>0</v>
      </c>
      <c r="RB111" s="136">
        <f>IF(LARGE(RB$89:RB$96,6)&gt;0,LARGE(RB$89:RB$96,6),0)*加成统计!$G$62</f>
        <v>0</v>
      </c>
      <c r="RC111" s="136">
        <f>IF(LARGE(RC$89:RC$96,6)&gt;0,LARGE(RC$89:RC$96,6),0)*加成统计!$G$62</f>
        <v>0</v>
      </c>
      <c r="RD111" s="136">
        <f>IF(LARGE(RD$89:RD$96,6)&gt;0,LARGE(RD$89:RD$96,6),0)*加成统计!$G$62</f>
        <v>0</v>
      </c>
      <c r="RE111" s="136">
        <f>IF(LARGE(RE$89:RE$96,6)&gt;0,LARGE(RE$89:RE$96,6),0)*加成统计!$G$62</f>
        <v>0</v>
      </c>
      <c r="RF111" s="136">
        <f>IF(LARGE(RF$89:RF$96,6)&gt;0,LARGE(RF$89:RF$96,6),0)*加成统计!$G$62</f>
        <v>0</v>
      </c>
      <c r="RG111" s="136">
        <f>IF(LARGE(RG$89:RG$96,6)&gt;0,LARGE(RG$89:RG$96,6),0)*加成统计!$G$62</f>
        <v>0</v>
      </c>
      <c r="RH111" s="136">
        <f>IF(LARGE(RH$89:RH$96,6)&gt;0,LARGE(RH$89:RH$96,6),0)*加成统计!$G$62</f>
        <v>0</v>
      </c>
      <c r="RI111" s="136">
        <f>IF(LARGE(RI$89:RI$96,6)&gt;0,LARGE(RI$89:RI$96,6),0)*加成统计!$G$62</f>
        <v>0</v>
      </c>
      <c r="RJ111" s="136">
        <f>IF(LARGE(RJ$89:RJ$96,6)&gt;0,LARGE(RJ$89:RJ$96,6),0)*加成统计!$G$62</f>
        <v>0</v>
      </c>
      <c r="RK111" s="136">
        <f>IF(LARGE(RK$89:RK$96,6)&gt;0,LARGE(RK$89:RK$96,6),0)*加成统计!$G$62</f>
        <v>0</v>
      </c>
      <c r="RL111" s="136">
        <f>IF(LARGE(RL$89:RL$96,6)&gt;0,LARGE(RL$89:RL$96,6),0)*加成统计!$G$62</f>
        <v>0</v>
      </c>
      <c r="RM111" s="136">
        <f>IF(LARGE(RM$89:RM$96,6)&gt;0,LARGE(RM$89:RM$96,6),0)*加成统计!$G$62</f>
        <v>0</v>
      </c>
      <c r="RN111" s="136">
        <f>IF(LARGE(RN$89:RN$96,6)&gt;0,LARGE(RN$89:RN$96,6),0)*加成统计!$G$62</f>
        <v>0</v>
      </c>
      <c r="RO111" s="136">
        <f>IF(LARGE(RO$89:RO$96,6)&gt;0,LARGE(RO$89:RO$96,6),0)*加成统计!$G$62</f>
        <v>0</v>
      </c>
      <c r="RP111" s="136">
        <f>IF(LARGE(RP$89:RP$96,6)&gt;0,LARGE(RP$89:RP$96,6),0)*加成统计!$G$62</f>
        <v>0</v>
      </c>
      <c r="RQ111" s="136">
        <f>IF(LARGE(RQ$89:RQ$96,6)&gt;0,LARGE(RQ$89:RQ$96,6),0)*加成统计!$G$62</f>
        <v>0</v>
      </c>
      <c r="RR111" s="136">
        <f>IF(LARGE(RR$89:RR$96,6)&gt;0,LARGE(RR$89:RR$96,6),0)*加成统计!$G$62</f>
        <v>0</v>
      </c>
      <c r="RS111" s="136">
        <f>IF(LARGE(RS$89:RS$96,6)&gt;0,LARGE(RS$89:RS$96,6),0)*加成统计!$G$62</f>
        <v>0</v>
      </c>
      <c r="RT111" s="136">
        <f>IF(LARGE(RT$89:RT$96,6)&gt;0,LARGE(RT$89:RT$96,6),0)*加成统计!$G$62</f>
        <v>0</v>
      </c>
      <c r="RU111" s="136">
        <f>IF(LARGE(RU$89:RU$96,6)&gt;0,LARGE(RU$89:RU$96,6),0)*加成统计!$G$62</f>
        <v>0</v>
      </c>
      <c r="RV111" s="136">
        <f>IF(LARGE(RV$89:RV$96,6)&gt;0,LARGE(RV$89:RV$96,6),0)*加成统计!$G$62</f>
        <v>0</v>
      </c>
      <c r="RW111" s="136">
        <f>IF(LARGE(RW$89:RW$96,6)&gt;0,LARGE(RW$89:RW$96,6),0)*加成统计!$G$62</f>
        <v>0</v>
      </c>
      <c r="RX111" s="136">
        <f>IF(LARGE(RX$89:RX$96,6)&gt;0,LARGE(RX$89:RX$96,6),0)*加成统计!$G$62</f>
        <v>0</v>
      </c>
      <c r="RY111" s="136">
        <f>IF(LARGE(RY$89:RY$96,6)&gt;0,LARGE(RY$89:RY$96,6),0)*加成统计!$G$62</f>
        <v>0</v>
      </c>
      <c r="RZ111" s="136">
        <f>IF(LARGE(RZ$89:RZ$96,6)&gt;0,LARGE(RZ$89:RZ$96,6),0)*加成统计!$G$62</f>
        <v>0</v>
      </c>
      <c r="SA111" s="136">
        <f>IF(LARGE(SA$89:SA$96,6)&gt;0,LARGE(SA$89:SA$96,6),0)*加成统计!$G$62</f>
        <v>0</v>
      </c>
      <c r="SB111" s="136">
        <f>IF(LARGE(SB$89:SB$96,6)&gt;0,LARGE(SB$89:SB$96,6),0)*加成统计!$G$62</f>
        <v>0</v>
      </c>
      <c r="SC111" s="136">
        <f>IF(LARGE(SC$89:SC$96,6)&gt;0,LARGE(SC$89:SC$96,6),0)*加成统计!$G$62</f>
        <v>0</v>
      </c>
      <c r="SD111" s="136">
        <f>IF(LARGE(SD$89:SD$96,6)&gt;0,LARGE(SD$89:SD$96,6),0)*加成统计!$G$62</f>
        <v>0</v>
      </c>
      <c r="SE111" s="136">
        <f>IF(LARGE(SE$89:SE$96,6)&gt;0,LARGE(SE$89:SE$96,6),0)*加成统计!$G$62</f>
        <v>0</v>
      </c>
      <c r="SF111" s="136">
        <f>IF(LARGE(SF$89:SF$96,6)&gt;0,LARGE(SF$89:SF$96,6),0)*加成统计!$G$62</f>
        <v>0</v>
      </c>
      <c r="SG111" s="136">
        <f>IF(LARGE(SG$89:SG$96,6)&gt;0,LARGE(SG$89:SG$96,6),0)*加成统计!$G$62</f>
        <v>0</v>
      </c>
      <c r="SH111" s="136">
        <f>IF(LARGE(SH$89:SH$96,6)&gt;0,LARGE(SH$89:SH$96,6),0)*加成统计!$G$62</f>
        <v>0</v>
      </c>
      <c r="SI111" s="136">
        <f>IF(LARGE(SI$89:SI$96,6)&gt;0,LARGE(SI$89:SI$96,6),0)*加成统计!$G$62</f>
        <v>0</v>
      </c>
      <c r="SJ111" s="136">
        <f>IF(LARGE(SJ$89:SJ$96,6)&gt;0,LARGE(SJ$89:SJ$96,6),0)*加成统计!$G$62</f>
        <v>0</v>
      </c>
      <c r="SK111" s="136">
        <f>IF(LARGE(SK$89:SK$96,6)&gt;0,LARGE(SK$89:SK$96,6),0)*加成统计!$G$62</f>
        <v>0</v>
      </c>
      <c r="SL111" s="136">
        <f>IF(LARGE(SL$89:SL$96,6)&gt;0,LARGE(SL$89:SL$96,6),0)*加成统计!$G$62</f>
        <v>0</v>
      </c>
      <c r="SM111" s="136">
        <f>IF(LARGE(SM$89:SM$96,6)&gt;0,LARGE(SM$89:SM$96,6),0)*加成统计!$G$62</f>
        <v>0</v>
      </c>
      <c r="SN111" s="136">
        <f>IF(LARGE(SN$89:SN$96,6)&gt;0,LARGE(SN$89:SN$96,6),0)*加成统计!$G$62</f>
        <v>0</v>
      </c>
      <c r="SO111" s="136">
        <f>IF(LARGE(SO$89:SO$96,6)&gt;0,LARGE(SO$89:SO$96,6),0)*加成统计!$G$62</f>
        <v>0</v>
      </c>
      <c r="SP111" s="136">
        <f>IF(LARGE(SP$89:SP$96,6)&gt;0,LARGE(SP$89:SP$96,6),0)*加成统计!$G$62</f>
        <v>0</v>
      </c>
      <c r="SQ111" s="136">
        <f>IF(LARGE(SQ$89:SQ$96,6)&gt;0,LARGE(SQ$89:SQ$96,6),0)*加成统计!$G$62</f>
        <v>0</v>
      </c>
      <c r="SR111" s="136">
        <f>IF(LARGE(SR$89:SR$96,6)&gt;0,LARGE(SR$89:SR$96,6),0)*加成统计!$G$62</f>
        <v>0</v>
      </c>
      <c r="SS111" s="136">
        <f>IF(LARGE(SS$89:SS$96,6)&gt;0,LARGE(SS$89:SS$96,6),0)*加成统计!$G$62</f>
        <v>0</v>
      </c>
      <c r="ST111" s="136">
        <f>IF(LARGE(ST$89:ST$96,6)&gt;0,LARGE(ST$89:ST$96,6),0)*加成统计!$G$62</f>
        <v>0</v>
      </c>
      <c r="SU111" s="136">
        <f>IF(LARGE(SU$89:SU$96,6)&gt;0,LARGE(SU$89:SU$96,6),0)*加成统计!$G$62</f>
        <v>0</v>
      </c>
      <c r="SV111" s="136">
        <f>IF(LARGE(SV$89:SV$96,6)&gt;0,LARGE(SV$89:SV$96,6),0)*加成统计!$G$62</f>
        <v>0</v>
      </c>
      <c r="SW111" s="136">
        <f>IF(LARGE(SW$89:SW$96,6)&gt;0,LARGE(SW$89:SW$96,6),0)*加成统计!$G$62</f>
        <v>0</v>
      </c>
      <c r="SX111" s="136">
        <f>IF(LARGE(SX$89:SX$96,6)&gt;0,LARGE(SX$89:SX$96,6),0)*加成统计!$G$62</f>
        <v>0</v>
      </c>
      <c r="SY111" s="136">
        <f>IF(LARGE(SY$89:SY$96,6)&gt;0,LARGE(SY$89:SY$96,6),0)*加成统计!$G$62</f>
        <v>0</v>
      </c>
      <c r="SZ111" s="136">
        <f>IF(LARGE(SZ$89:SZ$96,6)&gt;0,LARGE(SZ$89:SZ$96,6),0)*加成统计!$G$62</f>
        <v>0</v>
      </c>
      <c r="TA111" s="136">
        <f>IF(LARGE(TA$89:TA$96,6)&gt;0,LARGE(TA$89:TA$96,6),0)*加成统计!$G$62</f>
        <v>0</v>
      </c>
      <c r="TB111" s="136">
        <f>IF(LARGE(TB$89:TB$96,6)&gt;0,LARGE(TB$89:TB$96,6),0)*加成统计!$G$62</f>
        <v>0</v>
      </c>
      <c r="TC111" s="136">
        <f>IF(LARGE(TC$89:TC$96,6)&gt;0,LARGE(TC$89:TC$96,6),0)*加成统计!$G$62</f>
        <v>0</v>
      </c>
      <c r="TD111" s="136">
        <f>IF(LARGE(TD$89:TD$96,6)&gt;0,LARGE(TD$89:TD$96,6),0)*加成统计!$G$62</f>
        <v>0</v>
      </c>
      <c r="TE111" s="136">
        <f>IF(LARGE(TE$89:TE$96,6)&gt;0,LARGE(TE$89:TE$96,6),0)*加成统计!$G$62</f>
        <v>0</v>
      </c>
      <c r="TF111" s="136">
        <f>IF(LARGE(TF$89:TF$96,6)&gt;0,LARGE(TF$89:TF$96,6),0)*加成统计!$G$62</f>
        <v>0</v>
      </c>
      <c r="TG111" s="136">
        <f>IF(LARGE(TG$89:TG$96,6)&gt;0,LARGE(TG$89:TG$96,6),0)*加成统计!$G$62</f>
        <v>0</v>
      </c>
      <c r="TH111" s="136">
        <f>IF(LARGE(TH$89:TH$96,6)&gt;0,LARGE(TH$89:TH$96,6),0)*加成统计!$G$62</f>
        <v>0</v>
      </c>
      <c r="TI111" s="136">
        <f>IF(LARGE(TI$89:TI$96,6)&gt;0,LARGE(TI$89:TI$96,6),0)*加成统计!$G$62</f>
        <v>0</v>
      </c>
      <c r="TJ111" s="136">
        <f>IF(LARGE(TJ$89:TJ$96,6)&gt;0,LARGE(TJ$89:TJ$96,6),0)*加成统计!$G$62</f>
        <v>0</v>
      </c>
      <c r="TK111" s="136">
        <f>IF(LARGE(TK$89:TK$96,6)&gt;0,LARGE(TK$89:TK$96,6),0)*加成统计!$G$62</f>
        <v>0</v>
      </c>
      <c r="TL111" s="136">
        <f>IF(LARGE(TL$89:TL$96,6)&gt;0,LARGE(TL$89:TL$96,6),0)*加成统计!$G$62</f>
        <v>0</v>
      </c>
      <c r="TM111" s="136">
        <f>IF(LARGE(TM$89:TM$96,6)&gt;0,LARGE(TM$89:TM$96,6),0)*加成统计!$G$62</f>
        <v>0</v>
      </c>
      <c r="TN111" s="136">
        <f>IF(LARGE(TN$89:TN$96,6)&gt;0,LARGE(TN$89:TN$96,6),0)*加成统计!$G$62</f>
        <v>0</v>
      </c>
      <c r="TO111" s="136">
        <f>IF(LARGE(TO$89:TO$96,6)&gt;0,LARGE(TO$89:TO$96,6),0)*加成统计!$G$62</f>
        <v>0</v>
      </c>
      <c r="TP111" s="136">
        <f>IF(LARGE(TP$89:TP$96,6)&gt;0,LARGE(TP$89:TP$96,6),0)*加成统计!$G$62</f>
        <v>0</v>
      </c>
      <c r="TQ111" s="136">
        <f>IF(LARGE(TQ$89:TQ$96,6)&gt;0,LARGE(TQ$89:TQ$96,6),0)*加成统计!$G$62</f>
        <v>0</v>
      </c>
      <c r="TR111" s="136">
        <f>IF(LARGE(TR$89:TR$96,6)&gt;0,LARGE(TR$89:TR$96,6),0)*加成统计!$G$62</f>
        <v>0</v>
      </c>
      <c r="TS111" s="136">
        <f>IF(LARGE(TS$89:TS$96,6)&gt;0,LARGE(TS$89:TS$96,6),0)*加成统计!$G$62</f>
        <v>0</v>
      </c>
      <c r="TT111" s="136">
        <f>IF(LARGE(TT$89:TT$96,6)&gt;0,LARGE(TT$89:TT$96,6),0)*加成统计!$G$62</f>
        <v>0</v>
      </c>
      <c r="TU111" s="136">
        <f>IF(LARGE(TU$89:TU$96,6)&gt;0,LARGE(TU$89:TU$96,6),0)*加成统计!$G$62</f>
        <v>0</v>
      </c>
      <c r="TV111" s="136">
        <f>IF(LARGE(TV$89:TV$96,6)&gt;0,LARGE(TV$89:TV$96,6),0)*加成统计!$G$62</f>
        <v>0</v>
      </c>
      <c r="TW111" s="136">
        <f>IF(LARGE(TW$89:TW$96,6)&gt;0,LARGE(TW$89:TW$96,6),0)*加成统计!$G$62</f>
        <v>0</v>
      </c>
      <c r="TX111" s="136">
        <f>IF(LARGE(TX$89:TX$96,6)&gt;0,LARGE(TX$89:TX$96,6),0)*加成统计!$G$62</f>
        <v>0</v>
      </c>
      <c r="TY111" s="136">
        <f>IF(LARGE(TY$89:TY$96,6)&gt;0,LARGE(TY$89:TY$96,6),0)*加成统计!$G$62</f>
        <v>0</v>
      </c>
      <c r="TZ111" s="136">
        <f>IF(LARGE(TZ$89:TZ$96,6)&gt;0,LARGE(TZ$89:TZ$96,6),0)*加成统计!$G$62</f>
        <v>0</v>
      </c>
      <c r="UA111" s="136">
        <f>IF(LARGE(UA$89:UA$96,6)&gt;0,LARGE(UA$89:UA$96,6),0)*加成统计!$G$62</f>
        <v>0</v>
      </c>
      <c r="UB111" s="136">
        <f>IF(LARGE(UB$89:UB$96,6)&gt;0,LARGE(UB$89:UB$96,6),0)*加成统计!$G$62</f>
        <v>0</v>
      </c>
      <c r="UC111" s="136">
        <f>IF(LARGE(UC$89:UC$96,6)&gt;0,LARGE(UC$89:UC$96,6),0)*加成统计!$G$62</f>
        <v>0</v>
      </c>
      <c r="UD111" s="136">
        <f>IF(LARGE(UD$89:UD$96,6)&gt;0,LARGE(UD$89:UD$96,6),0)*加成统计!$G$62</f>
        <v>0</v>
      </c>
      <c r="UE111" s="136">
        <f>IF(LARGE(UE$89:UE$96,6)&gt;0,LARGE(UE$89:UE$96,6),0)*加成统计!$G$62</f>
        <v>0</v>
      </c>
      <c r="UF111" s="136">
        <f>IF(LARGE(UF$89:UF$96,6)&gt;0,LARGE(UF$89:UF$96,6),0)*加成统计!$G$62</f>
        <v>0</v>
      </c>
      <c r="UG111" s="136">
        <f>IF(LARGE(UG$89:UG$96,6)&gt;0,LARGE(UG$89:UG$96,6),0)*加成统计!$G$62</f>
        <v>0</v>
      </c>
      <c r="UH111" s="136">
        <f>IF(LARGE(UH$89:UH$96,6)&gt;0,LARGE(UH$89:UH$96,6),0)*加成统计!$G$62</f>
        <v>0</v>
      </c>
      <c r="UI111" s="136">
        <f>IF(LARGE(UI$89:UI$96,6)&gt;0,LARGE(UI$89:UI$96,6),0)*加成统计!$G$62</f>
        <v>0</v>
      </c>
      <c r="UJ111" s="136">
        <f>IF(LARGE(UJ$89:UJ$96,6)&gt;0,LARGE(UJ$89:UJ$96,6),0)*加成统计!$G$62</f>
        <v>0</v>
      </c>
      <c r="UK111" s="136">
        <f>IF(LARGE(UK$89:UK$96,6)&gt;0,LARGE(UK$89:UK$96,6),0)*加成统计!$G$62</f>
        <v>0</v>
      </c>
      <c r="UL111" s="136">
        <f>IF(LARGE(UL$89:UL$96,6)&gt;0,LARGE(UL$89:UL$96,6),0)*加成统计!$G$62</f>
        <v>0</v>
      </c>
      <c r="UM111" s="136">
        <f>IF(LARGE(UM$89:UM$96,6)&gt;0,LARGE(UM$89:UM$96,6),0)*加成统计!$G$62</f>
        <v>0</v>
      </c>
      <c r="UN111" s="136">
        <f>IF(LARGE(UN$89:UN$96,6)&gt;0,LARGE(UN$89:UN$96,6),0)*加成统计!$G$62</f>
        <v>0</v>
      </c>
      <c r="UO111" s="136">
        <f>IF(LARGE(UO$89:UO$96,6)&gt;0,LARGE(UO$89:UO$96,6),0)*加成统计!$G$62</f>
        <v>0</v>
      </c>
      <c r="UP111" s="136">
        <f>IF(LARGE(UP$89:UP$96,6)&gt;0,LARGE(UP$89:UP$96,6),0)*加成统计!$G$62</f>
        <v>0</v>
      </c>
      <c r="UQ111" s="136">
        <f>IF(LARGE(UQ$89:UQ$96,6)&gt;0,LARGE(UQ$89:UQ$96,6),0)*加成统计!$G$62</f>
        <v>0</v>
      </c>
      <c r="UR111" s="136">
        <f>IF(LARGE(UR$89:UR$96,6)&gt;0,LARGE(UR$89:UR$96,6),0)*加成统计!$G$62</f>
        <v>0</v>
      </c>
      <c r="US111" s="136">
        <f>IF(LARGE(US$89:US$96,6)&gt;0,LARGE(US$89:US$96,6),0)*加成统计!$G$62</f>
        <v>0</v>
      </c>
      <c r="UT111" s="136">
        <f>IF(LARGE(UT$89:UT$96,6)&gt;0,LARGE(UT$89:UT$96,6),0)*加成统计!$G$62</f>
        <v>0</v>
      </c>
      <c r="UU111" s="136">
        <f>IF(LARGE(UU$89:UU$96,6)&gt;0,LARGE(UU$89:UU$96,6),0)*加成统计!$G$62</f>
        <v>0</v>
      </c>
      <c r="UV111" s="136">
        <f>IF(LARGE(UV$89:UV$96,6)&gt;0,LARGE(UV$89:UV$96,6),0)*加成统计!$G$62</f>
        <v>0</v>
      </c>
      <c r="UW111" s="136">
        <f>IF(LARGE(UW$89:UW$96,6)&gt;0,LARGE(UW$89:UW$96,6),0)*加成统计!$G$62</f>
        <v>0</v>
      </c>
      <c r="UX111" s="136">
        <f>IF(LARGE(UX$89:UX$96,6)&gt;0,LARGE(UX$89:UX$96,6),0)*加成统计!$G$62</f>
        <v>0</v>
      </c>
      <c r="UY111" s="136">
        <f>IF(LARGE(UY$89:UY$96,6)&gt;0,LARGE(UY$89:UY$96,6),0)*加成统计!$G$62</f>
        <v>0</v>
      </c>
      <c r="UZ111" s="136">
        <f>IF(LARGE(UZ$89:UZ$96,6)&gt;0,LARGE(UZ$89:UZ$96,6),0)*加成统计!$G$62</f>
        <v>0</v>
      </c>
      <c r="VA111" s="136">
        <f>IF(LARGE(VA$89:VA$96,6)&gt;0,LARGE(VA$89:VA$96,6),0)*加成统计!$G$62</f>
        <v>0</v>
      </c>
      <c r="VB111" s="136">
        <f>IF(LARGE(VB$89:VB$96,6)&gt;0,LARGE(VB$89:VB$96,6),0)*加成统计!$G$62</f>
        <v>0</v>
      </c>
      <c r="VC111" s="136">
        <f>IF(LARGE(VC$89:VC$96,6)&gt;0,LARGE(VC$89:VC$96,6),0)*加成统计!$G$62</f>
        <v>0</v>
      </c>
      <c r="VD111" s="136">
        <f>IF(LARGE(VD$89:VD$96,6)&gt;0,LARGE(VD$89:VD$96,6),0)*加成统计!$G$62</f>
        <v>0</v>
      </c>
      <c r="VE111" s="136">
        <f>IF(LARGE(VE$89:VE$96,6)&gt;0,LARGE(VE$89:VE$96,6),0)*加成统计!$G$62</f>
        <v>0</v>
      </c>
      <c r="VF111" s="136">
        <f>IF(LARGE(VF$89:VF$96,6)&gt;0,LARGE(VF$89:VF$96,6),0)*加成统计!$G$62</f>
        <v>0</v>
      </c>
      <c r="VG111" s="136">
        <f>IF(LARGE(VG$89:VG$96,6)&gt;0,LARGE(VG$89:VG$96,6),0)*加成统计!$G$62</f>
        <v>0</v>
      </c>
      <c r="VH111" s="136">
        <f>IF(LARGE(VH$89:VH$96,6)&gt;0,LARGE(VH$89:VH$96,6),0)*加成统计!$G$62</f>
        <v>0</v>
      </c>
      <c r="VI111" s="136">
        <f>IF(LARGE(VI$89:VI$96,6)&gt;0,LARGE(VI$89:VI$96,6),0)*加成统计!$G$62</f>
        <v>0</v>
      </c>
      <c r="VJ111" s="136">
        <f>IF(LARGE(VJ$89:VJ$96,6)&gt;0,LARGE(VJ$89:VJ$96,6),0)*加成统计!$G$62</f>
        <v>0</v>
      </c>
      <c r="VK111" s="136">
        <f>IF(LARGE(VK$89:VK$96,6)&gt;0,LARGE(VK$89:VK$96,6),0)*加成统计!$G$62</f>
        <v>0</v>
      </c>
      <c r="VL111" s="136">
        <f>IF(LARGE(VL$89:VL$96,6)&gt;0,LARGE(VL$89:VL$96,6),0)*加成统计!$G$62</f>
        <v>0</v>
      </c>
      <c r="VM111" s="136">
        <f>IF(LARGE(VM$89:VM$96,6)&gt;0,LARGE(VM$89:VM$96,6),0)*加成统计!$G$62</f>
        <v>0</v>
      </c>
      <c r="VN111" s="136">
        <f>IF(LARGE(VN$89:VN$96,6)&gt;0,LARGE(VN$89:VN$96,6),0)*加成统计!$G$62</f>
        <v>0</v>
      </c>
      <c r="VO111" s="136">
        <f>IF(LARGE(VO$89:VO$96,6)&gt;0,LARGE(VO$89:VO$96,6),0)*加成统计!$G$62</f>
        <v>0</v>
      </c>
      <c r="VP111" s="136">
        <f>IF(LARGE(VP$89:VP$96,6)&gt;0,LARGE(VP$89:VP$96,6),0)*加成统计!$G$62</f>
        <v>0</v>
      </c>
      <c r="VQ111" s="136">
        <f>IF(LARGE(VQ$89:VQ$96,6)&gt;0,LARGE(VQ$89:VQ$96,6),0)*加成统计!$G$62</f>
        <v>0</v>
      </c>
      <c r="VR111" s="136">
        <f>IF(LARGE(VR$89:VR$96,6)&gt;0,LARGE(VR$89:VR$96,6),0)*加成统计!$G$62</f>
        <v>0</v>
      </c>
      <c r="VS111" s="136">
        <f>IF(LARGE(VS$89:VS$96,6)&gt;0,LARGE(VS$89:VS$96,6),0)*加成统计!$G$62</f>
        <v>0</v>
      </c>
      <c r="VT111" s="136">
        <f>IF(LARGE(VT$89:VT$96,6)&gt;0,LARGE(VT$89:VT$96,6),0)*加成统计!$G$62</f>
        <v>0</v>
      </c>
      <c r="VU111" s="136">
        <f>IF(LARGE(VU$89:VU$96,6)&gt;0,LARGE(VU$89:VU$96,6),0)*加成统计!$G$62</f>
        <v>0</v>
      </c>
      <c r="VV111" s="136">
        <f>IF(LARGE(VV$89:VV$96,6)&gt;0,LARGE(VV$89:VV$96,6),0)*加成统计!$G$62</f>
        <v>0</v>
      </c>
      <c r="VW111" s="136">
        <f>IF(LARGE(VW$89:VW$96,6)&gt;0,LARGE(VW$89:VW$96,6),0)*加成统计!$G$62</f>
        <v>0</v>
      </c>
      <c r="VX111" s="136">
        <f>IF(LARGE(VX$89:VX$96,6)&gt;0,LARGE(VX$89:VX$96,6),0)*加成统计!$G$62</f>
        <v>0</v>
      </c>
      <c r="VY111" s="136">
        <f>IF(LARGE(VY$89:VY$96,6)&gt;0,LARGE(VY$89:VY$96,6),0)*加成统计!$G$62</f>
        <v>0</v>
      </c>
      <c r="VZ111" s="136">
        <f>IF(LARGE(VZ$89:VZ$96,6)&gt;0,LARGE(VZ$89:VZ$96,6),0)*加成统计!$G$62</f>
        <v>0</v>
      </c>
      <c r="WA111" s="136">
        <f>IF(LARGE(WA$89:WA$96,6)&gt;0,LARGE(WA$89:WA$96,6),0)*加成统计!$G$62</f>
        <v>0</v>
      </c>
      <c r="WB111" s="136">
        <f>IF(LARGE(WB$89:WB$96,6)&gt;0,LARGE(WB$89:WB$96,6),0)*加成统计!$G$62</f>
        <v>0</v>
      </c>
      <c r="WC111" s="136">
        <f>IF(LARGE(WC$89:WC$96,6)&gt;0,LARGE(WC$89:WC$96,6),0)*加成统计!$G$62</f>
        <v>0</v>
      </c>
      <c r="WD111" s="136">
        <f>IF(LARGE(WD$89:WD$96,6)&gt;0,LARGE(WD$89:WD$96,6),0)*加成统计!$G$62</f>
        <v>0</v>
      </c>
      <c r="WE111" s="136">
        <f>IF(LARGE(WE$89:WE$96,6)&gt;0,LARGE(WE$89:WE$96,6),0)*加成统计!$G$62</f>
        <v>0</v>
      </c>
      <c r="WF111" s="136">
        <f>IF(LARGE(WF$89:WF$96,6)&gt;0,LARGE(WF$89:WF$96,6),0)*加成统计!$G$62</f>
        <v>0</v>
      </c>
      <c r="WG111" s="136">
        <f>IF(LARGE(WG$89:WG$96,6)&gt;0,LARGE(WG$89:WG$96,6),0)*加成统计!$G$62</f>
        <v>0</v>
      </c>
      <c r="WH111" s="136">
        <f>IF(LARGE(WH$89:WH$96,6)&gt;0,LARGE(WH$89:WH$96,6),0)*加成统计!$G$62</f>
        <v>0</v>
      </c>
      <c r="WI111" s="136">
        <f>IF(LARGE(WI$89:WI$96,6)&gt;0,LARGE(WI$89:WI$96,6),0)*加成统计!$G$62</f>
        <v>0</v>
      </c>
      <c r="WJ111" s="136">
        <f>IF(LARGE(WJ$89:WJ$96,6)&gt;0,LARGE(WJ$89:WJ$96,6),0)*加成统计!$G$62</f>
        <v>0</v>
      </c>
      <c r="WK111" s="136">
        <f>IF(LARGE(WK$89:WK$96,6)&gt;0,LARGE(WK$89:WK$96,6),0)*加成统计!$G$62</f>
        <v>0</v>
      </c>
      <c r="WL111" s="136">
        <f>IF(LARGE(WL$89:WL$96,6)&gt;0,LARGE(WL$89:WL$96,6),0)*加成统计!$G$62</f>
        <v>0</v>
      </c>
      <c r="WM111" s="136">
        <f>IF(LARGE(WM$89:WM$96,6)&gt;0,LARGE(WM$89:WM$96,6),0)*加成统计!$G$62</f>
        <v>0</v>
      </c>
      <c r="WN111" s="136">
        <f>IF(LARGE(WN$89:WN$96,6)&gt;0,LARGE(WN$89:WN$96,6),0)*加成统计!$G$62</f>
        <v>0</v>
      </c>
      <c r="WO111" s="136">
        <f>IF(LARGE(WO$89:WO$96,6)&gt;0,LARGE(WO$89:WO$96,6),0)*加成统计!$G$62</f>
        <v>0</v>
      </c>
      <c r="WP111" s="136">
        <f>IF(LARGE(WP$89:WP$96,6)&gt;0,LARGE(WP$89:WP$96,6),0)*加成统计!$G$62</f>
        <v>0</v>
      </c>
      <c r="WQ111" s="136">
        <f>IF(LARGE(WQ$89:WQ$96,6)&gt;0,LARGE(WQ$89:WQ$96,6),0)*加成统计!$G$62</f>
        <v>0</v>
      </c>
      <c r="WR111" s="136">
        <f>IF(LARGE(WR$89:WR$96,6)&gt;0,LARGE(WR$89:WR$96,6),0)*加成统计!$G$62</f>
        <v>0</v>
      </c>
      <c r="WS111" s="136">
        <f>IF(LARGE(WS$89:WS$96,6)&gt;0,LARGE(WS$89:WS$96,6),0)*加成统计!$G$62</f>
        <v>0</v>
      </c>
      <c r="WT111" s="136">
        <f>IF(LARGE(WT$89:WT$96,6)&gt;0,LARGE(WT$89:WT$96,6),0)*加成统计!$G$62</f>
        <v>0</v>
      </c>
      <c r="WU111" s="136">
        <f>IF(LARGE(WU$89:WU$96,6)&gt;0,LARGE(WU$89:WU$96,6),0)*加成统计!$G$62</f>
        <v>0</v>
      </c>
      <c r="WV111" s="136">
        <f>IF(LARGE(WV$89:WV$96,6)&gt;0,LARGE(WV$89:WV$96,6),0)*加成统计!$G$62</f>
        <v>0</v>
      </c>
      <c r="WW111" s="136">
        <f>IF(LARGE(WW$89:WW$96,6)&gt;0,LARGE(WW$89:WW$96,6),0)*加成统计!$G$62</f>
        <v>0</v>
      </c>
      <c r="WX111" s="136">
        <f>IF(LARGE(WX$89:WX$96,6)&gt;0,LARGE(WX$89:WX$96,6),0)*加成统计!$G$62</f>
        <v>0</v>
      </c>
      <c r="WY111" s="136">
        <f>IF(LARGE(WY$89:WY$96,6)&gt;0,LARGE(WY$89:WY$96,6),0)*加成统计!$G$62</f>
        <v>0</v>
      </c>
      <c r="WZ111" s="136">
        <f>IF(LARGE(WZ$89:WZ$96,6)&gt;0,LARGE(WZ$89:WZ$96,6),0)*加成统计!$G$62</f>
        <v>0</v>
      </c>
      <c r="XA111" s="136">
        <f>IF(LARGE(XA$89:XA$96,6)&gt;0,LARGE(XA$89:XA$96,6),0)*加成统计!$G$62</f>
        <v>0</v>
      </c>
      <c r="XB111" s="136">
        <f>IF(LARGE(XB$89:XB$96,6)&gt;0,LARGE(XB$89:XB$96,6),0)*加成统计!$G$62</f>
        <v>0</v>
      </c>
      <c r="XC111" s="136">
        <f>IF(LARGE(XC$89:XC$96,6)&gt;0,LARGE(XC$89:XC$96,6),0)*加成统计!$G$62</f>
        <v>0</v>
      </c>
      <c r="XD111" s="136">
        <f>IF(LARGE(XD$89:XD$96,6)&gt;0,LARGE(XD$89:XD$96,6),0)*加成统计!$G$62</f>
        <v>0</v>
      </c>
      <c r="XE111" s="136">
        <f>IF(LARGE(XE$89:XE$96,6)&gt;0,LARGE(XE$89:XE$96,6),0)*加成统计!$G$62</f>
        <v>0</v>
      </c>
    </row>
    <row r="112" spans="19:629">
      <c r="S112" s="136" t="s">
        <v>2814</v>
      </c>
      <c r="T112" s="136">
        <f>IF(配装模拟!$D$36="索敌扰断设备",1,0)</f>
        <v>0</v>
      </c>
      <c r="U112" s="136">
        <f>装备属性!$K$65*T112</f>
        <v>0</v>
      </c>
      <c r="V112" s="136">
        <f>装备属性!$K$41</f>
        <v>6</v>
      </c>
      <c r="W112" s="136">
        <f>装备属性!$K$42</f>
        <v>0</v>
      </c>
      <c r="X112" s="136">
        <f t="shared" si="546"/>
        <v>0</v>
      </c>
      <c r="Y112" s="136">
        <f t="shared" si="547"/>
        <v>0</v>
      </c>
      <c r="Z112" s="136">
        <f>IF(SMALL($Y$109:$Y$116,4)&lt;0,SMALL($Y$109:$Y$116,4),0)*加成统计!$E$62</f>
        <v>0</v>
      </c>
      <c r="AB112" s="136" t="s">
        <v>2919</v>
      </c>
      <c r="AC112" s="136">
        <f>IF(LARGE(AC$89:AC$96,7)&gt;0,LARGE(AC$89:AC$96,7),0)*加成统计!$H$62</f>
        <v>0</v>
      </c>
      <c r="AD112" s="136">
        <f>IF(LARGE(AD$89:AD$96,7)&gt;0,LARGE(AD$89:AD$96,7),0)*加成统计!$H$62</f>
        <v>0</v>
      </c>
      <c r="AE112" s="136">
        <f>IF(LARGE(AE$89:AE$96,7)&gt;0,LARGE(AE$89:AE$96,7),0)*加成统计!$H$62</f>
        <v>0</v>
      </c>
      <c r="AF112" s="136">
        <f>IF(LARGE(AF$89:AF$96,7)&gt;0,LARGE(AF$89:AF$96,7),0)*加成统计!$H$62</f>
        <v>0</v>
      </c>
      <c r="AG112" s="136">
        <f>IF(LARGE(AG$89:AG$96,7)&gt;0,LARGE(AG$89:AG$96,7),0)*加成统计!$H$62</f>
        <v>0</v>
      </c>
      <c r="AH112" s="136">
        <f>IF(LARGE(AH$89:AH$96,7)&gt;0,LARGE(AH$89:AH$96,7),0)*加成统计!$H$62</f>
        <v>0</v>
      </c>
      <c r="AI112" s="136">
        <f>IF(LARGE(AI$89:AI$96,7)&gt;0,LARGE(AI$89:AI$96,7),0)*加成统计!$H$62</f>
        <v>0</v>
      </c>
      <c r="AJ112" s="136">
        <f>IF(LARGE(AJ$89:AJ$96,7)&gt;0,LARGE(AJ$89:AJ$96,7),0)*加成统计!$H$62</f>
        <v>0</v>
      </c>
      <c r="AK112" s="136">
        <f>IF(LARGE(AK$89:AK$96,7)&gt;0,LARGE(AK$89:AK$96,7),0)*加成统计!$H$62</f>
        <v>0</v>
      </c>
      <c r="AL112" s="136">
        <f>IF(LARGE(AL$89:AL$96,7)&gt;0,LARGE(AL$89:AL$96,7),0)*加成统计!$H$62</f>
        <v>0</v>
      </c>
      <c r="AM112" s="136">
        <f>IF(LARGE(AM$89:AM$96,7)&gt;0,LARGE(AM$89:AM$96,7),0)*加成统计!$H$62</f>
        <v>0</v>
      </c>
      <c r="AN112" s="136">
        <f>IF(LARGE(AN$89:AN$96,7)&gt;0,LARGE(AN$89:AN$96,7),0)*加成统计!$H$62</f>
        <v>0</v>
      </c>
      <c r="AO112" s="136">
        <f>IF(LARGE(AO$89:AO$96,7)&gt;0,LARGE(AO$89:AO$96,7),0)*加成统计!$H$62</f>
        <v>0</v>
      </c>
      <c r="AP112" s="136">
        <f>IF(LARGE(AP$89:AP$96,7)&gt;0,LARGE(AP$89:AP$96,7),0)*加成统计!$H$62</f>
        <v>0</v>
      </c>
      <c r="AQ112" s="136">
        <f>IF(LARGE(AQ$89:AQ$96,7)&gt;0,LARGE(AQ$89:AQ$96,7),0)*加成统计!$H$62</f>
        <v>0</v>
      </c>
      <c r="AR112" s="136">
        <f>IF(LARGE(AR$89:AR$96,7)&gt;0,LARGE(AR$89:AR$96,7),0)*加成统计!$H$62</f>
        <v>0</v>
      </c>
      <c r="AS112" s="136">
        <f>IF(LARGE(AS$89:AS$96,7)&gt;0,LARGE(AS$89:AS$96,7),0)*加成统计!$H$62</f>
        <v>0</v>
      </c>
      <c r="AT112" s="136">
        <f>IF(LARGE(AT$89:AT$96,7)&gt;0,LARGE(AT$89:AT$96,7),0)*加成统计!$H$62</f>
        <v>0</v>
      </c>
      <c r="AU112" s="136">
        <f>IF(LARGE(AU$89:AU$96,7)&gt;0,LARGE(AU$89:AU$96,7),0)*加成统计!$H$62</f>
        <v>0</v>
      </c>
      <c r="AV112" s="136">
        <f>IF(LARGE(AV$89:AV$96,7)&gt;0,LARGE(AV$89:AV$96,7),0)*加成统计!$H$62</f>
        <v>0</v>
      </c>
      <c r="AW112" s="136">
        <f>IF(LARGE(AW$89:AW$96,7)&gt;0,LARGE(AW$89:AW$96,7),0)*加成统计!$H$62</f>
        <v>0</v>
      </c>
      <c r="AX112" s="136">
        <f>IF(LARGE(AX$89:AX$96,7)&gt;0,LARGE(AX$89:AX$96,7),0)*加成统计!$H$62</f>
        <v>0</v>
      </c>
      <c r="AY112" s="136">
        <f>IF(LARGE(AY$89:AY$96,7)&gt;0,LARGE(AY$89:AY$96,7),0)*加成统计!$H$62</f>
        <v>0</v>
      </c>
      <c r="AZ112" s="136">
        <f>IF(LARGE(AZ$89:AZ$96,7)&gt;0,LARGE(AZ$89:AZ$96,7),0)*加成统计!$H$62</f>
        <v>0</v>
      </c>
      <c r="BA112" s="136">
        <f>IF(LARGE(BA$89:BA$96,7)&gt;0,LARGE(BA$89:BA$96,7),0)*加成统计!$H$62</f>
        <v>0</v>
      </c>
      <c r="BB112" s="136">
        <f>IF(LARGE(BB$89:BB$96,7)&gt;0,LARGE(BB$89:BB$96,7),0)*加成统计!$H$62</f>
        <v>0</v>
      </c>
      <c r="BC112" s="136">
        <f>IF(LARGE(BC$89:BC$96,7)&gt;0,LARGE(BC$89:BC$96,7),0)*加成统计!$H$62</f>
        <v>0</v>
      </c>
      <c r="BD112" s="136">
        <f>IF(LARGE(BD$89:BD$96,7)&gt;0,LARGE(BD$89:BD$96,7),0)*加成统计!$H$62</f>
        <v>0</v>
      </c>
      <c r="BE112" s="136">
        <f>IF(LARGE(BE$89:BE$96,7)&gt;0,LARGE(BE$89:BE$96,7),0)*加成统计!$H$62</f>
        <v>0</v>
      </c>
      <c r="BF112" s="136">
        <f>IF(LARGE(BF$89:BF$96,7)&gt;0,LARGE(BF$89:BF$96,7),0)*加成统计!$H$62</f>
        <v>0</v>
      </c>
      <c r="BG112" s="136">
        <f>IF(LARGE(BG$89:BG$96,7)&gt;0,LARGE(BG$89:BG$96,7),0)*加成统计!$H$62</f>
        <v>0</v>
      </c>
      <c r="BH112" s="136">
        <f>IF(LARGE(BH$89:BH$96,7)&gt;0,LARGE(BH$89:BH$96,7),0)*加成统计!$H$62</f>
        <v>0</v>
      </c>
      <c r="BI112" s="136">
        <f>IF(LARGE(BI$89:BI$96,7)&gt;0,LARGE(BI$89:BI$96,7),0)*加成统计!$H$62</f>
        <v>0</v>
      </c>
      <c r="BJ112" s="136">
        <f>IF(LARGE(BJ$89:BJ$96,7)&gt;0,LARGE(BJ$89:BJ$96,7),0)*加成统计!$H$62</f>
        <v>0</v>
      </c>
      <c r="BK112" s="136">
        <f>IF(LARGE(BK$89:BK$96,7)&gt;0,LARGE(BK$89:BK$96,7),0)*加成统计!$H$62</f>
        <v>0</v>
      </c>
      <c r="BL112" s="136">
        <f>IF(LARGE(BL$89:BL$96,7)&gt;0,LARGE(BL$89:BL$96,7),0)*加成统计!$H$62</f>
        <v>0</v>
      </c>
      <c r="BM112" s="136">
        <f>IF(LARGE(BM$89:BM$96,7)&gt;0,LARGE(BM$89:BM$96,7),0)*加成统计!$H$62</f>
        <v>0</v>
      </c>
      <c r="BN112" s="136">
        <f>IF(LARGE(BN$89:BN$96,7)&gt;0,LARGE(BN$89:BN$96,7),0)*加成统计!$H$62</f>
        <v>0</v>
      </c>
      <c r="BO112" s="136">
        <f>IF(LARGE(BO$89:BO$96,7)&gt;0,LARGE(BO$89:BO$96,7),0)*加成统计!$H$62</f>
        <v>0</v>
      </c>
      <c r="BP112" s="136">
        <f>IF(LARGE(BP$89:BP$96,7)&gt;0,LARGE(BP$89:BP$96,7),0)*加成统计!$H$62</f>
        <v>0</v>
      </c>
      <c r="BQ112" s="136">
        <f>IF(LARGE(BQ$89:BQ$96,7)&gt;0,LARGE(BQ$89:BQ$96,7),0)*加成统计!$H$62</f>
        <v>0</v>
      </c>
      <c r="BR112" s="136">
        <f>IF(LARGE(BR$89:BR$96,7)&gt;0,LARGE(BR$89:BR$96,7),0)*加成统计!$H$62</f>
        <v>0</v>
      </c>
      <c r="BS112" s="136">
        <f>IF(LARGE(BS$89:BS$96,7)&gt;0,LARGE(BS$89:BS$96,7),0)*加成统计!$H$62</f>
        <v>0</v>
      </c>
      <c r="BT112" s="136">
        <f>IF(LARGE(BT$89:BT$96,7)&gt;0,LARGE(BT$89:BT$96,7),0)*加成统计!$H$62</f>
        <v>0</v>
      </c>
      <c r="BU112" s="136">
        <f>IF(LARGE(BU$89:BU$96,7)&gt;0,LARGE(BU$89:BU$96,7),0)*加成统计!$H$62</f>
        <v>0</v>
      </c>
      <c r="BV112" s="136">
        <f>IF(LARGE(BV$89:BV$96,7)&gt;0,LARGE(BV$89:BV$96,7),0)*加成统计!$H$62</f>
        <v>0</v>
      </c>
      <c r="BW112" s="136">
        <f>IF(LARGE(BW$89:BW$96,7)&gt;0,LARGE(BW$89:BW$96,7),0)*加成统计!$H$62</f>
        <v>0</v>
      </c>
      <c r="BX112" s="136">
        <f>IF(LARGE(BX$89:BX$96,7)&gt;0,LARGE(BX$89:BX$96,7),0)*加成统计!$H$62</f>
        <v>0</v>
      </c>
      <c r="BY112" s="136">
        <f>IF(LARGE(BY$89:BY$96,7)&gt;0,LARGE(BY$89:BY$96,7),0)*加成统计!$H$62</f>
        <v>0</v>
      </c>
      <c r="BZ112" s="136">
        <f>IF(LARGE(BZ$89:BZ$96,7)&gt;0,LARGE(BZ$89:BZ$96,7),0)*加成统计!$H$62</f>
        <v>0</v>
      </c>
      <c r="CA112" s="136">
        <f>IF(LARGE(CA$89:CA$96,7)&gt;0,LARGE(CA$89:CA$96,7),0)*加成统计!$H$62</f>
        <v>0</v>
      </c>
      <c r="CB112" s="136">
        <f>IF(LARGE(CB$89:CB$96,7)&gt;0,LARGE(CB$89:CB$96,7),0)*加成统计!$H$62</f>
        <v>0</v>
      </c>
      <c r="CC112" s="136">
        <f>IF(LARGE(CC$89:CC$96,7)&gt;0,LARGE(CC$89:CC$96,7),0)*加成统计!$H$62</f>
        <v>0</v>
      </c>
      <c r="CD112" s="136">
        <f>IF(LARGE(CD$89:CD$96,7)&gt;0,LARGE(CD$89:CD$96,7),0)*加成统计!$H$62</f>
        <v>0</v>
      </c>
      <c r="CE112" s="136">
        <f>IF(LARGE(CE$89:CE$96,7)&gt;0,LARGE(CE$89:CE$96,7),0)*加成统计!$H$62</f>
        <v>0</v>
      </c>
      <c r="CF112" s="136">
        <f>IF(LARGE(CF$89:CF$96,7)&gt;0,LARGE(CF$89:CF$96,7),0)*加成统计!$H$62</f>
        <v>0</v>
      </c>
      <c r="CG112" s="136">
        <f>IF(LARGE(CG$89:CG$96,7)&gt;0,LARGE(CG$89:CG$96,7),0)*加成统计!$H$62</f>
        <v>0</v>
      </c>
      <c r="CH112" s="136">
        <f>IF(LARGE(CH$89:CH$96,7)&gt;0,LARGE(CH$89:CH$96,7),0)*加成统计!$H$62</f>
        <v>0</v>
      </c>
      <c r="CI112" s="136">
        <f>IF(LARGE(CI$89:CI$96,7)&gt;0,LARGE(CI$89:CI$96,7),0)*加成统计!$H$62</f>
        <v>0</v>
      </c>
      <c r="CJ112" s="136">
        <f>IF(LARGE(CJ$89:CJ$96,7)&gt;0,LARGE(CJ$89:CJ$96,7),0)*加成统计!$H$62</f>
        <v>0</v>
      </c>
      <c r="CK112" s="136">
        <f>IF(LARGE(CK$89:CK$96,7)&gt;0,LARGE(CK$89:CK$96,7),0)*加成统计!$H$62</f>
        <v>0</v>
      </c>
      <c r="CL112" s="136">
        <f>IF(LARGE(CL$89:CL$96,7)&gt;0,LARGE(CL$89:CL$96,7),0)*加成统计!$H$62</f>
        <v>0</v>
      </c>
      <c r="CM112" s="136">
        <f>IF(LARGE(CM$89:CM$96,7)&gt;0,LARGE(CM$89:CM$96,7),0)*加成统计!$H$62</f>
        <v>0</v>
      </c>
      <c r="CN112" s="136">
        <f>IF(LARGE(CN$89:CN$96,7)&gt;0,LARGE(CN$89:CN$96,7),0)*加成统计!$H$62</f>
        <v>0</v>
      </c>
      <c r="CO112" s="136">
        <f>IF(LARGE(CO$89:CO$96,7)&gt;0,LARGE(CO$89:CO$96,7),0)*加成统计!$H$62</f>
        <v>0</v>
      </c>
      <c r="CP112" s="136">
        <f>IF(LARGE(CP$89:CP$96,7)&gt;0,LARGE(CP$89:CP$96,7),0)*加成统计!$H$62</f>
        <v>0</v>
      </c>
      <c r="CQ112" s="136">
        <f>IF(LARGE(CQ$89:CQ$96,7)&gt;0,LARGE(CQ$89:CQ$96,7),0)*加成统计!$H$62</f>
        <v>0</v>
      </c>
      <c r="CR112" s="136">
        <f>IF(LARGE(CR$89:CR$96,7)&gt;0,LARGE(CR$89:CR$96,7),0)*加成统计!$H$62</f>
        <v>0</v>
      </c>
      <c r="CS112" s="136">
        <f>IF(LARGE(CS$89:CS$96,7)&gt;0,LARGE(CS$89:CS$96,7),0)*加成统计!$H$62</f>
        <v>0</v>
      </c>
      <c r="CT112" s="136">
        <f>IF(LARGE(CT$89:CT$96,7)&gt;0,LARGE(CT$89:CT$96,7),0)*加成统计!$H$62</f>
        <v>0</v>
      </c>
      <c r="CU112" s="136">
        <f>IF(LARGE(CU$89:CU$96,7)&gt;0,LARGE(CU$89:CU$96,7),0)*加成统计!$H$62</f>
        <v>0</v>
      </c>
      <c r="CV112" s="136">
        <f>IF(LARGE(CV$89:CV$96,7)&gt;0,LARGE(CV$89:CV$96,7),0)*加成统计!$H$62</f>
        <v>0</v>
      </c>
      <c r="CW112" s="136">
        <f>IF(LARGE(CW$89:CW$96,7)&gt;0,LARGE(CW$89:CW$96,7),0)*加成统计!$H$62</f>
        <v>0</v>
      </c>
      <c r="CX112" s="136">
        <f>IF(LARGE(CX$89:CX$96,7)&gt;0,LARGE(CX$89:CX$96,7),0)*加成统计!$H$62</f>
        <v>0</v>
      </c>
      <c r="CY112" s="136">
        <f>IF(LARGE(CY$89:CY$96,7)&gt;0,LARGE(CY$89:CY$96,7),0)*加成统计!$H$62</f>
        <v>0</v>
      </c>
      <c r="CZ112" s="136">
        <f>IF(LARGE(CZ$89:CZ$96,7)&gt;0,LARGE(CZ$89:CZ$96,7),0)*加成统计!$H$62</f>
        <v>0</v>
      </c>
      <c r="DA112" s="136">
        <f>IF(LARGE(DA$89:DA$96,7)&gt;0,LARGE(DA$89:DA$96,7),0)*加成统计!$H$62</f>
        <v>0</v>
      </c>
      <c r="DB112" s="136">
        <f>IF(LARGE(DB$89:DB$96,7)&gt;0,LARGE(DB$89:DB$96,7),0)*加成统计!$H$62</f>
        <v>0</v>
      </c>
      <c r="DC112" s="136">
        <f>IF(LARGE(DC$89:DC$96,7)&gt;0,LARGE(DC$89:DC$96,7),0)*加成统计!$H$62</f>
        <v>0</v>
      </c>
      <c r="DD112" s="136">
        <f>IF(LARGE(DD$89:DD$96,7)&gt;0,LARGE(DD$89:DD$96,7),0)*加成统计!$H$62</f>
        <v>0</v>
      </c>
      <c r="DE112" s="136">
        <f>IF(LARGE(DE$89:DE$96,7)&gt;0,LARGE(DE$89:DE$96,7),0)*加成统计!$H$62</f>
        <v>0</v>
      </c>
      <c r="DF112" s="136">
        <f>IF(LARGE(DF$89:DF$96,7)&gt;0,LARGE(DF$89:DF$96,7),0)*加成统计!$H$62</f>
        <v>0</v>
      </c>
      <c r="DG112" s="136">
        <f>IF(LARGE(DG$89:DG$96,7)&gt;0,LARGE(DG$89:DG$96,7),0)*加成统计!$H$62</f>
        <v>0</v>
      </c>
      <c r="DH112" s="136">
        <f>IF(LARGE(DH$89:DH$96,7)&gt;0,LARGE(DH$89:DH$96,7),0)*加成统计!$H$62</f>
        <v>0</v>
      </c>
      <c r="DI112" s="136">
        <f>IF(LARGE(DI$89:DI$96,7)&gt;0,LARGE(DI$89:DI$96,7),0)*加成统计!$H$62</f>
        <v>0</v>
      </c>
      <c r="DJ112" s="136">
        <f>IF(LARGE(DJ$89:DJ$96,7)&gt;0,LARGE(DJ$89:DJ$96,7),0)*加成统计!$H$62</f>
        <v>0</v>
      </c>
      <c r="DK112" s="136">
        <f>IF(LARGE(DK$89:DK$96,7)&gt;0,LARGE(DK$89:DK$96,7),0)*加成统计!$H$62</f>
        <v>0</v>
      </c>
      <c r="DL112" s="136">
        <f>IF(LARGE(DL$89:DL$96,7)&gt;0,LARGE(DL$89:DL$96,7),0)*加成统计!$H$62</f>
        <v>0</v>
      </c>
      <c r="DM112" s="136">
        <f>IF(LARGE(DM$89:DM$96,7)&gt;0,LARGE(DM$89:DM$96,7),0)*加成统计!$H$62</f>
        <v>0</v>
      </c>
      <c r="DN112" s="136">
        <f>IF(LARGE(DN$89:DN$96,7)&gt;0,LARGE(DN$89:DN$96,7),0)*加成统计!$H$62</f>
        <v>0</v>
      </c>
      <c r="DO112" s="136">
        <f>IF(LARGE(DO$89:DO$96,7)&gt;0,LARGE(DO$89:DO$96,7),0)*加成统计!$H$62</f>
        <v>0</v>
      </c>
      <c r="DP112" s="136">
        <f>IF(LARGE(DP$89:DP$96,7)&gt;0,LARGE(DP$89:DP$96,7),0)*加成统计!$H$62</f>
        <v>0</v>
      </c>
      <c r="DQ112" s="136">
        <f>IF(LARGE(DQ$89:DQ$96,7)&gt;0,LARGE(DQ$89:DQ$96,7),0)*加成统计!$H$62</f>
        <v>0</v>
      </c>
      <c r="DR112" s="136">
        <f>IF(LARGE(DR$89:DR$96,7)&gt;0,LARGE(DR$89:DR$96,7),0)*加成统计!$H$62</f>
        <v>0</v>
      </c>
      <c r="DS112" s="136">
        <f>IF(LARGE(DS$89:DS$96,7)&gt;0,LARGE(DS$89:DS$96,7),0)*加成统计!$H$62</f>
        <v>0</v>
      </c>
      <c r="DT112" s="136">
        <f>IF(LARGE(DT$89:DT$96,7)&gt;0,LARGE(DT$89:DT$96,7),0)*加成统计!$H$62</f>
        <v>0</v>
      </c>
      <c r="DU112" s="136">
        <f>IF(LARGE(DU$89:DU$96,7)&gt;0,LARGE(DU$89:DU$96,7),0)*加成统计!$H$62</f>
        <v>0</v>
      </c>
      <c r="DV112" s="136">
        <f>IF(LARGE(DV$89:DV$96,7)&gt;0,LARGE(DV$89:DV$96,7),0)*加成统计!$H$62</f>
        <v>0</v>
      </c>
      <c r="DW112" s="136">
        <f>IF(LARGE(DW$89:DW$96,7)&gt;0,LARGE(DW$89:DW$96,7),0)*加成统计!$H$62</f>
        <v>0</v>
      </c>
      <c r="DX112" s="136">
        <f>IF(LARGE(DX$89:DX$96,7)&gt;0,LARGE(DX$89:DX$96,7),0)*加成统计!$H$62</f>
        <v>0</v>
      </c>
      <c r="DY112" s="136">
        <f>IF(LARGE(DY$89:DY$96,7)&gt;0,LARGE(DY$89:DY$96,7),0)*加成统计!$H$62</f>
        <v>0</v>
      </c>
      <c r="DZ112" s="136">
        <f>IF(LARGE(DZ$89:DZ$96,7)&gt;0,LARGE(DZ$89:DZ$96,7),0)*加成统计!$H$62</f>
        <v>0</v>
      </c>
      <c r="EA112" s="136">
        <f>IF(LARGE(EA$89:EA$96,7)&gt;0,LARGE(EA$89:EA$96,7),0)*加成统计!$H$62</f>
        <v>0</v>
      </c>
      <c r="EB112" s="136">
        <f>IF(LARGE(EB$89:EB$96,7)&gt;0,LARGE(EB$89:EB$96,7),0)*加成统计!$H$62</f>
        <v>0</v>
      </c>
      <c r="EC112" s="136">
        <f>IF(LARGE(EC$89:EC$96,7)&gt;0,LARGE(EC$89:EC$96,7),0)*加成统计!$H$62</f>
        <v>0</v>
      </c>
      <c r="ED112" s="136">
        <f>IF(LARGE(ED$89:ED$96,7)&gt;0,LARGE(ED$89:ED$96,7),0)*加成统计!$H$62</f>
        <v>0</v>
      </c>
      <c r="EE112" s="136">
        <f>IF(LARGE(EE$89:EE$96,7)&gt;0,LARGE(EE$89:EE$96,7),0)*加成统计!$H$62</f>
        <v>0</v>
      </c>
      <c r="EF112" s="136">
        <f>IF(LARGE(EF$89:EF$96,7)&gt;0,LARGE(EF$89:EF$96,7),0)*加成统计!$H$62</f>
        <v>0</v>
      </c>
      <c r="EG112" s="136">
        <f>IF(LARGE(EG$89:EG$96,7)&gt;0,LARGE(EG$89:EG$96,7),0)*加成统计!$H$62</f>
        <v>0</v>
      </c>
      <c r="EH112" s="136">
        <f>IF(LARGE(EH$89:EH$96,7)&gt;0,LARGE(EH$89:EH$96,7),0)*加成统计!$H$62</f>
        <v>0</v>
      </c>
      <c r="EI112" s="136">
        <f>IF(LARGE(EI$89:EI$96,7)&gt;0,LARGE(EI$89:EI$96,7),0)*加成统计!$H$62</f>
        <v>0</v>
      </c>
      <c r="EJ112" s="136">
        <f>IF(LARGE(EJ$89:EJ$96,7)&gt;0,LARGE(EJ$89:EJ$96,7),0)*加成统计!$H$62</f>
        <v>0</v>
      </c>
      <c r="EK112" s="136">
        <f>IF(LARGE(EK$89:EK$96,7)&gt;0,LARGE(EK$89:EK$96,7),0)*加成统计!$H$62</f>
        <v>0</v>
      </c>
      <c r="EL112" s="136">
        <f>IF(LARGE(EL$89:EL$96,7)&gt;0,LARGE(EL$89:EL$96,7),0)*加成统计!$H$62</f>
        <v>0</v>
      </c>
      <c r="EM112" s="136">
        <f>IF(LARGE(EM$89:EM$96,7)&gt;0,LARGE(EM$89:EM$96,7),0)*加成统计!$H$62</f>
        <v>0</v>
      </c>
      <c r="EN112" s="136">
        <f>IF(LARGE(EN$89:EN$96,7)&gt;0,LARGE(EN$89:EN$96,7),0)*加成统计!$H$62</f>
        <v>0</v>
      </c>
      <c r="EO112" s="136">
        <f>IF(LARGE(EO$89:EO$96,7)&gt;0,LARGE(EO$89:EO$96,7),0)*加成统计!$H$62</f>
        <v>0</v>
      </c>
      <c r="EP112" s="136">
        <f>IF(LARGE(EP$89:EP$96,7)&gt;0,LARGE(EP$89:EP$96,7),0)*加成统计!$H$62</f>
        <v>0</v>
      </c>
      <c r="EQ112" s="136">
        <f>IF(LARGE(EQ$89:EQ$96,7)&gt;0,LARGE(EQ$89:EQ$96,7),0)*加成统计!$H$62</f>
        <v>0</v>
      </c>
      <c r="ER112" s="136">
        <f>IF(LARGE(ER$89:ER$96,7)&gt;0,LARGE(ER$89:ER$96,7),0)*加成统计!$H$62</f>
        <v>0</v>
      </c>
      <c r="ES112" s="136">
        <f>IF(LARGE(ES$89:ES$96,7)&gt;0,LARGE(ES$89:ES$96,7),0)*加成统计!$H$62</f>
        <v>0</v>
      </c>
      <c r="ET112" s="136">
        <f>IF(LARGE(ET$89:ET$96,7)&gt;0,LARGE(ET$89:ET$96,7),0)*加成统计!$H$62</f>
        <v>0</v>
      </c>
      <c r="EU112" s="136">
        <f>IF(LARGE(EU$89:EU$96,7)&gt;0,LARGE(EU$89:EU$96,7),0)*加成统计!$H$62</f>
        <v>0</v>
      </c>
      <c r="EV112" s="136">
        <f>IF(LARGE(EV$89:EV$96,7)&gt;0,LARGE(EV$89:EV$96,7),0)*加成统计!$H$62</f>
        <v>0</v>
      </c>
      <c r="EW112" s="136">
        <f>IF(LARGE(EW$89:EW$96,7)&gt;0,LARGE(EW$89:EW$96,7),0)*加成统计!$H$62</f>
        <v>0</v>
      </c>
      <c r="EX112" s="136">
        <f>IF(LARGE(EX$89:EX$96,7)&gt;0,LARGE(EX$89:EX$96,7),0)*加成统计!$H$62</f>
        <v>0</v>
      </c>
      <c r="EY112" s="136">
        <f>IF(LARGE(EY$89:EY$96,7)&gt;0,LARGE(EY$89:EY$96,7),0)*加成统计!$H$62</f>
        <v>0</v>
      </c>
      <c r="EZ112" s="136">
        <f>IF(LARGE(EZ$89:EZ$96,7)&gt;0,LARGE(EZ$89:EZ$96,7),0)*加成统计!$H$62</f>
        <v>0</v>
      </c>
      <c r="FA112" s="136">
        <f>IF(LARGE(FA$89:FA$96,7)&gt;0,LARGE(FA$89:FA$96,7),0)*加成统计!$H$62</f>
        <v>0</v>
      </c>
      <c r="FB112" s="136">
        <f>IF(LARGE(FB$89:FB$96,7)&gt;0,LARGE(FB$89:FB$96,7),0)*加成统计!$H$62</f>
        <v>0</v>
      </c>
      <c r="FC112" s="136">
        <f>IF(LARGE(FC$89:FC$96,7)&gt;0,LARGE(FC$89:FC$96,7),0)*加成统计!$H$62</f>
        <v>0</v>
      </c>
      <c r="FD112" s="136">
        <f>IF(LARGE(FD$89:FD$96,7)&gt;0,LARGE(FD$89:FD$96,7),0)*加成统计!$H$62</f>
        <v>0</v>
      </c>
      <c r="FE112" s="136">
        <f>IF(LARGE(FE$89:FE$96,7)&gt;0,LARGE(FE$89:FE$96,7),0)*加成统计!$H$62</f>
        <v>0</v>
      </c>
      <c r="FF112" s="136">
        <f>IF(LARGE(FF$89:FF$96,7)&gt;0,LARGE(FF$89:FF$96,7),0)*加成统计!$H$62</f>
        <v>0</v>
      </c>
      <c r="FG112" s="136">
        <f>IF(LARGE(FG$89:FG$96,7)&gt;0,LARGE(FG$89:FG$96,7),0)*加成统计!$H$62</f>
        <v>0</v>
      </c>
      <c r="FH112" s="136">
        <f>IF(LARGE(FH$89:FH$96,7)&gt;0,LARGE(FH$89:FH$96,7),0)*加成统计!$H$62</f>
        <v>0</v>
      </c>
      <c r="FI112" s="136">
        <f>IF(LARGE(FI$89:FI$96,7)&gt;0,LARGE(FI$89:FI$96,7),0)*加成统计!$H$62</f>
        <v>0</v>
      </c>
      <c r="FJ112" s="136">
        <f>IF(LARGE(FJ$89:FJ$96,7)&gt;0,LARGE(FJ$89:FJ$96,7),0)*加成统计!$H$62</f>
        <v>0</v>
      </c>
      <c r="FK112" s="136">
        <f>IF(LARGE(FK$89:FK$96,7)&gt;0,LARGE(FK$89:FK$96,7),0)*加成统计!$H$62</f>
        <v>0</v>
      </c>
      <c r="FL112" s="136">
        <f>IF(LARGE(FL$89:FL$96,7)&gt;0,LARGE(FL$89:FL$96,7),0)*加成统计!$H$62</f>
        <v>0</v>
      </c>
      <c r="FM112" s="136">
        <f>IF(LARGE(FM$89:FM$96,7)&gt;0,LARGE(FM$89:FM$96,7),0)*加成统计!$H$62</f>
        <v>0</v>
      </c>
      <c r="FN112" s="136">
        <f>IF(LARGE(FN$89:FN$96,7)&gt;0,LARGE(FN$89:FN$96,7),0)*加成统计!$H$62</f>
        <v>0</v>
      </c>
      <c r="FO112" s="136">
        <f>IF(LARGE(FO$89:FO$96,7)&gt;0,LARGE(FO$89:FO$96,7),0)*加成统计!$H$62</f>
        <v>0</v>
      </c>
      <c r="FP112" s="136">
        <f>IF(LARGE(FP$89:FP$96,7)&gt;0,LARGE(FP$89:FP$96,7),0)*加成统计!$H$62</f>
        <v>0</v>
      </c>
      <c r="FQ112" s="136">
        <f>IF(LARGE(FQ$89:FQ$96,7)&gt;0,LARGE(FQ$89:FQ$96,7),0)*加成统计!$H$62</f>
        <v>0</v>
      </c>
      <c r="FR112" s="136">
        <f>IF(LARGE(FR$89:FR$96,7)&gt;0,LARGE(FR$89:FR$96,7),0)*加成统计!$H$62</f>
        <v>0</v>
      </c>
      <c r="FS112" s="136">
        <f>IF(LARGE(FS$89:FS$96,7)&gt;0,LARGE(FS$89:FS$96,7),0)*加成统计!$H$62</f>
        <v>0</v>
      </c>
      <c r="FT112" s="136">
        <f>IF(LARGE(FT$89:FT$96,7)&gt;0,LARGE(FT$89:FT$96,7),0)*加成统计!$H$62</f>
        <v>0</v>
      </c>
      <c r="FU112" s="136">
        <f>IF(LARGE(FU$89:FU$96,7)&gt;0,LARGE(FU$89:FU$96,7),0)*加成统计!$H$62</f>
        <v>0</v>
      </c>
      <c r="FV112" s="136">
        <f>IF(LARGE(FV$89:FV$96,7)&gt;0,LARGE(FV$89:FV$96,7),0)*加成统计!$H$62</f>
        <v>0</v>
      </c>
      <c r="FW112" s="136">
        <f>IF(LARGE(FW$89:FW$96,7)&gt;0,LARGE(FW$89:FW$96,7),0)*加成统计!$H$62</f>
        <v>0</v>
      </c>
      <c r="FX112" s="136">
        <f>IF(LARGE(FX$89:FX$96,7)&gt;0,LARGE(FX$89:FX$96,7),0)*加成统计!$H$62</f>
        <v>0</v>
      </c>
      <c r="FY112" s="136">
        <f>IF(LARGE(FY$89:FY$96,7)&gt;0,LARGE(FY$89:FY$96,7),0)*加成统计!$H$62</f>
        <v>0</v>
      </c>
      <c r="FZ112" s="136">
        <f>IF(LARGE(FZ$89:FZ$96,7)&gt;0,LARGE(FZ$89:FZ$96,7),0)*加成统计!$H$62</f>
        <v>0</v>
      </c>
      <c r="GA112" s="136">
        <f>IF(LARGE(GA$89:GA$96,7)&gt;0,LARGE(GA$89:GA$96,7),0)*加成统计!$H$62</f>
        <v>0</v>
      </c>
      <c r="GB112" s="136">
        <f>IF(LARGE(GB$89:GB$96,7)&gt;0,LARGE(GB$89:GB$96,7),0)*加成统计!$H$62</f>
        <v>0</v>
      </c>
      <c r="GC112" s="136">
        <f>IF(LARGE(GC$89:GC$96,7)&gt;0,LARGE(GC$89:GC$96,7),0)*加成统计!$H$62</f>
        <v>0</v>
      </c>
      <c r="GD112" s="136">
        <f>IF(LARGE(GD$89:GD$96,7)&gt;0,LARGE(GD$89:GD$96,7),0)*加成统计!$H$62</f>
        <v>0</v>
      </c>
      <c r="GE112" s="136">
        <f>IF(LARGE(GE$89:GE$96,7)&gt;0,LARGE(GE$89:GE$96,7),0)*加成统计!$H$62</f>
        <v>0</v>
      </c>
      <c r="GF112" s="136">
        <f>IF(LARGE(GF$89:GF$96,7)&gt;0,LARGE(GF$89:GF$96,7),0)*加成统计!$H$62</f>
        <v>0</v>
      </c>
      <c r="GG112" s="136">
        <f>IF(LARGE(GG$89:GG$96,7)&gt;0,LARGE(GG$89:GG$96,7),0)*加成统计!$H$62</f>
        <v>0</v>
      </c>
      <c r="GH112" s="136">
        <f>IF(LARGE(GH$89:GH$96,7)&gt;0,LARGE(GH$89:GH$96,7),0)*加成统计!$H$62</f>
        <v>0</v>
      </c>
      <c r="GI112" s="136">
        <f>IF(LARGE(GI$89:GI$96,7)&gt;0,LARGE(GI$89:GI$96,7),0)*加成统计!$H$62</f>
        <v>0</v>
      </c>
      <c r="GJ112" s="136">
        <f>IF(LARGE(GJ$89:GJ$96,7)&gt;0,LARGE(GJ$89:GJ$96,7),0)*加成统计!$H$62</f>
        <v>0</v>
      </c>
      <c r="GK112" s="136">
        <f>IF(LARGE(GK$89:GK$96,7)&gt;0,LARGE(GK$89:GK$96,7),0)*加成统计!$H$62</f>
        <v>0</v>
      </c>
      <c r="GL112" s="136">
        <f>IF(LARGE(GL$89:GL$96,7)&gt;0,LARGE(GL$89:GL$96,7),0)*加成统计!$H$62</f>
        <v>0</v>
      </c>
      <c r="GM112" s="136">
        <f>IF(LARGE(GM$89:GM$96,7)&gt;0,LARGE(GM$89:GM$96,7),0)*加成统计!$H$62</f>
        <v>0</v>
      </c>
      <c r="GN112" s="136">
        <f>IF(LARGE(GN$89:GN$96,7)&gt;0,LARGE(GN$89:GN$96,7),0)*加成统计!$H$62</f>
        <v>0</v>
      </c>
      <c r="GO112" s="136">
        <f>IF(LARGE(GO$89:GO$96,7)&gt;0,LARGE(GO$89:GO$96,7),0)*加成统计!$H$62</f>
        <v>0</v>
      </c>
      <c r="GP112" s="136">
        <f>IF(LARGE(GP$89:GP$96,7)&gt;0,LARGE(GP$89:GP$96,7),0)*加成统计!$H$62</f>
        <v>0</v>
      </c>
      <c r="GQ112" s="136">
        <f>IF(LARGE(GQ$89:GQ$96,7)&gt;0,LARGE(GQ$89:GQ$96,7),0)*加成统计!$H$62</f>
        <v>0</v>
      </c>
      <c r="GR112" s="136">
        <f>IF(LARGE(GR$89:GR$96,7)&gt;0,LARGE(GR$89:GR$96,7),0)*加成统计!$H$62</f>
        <v>0</v>
      </c>
      <c r="GS112" s="136">
        <f>IF(LARGE(GS$89:GS$96,7)&gt;0,LARGE(GS$89:GS$96,7),0)*加成统计!$H$62</f>
        <v>0</v>
      </c>
      <c r="GT112" s="136">
        <f>IF(LARGE(GT$89:GT$96,7)&gt;0,LARGE(GT$89:GT$96,7),0)*加成统计!$H$62</f>
        <v>0</v>
      </c>
      <c r="GU112" s="136">
        <f>IF(LARGE(GU$89:GU$96,7)&gt;0,LARGE(GU$89:GU$96,7),0)*加成统计!$H$62</f>
        <v>0</v>
      </c>
      <c r="GV112" s="136">
        <f>IF(LARGE(GV$89:GV$96,7)&gt;0,LARGE(GV$89:GV$96,7),0)*加成统计!$H$62</f>
        <v>0</v>
      </c>
      <c r="GW112" s="136">
        <f>IF(LARGE(GW$89:GW$96,7)&gt;0,LARGE(GW$89:GW$96,7),0)*加成统计!$H$62</f>
        <v>0</v>
      </c>
      <c r="GX112" s="136">
        <f>IF(LARGE(GX$89:GX$96,7)&gt;0,LARGE(GX$89:GX$96,7),0)*加成统计!$H$62</f>
        <v>0</v>
      </c>
      <c r="GY112" s="136">
        <f>IF(LARGE(GY$89:GY$96,7)&gt;0,LARGE(GY$89:GY$96,7),0)*加成统计!$H$62</f>
        <v>0</v>
      </c>
      <c r="GZ112" s="136">
        <f>IF(LARGE(GZ$89:GZ$96,7)&gt;0,LARGE(GZ$89:GZ$96,7),0)*加成统计!$H$62</f>
        <v>0</v>
      </c>
      <c r="HA112" s="136">
        <f>IF(LARGE(HA$89:HA$96,7)&gt;0,LARGE(HA$89:HA$96,7),0)*加成统计!$H$62</f>
        <v>0</v>
      </c>
      <c r="HB112" s="136">
        <f>IF(LARGE(HB$89:HB$96,7)&gt;0,LARGE(HB$89:HB$96,7),0)*加成统计!$H$62</f>
        <v>0</v>
      </c>
      <c r="HC112" s="136">
        <f>IF(LARGE(HC$89:HC$96,7)&gt;0,LARGE(HC$89:HC$96,7),0)*加成统计!$H$62</f>
        <v>0</v>
      </c>
      <c r="HD112" s="136">
        <f>IF(LARGE(HD$89:HD$96,7)&gt;0,LARGE(HD$89:HD$96,7),0)*加成统计!$H$62</f>
        <v>0</v>
      </c>
      <c r="HE112" s="136">
        <f>IF(LARGE(HE$89:HE$96,7)&gt;0,LARGE(HE$89:HE$96,7),0)*加成统计!$H$62</f>
        <v>0</v>
      </c>
      <c r="HF112" s="136">
        <f>IF(LARGE(HF$89:HF$96,7)&gt;0,LARGE(HF$89:HF$96,7),0)*加成统计!$H$62</f>
        <v>0</v>
      </c>
      <c r="HG112" s="136">
        <f>IF(LARGE(HG$89:HG$96,7)&gt;0,LARGE(HG$89:HG$96,7),0)*加成统计!$H$62</f>
        <v>0</v>
      </c>
      <c r="HH112" s="136">
        <f>IF(LARGE(HH$89:HH$96,7)&gt;0,LARGE(HH$89:HH$96,7),0)*加成统计!$H$62</f>
        <v>0</v>
      </c>
      <c r="HI112" s="136">
        <f>IF(LARGE(HI$89:HI$96,7)&gt;0,LARGE(HI$89:HI$96,7),0)*加成统计!$H$62</f>
        <v>0</v>
      </c>
      <c r="HJ112" s="136">
        <f>IF(LARGE(HJ$89:HJ$96,7)&gt;0,LARGE(HJ$89:HJ$96,7),0)*加成统计!$H$62</f>
        <v>0</v>
      </c>
      <c r="HK112" s="136">
        <f>IF(LARGE(HK$89:HK$96,7)&gt;0,LARGE(HK$89:HK$96,7),0)*加成统计!$H$62</f>
        <v>0</v>
      </c>
      <c r="HL112" s="136">
        <f>IF(LARGE(HL$89:HL$96,7)&gt;0,LARGE(HL$89:HL$96,7),0)*加成统计!$H$62</f>
        <v>0</v>
      </c>
      <c r="HM112" s="136">
        <f>IF(LARGE(HM$89:HM$96,7)&gt;0,LARGE(HM$89:HM$96,7),0)*加成统计!$H$62</f>
        <v>0</v>
      </c>
      <c r="HN112" s="136">
        <f>IF(LARGE(HN$89:HN$96,7)&gt;0,LARGE(HN$89:HN$96,7),0)*加成统计!$H$62</f>
        <v>0</v>
      </c>
      <c r="HO112" s="136">
        <f>IF(LARGE(HO$89:HO$96,7)&gt;0,LARGE(HO$89:HO$96,7),0)*加成统计!$H$62</f>
        <v>0</v>
      </c>
      <c r="HP112" s="136">
        <f>IF(LARGE(HP$89:HP$96,7)&gt;0,LARGE(HP$89:HP$96,7),0)*加成统计!$H$62</f>
        <v>0</v>
      </c>
      <c r="HQ112" s="136">
        <f>IF(LARGE(HQ$89:HQ$96,7)&gt;0,LARGE(HQ$89:HQ$96,7),0)*加成统计!$H$62</f>
        <v>0</v>
      </c>
      <c r="HR112" s="136">
        <f>IF(LARGE(HR$89:HR$96,7)&gt;0,LARGE(HR$89:HR$96,7),0)*加成统计!$H$62</f>
        <v>0</v>
      </c>
      <c r="HS112" s="136">
        <f>IF(LARGE(HS$89:HS$96,7)&gt;0,LARGE(HS$89:HS$96,7),0)*加成统计!$H$62</f>
        <v>0</v>
      </c>
      <c r="HT112" s="136">
        <f>IF(LARGE(HT$89:HT$96,7)&gt;0,LARGE(HT$89:HT$96,7),0)*加成统计!$H$62</f>
        <v>0</v>
      </c>
      <c r="HU112" s="136">
        <f>IF(LARGE(HU$89:HU$96,7)&gt;0,LARGE(HU$89:HU$96,7),0)*加成统计!$H$62</f>
        <v>0</v>
      </c>
      <c r="HV112" s="136">
        <f>IF(LARGE(HV$89:HV$96,7)&gt;0,LARGE(HV$89:HV$96,7),0)*加成统计!$H$62</f>
        <v>0</v>
      </c>
      <c r="HW112" s="136">
        <f>IF(LARGE(HW$89:HW$96,7)&gt;0,LARGE(HW$89:HW$96,7),0)*加成统计!$H$62</f>
        <v>0</v>
      </c>
      <c r="HX112" s="136">
        <f>IF(LARGE(HX$89:HX$96,7)&gt;0,LARGE(HX$89:HX$96,7),0)*加成统计!$H$62</f>
        <v>0</v>
      </c>
      <c r="HY112" s="136">
        <f>IF(LARGE(HY$89:HY$96,7)&gt;0,LARGE(HY$89:HY$96,7),0)*加成统计!$H$62</f>
        <v>0</v>
      </c>
      <c r="HZ112" s="136">
        <f>IF(LARGE(HZ$89:HZ$96,7)&gt;0,LARGE(HZ$89:HZ$96,7),0)*加成统计!$H$62</f>
        <v>0</v>
      </c>
      <c r="IA112" s="136">
        <f>IF(LARGE(IA$89:IA$96,7)&gt;0,LARGE(IA$89:IA$96,7),0)*加成统计!$H$62</f>
        <v>0</v>
      </c>
      <c r="IB112" s="136">
        <f>IF(LARGE(IB$89:IB$96,7)&gt;0,LARGE(IB$89:IB$96,7),0)*加成统计!$H$62</f>
        <v>0</v>
      </c>
      <c r="IC112" s="136">
        <f>IF(LARGE(IC$89:IC$96,7)&gt;0,LARGE(IC$89:IC$96,7),0)*加成统计!$H$62</f>
        <v>0</v>
      </c>
      <c r="ID112" s="136">
        <f>IF(LARGE(ID$89:ID$96,7)&gt;0,LARGE(ID$89:ID$96,7),0)*加成统计!$H$62</f>
        <v>0</v>
      </c>
      <c r="IE112" s="136">
        <f>IF(LARGE(IE$89:IE$96,7)&gt;0,LARGE(IE$89:IE$96,7),0)*加成统计!$H$62</f>
        <v>0</v>
      </c>
      <c r="IF112" s="136">
        <f>IF(LARGE(IF$89:IF$96,7)&gt;0,LARGE(IF$89:IF$96,7),0)*加成统计!$H$62</f>
        <v>0</v>
      </c>
      <c r="IG112" s="136">
        <f>IF(LARGE(IG$89:IG$96,7)&gt;0,LARGE(IG$89:IG$96,7),0)*加成统计!$H$62</f>
        <v>0</v>
      </c>
      <c r="IH112" s="136">
        <f>IF(LARGE(IH$89:IH$96,7)&gt;0,LARGE(IH$89:IH$96,7),0)*加成统计!$H$62</f>
        <v>0</v>
      </c>
      <c r="II112" s="136">
        <f>IF(LARGE(II$89:II$96,7)&gt;0,LARGE(II$89:II$96,7),0)*加成统计!$H$62</f>
        <v>0</v>
      </c>
      <c r="IJ112" s="136">
        <f>IF(LARGE(IJ$89:IJ$96,7)&gt;0,LARGE(IJ$89:IJ$96,7),0)*加成统计!$H$62</f>
        <v>0</v>
      </c>
      <c r="IK112" s="136">
        <f>IF(LARGE(IK$89:IK$96,7)&gt;0,LARGE(IK$89:IK$96,7),0)*加成统计!$H$62</f>
        <v>0</v>
      </c>
      <c r="IL112" s="136">
        <f>IF(LARGE(IL$89:IL$96,7)&gt;0,LARGE(IL$89:IL$96,7),0)*加成统计!$H$62</f>
        <v>0</v>
      </c>
      <c r="IM112" s="136">
        <f>IF(LARGE(IM$89:IM$96,7)&gt;0,LARGE(IM$89:IM$96,7),0)*加成统计!$H$62</f>
        <v>0</v>
      </c>
      <c r="IN112" s="136">
        <f>IF(LARGE(IN$89:IN$96,7)&gt;0,LARGE(IN$89:IN$96,7),0)*加成统计!$H$62</f>
        <v>0</v>
      </c>
      <c r="IO112" s="136">
        <f>IF(LARGE(IO$89:IO$96,7)&gt;0,LARGE(IO$89:IO$96,7),0)*加成统计!$H$62</f>
        <v>0</v>
      </c>
      <c r="IP112" s="136">
        <f>IF(LARGE(IP$89:IP$96,7)&gt;0,LARGE(IP$89:IP$96,7),0)*加成统计!$H$62</f>
        <v>0</v>
      </c>
      <c r="IQ112" s="136">
        <f>IF(LARGE(IQ$89:IQ$96,7)&gt;0,LARGE(IQ$89:IQ$96,7),0)*加成统计!$H$62</f>
        <v>0</v>
      </c>
      <c r="IR112" s="136">
        <f>IF(LARGE(IR$89:IR$96,7)&gt;0,LARGE(IR$89:IR$96,7),0)*加成统计!$H$62</f>
        <v>0</v>
      </c>
      <c r="IS112" s="136">
        <f>IF(LARGE(IS$89:IS$96,7)&gt;0,LARGE(IS$89:IS$96,7),0)*加成统计!$H$62</f>
        <v>0</v>
      </c>
      <c r="IT112" s="136">
        <f>IF(LARGE(IT$89:IT$96,7)&gt;0,LARGE(IT$89:IT$96,7),0)*加成统计!$H$62</f>
        <v>0</v>
      </c>
      <c r="IU112" s="136">
        <f>IF(LARGE(IU$89:IU$96,7)&gt;0,LARGE(IU$89:IU$96,7),0)*加成统计!$H$62</f>
        <v>0</v>
      </c>
      <c r="IV112" s="136">
        <f>IF(LARGE(IV$89:IV$96,7)&gt;0,LARGE(IV$89:IV$96,7),0)*加成统计!$H$62</f>
        <v>0</v>
      </c>
      <c r="IW112" s="136">
        <f>IF(LARGE(IW$89:IW$96,7)&gt;0,LARGE(IW$89:IW$96,7),0)*加成统计!$H$62</f>
        <v>0</v>
      </c>
      <c r="IX112" s="136">
        <f>IF(LARGE(IX$89:IX$96,7)&gt;0,LARGE(IX$89:IX$96,7),0)*加成统计!$H$62</f>
        <v>0</v>
      </c>
      <c r="IY112" s="136">
        <f>IF(LARGE(IY$89:IY$96,7)&gt;0,LARGE(IY$89:IY$96,7),0)*加成统计!$H$62</f>
        <v>0</v>
      </c>
      <c r="IZ112" s="136">
        <f>IF(LARGE(IZ$89:IZ$96,7)&gt;0,LARGE(IZ$89:IZ$96,7),0)*加成统计!$H$62</f>
        <v>0</v>
      </c>
      <c r="JA112" s="136">
        <f>IF(LARGE(JA$89:JA$96,7)&gt;0,LARGE(JA$89:JA$96,7),0)*加成统计!$H$62</f>
        <v>0</v>
      </c>
      <c r="JB112" s="136">
        <f>IF(LARGE(JB$89:JB$96,7)&gt;0,LARGE(JB$89:JB$96,7),0)*加成统计!$H$62</f>
        <v>0</v>
      </c>
      <c r="JC112" s="136">
        <f>IF(LARGE(JC$89:JC$96,7)&gt;0,LARGE(JC$89:JC$96,7),0)*加成统计!$H$62</f>
        <v>0</v>
      </c>
      <c r="JD112" s="136">
        <f>IF(LARGE(JD$89:JD$96,7)&gt;0,LARGE(JD$89:JD$96,7),0)*加成统计!$H$62</f>
        <v>0</v>
      </c>
      <c r="JE112" s="136">
        <f>IF(LARGE(JE$89:JE$96,7)&gt;0,LARGE(JE$89:JE$96,7),0)*加成统计!$H$62</f>
        <v>0</v>
      </c>
      <c r="JF112" s="136">
        <f>IF(LARGE(JF$89:JF$96,7)&gt;0,LARGE(JF$89:JF$96,7),0)*加成统计!$H$62</f>
        <v>0</v>
      </c>
      <c r="JG112" s="136">
        <f>IF(LARGE(JG$89:JG$96,7)&gt;0,LARGE(JG$89:JG$96,7),0)*加成统计!$H$62</f>
        <v>0</v>
      </c>
      <c r="JH112" s="136">
        <f>IF(LARGE(JH$89:JH$96,7)&gt;0,LARGE(JH$89:JH$96,7),0)*加成统计!$H$62</f>
        <v>0</v>
      </c>
      <c r="JI112" s="136">
        <f>IF(LARGE(JI$89:JI$96,7)&gt;0,LARGE(JI$89:JI$96,7),0)*加成统计!$H$62</f>
        <v>0</v>
      </c>
      <c r="JJ112" s="136">
        <f>IF(LARGE(JJ$89:JJ$96,7)&gt;0,LARGE(JJ$89:JJ$96,7),0)*加成统计!$H$62</f>
        <v>0</v>
      </c>
      <c r="JK112" s="136">
        <f>IF(LARGE(JK$89:JK$96,7)&gt;0,LARGE(JK$89:JK$96,7),0)*加成统计!$H$62</f>
        <v>0</v>
      </c>
      <c r="JL112" s="136">
        <f>IF(LARGE(JL$89:JL$96,7)&gt;0,LARGE(JL$89:JL$96,7),0)*加成统计!$H$62</f>
        <v>0</v>
      </c>
      <c r="JM112" s="136">
        <f>IF(LARGE(JM$89:JM$96,7)&gt;0,LARGE(JM$89:JM$96,7),0)*加成统计!$H$62</f>
        <v>0</v>
      </c>
      <c r="JN112" s="136">
        <f>IF(LARGE(JN$89:JN$96,7)&gt;0,LARGE(JN$89:JN$96,7),0)*加成统计!$H$62</f>
        <v>0</v>
      </c>
      <c r="JO112" s="136">
        <f>IF(LARGE(JO$89:JO$96,7)&gt;0,LARGE(JO$89:JO$96,7),0)*加成统计!$H$62</f>
        <v>0</v>
      </c>
      <c r="JP112" s="136">
        <f>IF(LARGE(JP$89:JP$96,7)&gt;0,LARGE(JP$89:JP$96,7),0)*加成统计!$H$62</f>
        <v>0</v>
      </c>
      <c r="JQ112" s="136">
        <f>IF(LARGE(JQ$89:JQ$96,7)&gt;0,LARGE(JQ$89:JQ$96,7),0)*加成统计!$H$62</f>
        <v>0</v>
      </c>
      <c r="JR112" s="136">
        <f>IF(LARGE(JR$89:JR$96,7)&gt;0,LARGE(JR$89:JR$96,7),0)*加成统计!$H$62</f>
        <v>0</v>
      </c>
      <c r="JS112" s="136">
        <f>IF(LARGE(JS$89:JS$96,7)&gt;0,LARGE(JS$89:JS$96,7),0)*加成统计!$H$62</f>
        <v>0</v>
      </c>
      <c r="JT112" s="136">
        <f>IF(LARGE(JT$89:JT$96,7)&gt;0,LARGE(JT$89:JT$96,7),0)*加成统计!$H$62</f>
        <v>0</v>
      </c>
      <c r="JU112" s="136">
        <f>IF(LARGE(JU$89:JU$96,7)&gt;0,LARGE(JU$89:JU$96,7),0)*加成统计!$H$62</f>
        <v>0</v>
      </c>
      <c r="JV112" s="136">
        <f>IF(LARGE(JV$89:JV$96,7)&gt;0,LARGE(JV$89:JV$96,7),0)*加成统计!$H$62</f>
        <v>0</v>
      </c>
      <c r="JW112" s="136">
        <f>IF(LARGE(JW$89:JW$96,7)&gt;0,LARGE(JW$89:JW$96,7),0)*加成统计!$H$62</f>
        <v>0</v>
      </c>
      <c r="JX112" s="136">
        <f>IF(LARGE(JX$89:JX$96,7)&gt;0,LARGE(JX$89:JX$96,7),0)*加成统计!$H$62</f>
        <v>0</v>
      </c>
      <c r="JY112" s="136">
        <f>IF(LARGE(JY$89:JY$96,7)&gt;0,LARGE(JY$89:JY$96,7),0)*加成统计!$H$62</f>
        <v>0</v>
      </c>
      <c r="JZ112" s="136">
        <f>IF(LARGE(JZ$89:JZ$96,7)&gt;0,LARGE(JZ$89:JZ$96,7),0)*加成统计!$H$62</f>
        <v>0</v>
      </c>
      <c r="KA112" s="136">
        <f>IF(LARGE(KA$89:KA$96,7)&gt;0,LARGE(KA$89:KA$96,7),0)*加成统计!$H$62</f>
        <v>0</v>
      </c>
      <c r="KB112" s="136">
        <f>IF(LARGE(KB$89:KB$96,7)&gt;0,LARGE(KB$89:KB$96,7),0)*加成统计!$H$62</f>
        <v>0</v>
      </c>
      <c r="KC112" s="136">
        <f>IF(LARGE(KC$89:KC$96,7)&gt;0,LARGE(KC$89:KC$96,7),0)*加成统计!$H$62</f>
        <v>0</v>
      </c>
      <c r="KD112" s="136">
        <f>IF(LARGE(KD$89:KD$96,7)&gt;0,LARGE(KD$89:KD$96,7),0)*加成统计!$H$62</f>
        <v>0</v>
      </c>
      <c r="KE112" s="136">
        <f>IF(LARGE(KE$89:KE$96,7)&gt;0,LARGE(KE$89:KE$96,7),0)*加成统计!$H$62</f>
        <v>0</v>
      </c>
      <c r="KF112" s="136">
        <f>IF(LARGE(KF$89:KF$96,7)&gt;0,LARGE(KF$89:KF$96,7),0)*加成统计!$H$62</f>
        <v>0</v>
      </c>
      <c r="KG112" s="136">
        <f>IF(LARGE(KG$89:KG$96,7)&gt;0,LARGE(KG$89:KG$96,7),0)*加成统计!$H$62</f>
        <v>0</v>
      </c>
      <c r="KH112" s="136">
        <f>IF(LARGE(KH$89:KH$96,7)&gt;0,LARGE(KH$89:KH$96,7),0)*加成统计!$H$62</f>
        <v>0</v>
      </c>
      <c r="KI112" s="136">
        <f>IF(LARGE(KI$89:KI$96,7)&gt;0,LARGE(KI$89:KI$96,7),0)*加成统计!$H$62</f>
        <v>0</v>
      </c>
      <c r="KJ112" s="136">
        <f>IF(LARGE(KJ$89:KJ$96,7)&gt;0,LARGE(KJ$89:KJ$96,7),0)*加成统计!$H$62</f>
        <v>0</v>
      </c>
      <c r="KK112" s="136">
        <f>IF(LARGE(KK$89:KK$96,7)&gt;0,LARGE(KK$89:KK$96,7),0)*加成统计!$H$62</f>
        <v>0</v>
      </c>
      <c r="KL112" s="136">
        <f>IF(LARGE(KL$89:KL$96,7)&gt;0,LARGE(KL$89:KL$96,7),0)*加成统计!$H$62</f>
        <v>0</v>
      </c>
      <c r="KM112" s="136">
        <f>IF(LARGE(KM$89:KM$96,7)&gt;0,LARGE(KM$89:KM$96,7),0)*加成统计!$H$62</f>
        <v>0</v>
      </c>
      <c r="KN112" s="136">
        <f>IF(LARGE(KN$89:KN$96,7)&gt;0,LARGE(KN$89:KN$96,7),0)*加成统计!$H$62</f>
        <v>0</v>
      </c>
      <c r="KO112" s="136">
        <f>IF(LARGE(KO$89:KO$96,7)&gt;0,LARGE(KO$89:KO$96,7),0)*加成统计!$H$62</f>
        <v>0</v>
      </c>
      <c r="KP112" s="136">
        <f>IF(LARGE(KP$89:KP$96,7)&gt;0,LARGE(KP$89:KP$96,7),0)*加成统计!$H$62</f>
        <v>0</v>
      </c>
      <c r="KQ112" s="136">
        <f>IF(LARGE(KQ$89:KQ$96,7)&gt;0,LARGE(KQ$89:KQ$96,7),0)*加成统计!$H$62</f>
        <v>0</v>
      </c>
      <c r="KR112" s="136">
        <f>IF(LARGE(KR$89:KR$96,7)&gt;0,LARGE(KR$89:KR$96,7),0)*加成统计!$H$62</f>
        <v>0</v>
      </c>
      <c r="KS112" s="136">
        <f>IF(LARGE(KS$89:KS$96,7)&gt;0,LARGE(KS$89:KS$96,7),0)*加成统计!$H$62</f>
        <v>0</v>
      </c>
      <c r="KT112" s="136">
        <f>IF(LARGE(KT$89:KT$96,7)&gt;0,LARGE(KT$89:KT$96,7),0)*加成统计!$H$62</f>
        <v>0</v>
      </c>
      <c r="KU112" s="136">
        <f>IF(LARGE(KU$89:KU$96,7)&gt;0,LARGE(KU$89:KU$96,7),0)*加成统计!$H$62</f>
        <v>0</v>
      </c>
      <c r="KV112" s="136">
        <f>IF(LARGE(KV$89:KV$96,7)&gt;0,LARGE(KV$89:KV$96,7),0)*加成统计!$H$62</f>
        <v>0</v>
      </c>
      <c r="KW112" s="136">
        <f>IF(LARGE(KW$89:KW$96,7)&gt;0,LARGE(KW$89:KW$96,7),0)*加成统计!$H$62</f>
        <v>0</v>
      </c>
      <c r="KX112" s="136">
        <f>IF(LARGE(KX$89:KX$96,7)&gt;0,LARGE(KX$89:KX$96,7),0)*加成统计!$H$62</f>
        <v>0</v>
      </c>
      <c r="KY112" s="136">
        <f>IF(LARGE(KY$89:KY$96,7)&gt;0,LARGE(KY$89:KY$96,7),0)*加成统计!$H$62</f>
        <v>0</v>
      </c>
      <c r="KZ112" s="136">
        <f>IF(LARGE(KZ$89:KZ$96,7)&gt;0,LARGE(KZ$89:KZ$96,7),0)*加成统计!$H$62</f>
        <v>0</v>
      </c>
      <c r="LA112" s="136">
        <f>IF(LARGE(LA$89:LA$96,7)&gt;0,LARGE(LA$89:LA$96,7),0)*加成统计!$H$62</f>
        <v>0</v>
      </c>
      <c r="LB112" s="136">
        <f>IF(LARGE(LB$89:LB$96,7)&gt;0,LARGE(LB$89:LB$96,7),0)*加成统计!$H$62</f>
        <v>0</v>
      </c>
      <c r="LC112" s="136">
        <f>IF(LARGE(LC$89:LC$96,7)&gt;0,LARGE(LC$89:LC$96,7),0)*加成统计!$H$62</f>
        <v>0</v>
      </c>
      <c r="LD112" s="136">
        <f>IF(LARGE(LD$89:LD$96,7)&gt;0,LARGE(LD$89:LD$96,7),0)*加成统计!$H$62</f>
        <v>0</v>
      </c>
      <c r="LE112" s="136">
        <f>IF(LARGE(LE$89:LE$96,7)&gt;0,LARGE(LE$89:LE$96,7),0)*加成统计!$H$62</f>
        <v>0</v>
      </c>
      <c r="LF112" s="136">
        <f>IF(LARGE(LF$89:LF$96,7)&gt;0,LARGE(LF$89:LF$96,7),0)*加成统计!$H$62</f>
        <v>0</v>
      </c>
      <c r="LG112" s="136">
        <f>IF(LARGE(LG$89:LG$96,7)&gt;0,LARGE(LG$89:LG$96,7),0)*加成统计!$H$62</f>
        <v>0</v>
      </c>
      <c r="LH112" s="136">
        <f>IF(LARGE(LH$89:LH$96,7)&gt;0,LARGE(LH$89:LH$96,7),0)*加成统计!$H$62</f>
        <v>0</v>
      </c>
      <c r="LI112" s="136">
        <f>IF(LARGE(LI$89:LI$96,7)&gt;0,LARGE(LI$89:LI$96,7),0)*加成统计!$H$62</f>
        <v>0</v>
      </c>
      <c r="LJ112" s="136">
        <f>IF(LARGE(LJ$89:LJ$96,7)&gt;0,LARGE(LJ$89:LJ$96,7),0)*加成统计!$H$62</f>
        <v>0</v>
      </c>
      <c r="LK112" s="136">
        <f>IF(LARGE(LK$89:LK$96,7)&gt;0,LARGE(LK$89:LK$96,7),0)*加成统计!$H$62</f>
        <v>0</v>
      </c>
      <c r="LL112" s="136">
        <f>IF(LARGE(LL$89:LL$96,7)&gt;0,LARGE(LL$89:LL$96,7),0)*加成统计!$H$62</f>
        <v>0</v>
      </c>
      <c r="LM112" s="136">
        <f>IF(LARGE(LM$89:LM$96,7)&gt;0,LARGE(LM$89:LM$96,7),0)*加成统计!$H$62</f>
        <v>0</v>
      </c>
      <c r="LN112" s="136">
        <f>IF(LARGE(LN$89:LN$96,7)&gt;0,LARGE(LN$89:LN$96,7),0)*加成统计!$H$62</f>
        <v>0</v>
      </c>
      <c r="LO112" s="136">
        <f>IF(LARGE(LO$89:LO$96,7)&gt;0,LARGE(LO$89:LO$96,7),0)*加成统计!$H$62</f>
        <v>0</v>
      </c>
      <c r="LP112" s="136">
        <f>IF(LARGE(LP$89:LP$96,7)&gt;0,LARGE(LP$89:LP$96,7),0)*加成统计!$H$62</f>
        <v>0</v>
      </c>
      <c r="LQ112" s="136">
        <f>IF(LARGE(LQ$89:LQ$96,7)&gt;0,LARGE(LQ$89:LQ$96,7),0)*加成统计!$H$62</f>
        <v>0</v>
      </c>
      <c r="LR112" s="136">
        <f>IF(LARGE(LR$89:LR$96,7)&gt;0,LARGE(LR$89:LR$96,7),0)*加成统计!$H$62</f>
        <v>0</v>
      </c>
      <c r="LS112" s="136">
        <f>IF(LARGE(LS$89:LS$96,7)&gt;0,LARGE(LS$89:LS$96,7),0)*加成统计!$H$62</f>
        <v>0</v>
      </c>
      <c r="LT112" s="136">
        <f>IF(LARGE(LT$89:LT$96,7)&gt;0,LARGE(LT$89:LT$96,7),0)*加成统计!$H$62</f>
        <v>0</v>
      </c>
      <c r="LU112" s="136">
        <f>IF(LARGE(LU$89:LU$96,7)&gt;0,LARGE(LU$89:LU$96,7),0)*加成统计!$H$62</f>
        <v>0</v>
      </c>
      <c r="LV112" s="136">
        <f>IF(LARGE(LV$89:LV$96,7)&gt;0,LARGE(LV$89:LV$96,7),0)*加成统计!$H$62</f>
        <v>0</v>
      </c>
      <c r="LW112" s="136">
        <f>IF(LARGE(LW$89:LW$96,7)&gt;0,LARGE(LW$89:LW$96,7),0)*加成统计!$H$62</f>
        <v>0</v>
      </c>
      <c r="LX112" s="136">
        <f>IF(LARGE(LX$89:LX$96,7)&gt;0,LARGE(LX$89:LX$96,7),0)*加成统计!$H$62</f>
        <v>0</v>
      </c>
      <c r="LY112" s="136">
        <f>IF(LARGE(LY$89:LY$96,7)&gt;0,LARGE(LY$89:LY$96,7),0)*加成统计!$H$62</f>
        <v>0</v>
      </c>
      <c r="LZ112" s="136">
        <f>IF(LARGE(LZ$89:LZ$96,7)&gt;0,LARGE(LZ$89:LZ$96,7),0)*加成统计!$H$62</f>
        <v>0</v>
      </c>
      <c r="MA112" s="136">
        <f>IF(LARGE(MA$89:MA$96,7)&gt;0,LARGE(MA$89:MA$96,7),0)*加成统计!$H$62</f>
        <v>0</v>
      </c>
      <c r="MB112" s="136">
        <f>IF(LARGE(MB$89:MB$96,7)&gt;0,LARGE(MB$89:MB$96,7),0)*加成统计!$H$62</f>
        <v>0</v>
      </c>
      <c r="MC112" s="136">
        <f>IF(LARGE(MC$89:MC$96,7)&gt;0,LARGE(MC$89:MC$96,7),0)*加成统计!$H$62</f>
        <v>0</v>
      </c>
      <c r="MD112" s="136">
        <f>IF(LARGE(MD$89:MD$96,7)&gt;0,LARGE(MD$89:MD$96,7),0)*加成统计!$H$62</f>
        <v>0</v>
      </c>
      <c r="ME112" s="136">
        <f>IF(LARGE(ME$89:ME$96,7)&gt;0,LARGE(ME$89:ME$96,7),0)*加成统计!$H$62</f>
        <v>0</v>
      </c>
      <c r="MF112" s="136">
        <f>IF(LARGE(MF$89:MF$96,7)&gt;0,LARGE(MF$89:MF$96,7),0)*加成统计!$H$62</f>
        <v>0</v>
      </c>
      <c r="MG112" s="136">
        <f>IF(LARGE(MG$89:MG$96,7)&gt;0,LARGE(MG$89:MG$96,7),0)*加成统计!$H$62</f>
        <v>0</v>
      </c>
      <c r="MH112" s="136">
        <f>IF(LARGE(MH$89:MH$96,7)&gt;0,LARGE(MH$89:MH$96,7),0)*加成统计!$H$62</f>
        <v>0</v>
      </c>
      <c r="MI112" s="136">
        <f>IF(LARGE(MI$89:MI$96,7)&gt;0,LARGE(MI$89:MI$96,7),0)*加成统计!$H$62</f>
        <v>0</v>
      </c>
      <c r="MJ112" s="136">
        <f>IF(LARGE(MJ$89:MJ$96,7)&gt;0,LARGE(MJ$89:MJ$96,7),0)*加成统计!$H$62</f>
        <v>0</v>
      </c>
      <c r="MK112" s="136">
        <f>IF(LARGE(MK$89:MK$96,7)&gt;0,LARGE(MK$89:MK$96,7),0)*加成统计!$H$62</f>
        <v>0</v>
      </c>
      <c r="ML112" s="136">
        <f>IF(LARGE(ML$89:ML$96,7)&gt;0,LARGE(ML$89:ML$96,7),0)*加成统计!$H$62</f>
        <v>0</v>
      </c>
      <c r="MM112" s="136">
        <f>IF(LARGE(MM$89:MM$96,7)&gt;0,LARGE(MM$89:MM$96,7),0)*加成统计!$H$62</f>
        <v>0</v>
      </c>
      <c r="MN112" s="136">
        <f>IF(LARGE(MN$89:MN$96,7)&gt;0,LARGE(MN$89:MN$96,7),0)*加成统计!$H$62</f>
        <v>0</v>
      </c>
      <c r="MO112" s="136">
        <f>IF(LARGE(MO$89:MO$96,7)&gt;0,LARGE(MO$89:MO$96,7),0)*加成统计!$H$62</f>
        <v>0</v>
      </c>
      <c r="MP112" s="136">
        <f>IF(LARGE(MP$89:MP$96,7)&gt;0,LARGE(MP$89:MP$96,7),0)*加成统计!$H$62</f>
        <v>0</v>
      </c>
      <c r="MQ112" s="136">
        <f>IF(LARGE(MQ$89:MQ$96,7)&gt;0,LARGE(MQ$89:MQ$96,7),0)*加成统计!$H$62</f>
        <v>0</v>
      </c>
      <c r="MR112" s="136">
        <f>IF(LARGE(MR$89:MR$96,7)&gt;0,LARGE(MR$89:MR$96,7),0)*加成统计!$H$62</f>
        <v>0</v>
      </c>
      <c r="MS112" s="136">
        <f>IF(LARGE(MS$89:MS$96,7)&gt;0,LARGE(MS$89:MS$96,7),0)*加成统计!$H$62</f>
        <v>0</v>
      </c>
      <c r="MT112" s="136">
        <f>IF(LARGE(MT$89:MT$96,7)&gt;0,LARGE(MT$89:MT$96,7),0)*加成统计!$H$62</f>
        <v>0</v>
      </c>
      <c r="MU112" s="136">
        <f>IF(LARGE(MU$89:MU$96,7)&gt;0,LARGE(MU$89:MU$96,7),0)*加成统计!$H$62</f>
        <v>0</v>
      </c>
      <c r="MV112" s="136">
        <f>IF(LARGE(MV$89:MV$96,7)&gt;0,LARGE(MV$89:MV$96,7),0)*加成统计!$H$62</f>
        <v>0</v>
      </c>
      <c r="MW112" s="136">
        <f>IF(LARGE(MW$89:MW$96,7)&gt;0,LARGE(MW$89:MW$96,7),0)*加成统计!$H$62</f>
        <v>0</v>
      </c>
      <c r="MX112" s="136">
        <f>IF(LARGE(MX$89:MX$96,7)&gt;0,LARGE(MX$89:MX$96,7),0)*加成统计!$H$62</f>
        <v>0</v>
      </c>
      <c r="MY112" s="136">
        <f>IF(LARGE(MY$89:MY$96,7)&gt;0,LARGE(MY$89:MY$96,7),0)*加成统计!$H$62</f>
        <v>0</v>
      </c>
      <c r="MZ112" s="136">
        <f>IF(LARGE(MZ$89:MZ$96,7)&gt;0,LARGE(MZ$89:MZ$96,7),0)*加成统计!$H$62</f>
        <v>0</v>
      </c>
      <c r="NA112" s="136">
        <f>IF(LARGE(NA$89:NA$96,7)&gt;0,LARGE(NA$89:NA$96,7),0)*加成统计!$H$62</f>
        <v>0</v>
      </c>
      <c r="NB112" s="136">
        <f>IF(LARGE(NB$89:NB$96,7)&gt;0,LARGE(NB$89:NB$96,7),0)*加成统计!$H$62</f>
        <v>0</v>
      </c>
      <c r="NC112" s="136">
        <f>IF(LARGE(NC$89:NC$96,7)&gt;0,LARGE(NC$89:NC$96,7),0)*加成统计!$H$62</f>
        <v>0</v>
      </c>
      <c r="ND112" s="136">
        <f>IF(LARGE(ND$89:ND$96,7)&gt;0,LARGE(ND$89:ND$96,7),0)*加成统计!$H$62</f>
        <v>0</v>
      </c>
      <c r="NE112" s="136">
        <f>IF(LARGE(NE$89:NE$96,7)&gt;0,LARGE(NE$89:NE$96,7),0)*加成统计!$H$62</f>
        <v>0</v>
      </c>
      <c r="NF112" s="136">
        <f>IF(LARGE(NF$89:NF$96,7)&gt;0,LARGE(NF$89:NF$96,7),0)*加成统计!$H$62</f>
        <v>0</v>
      </c>
      <c r="NG112" s="136">
        <f>IF(LARGE(NG$89:NG$96,7)&gt;0,LARGE(NG$89:NG$96,7),0)*加成统计!$H$62</f>
        <v>0</v>
      </c>
      <c r="NH112" s="136">
        <f>IF(LARGE(NH$89:NH$96,7)&gt;0,LARGE(NH$89:NH$96,7),0)*加成统计!$H$62</f>
        <v>0</v>
      </c>
      <c r="NI112" s="136">
        <f>IF(LARGE(NI$89:NI$96,7)&gt;0,LARGE(NI$89:NI$96,7),0)*加成统计!$H$62</f>
        <v>0</v>
      </c>
      <c r="NJ112" s="136">
        <f>IF(LARGE(NJ$89:NJ$96,7)&gt;0,LARGE(NJ$89:NJ$96,7),0)*加成统计!$H$62</f>
        <v>0</v>
      </c>
      <c r="NK112" s="136">
        <f>IF(LARGE(NK$89:NK$96,7)&gt;0,LARGE(NK$89:NK$96,7),0)*加成统计!$H$62</f>
        <v>0</v>
      </c>
      <c r="NL112" s="136">
        <f>IF(LARGE(NL$89:NL$96,7)&gt;0,LARGE(NL$89:NL$96,7),0)*加成统计!$H$62</f>
        <v>0</v>
      </c>
      <c r="NM112" s="136">
        <f>IF(LARGE(NM$89:NM$96,7)&gt;0,LARGE(NM$89:NM$96,7),0)*加成统计!$H$62</f>
        <v>0</v>
      </c>
      <c r="NN112" s="136">
        <f>IF(LARGE(NN$89:NN$96,7)&gt;0,LARGE(NN$89:NN$96,7),0)*加成统计!$H$62</f>
        <v>0</v>
      </c>
      <c r="NO112" s="136">
        <f>IF(LARGE(NO$89:NO$96,7)&gt;0,LARGE(NO$89:NO$96,7),0)*加成统计!$H$62</f>
        <v>0</v>
      </c>
      <c r="NP112" s="136">
        <f>IF(LARGE(NP$89:NP$96,7)&gt;0,LARGE(NP$89:NP$96,7),0)*加成统计!$H$62</f>
        <v>0</v>
      </c>
      <c r="NQ112" s="136">
        <f>IF(LARGE(NQ$89:NQ$96,7)&gt;0,LARGE(NQ$89:NQ$96,7),0)*加成统计!$H$62</f>
        <v>0</v>
      </c>
      <c r="NR112" s="136">
        <f>IF(LARGE(NR$89:NR$96,7)&gt;0,LARGE(NR$89:NR$96,7),0)*加成统计!$H$62</f>
        <v>0</v>
      </c>
      <c r="NS112" s="136">
        <f>IF(LARGE(NS$89:NS$96,7)&gt;0,LARGE(NS$89:NS$96,7),0)*加成统计!$H$62</f>
        <v>0</v>
      </c>
      <c r="NT112" s="136">
        <f>IF(LARGE(NT$89:NT$96,7)&gt;0,LARGE(NT$89:NT$96,7),0)*加成统计!$H$62</f>
        <v>0</v>
      </c>
      <c r="NU112" s="136">
        <f>IF(LARGE(NU$89:NU$96,7)&gt;0,LARGE(NU$89:NU$96,7),0)*加成统计!$H$62</f>
        <v>0</v>
      </c>
      <c r="NV112" s="136">
        <f>IF(LARGE(NV$89:NV$96,7)&gt;0,LARGE(NV$89:NV$96,7),0)*加成统计!$H$62</f>
        <v>0</v>
      </c>
      <c r="NW112" s="136">
        <f>IF(LARGE(NW$89:NW$96,7)&gt;0,LARGE(NW$89:NW$96,7),0)*加成统计!$H$62</f>
        <v>0</v>
      </c>
      <c r="NX112" s="136">
        <f>IF(LARGE(NX$89:NX$96,7)&gt;0,LARGE(NX$89:NX$96,7),0)*加成统计!$H$62</f>
        <v>0</v>
      </c>
      <c r="NY112" s="136">
        <f>IF(LARGE(NY$89:NY$96,7)&gt;0,LARGE(NY$89:NY$96,7),0)*加成统计!$H$62</f>
        <v>0</v>
      </c>
      <c r="NZ112" s="136">
        <f>IF(LARGE(NZ$89:NZ$96,7)&gt;0,LARGE(NZ$89:NZ$96,7),0)*加成统计!$H$62</f>
        <v>0</v>
      </c>
      <c r="OA112" s="136">
        <f>IF(LARGE(OA$89:OA$96,7)&gt;0,LARGE(OA$89:OA$96,7),0)*加成统计!$H$62</f>
        <v>0</v>
      </c>
      <c r="OB112" s="136">
        <f>IF(LARGE(OB$89:OB$96,7)&gt;0,LARGE(OB$89:OB$96,7),0)*加成统计!$H$62</f>
        <v>0</v>
      </c>
      <c r="OC112" s="136">
        <f>IF(LARGE(OC$89:OC$96,7)&gt;0,LARGE(OC$89:OC$96,7),0)*加成统计!$H$62</f>
        <v>0</v>
      </c>
      <c r="OD112" s="136">
        <f>IF(LARGE(OD$89:OD$96,7)&gt;0,LARGE(OD$89:OD$96,7),0)*加成统计!$H$62</f>
        <v>0</v>
      </c>
      <c r="OE112" s="136">
        <f>IF(LARGE(OE$89:OE$96,7)&gt;0,LARGE(OE$89:OE$96,7),0)*加成统计!$H$62</f>
        <v>0</v>
      </c>
      <c r="OF112" s="136">
        <f>IF(LARGE(OF$89:OF$96,7)&gt;0,LARGE(OF$89:OF$96,7),0)*加成统计!$H$62</f>
        <v>0</v>
      </c>
      <c r="OG112" s="136">
        <f>IF(LARGE(OG$89:OG$96,7)&gt;0,LARGE(OG$89:OG$96,7),0)*加成统计!$H$62</f>
        <v>0</v>
      </c>
      <c r="OH112" s="136">
        <f>IF(LARGE(OH$89:OH$96,7)&gt;0,LARGE(OH$89:OH$96,7),0)*加成统计!$H$62</f>
        <v>0</v>
      </c>
      <c r="OI112" s="136">
        <f>IF(LARGE(OI$89:OI$96,7)&gt;0,LARGE(OI$89:OI$96,7),0)*加成统计!$H$62</f>
        <v>0</v>
      </c>
      <c r="OJ112" s="136">
        <f>IF(LARGE(OJ$89:OJ$96,7)&gt;0,LARGE(OJ$89:OJ$96,7),0)*加成统计!$H$62</f>
        <v>0</v>
      </c>
      <c r="OK112" s="136">
        <f>IF(LARGE(OK$89:OK$96,7)&gt;0,LARGE(OK$89:OK$96,7),0)*加成统计!$H$62</f>
        <v>0</v>
      </c>
      <c r="OL112" s="136">
        <f>IF(LARGE(OL$89:OL$96,7)&gt;0,LARGE(OL$89:OL$96,7),0)*加成统计!$H$62</f>
        <v>0</v>
      </c>
      <c r="OM112" s="136">
        <f>IF(LARGE(OM$89:OM$96,7)&gt;0,LARGE(OM$89:OM$96,7),0)*加成统计!$H$62</f>
        <v>0</v>
      </c>
      <c r="ON112" s="136">
        <f>IF(LARGE(ON$89:ON$96,7)&gt;0,LARGE(ON$89:ON$96,7),0)*加成统计!$H$62</f>
        <v>0</v>
      </c>
      <c r="OO112" s="136">
        <f>IF(LARGE(OO$89:OO$96,7)&gt;0,LARGE(OO$89:OO$96,7),0)*加成统计!$H$62</f>
        <v>0</v>
      </c>
      <c r="OP112" s="136">
        <f>IF(LARGE(OP$89:OP$96,7)&gt;0,LARGE(OP$89:OP$96,7),0)*加成统计!$H$62</f>
        <v>0</v>
      </c>
      <c r="OQ112" s="136">
        <f>IF(LARGE(OQ$89:OQ$96,7)&gt;0,LARGE(OQ$89:OQ$96,7),0)*加成统计!$H$62</f>
        <v>0</v>
      </c>
      <c r="OR112" s="136">
        <f>IF(LARGE(OR$89:OR$96,7)&gt;0,LARGE(OR$89:OR$96,7),0)*加成统计!$H$62</f>
        <v>0</v>
      </c>
      <c r="OS112" s="136">
        <f>IF(LARGE(OS$89:OS$96,7)&gt;0,LARGE(OS$89:OS$96,7),0)*加成统计!$H$62</f>
        <v>0</v>
      </c>
      <c r="OT112" s="136">
        <f>IF(LARGE(OT$89:OT$96,7)&gt;0,LARGE(OT$89:OT$96,7),0)*加成统计!$H$62</f>
        <v>0</v>
      </c>
      <c r="OU112" s="136">
        <f>IF(LARGE(OU$89:OU$96,7)&gt;0,LARGE(OU$89:OU$96,7),0)*加成统计!$H$62</f>
        <v>0</v>
      </c>
      <c r="OV112" s="136">
        <f>IF(LARGE(OV$89:OV$96,7)&gt;0,LARGE(OV$89:OV$96,7),0)*加成统计!$H$62</f>
        <v>0</v>
      </c>
      <c r="OW112" s="136">
        <f>IF(LARGE(OW$89:OW$96,7)&gt;0,LARGE(OW$89:OW$96,7),0)*加成统计!$H$62</f>
        <v>0</v>
      </c>
      <c r="OX112" s="136">
        <f>IF(LARGE(OX$89:OX$96,7)&gt;0,LARGE(OX$89:OX$96,7),0)*加成统计!$H$62</f>
        <v>0</v>
      </c>
      <c r="OY112" s="136">
        <f>IF(LARGE(OY$89:OY$96,7)&gt;0,LARGE(OY$89:OY$96,7),0)*加成统计!$H$62</f>
        <v>0</v>
      </c>
      <c r="OZ112" s="136">
        <f>IF(LARGE(OZ$89:OZ$96,7)&gt;0,LARGE(OZ$89:OZ$96,7),0)*加成统计!$H$62</f>
        <v>0</v>
      </c>
      <c r="PA112" s="136">
        <f>IF(LARGE(PA$89:PA$96,7)&gt;0,LARGE(PA$89:PA$96,7),0)*加成统计!$H$62</f>
        <v>0</v>
      </c>
      <c r="PB112" s="136">
        <f>IF(LARGE(PB$89:PB$96,7)&gt;0,LARGE(PB$89:PB$96,7),0)*加成统计!$H$62</f>
        <v>0</v>
      </c>
      <c r="PC112" s="136">
        <f>IF(LARGE(PC$89:PC$96,7)&gt;0,LARGE(PC$89:PC$96,7),0)*加成统计!$H$62</f>
        <v>0</v>
      </c>
      <c r="PD112" s="136">
        <f>IF(LARGE(PD$89:PD$96,7)&gt;0,LARGE(PD$89:PD$96,7),0)*加成统计!$H$62</f>
        <v>0</v>
      </c>
      <c r="PE112" s="136">
        <f>IF(LARGE(PE$89:PE$96,7)&gt;0,LARGE(PE$89:PE$96,7),0)*加成统计!$H$62</f>
        <v>0</v>
      </c>
      <c r="PF112" s="136">
        <f>IF(LARGE(PF$89:PF$96,7)&gt;0,LARGE(PF$89:PF$96,7),0)*加成统计!$H$62</f>
        <v>0</v>
      </c>
      <c r="PG112" s="136">
        <f>IF(LARGE(PG$89:PG$96,7)&gt;0,LARGE(PG$89:PG$96,7),0)*加成统计!$H$62</f>
        <v>0</v>
      </c>
      <c r="PH112" s="136">
        <f>IF(LARGE(PH$89:PH$96,7)&gt;0,LARGE(PH$89:PH$96,7),0)*加成统计!$H$62</f>
        <v>0</v>
      </c>
      <c r="PI112" s="136">
        <f>IF(LARGE(PI$89:PI$96,7)&gt;0,LARGE(PI$89:PI$96,7),0)*加成统计!$H$62</f>
        <v>0</v>
      </c>
      <c r="PJ112" s="136">
        <f>IF(LARGE(PJ$89:PJ$96,7)&gt;0,LARGE(PJ$89:PJ$96,7),0)*加成统计!$H$62</f>
        <v>0</v>
      </c>
      <c r="PK112" s="136">
        <f>IF(LARGE(PK$89:PK$96,7)&gt;0,LARGE(PK$89:PK$96,7),0)*加成统计!$H$62</f>
        <v>0</v>
      </c>
      <c r="PL112" s="136">
        <f>IF(LARGE(PL$89:PL$96,7)&gt;0,LARGE(PL$89:PL$96,7),0)*加成统计!$H$62</f>
        <v>0</v>
      </c>
      <c r="PM112" s="136">
        <f>IF(LARGE(PM$89:PM$96,7)&gt;0,LARGE(PM$89:PM$96,7),0)*加成统计!$H$62</f>
        <v>0</v>
      </c>
      <c r="PN112" s="136">
        <f>IF(LARGE(PN$89:PN$96,7)&gt;0,LARGE(PN$89:PN$96,7),0)*加成统计!$H$62</f>
        <v>0</v>
      </c>
      <c r="PO112" s="136">
        <f>IF(LARGE(PO$89:PO$96,7)&gt;0,LARGE(PO$89:PO$96,7),0)*加成统计!$H$62</f>
        <v>0</v>
      </c>
      <c r="PP112" s="136">
        <f>IF(LARGE(PP$89:PP$96,7)&gt;0,LARGE(PP$89:PP$96,7),0)*加成统计!$H$62</f>
        <v>0</v>
      </c>
      <c r="PQ112" s="136">
        <f>IF(LARGE(PQ$89:PQ$96,7)&gt;0,LARGE(PQ$89:PQ$96,7),0)*加成统计!$H$62</f>
        <v>0</v>
      </c>
      <c r="PR112" s="136">
        <f>IF(LARGE(PR$89:PR$96,7)&gt;0,LARGE(PR$89:PR$96,7),0)*加成统计!$H$62</f>
        <v>0</v>
      </c>
      <c r="PS112" s="136">
        <f>IF(LARGE(PS$89:PS$96,7)&gt;0,LARGE(PS$89:PS$96,7),0)*加成统计!$H$62</f>
        <v>0</v>
      </c>
      <c r="PT112" s="136">
        <f>IF(LARGE(PT$89:PT$96,7)&gt;0,LARGE(PT$89:PT$96,7),0)*加成统计!$H$62</f>
        <v>0</v>
      </c>
      <c r="PU112" s="136">
        <f>IF(LARGE(PU$89:PU$96,7)&gt;0,LARGE(PU$89:PU$96,7),0)*加成统计!$H$62</f>
        <v>0</v>
      </c>
      <c r="PV112" s="136">
        <f>IF(LARGE(PV$89:PV$96,7)&gt;0,LARGE(PV$89:PV$96,7),0)*加成统计!$H$62</f>
        <v>0</v>
      </c>
      <c r="PW112" s="136">
        <f>IF(LARGE(PW$89:PW$96,7)&gt;0,LARGE(PW$89:PW$96,7),0)*加成统计!$H$62</f>
        <v>0</v>
      </c>
      <c r="PX112" s="136">
        <f>IF(LARGE(PX$89:PX$96,7)&gt;0,LARGE(PX$89:PX$96,7),0)*加成统计!$H$62</f>
        <v>0</v>
      </c>
      <c r="PY112" s="136">
        <f>IF(LARGE(PY$89:PY$96,7)&gt;0,LARGE(PY$89:PY$96,7),0)*加成统计!$H$62</f>
        <v>0</v>
      </c>
      <c r="PZ112" s="136">
        <f>IF(LARGE(PZ$89:PZ$96,7)&gt;0,LARGE(PZ$89:PZ$96,7),0)*加成统计!$H$62</f>
        <v>0</v>
      </c>
      <c r="QA112" s="136">
        <f>IF(LARGE(QA$89:QA$96,7)&gt;0,LARGE(QA$89:QA$96,7),0)*加成统计!$H$62</f>
        <v>0</v>
      </c>
      <c r="QB112" s="136">
        <f>IF(LARGE(QB$89:QB$96,7)&gt;0,LARGE(QB$89:QB$96,7),0)*加成统计!$H$62</f>
        <v>0</v>
      </c>
      <c r="QC112" s="136">
        <f>IF(LARGE(QC$89:QC$96,7)&gt;0,LARGE(QC$89:QC$96,7),0)*加成统计!$H$62</f>
        <v>0</v>
      </c>
      <c r="QD112" s="136">
        <f>IF(LARGE(QD$89:QD$96,7)&gt;0,LARGE(QD$89:QD$96,7),0)*加成统计!$H$62</f>
        <v>0</v>
      </c>
      <c r="QE112" s="136">
        <f>IF(LARGE(QE$89:QE$96,7)&gt;0,LARGE(QE$89:QE$96,7),0)*加成统计!$H$62</f>
        <v>0</v>
      </c>
      <c r="QF112" s="136">
        <f>IF(LARGE(QF$89:QF$96,7)&gt;0,LARGE(QF$89:QF$96,7),0)*加成统计!$H$62</f>
        <v>0</v>
      </c>
      <c r="QG112" s="136">
        <f>IF(LARGE(QG$89:QG$96,7)&gt;0,LARGE(QG$89:QG$96,7),0)*加成统计!$H$62</f>
        <v>0</v>
      </c>
      <c r="QH112" s="136">
        <f>IF(LARGE(QH$89:QH$96,7)&gt;0,LARGE(QH$89:QH$96,7),0)*加成统计!$H$62</f>
        <v>0</v>
      </c>
      <c r="QI112" s="136">
        <f>IF(LARGE(QI$89:QI$96,7)&gt;0,LARGE(QI$89:QI$96,7),0)*加成统计!$H$62</f>
        <v>0</v>
      </c>
      <c r="QJ112" s="136">
        <f>IF(LARGE(QJ$89:QJ$96,7)&gt;0,LARGE(QJ$89:QJ$96,7),0)*加成统计!$H$62</f>
        <v>0</v>
      </c>
      <c r="QK112" s="136">
        <f>IF(LARGE(QK$89:QK$96,7)&gt;0,LARGE(QK$89:QK$96,7),0)*加成统计!$H$62</f>
        <v>0</v>
      </c>
      <c r="QL112" s="136">
        <f>IF(LARGE(QL$89:QL$96,7)&gt;0,LARGE(QL$89:QL$96,7),0)*加成统计!$H$62</f>
        <v>0</v>
      </c>
      <c r="QM112" s="136">
        <f>IF(LARGE(QM$89:QM$96,7)&gt;0,LARGE(QM$89:QM$96,7),0)*加成统计!$H$62</f>
        <v>0</v>
      </c>
      <c r="QN112" s="136">
        <f>IF(LARGE(QN$89:QN$96,7)&gt;0,LARGE(QN$89:QN$96,7),0)*加成统计!$H$62</f>
        <v>0</v>
      </c>
      <c r="QO112" s="136">
        <f>IF(LARGE(QO$89:QO$96,7)&gt;0,LARGE(QO$89:QO$96,7),0)*加成统计!$H$62</f>
        <v>0</v>
      </c>
      <c r="QP112" s="136">
        <f>IF(LARGE(QP$89:QP$96,7)&gt;0,LARGE(QP$89:QP$96,7),0)*加成统计!$H$62</f>
        <v>0</v>
      </c>
      <c r="QQ112" s="136">
        <f>IF(LARGE(QQ$89:QQ$96,7)&gt;0,LARGE(QQ$89:QQ$96,7),0)*加成统计!$H$62</f>
        <v>0</v>
      </c>
      <c r="QR112" s="136">
        <f>IF(LARGE(QR$89:QR$96,7)&gt;0,LARGE(QR$89:QR$96,7),0)*加成统计!$H$62</f>
        <v>0</v>
      </c>
      <c r="QS112" s="136">
        <f>IF(LARGE(QS$89:QS$96,7)&gt;0,LARGE(QS$89:QS$96,7),0)*加成统计!$H$62</f>
        <v>0</v>
      </c>
      <c r="QT112" s="136">
        <f>IF(LARGE(QT$89:QT$96,7)&gt;0,LARGE(QT$89:QT$96,7),0)*加成统计!$H$62</f>
        <v>0</v>
      </c>
      <c r="QU112" s="136">
        <f>IF(LARGE(QU$89:QU$96,7)&gt;0,LARGE(QU$89:QU$96,7),0)*加成统计!$H$62</f>
        <v>0</v>
      </c>
      <c r="QV112" s="136">
        <f>IF(LARGE(QV$89:QV$96,7)&gt;0,LARGE(QV$89:QV$96,7),0)*加成统计!$H$62</f>
        <v>0</v>
      </c>
      <c r="QW112" s="136">
        <f>IF(LARGE(QW$89:QW$96,7)&gt;0,LARGE(QW$89:QW$96,7),0)*加成统计!$H$62</f>
        <v>0</v>
      </c>
      <c r="QX112" s="136">
        <f>IF(LARGE(QX$89:QX$96,7)&gt;0,LARGE(QX$89:QX$96,7),0)*加成统计!$H$62</f>
        <v>0</v>
      </c>
      <c r="QY112" s="136">
        <f>IF(LARGE(QY$89:QY$96,7)&gt;0,LARGE(QY$89:QY$96,7),0)*加成统计!$H$62</f>
        <v>0</v>
      </c>
      <c r="QZ112" s="136">
        <f>IF(LARGE(QZ$89:QZ$96,7)&gt;0,LARGE(QZ$89:QZ$96,7),0)*加成统计!$H$62</f>
        <v>0</v>
      </c>
      <c r="RA112" s="136">
        <f>IF(LARGE(RA$89:RA$96,7)&gt;0,LARGE(RA$89:RA$96,7),0)*加成统计!$H$62</f>
        <v>0</v>
      </c>
      <c r="RB112" s="136">
        <f>IF(LARGE(RB$89:RB$96,7)&gt;0,LARGE(RB$89:RB$96,7),0)*加成统计!$H$62</f>
        <v>0</v>
      </c>
      <c r="RC112" s="136">
        <f>IF(LARGE(RC$89:RC$96,7)&gt;0,LARGE(RC$89:RC$96,7),0)*加成统计!$H$62</f>
        <v>0</v>
      </c>
      <c r="RD112" s="136">
        <f>IF(LARGE(RD$89:RD$96,7)&gt;0,LARGE(RD$89:RD$96,7),0)*加成统计!$H$62</f>
        <v>0</v>
      </c>
      <c r="RE112" s="136">
        <f>IF(LARGE(RE$89:RE$96,7)&gt;0,LARGE(RE$89:RE$96,7),0)*加成统计!$H$62</f>
        <v>0</v>
      </c>
      <c r="RF112" s="136">
        <f>IF(LARGE(RF$89:RF$96,7)&gt;0,LARGE(RF$89:RF$96,7),0)*加成统计!$H$62</f>
        <v>0</v>
      </c>
      <c r="RG112" s="136">
        <f>IF(LARGE(RG$89:RG$96,7)&gt;0,LARGE(RG$89:RG$96,7),0)*加成统计!$H$62</f>
        <v>0</v>
      </c>
      <c r="RH112" s="136">
        <f>IF(LARGE(RH$89:RH$96,7)&gt;0,LARGE(RH$89:RH$96,7),0)*加成统计!$H$62</f>
        <v>0</v>
      </c>
      <c r="RI112" s="136">
        <f>IF(LARGE(RI$89:RI$96,7)&gt;0,LARGE(RI$89:RI$96,7),0)*加成统计!$H$62</f>
        <v>0</v>
      </c>
      <c r="RJ112" s="136">
        <f>IF(LARGE(RJ$89:RJ$96,7)&gt;0,LARGE(RJ$89:RJ$96,7),0)*加成统计!$H$62</f>
        <v>0</v>
      </c>
      <c r="RK112" s="136">
        <f>IF(LARGE(RK$89:RK$96,7)&gt;0,LARGE(RK$89:RK$96,7),0)*加成统计!$H$62</f>
        <v>0</v>
      </c>
      <c r="RL112" s="136">
        <f>IF(LARGE(RL$89:RL$96,7)&gt;0,LARGE(RL$89:RL$96,7),0)*加成统计!$H$62</f>
        <v>0</v>
      </c>
      <c r="RM112" s="136">
        <f>IF(LARGE(RM$89:RM$96,7)&gt;0,LARGE(RM$89:RM$96,7),0)*加成统计!$H$62</f>
        <v>0</v>
      </c>
      <c r="RN112" s="136">
        <f>IF(LARGE(RN$89:RN$96,7)&gt;0,LARGE(RN$89:RN$96,7),0)*加成统计!$H$62</f>
        <v>0</v>
      </c>
      <c r="RO112" s="136">
        <f>IF(LARGE(RO$89:RO$96,7)&gt;0,LARGE(RO$89:RO$96,7),0)*加成统计!$H$62</f>
        <v>0</v>
      </c>
      <c r="RP112" s="136">
        <f>IF(LARGE(RP$89:RP$96,7)&gt;0,LARGE(RP$89:RP$96,7),0)*加成统计!$H$62</f>
        <v>0</v>
      </c>
      <c r="RQ112" s="136">
        <f>IF(LARGE(RQ$89:RQ$96,7)&gt;0,LARGE(RQ$89:RQ$96,7),0)*加成统计!$H$62</f>
        <v>0</v>
      </c>
      <c r="RR112" s="136">
        <f>IF(LARGE(RR$89:RR$96,7)&gt;0,LARGE(RR$89:RR$96,7),0)*加成统计!$H$62</f>
        <v>0</v>
      </c>
      <c r="RS112" s="136">
        <f>IF(LARGE(RS$89:RS$96,7)&gt;0,LARGE(RS$89:RS$96,7),0)*加成统计!$H$62</f>
        <v>0</v>
      </c>
      <c r="RT112" s="136">
        <f>IF(LARGE(RT$89:RT$96,7)&gt;0,LARGE(RT$89:RT$96,7),0)*加成统计!$H$62</f>
        <v>0</v>
      </c>
      <c r="RU112" s="136">
        <f>IF(LARGE(RU$89:RU$96,7)&gt;0,LARGE(RU$89:RU$96,7),0)*加成统计!$H$62</f>
        <v>0</v>
      </c>
      <c r="RV112" s="136">
        <f>IF(LARGE(RV$89:RV$96,7)&gt;0,LARGE(RV$89:RV$96,7),0)*加成统计!$H$62</f>
        <v>0</v>
      </c>
      <c r="RW112" s="136">
        <f>IF(LARGE(RW$89:RW$96,7)&gt;0,LARGE(RW$89:RW$96,7),0)*加成统计!$H$62</f>
        <v>0</v>
      </c>
      <c r="RX112" s="136">
        <f>IF(LARGE(RX$89:RX$96,7)&gt;0,LARGE(RX$89:RX$96,7),0)*加成统计!$H$62</f>
        <v>0</v>
      </c>
      <c r="RY112" s="136">
        <f>IF(LARGE(RY$89:RY$96,7)&gt;0,LARGE(RY$89:RY$96,7),0)*加成统计!$H$62</f>
        <v>0</v>
      </c>
      <c r="RZ112" s="136">
        <f>IF(LARGE(RZ$89:RZ$96,7)&gt;0,LARGE(RZ$89:RZ$96,7),0)*加成统计!$H$62</f>
        <v>0</v>
      </c>
      <c r="SA112" s="136">
        <f>IF(LARGE(SA$89:SA$96,7)&gt;0,LARGE(SA$89:SA$96,7),0)*加成统计!$H$62</f>
        <v>0</v>
      </c>
      <c r="SB112" s="136">
        <f>IF(LARGE(SB$89:SB$96,7)&gt;0,LARGE(SB$89:SB$96,7),0)*加成统计!$H$62</f>
        <v>0</v>
      </c>
      <c r="SC112" s="136">
        <f>IF(LARGE(SC$89:SC$96,7)&gt;0,LARGE(SC$89:SC$96,7),0)*加成统计!$H$62</f>
        <v>0</v>
      </c>
      <c r="SD112" s="136">
        <f>IF(LARGE(SD$89:SD$96,7)&gt;0,LARGE(SD$89:SD$96,7),0)*加成统计!$H$62</f>
        <v>0</v>
      </c>
      <c r="SE112" s="136">
        <f>IF(LARGE(SE$89:SE$96,7)&gt;0,LARGE(SE$89:SE$96,7),0)*加成统计!$H$62</f>
        <v>0</v>
      </c>
      <c r="SF112" s="136">
        <f>IF(LARGE(SF$89:SF$96,7)&gt;0,LARGE(SF$89:SF$96,7),0)*加成统计!$H$62</f>
        <v>0</v>
      </c>
      <c r="SG112" s="136">
        <f>IF(LARGE(SG$89:SG$96,7)&gt;0,LARGE(SG$89:SG$96,7),0)*加成统计!$H$62</f>
        <v>0</v>
      </c>
      <c r="SH112" s="136">
        <f>IF(LARGE(SH$89:SH$96,7)&gt;0,LARGE(SH$89:SH$96,7),0)*加成统计!$H$62</f>
        <v>0</v>
      </c>
      <c r="SI112" s="136">
        <f>IF(LARGE(SI$89:SI$96,7)&gt;0,LARGE(SI$89:SI$96,7),0)*加成统计!$H$62</f>
        <v>0</v>
      </c>
      <c r="SJ112" s="136">
        <f>IF(LARGE(SJ$89:SJ$96,7)&gt;0,LARGE(SJ$89:SJ$96,7),0)*加成统计!$H$62</f>
        <v>0</v>
      </c>
      <c r="SK112" s="136">
        <f>IF(LARGE(SK$89:SK$96,7)&gt;0,LARGE(SK$89:SK$96,7),0)*加成统计!$H$62</f>
        <v>0</v>
      </c>
      <c r="SL112" s="136">
        <f>IF(LARGE(SL$89:SL$96,7)&gt;0,LARGE(SL$89:SL$96,7),0)*加成统计!$H$62</f>
        <v>0</v>
      </c>
      <c r="SM112" s="136">
        <f>IF(LARGE(SM$89:SM$96,7)&gt;0,LARGE(SM$89:SM$96,7),0)*加成统计!$H$62</f>
        <v>0</v>
      </c>
      <c r="SN112" s="136">
        <f>IF(LARGE(SN$89:SN$96,7)&gt;0,LARGE(SN$89:SN$96,7),0)*加成统计!$H$62</f>
        <v>0</v>
      </c>
      <c r="SO112" s="136">
        <f>IF(LARGE(SO$89:SO$96,7)&gt;0,LARGE(SO$89:SO$96,7),0)*加成统计!$H$62</f>
        <v>0</v>
      </c>
      <c r="SP112" s="136">
        <f>IF(LARGE(SP$89:SP$96,7)&gt;0,LARGE(SP$89:SP$96,7),0)*加成统计!$H$62</f>
        <v>0</v>
      </c>
      <c r="SQ112" s="136">
        <f>IF(LARGE(SQ$89:SQ$96,7)&gt;0,LARGE(SQ$89:SQ$96,7),0)*加成统计!$H$62</f>
        <v>0</v>
      </c>
      <c r="SR112" s="136">
        <f>IF(LARGE(SR$89:SR$96,7)&gt;0,LARGE(SR$89:SR$96,7),0)*加成统计!$H$62</f>
        <v>0</v>
      </c>
      <c r="SS112" s="136">
        <f>IF(LARGE(SS$89:SS$96,7)&gt;0,LARGE(SS$89:SS$96,7),0)*加成统计!$H$62</f>
        <v>0</v>
      </c>
      <c r="ST112" s="136">
        <f>IF(LARGE(ST$89:ST$96,7)&gt;0,LARGE(ST$89:ST$96,7),0)*加成统计!$H$62</f>
        <v>0</v>
      </c>
      <c r="SU112" s="136">
        <f>IF(LARGE(SU$89:SU$96,7)&gt;0,LARGE(SU$89:SU$96,7),0)*加成统计!$H$62</f>
        <v>0</v>
      </c>
      <c r="SV112" s="136">
        <f>IF(LARGE(SV$89:SV$96,7)&gt;0,LARGE(SV$89:SV$96,7),0)*加成统计!$H$62</f>
        <v>0</v>
      </c>
      <c r="SW112" s="136">
        <f>IF(LARGE(SW$89:SW$96,7)&gt;0,LARGE(SW$89:SW$96,7),0)*加成统计!$H$62</f>
        <v>0</v>
      </c>
      <c r="SX112" s="136">
        <f>IF(LARGE(SX$89:SX$96,7)&gt;0,LARGE(SX$89:SX$96,7),0)*加成统计!$H$62</f>
        <v>0</v>
      </c>
      <c r="SY112" s="136">
        <f>IF(LARGE(SY$89:SY$96,7)&gt;0,LARGE(SY$89:SY$96,7),0)*加成统计!$H$62</f>
        <v>0</v>
      </c>
      <c r="SZ112" s="136">
        <f>IF(LARGE(SZ$89:SZ$96,7)&gt;0,LARGE(SZ$89:SZ$96,7),0)*加成统计!$H$62</f>
        <v>0</v>
      </c>
      <c r="TA112" s="136">
        <f>IF(LARGE(TA$89:TA$96,7)&gt;0,LARGE(TA$89:TA$96,7),0)*加成统计!$H$62</f>
        <v>0</v>
      </c>
      <c r="TB112" s="136">
        <f>IF(LARGE(TB$89:TB$96,7)&gt;0,LARGE(TB$89:TB$96,7),0)*加成统计!$H$62</f>
        <v>0</v>
      </c>
      <c r="TC112" s="136">
        <f>IF(LARGE(TC$89:TC$96,7)&gt;0,LARGE(TC$89:TC$96,7),0)*加成统计!$H$62</f>
        <v>0</v>
      </c>
      <c r="TD112" s="136">
        <f>IF(LARGE(TD$89:TD$96,7)&gt;0,LARGE(TD$89:TD$96,7),0)*加成统计!$H$62</f>
        <v>0</v>
      </c>
      <c r="TE112" s="136">
        <f>IF(LARGE(TE$89:TE$96,7)&gt;0,LARGE(TE$89:TE$96,7),0)*加成统计!$H$62</f>
        <v>0</v>
      </c>
      <c r="TF112" s="136">
        <f>IF(LARGE(TF$89:TF$96,7)&gt;0,LARGE(TF$89:TF$96,7),0)*加成统计!$H$62</f>
        <v>0</v>
      </c>
      <c r="TG112" s="136">
        <f>IF(LARGE(TG$89:TG$96,7)&gt;0,LARGE(TG$89:TG$96,7),0)*加成统计!$H$62</f>
        <v>0</v>
      </c>
      <c r="TH112" s="136">
        <f>IF(LARGE(TH$89:TH$96,7)&gt;0,LARGE(TH$89:TH$96,7),0)*加成统计!$H$62</f>
        <v>0</v>
      </c>
      <c r="TI112" s="136">
        <f>IF(LARGE(TI$89:TI$96,7)&gt;0,LARGE(TI$89:TI$96,7),0)*加成统计!$H$62</f>
        <v>0</v>
      </c>
      <c r="TJ112" s="136">
        <f>IF(LARGE(TJ$89:TJ$96,7)&gt;0,LARGE(TJ$89:TJ$96,7),0)*加成统计!$H$62</f>
        <v>0</v>
      </c>
      <c r="TK112" s="136">
        <f>IF(LARGE(TK$89:TK$96,7)&gt;0,LARGE(TK$89:TK$96,7),0)*加成统计!$H$62</f>
        <v>0</v>
      </c>
      <c r="TL112" s="136">
        <f>IF(LARGE(TL$89:TL$96,7)&gt;0,LARGE(TL$89:TL$96,7),0)*加成统计!$H$62</f>
        <v>0</v>
      </c>
      <c r="TM112" s="136">
        <f>IF(LARGE(TM$89:TM$96,7)&gt;0,LARGE(TM$89:TM$96,7),0)*加成统计!$H$62</f>
        <v>0</v>
      </c>
      <c r="TN112" s="136">
        <f>IF(LARGE(TN$89:TN$96,7)&gt;0,LARGE(TN$89:TN$96,7),0)*加成统计!$H$62</f>
        <v>0</v>
      </c>
      <c r="TO112" s="136">
        <f>IF(LARGE(TO$89:TO$96,7)&gt;0,LARGE(TO$89:TO$96,7),0)*加成统计!$H$62</f>
        <v>0</v>
      </c>
      <c r="TP112" s="136">
        <f>IF(LARGE(TP$89:TP$96,7)&gt;0,LARGE(TP$89:TP$96,7),0)*加成统计!$H$62</f>
        <v>0</v>
      </c>
      <c r="TQ112" s="136">
        <f>IF(LARGE(TQ$89:TQ$96,7)&gt;0,LARGE(TQ$89:TQ$96,7),0)*加成统计!$H$62</f>
        <v>0</v>
      </c>
      <c r="TR112" s="136">
        <f>IF(LARGE(TR$89:TR$96,7)&gt;0,LARGE(TR$89:TR$96,7),0)*加成统计!$H$62</f>
        <v>0</v>
      </c>
      <c r="TS112" s="136">
        <f>IF(LARGE(TS$89:TS$96,7)&gt;0,LARGE(TS$89:TS$96,7),0)*加成统计!$H$62</f>
        <v>0</v>
      </c>
      <c r="TT112" s="136">
        <f>IF(LARGE(TT$89:TT$96,7)&gt;0,LARGE(TT$89:TT$96,7),0)*加成统计!$H$62</f>
        <v>0</v>
      </c>
      <c r="TU112" s="136">
        <f>IF(LARGE(TU$89:TU$96,7)&gt;0,LARGE(TU$89:TU$96,7),0)*加成统计!$H$62</f>
        <v>0</v>
      </c>
      <c r="TV112" s="136">
        <f>IF(LARGE(TV$89:TV$96,7)&gt;0,LARGE(TV$89:TV$96,7),0)*加成统计!$H$62</f>
        <v>0</v>
      </c>
      <c r="TW112" s="136">
        <f>IF(LARGE(TW$89:TW$96,7)&gt;0,LARGE(TW$89:TW$96,7),0)*加成统计!$H$62</f>
        <v>0</v>
      </c>
      <c r="TX112" s="136">
        <f>IF(LARGE(TX$89:TX$96,7)&gt;0,LARGE(TX$89:TX$96,7),0)*加成统计!$H$62</f>
        <v>0</v>
      </c>
      <c r="TY112" s="136">
        <f>IF(LARGE(TY$89:TY$96,7)&gt;0,LARGE(TY$89:TY$96,7),0)*加成统计!$H$62</f>
        <v>0</v>
      </c>
      <c r="TZ112" s="136">
        <f>IF(LARGE(TZ$89:TZ$96,7)&gt;0,LARGE(TZ$89:TZ$96,7),0)*加成统计!$H$62</f>
        <v>0</v>
      </c>
      <c r="UA112" s="136">
        <f>IF(LARGE(UA$89:UA$96,7)&gt;0,LARGE(UA$89:UA$96,7),0)*加成统计!$H$62</f>
        <v>0</v>
      </c>
      <c r="UB112" s="136">
        <f>IF(LARGE(UB$89:UB$96,7)&gt;0,LARGE(UB$89:UB$96,7),0)*加成统计!$H$62</f>
        <v>0</v>
      </c>
      <c r="UC112" s="136">
        <f>IF(LARGE(UC$89:UC$96,7)&gt;0,LARGE(UC$89:UC$96,7),0)*加成统计!$H$62</f>
        <v>0</v>
      </c>
      <c r="UD112" s="136">
        <f>IF(LARGE(UD$89:UD$96,7)&gt;0,LARGE(UD$89:UD$96,7),0)*加成统计!$H$62</f>
        <v>0</v>
      </c>
      <c r="UE112" s="136">
        <f>IF(LARGE(UE$89:UE$96,7)&gt;0,LARGE(UE$89:UE$96,7),0)*加成统计!$H$62</f>
        <v>0</v>
      </c>
      <c r="UF112" s="136">
        <f>IF(LARGE(UF$89:UF$96,7)&gt;0,LARGE(UF$89:UF$96,7),0)*加成统计!$H$62</f>
        <v>0</v>
      </c>
      <c r="UG112" s="136">
        <f>IF(LARGE(UG$89:UG$96,7)&gt;0,LARGE(UG$89:UG$96,7),0)*加成统计!$H$62</f>
        <v>0</v>
      </c>
      <c r="UH112" s="136">
        <f>IF(LARGE(UH$89:UH$96,7)&gt;0,LARGE(UH$89:UH$96,7),0)*加成统计!$H$62</f>
        <v>0</v>
      </c>
      <c r="UI112" s="136">
        <f>IF(LARGE(UI$89:UI$96,7)&gt;0,LARGE(UI$89:UI$96,7),0)*加成统计!$H$62</f>
        <v>0</v>
      </c>
      <c r="UJ112" s="136">
        <f>IF(LARGE(UJ$89:UJ$96,7)&gt;0,LARGE(UJ$89:UJ$96,7),0)*加成统计!$H$62</f>
        <v>0</v>
      </c>
      <c r="UK112" s="136">
        <f>IF(LARGE(UK$89:UK$96,7)&gt;0,LARGE(UK$89:UK$96,7),0)*加成统计!$H$62</f>
        <v>0</v>
      </c>
      <c r="UL112" s="136">
        <f>IF(LARGE(UL$89:UL$96,7)&gt;0,LARGE(UL$89:UL$96,7),0)*加成统计!$H$62</f>
        <v>0</v>
      </c>
      <c r="UM112" s="136">
        <f>IF(LARGE(UM$89:UM$96,7)&gt;0,LARGE(UM$89:UM$96,7),0)*加成统计!$H$62</f>
        <v>0</v>
      </c>
      <c r="UN112" s="136">
        <f>IF(LARGE(UN$89:UN$96,7)&gt;0,LARGE(UN$89:UN$96,7),0)*加成统计!$H$62</f>
        <v>0</v>
      </c>
      <c r="UO112" s="136">
        <f>IF(LARGE(UO$89:UO$96,7)&gt;0,LARGE(UO$89:UO$96,7),0)*加成统计!$H$62</f>
        <v>0</v>
      </c>
      <c r="UP112" s="136">
        <f>IF(LARGE(UP$89:UP$96,7)&gt;0,LARGE(UP$89:UP$96,7),0)*加成统计!$H$62</f>
        <v>0</v>
      </c>
      <c r="UQ112" s="136">
        <f>IF(LARGE(UQ$89:UQ$96,7)&gt;0,LARGE(UQ$89:UQ$96,7),0)*加成统计!$H$62</f>
        <v>0</v>
      </c>
      <c r="UR112" s="136">
        <f>IF(LARGE(UR$89:UR$96,7)&gt;0,LARGE(UR$89:UR$96,7),0)*加成统计!$H$62</f>
        <v>0</v>
      </c>
      <c r="US112" s="136">
        <f>IF(LARGE(US$89:US$96,7)&gt;0,LARGE(US$89:US$96,7),0)*加成统计!$H$62</f>
        <v>0</v>
      </c>
      <c r="UT112" s="136">
        <f>IF(LARGE(UT$89:UT$96,7)&gt;0,LARGE(UT$89:UT$96,7),0)*加成统计!$H$62</f>
        <v>0</v>
      </c>
      <c r="UU112" s="136">
        <f>IF(LARGE(UU$89:UU$96,7)&gt;0,LARGE(UU$89:UU$96,7),0)*加成统计!$H$62</f>
        <v>0</v>
      </c>
      <c r="UV112" s="136">
        <f>IF(LARGE(UV$89:UV$96,7)&gt;0,LARGE(UV$89:UV$96,7),0)*加成统计!$H$62</f>
        <v>0</v>
      </c>
      <c r="UW112" s="136">
        <f>IF(LARGE(UW$89:UW$96,7)&gt;0,LARGE(UW$89:UW$96,7),0)*加成统计!$H$62</f>
        <v>0</v>
      </c>
      <c r="UX112" s="136">
        <f>IF(LARGE(UX$89:UX$96,7)&gt;0,LARGE(UX$89:UX$96,7),0)*加成统计!$H$62</f>
        <v>0</v>
      </c>
      <c r="UY112" s="136">
        <f>IF(LARGE(UY$89:UY$96,7)&gt;0,LARGE(UY$89:UY$96,7),0)*加成统计!$H$62</f>
        <v>0</v>
      </c>
      <c r="UZ112" s="136">
        <f>IF(LARGE(UZ$89:UZ$96,7)&gt;0,LARGE(UZ$89:UZ$96,7),0)*加成统计!$H$62</f>
        <v>0</v>
      </c>
      <c r="VA112" s="136">
        <f>IF(LARGE(VA$89:VA$96,7)&gt;0,LARGE(VA$89:VA$96,7),0)*加成统计!$H$62</f>
        <v>0</v>
      </c>
      <c r="VB112" s="136">
        <f>IF(LARGE(VB$89:VB$96,7)&gt;0,LARGE(VB$89:VB$96,7),0)*加成统计!$H$62</f>
        <v>0</v>
      </c>
      <c r="VC112" s="136">
        <f>IF(LARGE(VC$89:VC$96,7)&gt;0,LARGE(VC$89:VC$96,7),0)*加成统计!$H$62</f>
        <v>0</v>
      </c>
      <c r="VD112" s="136">
        <f>IF(LARGE(VD$89:VD$96,7)&gt;0,LARGE(VD$89:VD$96,7),0)*加成统计!$H$62</f>
        <v>0</v>
      </c>
      <c r="VE112" s="136">
        <f>IF(LARGE(VE$89:VE$96,7)&gt;0,LARGE(VE$89:VE$96,7),0)*加成统计!$H$62</f>
        <v>0</v>
      </c>
      <c r="VF112" s="136">
        <f>IF(LARGE(VF$89:VF$96,7)&gt;0,LARGE(VF$89:VF$96,7),0)*加成统计!$H$62</f>
        <v>0</v>
      </c>
      <c r="VG112" s="136">
        <f>IF(LARGE(VG$89:VG$96,7)&gt;0,LARGE(VG$89:VG$96,7),0)*加成统计!$H$62</f>
        <v>0</v>
      </c>
      <c r="VH112" s="136">
        <f>IF(LARGE(VH$89:VH$96,7)&gt;0,LARGE(VH$89:VH$96,7),0)*加成统计!$H$62</f>
        <v>0</v>
      </c>
      <c r="VI112" s="136">
        <f>IF(LARGE(VI$89:VI$96,7)&gt;0,LARGE(VI$89:VI$96,7),0)*加成统计!$H$62</f>
        <v>0</v>
      </c>
      <c r="VJ112" s="136">
        <f>IF(LARGE(VJ$89:VJ$96,7)&gt;0,LARGE(VJ$89:VJ$96,7),0)*加成统计!$H$62</f>
        <v>0</v>
      </c>
      <c r="VK112" s="136">
        <f>IF(LARGE(VK$89:VK$96,7)&gt;0,LARGE(VK$89:VK$96,7),0)*加成统计!$H$62</f>
        <v>0</v>
      </c>
      <c r="VL112" s="136">
        <f>IF(LARGE(VL$89:VL$96,7)&gt;0,LARGE(VL$89:VL$96,7),0)*加成统计!$H$62</f>
        <v>0</v>
      </c>
      <c r="VM112" s="136">
        <f>IF(LARGE(VM$89:VM$96,7)&gt;0,LARGE(VM$89:VM$96,7),0)*加成统计!$H$62</f>
        <v>0</v>
      </c>
      <c r="VN112" s="136">
        <f>IF(LARGE(VN$89:VN$96,7)&gt;0,LARGE(VN$89:VN$96,7),0)*加成统计!$H$62</f>
        <v>0</v>
      </c>
      <c r="VO112" s="136">
        <f>IF(LARGE(VO$89:VO$96,7)&gt;0,LARGE(VO$89:VO$96,7),0)*加成统计!$H$62</f>
        <v>0</v>
      </c>
      <c r="VP112" s="136">
        <f>IF(LARGE(VP$89:VP$96,7)&gt;0,LARGE(VP$89:VP$96,7),0)*加成统计!$H$62</f>
        <v>0</v>
      </c>
      <c r="VQ112" s="136">
        <f>IF(LARGE(VQ$89:VQ$96,7)&gt;0,LARGE(VQ$89:VQ$96,7),0)*加成统计!$H$62</f>
        <v>0</v>
      </c>
      <c r="VR112" s="136">
        <f>IF(LARGE(VR$89:VR$96,7)&gt;0,LARGE(VR$89:VR$96,7),0)*加成统计!$H$62</f>
        <v>0</v>
      </c>
      <c r="VS112" s="136">
        <f>IF(LARGE(VS$89:VS$96,7)&gt;0,LARGE(VS$89:VS$96,7),0)*加成统计!$H$62</f>
        <v>0</v>
      </c>
      <c r="VT112" s="136">
        <f>IF(LARGE(VT$89:VT$96,7)&gt;0,LARGE(VT$89:VT$96,7),0)*加成统计!$H$62</f>
        <v>0</v>
      </c>
      <c r="VU112" s="136">
        <f>IF(LARGE(VU$89:VU$96,7)&gt;0,LARGE(VU$89:VU$96,7),0)*加成统计!$H$62</f>
        <v>0</v>
      </c>
      <c r="VV112" s="136">
        <f>IF(LARGE(VV$89:VV$96,7)&gt;0,LARGE(VV$89:VV$96,7),0)*加成统计!$H$62</f>
        <v>0</v>
      </c>
      <c r="VW112" s="136">
        <f>IF(LARGE(VW$89:VW$96,7)&gt;0,LARGE(VW$89:VW$96,7),0)*加成统计!$H$62</f>
        <v>0</v>
      </c>
      <c r="VX112" s="136">
        <f>IF(LARGE(VX$89:VX$96,7)&gt;0,LARGE(VX$89:VX$96,7),0)*加成统计!$H$62</f>
        <v>0</v>
      </c>
      <c r="VY112" s="136">
        <f>IF(LARGE(VY$89:VY$96,7)&gt;0,LARGE(VY$89:VY$96,7),0)*加成统计!$H$62</f>
        <v>0</v>
      </c>
      <c r="VZ112" s="136">
        <f>IF(LARGE(VZ$89:VZ$96,7)&gt;0,LARGE(VZ$89:VZ$96,7),0)*加成统计!$H$62</f>
        <v>0</v>
      </c>
      <c r="WA112" s="136">
        <f>IF(LARGE(WA$89:WA$96,7)&gt;0,LARGE(WA$89:WA$96,7),0)*加成统计!$H$62</f>
        <v>0</v>
      </c>
      <c r="WB112" s="136">
        <f>IF(LARGE(WB$89:WB$96,7)&gt;0,LARGE(WB$89:WB$96,7),0)*加成统计!$H$62</f>
        <v>0</v>
      </c>
      <c r="WC112" s="136">
        <f>IF(LARGE(WC$89:WC$96,7)&gt;0,LARGE(WC$89:WC$96,7),0)*加成统计!$H$62</f>
        <v>0</v>
      </c>
      <c r="WD112" s="136">
        <f>IF(LARGE(WD$89:WD$96,7)&gt;0,LARGE(WD$89:WD$96,7),0)*加成统计!$H$62</f>
        <v>0</v>
      </c>
      <c r="WE112" s="136">
        <f>IF(LARGE(WE$89:WE$96,7)&gt;0,LARGE(WE$89:WE$96,7),0)*加成统计!$H$62</f>
        <v>0</v>
      </c>
      <c r="WF112" s="136">
        <f>IF(LARGE(WF$89:WF$96,7)&gt;0,LARGE(WF$89:WF$96,7),0)*加成统计!$H$62</f>
        <v>0</v>
      </c>
      <c r="WG112" s="136">
        <f>IF(LARGE(WG$89:WG$96,7)&gt;0,LARGE(WG$89:WG$96,7),0)*加成统计!$H$62</f>
        <v>0</v>
      </c>
      <c r="WH112" s="136">
        <f>IF(LARGE(WH$89:WH$96,7)&gt;0,LARGE(WH$89:WH$96,7),0)*加成统计!$H$62</f>
        <v>0</v>
      </c>
      <c r="WI112" s="136">
        <f>IF(LARGE(WI$89:WI$96,7)&gt;0,LARGE(WI$89:WI$96,7),0)*加成统计!$H$62</f>
        <v>0</v>
      </c>
      <c r="WJ112" s="136">
        <f>IF(LARGE(WJ$89:WJ$96,7)&gt;0,LARGE(WJ$89:WJ$96,7),0)*加成统计!$H$62</f>
        <v>0</v>
      </c>
      <c r="WK112" s="136">
        <f>IF(LARGE(WK$89:WK$96,7)&gt;0,LARGE(WK$89:WK$96,7),0)*加成统计!$H$62</f>
        <v>0</v>
      </c>
      <c r="WL112" s="136">
        <f>IF(LARGE(WL$89:WL$96,7)&gt;0,LARGE(WL$89:WL$96,7),0)*加成统计!$H$62</f>
        <v>0</v>
      </c>
      <c r="WM112" s="136">
        <f>IF(LARGE(WM$89:WM$96,7)&gt;0,LARGE(WM$89:WM$96,7),0)*加成统计!$H$62</f>
        <v>0</v>
      </c>
      <c r="WN112" s="136">
        <f>IF(LARGE(WN$89:WN$96,7)&gt;0,LARGE(WN$89:WN$96,7),0)*加成统计!$H$62</f>
        <v>0</v>
      </c>
      <c r="WO112" s="136">
        <f>IF(LARGE(WO$89:WO$96,7)&gt;0,LARGE(WO$89:WO$96,7),0)*加成统计!$H$62</f>
        <v>0</v>
      </c>
      <c r="WP112" s="136">
        <f>IF(LARGE(WP$89:WP$96,7)&gt;0,LARGE(WP$89:WP$96,7),0)*加成统计!$H$62</f>
        <v>0</v>
      </c>
      <c r="WQ112" s="136">
        <f>IF(LARGE(WQ$89:WQ$96,7)&gt;0,LARGE(WQ$89:WQ$96,7),0)*加成统计!$H$62</f>
        <v>0</v>
      </c>
      <c r="WR112" s="136">
        <f>IF(LARGE(WR$89:WR$96,7)&gt;0,LARGE(WR$89:WR$96,7),0)*加成统计!$H$62</f>
        <v>0</v>
      </c>
      <c r="WS112" s="136">
        <f>IF(LARGE(WS$89:WS$96,7)&gt;0,LARGE(WS$89:WS$96,7),0)*加成统计!$H$62</f>
        <v>0</v>
      </c>
      <c r="WT112" s="136">
        <f>IF(LARGE(WT$89:WT$96,7)&gt;0,LARGE(WT$89:WT$96,7),0)*加成统计!$H$62</f>
        <v>0</v>
      </c>
      <c r="WU112" s="136">
        <f>IF(LARGE(WU$89:WU$96,7)&gt;0,LARGE(WU$89:WU$96,7),0)*加成统计!$H$62</f>
        <v>0</v>
      </c>
      <c r="WV112" s="136">
        <f>IF(LARGE(WV$89:WV$96,7)&gt;0,LARGE(WV$89:WV$96,7),0)*加成统计!$H$62</f>
        <v>0</v>
      </c>
      <c r="WW112" s="136">
        <f>IF(LARGE(WW$89:WW$96,7)&gt;0,LARGE(WW$89:WW$96,7),0)*加成统计!$H$62</f>
        <v>0</v>
      </c>
      <c r="WX112" s="136">
        <f>IF(LARGE(WX$89:WX$96,7)&gt;0,LARGE(WX$89:WX$96,7),0)*加成统计!$H$62</f>
        <v>0</v>
      </c>
      <c r="WY112" s="136">
        <f>IF(LARGE(WY$89:WY$96,7)&gt;0,LARGE(WY$89:WY$96,7),0)*加成统计!$H$62</f>
        <v>0</v>
      </c>
      <c r="WZ112" s="136">
        <f>IF(LARGE(WZ$89:WZ$96,7)&gt;0,LARGE(WZ$89:WZ$96,7),0)*加成统计!$H$62</f>
        <v>0</v>
      </c>
      <c r="XA112" s="136">
        <f>IF(LARGE(XA$89:XA$96,7)&gt;0,LARGE(XA$89:XA$96,7),0)*加成统计!$H$62</f>
        <v>0</v>
      </c>
      <c r="XB112" s="136">
        <f>IF(LARGE(XB$89:XB$96,7)&gt;0,LARGE(XB$89:XB$96,7),0)*加成统计!$H$62</f>
        <v>0</v>
      </c>
      <c r="XC112" s="136">
        <f>IF(LARGE(XC$89:XC$96,7)&gt;0,LARGE(XC$89:XC$96,7),0)*加成统计!$H$62</f>
        <v>0</v>
      </c>
      <c r="XD112" s="136">
        <f>IF(LARGE(XD$89:XD$96,7)&gt;0,LARGE(XD$89:XD$96,7),0)*加成统计!$H$62</f>
        <v>0</v>
      </c>
      <c r="XE112" s="136">
        <f>IF(LARGE(XE$89:XE$96,7)&gt;0,LARGE(XE$89:XE$96,7),0)*加成统计!$H$62</f>
        <v>0</v>
      </c>
    </row>
    <row r="113" spans="19:629">
      <c r="S113" s="136" t="s">
        <v>2814</v>
      </c>
      <c r="T113" s="136">
        <f>IF(配装模拟!$D$41="索敌扰断设备",1,0)</f>
        <v>0</v>
      </c>
      <c r="U113" s="136">
        <f>装备属性!$N$65*T113</f>
        <v>0</v>
      </c>
      <c r="V113" s="136">
        <f>装备属性!$N$41</f>
        <v>29.25</v>
      </c>
      <c r="W113" s="136">
        <f>装备属性!$N$42</f>
        <v>0</v>
      </c>
      <c r="X113" s="136">
        <f t="shared" si="546"/>
        <v>0</v>
      </c>
      <c r="Y113" s="136">
        <f t="shared" si="547"/>
        <v>0</v>
      </c>
      <c r="Z113" s="136">
        <f>IF(SMALL($Y$109:$Y$116,5)&lt;0,SMALL($Y$109:$Y$116,5),0)*加成统计!$F$62</f>
        <v>0</v>
      </c>
      <c r="AB113" s="136" t="s">
        <v>2920</v>
      </c>
      <c r="AC113" s="136">
        <f>IF(LARGE(AC$89:AC$96,8)&gt;0,LARGE(AC$89:AC$96,8),0)*加成统计!$I$62</f>
        <v>0</v>
      </c>
      <c r="AD113" s="136">
        <f>IF(LARGE(AD$89:AD$96,8)&gt;0,LARGE(AD$89:AD$96,8),0)*加成统计!$I$62</f>
        <v>0</v>
      </c>
      <c r="AE113" s="136">
        <f>IF(LARGE(AE$89:AE$96,8)&gt;0,LARGE(AE$89:AE$96,8),0)*加成统计!$I$62</f>
        <v>0</v>
      </c>
      <c r="AF113" s="136">
        <f>IF(LARGE(AF$89:AF$96,8)&gt;0,LARGE(AF$89:AF$96,8),0)*加成统计!$I$62</f>
        <v>0</v>
      </c>
      <c r="AG113" s="136">
        <f>IF(LARGE(AG$89:AG$96,8)&gt;0,LARGE(AG$89:AG$96,8),0)*加成统计!$I$62</f>
        <v>0</v>
      </c>
      <c r="AH113" s="136">
        <f>IF(LARGE(AH$89:AH$96,8)&gt;0,LARGE(AH$89:AH$96,8),0)*加成统计!$I$62</f>
        <v>0</v>
      </c>
      <c r="AI113" s="136">
        <f>IF(LARGE(AI$89:AI$96,8)&gt;0,LARGE(AI$89:AI$96,8),0)*加成统计!$I$62</f>
        <v>0</v>
      </c>
      <c r="AJ113" s="136">
        <f>IF(LARGE(AJ$89:AJ$96,8)&gt;0,LARGE(AJ$89:AJ$96,8),0)*加成统计!$I$62</f>
        <v>0</v>
      </c>
      <c r="AK113" s="136">
        <f>IF(LARGE(AK$89:AK$96,8)&gt;0,LARGE(AK$89:AK$96,8),0)*加成统计!$I$62</f>
        <v>0</v>
      </c>
      <c r="AL113" s="136">
        <f>IF(LARGE(AL$89:AL$96,8)&gt;0,LARGE(AL$89:AL$96,8),0)*加成统计!$I$62</f>
        <v>0</v>
      </c>
      <c r="AM113" s="136">
        <f>IF(LARGE(AM$89:AM$96,8)&gt;0,LARGE(AM$89:AM$96,8),0)*加成统计!$I$62</f>
        <v>0</v>
      </c>
      <c r="AN113" s="136">
        <f>IF(LARGE(AN$89:AN$96,8)&gt;0,LARGE(AN$89:AN$96,8),0)*加成统计!$I$62</f>
        <v>0</v>
      </c>
      <c r="AO113" s="136">
        <f>IF(LARGE(AO$89:AO$96,8)&gt;0,LARGE(AO$89:AO$96,8),0)*加成统计!$I$62</f>
        <v>0</v>
      </c>
      <c r="AP113" s="136">
        <f>IF(LARGE(AP$89:AP$96,8)&gt;0,LARGE(AP$89:AP$96,8),0)*加成统计!$I$62</f>
        <v>0</v>
      </c>
      <c r="AQ113" s="136">
        <f>IF(LARGE(AQ$89:AQ$96,8)&gt;0,LARGE(AQ$89:AQ$96,8),0)*加成统计!$I$62</f>
        <v>0</v>
      </c>
      <c r="AR113" s="136">
        <f>IF(LARGE(AR$89:AR$96,8)&gt;0,LARGE(AR$89:AR$96,8),0)*加成统计!$I$62</f>
        <v>0</v>
      </c>
      <c r="AS113" s="136">
        <f>IF(LARGE(AS$89:AS$96,8)&gt;0,LARGE(AS$89:AS$96,8),0)*加成统计!$I$62</f>
        <v>0</v>
      </c>
      <c r="AT113" s="136">
        <f>IF(LARGE(AT$89:AT$96,8)&gt;0,LARGE(AT$89:AT$96,8),0)*加成统计!$I$62</f>
        <v>0</v>
      </c>
      <c r="AU113" s="136">
        <f>IF(LARGE(AU$89:AU$96,8)&gt;0,LARGE(AU$89:AU$96,8),0)*加成统计!$I$62</f>
        <v>0</v>
      </c>
      <c r="AV113" s="136">
        <f>IF(LARGE(AV$89:AV$96,8)&gt;0,LARGE(AV$89:AV$96,8),0)*加成统计!$I$62</f>
        <v>0</v>
      </c>
      <c r="AW113" s="136">
        <f>IF(LARGE(AW$89:AW$96,8)&gt;0,LARGE(AW$89:AW$96,8),0)*加成统计!$I$62</f>
        <v>0</v>
      </c>
      <c r="AX113" s="136">
        <f>IF(LARGE(AX$89:AX$96,8)&gt;0,LARGE(AX$89:AX$96,8),0)*加成统计!$I$62</f>
        <v>0</v>
      </c>
      <c r="AY113" s="136">
        <f>IF(LARGE(AY$89:AY$96,8)&gt;0,LARGE(AY$89:AY$96,8),0)*加成统计!$I$62</f>
        <v>0</v>
      </c>
      <c r="AZ113" s="136">
        <f>IF(LARGE(AZ$89:AZ$96,8)&gt;0,LARGE(AZ$89:AZ$96,8),0)*加成统计!$I$62</f>
        <v>0</v>
      </c>
      <c r="BA113" s="136">
        <f>IF(LARGE(BA$89:BA$96,8)&gt;0,LARGE(BA$89:BA$96,8),0)*加成统计!$I$62</f>
        <v>0</v>
      </c>
      <c r="BB113" s="136">
        <f>IF(LARGE(BB$89:BB$96,8)&gt;0,LARGE(BB$89:BB$96,8),0)*加成统计!$I$62</f>
        <v>0</v>
      </c>
      <c r="BC113" s="136">
        <f>IF(LARGE(BC$89:BC$96,8)&gt;0,LARGE(BC$89:BC$96,8),0)*加成统计!$I$62</f>
        <v>0</v>
      </c>
      <c r="BD113" s="136">
        <f>IF(LARGE(BD$89:BD$96,8)&gt;0,LARGE(BD$89:BD$96,8),0)*加成统计!$I$62</f>
        <v>0</v>
      </c>
      <c r="BE113" s="136">
        <f>IF(LARGE(BE$89:BE$96,8)&gt;0,LARGE(BE$89:BE$96,8),0)*加成统计!$I$62</f>
        <v>0</v>
      </c>
      <c r="BF113" s="136">
        <f>IF(LARGE(BF$89:BF$96,8)&gt;0,LARGE(BF$89:BF$96,8),0)*加成统计!$I$62</f>
        <v>0</v>
      </c>
      <c r="BG113" s="136">
        <f>IF(LARGE(BG$89:BG$96,8)&gt;0,LARGE(BG$89:BG$96,8),0)*加成统计!$I$62</f>
        <v>0</v>
      </c>
      <c r="BH113" s="136">
        <f>IF(LARGE(BH$89:BH$96,8)&gt;0,LARGE(BH$89:BH$96,8),0)*加成统计!$I$62</f>
        <v>0</v>
      </c>
      <c r="BI113" s="136">
        <f>IF(LARGE(BI$89:BI$96,8)&gt;0,LARGE(BI$89:BI$96,8),0)*加成统计!$I$62</f>
        <v>0</v>
      </c>
      <c r="BJ113" s="136">
        <f>IF(LARGE(BJ$89:BJ$96,8)&gt;0,LARGE(BJ$89:BJ$96,8),0)*加成统计!$I$62</f>
        <v>0</v>
      </c>
      <c r="BK113" s="136">
        <f>IF(LARGE(BK$89:BK$96,8)&gt;0,LARGE(BK$89:BK$96,8),0)*加成统计!$I$62</f>
        <v>0</v>
      </c>
      <c r="BL113" s="136">
        <f>IF(LARGE(BL$89:BL$96,8)&gt;0,LARGE(BL$89:BL$96,8),0)*加成统计!$I$62</f>
        <v>0</v>
      </c>
      <c r="BM113" s="136">
        <f>IF(LARGE(BM$89:BM$96,8)&gt;0,LARGE(BM$89:BM$96,8),0)*加成统计!$I$62</f>
        <v>0</v>
      </c>
      <c r="BN113" s="136">
        <f>IF(LARGE(BN$89:BN$96,8)&gt;0,LARGE(BN$89:BN$96,8),0)*加成统计!$I$62</f>
        <v>0</v>
      </c>
      <c r="BO113" s="136">
        <f>IF(LARGE(BO$89:BO$96,8)&gt;0,LARGE(BO$89:BO$96,8),0)*加成统计!$I$62</f>
        <v>0</v>
      </c>
      <c r="BP113" s="136">
        <f>IF(LARGE(BP$89:BP$96,8)&gt;0,LARGE(BP$89:BP$96,8),0)*加成统计!$I$62</f>
        <v>0</v>
      </c>
      <c r="BQ113" s="136">
        <f>IF(LARGE(BQ$89:BQ$96,8)&gt;0,LARGE(BQ$89:BQ$96,8),0)*加成统计!$I$62</f>
        <v>0</v>
      </c>
      <c r="BR113" s="136">
        <f>IF(LARGE(BR$89:BR$96,8)&gt;0,LARGE(BR$89:BR$96,8),0)*加成统计!$I$62</f>
        <v>0</v>
      </c>
      <c r="BS113" s="136">
        <f>IF(LARGE(BS$89:BS$96,8)&gt;0,LARGE(BS$89:BS$96,8),0)*加成统计!$I$62</f>
        <v>0</v>
      </c>
      <c r="BT113" s="136">
        <f>IF(LARGE(BT$89:BT$96,8)&gt;0,LARGE(BT$89:BT$96,8),0)*加成统计!$I$62</f>
        <v>0</v>
      </c>
      <c r="BU113" s="136">
        <f>IF(LARGE(BU$89:BU$96,8)&gt;0,LARGE(BU$89:BU$96,8),0)*加成统计!$I$62</f>
        <v>0</v>
      </c>
      <c r="BV113" s="136">
        <f>IF(LARGE(BV$89:BV$96,8)&gt;0,LARGE(BV$89:BV$96,8),0)*加成统计!$I$62</f>
        <v>0</v>
      </c>
      <c r="BW113" s="136">
        <f>IF(LARGE(BW$89:BW$96,8)&gt;0,LARGE(BW$89:BW$96,8),0)*加成统计!$I$62</f>
        <v>0</v>
      </c>
      <c r="BX113" s="136">
        <f>IF(LARGE(BX$89:BX$96,8)&gt;0,LARGE(BX$89:BX$96,8),0)*加成统计!$I$62</f>
        <v>0</v>
      </c>
      <c r="BY113" s="136">
        <f>IF(LARGE(BY$89:BY$96,8)&gt;0,LARGE(BY$89:BY$96,8),0)*加成统计!$I$62</f>
        <v>0</v>
      </c>
      <c r="BZ113" s="136">
        <f>IF(LARGE(BZ$89:BZ$96,8)&gt;0,LARGE(BZ$89:BZ$96,8),0)*加成统计!$I$62</f>
        <v>0</v>
      </c>
      <c r="CA113" s="136">
        <f>IF(LARGE(CA$89:CA$96,8)&gt;0,LARGE(CA$89:CA$96,8),0)*加成统计!$I$62</f>
        <v>0</v>
      </c>
      <c r="CB113" s="136">
        <f>IF(LARGE(CB$89:CB$96,8)&gt;0,LARGE(CB$89:CB$96,8),0)*加成统计!$I$62</f>
        <v>0</v>
      </c>
      <c r="CC113" s="136">
        <f>IF(LARGE(CC$89:CC$96,8)&gt;0,LARGE(CC$89:CC$96,8),0)*加成统计!$I$62</f>
        <v>0</v>
      </c>
      <c r="CD113" s="136">
        <f>IF(LARGE(CD$89:CD$96,8)&gt;0,LARGE(CD$89:CD$96,8),0)*加成统计!$I$62</f>
        <v>0</v>
      </c>
      <c r="CE113" s="136">
        <f>IF(LARGE(CE$89:CE$96,8)&gt;0,LARGE(CE$89:CE$96,8),0)*加成统计!$I$62</f>
        <v>0</v>
      </c>
      <c r="CF113" s="136">
        <f>IF(LARGE(CF$89:CF$96,8)&gt;0,LARGE(CF$89:CF$96,8),0)*加成统计!$I$62</f>
        <v>0</v>
      </c>
      <c r="CG113" s="136">
        <f>IF(LARGE(CG$89:CG$96,8)&gt;0,LARGE(CG$89:CG$96,8),0)*加成统计!$I$62</f>
        <v>0</v>
      </c>
      <c r="CH113" s="136">
        <f>IF(LARGE(CH$89:CH$96,8)&gt;0,LARGE(CH$89:CH$96,8),0)*加成统计!$I$62</f>
        <v>0</v>
      </c>
      <c r="CI113" s="136">
        <f>IF(LARGE(CI$89:CI$96,8)&gt;0,LARGE(CI$89:CI$96,8),0)*加成统计!$I$62</f>
        <v>0</v>
      </c>
      <c r="CJ113" s="136">
        <f>IF(LARGE(CJ$89:CJ$96,8)&gt;0,LARGE(CJ$89:CJ$96,8),0)*加成统计!$I$62</f>
        <v>0</v>
      </c>
      <c r="CK113" s="136">
        <f>IF(LARGE(CK$89:CK$96,8)&gt;0,LARGE(CK$89:CK$96,8),0)*加成统计!$I$62</f>
        <v>0</v>
      </c>
      <c r="CL113" s="136">
        <f>IF(LARGE(CL$89:CL$96,8)&gt;0,LARGE(CL$89:CL$96,8),0)*加成统计!$I$62</f>
        <v>0</v>
      </c>
      <c r="CM113" s="136">
        <f>IF(LARGE(CM$89:CM$96,8)&gt;0,LARGE(CM$89:CM$96,8),0)*加成统计!$I$62</f>
        <v>0</v>
      </c>
      <c r="CN113" s="136">
        <f>IF(LARGE(CN$89:CN$96,8)&gt;0,LARGE(CN$89:CN$96,8),0)*加成统计!$I$62</f>
        <v>0</v>
      </c>
      <c r="CO113" s="136">
        <f>IF(LARGE(CO$89:CO$96,8)&gt;0,LARGE(CO$89:CO$96,8),0)*加成统计!$I$62</f>
        <v>0</v>
      </c>
      <c r="CP113" s="136">
        <f>IF(LARGE(CP$89:CP$96,8)&gt;0,LARGE(CP$89:CP$96,8),0)*加成统计!$I$62</f>
        <v>0</v>
      </c>
      <c r="CQ113" s="136">
        <f>IF(LARGE(CQ$89:CQ$96,8)&gt;0,LARGE(CQ$89:CQ$96,8),0)*加成统计!$I$62</f>
        <v>0</v>
      </c>
      <c r="CR113" s="136">
        <f>IF(LARGE(CR$89:CR$96,8)&gt;0,LARGE(CR$89:CR$96,8),0)*加成统计!$I$62</f>
        <v>0</v>
      </c>
      <c r="CS113" s="136">
        <f>IF(LARGE(CS$89:CS$96,8)&gt;0,LARGE(CS$89:CS$96,8),0)*加成统计!$I$62</f>
        <v>0</v>
      </c>
      <c r="CT113" s="136">
        <f>IF(LARGE(CT$89:CT$96,8)&gt;0,LARGE(CT$89:CT$96,8),0)*加成统计!$I$62</f>
        <v>0</v>
      </c>
      <c r="CU113" s="136">
        <f>IF(LARGE(CU$89:CU$96,8)&gt;0,LARGE(CU$89:CU$96,8),0)*加成统计!$I$62</f>
        <v>0</v>
      </c>
      <c r="CV113" s="136">
        <f>IF(LARGE(CV$89:CV$96,8)&gt;0,LARGE(CV$89:CV$96,8),0)*加成统计!$I$62</f>
        <v>0</v>
      </c>
      <c r="CW113" s="136">
        <f>IF(LARGE(CW$89:CW$96,8)&gt;0,LARGE(CW$89:CW$96,8),0)*加成统计!$I$62</f>
        <v>0</v>
      </c>
      <c r="CX113" s="136">
        <f>IF(LARGE(CX$89:CX$96,8)&gt;0,LARGE(CX$89:CX$96,8),0)*加成统计!$I$62</f>
        <v>0</v>
      </c>
      <c r="CY113" s="136">
        <f>IF(LARGE(CY$89:CY$96,8)&gt;0,LARGE(CY$89:CY$96,8),0)*加成统计!$I$62</f>
        <v>0</v>
      </c>
      <c r="CZ113" s="136">
        <f>IF(LARGE(CZ$89:CZ$96,8)&gt;0,LARGE(CZ$89:CZ$96,8),0)*加成统计!$I$62</f>
        <v>0</v>
      </c>
      <c r="DA113" s="136">
        <f>IF(LARGE(DA$89:DA$96,8)&gt;0,LARGE(DA$89:DA$96,8),0)*加成统计!$I$62</f>
        <v>0</v>
      </c>
      <c r="DB113" s="136">
        <f>IF(LARGE(DB$89:DB$96,8)&gt;0,LARGE(DB$89:DB$96,8),0)*加成统计!$I$62</f>
        <v>0</v>
      </c>
      <c r="DC113" s="136">
        <f>IF(LARGE(DC$89:DC$96,8)&gt;0,LARGE(DC$89:DC$96,8),0)*加成统计!$I$62</f>
        <v>0</v>
      </c>
      <c r="DD113" s="136">
        <f>IF(LARGE(DD$89:DD$96,8)&gt;0,LARGE(DD$89:DD$96,8),0)*加成统计!$I$62</f>
        <v>0</v>
      </c>
      <c r="DE113" s="136">
        <f>IF(LARGE(DE$89:DE$96,8)&gt;0,LARGE(DE$89:DE$96,8),0)*加成统计!$I$62</f>
        <v>0</v>
      </c>
      <c r="DF113" s="136">
        <f>IF(LARGE(DF$89:DF$96,8)&gt;0,LARGE(DF$89:DF$96,8),0)*加成统计!$I$62</f>
        <v>0</v>
      </c>
      <c r="DG113" s="136">
        <f>IF(LARGE(DG$89:DG$96,8)&gt;0,LARGE(DG$89:DG$96,8),0)*加成统计!$I$62</f>
        <v>0</v>
      </c>
      <c r="DH113" s="136">
        <f>IF(LARGE(DH$89:DH$96,8)&gt;0,LARGE(DH$89:DH$96,8),0)*加成统计!$I$62</f>
        <v>0</v>
      </c>
      <c r="DI113" s="136">
        <f>IF(LARGE(DI$89:DI$96,8)&gt;0,LARGE(DI$89:DI$96,8),0)*加成统计!$I$62</f>
        <v>0</v>
      </c>
      <c r="DJ113" s="136">
        <f>IF(LARGE(DJ$89:DJ$96,8)&gt;0,LARGE(DJ$89:DJ$96,8),0)*加成统计!$I$62</f>
        <v>0</v>
      </c>
      <c r="DK113" s="136">
        <f>IF(LARGE(DK$89:DK$96,8)&gt;0,LARGE(DK$89:DK$96,8),0)*加成统计!$I$62</f>
        <v>0</v>
      </c>
      <c r="DL113" s="136">
        <f>IF(LARGE(DL$89:DL$96,8)&gt;0,LARGE(DL$89:DL$96,8),0)*加成统计!$I$62</f>
        <v>0</v>
      </c>
      <c r="DM113" s="136">
        <f>IF(LARGE(DM$89:DM$96,8)&gt;0,LARGE(DM$89:DM$96,8),0)*加成统计!$I$62</f>
        <v>0</v>
      </c>
      <c r="DN113" s="136">
        <f>IF(LARGE(DN$89:DN$96,8)&gt;0,LARGE(DN$89:DN$96,8),0)*加成统计!$I$62</f>
        <v>0</v>
      </c>
      <c r="DO113" s="136">
        <f>IF(LARGE(DO$89:DO$96,8)&gt;0,LARGE(DO$89:DO$96,8),0)*加成统计!$I$62</f>
        <v>0</v>
      </c>
      <c r="DP113" s="136">
        <f>IF(LARGE(DP$89:DP$96,8)&gt;0,LARGE(DP$89:DP$96,8),0)*加成统计!$I$62</f>
        <v>0</v>
      </c>
      <c r="DQ113" s="136">
        <f>IF(LARGE(DQ$89:DQ$96,8)&gt;0,LARGE(DQ$89:DQ$96,8),0)*加成统计!$I$62</f>
        <v>0</v>
      </c>
      <c r="DR113" s="136">
        <f>IF(LARGE(DR$89:DR$96,8)&gt;0,LARGE(DR$89:DR$96,8),0)*加成统计!$I$62</f>
        <v>0</v>
      </c>
      <c r="DS113" s="136">
        <f>IF(LARGE(DS$89:DS$96,8)&gt;0,LARGE(DS$89:DS$96,8),0)*加成统计!$I$62</f>
        <v>0</v>
      </c>
      <c r="DT113" s="136">
        <f>IF(LARGE(DT$89:DT$96,8)&gt;0,LARGE(DT$89:DT$96,8),0)*加成统计!$I$62</f>
        <v>0</v>
      </c>
      <c r="DU113" s="136">
        <f>IF(LARGE(DU$89:DU$96,8)&gt;0,LARGE(DU$89:DU$96,8),0)*加成统计!$I$62</f>
        <v>0</v>
      </c>
      <c r="DV113" s="136">
        <f>IF(LARGE(DV$89:DV$96,8)&gt;0,LARGE(DV$89:DV$96,8),0)*加成统计!$I$62</f>
        <v>0</v>
      </c>
      <c r="DW113" s="136">
        <f>IF(LARGE(DW$89:DW$96,8)&gt;0,LARGE(DW$89:DW$96,8),0)*加成统计!$I$62</f>
        <v>0</v>
      </c>
      <c r="DX113" s="136">
        <f>IF(LARGE(DX$89:DX$96,8)&gt;0,LARGE(DX$89:DX$96,8),0)*加成统计!$I$62</f>
        <v>0</v>
      </c>
      <c r="DY113" s="136">
        <f>IF(LARGE(DY$89:DY$96,8)&gt;0,LARGE(DY$89:DY$96,8),0)*加成统计!$I$62</f>
        <v>0</v>
      </c>
      <c r="DZ113" s="136">
        <f>IF(LARGE(DZ$89:DZ$96,8)&gt;0,LARGE(DZ$89:DZ$96,8),0)*加成统计!$I$62</f>
        <v>0</v>
      </c>
      <c r="EA113" s="136">
        <f>IF(LARGE(EA$89:EA$96,8)&gt;0,LARGE(EA$89:EA$96,8),0)*加成统计!$I$62</f>
        <v>0</v>
      </c>
      <c r="EB113" s="136">
        <f>IF(LARGE(EB$89:EB$96,8)&gt;0,LARGE(EB$89:EB$96,8),0)*加成统计!$I$62</f>
        <v>0</v>
      </c>
      <c r="EC113" s="136">
        <f>IF(LARGE(EC$89:EC$96,8)&gt;0,LARGE(EC$89:EC$96,8),0)*加成统计!$I$62</f>
        <v>0</v>
      </c>
      <c r="ED113" s="136">
        <f>IF(LARGE(ED$89:ED$96,8)&gt;0,LARGE(ED$89:ED$96,8),0)*加成统计!$I$62</f>
        <v>0</v>
      </c>
      <c r="EE113" s="136">
        <f>IF(LARGE(EE$89:EE$96,8)&gt;0,LARGE(EE$89:EE$96,8),0)*加成统计!$I$62</f>
        <v>0</v>
      </c>
      <c r="EF113" s="136">
        <f>IF(LARGE(EF$89:EF$96,8)&gt;0,LARGE(EF$89:EF$96,8),0)*加成统计!$I$62</f>
        <v>0</v>
      </c>
      <c r="EG113" s="136">
        <f>IF(LARGE(EG$89:EG$96,8)&gt;0,LARGE(EG$89:EG$96,8),0)*加成统计!$I$62</f>
        <v>0</v>
      </c>
      <c r="EH113" s="136">
        <f>IF(LARGE(EH$89:EH$96,8)&gt;0,LARGE(EH$89:EH$96,8),0)*加成统计!$I$62</f>
        <v>0</v>
      </c>
      <c r="EI113" s="136">
        <f>IF(LARGE(EI$89:EI$96,8)&gt;0,LARGE(EI$89:EI$96,8),0)*加成统计!$I$62</f>
        <v>0</v>
      </c>
      <c r="EJ113" s="136">
        <f>IF(LARGE(EJ$89:EJ$96,8)&gt;0,LARGE(EJ$89:EJ$96,8),0)*加成统计!$I$62</f>
        <v>0</v>
      </c>
      <c r="EK113" s="136">
        <f>IF(LARGE(EK$89:EK$96,8)&gt;0,LARGE(EK$89:EK$96,8),0)*加成统计!$I$62</f>
        <v>0</v>
      </c>
      <c r="EL113" s="136">
        <f>IF(LARGE(EL$89:EL$96,8)&gt;0,LARGE(EL$89:EL$96,8),0)*加成统计!$I$62</f>
        <v>0</v>
      </c>
      <c r="EM113" s="136">
        <f>IF(LARGE(EM$89:EM$96,8)&gt;0,LARGE(EM$89:EM$96,8),0)*加成统计!$I$62</f>
        <v>0</v>
      </c>
      <c r="EN113" s="136">
        <f>IF(LARGE(EN$89:EN$96,8)&gt;0,LARGE(EN$89:EN$96,8),0)*加成统计!$I$62</f>
        <v>0</v>
      </c>
      <c r="EO113" s="136">
        <f>IF(LARGE(EO$89:EO$96,8)&gt;0,LARGE(EO$89:EO$96,8),0)*加成统计!$I$62</f>
        <v>0</v>
      </c>
      <c r="EP113" s="136">
        <f>IF(LARGE(EP$89:EP$96,8)&gt;0,LARGE(EP$89:EP$96,8),0)*加成统计!$I$62</f>
        <v>0</v>
      </c>
      <c r="EQ113" s="136">
        <f>IF(LARGE(EQ$89:EQ$96,8)&gt;0,LARGE(EQ$89:EQ$96,8),0)*加成统计!$I$62</f>
        <v>0</v>
      </c>
      <c r="ER113" s="136">
        <f>IF(LARGE(ER$89:ER$96,8)&gt;0,LARGE(ER$89:ER$96,8),0)*加成统计!$I$62</f>
        <v>0</v>
      </c>
      <c r="ES113" s="136">
        <f>IF(LARGE(ES$89:ES$96,8)&gt;0,LARGE(ES$89:ES$96,8),0)*加成统计!$I$62</f>
        <v>0</v>
      </c>
      <c r="ET113" s="136">
        <f>IF(LARGE(ET$89:ET$96,8)&gt;0,LARGE(ET$89:ET$96,8),0)*加成统计!$I$62</f>
        <v>0</v>
      </c>
      <c r="EU113" s="136">
        <f>IF(LARGE(EU$89:EU$96,8)&gt;0,LARGE(EU$89:EU$96,8),0)*加成统计!$I$62</f>
        <v>0</v>
      </c>
      <c r="EV113" s="136">
        <f>IF(LARGE(EV$89:EV$96,8)&gt;0,LARGE(EV$89:EV$96,8),0)*加成统计!$I$62</f>
        <v>0</v>
      </c>
      <c r="EW113" s="136">
        <f>IF(LARGE(EW$89:EW$96,8)&gt;0,LARGE(EW$89:EW$96,8),0)*加成统计!$I$62</f>
        <v>0</v>
      </c>
      <c r="EX113" s="136">
        <f>IF(LARGE(EX$89:EX$96,8)&gt;0,LARGE(EX$89:EX$96,8),0)*加成统计!$I$62</f>
        <v>0</v>
      </c>
      <c r="EY113" s="136">
        <f>IF(LARGE(EY$89:EY$96,8)&gt;0,LARGE(EY$89:EY$96,8),0)*加成统计!$I$62</f>
        <v>0</v>
      </c>
      <c r="EZ113" s="136">
        <f>IF(LARGE(EZ$89:EZ$96,8)&gt;0,LARGE(EZ$89:EZ$96,8),0)*加成统计!$I$62</f>
        <v>0</v>
      </c>
      <c r="FA113" s="136">
        <f>IF(LARGE(FA$89:FA$96,8)&gt;0,LARGE(FA$89:FA$96,8),0)*加成统计!$I$62</f>
        <v>0</v>
      </c>
      <c r="FB113" s="136">
        <f>IF(LARGE(FB$89:FB$96,8)&gt;0,LARGE(FB$89:FB$96,8),0)*加成统计!$I$62</f>
        <v>0</v>
      </c>
      <c r="FC113" s="136">
        <f>IF(LARGE(FC$89:FC$96,8)&gt;0,LARGE(FC$89:FC$96,8),0)*加成统计!$I$62</f>
        <v>0</v>
      </c>
      <c r="FD113" s="136">
        <f>IF(LARGE(FD$89:FD$96,8)&gt;0,LARGE(FD$89:FD$96,8),0)*加成统计!$I$62</f>
        <v>0</v>
      </c>
      <c r="FE113" s="136">
        <f>IF(LARGE(FE$89:FE$96,8)&gt;0,LARGE(FE$89:FE$96,8),0)*加成统计!$I$62</f>
        <v>0</v>
      </c>
      <c r="FF113" s="136">
        <f>IF(LARGE(FF$89:FF$96,8)&gt;0,LARGE(FF$89:FF$96,8),0)*加成统计!$I$62</f>
        <v>0</v>
      </c>
      <c r="FG113" s="136">
        <f>IF(LARGE(FG$89:FG$96,8)&gt;0,LARGE(FG$89:FG$96,8),0)*加成统计!$I$62</f>
        <v>0</v>
      </c>
      <c r="FH113" s="136">
        <f>IF(LARGE(FH$89:FH$96,8)&gt;0,LARGE(FH$89:FH$96,8),0)*加成统计!$I$62</f>
        <v>0</v>
      </c>
      <c r="FI113" s="136">
        <f>IF(LARGE(FI$89:FI$96,8)&gt;0,LARGE(FI$89:FI$96,8),0)*加成统计!$I$62</f>
        <v>0</v>
      </c>
      <c r="FJ113" s="136">
        <f>IF(LARGE(FJ$89:FJ$96,8)&gt;0,LARGE(FJ$89:FJ$96,8),0)*加成统计!$I$62</f>
        <v>0</v>
      </c>
      <c r="FK113" s="136">
        <f>IF(LARGE(FK$89:FK$96,8)&gt;0,LARGE(FK$89:FK$96,8),0)*加成统计!$I$62</f>
        <v>0</v>
      </c>
      <c r="FL113" s="136">
        <f>IF(LARGE(FL$89:FL$96,8)&gt;0,LARGE(FL$89:FL$96,8),0)*加成统计!$I$62</f>
        <v>0</v>
      </c>
      <c r="FM113" s="136">
        <f>IF(LARGE(FM$89:FM$96,8)&gt;0,LARGE(FM$89:FM$96,8),0)*加成统计!$I$62</f>
        <v>0</v>
      </c>
      <c r="FN113" s="136">
        <f>IF(LARGE(FN$89:FN$96,8)&gt;0,LARGE(FN$89:FN$96,8),0)*加成统计!$I$62</f>
        <v>0</v>
      </c>
      <c r="FO113" s="136">
        <f>IF(LARGE(FO$89:FO$96,8)&gt;0,LARGE(FO$89:FO$96,8),0)*加成统计!$I$62</f>
        <v>0</v>
      </c>
      <c r="FP113" s="136">
        <f>IF(LARGE(FP$89:FP$96,8)&gt;0,LARGE(FP$89:FP$96,8),0)*加成统计!$I$62</f>
        <v>0</v>
      </c>
      <c r="FQ113" s="136">
        <f>IF(LARGE(FQ$89:FQ$96,8)&gt;0,LARGE(FQ$89:FQ$96,8),0)*加成统计!$I$62</f>
        <v>0</v>
      </c>
      <c r="FR113" s="136">
        <f>IF(LARGE(FR$89:FR$96,8)&gt;0,LARGE(FR$89:FR$96,8),0)*加成统计!$I$62</f>
        <v>0</v>
      </c>
      <c r="FS113" s="136">
        <f>IF(LARGE(FS$89:FS$96,8)&gt;0,LARGE(FS$89:FS$96,8),0)*加成统计!$I$62</f>
        <v>0</v>
      </c>
      <c r="FT113" s="136">
        <f>IF(LARGE(FT$89:FT$96,8)&gt;0,LARGE(FT$89:FT$96,8),0)*加成统计!$I$62</f>
        <v>0</v>
      </c>
      <c r="FU113" s="136">
        <f>IF(LARGE(FU$89:FU$96,8)&gt;0,LARGE(FU$89:FU$96,8),0)*加成统计!$I$62</f>
        <v>0</v>
      </c>
      <c r="FV113" s="136">
        <f>IF(LARGE(FV$89:FV$96,8)&gt;0,LARGE(FV$89:FV$96,8),0)*加成统计!$I$62</f>
        <v>0</v>
      </c>
      <c r="FW113" s="136">
        <f>IF(LARGE(FW$89:FW$96,8)&gt;0,LARGE(FW$89:FW$96,8),0)*加成统计!$I$62</f>
        <v>0</v>
      </c>
      <c r="FX113" s="136">
        <f>IF(LARGE(FX$89:FX$96,8)&gt;0,LARGE(FX$89:FX$96,8),0)*加成统计!$I$62</f>
        <v>0</v>
      </c>
      <c r="FY113" s="136">
        <f>IF(LARGE(FY$89:FY$96,8)&gt;0,LARGE(FY$89:FY$96,8),0)*加成统计!$I$62</f>
        <v>0</v>
      </c>
      <c r="FZ113" s="136">
        <f>IF(LARGE(FZ$89:FZ$96,8)&gt;0,LARGE(FZ$89:FZ$96,8),0)*加成统计!$I$62</f>
        <v>0</v>
      </c>
      <c r="GA113" s="136">
        <f>IF(LARGE(GA$89:GA$96,8)&gt;0,LARGE(GA$89:GA$96,8),0)*加成统计!$I$62</f>
        <v>0</v>
      </c>
      <c r="GB113" s="136">
        <f>IF(LARGE(GB$89:GB$96,8)&gt;0,LARGE(GB$89:GB$96,8),0)*加成统计!$I$62</f>
        <v>0</v>
      </c>
      <c r="GC113" s="136">
        <f>IF(LARGE(GC$89:GC$96,8)&gt;0,LARGE(GC$89:GC$96,8),0)*加成统计!$I$62</f>
        <v>0</v>
      </c>
      <c r="GD113" s="136">
        <f>IF(LARGE(GD$89:GD$96,8)&gt;0,LARGE(GD$89:GD$96,8),0)*加成统计!$I$62</f>
        <v>0</v>
      </c>
      <c r="GE113" s="136">
        <f>IF(LARGE(GE$89:GE$96,8)&gt;0,LARGE(GE$89:GE$96,8),0)*加成统计!$I$62</f>
        <v>0</v>
      </c>
      <c r="GF113" s="136">
        <f>IF(LARGE(GF$89:GF$96,8)&gt;0,LARGE(GF$89:GF$96,8),0)*加成统计!$I$62</f>
        <v>0</v>
      </c>
      <c r="GG113" s="136">
        <f>IF(LARGE(GG$89:GG$96,8)&gt;0,LARGE(GG$89:GG$96,8),0)*加成统计!$I$62</f>
        <v>0</v>
      </c>
      <c r="GH113" s="136">
        <f>IF(LARGE(GH$89:GH$96,8)&gt;0,LARGE(GH$89:GH$96,8),0)*加成统计!$I$62</f>
        <v>0</v>
      </c>
      <c r="GI113" s="136">
        <f>IF(LARGE(GI$89:GI$96,8)&gt;0,LARGE(GI$89:GI$96,8),0)*加成统计!$I$62</f>
        <v>0</v>
      </c>
      <c r="GJ113" s="136">
        <f>IF(LARGE(GJ$89:GJ$96,8)&gt;0,LARGE(GJ$89:GJ$96,8),0)*加成统计!$I$62</f>
        <v>0</v>
      </c>
      <c r="GK113" s="136">
        <f>IF(LARGE(GK$89:GK$96,8)&gt;0,LARGE(GK$89:GK$96,8),0)*加成统计!$I$62</f>
        <v>0</v>
      </c>
      <c r="GL113" s="136">
        <f>IF(LARGE(GL$89:GL$96,8)&gt;0,LARGE(GL$89:GL$96,8),0)*加成统计!$I$62</f>
        <v>0</v>
      </c>
      <c r="GM113" s="136">
        <f>IF(LARGE(GM$89:GM$96,8)&gt;0,LARGE(GM$89:GM$96,8),0)*加成统计!$I$62</f>
        <v>0</v>
      </c>
      <c r="GN113" s="136">
        <f>IF(LARGE(GN$89:GN$96,8)&gt;0,LARGE(GN$89:GN$96,8),0)*加成统计!$I$62</f>
        <v>0</v>
      </c>
      <c r="GO113" s="136">
        <f>IF(LARGE(GO$89:GO$96,8)&gt;0,LARGE(GO$89:GO$96,8),0)*加成统计!$I$62</f>
        <v>0</v>
      </c>
      <c r="GP113" s="136">
        <f>IF(LARGE(GP$89:GP$96,8)&gt;0,LARGE(GP$89:GP$96,8),0)*加成统计!$I$62</f>
        <v>0</v>
      </c>
      <c r="GQ113" s="136">
        <f>IF(LARGE(GQ$89:GQ$96,8)&gt;0,LARGE(GQ$89:GQ$96,8),0)*加成统计!$I$62</f>
        <v>0</v>
      </c>
      <c r="GR113" s="136">
        <f>IF(LARGE(GR$89:GR$96,8)&gt;0,LARGE(GR$89:GR$96,8),0)*加成统计!$I$62</f>
        <v>0</v>
      </c>
      <c r="GS113" s="136">
        <f>IF(LARGE(GS$89:GS$96,8)&gt;0,LARGE(GS$89:GS$96,8),0)*加成统计!$I$62</f>
        <v>0</v>
      </c>
      <c r="GT113" s="136">
        <f>IF(LARGE(GT$89:GT$96,8)&gt;0,LARGE(GT$89:GT$96,8),0)*加成统计!$I$62</f>
        <v>0</v>
      </c>
      <c r="GU113" s="136">
        <f>IF(LARGE(GU$89:GU$96,8)&gt;0,LARGE(GU$89:GU$96,8),0)*加成统计!$I$62</f>
        <v>0</v>
      </c>
      <c r="GV113" s="136">
        <f>IF(LARGE(GV$89:GV$96,8)&gt;0,LARGE(GV$89:GV$96,8),0)*加成统计!$I$62</f>
        <v>0</v>
      </c>
      <c r="GW113" s="136">
        <f>IF(LARGE(GW$89:GW$96,8)&gt;0,LARGE(GW$89:GW$96,8),0)*加成统计!$I$62</f>
        <v>0</v>
      </c>
      <c r="GX113" s="136">
        <f>IF(LARGE(GX$89:GX$96,8)&gt;0,LARGE(GX$89:GX$96,8),0)*加成统计!$I$62</f>
        <v>0</v>
      </c>
      <c r="GY113" s="136">
        <f>IF(LARGE(GY$89:GY$96,8)&gt;0,LARGE(GY$89:GY$96,8),0)*加成统计!$I$62</f>
        <v>0</v>
      </c>
      <c r="GZ113" s="136">
        <f>IF(LARGE(GZ$89:GZ$96,8)&gt;0,LARGE(GZ$89:GZ$96,8),0)*加成统计!$I$62</f>
        <v>0</v>
      </c>
      <c r="HA113" s="136">
        <f>IF(LARGE(HA$89:HA$96,8)&gt;0,LARGE(HA$89:HA$96,8),0)*加成统计!$I$62</f>
        <v>0</v>
      </c>
      <c r="HB113" s="136">
        <f>IF(LARGE(HB$89:HB$96,8)&gt;0,LARGE(HB$89:HB$96,8),0)*加成统计!$I$62</f>
        <v>0</v>
      </c>
      <c r="HC113" s="136">
        <f>IF(LARGE(HC$89:HC$96,8)&gt;0,LARGE(HC$89:HC$96,8),0)*加成统计!$I$62</f>
        <v>0</v>
      </c>
      <c r="HD113" s="136">
        <f>IF(LARGE(HD$89:HD$96,8)&gt;0,LARGE(HD$89:HD$96,8),0)*加成统计!$I$62</f>
        <v>0</v>
      </c>
      <c r="HE113" s="136">
        <f>IF(LARGE(HE$89:HE$96,8)&gt;0,LARGE(HE$89:HE$96,8),0)*加成统计!$I$62</f>
        <v>0</v>
      </c>
      <c r="HF113" s="136">
        <f>IF(LARGE(HF$89:HF$96,8)&gt;0,LARGE(HF$89:HF$96,8),0)*加成统计!$I$62</f>
        <v>0</v>
      </c>
      <c r="HG113" s="136">
        <f>IF(LARGE(HG$89:HG$96,8)&gt;0,LARGE(HG$89:HG$96,8),0)*加成统计!$I$62</f>
        <v>0</v>
      </c>
      <c r="HH113" s="136">
        <f>IF(LARGE(HH$89:HH$96,8)&gt;0,LARGE(HH$89:HH$96,8),0)*加成统计!$I$62</f>
        <v>0</v>
      </c>
      <c r="HI113" s="136">
        <f>IF(LARGE(HI$89:HI$96,8)&gt;0,LARGE(HI$89:HI$96,8),0)*加成统计!$I$62</f>
        <v>0</v>
      </c>
      <c r="HJ113" s="136">
        <f>IF(LARGE(HJ$89:HJ$96,8)&gt;0,LARGE(HJ$89:HJ$96,8),0)*加成统计!$I$62</f>
        <v>0</v>
      </c>
      <c r="HK113" s="136">
        <f>IF(LARGE(HK$89:HK$96,8)&gt;0,LARGE(HK$89:HK$96,8),0)*加成统计!$I$62</f>
        <v>0</v>
      </c>
      <c r="HL113" s="136">
        <f>IF(LARGE(HL$89:HL$96,8)&gt;0,LARGE(HL$89:HL$96,8),0)*加成统计!$I$62</f>
        <v>0</v>
      </c>
      <c r="HM113" s="136">
        <f>IF(LARGE(HM$89:HM$96,8)&gt;0,LARGE(HM$89:HM$96,8),0)*加成统计!$I$62</f>
        <v>0</v>
      </c>
      <c r="HN113" s="136">
        <f>IF(LARGE(HN$89:HN$96,8)&gt;0,LARGE(HN$89:HN$96,8),0)*加成统计!$I$62</f>
        <v>0</v>
      </c>
      <c r="HO113" s="136">
        <f>IF(LARGE(HO$89:HO$96,8)&gt;0,LARGE(HO$89:HO$96,8),0)*加成统计!$I$62</f>
        <v>0</v>
      </c>
      <c r="HP113" s="136">
        <f>IF(LARGE(HP$89:HP$96,8)&gt;0,LARGE(HP$89:HP$96,8),0)*加成统计!$I$62</f>
        <v>0</v>
      </c>
      <c r="HQ113" s="136">
        <f>IF(LARGE(HQ$89:HQ$96,8)&gt;0,LARGE(HQ$89:HQ$96,8),0)*加成统计!$I$62</f>
        <v>0</v>
      </c>
      <c r="HR113" s="136">
        <f>IF(LARGE(HR$89:HR$96,8)&gt;0,LARGE(HR$89:HR$96,8),0)*加成统计!$I$62</f>
        <v>0</v>
      </c>
      <c r="HS113" s="136">
        <f>IF(LARGE(HS$89:HS$96,8)&gt;0,LARGE(HS$89:HS$96,8),0)*加成统计!$I$62</f>
        <v>0</v>
      </c>
      <c r="HT113" s="136">
        <f>IF(LARGE(HT$89:HT$96,8)&gt;0,LARGE(HT$89:HT$96,8),0)*加成统计!$I$62</f>
        <v>0</v>
      </c>
      <c r="HU113" s="136">
        <f>IF(LARGE(HU$89:HU$96,8)&gt;0,LARGE(HU$89:HU$96,8),0)*加成统计!$I$62</f>
        <v>0</v>
      </c>
      <c r="HV113" s="136">
        <f>IF(LARGE(HV$89:HV$96,8)&gt;0,LARGE(HV$89:HV$96,8),0)*加成统计!$I$62</f>
        <v>0</v>
      </c>
      <c r="HW113" s="136">
        <f>IF(LARGE(HW$89:HW$96,8)&gt;0,LARGE(HW$89:HW$96,8),0)*加成统计!$I$62</f>
        <v>0</v>
      </c>
      <c r="HX113" s="136">
        <f>IF(LARGE(HX$89:HX$96,8)&gt;0,LARGE(HX$89:HX$96,8),0)*加成统计!$I$62</f>
        <v>0</v>
      </c>
      <c r="HY113" s="136">
        <f>IF(LARGE(HY$89:HY$96,8)&gt;0,LARGE(HY$89:HY$96,8),0)*加成统计!$I$62</f>
        <v>0</v>
      </c>
      <c r="HZ113" s="136">
        <f>IF(LARGE(HZ$89:HZ$96,8)&gt;0,LARGE(HZ$89:HZ$96,8),0)*加成统计!$I$62</f>
        <v>0</v>
      </c>
      <c r="IA113" s="136">
        <f>IF(LARGE(IA$89:IA$96,8)&gt;0,LARGE(IA$89:IA$96,8),0)*加成统计!$I$62</f>
        <v>0</v>
      </c>
      <c r="IB113" s="136">
        <f>IF(LARGE(IB$89:IB$96,8)&gt;0,LARGE(IB$89:IB$96,8),0)*加成统计!$I$62</f>
        <v>0</v>
      </c>
      <c r="IC113" s="136">
        <f>IF(LARGE(IC$89:IC$96,8)&gt;0,LARGE(IC$89:IC$96,8),0)*加成统计!$I$62</f>
        <v>0</v>
      </c>
      <c r="ID113" s="136">
        <f>IF(LARGE(ID$89:ID$96,8)&gt;0,LARGE(ID$89:ID$96,8),0)*加成统计!$I$62</f>
        <v>0</v>
      </c>
      <c r="IE113" s="136">
        <f>IF(LARGE(IE$89:IE$96,8)&gt;0,LARGE(IE$89:IE$96,8),0)*加成统计!$I$62</f>
        <v>0</v>
      </c>
      <c r="IF113" s="136">
        <f>IF(LARGE(IF$89:IF$96,8)&gt;0,LARGE(IF$89:IF$96,8),0)*加成统计!$I$62</f>
        <v>0</v>
      </c>
      <c r="IG113" s="136">
        <f>IF(LARGE(IG$89:IG$96,8)&gt;0,LARGE(IG$89:IG$96,8),0)*加成统计!$I$62</f>
        <v>0</v>
      </c>
      <c r="IH113" s="136">
        <f>IF(LARGE(IH$89:IH$96,8)&gt;0,LARGE(IH$89:IH$96,8),0)*加成统计!$I$62</f>
        <v>0</v>
      </c>
      <c r="II113" s="136">
        <f>IF(LARGE(II$89:II$96,8)&gt;0,LARGE(II$89:II$96,8),0)*加成统计!$I$62</f>
        <v>0</v>
      </c>
      <c r="IJ113" s="136">
        <f>IF(LARGE(IJ$89:IJ$96,8)&gt;0,LARGE(IJ$89:IJ$96,8),0)*加成统计!$I$62</f>
        <v>0</v>
      </c>
      <c r="IK113" s="136">
        <f>IF(LARGE(IK$89:IK$96,8)&gt;0,LARGE(IK$89:IK$96,8),0)*加成统计!$I$62</f>
        <v>0</v>
      </c>
      <c r="IL113" s="136">
        <f>IF(LARGE(IL$89:IL$96,8)&gt;0,LARGE(IL$89:IL$96,8),0)*加成统计!$I$62</f>
        <v>0</v>
      </c>
      <c r="IM113" s="136">
        <f>IF(LARGE(IM$89:IM$96,8)&gt;0,LARGE(IM$89:IM$96,8),0)*加成统计!$I$62</f>
        <v>0</v>
      </c>
      <c r="IN113" s="136">
        <f>IF(LARGE(IN$89:IN$96,8)&gt;0,LARGE(IN$89:IN$96,8),0)*加成统计!$I$62</f>
        <v>0</v>
      </c>
      <c r="IO113" s="136">
        <f>IF(LARGE(IO$89:IO$96,8)&gt;0,LARGE(IO$89:IO$96,8),0)*加成统计!$I$62</f>
        <v>0</v>
      </c>
      <c r="IP113" s="136">
        <f>IF(LARGE(IP$89:IP$96,8)&gt;0,LARGE(IP$89:IP$96,8),0)*加成统计!$I$62</f>
        <v>0</v>
      </c>
      <c r="IQ113" s="136">
        <f>IF(LARGE(IQ$89:IQ$96,8)&gt;0,LARGE(IQ$89:IQ$96,8),0)*加成统计!$I$62</f>
        <v>0</v>
      </c>
      <c r="IR113" s="136">
        <f>IF(LARGE(IR$89:IR$96,8)&gt;0,LARGE(IR$89:IR$96,8),0)*加成统计!$I$62</f>
        <v>0</v>
      </c>
      <c r="IS113" s="136">
        <f>IF(LARGE(IS$89:IS$96,8)&gt;0,LARGE(IS$89:IS$96,8),0)*加成统计!$I$62</f>
        <v>0</v>
      </c>
      <c r="IT113" s="136">
        <f>IF(LARGE(IT$89:IT$96,8)&gt;0,LARGE(IT$89:IT$96,8),0)*加成统计!$I$62</f>
        <v>0</v>
      </c>
      <c r="IU113" s="136">
        <f>IF(LARGE(IU$89:IU$96,8)&gt;0,LARGE(IU$89:IU$96,8),0)*加成统计!$I$62</f>
        <v>0</v>
      </c>
      <c r="IV113" s="136">
        <f>IF(LARGE(IV$89:IV$96,8)&gt;0,LARGE(IV$89:IV$96,8),0)*加成统计!$I$62</f>
        <v>0</v>
      </c>
      <c r="IW113" s="136">
        <f>IF(LARGE(IW$89:IW$96,8)&gt;0,LARGE(IW$89:IW$96,8),0)*加成统计!$I$62</f>
        <v>0</v>
      </c>
      <c r="IX113" s="136">
        <f>IF(LARGE(IX$89:IX$96,8)&gt;0,LARGE(IX$89:IX$96,8),0)*加成统计!$I$62</f>
        <v>0</v>
      </c>
      <c r="IY113" s="136">
        <f>IF(LARGE(IY$89:IY$96,8)&gt;0,LARGE(IY$89:IY$96,8),0)*加成统计!$I$62</f>
        <v>0</v>
      </c>
      <c r="IZ113" s="136">
        <f>IF(LARGE(IZ$89:IZ$96,8)&gt;0,LARGE(IZ$89:IZ$96,8),0)*加成统计!$I$62</f>
        <v>0</v>
      </c>
      <c r="JA113" s="136">
        <f>IF(LARGE(JA$89:JA$96,8)&gt;0,LARGE(JA$89:JA$96,8),0)*加成统计!$I$62</f>
        <v>0</v>
      </c>
      <c r="JB113" s="136">
        <f>IF(LARGE(JB$89:JB$96,8)&gt;0,LARGE(JB$89:JB$96,8),0)*加成统计!$I$62</f>
        <v>0</v>
      </c>
      <c r="JC113" s="136">
        <f>IF(LARGE(JC$89:JC$96,8)&gt;0,LARGE(JC$89:JC$96,8),0)*加成统计!$I$62</f>
        <v>0</v>
      </c>
      <c r="JD113" s="136">
        <f>IF(LARGE(JD$89:JD$96,8)&gt;0,LARGE(JD$89:JD$96,8),0)*加成统计!$I$62</f>
        <v>0</v>
      </c>
      <c r="JE113" s="136">
        <f>IF(LARGE(JE$89:JE$96,8)&gt;0,LARGE(JE$89:JE$96,8),0)*加成统计!$I$62</f>
        <v>0</v>
      </c>
      <c r="JF113" s="136">
        <f>IF(LARGE(JF$89:JF$96,8)&gt;0,LARGE(JF$89:JF$96,8),0)*加成统计!$I$62</f>
        <v>0</v>
      </c>
      <c r="JG113" s="136">
        <f>IF(LARGE(JG$89:JG$96,8)&gt;0,LARGE(JG$89:JG$96,8),0)*加成统计!$I$62</f>
        <v>0</v>
      </c>
      <c r="JH113" s="136">
        <f>IF(LARGE(JH$89:JH$96,8)&gt;0,LARGE(JH$89:JH$96,8),0)*加成统计!$I$62</f>
        <v>0</v>
      </c>
      <c r="JI113" s="136">
        <f>IF(LARGE(JI$89:JI$96,8)&gt;0,LARGE(JI$89:JI$96,8),0)*加成统计!$I$62</f>
        <v>0</v>
      </c>
      <c r="JJ113" s="136">
        <f>IF(LARGE(JJ$89:JJ$96,8)&gt;0,LARGE(JJ$89:JJ$96,8),0)*加成统计!$I$62</f>
        <v>0</v>
      </c>
      <c r="JK113" s="136">
        <f>IF(LARGE(JK$89:JK$96,8)&gt;0,LARGE(JK$89:JK$96,8),0)*加成统计!$I$62</f>
        <v>0</v>
      </c>
      <c r="JL113" s="136">
        <f>IF(LARGE(JL$89:JL$96,8)&gt;0,LARGE(JL$89:JL$96,8),0)*加成统计!$I$62</f>
        <v>0</v>
      </c>
      <c r="JM113" s="136">
        <f>IF(LARGE(JM$89:JM$96,8)&gt;0,LARGE(JM$89:JM$96,8),0)*加成统计!$I$62</f>
        <v>0</v>
      </c>
      <c r="JN113" s="136">
        <f>IF(LARGE(JN$89:JN$96,8)&gt;0,LARGE(JN$89:JN$96,8),0)*加成统计!$I$62</f>
        <v>0</v>
      </c>
      <c r="JO113" s="136">
        <f>IF(LARGE(JO$89:JO$96,8)&gt;0,LARGE(JO$89:JO$96,8),0)*加成统计!$I$62</f>
        <v>0</v>
      </c>
      <c r="JP113" s="136">
        <f>IF(LARGE(JP$89:JP$96,8)&gt;0,LARGE(JP$89:JP$96,8),0)*加成统计!$I$62</f>
        <v>0</v>
      </c>
      <c r="JQ113" s="136">
        <f>IF(LARGE(JQ$89:JQ$96,8)&gt;0,LARGE(JQ$89:JQ$96,8),0)*加成统计!$I$62</f>
        <v>0</v>
      </c>
      <c r="JR113" s="136">
        <f>IF(LARGE(JR$89:JR$96,8)&gt;0,LARGE(JR$89:JR$96,8),0)*加成统计!$I$62</f>
        <v>0</v>
      </c>
      <c r="JS113" s="136">
        <f>IF(LARGE(JS$89:JS$96,8)&gt;0,LARGE(JS$89:JS$96,8),0)*加成统计!$I$62</f>
        <v>0</v>
      </c>
      <c r="JT113" s="136">
        <f>IF(LARGE(JT$89:JT$96,8)&gt;0,LARGE(JT$89:JT$96,8),0)*加成统计!$I$62</f>
        <v>0</v>
      </c>
      <c r="JU113" s="136">
        <f>IF(LARGE(JU$89:JU$96,8)&gt;0,LARGE(JU$89:JU$96,8),0)*加成统计!$I$62</f>
        <v>0</v>
      </c>
      <c r="JV113" s="136">
        <f>IF(LARGE(JV$89:JV$96,8)&gt;0,LARGE(JV$89:JV$96,8),0)*加成统计!$I$62</f>
        <v>0</v>
      </c>
      <c r="JW113" s="136">
        <f>IF(LARGE(JW$89:JW$96,8)&gt;0,LARGE(JW$89:JW$96,8),0)*加成统计!$I$62</f>
        <v>0</v>
      </c>
      <c r="JX113" s="136">
        <f>IF(LARGE(JX$89:JX$96,8)&gt;0,LARGE(JX$89:JX$96,8),0)*加成统计!$I$62</f>
        <v>0</v>
      </c>
      <c r="JY113" s="136">
        <f>IF(LARGE(JY$89:JY$96,8)&gt;0,LARGE(JY$89:JY$96,8),0)*加成统计!$I$62</f>
        <v>0</v>
      </c>
      <c r="JZ113" s="136">
        <f>IF(LARGE(JZ$89:JZ$96,8)&gt;0,LARGE(JZ$89:JZ$96,8),0)*加成统计!$I$62</f>
        <v>0</v>
      </c>
      <c r="KA113" s="136">
        <f>IF(LARGE(KA$89:KA$96,8)&gt;0,LARGE(KA$89:KA$96,8),0)*加成统计!$I$62</f>
        <v>0</v>
      </c>
      <c r="KB113" s="136">
        <f>IF(LARGE(KB$89:KB$96,8)&gt;0,LARGE(KB$89:KB$96,8),0)*加成统计!$I$62</f>
        <v>0</v>
      </c>
      <c r="KC113" s="136">
        <f>IF(LARGE(KC$89:KC$96,8)&gt;0,LARGE(KC$89:KC$96,8),0)*加成统计!$I$62</f>
        <v>0</v>
      </c>
      <c r="KD113" s="136">
        <f>IF(LARGE(KD$89:KD$96,8)&gt;0,LARGE(KD$89:KD$96,8),0)*加成统计!$I$62</f>
        <v>0</v>
      </c>
      <c r="KE113" s="136">
        <f>IF(LARGE(KE$89:KE$96,8)&gt;0,LARGE(KE$89:KE$96,8),0)*加成统计!$I$62</f>
        <v>0</v>
      </c>
      <c r="KF113" s="136">
        <f>IF(LARGE(KF$89:KF$96,8)&gt;0,LARGE(KF$89:KF$96,8),0)*加成统计!$I$62</f>
        <v>0</v>
      </c>
      <c r="KG113" s="136">
        <f>IF(LARGE(KG$89:KG$96,8)&gt;0,LARGE(KG$89:KG$96,8),0)*加成统计!$I$62</f>
        <v>0</v>
      </c>
      <c r="KH113" s="136">
        <f>IF(LARGE(KH$89:KH$96,8)&gt;0,LARGE(KH$89:KH$96,8),0)*加成统计!$I$62</f>
        <v>0</v>
      </c>
      <c r="KI113" s="136">
        <f>IF(LARGE(KI$89:KI$96,8)&gt;0,LARGE(KI$89:KI$96,8),0)*加成统计!$I$62</f>
        <v>0</v>
      </c>
      <c r="KJ113" s="136">
        <f>IF(LARGE(KJ$89:KJ$96,8)&gt;0,LARGE(KJ$89:KJ$96,8),0)*加成统计!$I$62</f>
        <v>0</v>
      </c>
      <c r="KK113" s="136">
        <f>IF(LARGE(KK$89:KK$96,8)&gt;0,LARGE(KK$89:KK$96,8),0)*加成统计!$I$62</f>
        <v>0</v>
      </c>
      <c r="KL113" s="136">
        <f>IF(LARGE(KL$89:KL$96,8)&gt;0,LARGE(KL$89:KL$96,8),0)*加成统计!$I$62</f>
        <v>0</v>
      </c>
      <c r="KM113" s="136">
        <f>IF(LARGE(KM$89:KM$96,8)&gt;0,LARGE(KM$89:KM$96,8),0)*加成统计!$I$62</f>
        <v>0</v>
      </c>
      <c r="KN113" s="136">
        <f>IF(LARGE(KN$89:KN$96,8)&gt;0,LARGE(KN$89:KN$96,8),0)*加成统计!$I$62</f>
        <v>0</v>
      </c>
      <c r="KO113" s="136">
        <f>IF(LARGE(KO$89:KO$96,8)&gt;0,LARGE(KO$89:KO$96,8),0)*加成统计!$I$62</f>
        <v>0</v>
      </c>
      <c r="KP113" s="136">
        <f>IF(LARGE(KP$89:KP$96,8)&gt;0,LARGE(KP$89:KP$96,8),0)*加成统计!$I$62</f>
        <v>0</v>
      </c>
      <c r="KQ113" s="136">
        <f>IF(LARGE(KQ$89:KQ$96,8)&gt;0,LARGE(KQ$89:KQ$96,8),0)*加成统计!$I$62</f>
        <v>0</v>
      </c>
      <c r="KR113" s="136">
        <f>IF(LARGE(KR$89:KR$96,8)&gt;0,LARGE(KR$89:KR$96,8),0)*加成统计!$I$62</f>
        <v>0</v>
      </c>
      <c r="KS113" s="136">
        <f>IF(LARGE(KS$89:KS$96,8)&gt;0,LARGE(KS$89:KS$96,8),0)*加成统计!$I$62</f>
        <v>0</v>
      </c>
      <c r="KT113" s="136">
        <f>IF(LARGE(KT$89:KT$96,8)&gt;0,LARGE(KT$89:KT$96,8),0)*加成统计!$I$62</f>
        <v>0</v>
      </c>
      <c r="KU113" s="136">
        <f>IF(LARGE(KU$89:KU$96,8)&gt;0,LARGE(KU$89:KU$96,8),0)*加成统计!$I$62</f>
        <v>0</v>
      </c>
      <c r="KV113" s="136">
        <f>IF(LARGE(KV$89:KV$96,8)&gt;0,LARGE(KV$89:KV$96,8),0)*加成统计!$I$62</f>
        <v>0</v>
      </c>
      <c r="KW113" s="136">
        <f>IF(LARGE(KW$89:KW$96,8)&gt;0,LARGE(KW$89:KW$96,8),0)*加成统计!$I$62</f>
        <v>0</v>
      </c>
      <c r="KX113" s="136">
        <f>IF(LARGE(KX$89:KX$96,8)&gt;0,LARGE(KX$89:KX$96,8),0)*加成统计!$I$62</f>
        <v>0</v>
      </c>
      <c r="KY113" s="136">
        <f>IF(LARGE(KY$89:KY$96,8)&gt;0,LARGE(KY$89:KY$96,8),0)*加成统计!$I$62</f>
        <v>0</v>
      </c>
      <c r="KZ113" s="136">
        <f>IF(LARGE(KZ$89:KZ$96,8)&gt;0,LARGE(KZ$89:KZ$96,8),0)*加成统计!$I$62</f>
        <v>0</v>
      </c>
      <c r="LA113" s="136">
        <f>IF(LARGE(LA$89:LA$96,8)&gt;0,LARGE(LA$89:LA$96,8),0)*加成统计!$I$62</f>
        <v>0</v>
      </c>
      <c r="LB113" s="136">
        <f>IF(LARGE(LB$89:LB$96,8)&gt;0,LARGE(LB$89:LB$96,8),0)*加成统计!$I$62</f>
        <v>0</v>
      </c>
      <c r="LC113" s="136">
        <f>IF(LARGE(LC$89:LC$96,8)&gt;0,LARGE(LC$89:LC$96,8),0)*加成统计!$I$62</f>
        <v>0</v>
      </c>
      <c r="LD113" s="136">
        <f>IF(LARGE(LD$89:LD$96,8)&gt;0,LARGE(LD$89:LD$96,8),0)*加成统计!$I$62</f>
        <v>0</v>
      </c>
      <c r="LE113" s="136">
        <f>IF(LARGE(LE$89:LE$96,8)&gt;0,LARGE(LE$89:LE$96,8),0)*加成统计!$I$62</f>
        <v>0</v>
      </c>
      <c r="LF113" s="136">
        <f>IF(LARGE(LF$89:LF$96,8)&gt;0,LARGE(LF$89:LF$96,8),0)*加成统计!$I$62</f>
        <v>0</v>
      </c>
      <c r="LG113" s="136">
        <f>IF(LARGE(LG$89:LG$96,8)&gt;0,LARGE(LG$89:LG$96,8),0)*加成统计!$I$62</f>
        <v>0</v>
      </c>
      <c r="LH113" s="136">
        <f>IF(LARGE(LH$89:LH$96,8)&gt;0,LARGE(LH$89:LH$96,8),0)*加成统计!$I$62</f>
        <v>0</v>
      </c>
      <c r="LI113" s="136">
        <f>IF(LARGE(LI$89:LI$96,8)&gt;0,LARGE(LI$89:LI$96,8),0)*加成统计!$I$62</f>
        <v>0</v>
      </c>
      <c r="LJ113" s="136">
        <f>IF(LARGE(LJ$89:LJ$96,8)&gt;0,LARGE(LJ$89:LJ$96,8),0)*加成统计!$I$62</f>
        <v>0</v>
      </c>
      <c r="LK113" s="136">
        <f>IF(LARGE(LK$89:LK$96,8)&gt;0,LARGE(LK$89:LK$96,8),0)*加成统计!$I$62</f>
        <v>0</v>
      </c>
      <c r="LL113" s="136">
        <f>IF(LARGE(LL$89:LL$96,8)&gt;0,LARGE(LL$89:LL$96,8),0)*加成统计!$I$62</f>
        <v>0</v>
      </c>
      <c r="LM113" s="136">
        <f>IF(LARGE(LM$89:LM$96,8)&gt;0,LARGE(LM$89:LM$96,8),0)*加成统计!$I$62</f>
        <v>0</v>
      </c>
      <c r="LN113" s="136">
        <f>IF(LARGE(LN$89:LN$96,8)&gt;0,LARGE(LN$89:LN$96,8),0)*加成统计!$I$62</f>
        <v>0</v>
      </c>
      <c r="LO113" s="136">
        <f>IF(LARGE(LO$89:LO$96,8)&gt;0,LARGE(LO$89:LO$96,8),0)*加成统计!$I$62</f>
        <v>0</v>
      </c>
      <c r="LP113" s="136">
        <f>IF(LARGE(LP$89:LP$96,8)&gt;0,LARGE(LP$89:LP$96,8),0)*加成统计!$I$62</f>
        <v>0</v>
      </c>
      <c r="LQ113" s="136">
        <f>IF(LARGE(LQ$89:LQ$96,8)&gt;0,LARGE(LQ$89:LQ$96,8),0)*加成统计!$I$62</f>
        <v>0</v>
      </c>
      <c r="LR113" s="136">
        <f>IF(LARGE(LR$89:LR$96,8)&gt;0,LARGE(LR$89:LR$96,8),0)*加成统计!$I$62</f>
        <v>0</v>
      </c>
      <c r="LS113" s="136">
        <f>IF(LARGE(LS$89:LS$96,8)&gt;0,LARGE(LS$89:LS$96,8),0)*加成统计!$I$62</f>
        <v>0</v>
      </c>
      <c r="LT113" s="136">
        <f>IF(LARGE(LT$89:LT$96,8)&gt;0,LARGE(LT$89:LT$96,8),0)*加成统计!$I$62</f>
        <v>0</v>
      </c>
      <c r="LU113" s="136">
        <f>IF(LARGE(LU$89:LU$96,8)&gt;0,LARGE(LU$89:LU$96,8),0)*加成统计!$I$62</f>
        <v>0</v>
      </c>
      <c r="LV113" s="136">
        <f>IF(LARGE(LV$89:LV$96,8)&gt;0,LARGE(LV$89:LV$96,8),0)*加成统计!$I$62</f>
        <v>0</v>
      </c>
      <c r="LW113" s="136">
        <f>IF(LARGE(LW$89:LW$96,8)&gt;0,LARGE(LW$89:LW$96,8),0)*加成统计!$I$62</f>
        <v>0</v>
      </c>
      <c r="LX113" s="136">
        <f>IF(LARGE(LX$89:LX$96,8)&gt;0,LARGE(LX$89:LX$96,8),0)*加成统计!$I$62</f>
        <v>0</v>
      </c>
      <c r="LY113" s="136">
        <f>IF(LARGE(LY$89:LY$96,8)&gt;0,LARGE(LY$89:LY$96,8),0)*加成统计!$I$62</f>
        <v>0</v>
      </c>
      <c r="LZ113" s="136">
        <f>IF(LARGE(LZ$89:LZ$96,8)&gt;0,LARGE(LZ$89:LZ$96,8),0)*加成统计!$I$62</f>
        <v>0</v>
      </c>
      <c r="MA113" s="136">
        <f>IF(LARGE(MA$89:MA$96,8)&gt;0,LARGE(MA$89:MA$96,8),0)*加成统计!$I$62</f>
        <v>0</v>
      </c>
      <c r="MB113" s="136">
        <f>IF(LARGE(MB$89:MB$96,8)&gt;0,LARGE(MB$89:MB$96,8),0)*加成统计!$I$62</f>
        <v>0</v>
      </c>
      <c r="MC113" s="136">
        <f>IF(LARGE(MC$89:MC$96,8)&gt;0,LARGE(MC$89:MC$96,8),0)*加成统计!$I$62</f>
        <v>0</v>
      </c>
      <c r="MD113" s="136">
        <f>IF(LARGE(MD$89:MD$96,8)&gt;0,LARGE(MD$89:MD$96,8),0)*加成统计!$I$62</f>
        <v>0</v>
      </c>
      <c r="ME113" s="136">
        <f>IF(LARGE(ME$89:ME$96,8)&gt;0,LARGE(ME$89:ME$96,8),0)*加成统计!$I$62</f>
        <v>0</v>
      </c>
      <c r="MF113" s="136">
        <f>IF(LARGE(MF$89:MF$96,8)&gt;0,LARGE(MF$89:MF$96,8),0)*加成统计!$I$62</f>
        <v>0</v>
      </c>
      <c r="MG113" s="136">
        <f>IF(LARGE(MG$89:MG$96,8)&gt;0,LARGE(MG$89:MG$96,8),0)*加成统计!$I$62</f>
        <v>0</v>
      </c>
      <c r="MH113" s="136">
        <f>IF(LARGE(MH$89:MH$96,8)&gt;0,LARGE(MH$89:MH$96,8),0)*加成统计!$I$62</f>
        <v>0</v>
      </c>
      <c r="MI113" s="136">
        <f>IF(LARGE(MI$89:MI$96,8)&gt;0,LARGE(MI$89:MI$96,8),0)*加成统计!$I$62</f>
        <v>0</v>
      </c>
      <c r="MJ113" s="136">
        <f>IF(LARGE(MJ$89:MJ$96,8)&gt;0,LARGE(MJ$89:MJ$96,8),0)*加成统计!$I$62</f>
        <v>0</v>
      </c>
      <c r="MK113" s="136">
        <f>IF(LARGE(MK$89:MK$96,8)&gt;0,LARGE(MK$89:MK$96,8),0)*加成统计!$I$62</f>
        <v>0</v>
      </c>
      <c r="ML113" s="136">
        <f>IF(LARGE(ML$89:ML$96,8)&gt;0,LARGE(ML$89:ML$96,8),0)*加成统计!$I$62</f>
        <v>0</v>
      </c>
      <c r="MM113" s="136">
        <f>IF(LARGE(MM$89:MM$96,8)&gt;0,LARGE(MM$89:MM$96,8),0)*加成统计!$I$62</f>
        <v>0</v>
      </c>
      <c r="MN113" s="136">
        <f>IF(LARGE(MN$89:MN$96,8)&gt;0,LARGE(MN$89:MN$96,8),0)*加成统计!$I$62</f>
        <v>0</v>
      </c>
      <c r="MO113" s="136">
        <f>IF(LARGE(MO$89:MO$96,8)&gt;0,LARGE(MO$89:MO$96,8),0)*加成统计!$I$62</f>
        <v>0</v>
      </c>
      <c r="MP113" s="136">
        <f>IF(LARGE(MP$89:MP$96,8)&gt;0,LARGE(MP$89:MP$96,8),0)*加成统计!$I$62</f>
        <v>0</v>
      </c>
      <c r="MQ113" s="136">
        <f>IF(LARGE(MQ$89:MQ$96,8)&gt;0,LARGE(MQ$89:MQ$96,8),0)*加成统计!$I$62</f>
        <v>0</v>
      </c>
      <c r="MR113" s="136">
        <f>IF(LARGE(MR$89:MR$96,8)&gt;0,LARGE(MR$89:MR$96,8),0)*加成统计!$I$62</f>
        <v>0</v>
      </c>
      <c r="MS113" s="136">
        <f>IF(LARGE(MS$89:MS$96,8)&gt;0,LARGE(MS$89:MS$96,8),0)*加成统计!$I$62</f>
        <v>0</v>
      </c>
      <c r="MT113" s="136">
        <f>IF(LARGE(MT$89:MT$96,8)&gt;0,LARGE(MT$89:MT$96,8),0)*加成统计!$I$62</f>
        <v>0</v>
      </c>
      <c r="MU113" s="136">
        <f>IF(LARGE(MU$89:MU$96,8)&gt;0,LARGE(MU$89:MU$96,8),0)*加成统计!$I$62</f>
        <v>0</v>
      </c>
      <c r="MV113" s="136">
        <f>IF(LARGE(MV$89:MV$96,8)&gt;0,LARGE(MV$89:MV$96,8),0)*加成统计!$I$62</f>
        <v>0</v>
      </c>
      <c r="MW113" s="136">
        <f>IF(LARGE(MW$89:MW$96,8)&gt;0,LARGE(MW$89:MW$96,8),0)*加成统计!$I$62</f>
        <v>0</v>
      </c>
      <c r="MX113" s="136">
        <f>IF(LARGE(MX$89:MX$96,8)&gt;0,LARGE(MX$89:MX$96,8),0)*加成统计!$I$62</f>
        <v>0</v>
      </c>
      <c r="MY113" s="136">
        <f>IF(LARGE(MY$89:MY$96,8)&gt;0,LARGE(MY$89:MY$96,8),0)*加成统计!$I$62</f>
        <v>0</v>
      </c>
      <c r="MZ113" s="136">
        <f>IF(LARGE(MZ$89:MZ$96,8)&gt;0,LARGE(MZ$89:MZ$96,8),0)*加成统计!$I$62</f>
        <v>0</v>
      </c>
      <c r="NA113" s="136">
        <f>IF(LARGE(NA$89:NA$96,8)&gt;0,LARGE(NA$89:NA$96,8),0)*加成统计!$I$62</f>
        <v>0</v>
      </c>
      <c r="NB113" s="136">
        <f>IF(LARGE(NB$89:NB$96,8)&gt;0,LARGE(NB$89:NB$96,8),0)*加成统计!$I$62</f>
        <v>0</v>
      </c>
      <c r="NC113" s="136">
        <f>IF(LARGE(NC$89:NC$96,8)&gt;0,LARGE(NC$89:NC$96,8),0)*加成统计!$I$62</f>
        <v>0</v>
      </c>
      <c r="ND113" s="136">
        <f>IF(LARGE(ND$89:ND$96,8)&gt;0,LARGE(ND$89:ND$96,8),0)*加成统计!$I$62</f>
        <v>0</v>
      </c>
      <c r="NE113" s="136">
        <f>IF(LARGE(NE$89:NE$96,8)&gt;0,LARGE(NE$89:NE$96,8),0)*加成统计!$I$62</f>
        <v>0</v>
      </c>
      <c r="NF113" s="136">
        <f>IF(LARGE(NF$89:NF$96,8)&gt;0,LARGE(NF$89:NF$96,8),0)*加成统计!$I$62</f>
        <v>0</v>
      </c>
      <c r="NG113" s="136">
        <f>IF(LARGE(NG$89:NG$96,8)&gt;0,LARGE(NG$89:NG$96,8),0)*加成统计!$I$62</f>
        <v>0</v>
      </c>
      <c r="NH113" s="136">
        <f>IF(LARGE(NH$89:NH$96,8)&gt;0,LARGE(NH$89:NH$96,8),0)*加成统计!$I$62</f>
        <v>0</v>
      </c>
      <c r="NI113" s="136">
        <f>IF(LARGE(NI$89:NI$96,8)&gt;0,LARGE(NI$89:NI$96,8),0)*加成统计!$I$62</f>
        <v>0</v>
      </c>
      <c r="NJ113" s="136">
        <f>IF(LARGE(NJ$89:NJ$96,8)&gt;0,LARGE(NJ$89:NJ$96,8),0)*加成统计!$I$62</f>
        <v>0</v>
      </c>
      <c r="NK113" s="136">
        <f>IF(LARGE(NK$89:NK$96,8)&gt;0,LARGE(NK$89:NK$96,8),0)*加成统计!$I$62</f>
        <v>0</v>
      </c>
      <c r="NL113" s="136">
        <f>IF(LARGE(NL$89:NL$96,8)&gt;0,LARGE(NL$89:NL$96,8),0)*加成统计!$I$62</f>
        <v>0</v>
      </c>
      <c r="NM113" s="136">
        <f>IF(LARGE(NM$89:NM$96,8)&gt;0,LARGE(NM$89:NM$96,8),0)*加成统计!$I$62</f>
        <v>0</v>
      </c>
      <c r="NN113" s="136">
        <f>IF(LARGE(NN$89:NN$96,8)&gt;0,LARGE(NN$89:NN$96,8),0)*加成统计!$I$62</f>
        <v>0</v>
      </c>
      <c r="NO113" s="136">
        <f>IF(LARGE(NO$89:NO$96,8)&gt;0,LARGE(NO$89:NO$96,8),0)*加成统计!$I$62</f>
        <v>0</v>
      </c>
      <c r="NP113" s="136">
        <f>IF(LARGE(NP$89:NP$96,8)&gt;0,LARGE(NP$89:NP$96,8),0)*加成统计!$I$62</f>
        <v>0</v>
      </c>
      <c r="NQ113" s="136">
        <f>IF(LARGE(NQ$89:NQ$96,8)&gt;0,LARGE(NQ$89:NQ$96,8),0)*加成统计!$I$62</f>
        <v>0</v>
      </c>
      <c r="NR113" s="136">
        <f>IF(LARGE(NR$89:NR$96,8)&gt;0,LARGE(NR$89:NR$96,8),0)*加成统计!$I$62</f>
        <v>0</v>
      </c>
      <c r="NS113" s="136">
        <f>IF(LARGE(NS$89:NS$96,8)&gt;0,LARGE(NS$89:NS$96,8),0)*加成统计!$I$62</f>
        <v>0</v>
      </c>
      <c r="NT113" s="136">
        <f>IF(LARGE(NT$89:NT$96,8)&gt;0,LARGE(NT$89:NT$96,8),0)*加成统计!$I$62</f>
        <v>0</v>
      </c>
      <c r="NU113" s="136">
        <f>IF(LARGE(NU$89:NU$96,8)&gt;0,LARGE(NU$89:NU$96,8),0)*加成统计!$I$62</f>
        <v>0</v>
      </c>
      <c r="NV113" s="136">
        <f>IF(LARGE(NV$89:NV$96,8)&gt;0,LARGE(NV$89:NV$96,8),0)*加成统计!$I$62</f>
        <v>0</v>
      </c>
      <c r="NW113" s="136">
        <f>IF(LARGE(NW$89:NW$96,8)&gt;0,LARGE(NW$89:NW$96,8),0)*加成统计!$I$62</f>
        <v>0</v>
      </c>
      <c r="NX113" s="136">
        <f>IF(LARGE(NX$89:NX$96,8)&gt;0,LARGE(NX$89:NX$96,8),0)*加成统计!$I$62</f>
        <v>0</v>
      </c>
      <c r="NY113" s="136">
        <f>IF(LARGE(NY$89:NY$96,8)&gt;0,LARGE(NY$89:NY$96,8),0)*加成统计!$I$62</f>
        <v>0</v>
      </c>
      <c r="NZ113" s="136">
        <f>IF(LARGE(NZ$89:NZ$96,8)&gt;0,LARGE(NZ$89:NZ$96,8),0)*加成统计!$I$62</f>
        <v>0</v>
      </c>
      <c r="OA113" s="136">
        <f>IF(LARGE(OA$89:OA$96,8)&gt;0,LARGE(OA$89:OA$96,8),0)*加成统计!$I$62</f>
        <v>0</v>
      </c>
      <c r="OB113" s="136">
        <f>IF(LARGE(OB$89:OB$96,8)&gt;0,LARGE(OB$89:OB$96,8),0)*加成统计!$I$62</f>
        <v>0</v>
      </c>
      <c r="OC113" s="136">
        <f>IF(LARGE(OC$89:OC$96,8)&gt;0,LARGE(OC$89:OC$96,8),0)*加成统计!$I$62</f>
        <v>0</v>
      </c>
      <c r="OD113" s="136">
        <f>IF(LARGE(OD$89:OD$96,8)&gt;0,LARGE(OD$89:OD$96,8),0)*加成统计!$I$62</f>
        <v>0</v>
      </c>
      <c r="OE113" s="136">
        <f>IF(LARGE(OE$89:OE$96,8)&gt;0,LARGE(OE$89:OE$96,8),0)*加成统计!$I$62</f>
        <v>0</v>
      </c>
      <c r="OF113" s="136">
        <f>IF(LARGE(OF$89:OF$96,8)&gt;0,LARGE(OF$89:OF$96,8),0)*加成统计!$I$62</f>
        <v>0</v>
      </c>
      <c r="OG113" s="136">
        <f>IF(LARGE(OG$89:OG$96,8)&gt;0,LARGE(OG$89:OG$96,8),0)*加成统计!$I$62</f>
        <v>0</v>
      </c>
      <c r="OH113" s="136">
        <f>IF(LARGE(OH$89:OH$96,8)&gt;0,LARGE(OH$89:OH$96,8),0)*加成统计!$I$62</f>
        <v>0</v>
      </c>
      <c r="OI113" s="136">
        <f>IF(LARGE(OI$89:OI$96,8)&gt;0,LARGE(OI$89:OI$96,8),0)*加成统计!$I$62</f>
        <v>0</v>
      </c>
      <c r="OJ113" s="136">
        <f>IF(LARGE(OJ$89:OJ$96,8)&gt;0,LARGE(OJ$89:OJ$96,8),0)*加成统计!$I$62</f>
        <v>0</v>
      </c>
      <c r="OK113" s="136">
        <f>IF(LARGE(OK$89:OK$96,8)&gt;0,LARGE(OK$89:OK$96,8),0)*加成统计!$I$62</f>
        <v>0</v>
      </c>
      <c r="OL113" s="136">
        <f>IF(LARGE(OL$89:OL$96,8)&gt;0,LARGE(OL$89:OL$96,8),0)*加成统计!$I$62</f>
        <v>0</v>
      </c>
      <c r="OM113" s="136">
        <f>IF(LARGE(OM$89:OM$96,8)&gt;0,LARGE(OM$89:OM$96,8),0)*加成统计!$I$62</f>
        <v>0</v>
      </c>
      <c r="ON113" s="136">
        <f>IF(LARGE(ON$89:ON$96,8)&gt;0,LARGE(ON$89:ON$96,8),0)*加成统计!$I$62</f>
        <v>0</v>
      </c>
      <c r="OO113" s="136">
        <f>IF(LARGE(OO$89:OO$96,8)&gt;0,LARGE(OO$89:OO$96,8),0)*加成统计!$I$62</f>
        <v>0</v>
      </c>
      <c r="OP113" s="136">
        <f>IF(LARGE(OP$89:OP$96,8)&gt;0,LARGE(OP$89:OP$96,8),0)*加成统计!$I$62</f>
        <v>0</v>
      </c>
      <c r="OQ113" s="136">
        <f>IF(LARGE(OQ$89:OQ$96,8)&gt;0,LARGE(OQ$89:OQ$96,8),0)*加成统计!$I$62</f>
        <v>0</v>
      </c>
      <c r="OR113" s="136">
        <f>IF(LARGE(OR$89:OR$96,8)&gt;0,LARGE(OR$89:OR$96,8),0)*加成统计!$I$62</f>
        <v>0</v>
      </c>
      <c r="OS113" s="136">
        <f>IF(LARGE(OS$89:OS$96,8)&gt;0,LARGE(OS$89:OS$96,8),0)*加成统计!$I$62</f>
        <v>0</v>
      </c>
      <c r="OT113" s="136">
        <f>IF(LARGE(OT$89:OT$96,8)&gt;0,LARGE(OT$89:OT$96,8),0)*加成统计!$I$62</f>
        <v>0</v>
      </c>
      <c r="OU113" s="136">
        <f>IF(LARGE(OU$89:OU$96,8)&gt;0,LARGE(OU$89:OU$96,8),0)*加成统计!$I$62</f>
        <v>0</v>
      </c>
      <c r="OV113" s="136">
        <f>IF(LARGE(OV$89:OV$96,8)&gt;0,LARGE(OV$89:OV$96,8),0)*加成统计!$I$62</f>
        <v>0</v>
      </c>
      <c r="OW113" s="136">
        <f>IF(LARGE(OW$89:OW$96,8)&gt;0,LARGE(OW$89:OW$96,8),0)*加成统计!$I$62</f>
        <v>0</v>
      </c>
      <c r="OX113" s="136">
        <f>IF(LARGE(OX$89:OX$96,8)&gt;0,LARGE(OX$89:OX$96,8),0)*加成统计!$I$62</f>
        <v>0</v>
      </c>
      <c r="OY113" s="136">
        <f>IF(LARGE(OY$89:OY$96,8)&gt;0,LARGE(OY$89:OY$96,8),0)*加成统计!$I$62</f>
        <v>0</v>
      </c>
      <c r="OZ113" s="136">
        <f>IF(LARGE(OZ$89:OZ$96,8)&gt;0,LARGE(OZ$89:OZ$96,8),0)*加成统计!$I$62</f>
        <v>0</v>
      </c>
      <c r="PA113" s="136">
        <f>IF(LARGE(PA$89:PA$96,8)&gt;0,LARGE(PA$89:PA$96,8),0)*加成统计!$I$62</f>
        <v>0</v>
      </c>
      <c r="PB113" s="136">
        <f>IF(LARGE(PB$89:PB$96,8)&gt;0,LARGE(PB$89:PB$96,8),0)*加成统计!$I$62</f>
        <v>0</v>
      </c>
      <c r="PC113" s="136">
        <f>IF(LARGE(PC$89:PC$96,8)&gt;0,LARGE(PC$89:PC$96,8),0)*加成统计!$I$62</f>
        <v>0</v>
      </c>
      <c r="PD113" s="136">
        <f>IF(LARGE(PD$89:PD$96,8)&gt;0,LARGE(PD$89:PD$96,8),0)*加成统计!$I$62</f>
        <v>0</v>
      </c>
      <c r="PE113" s="136">
        <f>IF(LARGE(PE$89:PE$96,8)&gt;0,LARGE(PE$89:PE$96,8),0)*加成统计!$I$62</f>
        <v>0</v>
      </c>
      <c r="PF113" s="136">
        <f>IF(LARGE(PF$89:PF$96,8)&gt;0,LARGE(PF$89:PF$96,8),0)*加成统计!$I$62</f>
        <v>0</v>
      </c>
      <c r="PG113" s="136">
        <f>IF(LARGE(PG$89:PG$96,8)&gt;0,LARGE(PG$89:PG$96,8),0)*加成统计!$I$62</f>
        <v>0</v>
      </c>
      <c r="PH113" s="136">
        <f>IF(LARGE(PH$89:PH$96,8)&gt;0,LARGE(PH$89:PH$96,8),0)*加成统计!$I$62</f>
        <v>0</v>
      </c>
      <c r="PI113" s="136">
        <f>IF(LARGE(PI$89:PI$96,8)&gt;0,LARGE(PI$89:PI$96,8),0)*加成统计!$I$62</f>
        <v>0</v>
      </c>
      <c r="PJ113" s="136">
        <f>IF(LARGE(PJ$89:PJ$96,8)&gt;0,LARGE(PJ$89:PJ$96,8),0)*加成统计!$I$62</f>
        <v>0</v>
      </c>
      <c r="PK113" s="136">
        <f>IF(LARGE(PK$89:PK$96,8)&gt;0,LARGE(PK$89:PK$96,8),0)*加成统计!$I$62</f>
        <v>0</v>
      </c>
      <c r="PL113" s="136">
        <f>IF(LARGE(PL$89:PL$96,8)&gt;0,LARGE(PL$89:PL$96,8),0)*加成统计!$I$62</f>
        <v>0</v>
      </c>
      <c r="PM113" s="136">
        <f>IF(LARGE(PM$89:PM$96,8)&gt;0,LARGE(PM$89:PM$96,8),0)*加成统计!$I$62</f>
        <v>0</v>
      </c>
      <c r="PN113" s="136">
        <f>IF(LARGE(PN$89:PN$96,8)&gt;0,LARGE(PN$89:PN$96,8),0)*加成统计!$I$62</f>
        <v>0</v>
      </c>
      <c r="PO113" s="136">
        <f>IF(LARGE(PO$89:PO$96,8)&gt;0,LARGE(PO$89:PO$96,8),0)*加成统计!$I$62</f>
        <v>0</v>
      </c>
      <c r="PP113" s="136">
        <f>IF(LARGE(PP$89:PP$96,8)&gt;0,LARGE(PP$89:PP$96,8),0)*加成统计!$I$62</f>
        <v>0</v>
      </c>
      <c r="PQ113" s="136">
        <f>IF(LARGE(PQ$89:PQ$96,8)&gt;0,LARGE(PQ$89:PQ$96,8),0)*加成统计!$I$62</f>
        <v>0</v>
      </c>
      <c r="PR113" s="136">
        <f>IF(LARGE(PR$89:PR$96,8)&gt;0,LARGE(PR$89:PR$96,8),0)*加成统计!$I$62</f>
        <v>0</v>
      </c>
      <c r="PS113" s="136">
        <f>IF(LARGE(PS$89:PS$96,8)&gt;0,LARGE(PS$89:PS$96,8),0)*加成统计!$I$62</f>
        <v>0</v>
      </c>
      <c r="PT113" s="136">
        <f>IF(LARGE(PT$89:PT$96,8)&gt;0,LARGE(PT$89:PT$96,8),0)*加成统计!$I$62</f>
        <v>0</v>
      </c>
      <c r="PU113" s="136">
        <f>IF(LARGE(PU$89:PU$96,8)&gt;0,LARGE(PU$89:PU$96,8),0)*加成统计!$I$62</f>
        <v>0</v>
      </c>
      <c r="PV113" s="136">
        <f>IF(LARGE(PV$89:PV$96,8)&gt;0,LARGE(PV$89:PV$96,8),0)*加成统计!$I$62</f>
        <v>0</v>
      </c>
      <c r="PW113" s="136">
        <f>IF(LARGE(PW$89:PW$96,8)&gt;0,LARGE(PW$89:PW$96,8),0)*加成统计!$I$62</f>
        <v>0</v>
      </c>
      <c r="PX113" s="136">
        <f>IF(LARGE(PX$89:PX$96,8)&gt;0,LARGE(PX$89:PX$96,8),0)*加成统计!$I$62</f>
        <v>0</v>
      </c>
      <c r="PY113" s="136">
        <f>IF(LARGE(PY$89:PY$96,8)&gt;0,LARGE(PY$89:PY$96,8),0)*加成统计!$I$62</f>
        <v>0</v>
      </c>
      <c r="PZ113" s="136">
        <f>IF(LARGE(PZ$89:PZ$96,8)&gt;0,LARGE(PZ$89:PZ$96,8),0)*加成统计!$I$62</f>
        <v>0</v>
      </c>
      <c r="QA113" s="136">
        <f>IF(LARGE(QA$89:QA$96,8)&gt;0,LARGE(QA$89:QA$96,8),0)*加成统计!$I$62</f>
        <v>0</v>
      </c>
      <c r="QB113" s="136">
        <f>IF(LARGE(QB$89:QB$96,8)&gt;0,LARGE(QB$89:QB$96,8),0)*加成统计!$I$62</f>
        <v>0</v>
      </c>
      <c r="QC113" s="136">
        <f>IF(LARGE(QC$89:QC$96,8)&gt;0,LARGE(QC$89:QC$96,8),0)*加成统计!$I$62</f>
        <v>0</v>
      </c>
      <c r="QD113" s="136">
        <f>IF(LARGE(QD$89:QD$96,8)&gt;0,LARGE(QD$89:QD$96,8),0)*加成统计!$I$62</f>
        <v>0</v>
      </c>
      <c r="QE113" s="136">
        <f>IF(LARGE(QE$89:QE$96,8)&gt;0,LARGE(QE$89:QE$96,8),0)*加成统计!$I$62</f>
        <v>0</v>
      </c>
      <c r="QF113" s="136">
        <f>IF(LARGE(QF$89:QF$96,8)&gt;0,LARGE(QF$89:QF$96,8),0)*加成统计!$I$62</f>
        <v>0</v>
      </c>
      <c r="QG113" s="136">
        <f>IF(LARGE(QG$89:QG$96,8)&gt;0,LARGE(QG$89:QG$96,8),0)*加成统计!$I$62</f>
        <v>0</v>
      </c>
      <c r="QH113" s="136">
        <f>IF(LARGE(QH$89:QH$96,8)&gt;0,LARGE(QH$89:QH$96,8),0)*加成统计!$I$62</f>
        <v>0</v>
      </c>
      <c r="QI113" s="136">
        <f>IF(LARGE(QI$89:QI$96,8)&gt;0,LARGE(QI$89:QI$96,8),0)*加成统计!$I$62</f>
        <v>0</v>
      </c>
      <c r="QJ113" s="136">
        <f>IF(LARGE(QJ$89:QJ$96,8)&gt;0,LARGE(QJ$89:QJ$96,8),0)*加成统计!$I$62</f>
        <v>0</v>
      </c>
      <c r="QK113" s="136">
        <f>IF(LARGE(QK$89:QK$96,8)&gt;0,LARGE(QK$89:QK$96,8),0)*加成统计!$I$62</f>
        <v>0</v>
      </c>
      <c r="QL113" s="136">
        <f>IF(LARGE(QL$89:QL$96,8)&gt;0,LARGE(QL$89:QL$96,8),0)*加成统计!$I$62</f>
        <v>0</v>
      </c>
      <c r="QM113" s="136">
        <f>IF(LARGE(QM$89:QM$96,8)&gt;0,LARGE(QM$89:QM$96,8),0)*加成统计!$I$62</f>
        <v>0</v>
      </c>
      <c r="QN113" s="136">
        <f>IF(LARGE(QN$89:QN$96,8)&gt;0,LARGE(QN$89:QN$96,8),0)*加成统计!$I$62</f>
        <v>0</v>
      </c>
      <c r="QO113" s="136">
        <f>IF(LARGE(QO$89:QO$96,8)&gt;0,LARGE(QO$89:QO$96,8),0)*加成统计!$I$62</f>
        <v>0</v>
      </c>
      <c r="QP113" s="136">
        <f>IF(LARGE(QP$89:QP$96,8)&gt;0,LARGE(QP$89:QP$96,8),0)*加成统计!$I$62</f>
        <v>0</v>
      </c>
      <c r="QQ113" s="136">
        <f>IF(LARGE(QQ$89:QQ$96,8)&gt;0,LARGE(QQ$89:QQ$96,8),0)*加成统计!$I$62</f>
        <v>0</v>
      </c>
      <c r="QR113" s="136">
        <f>IF(LARGE(QR$89:QR$96,8)&gt;0,LARGE(QR$89:QR$96,8),0)*加成统计!$I$62</f>
        <v>0</v>
      </c>
      <c r="QS113" s="136">
        <f>IF(LARGE(QS$89:QS$96,8)&gt;0,LARGE(QS$89:QS$96,8),0)*加成统计!$I$62</f>
        <v>0</v>
      </c>
      <c r="QT113" s="136">
        <f>IF(LARGE(QT$89:QT$96,8)&gt;0,LARGE(QT$89:QT$96,8),0)*加成统计!$I$62</f>
        <v>0</v>
      </c>
      <c r="QU113" s="136">
        <f>IF(LARGE(QU$89:QU$96,8)&gt;0,LARGE(QU$89:QU$96,8),0)*加成统计!$I$62</f>
        <v>0</v>
      </c>
      <c r="QV113" s="136">
        <f>IF(LARGE(QV$89:QV$96,8)&gt;0,LARGE(QV$89:QV$96,8),0)*加成统计!$I$62</f>
        <v>0</v>
      </c>
      <c r="QW113" s="136">
        <f>IF(LARGE(QW$89:QW$96,8)&gt;0,LARGE(QW$89:QW$96,8),0)*加成统计!$I$62</f>
        <v>0</v>
      </c>
      <c r="QX113" s="136">
        <f>IF(LARGE(QX$89:QX$96,8)&gt;0,LARGE(QX$89:QX$96,8),0)*加成统计!$I$62</f>
        <v>0</v>
      </c>
      <c r="QY113" s="136">
        <f>IF(LARGE(QY$89:QY$96,8)&gt;0,LARGE(QY$89:QY$96,8),0)*加成统计!$I$62</f>
        <v>0</v>
      </c>
      <c r="QZ113" s="136">
        <f>IF(LARGE(QZ$89:QZ$96,8)&gt;0,LARGE(QZ$89:QZ$96,8),0)*加成统计!$I$62</f>
        <v>0</v>
      </c>
      <c r="RA113" s="136">
        <f>IF(LARGE(RA$89:RA$96,8)&gt;0,LARGE(RA$89:RA$96,8),0)*加成统计!$I$62</f>
        <v>0</v>
      </c>
      <c r="RB113" s="136">
        <f>IF(LARGE(RB$89:RB$96,8)&gt;0,LARGE(RB$89:RB$96,8),0)*加成统计!$I$62</f>
        <v>0</v>
      </c>
      <c r="RC113" s="136">
        <f>IF(LARGE(RC$89:RC$96,8)&gt;0,LARGE(RC$89:RC$96,8),0)*加成统计!$I$62</f>
        <v>0</v>
      </c>
      <c r="RD113" s="136">
        <f>IF(LARGE(RD$89:RD$96,8)&gt;0,LARGE(RD$89:RD$96,8),0)*加成统计!$I$62</f>
        <v>0</v>
      </c>
      <c r="RE113" s="136">
        <f>IF(LARGE(RE$89:RE$96,8)&gt;0,LARGE(RE$89:RE$96,8),0)*加成统计!$I$62</f>
        <v>0</v>
      </c>
      <c r="RF113" s="136">
        <f>IF(LARGE(RF$89:RF$96,8)&gt;0,LARGE(RF$89:RF$96,8),0)*加成统计!$I$62</f>
        <v>0</v>
      </c>
      <c r="RG113" s="136">
        <f>IF(LARGE(RG$89:RG$96,8)&gt;0,LARGE(RG$89:RG$96,8),0)*加成统计!$I$62</f>
        <v>0</v>
      </c>
      <c r="RH113" s="136">
        <f>IF(LARGE(RH$89:RH$96,8)&gt;0,LARGE(RH$89:RH$96,8),0)*加成统计!$I$62</f>
        <v>0</v>
      </c>
      <c r="RI113" s="136">
        <f>IF(LARGE(RI$89:RI$96,8)&gt;0,LARGE(RI$89:RI$96,8),0)*加成统计!$I$62</f>
        <v>0</v>
      </c>
      <c r="RJ113" s="136">
        <f>IF(LARGE(RJ$89:RJ$96,8)&gt;0,LARGE(RJ$89:RJ$96,8),0)*加成统计!$I$62</f>
        <v>0</v>
      </c>
      <c r="RK113" s="136">
        <f>IF(LARGE(RK$89:RK$96,8)&gt;0,LARGE(RK$89:RK$96,8),0)*加成统计!$I$62</f>
        <v>0</v>
      </c>
      <c r="RL113" s="136">
        <f>IF(LARGE(RL$89:RL$96,8)&gt;0,LARGE(RL$89:RL$96,8),0)*加成统计!$I$62</f>
        <v>0</v>
      </c>
      <c r="RM113" s="136">
        <f>IF(LARGE(RM$89:RM$96,8)&gt;0,LARGE(RM$89:RM$96,8),0)*加成统计!$I$62</f>
        <v>0</v>
      </c>
      <c r="RN113" s="136">
        <f>IF(LARGE(RN$89:RN$96,8)&gt;0,LARGE(RN$89:RN$96,8),0)*加成统计!$I$62</f>
        <v>0</v>
      </c>
      <c r="RO113" s="136">
        <f>IF(LARGE(RO$89:RO$96,8)&gt;0,LARGE(RO$89:RO$96,8),0)*加成统计!$I$62</f>
        <v>0</v>
      </c>
      <c r="RP113" s="136">
        <f>IF(LARGE(RP$89:RP$96,8)&gt;0,LARGE(RP$89:RP$96,8),0)*加成统计!$I$62</f>
        <v>0</v>
      </c>
      <c r="RQ113" s="136">
        <f>IF(LARGE(RQ$89:RQ$96,8)&gt;0,LARGE(RQ$89:RQ$96,8),0)*加成统计!$I$62</f>
        <v>0</v>
      </c>
      <c r="RR113" s="136">
        <f>IF(LARGE(RR$89:RR$96,8)&gt;0,LARGE(RR$89:RR$96,8),0)*加成统计!$I$62</f>
        <v>0</v>
      </c>
      <c r="RS113" s="136">
        <f>IF(LARGE(RS$89:RS$96,8)&gt;0,LARGE(RS$89:RS$96,8),0)*加成统计!$I$62</f>
        <v>0</v>
      </c>
      <c r="RT113" s="136">
        <f>IF(LARGE(RT$89:RT$96,8)&gt;0,LARGE(RT$89:RT$96,8),0)*加成统计!$I$62</f>
        <v>0</v>
      </c>
      <c r="RU113" s="136">
        <f>IF(LARGE(RU$89:RU$96,8)&gt;0,LARGE(RU$89:RU$96,8),0)*加成统计!$I$62</f>
        <v>0</v>
      </c>
      <c r="RV113" s="136">
        <f>IF(LARGE(RV$89:RV$96,8)&gt;0,LARGE(RV$89:RV$96,8),0)*加成统计!$I$62</f>
        <v>0</v>
      </c>
      <c r="RW113" s="136">
        <f>IF(LARGE(RW$89:RW$96,8)&gt;0,LARGE(RW$89:RW$96,8),0)*加成统计!$I$62</f>
        <v>0</v>
      </c>
      <c r="RX113" s="136">
        <f>IF(LARGE(RX$89:RX$96,8)&gt;0,LARGE(RX$89:RX$96,8),0)*加成统计!$I$62</f>
        <v>0</v>
      </c>
      <c r="RY113" s="136">
        <f>IF(LARGE(RY$89:RY$96,8)&gt;0,LARGE(RY$89:RY$96,8),0)*加成统计!$I$62</f>
        <v>0</v>
      </c>
      <c r="RZ113" s="136">
        <f>IF(LARGE(RZ$89:RZ$96,8)&gt;0,LARGE(RZ$89:RZ$96,8),0)*加成统计!$I$62</f>
        <v>0</v>
      </c>
      <c r="SA113" s="136">
        <f>IF(LARGE(SA$89:SA$96,8)&gt;0,LARGE(SA$89:SA$96,8),0)*加成统计!$I$62</f>
        <v>0</v>
      </c>
      <c r="SB113" s="136">
        <f>IF(LARGE(SB$89:SB$96,8)&gt;0,LARGE(SB$89:SB$96,8),0)*加成统计!$I$62</f>
        <v>0</v>
      </c>
      <c r="SC113" s="136">
        <f>IF(LARGE(SC$89:SC$96,8)&gt;0,LARGE(SC$89:SC$96,8),0)*加成统计!$I$62</f>
        <v>0</v>
      </c>
      <c r="SD113" s="136">
        <f>IF(LARGE(SD$89:SD$96,8)&gt;0,LARGE(SD$89:SD$96,8),0)*加成统计!$I$62</f>
        <v>0</v>
      </c>
      <c r="SE113" s="136">
        <f>IF(LARGE(SE$89:SE$96,8)&gt;0,LARGE(SE$89:SE$96,8),0)*加成统计!$I$62</f>
        <v>0</v>
      </c>
      <c r="SF113" s="136">
        <f>IF(LARGE(SF$89:SF$96,8)&gt;0,LARGE(SF$89:SF$96,8),0)*加成统计!$I$62</f>
        <v>0</v>
      </c>
      <c r="SG113" s="136">
        <f>IF(LARGE(SG$89:SG$96,8)&gt;0,LARGE(SG$89:SG$96,8),0)*加成统计!$I$62</f>
        <v>0</v>
      </c>
      <c r="SH113" s="136">
        <f>IF(LARGE(SH$89:SH$96,8)&gt;0,LARGE(SH$89:SH$96,8),0)*加成统计!$I$62</f>
        <v>0</v>
      </c>
      <c r="SI113" s="136">
        <f>IF(LARGE(SI$89:SI$96,8)&gt;0,LARGE(SI$89:SI$96,8),0)*加成统计!$I$62</f>
        <v>0</v>
      </c>
      <c r="SJ113" s="136">
        <f>IF(LARGE(SJ$89:SJ$96,8)&gt;0,LARGE(SJ$89:SJ$96,8),0)*加成统计!$I$62</f>
        <v>0</v>
      </c>
      <c r="SK113" s="136">
        <f>IF(LARGE(SK$89:SK$96,8)&gt;0,LARGE(SK$89:SK$96,8),0)*加成统计!$I$62</f>
        <v>0</v>
      </c>
      <c r="SL113" s="136">
        <f>IF(LARGE(SL$89:SL$96,8)&gt;0,LARGE(SL$89:SL$96,8),0)*加成统计!$I$62</f>
        <v>0</v>
      </c>
      <c r="SM113" s="136">
        <f>IF(LARGE(SM$89:SM$96,8)&gt;0,LARGE(SM$89:SM$96,8),0)*加成统计!$I$62</f>
        <v>0</v>
      </c>
      <c r="SN113" s="136">
        <f>IF(LARGE(SN$89:SN$96,8)&gt;0,LARGE(SN$89:SN$96,8),0)*加成统计!$I$62</f>
        <v>0</v>
      </c>
      <c r="SO113" s="136">
        <f>IF(LARGE(SO$89:SO$96,8)&gt;0,LARGE(SO$89:SO$96,8),0)*加成统计!$I$62</f>
        <v>0</v>
      </c>
      <c r="SP113" s="136">
        <f>IF(LARGE(SP$89:SP$96,8)&gt;0,LARGE(SP$89:SP$96,8),0)*加成统计!$I$62</f>
        <v>0</v>
      </c>
      <c r="SQ113" s="136">
        <f>IF(LARGE(SQ$89:SQ$96,8)&gt;0,LARGE(SQ$89:SQ$96,8),0)*加成统计!$I$62</f>
        <v>0</v>
      </c>
      <c r="SR113" s="136">
        <f>IF(LARGE(SR$89:SR$96,8)&gt;0,LARGE(SR$89:SR$96,8),0)*加成统计!$I$62</f>
        <v>0</v>
      </c>
      <c r="SS113" s="136">
        <f>IF(LARGE(SS$89:SS$96,8)&gt;0,LARGE(SS$89:SS$96,8),0)*加成统计!$I$62</f>
        <v>0</v>
      </c>
      <c r="ST113" s="136">
        <f>IF(LARGE(ST$89:ST$96,8)&gt;0,LARGE(ST$89:ST$96,8),0)*加成统计!$I$62</f>
        <v>0</v>
      </c>
      <c r="SU113" s="136">
        <f>IF(LARGE(SU$89:SU$96,8)&gt;0,LARGE(SU$89:SU$96,8),0)*加成统计!$I$62</f>
        <v>0</v>
      </c>
      <c r="SV113" s="136">
        <f>IF(LARGE(SV$89:SV$96,8)&gt;0,LARGE(SV$89:SV$96,8),0)*加成统计!$I$62</f>
        <v>0</v>
      </c>
      <c r="SW113" s="136">
        <f>IF(LARGE(SW$89:SW$96,8)&gt;0,LARGE(SW$89:SW$96,8),0)*加成统计!$I$62</f>
        <v>0</v>
      </c>
      <c r="SX113" s="136">
        <f>IF(LARGE(SX$89:SX$96,8)&gt;0,LARGE(SX$89:SX$96,8),0)*加成统计!$I$62</f>
        <v>0</v>
      </c>
      <c r="SY113" s="136">
        <f>IF(LARGE(SY$89:SY$96,8)&gt;0,LARGE(SY$89:SY$96,8),0)*加成统计!$I$62</f>
        <v>0</v>
      </c>
      <c r="SZ113" s="136">
        <f>IF(LARGE(SZ$89:SZ$96,8)&gt;0,LARGE(SZ$89:SZ$96,8),0)*加成统计!$I$62</f>
        <v>0</v>
      </c>
      <c r="TA113" s="136">
        <f>IF(LARGE(TA$89:TA$96,8)&gt;0,LARGE(TA$89:TA$96,8),0)*加成统计!$I$62</f>
        <v>0</v>
      </c>
      <c r="TB113" s="136">
        <f>IF(LARGE(TB$89:TB$96,8)&gt;0,LARGE(TB$89:TB$96,8),0)*加成统计!$I$62</f>
        <v>0</v>
      </c>
      <c r="TC113" s="136">
        <f>IF(LARGE(TC$89:TC$96,8)&gt;0,LARGE(TC$89:TC$96,8),0)*加成统计!$I$62</f>
        <v>0</v>
      </c>
      <c r="TD113" s="136">
        <f>IF(LARGE(TD$89:TD$96,8)&gt;0,LARGE(TD$89:TD$96,8),0)*加成统计!$I$62</f>
        <v>0</v>
      </c>
      <c r="TE113" s="136">
        <f>IF(LARGE(TE$89:TE$96,8)&gt;0,LARGE(TE$89:TE$96,8),0)*加成统计!$I$62</f>
        <v>0</v>
      </c>
      <c r="TF113" s="136">
        <f>IF(LARGE(TF$89:TF$96,8)&gt;0,LARGE(TF$89:TF$96,8),0)*加成统计!$I$62</f>
        <v>0</v>
      </c>
      <c r="TG113" s="136">
        <f>IF(LARGE(TG$89:TG$96,8)&gt;0,LARGE(TG$89:TG$96,8),0)*加成统计!$I$62</f>
        <v>0</v>
      </c>
      <c r="TH113" s="136">
        <f>IF(LARGE(TH$89:TH$96,8)&gt;0,LARGE(TH$89:TH$96,8),0)*加成统计!$I$62</f>
        <v>0</v>
      </c>
      <c r="TI113" s="136">
        <f>IF(LARGE(TI$89:TI$96,8)&gt;0,LARGE(TI$89:TI$96,8),0)*加成统计!$I$62</f>
        <v>0</v>
      </c>
      <c r="TJ113" s="136">
        <f>IF(LARGE(TJ$89:TJ$96,8)&gt;0,LARGE(TJ$89:TJ$96,8),0)*加成统计!$I$62</f>
        <v>0</v>
      </c>
      <c r="TK113" s="136">
        <f>IF(LARGE(TK$89:TK$96,8)&gt;0,LARGE(TK$89:TK$96,8),0)*加成统计!$I$62</f>
        <v>0</v>
      </c>
      <c r="TL113" s="136">
        <f>IF(LARGE(TL$89:TL$96,8)&gt;0,LARGE(TL$89:TL$96,8),0)*加成统计!$I$62</f>
        <v>0</v>
      </c>
      <c r="TM113" s="136">
        <f>IF(LARGE(TM$89:TM$96,8)&gt;0,LARGE(TM$89:TM$96,8),0)*加成统计!$I$62</f>
        <v>0</v>
      </c>
      <c r="TN113" s="136">
        <f>IF(LARGE(TN$89:TN$96,8)&gt;0,LARGE(TN$89:TN$96,8),0)*加成统计!$I$62</f>
        <v>0</v>
      </c>
      <c r="TO113" s="136">
        <f>IF(LARGE(TO$89:TO$96,8)&gt;0,LARGE(TO$89:TO$96,8),0)*加成统计!$I$62</f>
        <v>0</v>
      </c>
      <c r="TP113" s="136">
        <f>IF(LARGE(TP$89:TP$96,8)&gt;0,LARGE(TP$89:TP$96,8),0)*加成统计!$I$62</f>
        <v>0</v>
      </c>
      <c r="TQ113" s="136">
        <f>IF(LARGE(TQ$89:TQ$96,8)&gt;0,LARGE(TQ$89:TQ$96,8),0)*加成统计!$I$62</f>
        <v>0</v>
      </c>
      <c r="TR113" s="136">
        <f>IF(LARGE(TR$89:TR$96,8)&gt;0,LARGE(TR$89:TR$96,8),0)*加成统计!$I$62</f>
        <v>0</v>
      </c>
      <c r="TS113" s="136">
        <f>IF(LARGE(TS$89:TS$96,8)&gt;0,LARGE(TS$89:TS$96,8),0)*加成统计!$I$62</f>
        <v>0</v>
      </c>
      <c r="TT113" s="136">
        <f>IF(LARGE(TT$89:TT$96,8)&gt;0,LARGE(TT$89:TT$96,8),0)*加成统计!$I$62</f>
        <v>0</v>
      </c>
      <c r="TU113" s="136">
        <f>IF(LARGE(TU$89:TU$96,8)&gt;0,LARGE(TU$89:TU$96,8),0)*加成统计!$I$62</f>
        <v>0</v>
      </c>
      <c r="TV113" s="136">
        <f>IF(LARGE(TV$89:TV$96,8)&gt;0,LARGE(TV$89:TV$96,8),0)*加成统计!$I$62</f>
        <v>0</v>
      </c>
      <c r="TW113" s="136">
        <f>IF(LARGE(TW$89:TW$96,8)&gt;0,LARGE(TW$89:TW$96,8),0)*加成统计!$I$62</f>
        <v>0</v>
      </c>
      <c r="TX113" s="136">
        <f>IF(LARGE(TX$89:TX$96,8)&gt;0,LARGE(TX$89:TX$96,8),0)*加成统计!$I$62</f>
        <v>0</v>
      </c>
      <c r="TY113" s="136">
        <f>IF(LARGE(TY$89:TY$96,8)&gt;0,LARGE(TY$89:TY$96,8),0)*加成统计!$I$62</f>
        <v>0</v>
      </c>
      <c r="TZ113" s="136">
        <f>IF(LARGE(TZ$89:TZ$96,8)&gt;0,LARGE(TZ$89:TZ$96,8),0)*加成统计!$I$62</f>
        <v>0</v>
      </c>
      <c r="UA113" s="136">
        <f>IF(LARGE(UA$89:UA$96,8)&gt;0,LARGE(UA$89:UA$96,8),0)*加成统计!$I$62</f>
        <v>0</v>
      </c>
      <c r="UB113" s="136">
        <f>IF(LARGE(UB$89:UB$96,8)&gt;0,LARGE(UB$89:UB$96,8),0)*加成统计!$I$62</f>
        <v>0</v>
      </c>
      <c r="UC113" s="136">
        <f>IF(LARGE(UC$89:UC$96,8)&gt;0,LARGE(UC$89:UC$96,8),0)*加成统计!$I$62</f>
        <v>0</v>
      </c>
      <c r="UD113" s="136">
        <f>IF(LARGE(UD$89:UD$96,8)&gt;0,LARGE(UD$89:UD$96,8),0)*加成统计!$I$62</f>
        <v>0</v>
      </c>
      <c r="UE113" s="136">
        <f>IF(LARGE(UE$89:UE$96,8)&gt;0,LARGE(UE$89:UE$96,8),0)*加成统计!$I$62</f>
        <v>0</v>
      </c>
      <c r="UF113" s="136">
        <f>IF(LARGE(UF$89:UF$96,8)&gt;0,LARGE(UF$89:UF$96,8),0)*加成统计!$I$62</f>
        <v>0</v>
      </c>
      <c r="UG113" s="136">
        <f>IF(LARGE(UG$89:UG$96,8)&gt;0,LARGE(UG$89:UG$96,8),0)*加成统计!$I$62</f>
        <v>0</v>
      </c>
      <c r="UH113" s="136">
        <f>IF(LARGE(UH$89:UH$96,8)&gt;0,LARGE(UH$89:UH$96,8),0)*加成统计!$I$62</f>
        <v>0</v>
      </c>
      <c r="UI113" s="136">
        <f>IF(LARGE(UI$89:UI$96,8)&gt;0,LARGE(UI$89:UI$96,8),0)*加成统计!$I$62</f>
        <v>0</v>
      </c>
      <c r="UJ113" s="136">
        <f>IF(LARGE(UJ$89:UJ$96,8)&gt;0,LARGE(UJ$89:UJ$96,8),0)*加成统计!$I$62</f>
        <v>0</v>
      </c>
      <c r="UK113" s="136">
        <f>IF(LARGE(UK$89:UK$96,8)&gt;0,LARGE(UK$89:UK$96,8),0)*加成统计!$I$62</f>
        <v>0</v>
      </c>
      <c r="UL113" s="136">
        <f>IF(LARGE(UL$89:UL$96,8)&gt;0,LARGE(UL$89:UL$96,8),0)*加成统计!$I$62</f>
        <v>0</v>
      </c>
      <c r="UM113" s="136">
        <f>IF(LARGE(UM$89:UM$96,8)&gt;0,LARGE(UM$89:UM$96,8),0)*加成统计!$I$62</f>
        <v>0</v>
      </c>
      <c r="UN113" s="136">
        <f>IF(LARGE(UN$89:UN$96,8)&gt;0,LARGE(UN$89:UN$96,8),0)*加成统计!$I$62</f>
        <v>0</v>
      </c>
      <c r="UO113" s="136">
        <f>IF(LARGE(UO$89:UO$96,8)&gt;0,LARGE(UO$89:UO$96,8),0)*加成统计!$I$62</f>
        <v>0</v>
      </c>
      <c r="UP113" s="136">
        <f>IF(LARGE(UP$89:UP$96,8)&gt;0,LARGE(UP$89:UP$96,8),0)*加成统计!$I$62</f>
        <v>0</v>
      </c>
      <c r="UQ113" s="136">
        <f>IF(LARGE(UQ$89:UQ$96,8)&gt;0,LARGE(UQ$89:UQ$96,8),0)*加成统计!$I$62</f>
        <v>0</v>
      </c>
      <c r="UR113" s="136">
        <f>IF(LARGE(UR$89:UR$96,8)&gt;0,LARGE(UR$89:UR$96,8),0)*加成统计!$I$62</f>
        <v>0</v>
      </c>
      <c r="US113" s="136">
        <f>IF(LARGE(US$89:US$96,8)&gt;0,LARGE(US$89:US$96,8),0)*加成统计!$I$62</f>
        <v>0</v>
      </c>
      <c r="UT113" s="136">
        <f>IF(LARGE(UT$89:UT$96,8)&gt;0,LARGE(UT$89:UT$96,8),0)*加成统计!$I$62</f>
        <v>0</v>
      </c>
      <c r="UU113" s="136">
        <f>IF(LARGE(UU$89:UU$96,8)&gt;0,LARGE(UU$89:UU$96,8),0)*加成统计!$I$62</f>
        <v>0</v>
      </c>
      <c r="UV113" s="136">
        <f>IF(LARGE(UV$89:UV$96,8)&gt;0,LARGE(UV$89:UV$96,8),0)*加成统计!$I$62</f>
        <v>0</v>
      </c>
      <c r="UW113" s="136">
        <f>IF(LARGE(UW$89:UW$96,8)&gt;0,LARGE(UW$89:UW$96,8),0)*加成统计!$I$62</f>
        <v>0</v>
      </c>
      <c r="UX113" s="136">
        <f>IF(LARGE(UX$89:UX$96,8)&gt;0,LARGE(UX$89:UX$96,8),0)*加成统计!$I$62</f>
        <v>0</v>
      </c>
      <c r="UY113" s="136">
        <f>IF(LARGE(UY$89:UY$96,8)&gt;0,LARGE(UY$89:UY$96,8),0)*加成统计!$I$62</f>
        <v>0</v>
      </c>
      <c r="UZ113" s="136">
        <f>IF(LARGE(UZ$89:UZ$96,8)&gt;0,LARGE(UZ$89:UZ$96,8),0)*加成统计!$I$62</f>
        <v>0</v>
      </c>
      <c r="VA113" s="136">
        <f>IF(LARGE(VA$89:VA$96,8)&gt;0,LARGE(VA$89:VA$96,8),0)*加成统计!$I$62</f>
        <v>0</v>
      </c>
      <c r="VB113" s="136">
        <f>IF(LARGE(VB$89:VB$96,8)&gt;0,LARGE(VB$89:VB$96,8),0)*加成统计!$I$62</f>
        <v>0</v>
      </c>
      <c r="VC113" s="136">
        <f>IF(LARGE(VC$89:VC$96,8)&gt;0,LARGE(VC$89:VC$96,8),0)*加成统计!$I$62</f>
        <v>0</v>
      </c>
      <c r="VD113" s="136">
        <f>IF(LARGE(VD$89:VD$96,8)&gt;0,LARGE(VD$89:VD$96,8),0)*加成统计!$I$62</f>
        <v>0</v>
      </c>
      <c r="VE113" s="136">
        <f>IF(LARGE(VE$89:VE$96,8)&gt;0,LARGE(VE$89:VE$96,8),0)*加成统计!$I$62</f>
        <v>0</v>
      </c>
      <c r="VF113" s="136">
        <f>IF(LARGE(VF$89:VF$96,8)&gt;0,LARGE(VF$89:VF$96,8),0)*加成统计!$I$62</f>
        <v>0</v>
      </c>
      <c r="VG113" s="136">
        <f>IF(LARGE(VG$89:VG$96,8)&gt;0,LARGE(VG$89:VG$96,8),0)*加成统计!$I$62</f>
        <v>0</v>
      </c>
      <c r="VH113" s="136">
        <f>IF(LARGE(VH$89:VH$96,8)&gt;0,LARGE(VH$89:VH$96,8),0)*加成统计!$I$62</f>
        <v>0</v>
      </c>
      <c r="VI113" s="136">
        <f>IF(LARGE(VI$89:VI$96,8)&gt;0,LARGE(VI$89:VI$96,8),0)*加成统计!$I$62</f>
        <v>0</v>
      </c>
      <c r="VJ113" s="136">
        <f>IF(LARGE(VJ$89:VJ$96,8)&gt;0,LARGE(VJ$89:VJ$96,8),0)*加成统计!$I$62</f>
        <v>0</v>
      </c>
      <c r="VK113" s="136">
        <f>IF(LARGE(VK$89:VK$96,8)&gt;0,LARGE(VK$89:VK$96,8),0)*加成统计!$I$62</f>
        <v>0</v>
      </c>
      <c r="VL113" s="136">
        <f>IF(LARGE(VL$89:VL$96,8)&gt;0,LARGE(VL$89:VL$96,8),0)*加成统计!$I$62</f>
        <v>0</v>
      </c>
      <c r="VM113" s="136">
        <f>IF(LARGE(VM$89:VM$96,8)&gt;0,LARGE(VM$89:VM$96,8),0)*加成统计!$I$62</f>
        <v>0</v>
      </c>
      <c r="VN113" s="136">
        <f>IF(LARGE(VN$89:VN$96,8)&gt;0,LARGE(VN$89:VN$96,8),0)*加成统计!$I$62</f>
        <v>0</v>
      </c>
      <c r="VO113" s="136">
        <f>IF(LARGE(VO$89:VO$96,8)&gt;0,LARGE(VO$89:VO$96,8),0)*加成统计!$I$62</f>
        <v>0</v>
      </c>
      <c r="VP113" s="136">
        <f>IF(LARGE(VP$89:VP$96,8)&gt;0,LARGE(VP$89:VP$96,8),0)*加成统计!$I$62</f>
        <v>0</v>
      </c>
      <c r="VQ113" s="136">
        <f>IF(LARGE(VQ$89:VQ$96,8)&gt;0,LARGE(VQ$89:VQ$96,8),0)*加成统计!$I$62</f>
        <v>0</v>
      </c>
      <c r="VR113" s="136">
        <f>IF(LARGE(VR$89:VR$96,8)&gt;0,LARGE(VR$89:VR$96,8),0)*加成统计!$I$62</f>
        <v>0</v>
      </c>
      <c r="VS113" s="136">
        <f>IF(LARGE(VS$89:VS$96,8)&gt;0,LARGE(VS$89:VS$96,8),0)*加成统计!$I$62</f>
        <v>0</v>
      </c>
      <c r="VT113" s="136">
        <f>IF(LARGE(VT$89:VT$96,8)&gt;0,LARGE(VT$89:VT$96,8),0)*加成统计!$I$62</f>
        <v>0</v>
      </c>
      <c r="VU113" s="136">
        <f>IF(LARGE(VU$89:VU$96,8)&gt;0,LARGE(VU$89:VU$96,8),0)*加成统计!$I$62</f>
        <v>0</v>
      </c>
      <c r="VV113" s="136">
        <f>IF(LARGE(VV$89:VV$96,8)&gt;0,LARGE(VV$89:VV$96,8),0)*加成统计!$I$62</f>
        <v>0</v>
      </c>
      <c r="VW113" s="136">
        <f>IF(LARGE(VW$89:VW$96,8)&gt;0,LARGE(VW$89:VW$96,8),0)*加成统计!$I$62</f>
        <v>0</v>
      </c>
      <c r="VX113" s="136">
        <f>IF(LARGE(VX$89:VX$96,8)&gt;0,LARGE(VX$89:VX$96,8),0)*加成统计!$I$62</f>
        <v>0</v>
      </c>
      <c r="VY113" s="136">
        <f>IF(LARGE(VY$89:VY$96,8)&gt;0,LARGE(VY$89:VY$96,8),0)*加成统计!$I$62</f>
        <v>0</v>
      </c>
      <c r="VZ113" s="136">
        <f>IF(LARGE(VZ$89:VZ$96,8)&gt;0,LARGE(VZ$89:VZ$96,8),0)*加成统计!$I$62</f>
        <v>0</v>
      </c>
      <c r="WA113" s="136">
        <f>IF(LARGE(WA$89:WA$96,8)&gt;0,LARGE(WA$89:WA$96,8),0)*加成统计!$I$62</f>
        <v>0</v>
      </c>
      <c r="WB113" s="136">
        <f>IF(LARGE(WB$89:WB$96,8)&gt;0,LARGE(WB$89:WB$96,8),0)*加成统计!$I$62</f>
        <v>0</v>
      </c>
      <c r="WC113" s="136">
        <f>IF(LARGE(WC$89:WC$96,8)&gt;0,LARGE(WC$89:WC$96,8),0)*加成统计!$I$62</f>
        <v>0</v>
      </c>
      <c r="WD113" s="136">
        <f>IF(LARGE(WD$89:WD$96,8)&gt;0,LARGE(WD$89:WD$96,8),0)*加成统计!$I$62</f>
        <v>0</v>
      </c>
      <c r="WE113" s="136">
        <f>IF(LARGE(WE$89:WE$96,8)&gt;0,LARGE(WE$89:WE$96,8),0)*加成统计!$I$62</f>
        <v>0</v>
      </c>
      <c r="WF113" s="136">
        <f>IF(LARGE(WF$89:WF$96,8)&gt;0,LARGE(WF$89:WF$96,8),0)*加成统计!$I$62</f>
        <v>0</v>
      </c>
      <c r="WG113" s="136">
        <f>IF(LARGE(WG$89:WG$96,8)&gt;0,LARGE(WG$89:WG$96,8),0)*加成统计!$I$62</f>
        <v>0</v>
      </c>
      <c r="WH113" s="136">
        <f>IF(LARGE(WH$89:WH$96,8)&gt;0,LARGE(WH$89:WH$96,8),0)*加成统计!$I$62</f>
        <v>0</v>
      </c>
      <c r="WI113" s="136">
        <f>IF(LARGE(WI$89:WI$96,8)&gt;0,LARGE(WI$89:WI$96,8),0)*加成统计!$I$62</f>
        <v>0</v>
      </c>
      <c r="WJ113" s="136">
        <f>IF(LARGE(WJ$89:WJ$96,8)&gt;0,LARGE(WJ$89:WJ$96,8),0)*加成统计!$I$62</f>
        <v>0</v>
      </c>
      <c r="WK113" s="136">
        <f>IF(LARGE(WK$89:WK$96,8)&gt;0,LARGE(WK$89:WK$96,8),0)*加成统计!$I$62</f>
        <v>0</v>
      </c>
      <c r="WL113" s="136">
        <f>IF(LARGE(WL$89:WL$96,8)&gt;0,LARGE(WL$89:WL$96,8),0)*加成统计!$I$62</f>
        <v>0</v>
      </c>
      <c r="WM113" s="136">
        <f>IF(LARGE(WM$89:WM$96,8)&gt;0,LARGE(WM$89:WM$96,8),0)*加成统计!$I$62</f>
        <v>0</v>
      </c>
      <c r="WN113" s="136">
        <f>IF(LARGE(WN$89:WN$96,8)&gt;0,LARGE(WN$89:WN$96,8),0)*加成统计!$I$62</f>
        <v>0</v>
      </c>
      <c r="WO113" s="136">
        <f>IF(LARGE(WO$89:WO$96,8)&gt;0,LARGE(WO$89:WO$96,8),0)*加成统计!$I$62</f>
        <v>0</v>
      </c>
      <c r="WP113" s="136">
        <f>IF(LARGE(WP$89:WP$96,8)&gt;0,LARGE(WP$89:WP$96,8),0)*加成统计!$I$62</f>
        <v>0</v>
      </c>
      <c r="WQ113" s="136">
        <f>IF(LARGE(WQ$89:WQ$96,8)&gt;0,LARGE(WQ$89:WQ$96,8),0)*加成统计!$I$62</f>
        <v>0</v>
      </c>
      <c r="WR113" s="136">
        <f>IF(LARGE(WR$89:WR$96,8)&gt;0,LARGE(WR$89:WR$96,8),0)*加成统计!$I$62</f>
        <v>0</v>
      </c>
      <c r="WS113" s="136">
        <f>IF(LARGE(WS$89:WS$96,8)&gt;0,LARGE(WS$89:WS$96,8),0)*加成统计!$I$62</f>
        <v>0</v>
      </c>
      <c r="WT113" s="136">
        <f>IF(LARGE(WT$89:WT$96,8)&gt;0,LARGE(WT$89:WT$96,8),0)*加成统计!$I$62</f>
        <v>0</v>
      </c>
      <c r="WU113" s="136">
        <f>IF(LARGE(WU$89:WU$96,8)&gt;0,LARGE(WU$89:WU$96,8),0)*加成统计!$I$62</f>
        <v>0</v>
      </c>
      <c r="WV113" s="136">
        <f>IF(LARGE(WV$89:WV$96,8)&gt;0,LARGE(WV$89:WV$96,8),0)*加成统计!$I$62</f>
        <v>0</v>
      </c>
      <c r="WW113" s="136">
        <f>IF(LARGE(WW$89:WW$96,8)&gt;0,LARGE(WW$89:WW$96,8),0)*加成统计!$I$62</f>
        <v>0</v>
      </c>
      <c r="WX113" s="136">
        <f>IF(LARGE(WX$89:WX$96,8)&gt;0,LARGE(WX$89:WX$96,8),0)*加成统计!$I$62</f>
        <v>0</v>
      </c>
      <c r="WY113" s="136">
        <f>IF(LARGE(WY$89:WY$96,8)&gt;0,LARGE(WY$89:WY$96,8),0)*加成统计!$I$62</f>
        <v>0</v>
      </c>
      <c r="WZ113" s="136">
        <f>IF(LARGE(WZ$89:WZ$96,8)&gt;0,LARGE(WZ$89:WZ$96,8),0)*加成统计!$I$62</f>
        <v>0</v>
      </c>
      <c r="XA113" s="136">
        <f>IF(LARGE(XA$89:XA$96,8)&gt;0,LARGE(XA$89:XA$96,8),0)*加成统计!$I$62</f>
        <v>0</v>
      </c>
      <c r="XB113" s="136">
        <f>IF(LARGE(XB$89:XB$96,8)&gt;0,LARGE(XB$89:XB$96,8),0)*加成统计!$I$62</f>
        <v>0</v>
      </c>
      <c r="XC113" s="136">
        <f>IF(LARGE(XC$89:XC$96,8)&gt;0,LARGE(XC$89:XC$96,8),0)*加成统计!$I$62</f>
        <v>0</v>
      </c>
      <c r="XD113" s="136">
        <f>IF(LARGE(XD$89:XD$96,8)&gt;0,LARGE(XD$89:XD$96,8),0)*加成统计!$I$62</f>
        <v>0</v>
      </c>
      <c r="XE113" s="136">
        <f>IF(LARGE(XE$89:XE$96,8)&gt;0,LARGE(XE$89:XE$96,8),0)*加成统计!$I$62</f>
        <v>0</v>
      </c>
    </row>
    <row r="114" spans="19:629">
      <c r="S114" s="136" t="s">
        <v>2814</v>
      </c>
      <c r="T114" s="136">
        <f>IF(配装模拟!$D$46="索敌扰断设备",1,0)</f>
        <v>0</v>
      </c>
      <c r="U114" s="136">
        <f>装备属性!$Q$65*T114</f>
        <v>0</v>
      </c>
      <c r="V114" s="136">
        <f>装备属性!$Q$41</f>
        <v>0</v>
      </c>
      <c r="W114" s="136">
        <f>装备属性!$Q$42</f>
        <v>0</v>
      </c>
      <c r="X114" s="136">
        <f t="shared" si="546"/>
        <v>0</v>
      </c>
      <c r="Y114" s="136">
        <f t="shared" si="547"/>
        <v>0</v>
      </c>
      <c r="Z114" s="136">
        <f>IF(SMALL($Y$109:$Y$116,6)&lt;0,SMALL($Y$109:$Y$116,6),0)*加成统计!$G$62</f>
        <v>0</v>
      </c>
      <c r="AB114" s="136" t="s">
        <v>2890</v>
      </c>
      <c r="AC114" s="136">
        <f>IF(SMALL(AC$97:AC$104,1)&lt;0,SMALL(AC$97:AC$104,1),0)*加成统计!$B$62</f>
        <v>0</v>
      </c>
      <c r="AD114" s="136">
        <f>IF(SMALL(AD$97:AD$104,1)&lt;0,SMALL(AD$97:AD$104,1),0)*加成统计!$B$62</f>
        <v>0</v>
      </c>
      <c r="AE114" s="136">
        <f>IF(SMALL(AE$97:AE$104,1)&lt;0,SMALL(AE$97:AE$104,1),0)*加成统计!$B$62</f>
        <v>0</v>
      </c>
      <c r="AF114" s="136">
        <f>IF(SMALL(AF$97:AF$104,1)&lt;0,SMALL(AF$97:AF$104,1),0)*加成统计!$B$62</f>
        <v>0</v>
      </c>
      <c r="AG114" s="136">
        <f>IF(SMALL(AG$97:AG$104,1)&lt;0,SMALL(AG$97:AG$104,1),0)*加成统计!$B$62</f>
        <v>0</v>
      </c>
      <c r="AH114" s="136">
        <f>IF(SMALL(AH$97:AH$104,1)&lt;0,SMALL(AH$97:AH$104,1),0)*加成统计!$B$62</f>
        <v>0</v>
      </c>
      <c r="AI114" s="136">
        <f>IF(SMALL(AI$97:AI$104,1)&lt;0,SMALL(AI$97:AI$104,1),0)*加成统计!$B$62</f>
        <v>0</v>
      </c>
      <c r="AJ114" s="136">
        <f>IF(SMALL(AJ$97:AJ$104,1)&lt;0,SMALL(AJ$97:AJ$104,1),0)*加成统计!$B$62</f>
        <v>0</v>
      </c>
      <c r="AK114" s="136">
        <f>IF(SMALL(AK$97:AK$104,1)&lt;0,SMALL(AK$97:AK$104,1),0)*加成统计!$B$62</f>
        <v>0</v>
      </c>
      <c r="AL114" s="136">
        <f>IF(SMALL(AL$97:AL$104,1)&lt;0,SMALL(AL$97:AL$104,1),0)*加成统计!$B$62</f>
        <v>0</v>
      </c>
      <c r="AM114" s="136">
        <f>IF(SMALL(AM$97:AM$104,1)&lt;0,SMALL(AM$97:AM$104,1),0)*加成统计!$B$62</f>
        <v>0</v>
      </c>
      <c r="AN114" s="136">
        <f>IF(SMALL(AN$97:AN$104,1)&lt;0,SMALL(AN$97:AN$104,1),0)*加成统计!$B$62</f>
        <v>0</v>
      </c>
      <c r="AO114" s="136">
        <f>IF(SMALL(AO$97:AO$104,1)&lt;0,SMALL(AO$97:AO$104,1),0)*加成统计!$B$62</f>
        <v>0</v>
      </c>
      <c r="AP114" s="136">
        <f>IF(SMALL(AP$97:AP$104,1)&lt;0,SMALL(AP$97:AP$104,1),0)*加成统计!$B$62</f>
        <v>0</v>
      </c>
      <c r="AQ114" s="136">
        <f>IF(SMALL(AQ$97:AQ$104,1)&lt;0,SMALL(AQ$97:AQ$104,1),0)*加成统计!$B$62</f>
        <v>0</v>
      </c>
      <c r="AR114" s="136">
        <f>IF(SMALL(AR$97:AR$104,1)&lt;0,SMALL(AR$97:AR$104,1),0)*加成统计!$B$62</f>
        <v>0</v>
      </c>
      <c r="AS114" s="136">
        <f>IF(SMALL(AS$97:AS$104,1)&lt;0,SMALL(AS$97:AS$104,1),0)*加成统计!$B$62</f>
        <v>0</v>
      </c>
      <c r="AT114" s="136">
        <f>IF(SMALL(AT$97:AT$104,1)&lt;0,SMALL(AT$97:AT$104,1),0)*加成统计!$B$62</f>
        <v>0</v>
      </c>
      <c r="AU114" s="136">
        <f>IF(SMALL(AU$97:AU$104,1)&lt;0,SMALL(AU$97:AU$104,1),0)*加成统计!$B$62</f>
        <v>0</v>
      </c>
      <c r="AV114" s="136">
        <f>IF(SMALL(AV$97:AV$104,1)&lt;0,SMALL(AV$97:AV$104,1),0)*加成统计!$B$62</f>
        <v>0</v>
      </c>
      <c r="AW114" s="136">
        <f>IF(SMALL(AW$97:AW$104,1)&lt;0,SMALL(AW$97:AW$104,1),0)*加成统计!$B$62</f>
        <v>0</v>
      </c>
      <c r="AX114" s="136">
        <f>IF(SMALL(AX$97:AX$104,1)&lt;0,SMALL(AX$97:AX$104,1),0)*加成统计!$B$62</f>
        <v>0</v>
      </c>
      <c r="AY114" s="136">
        <f>IF(SMALL(AY$97:AY$104,1)&lt;0,SMALL(AY$97:AY$104,1),0)*加成统计!$B$62</f>
        <v>0</v>
      </c>
      <c r="AZ114" s="136">
        <f>IF(SMALL(AZ$97:AZ$104,1)&lt;0,SMALL(AZ$97:AZ$104,1),0)*加成统计!$B$62</f>
        <v>0</v>
      </c>
      <c r="BA114" s="136">
        <f>IF(SMALL(BA$97:BA$104,1)&lt;0,SMALL(BA$97:BA$104,1),0)*加成统计!$B$62</f>
        <v>0</v>
      </c>
      <c r="BB114" s="136">
        <f>IF(SMALL(BB$97:BB$104,1)&lt;0,SMALL(BB$97:BB$104,1),0)*加成统计!$B$62</f>
        <v>0</v>
      </c>
      <c r="BC114" s="136">
        <f>IF(SMALL(BC$97:BC$104,1)&lt;0,SMALL(BC$97:BC$104,1),0)*加成统计!$B$62</f>
        <v>0</v>
      </c>
      <c r="BD114" s="136">
        <f>IF(SMALL(BD$97:BD$104,1)&lt;0,SMALL(BD$97:BD$104,1),0)*加成统计!$B$62</f>
        <v>0</v>
      </c>
      <c r="BE114" s="136">
        <f>IF(SMALL(BE$97:BE$104,1)&lt;0,SMALL(BE$97:BE$104,1),0)*加成统计!$B$62</f>
        <v>0</v>
      </c>
      <c r="BF114" s="136">
        <f>IF(SMALL(BF$97:BF$104,1)&lt;0,SMALL(BF$97:BF$104,1),0)*加成统计!$B$62</f>
        <v>0</v>
      </c>
      <c r="BG114" s="136">
        <f>IF(SMALL(BG$97:BG$104,1)&lt;0,SMALL(BG$97:BG$104,1),0)*加成统计!$B$62</f>
        <v>0</v>
      </c>
      <c r="BH114" s="136">
        <f>IF(SMALL(BH$97:BH$104,1)&lt;0,SMALL(BH$97:BH$104,1),0)*加成统计!$B$62</f>
        <v>0</v>
      </c>
      <c r="BI114" s="136">
        <f>IF(SMALL(BI$97:BI$104,1)&lt;0,SMALL(BI$97:BI$104,1),0)*加成统计!$B$62</f>
        <v>0</v>
      </c>
      <c r="BJ114" s="136">
        <f>IF(SMALL(BJ$97:BJ$104,1)&lt;0,SMALL(BJ$97:BJ$104,1),0)*加成统计!$B$62</f>
        <v>0</v>
      </c>
      <c r="BK114" s="136">
        <f>IF(SMALL(BK$97:BK$104,1)&lt;0,SMALL(BK$97:BK$104,1),0)*加成统计!$B$62</f>
        <v>0</v>
      </c>
      <c r="BL114" s="136">
        <f>IF(SMALL(BL$97:BL$104,1)&lt;0,SMALL(BL$97:BL$104,1),0)*加成统计!$B$62</f>
        <v>0</v>
      </c>
      <c r="BM114" s="136">
        <f>IF(SMALL(BM$97:BM$104,1)&lt;0,SMALL(BM$97:BM$104,1),0)*加成统计!$B$62</f>
        <v>0</v>
      </c>
      <c r="BN114" s="136">
        <f>IF(SMALL(BN$97:BN$104,1)&lt;0,SMALL(BN$97:BN$104,1),0)*加成统计!$B$62</f>
        <v>0</v>
      </c>
      <c r="BO114" s="136">
        <f>IF(SMALL(BO$97:BO$104,1)&lt;0,SMALL(BO$97:BO$104,1),0)*加成统计!$B$62</f>
        <v>0</v>
      </c>
      <c r="BP114" s="136">
        <f>IF(SMALL(BP$97:BP$104,1)&lt;0,SMALL(BP$97:BP$104,1),0)*加成统计!$B$62</f>
        <v>0</v>
      </c>
      <c r="BQ114" s="136">
        <f>IF(SMALL(BQ$97:BQ$104,1)&lt;0,SMALL(BQ$97:BQ$104,1),0)*加成统计!$B$62</f>
        <v>0</v>
      </c>
      <c r="BR114" s="136">
        <f>IF(SMALL(BR$97:BR$104,1)&lt;0,SMALL(BR$97:BR$104,1),0)*加成统计!$B$62</f>
        <v>0</v>
      </c>
      <c r="BS114" s="136">
        <f>IF(SMALL(BS$97:BS$104,1)&lt;0,SMALL(BS$97:BS$104,1),0)*加成统计!$B$62</f>
        <v>0</v>
      </c>
      <c r="BT114" s="136">
        <f>IF(SMALL(BT$97:BT$104,1)&lt;0,SMALL(BT$97:BT$104,1),0)*加成统计!$B$62</f>
        <v>0</v>
      </c>
      <c r="BU114" s="136">
        <f>IF(SMALL(BU$97:BU$104,1)&lt;0,SMALL(BU$97:BU$104,1),0)*加成统计!$B$62</f>
        <v>0</v>
      </c>
      <c r="BV114" s="136">
        <f>IF(SMALL(BV$97:BV$104,1)&lt;0,SMALL(BV$97:BV$104,1),0)*加成统计!$B$62</f>
        <v>0</v>
      </c>
      <c r="BW114" s="136">
        <f>IF(SMALL(BW$97:BW$104,1)&lt;0,SMALL(BW$97:BW$104,1),0)*加成统计!$B$62</f>
        <v>0</v>
      </c>
      <c r="BX114" s="136">
        <f>IF(SMALL(BX$97:BX$104,1)&lt;0,SMALL(BX$97:BX$104,1),0)*加成统计!$B$62</f>
        <v>0</v>
      </c>
      <c r="BY114" s="136">
        <f>IF(SMALL(BY$97:BY$104,1)&lt;0,SMALL(BY$97:BY$104,1),0)*加成统计!$B$62</f>
        <v>0</v>
      </c>
      <c r="BZ114" s="136">
        <f>IF(SMALL(BZ$97:BZ$104,1)&lt;0,SMALL(BZ$97:BZ$104,1),0)*加成统计!$B$62</f>
        <v>0</v>
      </c>
      <c r="CA114" s="136">
        <f>IF(SMALL(CA$97:CA$104,1)&lt;0,SMALL(CA$97:CA$104,1),0)*加成统计!$B$62</f>
        <v>0</v>
      </c>
      <c r="CB114" s="136">
        <f>IF(SMALL(CB$97:CB$104,1)&lt;0,SMALL(CB$97:CB$104,1),0)*加成统计!$B$62</f>
        <v>0</v>
      </c>
      <c r="CC114" s="136">
        <f>IF(SMALL(CC$97:CC$104,1)&lt;0,SMALL(CC$97:CC$104,1),0)*加成统计!$B$62</f>
        <v>0</v>
      </c>
      <c r="CD114" s="136">
        <f>IF(SMALL(CD$97:CD$104,1)&lt;0,SMALL(CD$97:CD$104,1),0)*加成统计!$B$62</f>
        <v>0</v>
      </c>
      <c r="CE114" s="136">
        <f>IF(SMALL(CE$97:CE$104,1)&lt;0,SMALL(CE$97:CE$104,1),0)*加成统计!$B$62</f>
        <v>0</v>
      </c>
      <c r="CF114" s="136">
        <f>IF(SMALL(CF$97:CF$104,1)&lt;0,SMALL(CF$97:CF$104,1),0)*加成统计!$B$62</f>
        <v>0</v>
      </c>
      <c r="CG114" s="136">
        <f>IF(SMALL(CG$97:CG$104,1)&lt;0,SMALL(CG$97:CG$104,1),0)*加成统计!$B$62</f>
        <v>0</v>
      </c>
      <c r="CH114" s="136">
        <f>IF(SMALL(CH$97:CH$104,1)&lt;0,SMALL(CH$97:CH$104,1),0)*加成统计!$B$62</f>
        <v>0</v>
      </c>
      <c r="CI114" s="136">
        <f>IF(SMALL(CI$97:CI$104,1)&lt;0,SMALL(CI$97:CI$104,1),0)*加成统计!$B$62</f>
        <v>0</v>
      </c>
      <c r="CJ114" s="136">
        <f>IF(SMALL(CJ$97:CJ$104,1)&lt;0,SMALL(CJ$97:CJ$104,1),0)*加成统计!$B$62</f>
        <v>0</v>
      </c>
      <c r="CK114" s="136">
        <f>IF(SMALL(CK$97:CK$104,1)&lt;0,SMALL(CK$97:CK$104,1),0)*加成统计!$B$62</f>
        <v>0</v>
      </c>
      <c r="CL114" s="136">
        <f>IF(SMALL(CL$97:CL$104,1)&lt;0,SMALL(CL$97:CL$104,1),0)*加成统计!$B$62</f>
        <v>0</v>
      </c>
      <c r="CM114" s="136">
        <f>IF(SMALL(CM$97:CM$104,1)&lt;0,SMALL(CM$97:CM$104,1),0)*加成统计!$B$62</f>
        <v>0</v>
      </c>
      <c r="CN114" s="136">
        <f>IF(SMALL(CN$97:CN$104,1)&lt;0,SMALL(CN$97:CN$104,1),0)*加成统计!$B$62</f>
        <v>0</v>
      </c>
      <c r="CO114" s="136">
        <f>IF(SMALL(CO$97:CO$104,1)&lt;0,SMALL(CO$97:CO$104,1),0)*加成统计!$B$62</f>
        <v>0</v>
      </c>
      <c r="CP114" s="136">
        <f>IF(SMALL(CP$97:CP$104,1)&lt;0,SMALL(CP$97:CP$104,1),0)*加成统计!$B$62</f>
        <v>0</v>
      </c>
      <c r="CQ114" s="136">
        <f>IF(SMALL(CQ$97:CQ$104,1)&lt;0,SMALL(CQ$97:CQ$104,1),0)*加成统计!$B$62</f>
        <v>0</v>
      </c>
      <c r="CR114" s="136">
        <f>IF(SMALL(CR$97:CR$104,1)&lt;0,SMALL(CR$97:CR$104,1),0)*加成统计!$B$62</f>
        <v>0</v>
      </c>
      <c r="CS114" s="136">
        <f>IF(SMALL(CS$97:CS$104,1)&lt;0,SMALL(CS$97:CS$104,1),0)*加成统计!$B$62</f>
        <v>0</v>
      </c>
      <c r="CT114" s="136">
        <f>IF(SMALL(CT$97:CT$104,1)&lt;0,SMALL(CT$97:CT$104,1),0)*加成统计!$B$62</f>
        <v>0</v>
      </c>
      <c r="CU114" s="136">
        <f>IF(SMALL(CU$97:CU$104,1)&lt;0,SMALL(CU$97:CU$104,1),0)*加成统计!$B$62</f>
        <v>0</v>
      </c>
      <c r="CV114" s="136">
        <f>IF(SMALL(CV$97:CV$104,1)&lt;0,SMALL(CV$97:CV$104,1),0)*加成统计!$B$62</f>
        <v>0</v>
      </c>
      <c r="CW114" s="136">
        <f>IF(SMALL(CW$97:CW$104,1)&lt;0,SMALL(CW$97:CW$104,1),0)*加成统计!$B$62</f>
        <v>0</v>
      </c>
      <c r="CX114" s="136">
        <f>IF(SMALL(CX$97:CX$104,1)&lt;0,SMALL(CX$97:CX$104,1),0)*加成统计!$B$62</f>
        <v>0</v>
      </c>
      <c r="CY114" s="136">
        <f>IF(SMALL(CY$97:CY$104,1)&lt;0,SMALL(CY$97:CY$104,1),0)*加成统计!$B$62</f>
        <v>0</v>
      </c>
      <c r="CZ114" s="136">
        <f>IF(SMALL(CZ$97:CZ$104,1)&lt;0,SMALL(CZ$97:CZ$104,1),0)*加成统计!$B$62</f>
        <v>0</v>
      </c>
      <c r="DA114" s="136">
        <f>IF(SMALL(DA$97:DA$104,1)&lt;0,SMALL(DA$97:DA$104,1),0)*加成统计!$B$62</f>
        <v>0</v>
      </c>
      <c r="DB114" s="136">
        <f>IF(SMALL(DB$97:DB$104,1)&lt;0,SMALL(DB$97:DB$104,1),0)*加成统计!$B$62</f>
        <v>0</v>
      </c>
      <c r="DC114" s="136">
        <f>IF(SMALL(DC$97:DC$104,1)&lt;0,SMALL(DC$97:DC$104,1),0)*加成统计!$B$62</f>
        <v>0</v>
      </c>
      <c r="DD114" s="136">
        <f>IF(SMALL(DD$97:DD$104,1)&lt;0,SMALL(DD$97:DD$104,1),0)*加成统计!$B$62</f>
        <v>0</v>
      </c>
      <c r="DE114" s="136">
        <f>IF(SMALL(DE$97:DE$104,1)&lt;0,SMALL(DE$97:DE$104,1),0)*加成统计!$B$62</f>
        <v>0</v>
      </c>
      <c r="DF114" s="136">
        <f>IF(SMALL(DF$97:DF$104,1)&lt;0,SMALL(DF$97:DF$104,1),0)*加成统计!$B$62</f>
        <v>0</v>
      </c>
      <c r="DG114" s="136">
        <f>IF(SMALL(DG$97:DG$104,1)&lt;0,SMALL(DG$97:DG$104,1),0)*加成统计!$B$62</f>
        <v>0</v>
      </c>
      <c r="DH114" s="136">
        <f>IF(SMALL(DH$97:DH$104,1)&lt;0,SMALL(DH$97:DH$104,1),0)*加成统计!$B$62</f>
        <v>0</v>
      </c>
      <c r="DI114" s="136">
        <f>IF(SMALL(DI$97:DI$104,1)&lt;0,SMALL(DI$97:DI$104,1),0)*加成统计!$B$62</f>
        <v>0</v>
      </c>
      <c r="DJ114" s="136">
        <f>IF(SMALL(DJ$97:DJ$104,1)&lt;0,SMALL(DJ$97:DJ$104,1),0)*加成统计!$B$62</f>
        <v>0</v>
      </c>
      <c r="DK114" s="136">
        <f>IF(SMALL(DK$97:DK$104,1)&lt;0,SMALL(DK$97:DK$104,1),0)*加成统计!$B$62</f>
        <v>0</v>
      </c>
      <c r="DL114" s="136">
        <f>IF(SMALL(DL$97:DL$104,1)&lt;0,SMALL(DL$97:DL$104,1),0)*加成统计!$B$62</f>
        <v>0</v>
      </c>
      <c r="DM114" s="136">
        <f>IF(SMALL(DM$97:DM$104,1)&lt;0,SMALL(DM$97:DM$104,1),0)*加成统计!$B$62</f>
        <v>0</v>
      </c>
      <c r="DN114" s="136">
        <f>IF(SMALL(DN$97:DN$104,1)&lt;0,SMALL(DN$97:DN$104,1),0)*加成统计!$B$62</f>
        <v>0</v>
      </c>
      <c r="DO114" s="136">
        <f>IF(SMALL(DO$97:DO$104,1)&lt;0,SMALL(DO$97:DO$104,1),0)*加成统计!$B$62</f>
        <v>0</v>
      </c>
      <c r="DP114" s="136">
        <f>IF(SMALL(DP$97:DP$104,1)&lt;0,SMALL(DP$97:DP$104,1),0)*加成统计!$B$62</f>
        <v>0</v>
      </c>
      <c r="DQ114" s="136">
        <f>IF(SMALL(DQ$97:DQ$104,1)&lt;0,SMALL(DQ$97:DQ$104,1),0)*加成统计!$B$62</f>
        <v>0</v>
      </c>
      <c r="DR114" s="136">
        <f>IF(SMALL(DR$97:DR$104,1)&lt;0,SMALL(DR$97:DR$104,1),0)*加成统计!$B$62</f>
        <v>0</v>
      </c>
      <c r="DS114" s="136">
        <f>IF(SMALL(DS$97:DS$104,1)&lt;0,SMALL(DS$97:DS$104,1),0)*加成统计!$B$62</f>
        <v>0</v>
      </c>
      <c r="DT114" s="136">
        <f>IF(SMALL(DT$97:DT$104,1)&lt;0,SMALL(DT$97:DT$104,1),0)*加成统计!$B$62</f>
        <v>0</v>
      </c>
      <c r="DU114" s="136">
        <f>IF(SMALL(DU$97:DU$104,1)&lt;0,SMALL(DU$97:DU$104,1),0)*加成统计!$B$62</f>
        <v>0</v>
      </c>
      <c r="DV114" s="136">
        <f>IF(SMALL(DV$97:DV$104,1)&lt;0,SMALL(DV$97:DV$104,1),0)*加成统计!$B$62</f>
        <v>0</v>
      </c>
      <c r="DW114" s="136">
        <f>IF(SMALL(DW$97:DW$104,1)&lt;0,SMALL(DW$97:DW$104,1),0)*加成统计!$B$62</f>
        <v>0</v>
      </c>
      <c r="DX114" s="136">
        <f>IF(SMALL(DX$97:DX$104,1)&lt;0,SMALL(DX$97:DX$104,1),0)*加成统计!$B$62</f>
        <v>0</v>
      </c>
      <c r="DY114" s="136">
        <f>IF(SMALL(DY$97:DY$104,1)&lt;0,SMALL(DY$97:DY$104,1),0)*加成统计!$B$62</f>
        <v>0</v>
      </c>
      <c r="DZ114" s="136">
        <f>IF(SMALL(DZ$97:DZ$104,1)&lt;0,SMALL(DZ$97:DZ$104,1),0)*加成统计!$B$62</f>
        <v>0</v>
      </c>
      <c r="EA114" s="136">
        <f>IF(SMALL(EA$97:EA$104,1)&lt;0,SMALL(EA$97:EA$104,1),0)*加成统计!$B$62</f>
        <v>0</v>
      </c>
      <c r="EB114" s="136">
        <f>IF(SMALL(EB$97:EB$104,1)&lt;0,SMALL(EB$97:EB$104,1),0)*加成统计!$B$62</f>
        <v>0</v>
      </c>
      <c r="EC114" s="136">
        <f>IF(SMALL(EC$97:EC$104,1)&lt;0,SMALL(EC$97:EC$104,1),0)*加成统计!$B$62</f>
        <v>0</v>
      </c>
      <c r="ED114" s="136">
        <f>IF(SMALL(ED$97:ED$104,1)&lt;0,SMALL(ED$97:ED$104,1),0)*加成统计!$B$62</f>
        <v>0</v>
      </c>
      <c r="EE114" s="136">
        <f>IF(SMALL(EE$97:EE$104,1)&lt;0,SMALL(EE$97:EE$104,1),0)*加成统计!$B$62</f>
        <v>0</v>
      </c>
      <c r="EF114" s="136">
        <f>IF(SMALL(EF$97:EF$104,1)&lt;0,SMALL(EF$97:EF$104,1),0)*加成统计!$B$62</f>
        <v>0</v>
      </c>
      <c r="EG114" s="136">
        <f>IF(SMALL(EG$97:EG$104,1)&lt;0,SMALL(EG$97:EG$104,1),0)*加成统计!$B$62</f>
        <v>0</v>
      </c>
      <c r="EH114" s="136">
        <f>IF(SMALL(EH$97:EH$104,1)&lt;0,SMALL(EH$97:EH$104,1),0)*加成统计!$B$62</f>
        <v>0</v>
      </c>
      <c r="EI114" s="136">
        <f>IF(SMALL(EI$97:EI$104,1)&lt;0,SMALL(EI$97:EI$104,1),0)*加成统计!$B$62</f>
        <v>0</v>
      </c>
      <c r="EJ114" s="136">
        <f>IF(SMALL(EJ$97:EJ$104,1)&lt;0,SMALL(EJ$97:EJ$104,1),0)*加成统计!$B$62</f>
        <v>0</v>
      </c>
      <c r="EK114" s="136">
        <f>IF(SMALL(EK$97:EK$104,1)&lt;0,SMALL(EK$97:EK$104,1),0)*加成统计!$B$62</f>
        <v>0</v>
      </c>
      <c r="EL114" s="136">
        <f>IF(SMALL(EL$97:EL$104,1)&lt;0,SMALL(EL$97:EL$104,1),0)*加成统计!$B$62</f>
        <v>0</v>
      </c>
      <c r="EM114" s="136">
        <f>IF(SMALL(EM$97:EM$104,1)&lt;0,SMALL(EM$97:EM$104,1),0)*加成统计!$B$62</f>
        <v>0</v>
      </c>
      <c r="EN114" s="136">
        <f>IF(SMALL(EN$97:EN$104,1)&lt;0,SMALL(EN$97:EN$104,1),0)*加成统计!$B$62</f>
        <v>0</v>
      </c>
      <c r="EO114" s="136">
        <f>IF(SMALL(EO$97:EO$104,1)&lt;0,SMALL(EO$97:EO$104,1),0)*加成统计!$B$62</f>
        <v>0</v>
      </c>
      <c r="EP114" s="136">
        <f>IF(SMALL(EP$97:EP$104,1)&lt;0,SMALL(EP$97:EP$104,1),0)*加成统计!$B$62</f>
        <v>0</v>
      </c>
      <c r="EQ114" s="136">
        <f>IF(SMALL(EQ$97:EQ$104,1)&lt;0,SMALL(EQ$97:EQ$104,1),0)*加成统计!$B$62</f>
        <v>0</v>
      </c>
      <c r="ER114" s="136">
        <f>IF(SMALL(ER$97:ER$104,1)&lt;0,SMALL(ER$97:ER$104,1),0)*加成统计!$B$62</f>
        <v>0</v>
      </c>
      <c r="ES114" s="136">
        <f>IF(SMALL(ES$97:ES$104,1)&lt;0,SMALL(ES$97:ES$104,1),0)*加成统计!$B$62</f>
        <v>0</v>
      </c>
      <c r="ET114" s="136">
        <f>IF(SMALL(ET$97:ET$104,1)&lt;0,SMALL(ET$97:ET$104,1),0)*加成统计!$B$62</f>
        <v>0</v>
      </c>
      <c r="EU114" s="136">
        <f>IF(SMALL(EU$97:EU$104,1)&lt;0,SMALL(EU$97:EU$104,1),0)*加成统计!$B$62</f>
        <v>0</v>
      </c>
      <c r="EV114" s="136">
        <f>IF(SMALL(EV$97:EV$104,1)&lt;0,SMALL(EV$97:EV$104,1),0)*加成统计!$B$62</f>
        <v>0</v>
      </c>
      <c r="EW114" s="136">
        <f>IF(SMALL(EW$97:EW$104,1)&lt;0,SMALL(EW$97:EW$104,1),0)*加成统计!$B$62</f>
        <v>0</v>
      </c>
      <c r="EX114" s="136">
        <f>IF(SMALL(EX$97:EX$104,1)&lt;0,SMALL(EX$97:EX$104,1),0)*加成统计!$B$62</f>
        <v>0</v>
      </c>
      <c r="EY114" s="136">
        <f>IF(SMALL(EY$97:EY$104,1)&lt;0,SMALL(EY$97:EY$104,1),0)*加成统计!$B$62</f>
        <v>0</v>
      </c>
      <c r="EZ114" s="136">
        <f>IF(SMALL(EZ$97:EZ$104,1)&lt;0,SMALL(EZ$97:EZ$104,1),0)*加成统计!$B$62</f>
        <v>0</v>
      </c>
      <c r="FA114" s="136">
        <f>IF(SMALL(FA$97:FA$104,1)&lt;0,SMALL(FA$97:FA$104,1),0)*加成统计!$B$62</f>
        <v>0</v>
      </c>
      <c r="FB114" s="136">
        <f>IF(SMALL(FB$97:FB$104,1)&lt;0,SMALL(FB$97:FB$104,1),0)*加成统计!$B$62</f>
        <v>0</v>
      </c>
      <c r="FC114" s="136">
        <f>IF(SMALL(FC$97:FC$104,1)&lt;0,SMALL(FC$97:FC$104,1),0)*加成统计!$B$62</f>
        <v>0</v>
      </c>
      <c r="FD114" s="136">
        <f>IF(SMALL(FD$97:FD$104,1)&lt;0,SMALL(FD$97:FD$104,1),0)*加成统计!$B$62</f>
        <v>0</v>
      </c>
      <c r="FE114" s="136">
        <f>IF(SMALL(FE$97:FE$104,1)&lt;0,SMALL(FE$97:FE$104,1),0)*加成统计!$B$62</f>
        <v>0</v>
      </c>
      <c r="FF114" s="136">
        <f>IF(SMALL(FF$97:FF$104,1)&lt;0,SMALL(FF$97:FF$104,1),0)*加成统计!$B$62</f>
        <v>0</v>
      </c>
      <c r="FG114" s="136">
        <f>IF(SMALL(FG$97:FG$104,1)&lt;0,SMALL(FG$97:FG$104,1),0)*加成统计!$B$62</f>
        <v>0</v>
      </c>
      <c r="FH114" s="136">
        <f>IF(SMALL(FH$97:FH$104,1)&lt;0,SMALL(FH$97:FH$104,1),0)*加成统计!$B$62</f>
        <v>0</v>
      </c>
      <c r="FI114" s="136">
        <f>IF(SMALL(FI$97:FI$104,1)&lt;0,SMALL(FI$97:FI$104,1),0)*加成统计!$B$62</f>
        <v>0</v>
      </c>
      <c r="FJ114" s="136">
        <f>IF(SMALL(FJ$97:FJ$104,1)&lt;0,SMALL(FJ$97:FJ$104,1),0)*加成统计!$B$62</f>
        <v>0</v>
      </c>
      <c r="FK114" s="136">
        <f>IF(SMALL(FK$97:FK$104,1)&lt;0,SMALL(FK$97:FK$104,1),0)*加成统计!$B$62</f>
        <v>0</v>
      </c>
      <c r="FL114" s="136">
        <f>IF(SMALL(FL$97:FL$104,1)&lt;0,SMALL(FL$97:FL$104,1),0)*加成统计!$B$62</f>
        <v>0</v>
      </c>
      <c r="FM114" s="136">
        <f>IF(SMALL(FM$97:FM$104,1)&lt;0,SMALL(FM$97:FM$104,1),0)*加成统计!$B$62</f>
        <v>0</v>
      </c>
      <c r="FN114" s="136">
        <f>IF(SMALL(FN$97:FN$104,1)&lt;0,SMALL(FN$97:FN$104,1),0)*加成统计!$B$62</f>
        <v>0</v>
      </c>
      <c r="FO114" s="136">
        <f>IF(SMALL(FO$97:FO$104,1)&lt;0,SMALL(FO$97:FO$104,1),0)*加成统计!$B$62</f>
        <v>0</v>
      </c>
      <c r="FP114" s="136">
        <f>IF(SMALL(FP$97:FP$104,1)&lt;0,SMALL(FP$97:FP$104,1),0)*加成统计!$B$62</f>
        <v>0</v>
      </c>
      <c r="FQ114" s="136">
        <f>IF(SMALL(FQ$97:FQ$104,1)&lt;0,SMALL(FQ$97:FQ$104,1),0)*加成统计!$B$62</f>
        <v>0</v>
      </c>
      <c r="FR114" s="136">
        <f>IF(SMALL(FR$97:FR$104,1)&lt;0,SMALL(FR$97:FR$104,1),0)*加成统计!$B$62</f>
        <v>0</v>
      </c>
      <c r="FS114" s="136">
        <f>IF(SMALL(FS$97:FS$104,1)&lt;0,SMALL(FS$97:FS$104,1),0)*加成统计!$B$62</f>
        <v>0</v>
      </c>
      <c r="FT114" s="136">
        <f>IF(SMALL(FT$97:FT$104,1)&lt;0,SMALL(FT$97:FT$104,1),0)*加成统计!$B$62</f>
        <v>0</v>
      </c>
      <c r="FU114" s="136">
        <f>IF(SMALL(FU$97:FU$104,1)&lt;0,SMALL(FU$97:FU$104,1),0)*加成统计!$B$62</f>
        <v>0</v>
      </c>
      <c r="FV114" s="136">
        <f>IF(SMALL(FV$97:FV$104,1)&lt;0,SMALL(FV$97:FV$104,1),0)*加成统计!$B$62</f>
        <v>0</v>
      </c>
      <c r="FW114" s="136">
        <f>IF(SMALL(FW$97:FW$104,1)&lt;0,SMALL(FW$97:FW$104,1),0)*加成统计!$B$62</f>
        <v>0</v>
      </c>
      <c r="FX114" s="136">
        <f>IF(SMALL(FX$97:FX$104,1)&lt;0,SMALL(FX$97:FX$104,1),0)*加成统计!$B$62</f>
        <v>0</v>
      </c>
      <c r="FY114" s="136">
        <f>IF(SMALL(FY$97:FY$104,1)&lt;0,SMALL(FY$97:FY$104,1),0)*加成统计!$B$62</f>
        <v>0</v>
      </c>
      <c r="FZ114" s="136">
        <f>IF(SMALL(FZ$97:FZ$104,1)&lt;0,SMALL(FZ$97:FZ$104,1),0)*加成统计!$B$62</f>
        <v>0</v>
      </c>
      <c r="GA114" s="136">
        <f>IF(SMALL(GA$97:GA$104,1)&lt;0,SMALL(GA$97:GA$104,1),0)*加成统计!$B$62</f>
        <v>0</v>
      </c>
      <c r="GB114" s="136">
        <f>IF(SMALL(GB$97:GB$104,1)&lt;0,SMALL(GB$97:GB$104,1),0)*加成统计!$B$62</f>
        <v>0</v>
      </c>
      <c r="GC114" s="136">
        <f>IF(SMALL(GC$97:GC$104,1)&lt;0,SMALL(GC$97:GC$104,1),0)*加成统计!$B$62</f>
        <v>0</v>
      </c>
      <c r="GD114" s="136">
        <f>IF(SMALL(GD$97:GD$104,1)&lt;0,SMALL(GD$97:GD$104,1),0)*加成统计!$B$62</f>
        <v>0</v>
      </c>
      <c r="GE114" s="136">
        <f>IF(SMALL(GE$97:GE$104,1)&lt;0,SMALL(GE$97:GE$104,1),0)*加成统计!$B$62</f>
        <v>0</v>
      </c>
      <c r="GF114" s="136">
        <f>IF(SMALL(GF$97:GF$104,1)&lt;0,SMALL(GF$97:GF$104,1),0)*加成统计!$B$62</f>
        <v>0</v>
      </c>
      <c r="GG114" s="136">
        <f>IF(SMALL(GG$97:GG$104,1)&lt;0,SMALL(GG$97:GG$104,1),0)*加成统计!$B$62</f>
        <v>0</v>
      </c>
      <c r="GH114" s="136">
        <f>IF(SMALL(GH$97:GH$104,1)&lt;0,SMALL(GH$97:GH$104,1),0)*加成统计!$B$62</f>
        <v>0</v>
      </c>
      <c r="GI114" s="136">
        <f>IF(SMALL(GI$97:GI$104,1)&lt;0,SMALL(GI$97:GI$104,1),0)*加成统计!$B$62</f>
        <v>0</v>
      </c>
      <c r="GJ114" s="136">
        <f>IF(SMALL(GJ$97:GJ$104,1)&lt;0,SMALL(GJ$97:GJ$104,1),0)*加成统计!$B$62</f>
        <v>0</v>
      </c>
      <c r="GK114" s="136">
        <f>IF(SMALL(GK$97:GK$104,1)&lt;0,SMALL(GK$97:GK$104,1),0)*加成统计!$B$62</f>
        <v>0</v>
      </c>
      <c r="GL114" s="136">
        <f>IF(SMALL(GL$97:GL$104,1)&lt;0,SMALL(GL$97:GL$104,1),0)*加成统计!$B$62</f>
        <v>0</v>
      </c>
      <c r="GM114" s="136">
        <f>IF(SMALL(GM$97:GM$104,1)&lt;0,SMALL(GM$97:GM$104,1),0)*加成统计!$B$62</f>
        <v>0</v>
      </c>
      <c r="GN114" s="136">
        <f>IF(SMALL(GN$97:GN$104,1)&lt;0,SMALL(GN$97:GN$104,1),0)*加成统计!$B$62</f>
        <v>0</v>
      </c>
      <c r="GO114" s="136">
        <f>IF(SMALL(GO$97:GO$104,1)&lt;0,SMALL(GO$97:GO$104,1),0)*加成统计!$B$62</f>
        <v>0</v>
      </c>
      <c r="GP114" s="136">
        <f>IF(SMALL(GP$97:GP$104,1)&lt;0,SMALL(GP$97:GP$104,1),0)*加成统计!$B$62</f>
        <v>0</v>
      </c>
      <c r="GQ114" s="136">
        <f>IF(SMALL(GQ$97:GQ$104,1)&lt;0,SMALL(GQ$97:GQ$104,1),0)*加成统计!$B$62</f>
        <v>0</v>
      </c>
      <c r="GR114" s="136">
        <f>IF(SMALL(GR$97:GR$104,1)&lt;0,SMALL(GR$97:GR$104,1),0)*加成统计!$B$62</f>
        <v>0</v>
      </c>
      <c r="GS114" s="136">
        <f>IF(SMALL(GS$97:GS$104,1)&lt;0,SMALL(GS$97:GS$104,1),0)*加成统计!$B$62</f>
        <v>0</v>
      </c>
      <c r="GT114" s="136">
        <f>IF(SMALL(GT$97:GT$104,1)&lt;0,SMALL(GT$97:GT$104,1),0)*加成统计!$B$62</f>
        <v>0</v>
      </c>
      <c r="GU114" s="136">
        <f>IF(SMALL(GU$97:GU$104,1)&lt;0,SMALL(GU$97:GU$104,1),0)*加成统计!$B$62</f>
        <v>0</v>
      </c>
      <c r="GV114" s="136">
        <f>IF(SMALL(GV$97:GV$104,1)&lt;0,SMALL(GV$97:GV$104,1),0)*加成统计!$B$62</f>
        <v>0</v>
      </c>
      <c r="GW114" s="136">
        <f>IF(SMALL(GW$97:GW$104,1)&lt;0,SMALL(GW$97:GW$104,1),0)*加成统计!$B$62</f>
        <v>0</v>
      </c>
      <c r="GX114" s="136">
        <f>IF(SMALL(GX$97:GX$104,1)&lt;0,SMALL(GX$97:GX$104,1),0)*加成统计!$B$62</f>
        <v>0</v>
      </c>
      <c r="GY114" s="136">
        <f>IF(SMALL(GY$97:GY$104,1)&lt;0,SMALL(GY$97:GY$104,1),0)*加成统计!$B$62</f>
        <v>0</v>
      </c>
      <c r="GZ114" s="136">
        <f>IF(SMALL(GZ$97:GZ$104,1)&lt;0,SMALL(GZ$97:GZ$104,1),0)*加成统计!$B$62</f>
        <v>0</v>
      </c>
      <c r="HA114" s="136">
        <f>IF(SMALL(HA$97:HA$104,1)&lt;0,SMALL(HA$97:HA$104,1),0)*加成统计!$B$62</f>
        <v>0</v>
      </c>
      <c r="HB114" s="136">
        <f>IF(SMALL(HB$97:HB$104,1)&lt;0,SMALL(HB$97:HB$104,1),0)*加成统计!$B$62</f>
        <v>0</v>
      </c>
      <c r="HC114" s="136">
        <f>IF(SMALL(HC$97:HC$104,1)&lt;0,SMALL(HC$97:HC$104,1),0)*加成统计!$B$62</f>
        <v>0</v>
      </c>
      <c r="HD114" s="136">
        <f>IF(SMALL(HD$97:HD$104,1)&lt;0,SMALL(HD$97:HD$104,1),0)*加成统计!$B$62</f>
        <v>0</v>
      </c>
      <c r="HE114" s="136">
        <f>IF(SMALL(HE$97:HE$104,1)&lt;0,SMALL(HE$97:HE$104,1),0)*加成统计!$B$62</f>
        <v>0</v>
      </c>
      <c r="HF114" s="136">
        <f>IF(SMALL(HF$97:HF$104,1)&lt;0,SMALL(HF$97:HF$104,1),0)*加成统计!$B$62</f>
        <v>0</v>
      </c>
      <c r="HG114" s="136">
        <f>IF(SMALL(HG$97:HG$104,1)&lt;0,SMALL(HG$97:HG$104,1),0)*加成统计!$B$62</f>
        <v>0</v>
      </c>
      <c r="HH114" s="136">
        <f>IF(SMALL(HH$97:HH$104,1)&lt;0,SMALL(HH$97:HH$104,1),0)*加成统计!$B$62</f>
        <v>0</v>
      </c>
      <c r="HI114" s="136">
        <f>IF(SMALL(HI$97:HI$104,1)&lt;0,SMALL(HI$97:HI$104,1),0)*加成统计!$B$62</f>
        <v>0</v>
      </c>
      <c r="HJ114" s="136">
        <f>IF(SMALL(HJ$97:HJ$104,1)&lt;0,SMALL(HJ$97:HJ$104,1),0)*加成统计!$B$62</f>
        <v>0</v>
      </c>
      <c r="HK114" s="136">
        <f>IF(SMALL(HK$97:HK$104,1)&lt;0,SMALL(HK$97:HK$104,1),0)*加成统计!$B$62</f>
        <v>0</v>
      </c>
      <c r="HL114" s="136">
        <f>IF(SMALL(HL$97:HL$104,1)&lt;0,SMALL(HL$97:HL$104,1),0)*加成统计!$B$62</f>
        <v>0</v>
      </c>
      <c r="HM114" s="136">
        <f>IF(SMALL(HM$97:HM$104,1)&lt;0,SMALL(HM$97:HM$104,1),0)*加成统计!$B$62</f>
        <v>0</v>
      </c>
      <c r="HN114" s="136">
        <f>IF(SMALL(HN$97:HN$104,1)&lt;0,SMALL(HN$97:HN$104,1),0)*加成统计!$B$62</f>
        <v>0</v>
      </c>
      <c r="HO114" s="136">
        <f>IF(SMALL(HO$97:HO$104,1)&lt;0,SMALL(HO$97:HO$104,1),0)*加成统计!$B$62</f>
        <v>0</v>
      </c>
      <c r="HP114" s="136">
        <f>IF(SMALL(HP$97:HP$104,1)&lt;0,SMALL(HP$97:HP$104,1),0)*加成统计!$B$62</f>
        <v>0</v>
      </c>
      <c r="HQ114" s="136">
        <f>IF(SMALL(HQ$97:HQ$104,1)&lt;0,SMALL(HQ$97:HQ$104,1),0)*加成统计!$B$62</f>
        <v>0</v>
      </c>
      <c r="HR114" s="136">
        <f>IF(SMALL(HR$97:HR$104,1)&lt;0,SMALL(HR$97:HR$104,1),0)*加成统计!$B$62</f>
        <v>0</v>
      </c>
      <c r="HS114" s="136">
        <f>IF(SMALL(HS$97:HS$104,1)&lt;0,SMALL(HS$97:HS$104,1),0)*加成统计!$B$62</f>
        <v>0</v>
      </c>
      <c r="HT114" s="136">
        <f>IF(SMALL(HT$97:HT$104,1)&lt;0,SMALL(HT$97:HT$104,1),0)*加成统计!$B$62</f>
        <v>0</v>
      </c>
      <c r="HU114" s="136">
        <f>IF(SMALL(HU$97:HU$104,1)&lt;0,SMALL(HU$97:HU$104,1),0)*加成统计!$B$62</f>
        <v>0</v>
      </c>
      <c r="HV114" s="136">
        <f>IF(SMALL(HV$97:HV$104,1)&lt;0,SMALL(HV$97:HV$104,1),0)*加成统计!$B$62</f>
        <v>0</v>
      </c>
      <c r="HW114" s="136">
        <f>IF(SMALL(HW$97:HW$104,1)&lt;0,SMALL(HW$97:HW$104,1),0)*加成统计!$B$62</f>
        <v>0</v>
      </c>
      <c r="HX114" s="136">
        <f>IF(SMALL(HX$97:HX$104,1)&lt;0,SMALL(HX$97:HX$104,1),0)*加成统计!$B$62</f>
        <v>0</v>
      </c>
      <c r="HY114" s="136">
        <f>IF(SMALL(HY$97:HY$104,1)&lt;0,SMALL(HY$97:HY$104,1),0)*加成统计!$B$62</f>
        <v>0</v>
      </c>
      <c r="HZ114" s="136">
        <f>IF(SMALL(HZ$97:HZ$104,1)&lt;0,SMALL(HZ$97:HZ$104,1),0)*加成统计!$B$62</f>
        <v>0</v>
      </c>
      <c r="IA114" s="136">
        <f>IF(SMALL(IA$97:IA$104,1)&lt;0,SMALL(IA$97:IA$104,1),0)*加成统计!$B$62</f>
        <v>0</v>
      </c>
      <c r="IB114" s="136">
        <f>IF(SMALL(IB$97:IB$104,1)&lt;0,SMALL(IB$97:IB$104,1),0)*加成统计!$B$62</f>
        <v>0</v>
      </c>
      <c r="IC114" s="136">
        <f>IF(SMALL(IC$97:IC$104,1)&lt;0,SMALL(IC$97:IC$104,1),0)*加成统计!$B$62</f>
        <v>0</v>
      </c>
      <c r="ID114" s="136">
        <f>IF(SMALL(ID$97:ID$104,1)&lt;0,SMALL(ID$97:ID$104,1),0)*加成统计!$B$62</f>
        <v>0</v>
      </c>
      <c r="IE114" s="136">
        <f>IF(SMALL(IE$97:IE$104,1)&lt;0,SMALL(IE$97:IE$104,1),0)*加成统计!$B$62</f>
        <v>0</v>
      </c>
      <c r="IF114" s="136">
        <f>IF(SMALL(IF$97:IF$104,1)&lt;0,SMALL(IF$97:IF$104,1),0)*加成统计!$B$62</f>
        <v>0</v>
      </c>
      <c r="IG114" s="136">
        <f>IF(SMALL(IG$97:IG$104,1)&lt;0,SMALL(IG$97:IG$104,1),0)*加成统计!$B$62</f>
        <v>0</v>
      </c>
      <c r="IH114" s="136">
        <f>IF(SMALL(IH$97:IH$104,1)&lt;0,SMALL(IH$97:IH$104,1),0)*加成统计!$B$62</f>
        <v>0</v>
      </c>
      <c r="II114" s="136">
        <f>IF(SMALL(II$97:II$104,1)&lt;0,SMALL(II$97:II$104,1),0)*加成统计!$B$62</f>
        <v>0</v>
      </c>
      <c r="IJ114" s="136">
        <f>IF(SMALL(IJ$97:IJ$104,1)&lt;0,SMALL(IJ$97:IJ$104,1),0)*加成统计!$B$62</f>
        <v>0</v>
      </c>
      <c r="IK114" s="136">
        <f>IF(SMALL(IK$97:IK$104,1)&lt;0,SMALL(IK$97:IK$104,1),0)*加成统计!$B$62</f>
        <v>0</v>
      </c>
      <c r="IL114" s="136">
        <f>IF(SMALL(IL$97:IL$104,1)&lt;0,SMALL(IL$97:IL$104,1),0)*加成统计!$B$62</f>
        <v>0</v>
      </c>
      <c r="IM114" s="136">
        <f>IF(SMALL(IM$97:IM$104,1)&lt;0,SMALL(IM$97:IM$104,1),0)*加成统计!$B$62</f>
        <v>0</v>
      </c>
      <c r="IN114" s="136">
        <f>IF(SMALL(IN$97:IN$104,1)&lt;0,SMALL(IN$97:IN$104,1),0)*加成统计!$B$62</f>
        <v>0</v>
      </c>
      <c r="IO114" s="136">
        <f>IF(SMALL(IO$97:IO$104,1)&lt;0,SMALL(IO$97:IO$104,1),0)*加成统计!$B$62</f>
        <v>0</v>
      </c>
      <c r="IP114" s="136">
        <f>IF(SMALL(IP$97:IP$104,1)&lt;0,SMALL(IP$97:IP$104,1),0)*加成统计!$B$62</f>
        <v>0</v>
      </c>
      <c r="IQ114" s="136">
        <f>IF(SMALL(IQ$97:IQ$104,1)&lt;0,SMALL(IQ$97:IQ$104,1),0)*加成统计!$B$62</f>
        <v>0</v>
      </c>
      <c r="IR114" s="136">
        <f>IF(SMALL(IR$97:IR$104,1)&lt;0,SMALL(IR$97:IR$104,1),0)*加成统计!$B$62</f>
        <v>0</v>
      </c>
      <c r="IS114" s="136">
        <f>IF(SMALL(IS$97:IS$104,1)&lt;0,SMALL(IS$97:IS$104,1),0)*加成统计!$B$62</f>
        <v>0</v>
      </c>
      <c r="IT114" s="136">
        <f>IF(SMALL(IT$97:IT$104,1)&lt;0,SMALL(IT$97:IT$104,1),0)*加成统计!$B$62</f>
        <v>0</v>
      </c>
      <c r="IU114" s="136">
        <f>IF(SMALL(IU$97:IU$104,1)&lt;0,SMALL(IU$97:IU$104,1),0)*加成统计!$B$62</f>
        <v>0</v>
      </c>
      <c r="IV114" s="136">
        <f>IF(SMALL(IV$97:IV$104,1)&lt;0,SMALL(IV$97:IV$104,1),0)*加成统计!$B$62</f>
        <v>0</v>
      </c>
      <c r="IW114" s="136">
        <f>IF(SMALL(IW$97:IW$104,1)&lt;0,SMALL(IW$97:IW$104,1),0)*加成统计!$B$62</f>
        <v>0</v>
      </c>
      <c r="IX114" s="136">
        <f>IF(SMALL(IX$97:IX$104,1)&lt;0,SMALL(IX$97:IX$104,1),0)*加成统计!$B$62</f>
        <v>0</v>
      </c>
      <c r="IY114" s="136">
        <f>IF(SMALL(IY$97:IY$104,1)&lt;0,SMALL(IY$97:IY$104,1),0)*加成统计!$B$62</f>
        <v>0</v>
      </c>
      <c r="IZ114" s="136">
        <f>IF(SMALL(IZ$97:IZ$104,1)&lt;0,SMALL(IZ$97:IZ$104,1),0)*加成统计!$B$62</f>
        <v>0</v>
      </c>
      <c r="JA114" s="136">
        <f>IF(SMALL(JA$97:JA$104,1)&lt;0,SMALL(JA$97:JA$104,1),0)*加成统计!$B$62</f>
        <v>0</v>
      </c>
      <c r="JB114" s="136">
        <f>IF(SMALL(JB$97:JB$104,1)&lt;0,SMALL(JB$97:JB$104,1),0)*加成统计!$B$62</f>
        <v>0</v>
      </c>
      <c r="JC114" s="136">
        <f>IF(SMALL(JC$97:JC$104,1)&lt;0,SMALL(JC$97:JC$104,1),0)*加成统计!$B$62</f>
        <v>0</v>
      </c>
      <c r="JD114" s="136">
        <f>IF(SMALL(JD$97:JD$104,1)&lt;0,SMALL(JD$97:JD$104,1),0)*加成统计!$B$62</f>
        <v>0</v>
      </c>
      <c r="JE114" s="136">
        <f>IF(SMALL(JE$97:JE$104,1)&lt;0,SMALL(JE$97:JE$104,1),0)*加成统计!$B$62</f>
        <v>0</v>
      </c>
      <c r="JF114" s="136">
        <f>IF(SMALL(JF$97:JF$104,1)&lt;0,SMALL(JF$97:JF$104,1),0)*加成统计!$B$62</f>
        <v>0</v>
      </c>
      <c r="JG114" s="136">
        <f>IF(SMALL(JG$97:JG$104,1)&lt;0,SMALL(JG$97:JG$104,1),0)*加成统计!$B$62</f>
        <v>0</v>
      </c>
      <c r="JH114" s="136">
        <f>IF(SMALL(JH$97:JH$104,1)&lt;0,SMALL(JH$97:JH$104,1),0)*加成统计!$B$62</f>
        <v>0</v>
      </c>
      <c r="JI114" s="136">
        <f>IF(SMALL(JI$97:JI$104,1)&lt;0,SMALL(JI$97:JI$104,1),0)*加成统计!$B$62</f>
        <v>0</v>
      </c>
      <c r="JJ114" s="136">
        <f>IF(SMALL(JJ$97:JJ$104,1)&lt;0,SMALL(JJ$97:JJ$104,1),0)*加成统计!$B$62</f>
        <v>0</v>
      </c>
      <c r="JK114" s="136">
        <f>IF(SMALL(JK$97:JK$104,1)&lt;0,SMALL(JK$97:JK$104,1),0)*加成统计!$B$62</f>
        <v>0</v>
      </c>
      <c r="JL114" s="136">
        <f>IF(SMALL(JL$97:JL$104,1)&lt;0,SMALL(JL$97:JL$104,1),0)*加成统计!$B$62</f>
        <v>0</v>
      </c>
      <c r="JM114" s="136">
        <f>IF(SMALL(JM$97:JM$104,1)&lt;0,SMALL(JM$97:JM$104,1),0)*加成统计!$B$62</f>
        <v>0</v>
      </c>
      <c r="JN114" s="136">
        <f>IF(SMALL(JN$97:JN$104,1)&lt;0,SMALL(JN$97:JN$104,1),0)*加成统计!$B$62</f>
        <v>0</v>
      </c>
      <c r="JO114" s="136">
        <f>IF(SMALL(JO$97:JO$104,1)&lt;0,SMALL(JO$97:JO$104,1),0)*加成统计!$B$62</f>
        <v>0</v>
      </c>
      <c r="JP114" s="136">
        <f>IF(SMALL(JP$97:JP$104,1)&lt;0,SMALL(JP$97:JP$104,1),0)*加成统计!$B$62</f>
        <v>0</v>
      </c>
      <c r="JQ114" s="136">
        <f>IF(SMALL(JQ$97:JQ$104,1)&lt;0,SMALL(JQ$97:JQ$104,1),0)*加成统计!$B$62</f>
        <v>0</v>
      </c>
      <c r="JR114" s="136">
        <f>IF(SMALL(JR$97:JR$104,1)&lt;0,SMALL(JR$97:JR$104,1),0)*加成统计!$B$62</f>
        <v>0</v>
      </c>
      <c r="JS114" s="136">
        <f>IF(SMALL(JS$97:JS$104,1)&lt;0,SMALL(JS$97:JS$104,1),0)*加成统计!$B$62</f>
        <v>0</v>
      </c>
      <c r="JT114" s="136">
        <f>IF(SMALL(JT$97:JT$104,1)&lt;0,SMALL(JT$97:JT$104,1),0)*加成统计!$B$62</f>
        <v>0</v>
      </c>
      <c r="JU114" s="136">
        <f>IF(SMALL(JU$97:JU$104,1)&lt;0,SMALL(JU$97:JU$104,1),0)*加成统计!$B$62</f>
        <v>0</v>
      </c>
      <c r="JV114" s="136">
        <f>IF(SMALL(JV$97:JV$104,1)&lt;0,SMALL(JV$97:JV$104,1),0)*加成统计!$B$62</f>
        <v>0</v>
      </c>
      <c r="JW114" s="136">
        <f>IF(SMALL(JW$97:JW$104,1)&lt;0,SMALL(JW$97:JW$104,1),0)*加成统计!$B$62</f>
        <v>0</v>
      </c>
      <c r="JX114" s="136">
        <f>IF(SMALL(JX$97:JX$104,1)&lt;0,SMALL(JX$97:JX$104,1),0)*加成统计!$B$62</f>
        <v>0</v>
      </c>
      <c r="JY114" s="136">
        <f>IF(SMALL(JY$97:JY$104,1)&lt;0,SMALL(JY$97:JY$104,1),0)*加成统计!$B$62</f>
        <v>0</v>
      </c>
      <c r="JZ114" s="136">
        <f>IF(SMALL(JZ$97:JZ$104,1)&lt;0,SMALL(JZ$97:JZ$104,1),0)*加成统计!$B$62</f>
        <v>0</v>
      </c>
      <c r="KA114" s="136">
        <f>IF(SMALL(KA$97:KA$104,1)&lt;0,SMALL(KA$97:KA$104,1),0)*加成统计!$B$62</f>
        <v>0</v>
      </c>
      <c r="KB114" s="136">
        <f>IF(SMALL(KB$97:KB$104,1)&lt;0,SMALL(KB$97:KB$104,1),0)*加成统计!$B$62</f>
        <v>0</v>
      </c>
      <c r="KC114" s="136">
        <f>IF(SMALL(KC$97:KC$104,1)&lt;0,SMALL(KC$97:KC$104,1),0)*加成统计!$B$62</f>
        <v>0</v>
      </c>
      <c r="KD114" s="136">
        <f>IF(SMALL(KD$97:KD$104,1)&lt;0,SMALL(KD$97:KD$104,1),0)*加成统计!$B$62</f>
        <v>0</v>
      </c>
      <c r="KE114" s="136">
        <f>IF(SMALL(KE$97:KE$104,1)&lt;0,SMALL(KE$97:KE$104,1),0)*加成统计!$B$62</f>
        <v>0</v>
      </c>
      <c r="KF114" s="136">
        <f>IF(SMALL(KF$97:KF$104,1)&lt;0,SMALL(KF$97:KF$104,1),0)*加成统计!$B$62</f>
        <v>0</v>
      </c>
      <c r="KG114" s="136">
        <f>IF(SMALL(KG$97:KG$104,1)&lt;0,SMALL(KG$97:KG$104,1),0)*加成统计!$B$62</f>
        <v>0</v>
      </c>
      <c r="KH114" s="136">
        <f>IF(SMALL(KH$97:KH$104,1)&lt;0,SMALL(KH$97:KH$104,1),0)*加成统计!$B$62</f>
        <v>0</v>
      </c>
      <c r="KI114" s="136">
        <f>IF(SMALL(KI$97:KI$104,1)&lt;0,SMALL(KI$97:KI$104,1),0)*加成统计!$B$62</f>
        <v>0</v>
      </c>
      <c r="KJ114" s="136">
        <f>IF(SMALL(KJ$97:KJ$104,1)&lt;0,SMALL(KJ$97:KJ$104,1),0)*加成统计!$B$62</f>
        <v>0</v>
      </c>
      <c r="KK114" s="136">
        <f>IF(SMALL(KK$97:KK$104,1)&lt;0,SMALL(KK$97:KK$104,1),0)*加成统计!$B$62</f>
        <v>0</v>
      </c>
      <c r="KL114" s="136">
        <f>IF(SMALL(KL$97:KL$104,1)&lt;0,SMALL(KL$97:KL$104,1),0)*加成统计!$B$62</f>
        <v>0</v>
      </c>
      <c r="KM114" s="136">
        <f>IF(SMALL(KM$97:KM$104,1)&lt;0,SMALL(KM$97:KM$104,1),0)*加成统计!$B$62</f>
        <v>0</v>
      </c>
      <c r="KN114" s="136">
        <f>IF(SMALL(KN$97:KN$104,1)&lt;0,SMALL(KN$97:KN$104,1),0)*加成统计!$B$62</f>
        <v>0</v>
      </c>
      <c r="KO114" s="136">
        <f>IF(SMALL(KO$97:KO$104,1)&lt;0,SMALL(KO$97:KO$104,1),0)*加成统计!$B$62</f>
        <v>0</v>
      </c>
      <c r="KP114" s="136">
        <f>IF(SMALL(KP$97:KP$104,1)&lt;0,SMALL(KP$97:KP$104,1),0)*加成统计!$B$62</f>
        <v>0</v>
      </c>
      <c r="KQ114" s="136">
        <f>IF(SMALL(KQ$97:KQ$104,1)&lt;0,SMALL(KQ$97:KQ$104,1),0)*加成统计!$B$62</f>
        <v>0</v>
      </c>
      <c r="KR114" s="136">
        <f>IF(SMALL(KR$97:KR$104,1)&lt;0,SMALL(KR$97:KR$104,1),0)*加成统计!$B$62</f>
        <v>0</v>
      </c>
      <c r="KS114" s="136">
        <f>IF(SMALL(KS$97:KS$104,1)&lt;0,SMALL(KS$97:KS$104,1),0)*加成统计!$B$62</f>
        <v>0</v>
      </c>
      <c r="KT114" s="136">
        <f>IF(SMALL(KT$97:KT$104,1)&lt;0,SMALL(KT$97:KT$104,1),0)*加成统计!$B$62</f>
        <v>0</v>
      </c>
      <c r="KU114" s="136">
        <f>IF(SMALL(KU$97:KU$104,1)&lt;0,SMALL(KU$97:KU$104,1),0)*加成统计!$B$62</f>
        <v>0</v>
      </c>
      <c r="KV114" s="136">
        <f>IF(SMALL(KV$97:KV$104,1)&lt;0,SMALL(KV$97:KV$104,1),0)*加成统计!$B$62</f>
        <v>0</v>
      </c>
      <c r="KW114" s="136">
        <f>IF(SMALL(KW$97:KW$104,1)&lt;0,SMALL(KW$97:KW$104,1),0)*加成统计!$B$62</f>
        <v>0</v>
      </c>
      <c r="KX114" s="136">
        <f>IF(SMALL(KX$97:KX$104,1)&lt;0,SMALL(KX$97:KX$104,1),0)*加成统计!$B$62</f>
        <v>0</v>
      </c>
      <c r="KY114" s="136">
        <f>IF(SMALL(KY$97:KY$104,1)&lt;0,SMALL(KY$97:KY$104,1),0)*加成统计!$B$62</f>
        <v>0</v>
      </c>
      <c r="KZ114" s="136">
        <f>IF(SMALL(KZ$97:KZ$104,1)&lt;0,SMALL(KZ$97:KZ$104,1),0)*加成统计!$B$62</f>
        <v>0</v>
      </c>
      <c r="LA114" s="136">
        <f>IF(SMALL(LA$97:LA$104,1)&lt;0,SMALL(LA$97:LA$104,1),0)*加成统计!$B$62</f>
        <v>0</v>
      </c>
      <c r="LB114" s="136">
        <f>IF(SMALL(LB$97:LB$104,1)&lt;0,SMALL(LB$97:LB$104,1),0)*加成统计!$B$62</f>
        <v>0</v>
      </c>
      <c r="LC114" s="136">
        <f>IF(SMALL(LC$97:LC$104,1)&lt;0,SMALL(LC$97:LC$104,1),0)*加成统计!$B$62</f>
        <v>0</v>
      </c>
      <c r="LD114" s="136">
        <f>IF(SMALL(LD$97:LD$104,1)&lt;0,SMALL(LD$97:LD$104,1),0)*加成统计!$B$62</f>
        <v>0</v>
      </c>
      <c r="LE114" s="136">
        <f>IF(SMALL(LE$97:LE$104,1)&lt;0,SMALL(LE$97:LE$104,1),0)*加成统计!$B$62</f>
        <v>0</v>
      </c>
      <c r="LF114" s="136">
        <f>IF(SMALL(LF$97:LF$104,1)&lt;0,SMALL(LF$97:LF$104,1),0)*加成统计!$B$62</f>
        <v>0</v>
      </c>
      <c r="LG114" s="136">
        <f>IF(SMALL(LG$97:LG$104,1)&lt;0,SMALL(LG$97:LG$104,1),0)*加成统计!$B$62</f>
        <v>0</v>
      </c>
      <c r="LH114" s="136">
        <f>IF(SMALL(LH$97:LH$104,1)&lt;0,SMALL(LH$97:LH$104,1),0)*加成统计!$B$62</f>
        <v>0</v>
      </c>
      <c r="LI114" s="136">
        <f>IF(SMALL(LI$97:LI$104,1)&lt;0,SMALL(LI$97:LI$104,1),0)*加成统计!$B$62</f>
        <v>0</v>
      </c>
      <c r="LJ114" s="136">
        <f>IF(SMALL(LJ$97:LJ$104,1)&lt;0,SMALL(LJ$97:LJ$104,1),0)*加成统计!$B$62</f>
        <v>0</v>
      </c>
      <c r="LK114" s="136">
        <f>IF(SMALL(LK$97:LK$104,1)&lt;0,SMALL(LK$97:LK$104,1),0)*加成统计!$B$62</f>
        <v>0</v>
      </c>
      <c r="LL114" s="136">
        <f>IF(SMALL(LL$97:LL$104,1)&lt;0,SMALL(LL$97:LL$104,1),0)*加成统计!$B$62</f>
        <v>0</v>
      </c>
      <c r="LM114" s="136">
        <f>IF(SMALL(LM$97:LM$104,1)&lt;0,SMALL(LM$97:LM$104,1),0)*加成统计!$B$62</f>
        <v>0</v>
      </c>
      <c r="LN114" s="136">
        <f>IF(SMALL(LN$97:LN$104,1)&lt;0,SMALL(LN$97:LN$104,1),0)*加成统计!$B$62</f>
        <v>0</v>
      </c>
      <c r="LO114" s="136">
        <f>IF(SMALL(LO$97:LO$104,1)&lt;0,SMALL(LO$97:LO$104,1),0)*加成统计!$B$62</f>
        <v>0</v>
      </c>
      <c r="LP114" s="136">
        <f>IF(SMALL(LP$97:LP$104,1)&lt;0,SMALL(LP$97:LP$104,1),0)*加成统计!$B$62</f>
        <v>0</v>
      </c>
      <c r="LQ114" s="136">
        <f>IF(SMALL(LQ$97:LQ$104,1)&lt;0,SMALL(LQ$97:LQ$104,1),0)*加成统计!$B$62</f>
        <v>0</v>
      </c>
      <c r="LR114" s="136">
        <f>IF(SMALL(LR$97:LR$104,1)&lt;0,SMALL(LR$97:LR$104,1),0)*加成统计!$B$62</f>
        <v>0</v>
      </c>
      <c r="LS114" s="136">
        <f>IF(SMALL(LS$97:LS$104,1)&lt;0,SMALL(LS$97:LS$104,1),0)*加成统计!$B$62</f>
        <v>0</v>
      </c>
      <c r="LT114" s="136">
        <f>IF(SMALL(LT$97:LT$104,1)&lt;0,SMALL(LT$97:LT$104,1),0)*加成统计!$B$62</f>
        <v>0</v>
      </c>
      <c r="LU114" s="136">
        <f>IF(SMALL(LU$97:LU$104,1)&lt;0,SMALL(LU$97:LU$104,1),0)*加成统计!$B$62</f>
        <v>0</v>
      </c>
      <c r="LV114" s="136">
        <f>IF(SMALL(LV$97:LV$104,1)&lt;0,SMALL(LV$97:LV$104,1),0)*加成统计!$B$62</f>
        <v>0</v>
      </c>
      <c r="LW114" s="136">
        <f>IF(SMALL(LW$97:LW$104,1)&lt;0,SMALL(LW$97:LW$104,1),0)*加成统计!$B$62</f>
        <v>0</v>
      </c>
      <c r="LX114" s="136">
        <f>IF(SMALL(LX$97:LX$104,1)&lt;0,SMALL(LX$97:LX$104,1),0)*加成统计!$B$62</f>
        <v>0</v>
      </c>
      <c r="LY114" s="136">
        <f>IF(SMALL(LY$97:LY$104,1)&lt;0,SMALL(LY$97:LY$104,1),0)*加成统计!$B$62</f>
        <v>0</v>
      </c>
      <c r="LZ114" s="136">
        <f>IF(SMALL(LZ$97:LZ$104,1)&lt;0,SMALL(LZ$97:LZ$104,1),0)*加成统计!$B$62</f>
        <v>0</v>
      </c>
      <c r="MA114" s="136">
        <f>IF(SMALL(MA$97:MA$104,1)&lt;0,SMALL(MA$97:MA$104,1),0)*加成统计!$B$62</f>
        <v>0</v>
      </c>
      <c r="MB114" s="136">
        <f>IF(SMALL(MB$97:MB$104,1)&lt;0,SMALL(MB$97:MB$104,1),0)*加成统计!$B$62</f>
        <v>0</v>
      </c>
      <c r="MC114" s="136">
        <f>IF(SMALL(MC$97:MC$104,1)&lt;0,SMALL(MC$97:MC$104,1),0)*加成统计!$B$62</f>
        <v>0</v>
      </c>
      <c r="MD114" s="136">
        <f>IF(SMALL(MD$97:MD$104,1)&lt;0,SMALL(MD$97:MD$104,1),0)*加成统计!$B$62</f>
        <v>0</v>
      </c>
      <c r="ME114" s="136">
        <f>IF(SMALL(ME$97:ME$104,1)&lt;0,SMALL(ME$97:ME$104,1),0)*加成统计!$B$62</f>
        <v>0</v>
      </c>
      <c r="MF114" s="136">
        <f>IF(SMALL(MF$97:MF$104,1)&lt;0,SMALL(MF$97:MF$104,1),0)*加成统计!$B$62</f>
        <v>0</v>
      </c>
      <c r="MG114" s="136">
        <f>IF(SMALL(MG$97:MG$104,1)&lt;0,SMALL(MG$97:MG$104,1),0)*加成统计!$B$62</f>
        <v>0</v>
      </c>
      <c r="MH114" s="136">
        <f>IF(SMALL(MH$97:MH$104,1)&lt;0,SMALL(MH$97:MH$104,1),0)*加成统计!$B$62</f>
        <v>0</v>
      </c>
      <c r="MI114" s="136">
        <f>IF(SMALL(MI$97:MI$104,1)&lt;0,SMALL(MI$97:MI$104,1),0)*加成统计!$B$62</f>
        <v>0</v>
      </c>
      <c r="MJ114" s="136">
        <f>IF(SMALL(MJ$97:MJ$104,1)&lt;0,SMALL(MJ$97:MJ$104,1),0)*加成统计!$B$62</f>
        <v>0</v>
      </c>
      <c r="MK114" s="136">
        <f>IF(SMALL(MK$97:MK$104,1)&lt;0,SMALL(MK$97:MK$104,1),0)*加成统计!$B$62</f>
        <v>0</v>
      </c>
      <c r="ML114" s="136">
        <f>IF(SMALL(ML$97:ML$104,1)&lt;0,SMALL(ML$97:ML$104,1),0)*加成统计!$B$62</f>
        <v>0</v>
      </c>
      <c r="MM114" s="136">
        <f>IF(SMALL(MM$97:MM$104,1)&lt;0,SMALL(MM$97:MM$104,1),0)*加成统计!$B$62</f>
        <v>0</v>
      </c>
      <c r="MN114" s="136">
        <f>IF(SMALL(MN$97:MN$104,1)&lt;0,SMALL(MN$97:MN$104,1),0)*加成统计!$B$62</f>
        <v>0</v>
      </c>
      <c r="MO114" s="136">
        <f>IF(SMALL(MO$97:MO$104,1)&lt;0,SMALL(MO$97:MO$104,1),0)*加成统计!$B$62</f>
        <v>0</v>
      </c>
      <c r="MP114" s="136">
        <f>IF(SMALL(MP$97:MP$104,1)&lt;0,SMALL(MP$97:MP$104,1),0)*加成统计!$B$62</f>
        <v>0</v>
      </c>
      <c r="MQ114" s="136">
        <f>IF(SMALL(MQ$97:MQ$104,1)&lt;0,SMALL(MQ$97:MQ$104,1),0)*加成统计!$B$62</f>
        <v>0</v>
      </c>
      <c r="MR114" s="136">
        <f>IF(SMALL(MR$97:MR$104,1)&lt;0,SMALL(MR$97:MR$104,1),0)*加成统计!$B$62</f>
        <v>0</v>
      </c>
      <c r="MS114" s="136">
        <f>IF(SMALL(MS$97:MS$104,1)&lt;0,SMALL(MS$97:MS$104,1),0)*加成统计!$B$62</f>
        <v>0</v>
      </c>
      <c r="MT114" s="136">
        <f>IF(SMALL(MT$97:MT$104,1)&lt;0,SMALL(MT$97:MT$104,1),0)*加成统计!$B$62</f>
        <v>0</v>
      </c>
      <c r="MU114" s="136">
        <f>IF(SMALL(MU$97:MU$104,1)&lt;0,SMALL(MU$97:MU$104,1),0)*加成统计!$B$62</f>
        <v>0</v>
      </c>
      <c r="MV114" s="136">
        <f>IF(SMALL(MV$97:MV$104,1)&lt;0,SMALL(MV$97:MV$104,1),0)*加成统计!$B$62</f>
        <v>0</v>
      </c>
      <c r="MW114" s="136">
        <f>IF(SMALL(MW$97:MW$104,1)&lt;0,SMALL(MW$97:MW$104,1),0)*加成统计!$B$62</f>
        <v>0</v>
      </c>
      <c r="MX114" s="136">
        <f>IF(SMALL(MX$97:MX$104,1)&lt;0,SMALL(MX$97:MX$104,1),0)*加成统计!$B$62</f>
        <v>0</v>
      </c>
      <c r="MY114" s="136">
        <f>IF(SMALL(MY$97:MY$104,1)&lt;0,SMALL(MY$97:MY$104,1),0)*加成统计!$B$62</f>
        <v>0</v>
      </c>
      <c r="MZ114" s="136">
        <f>IF(SMALL(MZ$97:MZ$104,1)&lt;0,SMALL(MZ$97:MZ$104,1),0)*加成统计!$B$62</f>
        <v>0</v>
      </c>
      <c r="NA114" s="136">
        <f>IF(SMALL(NA$97:NA$104,1)&lt;0,SMALL(NA$97:NA$104,1),0)*加成统计!$B$62</f>
        <v>0</v>
      </c>
      <c r="NB114" s="136">
        <f>IF(SMALL(NB$97:NB$104,1)&lt;0,SMALL(NB$97:NB$104,1),0)*加成统计!$B$62</f>
        <v>0</v>
      </c>
      <c r="NC114" s="136">
        <f>IF(SMALL(NC$97:NC$104,1)&lt;0,SMALL(NC$97:NC$104,1),0)*加成统计!$B$62</f>
        <v>0</v>
      </c>
      <c r="ND114" s="136">
        <f>IF(SMALL(ND$97:ND$104,1)&lt;0,SMALL(ND$97:ND$104,1),0)*加成统计!$B$62</f>
        <v>0</v>
      </c>
      <c r="NE114" s="136">
        <f>IF(SMALL(NE$97:NE$104,1)&lt;0,SMALL(NE$97:NE$104,1),0)*加成统计!$B$62</f>
        <v>0</v>
      </c>
      <c r="NF114" s="136">
        <f>IF(SMALL(NF$97:NF$104,1)&lt;0,SMALL(NF$97:NF$104,1),0)*加成统计!$B$62</f>
        <v>0</v>
      </c>
      <c r="NG114" s="136">
        <f>IF(SMALL(NG$97:NG$104,1)&lt;0,SMALL(NG$97:NG$104,1),0)*加成统计!$B$62</f>
        <v>0</v>
      </c>
      <c r="NH114" s="136">
        <f>IF(SMALL(NH$97:NH$104,1)&lt;0,SMALL(NH$97:NH$104,1),0)*加成统计!$B$62</f>
        <v>0</v>
      </c>
      <c r="NI114" s="136">
        <f>IF(SMALL(NI$97:NI$104,1)&lt;0,SMALL(NI$97:NI$104,1),0)*加成统计!$B$62</f>
        <v>0</v>
      </c>
      <c r="NJ114" s="136">
        <f>IF(SMALL(NJ$97:NJ$104,1)&lt;0,SMALL(NJ$97:NJ$104,1),0)*加成统计!$B$62</f>
        <v>0</v>
      </c>
      <c r="NK114" s="136">
        <f>IF(SMALL(NK$97:NK$104,1)&lt;0,SMALL(NK$97:NK$104,1),0)*加成统计!$B$62</f>
        <v>0</v>
      </c>
      <c r="NL114" s="136">
        <f>IF(SMALL(NL$97:NL$104,1)&lt;0,SMALL(NL$97:NL$104,1),0)*加成统计!$B$62</f>
        <v>0</v>
      </c>
      <c r="NM114" s="136">
        <f>IF(SMALL(NM$97:NM$104,1)&lt;0,SMALL(NM$97:NM$104,1),0)*加成统计!$B$62</f>
        <v>0</v>
      </c>
      <c r="NN114" s="136">
        <f>IF(SMALL(NN$97:NN$104,1)&lt;0,SMALL(NN$97:NN$104,1),0)*加成统计!$B$62</f>
        <v>0</v>
      </c>
      <c r="NO114" s="136">
        <f>IF(SMALL(NO$97:NO$104,1)&lt;0,SMALL(NO$97:NO$104,1),0)*加成统计!$B$62</f>
        <v>0</v>
      </c>
      <c r="NP114" s="136">
        <f>IF(SMALL(NP$97:NP$104,1)&lt;0,SMALL(NP$97:NP$104,1),0)*加成统计!$B$62</f>
        <v>0</v>
      </c>
      <c r="NQ114" s="136">
        <f>IF(SMALL(NQ$97:NQ$104,1)&lt;0,SMALL(NQ$97:NQ$104,1),0)*加成统计!$B$62</f>
        <v>0</v>
      </c>
      <c r="NR114" s="136">
        <f>IF(SMALL(NR$97:NR$104,1)&lt;0,SMALL(NR$97:NR$104,1),0)*加成统计!$B$62</f>
        <v>0</v>
      </c>
      <c r="NS114" s="136">
        <f>IF(SMALL(NS$97:NS$104,1)&lt;0,SMALL(NS$97:NS$104,1),0)*加成统计!$B$62</f>
        <v>0</v>
      </c>
      <c r="NT114" s="136">
        <f>IF(SMALL(NT$97:NT$104,1)&lt;0,SMALL(NT$97:NT$104,1),0)*加成统计!$B$62</f>
        <v>0</v>
      </c>
      <c r="NU114" s="136">
        <f>IF(SMALL(NU$97:NU$104,1)&lt;0,SMALL(NU$97:NU$104,1),0)*加成统计!$B$62</f>
        <v>0</v>
      </c>
      <c r="NV114" s="136">
        <f>IF(SMALL(NV$97:NV$104,1)&lt;0,SMALL(NV$97:NV$104,1),0)*加成统计!$B$62</f>
        <v>0</v>
      </c>
      <c r="NW114" s="136">
        <f>IF(SMALL(NW$97:NW$104,1)&lt;0,SMALL(NW$97:NW$104,1),0)*加成统计!$B$62</f>
        <v>0</v>
      </c>
      <c r="NX114" s="136">
        <f>IF(SMALL(NX$97:NX$104,1)&lt;0,SMALL(NX$97:NX$104,1),0)*加成统计!$B$62</f>
        <v>0</v>
      </c>
      <c r="NY114" s="136">
        <f>IF(SMALL(NY$97:NY$104,1)&lt;0,SMALL(NY$97:NY$104,1),0)*加成统计!$B$62</f>
        <v>0</v>
      </c>
      <c r="NZ114" s="136">
        <f>IF(SMALL(NZ$97:NZ$104,1)&lt;0,SMALL(NZ$97:NZ$104,1),0)*加成统计!$B$62</f>
        <v>0</v>
      </c>
      <c r="OA114" s="136">
        <f>IF(SMALL(OA$97:OA$104,1)&lt;0,SMALL(OA$97:OA$104,1),0)*加成统计!$B$62</f>
        <v>0</v>
      </c>
      <c r="OB114" s="136">
        <f>IF(SMALL(OB$97:OB$104,1)&lt;0,SMALL(OB$97:OB$104,1),0)*加成统计!$B$62</f>
        <v>0</v>
      </c>
      <c r="OC114" s="136">
        <f>IF(SMALL(OC$97:OC$104,1)&lt;0,SMALL(OC$97:OC$104,1),0)*加成统计!$B$62</f>
        <v>0</v>
      </c>
      <c r="OD114" s="136">
        <f>IF(SMALL(OD$97:OD$104,1)&lt;0,SMALL(OD$97:OD$104,1),0)*加成统计!$B$62</f>
        <v>0</v>
      </c>
      <c r="OE114" s="136">
        <f>IF(SMALL(OE$97:OE$104,1)&lt;0,SMALL(OE$97:OE$104,1),0)*加成统计!$B$62</f>
        <v>0</v>
      </c>
      <c r="OF114" s="136">
        <f>IF(SMALL(OF$97:OF$104,1)&lt;0,SMALL(OF$97:OF$104,1),0)*加成统计!$B$62</f>
        <v>0</v>
      </c>
      <c r="OG114" s="136">
        <f>IF(SMALL(OG$97:OG$104,1)&lt;0,SMALL(OG$97:OG$104,1),0)*加成统计!$B$62</f>
        <v>0</v>
      </c>
      <c r="OH114" s="136">
        <f>IF(SMALL(OH$97:OH$104,1)&lt;0,SMALL(OH$97:OH$104,1),0)*加成统计!$B$62</f>
        <v>0</v>
      </c>
      <c r="OI114" s="136">
        <f>IF(SMALL(OI$97:OI$104,1)&lt;0,SMALL(OI$97:OI$104,1),0)*加成统计!$B$62</f>
        <v>0</v>
      </c>
      <c r="OJ114" s="136">
        <f>IF(SMALL(OJ$97:OJ$104,1)&lt;0,SMALL(OJ$97:OJ$104,1),0)*加成统计!$B$62</f>
        <v>0</v>
      </c>
      <c r="OK114" s="136">
        <f>IF(SMALL(OK$97:OK$104,1)&lt;0,SMALL(OK$97:OK$104,1),0)*加成统计!$B$62</f>
        <v>0</v>
      </c>
      <c r="OL114" s="136">
        <f>IF(SMALL(OL$97:OL$104,1)&lt;0,SMALL(OL$97:OL$104,1),0)*加成统计!$B$62</f>
        <v>0</v>
      </c>
      <c r="OM114" s="136">
        <f>IF(SMALL(OM$97:OM$104,1)&lt;0,SMALL(OM$97:OM$104,1),0)*加成统计!$B$62</f>
        <v>0</v>
      </c>
      <c r="ON114" s="136">
        <f>IF(SMALL(ON$97:ON$104,1)&lt;0,SMALL(ON$97:ON$104,1),0)*加成统计!$B$62</f>
        <v>0</v>
      </c>
      <c r="OO114" s="136">
        <f>IF(SMALL(OO$97:OO$104,1)&lt;0,SMALL(OO$97:OO$104,1),0)*加成统计!$B$62</f>
        <v>0</v>
      </c>
      <c r="OP114" s="136">
        <f>IF(SMALL(OP$97:OP$104,1)&lt;0,SMALL(OP$97:OP$104,1),0)*加成统计!$B$62</f>
        <v>0</v>
      </c>
      <c r="OQ114" s="136">
        <f>IF(SMALL(OQ$97:OQ$104,1)&lt;0,SMALL(OQ$97:OQ$104,1),0)*加成统计!$B$62</f>
        <v>0</v>
      </c>
      <c r="OR114" s="136">
        <f>IF(SMALL(OR$97:OR$104,1)&lt;0,SMALL(OR$97:OR$104,1),0)*加成统计!$B$62</f>
        <v>0</v>
      </c>
      <c r="OS114" s="136">
        <f>IF(SMALL(OS$97:OS$104,1)&lt;0,SMALL(OS$97:OS$104,1),0)*加成统计!$B$62</f>
        <v>0</v>
      </c>
      <c r="OT114" s="136">
        <f>IF(SMALL(OT$97:OT$104,1)&lt;0,SMALL(OT$97:OT$104,1),0)*加成统计!$B$62</f>
        <v>0</v>
      </c>
      <c r="OU114" s="136">
        <f>IF(SMALL(OU$97:OU$104,1)&lt;0,SMALL(OU$97:OU$104,1),0)*加成统计!$B$62</f>
        <v>0</v>
      </c>
      <c r="OV114" s="136">
        <f>IF(SMALL(OV$97:OV$104,1)&lt;0,SMALL(OV$97:OV$104,1),0)*加成统计!$B$62</f>
        <v>0</v>
      </c>
      <c r="OW114" s="136">
        <f>IF(SMALL(OW$97:OW$104,1)&lt;0,SMALL(OW$97:OW$104,1),0)*加成统计!$B$62</f>
        <v>0</v>
      </c>
      <c r="OX114" s="136">
        <f>IF(SMALL(OX$97:OX$104,1)&lt;0,SMALL(OX$97:OX$104,1),0)*加成统计!$B$62</f>
        <v>0</v>
      </c>
      <c r="OY114" s="136">
        <f>IF(SMALL(OY$97:OY$104,1)&lt;0,SMALL(OY$97:OY$104,1),0)*加成统计!$B$62</f>
        <v>0</v>
      </c>
      <c r="OZ114" s="136">
        <f>IF(SMALL(OZ$97:OZ$104,1)&lt;0,SMALL(OZ$97:OZ$104,1),0)*加成统计!$B$62</f>
        <v>0</v>
      </c>
      <c r="PA114" s="136">
        <f>IF(SMALL(PA$97:PA$104,1)&lt;0,SMALL(PA$97:PA$104,1),0)*加成统计!$B$62</f>
        <v>0</v>
      </c>
      <c r="PB114" s="136">
        <f>IF(SMALL(PB$97:PB$104,1)&lt;0,SMALL(PB$97:PB$104,1),0)*加成统计!$B$62</f>
        <v>0</v>
      </c>
      <c r="PC114" s="136">
        <f>IF(SMALL(PC$97:PC$104,1)&lt;0,SMALL(PC$97:PC$104,1),0)*加成统计!$B$62</f>
        <v>0</v>
      </c>
      <c r="PD114" s="136">
        <f>IF(SMALL(PD$97:PD$104,1)&lt;0,SMALL(PD$97:PD$104,1),0)*加成统计!$B$62</f>
        <v>0</v>
      </c>
      <c r="PE114" s="136">
        <f>IF(SMALL(PE$97:PE$104,1)&lt;0,SMALL(PE$97:PE$104,1),0)*加成统计!$B$62</f>
        <v>0</v>
      </c>
      <c r="PF114" s="136">
        <f>IF(SMALL(PF$97:PF$104,1)&lt;0,SMALL(PF$97:PF$104,1),0)*加成统计!$B$62</f>
        <v>0</v>
      </c>
      <c r="PG114" s="136">
        <f>IF(SMALL(PG$97:PG$104,1)&lt;0,SMALL(PG$97:PG$104,1),0)*加成统计!$B$62</f>
        <v>0</v>
      </c>
      <c r="PH114" s="136">
        <f>IF(SMALL(PH$97:PH$104,1)&lt;0,SMALL(PH$97:PH$104,1),0)*加成统计!$B$62</f>
        <v>0</v>
      </c>
      <c r="PI114" s="136">
        <f>IF(SMALL(PI$97:PI$104,1)&lt;0,SMALL(PI$97:PI$104,1),0)*加成统计!$B$62</f>
        <v>0</v>
      </c>
      <c r="PJ114" s="136">
        <f>IF(SMALL(PJ$97:PJ$104,1)&lt;0,SMALL(PJ$97:PJ$104,1),0)*加成统计!$B$62</f>
        <v>0</v>
      </c>
      <c r="PK114" s="136">
        <f>IF(SMALL(PK$97:PK$104,1)&lt;0,SMALL(PK$97:PK$104,1),0)*加成统计!$B$62</f>
        <v>0</v>
      </c>
      <c r="PL114" s="136">
        <f>IF(SMALL(PL$97:PL$104,1)&lt;0,SMALL(PL$97:PL$104,1),0)*加成统计!$B$62</f>
        <v>0</v>
      </c>
      <c r="PM114" s="136">
        <f>IF(SMALL(PM$97:PM$104,1)&lt;0,SMALL(PM$97:PM$104,1),0)*加成统计!$B$62</f>
        <v>0</v>
      </c>
      <c r="PN114" s="136">
        <f>IF(SMALL(PN$97:PN$104,1)&lt;0,SMALL(PN$97:PN$104,1),0)*加成统计!$B$62</f>
        <v>0</v>
      </c>
      <c r="PO114" s="136">
        <f>IF(SMALL(PO$97:PO$104,1)&lt;0,SMALL(PO$97:PO$104,1),0)*加成统计!$B$62</f>
        <v>0</v>
      </c>
      <c r="PP114" s="136">
        <f>IF(SMALL(PP$97:PP$104,1)&lt;0,SMALL(PP$97:PP$104,1),0)*加成统计!$B$62</f>
        <v>0</v>
      </c>
      <c r="PQ114" s="136">
        <f>IF(SMALL(PQ$97:PQ$104,1)&lt;0,SMALL(PQ$97:PQ$104,1),0)*加成统计!$B$62</f>
        <v>0</v>
      </c>
      <c r="PR114" s="136">
        <f>IF(SMALL(PR$97:PR$104,1)&lt;0,SMALL(PR$97:PR$104,1),0)*加成统计!$B$62</f>
        <v>0</v>
      </c>
      <c r="PS114" s="136">
        <f>IF(SMALL(PS$97:PS$104,1)&lt;0,SMALL(PS$97:PS$104,1),0)*加成统计!$B$62</f>
        <v>0</v>
      </c>
      <c r="PT114" s="136">
        <f>IF(SMALL(PT$97:PT$104,1)&lt;0,SMALL(PT$97:PT$104,1),0)*加成统计!$B$62</f>
        <v>0</v>
      </c>
      <c r="PU114" s="136">
        <f>IF(SMALL(PU$97:PU$104,1)&lt;0,SMALL(PU$97:PU$104,1),0)*加成统计!$B$62</f>
        <v>0</v>
      </c>
      <c r="PV114" s="136">
        <f>IF(SMALL(PV$97:PV$104,1)&lt;0,SMALL(PV$97:PV$104,1),0)*加成统计!$B$62</f>
        <v>0</v>
      </c>
      <c r="PW114" s="136">
        <f>IF(SMALL(PW$97:PW$104,1)&lt;0,SMALL(PW$97:PW$104,1),0)*加成统计!$B$62</f>
        <v>0</v>
      </c>
      <c r="PX114" s="136">
        <f>IF(SMALL(PX$97:PX$104,1)&lt;0,SMALL(PX$97:PX$104,1),0)*加成统计!$B$62</f>
        <v>0</v>
      </c>
      <c r="PY114" s="136">
        <f>IF(SMALL(PY$97:PY$104,1)&lt;0,SMALL(PY$97:PY$104,1),0)*加成统计!$B$62</f>
        <v>0</v>
      </c>
      <c r="PZ114" s="136">
        <f>IF(SMALL(PZ$97:PZ$104,1)&lt;0,SMALL(PZ$97:PZ$104,1),0)*加成统计!$B$62</f>
        <v>0</v>
      </c>
      <c r="QA114" s="136">
        <f>IF(SMALL(QA$97:QA$104,1)&lt;0,SMALL(QA$97:QA$104,1),0)*加成统计!$B$62</f>
        <v>0</v>
      </c>
      <c r="QB114" s="136">
        <f>IF(SMALL(QB$97:QB$104,1)&lt;0,SMALL(QB$97:QB$104,1),0)*加成统计!$B$62</f>
        <v>0</v>
      </c>
      <c r="QC114" s="136">
        <f>IF(SMALL(QC$97:QC$104,1)&lt;0,SMALL(QC$97:QC$104,1),0)*加成统计!$B$62</f>
        <v>0</v>
      </c>
      <c r="QD114" s="136">
        <f>IF(SMALL(QD$97:QD$104,1)&lt;0,SMALL(QD$97:QD$104,1),0)*加成统计!$B$62</f>
        <v>0</v>
      </c>
      <c r="QE114" s="136">
        <f>IF(SMALL(QE$97:QE$104,1)&lt;0,SMALL(QE$97:QE$104,1),0)*加成统计!$B$62</f>
        <v>0</v>
      </c>
      <c r="QF114" s="136">
        <f>IF(SMALL(QF$97:QF$104,1)&lt;0,SMALL(QF$97:QF$104,1),0)*加成统计!$B$62</f>
        <v>0</v>
      </c>
      <c r="QG114" s="136">
        <f>IF(SMALL(QG$97:QG$104,1)&lt;0,SMALL(QG$97:QG$104,1),0)*加成统计!$B$62</f>
        <v>0</v>
      </c>
      <c r="QH114" s="136">
        <f>IF(SMALL(QH$97:QH$104,1)&lt;0,SMALL(QH$97:QH$104,1),0)*加成统计!$B$62</f>
        <v>0</v>
      </c>
      <c r="QI114" s="136">
        <f>IF(SMALL(QI$97:QI$104,1)&lt;0,SMALL(QI$97:QI$104,1),0)*加成统计!$B$62</f>
        <v>0</v>
      </c>
      <c r="QJ114" s="136">
        <f>IF(SMALL(QJ$97:QJ$104,1)&lt;0,SMALL(QJ$97:QJ$104,1),0)*加成统计!$B$62</f>
        <v>0</v>
      </c>
      <c r="QK114" s="136">
        <f>IF(SMALL(QK$97:QK$104,1)&lt;0,SMALL(QK$97:QK$104,1),0)*加成统计!$B$62</f>
        <v>0</v>
      </c>
      <c r="QL114" s="136">
        <f>IF(SMALL(QL$97:QL$104,1)&lt;0,SMALL(QL$97:QL$104,1),0)*加成统计!$B$62</f>
        <v>0</v>
      </c>
      <c r="QM114" s="136">
        <f>IF(SMALL(QM$97:QM$104,1)&lt;0,SMALL(QM$97:QM$104,1),0)*加成统计!$B$62</f>
        <v>0</v>
      </c>
      <c r="QN114" s="136">
        <f>IF(SMALL(QN$97:QN$104,1)&lt;0,SMALL(QN$97:QN$104,1),0)*加成统计!$B$62</f>
        <v>0</v>
      </c>
      <c r="QO114" s="136">
        <f>IF(SMALL(QO$97:QO$104,1)&lt;0,SMALL(QO$97:QO$104,1),0)*加成统计!$B$62</f>
        <v>0</v>
      </c>
      <c r="QP114" s="136">
        <f>IF(SMALL(QP$97:QP$104,1)&lt;0,SMALL(QP$97:QP$104,1),0)*加成统计!$B$62</f>
        <v>0</v>
      </c>
      <c r="QQ114" s="136">
        <f>IF(SMALL(QQ$97:QQ$104,1)&lt;0,SMALL(QQ$97:QQ$104,1),0)*加成统计!$B$62</f>
        <v>0</v>
      </c>
      <c r="QR114" s="136">
        <f>IF(SMALL(QR$97:QR$104,1)&lt;0,SMALL(QR$97:QR$104,1),0)*加成统计!$B$62</f>
        <v>0</v>
      </c>
      <c r="QS114" s="136">
        <f>IF(SMALL(QS$97:QS$104,1)&lt;0,SMALL(QS$97:QS$104,1),0)*加成统计!$B$62</f>
        <v>0</v>
      </c>
      <c r="QT114" s="136">
        <f>IF(SMALL(QT$97:QT$104,1)&lt;0,SMALL(QT$97:QT$104,1),0)*加成统计!$B$62</f>
        <v>0</v>
      </c>
      <c r="QU114" s="136">
        <f>IF(SMALL(QU$97:QU$104,1)&lt;0,SMALL(QU$97:QU$104,1),0)*加成统计!$B$62</f>
        <v>0</v>
      </c>
      <c r="QV114" s="136">
        <f>IF(SMALL(QV$97:QV$104,1)&lt;0,SMALL(QV$97:QV$104,1),0)*加成统计!$B$62</f>
        <v>0</v>
      </c>
      <c r="QW114" s="136">
        <f>IF(SMALL(QW$97:QW$104,1)&lt;0,SMALL(QW$97:QW$104,1),0)*加成统计!$B$62</f>
        <v>0</v>
      </c>
      <c r="QX114" s="136">
        <f>IF(SMALL(QX$97:QX$104,1)&lt;0,SMALL(QX$97:QX$104,1),0)*加成统计!$B$62</f>
        <v>0</v>
      </c>
      <c r="QY114" s="136">
        <f>IF(SMALL(QY$97:QY$104,1)&lt;0,SMALL(QY$97:QY$104,1),0)*加成统计!$B$62</f>
        <v>0</v>
      </c>
      <c r="QZ114" s="136">
        <f>IF(SMALL(QZ$97:QZ$104,1)&lt;0,SMALL(QZ$97:QZ$104,1),0)*加成统计!$B$62</f>
        <v>0</v>
      </c>
      <c r="RA114" s="136">
        <f>IF(SMALL(RA$97:RA$104,1)&lt;0,SMALL(RA$97:RA$104,1),0)*加成统计!$B$62</f>
        <v>0</v>
      </c>
      <c r="RB114" s="136">
        <f>IF(SMALL(RB$97:RB$104,1)&lt;0,SMALL(RB$97:RB$104,1),0)*加成统计!$B$62</f>
        <v>0</v>
      </c>
      <c r="RC114" s="136">
        <f>IF(SMALL(RC$97:RC$104,1)&lt;0,SMALL(RC$97:RC$104,1),0)*加成统计!$B$62</f>
        <v>0</v>
      </c>
      <c r="RD114" s="136">
        <f>IF(SMALL(RD$97:RD$104,1)&lt;0,SMALL(RD$97:RD$104,1),0)*加成统计!$B$62</f>
        <v>0</v>
      </c>
      <c r="RE114" s="136">
        <f>IF(SMALL(RE$97:RE$104,1)&lt;0,SMALL(RE$97:RE$104,1),0)*加成统计!$B$62</f>
        <v>0</v>
      </c>
      <c r="RF114" s="136">
        <f>IF(SMALL(RF$97:RF$104,1)&lt;0,SMALL(RF$97:RF$104,1),0)*加成统计!$B$62</f>
        <v>0</v>
      </c>
      <c r="RG114" s="136">
        <f>IF(SMALL(RG$97:RG$104,1)&lt;0,SMALL(RG$97:RG$104,1),0)*加成统计!$B$62</f>
        <v>0</v>
      </c>
      <c r="RH114" s="136">
        <f>IF(SMALL(RH$97:RH$104,1)&lt;0,SMALL(RH$97:RH$104,1),0)*加成统计!$B$62</f>
        <v>0</v>
      </c>
      <c r="RI114" s="136">
        <f>IF(SMALL(RI$97:RI$104,1)&lt;0,SMALL(RI$97:RI$104,1),0)*加成统计!$B$62</f>
        <v>0</v>
      </c>
      <c r="RJ114" s="136">
        <f>IF(SMALL(RJ$97:RJ$104,1)&lt;0,SMALL(RJ$97:RJ$104,1),0)*加成统计!$B$62</f>
        <v>0</v>
      </c>
      <c r="RK114" s="136">
        <f>IF(SMALL(RK$97:RK$104,1)&lt;0,SMALL(RK$97:RK$104,1),0)*加成统计!$B$62</f>
        <v>0</v>
      </c>
      <c r="RL114" s="136">
        <f>IF(SMALL(RL$97:RL$104,1)&lt;0,SMALL(RL$97:RL$104,1),0)*加成统计!$B$62</f>
        <v>0</v>
      </c>
      <c r="RM114" s="136">
        <f>IF(SMALL(RM$97:RM$104,1)&lt;0,SMALL(RM$97:RM$104,1),0)*加成统计!$B$62</f>
        <v>0</v>
      </c>
      <c r="RN114" s="136">
        <f>IF(SMALL(RN$97:RN$104,1)&lt;0,SMALL(RN$97:RN$104,1),0)*加成统计!$B$62</f>
        <v>0</v>
      </c>
      <c r="RO114" s="136">
        <f>IF(SMALL(RO$97:RO$104,1)&lt;0,SMALL(RO$97:RO$104,1),0)*加成统计!$B$62</f>
        <v>0</v>
      </c>
      <c r="RP114" s="136">
        <f>IF(SMALL(RP$97:RP$104,1)&lt;0,SMALL(RP$97:RP$104,1),0)*加成统计!$B$62</f>
        <v>0</v>
      </c>
      <c r="RQ114" s="136">
        <f>IF(SMALL(RQ$97:RQ$104,1)&lt;0,SMALL(RQ$97:RQ$104,1),0)*加成统计!$B$62</f>
        <v>0</v>
      </c>
      <c r="RR114" s="136">
        <f>IF(SMALL(RR$97:RR$104,1)&lt;0,SMALL(RR$97:RR$104,1),0)*加成统计!$B$62</f>
        <v>0</v>
      </c>
      <c r="RS114" s="136">
        <f>IF(SMALL(RS$97:RS$104,1)&lt;0,SMALL(RS$97:RS$104,1),0)*加成统计!$B$62</f>
        <v>0</v>
      </c>
      <c r="RT114" s="136">
        <f>IF(SMALL(RT$97:RT$104,1)&lt;0,SMALL(RT$97:RT$104,1),0)*加成统计!$B$62</f>
        <v>0</v>
      </c>
      <c r="RU114" s="136">
        <f>IF(SMALL(RU$97:RU$104,1)&lt;0,SMALL(RU$97:RU$104,1),0)*加成统计!$B$62</f>
        <v>0</v>
      </c>
      <c r="RV114" s="136">
        <f>IF(SMALL(RV$97:RV$104,1)&lt;0,SMALL(RV$97:RV$104,1),0)*加成统计!$B$62</f>
        <v>0</v>
      </c>
      <c r="RW114" s="136">
        <f>IF(SMALL(RW$97:RW$104,1)&lt;0,SMALL(RW$97:RW$104,1),0)*加成统计!$B$62</f>
        <v>0</v>
      </c>
      <c r="RX114" s="136">
        <f>IF(SMALL(RX$97:RX$104,1)&lt;0,SMALL(RX$97:RX$104,1),0)*加成统计!$B$62</f>
        <v>0</v>
      </c>
      <c r="RY114" s="136">
        <f>IF(SMALL(RY$97:RY$104,1)&lt;0,SMALL(RY$97:RY$104,1),0)*加成统计!$B$62</f>
        <v>0</v>
      </c>
      <c r="RZ114" s="136">
        <f>IF(SMALL(RZ$97:RZ$104,1)&lt;0,SMALL(RZ$97:RZ$104,1),0)*加成统计!$B$62</f>
        <v>0</v>
      </c>
      <c r="SA114" s="136">
        <f>IF(SMALL(SA$97:SA$104,1)&lt;0,SMALL(SA$97:SA$104,1),0)*加成统计!$B$62</f>
        <v>0</v>
      </c>
      <c r="SB114" s="136">
        <f>IF(SMALL(SB$97:SB$104,1)&lt;0,SMALL(SB$97:SB$104,1),0)*加成统计!$B$62</f>
        <v>0</v>
      </c>
      <c r="SC114" s="136">
        <f>IF(SMALL(SC$97:SC$104,1)&lt;0,SMALL(SC$97:SC$104,1),0)*加成统计!$B$62</f>
        <v>0</v>
      </c>
      <c r="SD114" s="136">
        <f>IF(SMALL(SD$97:SD$104,1)&lt;0,SMALL(SD$97:SD$104,1),0)*加成统计!$B$62</f>
        <v>0</v>
      </c>
      <c r="SE114" s="136">
        <f>IF(SMALL(SE$97:SE$104,1)&lt;0,SMALL(SE$97:SE$104,1),0)*加成统计!$B$62</f>
        <v>0</v>
      </c>
      <c r="SF114" s="136">
        <f>IF(SMALL(SF$97:SF$104,1)&lt;0,SMALL(SF$97:SF$104,1),0)*加成统计!$B$62</f>
        <v>0</v>
      </c>
      <c r="SG114" s="136">
        <f>IF(SMALL(SG$97:SG$104,1)&lt;0,SMALL(SG$97:SG$104,1),0)*加成统计!$B$62</f>
        <v>0</v>
      </c>
      <c r="SH114" s="136">
        <f>IF(SMALL(SH$97:SH$104,1)&lt;0,SMALL(SH$97:SH$104,1),0)*加成统计!$B$62</f>
        <v>0</v>
      </c>
      <c r="SI114" s="136">
        <f>IF(SMALL(SI$97:SI$104,1)&lt;0,SMALL(SI$97:SI$104,1),0)*加成统计!$B$62</f>
        <v>0</v>
      </c>
      <c r="SJ114" s="136">
        <f>IF(SMALL(SJ$97:SJ$104,1)&lt;0,SMALL(SJ$97:SJ$104,1),0)*加成统计!$B$62</f>
        <v>0</v>
      </c>
      <c r="SK114" s="136">
        <f>IF(SMALL(SK$97:SK$104,1)&lt;0,SMALL(SK$97:SK$104,1),0)*加成统计!$B$62</f>
        <v>0</v>
      </c>
      <c r="SL114" s="136">
        <f>IF(SMALL(SL$97:SL$104,1)&lt;0,SMALL(SL$97:SL$104,1),0)*加成统计!$B$62</f>
        <v>0</v>
      </c>
      <c r="SM114" s="136">
        <f>IF(SMALL(SM$97:SM$104,1)&lt;0,SMALL(SM$97:SM$104,1),0)*加成统计!$B$62</f>
        <v>0</v>
      </c>
      <c r="SN114" s="136">
        <f>IF(SMALL(SN$97:SN$104,1)&lt;0,SMALL(SN$97:SN$104,1),0)*加成统计!$B$62</f>
        <v>0</v>
      </c>
      <c r="SO114" s="136">
        <f>IF(SMALL(SO$97:SO$104,1)&lt;0,SMALL(SO$97:SO$104,1),0)*加成统计!$B$62</f>
        <v>0</v>
      </c>
      <c r="SP114" s="136">
        <f>IF(SMALL(SP$97:SP$104,1)&lt;0,SMALL(SP$97:SP$104,1),0)*加成统计!$B$62</f>
        <v>0</v>
      </c>
      <c r="SQ114" s="136">
        <f>IF(SMALL(SQ$97:SQ$104,1)&lt;0,SMALL(SQ$97:SQ$104,1),0)*加成统计!$B$62</f>
        <v>0</v>
      </c>
      <c r="SR114" s="136">
        <f>IF(SMALL(SR$97:SR$104,1)&lt;0,SMALL(SR$97:SR$104,1),0)*加成统计!$B$62</f>
        <v>0</v>
      </c>
      <c r="SS114" s="136">
        <f>IF(SMALL(SS$97:SS$104,1)&lt;0,SMALL(SS$97:SS$104,1),0)*加成统计!$B$62</f>
        <v>0</v>
      </c>
      <c r="ST114" s="136">
        <f>IF(SMALL(ST$97:ST$104,1)&lt;0,SMALL(ST$97:ST$104,1),0)*加成统计!$B$62</f>
        <v>0</v>
      </c>
      <c r="SU114" s="136">
        <f>IF(SMALL(SU$97:SU$104,1)&lt;0,SMALL(SU$97:SU$104,1),0)*加成统计!$B$62</f>
        <v>0</v>
      </c>
      <c r="SV114" s="136">
        <f>IF(SMALL(SV$97:SV$104,1)&lt;0,SMALL(SV$97:SV$104,1),0)*加成统计!$B$62</f>
        <v>0</v>
      </c>
      <c r="SW114" s="136">
        <f>IF(SMALL(SW$97:SW$104,1)&lt;0,SMALL(SW$97:SW$104,1),0)*加成统计!$B$62</f>
        <v>0</v>
      </c>
      <c r="SX114" s="136">
        <f>IF(SMALL(SX$97:SX$104,1)&lt;0,SMALL(SX$97:SX$104,1),0)*加成统计!$B$62</f>
        <v>0</v>
      </c>
      <c r="SY114" s="136">
        <f>IF(SMALL(SY$97:SY$104,1)&lt;0,SMALL(SY$97:SY$104,1),0)*加成统计!$B$62</f>
        <v>0</v>
      </c>
      <c r="SZ114" s="136">
        <f>IF(SMALL(SZ$97:SZ$104,1)&lt;0,SMALL(SZ$97:SZ$104,1),0)*加成统计!$B$62</f>
        <v>0</v>
      </c>
      <c r="TA114" s="136">
        <f>IF(SMALL(TA$97:TA$104,1)&lt;0,SMALL(TA$97:TA$104,1),0)*加成统计!$B$62</f>
        <v>0</v>
      </c>
      <c r="TB114" s="136">
        <f>IF(SMALL(TB$97:TB$104,1)&lt;0,SMALL(TB$97:TB$104,1),0)*加成统计!$B$62</f>
        <v>0</v>
      </c>
      <c r="TC114" s="136">
        <f>IF(SMALL(TC$97:TC$104,1)&lt;0,SMALL(TC$97:TC$104,1),0)*加成统计!$B$62</f>
        <v>0</v>
      </c>
      <c r="TD114" s="136">
        <f>IF(SMALL(TD$97:TD$104,1)&lt;0,SMALL(TD$97:TD$104,1),0)*加成统计!$B$62</f>
        <v>0</v>
      </c>
      <c r="TE114" s="136">
        <f>IF(SMALL(TE$97:TE$104,1)&lt;0,SMALL(TE$97:TE$104,1),0)*加成统计!$B$62</f>
        <v>0</v>
      </c>
      <c r="TF114" s="136">
        <f>IF(SMALL(TF$97:TF$104,1)&lt;0,SMALL(TF$97:TF$104,1),0)*加成统计!$B$62</f>
        <v>0</v>
      </c>
      <c r="TG114" s="136">
        <f>IF(SMALL(TG$97:TG$104,1)&lt;0,SMALL(TG$97:TG$104,1),0)*加成统计!$B$62</f>
        <v>0</v>
      </c>
      <c r="TH114" s="136">
        <f>IF(SMALL(TH$97:TH$104,1)&lt;0,SMALL(TH$97:TH$104,1),0)*加成统计!$B$62</f>
        <v>0</v>
      </c>
      <c r="TI114" s="136">
        <f>IF(SMALL(TI$97:TI$104,1)&lt;0,SMALL(TI$97:TI$104,1),0)*加成统计!$B$62</f>
        <v>0</v>
      </c>
      <c r="TJ114" s="136">
        <f>IF(SMALL(TJ$97:TJ$104,1)&lt;0,SMALL(TJ$97:TJ$104,1),0)*加成统计!$B$62</f>
        <v>0</v>
      </c>
      <c r="TK114" s="136">
        <f>IF(SMALL(TK$97:TK$104,1)&lt;0,SMALL(TK$97:TK$104,1),0)*加成统计!$B$62</f>
        <v>0</v>
      </c>
      <c r="TL114" s="136">
        <f>IF(SMALL(TL$97:TL$104,1)&lt;0,SMALL(TL$97:TL$104,1),0)*加成统计!$B$62</f>
        <v>0</v>
      </c>
      <c r="TM114" s="136">
        <f>IF(SMALL(TM$97:TM$104,1)&lt;0,SMALL(TM$97:TM$104,1),0)*加成统计!$B$62</f>
        <v>0</v>
      </c>
      <c r="TN114" s="136">
        <f>IF(SMALL(TN$97:TN$104,1)&lt;0,SMALL(TN$97:TN$104,1),0)*加成统计!$B$62</f>
        <v>0</v>
      </c>
      <c r="TO114" s="136">
        <f>IF(SMALL(TO$97:TO$104,1)&lt;0,SMALL(TO$97:TO$104,1),0)*加成统计!$B$62</f>
        <v>0</v>
      </c>
      <c r="TP114" s="136">
        <f>IF(SMALL(TP$97:TP$104,1)&lt;0,SMALL(TP$97:TP$104,1),0)*加成统计!$B$62</f>
        <v>0</v>
      </c>
      <c r="TQ114" s="136">
        <f>IF(SMALL(TQ$97:TQ$104,1)&lt;0,SMALL(TQ$97:TQ$104,1),0)*加成统计!$B$62</f>
        <v>0</v>
      </c>
      <c r="TR114" s="136">
        <f>IF(SMALL(TR$97:TR$104,1)&lt;0,SMALL(TR$97:TR$104,1),0)*加成统计!$B$62</f>
        <v>0</v>
      </c>
      <c r="TS114" s="136">
        <f>IF(SMALL(TS$97:TS$104,1)&lt;0,SMALL(TS$97:TS$104,1),0)*加成统计!$B$62</f>
        <v>0</v>
      </c>
      <c r="TT114" s="136">
        <f>IF(SMALL(TT$97:TT$104,1)&lt;0,SMALL(TT$97:TT$104,1),0)*加成统计!$B$62</f>
        <v>0</v>
      </c>
      <c r="TU114" s="136">
        <f>IF(SMALL(TU$97:TU$104,1)&lt;0,SMALL(TU$97:TU$104,1),0)*加成统计!$B$62</f>
        <v>0</v>
      </c>
      <c r="TV114" s="136">
        <f>IF(SMALL(TV$97:TV$104,1)&lt;0,SMALL(TV$97:TV$104,1),0)*加成统计!$B$62</f>
        <v>0</v>
      </c>
      <c r="TW114" s="136">
        <f>IF(SMALL(TW$97:TW$104,1)&lt;0,SMALL(TW$97:TW$104,1),0)*加成统计!$B$62</f>
        <v>0</v>
      </c>
      <c r="TX114" s="136">
        <f>IF(SMALL(TX$97:TX$104,1)&lt;0,SMALL(TX$97:TX$104,1),0)*加成统计!$B$62</f>
        <v>0</v>
      </c>
      <c r="TY114" s="136">
        <f>IF(SMALL(TY$97:TY$104,1)&lt;0,SMALL(TY$97:TY$104,1),0)*加成统计!$B$62</f>
        <v>0</v>
      </c>
      <c r="TZ114" s="136">
        <f>IF(SMALL(TZ$97:TZ$104,1)&lt;0,SMALL(TZ$97:TZ$104,1),0)*加成统计!$B$62</f>
        <v>0</v>
      </c>
      <c r="UA114" s="136">
        <f>IF(SMALL(UA$97:UA$104,1)&lt;0,SMALL(UA$97:UA$104,1),0)*加成统计!$B$62</f>
        <v>0</v>
      </c>
      <c r="UB114" s="136">
        <f>IF(SMALL(UB$97:UB$104,1)&lt;0,SMALL(UB$97:UB$104,1),0)*加成统计!$B$62</f>
        <v>0</v>
      </c>
      <c r="UC114" s="136">
        <f>IF(SMALL(UC$97:UC$104,1)&lt;0,SMALL(UC$97:UC$104,1),0)*加成统计!$B$62</f>
        <v>0</v>
      </c>
      <c r="UD114" s="136">
        <f>IF(SMALL(UD$97:UD$104,1)&lt;0,SMALL(UD$97:UD$104,1),0)*加成统计!$B$62</f>
        <v>0</v>
      </c>
      <c r="UE114" s="136">
        <f>IF(SMALL(UE$97:UE$104,1)&lt;0,SMALL(UE$97:UE$104,1),0)*加成统计!$B$62</f>
        <v>0</v>
      </c>
      <c r="UF114" s="136">
        <f>IF(SMALL(UF$97:UF$104,1)&lt;0,SMALL(UF$97:UF$104,1),0)*加成统计!$B$62</f>
        <v>0</v>
      </c>
      <c r="UG114" s="136">
        <f>IF(SMALL(UG$97:UG$104,1)&lt;0,SMALL(UG$97:UG$104,1),0)*加成统计!$B$62</f>
        <v>0</v>
      </c>
      <c r="UH114" s="136">
        <f>IF(SMALL(UH$97:UH$104,1)&lt;0,SMALL(UH$97:UH$104,1),0)*加成统计!$B$62</f>
        <v>0</v>
      </c>
      <c r="UI114" s="136">
        <f>IF(SMALL(UI$97:UI$104,1)&lt;0,SMALL(UI$97:UI$104,1),0)*加成统计!$B$62</f>
        <v>0</v>
      </c>
      <c r="UJ114" s="136">
        <f>IF(SMALL(UJ$97:UJ$104,1)&lt;0,SMALL(UJ$97:UJ$104,1),0)*加成统计!$B$62</f>
        <v>0</v>
      </c>
      <c r="UK114" s="136">
        <f>IF(SMALL(UK$97:UK$104,1)&lt;0,SMALL(UK$97:UK$104,1),0)*加成统计!$B$62</f>
        <v>0</v>
      </c>
      <c r="UL114" s="136">
        <f>IF(SMALL(UL$97:UL$104,1)&lt;0,SMALL(UL$97:UL$104,1),0)*加成统计!$B$62</f>
        <v>0</v>
      </c>
      <c r="UM114" s="136">
        <f>IF(SMALL(UM$97:UM$104,1)&lt;0,SMALL(UM$97:UM$104,1),0)*加成统计!$B$62</f>
        <v>0</v>
      </c>
      <c r="UN114" s="136">
        <f>IF(SMALL(UN$97:UN$104,1)&lt;0,SMALL(UN$97:UN$104,1),0)*加成统计!$B$62</f>
        <v>0</v>
      </c>
      <c r="UO114" s="136">
        <f>IF(SMALL(UO$97:UO$104,1)&lt;0,SMALL(UO$97:UO$104,1),0)*加成统计!$B$62</f>
        <v>0</v>
      </c>
      <c r="UP114" s="136">
        <f>IF(SMALL(UP$97:UP$104,1)&lt;0,SMALL(UP$97:UP$104,1),0)*加成统计!$B$62</f>
        <v>0</v>
      </c>
      <c r="UQ114" s="136">
        <f>IF(SMALL(UQ$97:UQ$104,1)&lt;0,SMALL(UQ$97:UQ$104,1),0)*加成统计!$B$62</f>
        <v>0</v>
      </c>
      <c r="UR114" s="136">
        <f>IF(SMALL(UR$97:UR$104,1)&lt;0,SMALL(UR$97:UR$104,1),0)*加成统计!$B$62</f>
        <v>0</v>
      </c>
      <c r="US114" s="136">
        <f>IF(SMALL(US$97:US$104,1)&lt;0,SMALL(US$97:US$104,1),0)*加成统计!$B$62</f>
        <v>0</v>
      </c>
      <c r="UT114" s="136">
        <f>IF(SMALL(UT$97:UT$104,1)&lt;0,SMALL(UT$97:UT$104,1),0)*加成统计!$B$62</f>
        <v>0</v>
      </c>
      <c r="UU114" s="136">
        <f>IF(SMALL(UU$97:UU$104,1)&lt;0,SMALL(UU$97:UU$104,1),0)*加成统计!$B$62</f>
        <v>0</v>
      </c>
      <c r="UV114" s="136">
        <f>IF(SMALL(UV$97:UV$104,1)&lt;0,SMALL(UV$97:UV$104,1),0)*加成统计!$B$62</f>
        <v>0</v>
      </c>
      <c r="UW114" s="136">
        <f>IF(SMALL(UW$97:UW$104,1)&lt;0,SMALL(UW$97:UW$104,1),0)*加成统计!$B$62</f>
        <v>0</v>
      </c>
      <c r="UX114" s="136">
        <f>IF(SMALL(UX$97:UX$104,1)&lt;0,SMALL(UX$97:UX$104,1),0)*加成统计!$B$62</f>
        <v>0</v>
      </c>
      <c r="UY114" s="136">
        <f>IF(SMALL(UY$97:UY$104,1)&lt;0,SMALL(UY$97:UY$104,1),0)*加成统计!$B$62</f>
        <v>0</v>
      </c>
      <c r="UZ114" s="136">
        <f>IF(SMALL(UZ$97:UZ$104,1)&lt;0,SMALL(UZ$97:UZ$104,1),0)*加成统计!$B$62</f>
        <v>0</v>
      </c>
      <c r="VA114" s="136">
        <f>IF(SMALL(VA$97:VA$104,1)&lt;0,SMALL(VA$97:VA$104,1),0)*加成统计!$B$62</f>
        <v>0</v>
      </c>
      <c r="VB114" s="136">
        <f>IF(SMALL(VB$97:VB$104,1)&lt;0,SMALL(VB$97:VB$104,1),0)*加成统计!$B$62</f>
        <v>0</v>
      </c>
      <c r="VC114" s="136">
        <f>IF(SMALL(VC$97:VC$104,1)&lt;0,SMALL(VC$97:VC$104,1),0)*加成统计!$B$62</f>
        <v>0</v>
      </c>
      <c r="VD114" s="136">
        <f>IF(SMALL(VD$97:VD$104,1)&lt;0,SMALL(VD$97:VD$104,1),0)*加成统计!$B$62</f>
        <v>0</v>
      </c>
      <c r="VE114" s="136">
        <f>IF(SMALL(VE$97:VE$104,1)&lt;0,SMALL(VE$97:VE$104,1),0)*加成统计!$B$62</f>
        <v>0</v>
      </c>
      <c r="VF114" s="136">
        <f>IF(SMALL(VF$97:VF$104,1)&lt;0,SMALL(VF$97:VF$104,1),0)*加成统计!$B$62</f>
        <v>0</v>
      </c>
      <c r="VG114" s="136">
        <f>IF(SMALL(VG$97:VG$104,1)&lt;0,SMALL(VG$97:VG$104,1),0)*加成统计!$B$62</f>
        <v>0</v>
      </c>
      <c r="VH114" s="136">
        <f>IF(SMALL(VH$97:VH$104,1)&lt;0,SMALL(VH$97:VH$104,1),0)*加成统计!$B$62</f>
        <v>0</v>
      </c>
      <c r="VI114" s="136">
        <f>IF(SMALL(VI$97:VI$104,1)&lt;0,SMALL(VI$97:VI$104,1),0)*加成统计!$B$62</f>
        <v>0</v>
      </c>
      <c r="VJ114" s="136">
        <f>IF(SMALL(VJ$97:VJ$104,1)&lt;0,SMALL(VJ$97:VJ$104,1),0)*加成统计!$B$62</f>
        <v>0</v>
      </c>
      <c r="VK114" s="136">
        <f>IF(SMALL(VK$97:VK$104,1)&lt;0,SMALL(VK$97:VK$104,1),0)*加成统计!$B$62</f>
        <v>0</v>
      </c>
      <c r="VL114" s="136">
        <f>IF(SMALL(VL$97:VL$104,1)&lt;0,SMALL(VL$97:VL$104,1),0)*加成统计!$B$62</f>
        <v>0</v>
      </c>
      <c r="VM114" s="136">
        <f>IF(SMALL(VM$97:VM$104,1)&lt;0,SMALL(VM$97:VM$104,1),0)*加成统计!$B$62</f>
        <v>0</v>
      </c>
      <c r="VN114" s="136">
        <f>IF(SMALL(VN$97:VN$104,1)&lt;0,SMALL(VN$97:VN$104,1),0)*加成统计!$B$62</f>
        <v>0</v>
      </c>
      <c r="VO114" s="136">
        <f>IF(SMALL(VO$97:VO$104,1)&lt;0,SMALL(VO$97:VO$104,1),0)*加成统计!$B$62</f>
        <v>0</v>
      </c>
      <c r="VP114" s="136">
        <f>IF(SMALL(VP$97:VP$104,1)&lt;0,SMALL(VP$97:VP$104,1),0)*加成统计!$B$62</f>
        <v>0</v>
      </c>
      <c r="VQ114" s="136">
        <f>IF(SMALL(VQ$97:VQ$104,1)&lt;0,SMALL(VQ$97:VQ$104,1),0)*加成统计!$B$62</f>
        <v>0</v>
      </c>
      <c r="VR114" s="136">
        <f>IF(SMALL(VR$97:VR$104,1)&lt;0,SMALL(VR$97:VR$104,1),0)*加成统计!$B$62</f>
        <v>0</v>
      </c>
      <c r="VS114" s="136">
        <f>IF(SMALL(VS$97:VS$104,1)&lt;0,SMALL(VS$97:VS$104,1),0)*加成统计!$B$62</f>
        <v>0</v>
      </c>
      <c r="VT114" s="136">
        <f>IF(SMALL(VT$97:VT$104,1)&lt;0,SMALL(VT$97:VT$104,1),0)*加成统计!$B$62</f>
        <v>0</v>
      </c>
      <c r="VU114" s="136">
        <f>IF(SMALL(VU$97:VU$104,1)&lt;0,SMALL(VU$97:VU$104,1),0)*加成统计!$B$62</f>
        <v>0</v>
      </c>
      <c r="VV114" s="136">
        <f>IF(SMALL(VV$97:VV$104,1)&lt;0,SMALL(VV$97:VV$104,1),0)*加成统计!$B$62</f>
        <v>0</v>
      </c>
      <c r="VW114" s="136">
        <f>IF(SMALL(VW$97:VW$104,1)&lt;0,SMALL(VW$97:VW$104,1),0)*加成统计!$B$62</f>
        <v>0</v>
      </c>
      <c r="VX114" s="136">
        <f>IF(SMALL(VX$97:VX$104,1)&lt;0,SMALL(VX$97:VX$104,1),0)*加成统计!$B$62</f>
        <v>0</v>
      </c>
      <c r="VY114" s="136">
        <f>IF(SMALL(VY$97:VY$104,1)&lt;0,SMALL(VY$97:VY$104,1),0)*加成统计!$B$62</f>
        <v>0</v>
      </c>
      <c r="VZ114" s="136">
        <f>IF(SMALL(VZ$97:VZ$104,1)&lt;0,SMALL(VZ$97:VZ$104,1),0)*加成统计!$B$62</f>
        <v>0</v>
      </c>
      <c r="WA114" s="136">
        <f>IF(SMALL(WA$97:WA$104,1)&lt;0,SMALL(WA$97:WA$104,1),0)*加成统计!$B$62</f>
        <v>0</v>
      </c>
      <c r="WB114" s="136">
        <f>IF(SMALL(WB$97:WB$104,1)&lt;0,SMALL(WB$97:WB$104,1),0)*加成统计!$B$62</f>
        <v>0</v>
      </c>
      <c r="WC114" s="136">
        <f>IF(SMALL(WC$97:WC$104,1)&lt;0,SMALL(WC$97:WC$104,1),0)*加成统计!$B$62</f>
        <v>0</v>
      </c>
      <c r="WD114" s="136">
        <f>IF(SMALL(WD$97:WD$104,1)&lt;0,SMALL(WD$97:WD$104,1),0)*加成统计!$B$62</f>
        <v>0</v>
      </c>
      <c r="WE114" s="136">
        <f>IF(SMALL(WE$97:WE$104,1)&lt;0,SMALL(WE$97:WE$104,1),0)*加成统计!$B$62</f>
        <v>0</v>
      </c>
      <c r="WF114" s="136">
        <f>IF(SMALL(WF$97:WF$104,1)&lt;0,SMALL(WF$97:WF$104,1),0)*加成统计!$B$62</f>
        <v>0</v>
      </c>
      <c r="WG114" s="136">
        <f>IF(SMALL(WG$97:WG$104,1)&lt;0,SMALL(WG$97:WG$104,1),0)*加成统计!$B$62</f>
        <v>0</v>
      </c>
      <c r="WH114" s="136">
        <f>IF(SMALL(WH$97:WH$104,1)&lt;0,SMALL(WH$97:WH$104,1),0)*加成统计!$B$62</f>
        <v>0</v>
      </c>
      <c r="WI114" s="136">
        <f>IF(SMALL(WI$97:WI$104,1)&lt;0,SMALL(WI$97:WI$104,1),0)*加成统计!$B$62</f>
        <v>0</v>
      </c>
      <c r="WJ114" s="136">
        <f>IF(SMALL(WJ$97:WJ$104,1)&lt;0,SMALL(WJ$97:WJ$104,1),0)*加成统计!$B$62</f>
        <v>0</v>
      </c>
      <c r="WK114" s="136">
        <f>IF(SMALL(WK$97:WK$104,1)&lt;0,SMALL(WK$97:WK$104,1),0)*加成统计!$B$62</f>
        <v>0</v>
      </c>
      <c r="WL114" s="136">
        <f>IF(SMALL(WL$97:WL$104,1)&lt;0,SMALL(WL$97:WL$104,1),0)*加成统计!$B$62</f>
        <v>0</v>
      </c>
      <c r="WM114" s="136">
        <f>IF(SMALL(WM$97:WM$104,1)&lt;0,SMALL(WM$97:WM$104,1),0)*加成统计!$B$62</f>
        <v>0</v>
      </c>
      <c r="WN114" s="136">
        <f>IF(SMALL(WN$97:WN$104,1)&lt;0,SMALL(WN$97:WN$104,1),0)*加成统计!$B$62</f>
        <v>0</v>
      </c>
      <c r="WO114" s="136">
        <f>IF(SMALL(WO$97:WO$104,1)&lt;0,SMALL(WO$97:WO$104,1),0)*加成统计!$B$62</f>
        <v>0</v>
      </c>
      <c r="WP114" s="136">
        <f>IF(SMALL(WP$97:WP$104,1)&lt;0,SMALL(WP$97:WP$104,1),0)*加成统计!$B$62</f>
        <v>0</v>
      </c>
      <c r="WQ114" s="136">
        <f>IF(SMALL(WQ$97:WQ$104,1)&lt;0,SMALL(WQ$97:WQ$104,1),0)*加成统计!$B$62</f>
        <v>0</v>
      </c>
      <c r="WR114" s="136">
        <f>IF(SMALL(WR$97:WR$104,1)&lt;0,SMALL(WR$97:WR$104,1),0)*加成统计!$B$62</f>
        <v>0</v>
      </c>
      <c r="WS114" s="136">
        <f>IF(SMALL(WS$97:WS$104,1)&lt;0,SMALL(WS$97:WS$104,1),0)*加成统计!$B$62</f>
        <v>0</v>
      </c>
      <c r="WT114" s="136">
        <f>IF(SMALL(WT$97:WT$104,1)&lt;0,SMALL(WT$97:WT$104,1),0)*加成统计!$B$62</f>
        <v>0</v>
      </c>
      <c r="WU114" s="136">
        <f>IF(SMALL(WU$97:WU$104,1)&lt;0,SMALL(WU$97:WU$104,1),0)*加成统计!$B$62</f>
        <v>0</v>
      </c>
      <c r="WV114" s="136">
        <f>IF(SMALL(WV$97:WV$104,1)&lt;0,SMALL(WV$97:WV$104,1),0)*加成统计!$B$62</f>
        <v>0</v>
      </c>
      <c r="WW114" s="136">
        <f>IF(SMALL(WW$97:WW$104,1)&lt;0,SMALL(WW$97:WW$104,1),0)*加成统计!$B$62</f>
        <v>0</v>
      </c>
      <c r="WX114" s="136">
        <f>IF(SMALL(WX$97:WX$104,1)&lt;0,SMALL(WX$97:WX$104,1),0)*加成统计!$B$62</f>
        <v>0</v>
      </c>
      <c r="WY114" s="136">
        <f>IF(SMALL(WY$97:WY$104,1)&lt;0,SMALL(WY$97:WY$104,1),0)*加成统计!$B$62</f>
        <v>0</v>
      </c>
      <c r="WZ114" s="136">
        <f>IF(SMALL(WZ$97:WZ$104,1)&lt;0,SMALL(WZ$97:WZ$104,1),0)*加成统计!$B$62</f>
        <v>0</v>
      </c>
      <c r="XA114" s="136">
        <f>IF(SMALL(XA$97:XA$104,1)&lt;0,SMALL(XA$97:XA$104,1),0)*加成统计!$B$62</f>
        <v>0</v>
      </c>
      <c r="XB114" s="136">
        <f>IF(SMALL(XB$97:XB$104,1)&lt;0,SMALL(XB$97:XB$104,1),0)*加成统计!$B$62</f>
        <v>0</v>
      </c>
      <c r="XC114" s="136">
        <f>IF(SMALL(XC$97:XC$104,1)&lt;0,SMALL(XC$97:XC$104,1),0)*加成统计!$B$62</f>
        <v>0</v>
      </c>
      <c r="XD114" s="136">
        <f>IF(SMALL(XD$97:XD$104,1)&lt;0,SMALL(XD$97:XD$104,1),0)*加成统计!$B$62</f>
        <v>0</v>
      </c>
      <c r="XE114" s="136">
        <f>IF(SMALL(XE$97:XE$104,1)&lt;0,SMALL(XE$97:XE$104,1),0)*加成统计!$B$62</f>
        <v>0</v>
      </c>
    </row>
    <row r="115" spans="19:629">
      <c r="S115" s="136" t="s">
        <v>2814</v>
      </c>
      <c r="T115" s="136">
        <f>IF(配装模拟!$D$51="索敌扰断设备",1,0)</f>
        <v>0</v>
      </c>
      <c r="U115" s="136">
        <f>装备属性!$T$65*T115</f>
        <v>0</v>
      </c>
      <c r="V115" s="136">
        <f>装备属性!$T$41</f>
        <v>0</v>
      </c>
      <c r="W115" s="136">
        <f>装备属性!$T$42</f>
        <v>0</v>
      </c>
      <c r="X115" s="136">
        <f t="shared" si="546"/>
        <v>0</v>
      </c>
      <c r="Y115" s="136">
        <f t="shared" si="547"/>
        <v>0</v>
      </c>
      <c r="Z115" s="136">
        <f>IF(SMALL($Y$109:$Y$116,7)&lt;0,SMALL($Y$109:$Y$116,7),0)*加成统计!$H$62</f>
        <v>0</v>
      </c>
      <c r="AB115" s="136" t="s">
        <v>2891</v>
      </c>
      <c r="AC115" s="136">
        <f>IF(SMALL(AC$97:AC$104,2)&lt;0,SMALL(AC$97:AC$104,2),0)*加成统计!$C$62</f>
        <v>0</v>
      </c>
      <c r="AD115" s="136">
        <f>IF(SMALL(AD$97:AD$104,2)&lt;0,SMALL(AD$97:AD$104,2),0)*加成统计!$C$62</f>
        <v>0</v>
      </c>
      <c r="AE115" s="136">
        <f>IF(SMALL(AE$97:AE$104,2)&lt;0,SMALL(AE$97:AE$104,2),0)*加成统计!$C$62</f>
        <v>0</v>
      </c>
      <c r="AF115" s="136">
        <f>IF(SMALL(AF$97:AF$104,2)&lt;0,SMALL(AF$97:AF$104,2),0)*加成统计!$C$62</f>
        <v>0</v>
      </c>
      <c r="AG115" s="136">
        <f>IF(SMALL(AG$97:AG$104,2)&lt;0,SMALL(AG$97:AG$104,2),0)*加成统计!$C$62</f>
        <v>0</v>
      </c>
      <c r="AH115" s="136">
        <f>IF(SMALL(AH$97:AH$104,2)&lt;0,SMALL(AH$97:AH$104,2),0)*加成统计!$C$62</f>
        <v>0</v>
      </c>
      <c r="AI115" s="136">
        <f>IF(SMALL(AI$97:AI$104,2)&lt;0,SMALL(AI$97:AI$104,2),0)*加成统计!$C$62</f>
        <v>0</v>
      </c>
      <c r="AJ115" s="136">
        <f>IF(SMALL(AJ$97:AJ$104,2)&lt;0,SMALL(AJ$97:AJ$104,2),0)*加成统计!$C$62</f>
        <v>0</v>
      </c>
      <c r="AK115" s="136">
        <f>IF(SMALL(AK$97:AK$104,2)&lt;0,SMALL(AK$97:AK$104,2),0)*加成统计!$C$62</f>
        <v>0</v>
      </c>
      <c r="AL115" s="136">
        <f>IF(SMALL(AL$97:AL$104,2)&lt;0,SMALL(AL$97:AL$104,2),0)*加成统计!$C$62</f>
        <v>0</v>
      </c>
      <c r="AM115" s="136">
        <f>IF(SMALL(AM$97:AM$104,2)&lt;0,SMALL(AM$97:AM$104,2),0)*加成统计!$C$62</f>
        <v>0</v>
      </c>
      <c r="AN115" s="136">
        <f>IF(SMALL(AN$97:AN$104,2)&lt;0,SMALL(AN$97:AN$104,2),0)*加成统计!$C$62</f>
        <v>0</v>
      </c>
      <c r="AO115" s="136">
        <f>IF(SMALL(AO$97:AO$104,2)&lt;0,SMALL(AO$97:AO$104,2),0)*加成统计!$C$62</f>
        <v>0</v>
      </c>
      <c r="AP115" s="136">
        <f>IF(SMALL(AP$97:AP$104,2)&lt;0,SMALL(AP$97:AP$104,2),0)*加成统计!$C$62</f>
        <v>0</v>
      </c>
      <c r="AQ115" s="136">
        <f>IF(SMALL(AQ$97:AQ$104,2)&lt;0,SMALL(AQ$97:AQ$104,2),0)*加成统计!$C$62</f>
        <v>0</v>
      </c>
      <c r="AR115" s="136">
        <f>IF(SMALL(AR$97:AR$104,2)&lt;0,SMALL(AR$97:AR$104,2),0)*加成统计!$C$62</f>
        <v>0</v>
      </c>
      <c r="AS115" s="136">
        <f>IF(SMALL(AS$97:AS$104,2)&lt;0,SMALL(AS$97:AS$104,2),0)*加成统计!$C$62</f>
        <v>0</v>
      </c>
      <c r="AT115" s="136">
        <f>IF(SMALL(AT$97:AT$104,2)&lt;0,SMALL(AT$97:AT$104,2),0)*加成统计!$C$62</f>
        <v>0</v>
      </c>
      <c r="AU115" s="136">
        <f>IF(SMALL(AU$97:AU$104,2)&lt;0,SMALL(AU$97:AU$104,2),0)*加成统计!$C$62</f>
        <v>0</v>
      </c>
      <c r="AV115" s="136">
        <f>IF(SMALL(AV$97:AV$104,2)&lt;0,SMALL(AV$97:AV$104,2),0)*加成统计!$C$62</f>
        <v>0</v>
      </c>
      <c r="AW115" s="136">
        <f>IF(SMALL(AW$97:AW$104,2)&lt;0,SMALL(AW$97:AW$104,2),0)*加成统计!$C$62</f>
        <v>0</v>
      </c>
      <c r="AX115" s="136">
        <f>IF(SMALL(AX$97:AX$104,2)&lt;0,SMALL(AX$97:AX$104,2),0)*加成统计!$C$62</f>
        <v>0</v>
      </c>
      <c r="AY115" s="136">
        <f>IF(SMALL(AY$97:AY$104,2)&lt;0,SMALL(AY$97:AY$104,2),0)*加成统计!$C$62</f>
        <v>0</v>
      </c>
      <c r="AZ115" s="136">
        <f>IF(SMALL(AZ$97:AZ$104,2)&lt;0,SMALL(AZ$97:AZ$104,2),0)*加成统计!$C$62</f>
        <v>0</v>
      </c>
      <c r="BA115" s="136">
        <f>IF(SMALL(BA$97:BA$104,2)&lt;0,SMALL(BA$97:BA$104,2),0)*加成统计!$C$62</f>
        <v>0</v>
      </c>
      <c r="BB115" s="136">
        <f>IF(SMALL(BB$97:BB$104,2)&lt;0,SMALL(BB$97:BB$104,2),0)*加成统计!$C$62</f>
        <v>0</v>
      </c>
      <c r="BC115" s="136">
        <f>IF(SMALL(BC$97:BC$104,2)&lt;0,SMALL(BC$97:BC$104,2),0)*加成统计!$C$62</f>
        <v>0</v>
      </c>
      <c r="BD115" s="136">
        <f>IF(SMALL(BD$97:BD$104,2)&lt;0,SMALL(BD$97:BD$104,2),0)*加成统计!$C$62</f>
        <v>0</v>
      </c>
      <c r="BE115" s="136">
        <f>IF(SMALL(BE$97:BE$104,2)&lt;0,SMALL(BE$97:BE$104,2),0)*加成统计!$C$62</f>
        <v>0</v>
      </c>
      <c r="BF115" s="136">
        <f>IF(SMALL(BF$97:BF$104,2)&lt;0,SMALL(BF$97:BF$104,2),0)*加成统计!$C$62</f>
        <v>0</v>
      </c>
      <c r="BG115" s="136">
        <f>IF(SMALL(BG$97:BG$104,2)&lt;0,SMALL(BG$97:BG$104,2),0)*加成统计!$C$62</f>
        <v>0</v>
      </c>
      <c r="BH115" s="136">
        <f>IF(SMALL(BH$97:BH$104,2)&lt;0,SMALL(BH$97:BH$104,2),0)*加成统计!$C$62</f>
        <v>0</v>
      </c>
      <c r="BI115" s="136">
        <f>IF(SMALL(BI$97:BI$104,2)&lt;0,SMALL(BI$97:BI$104,2),0)*加成统计!$C$62</f>
        <v>0</v>
      </c>
      <c r="BJ115" s="136">
        <f>IF(SMALL(BJ$97:BJ$104,2)&lt;0,SMALL(BJ$97:BJ$104,2),0)*加成统计!$C$62</f>
        <v>0</v>
      </c>
      <c r="BK115" s="136">
        <f>IF(SMALL(BK$97:BK$104,2)&lt;0,SMALL(BK$97:BK$104,2),0)*加成统计!$C$62</f>
        <v>0</v>
      </c>
      <c r="BL115" s="136">
        <f>IF(SMALL(BL$97:BL$104,2)&lt;0,SMALL(BL$97:BL$104,2),0)*加成统计!$C$62</f>
        <v>0</v>
      </c>
      <c r="BM115" s="136">
        <f>IF(SMALL(BM$97:BM$104,2)&lt;0,SMALL(BM$97:BM$104,2),0)*加成统计!$C$62</f>
        <v>0</v>
      </c>
      <c r="BN115" s="136">
        <f>IF(SMALL(BN$97:BN$104,2)&lt;0,SMALL(BN$97:BN$104,2),0)*加成统计!$C$62</f>
        <v>0</v>
      </c>
      <c r="BO115" s="136">
        <f>IF(SMALL(BO$97:BO$104,2)&lt;0,SMALL(BO$97:BO$104,2),0)*加成统计!$C$62</f>
        <v>0</v>
      </c>
      <c r="BP115" s="136">
        <f>IF(SMALL(BP$97:BP$104,2)&lt;0,SMALL(BP$97:BP$104,2),0)*加成统计!$C$62</f>
        <v>0</v>
      </c>
      <c r="BQ115" s="136">
        <f>IF(SMALL(BQ$97:BQ$104,2)&lt;0,SMALL(BQ$97:BQ$104,2),0)*加成统计!$C$62</f>
        <v>0</v>
      </c>
      <c r="BR115" s="136">
        <f>IF(SMALL(BR$97:BR$104,2)&lt;0,SMALL(BR$97:BR$104,2),0)*加成统计!$C$62</f>
        <v>0</v>
      </c>
      <c r="BS115" s="136">
        <f>IF(SMALL(BS$97:BS$104,2)&lt;0,SMALL(BS$97:BS$104,2),0)*加成统计!$C$62</f>
        <v>0</v>
      </c>
      <c r="BT115" s="136">
        <f>IF(SMALL(BT$97:BT$104,2)&lt;0,SMALL(BT$97:BT$104,2),0)*加成统计!$C$62</f>
        <v>0</v>
      </c>
      <c r="BU115" s="136">
        <f>IF(SMALL(BU$97:BU$104,2)&lt;0,SMALL(BU$97:BU$104,2),0)*加成统计!$C$62</f>
        <v>0</v>
      </c>
      <c r="BV115" s="136">
        <f>IF(SMALL(BV$97:BV$104,2)&lt;0,SMALL(BV$97:BV$104,2),0)*加成统计!$C$62</f>
        <v>0</v>
      </c>
      <c r="BW115" s="136">
        <f>IF(SMALL(BW$97:BW$104,2)&lt;0,SMALL(BW$97:BW$104,2),0)*加成统计!$C$62</f>
        <v>0</v>
      </c>
      <c r="BX115" s="136">
        <f>IF(SMALL(BX$97:BX$104,2)&lt;0,SMALL(BX$97:BX$104,2),0)*加成统计!$C$62</f>
        <v>0</v>
      </c>
      <c r="BY115" s="136">
        <f>IF(SMALL(BY$97:BY$104,2)&lt;0,SMALL(BY$97:BY$104,2),0)*加成统计!$C$62</f>
        <v>0</v>
      </c>
      <c r="BZ115" s="136">
        <f>IF(SMALL(BZ$97:BZ$104,2)&lt;0,SMALL(BZ$97:BZ$104,2),0)*加成统计!$C$62</f>
        <v>0</v>
      </c>
      <c r="CA115" s="136">
        <f>IF(SMALL(CA$97:CA$104,2)&lt;0,SMALL(CA$97:CA$104,2),0)*加成统计!$C$62</f>
        <v>0</v>
      </c>
      <c r="CB115" s="136">
        <f>IF(SMALL(CB$97:CB$104,2)&lt;0,SMALL(CB$97:CB$104,2),0)*加成统计!$C$62</f>
        <v>0</v>
      </c>
      <c r="CC115" s="136">
        <f>IF(SMALL(CC$97:CC$104,2)&lt;0,SMALL(CC$97:CC$104,2),0)*加成统计!$C$62</f>
        <v>0</v>
      </c>
      <c r="CD115" s="136">
        <f>IF(SMALL(CD$97:CD$104,2)&lt;0,SMALL(CD$97:CD$104,2),0)*加成统计!$C$62</f>
        <v>0</v>
      </c>
      <c r="CE115" s="136">
        <f>IF(SMALL(CE$97:CE$104,2)&lt;0,SMALL(CE$97:CE$104,2),0)*加成统计!$C$62</f>
        <v>0</v>
      </c>
      <c r="CF115" s="136">
        <f>IF(SMALL(CF$97:CF$104,2)&lt;0,SMALL(CF$97:CF$104,2),0)*加成统计!$C$62</f>
        <v>0</v>
      </c>
      <c r="CG115" s="136">
        <f>IF(SMALL(CG$97:CG$104,2)&lt;0,SMALL(CG$97:CG$104,2),0)*加成统计!$C$62</f>
        <v>0</v>
      </c>
      <c r="CH115" s="136">
        <f>IF(SMALL(CH$97:CH$104,2)&lt;0,SMALL(CH$97:CH$104,2),0)*加成统计!$C$62</f>
        <v>0</v>
      </c>
      <c r="CI115" s="136">
        <f>IF(SMALL(CI$97:CI$104,2)&lt;0,SMALL(CI$97:CI$104,2),0)*加成统计!$C$62</f>
        <v>0</v>
      </c>
      <c r="CJ115" s="136">
        <f>IF(SMALL(CJ$97:CJ$104,2)&lt;0,SMALL(CJ$97:CJ$104,2),0)*加成统计!$C$62</f>
        <v>0</v>
      </c>
      <c r="CK115" s="136">
        <f>IF(SMALL(CK$97:CK$104,2)&lt;0,SMALL(CK$97:CK$104,2),0)*加成统计!$C$62</f>
        <v>0</v>
      </c>
      <c r="CL115" s="136">
        <f>IF(SMALL(CL$97:CL$104,2)&lt;0,SMALL(CL$97:CL$104,2),0)*加成统计!$C$62</f>
        <v>0</v>
      </c>
      <c r="CM115" s="136">
        <f>IF(SMALL(CM$97:CM$104,2)&lt;0,SMALL(CM$97:CM$104,2),0)*加成统计!$C$62</f>
        <v>0</v>
      </c>
      <c r="CN115" s="136">
        <f>IF(SMALL(CN$97:CN$104,2)&lt;0,SMALL(CN$97:CN$104,2),0)*加成统计!$C$62</f>
        <v>0</v>
      </c>
      <c r="CO115" s="136">
        <f>IF(SMALL(CO$97:CO$104,2)&lt;0,SMALL(CO$97:CO$104,2),0)*加成统计!$C$62</f>
        <v>0</v>
      </c>
      <c r="CP115" s="136">
        <f>IF(SMALL(CP$97:CP$104,2)&lt;0,SMALL(CP$97:CP$104,2),0)*加成统计!$C$62</f>
        <v>0</v>
      </c>
      <c r="CQ115" s="136">
        <f>IF(SMALL(CQ$97:CQ$104,2)&lt;0,SMALL(CQ$97:CQ$104,2),0)*加成统计!$C$62</f>
        <v>0</v>
      </c>
      <c r="CR115" s="136">
        <f>IF(SMALL(CR$97:CR$104,2)&lt;0,SMALL(CR$97:CR$104,2),0)*加成统计!$C$62</f>
        <v>0</v>
      </c>
      <c r="CS115" s="136">
        <f>IF(SMALL(CS$97:CS$104,2)&lt;0,SMALL(CS$97:CS$104,2),0)*加成统计!$C$62</f>
        <v>0</v>
      </c>
      <c r="CT115" s="136">
        <f>IF(SMALL(CT$97:CT$104,2)&lt;0,SMALL(CT$97:CT$104,2),0)*加成统计!$C$62</f>
        <v>0</v>
      </c>
      <c r="CU115" s="136">
        <f>IF(SMALL(CU$97:CU$104,2)&lt;0,SMALL(CU$97:CU$104,2),0)*加成统计!$C$62</f>
        <v>0</v>
      </c>
      <c r="CV115" s="136">
        <f>IF(SMALL(CV$97:CV$104,2)&lt;0,SMALL(CV$97:CV$104,2),0)*加成统计!$C$62</f>
        <v>0</v>
      </c>
      <c r="CW115" s="136">
        <f>IF(SMALL(CW$97:CW$104,2)&lt;0,SMALL(CW$97:CW$104,2),0)*加成统计!$C$62</f>
        <v>0</v>
      </c>
      <c r="CX115" s="136">
        <f>IF(SMALL(CX$97:CX$104,2)&lt;0,SMALL(CX$97:CX$104,2),0)*加成统计!$C$62</f>
        <v>0</v>
      </c>
      <c r="CY115" s="136">
        <f>IF(SMALL(CY$97:CY$104,2)&lt;0,SMALL(CY$97:CY$104,2),0)*加成统计!$C$62</f>
        <v>0</v>
      </c>
      <c r="CZ115" s="136">
        <f>IF(SMALL(CZ$97:CZ$104,2)&lt;0,SMALL(CZ$97:CZ$104,2),0)*加成统计!$C$62</f>
        <v>0</v>
      </c>
      <c r="DA115" s="136">
        <f>IF(SMALL(DA$97:DA$104,2)&lt;0,SMALL(DA$97:DA$104,2),0)*加成统计!$C$62</f>
        <v>0</v>
      </c>
      <c r="DB115" s="136">
        <f>IF(SMALL(DB$97:DB$104,2)&lt;0,SMALL(DB$97:DB$104,2),0)*加成统计!$C$62</f>
        <v>0</v>
      </c>
      <c r="DC115" s="136">
        <f>IF(SMALL(DC$97:DC$104,2)&lt;0,SMALL(DC$97:DC$104,2),0)*加成统计!$C$62</f>
        <v>0</v>
      </c>
      <c r="DD115" s="136">
        <f>IF(SMALL(DD$97:DD$104,2)&lt;0,SMALL(DD$97:DD$104,2),0)*加成统计!$C$62</f>
        <v>0</v>
      </c>
      <c r="DE115" s="136">
        <f>IF(SMALL(DE$97:DE$104,2)&lt;0,SMALL(DE$97:DE$104,2),0)*加成统计!$C$62</f>
        <v>0</v>
      </c>
      <c r="DF115" s="136">
        <f>IF(SMALL(DF$97:DF$104,2)&lt;0,SMALL(DF$97:DF$104,2),0)*加成统计!$C$62</f>
        <v>0</v>
      </c>
      <c r="DG115" s="136">
        <f>IF(SMALL(DG$97:DG$104,2)&lt;0,SMALL(DG$97:DG$104,2),0)*加成统计!$C$62</f>
        <v>0</v>
      </c>
      <c r="DH115" s="136">
        <f>IF(SMALL(DH$97:DH$104,2)&lt;0,SMALL(DH$97:DH$104,2),0)*加成统计!$C$62</f>
        <v>0</v>
      </c>
      <c r="DI115" s="136">
        <f>IF(SMALL(DI$97:DI$104,2)&lt;0,SMALL(DI$97:DI$104,2),0)*加成统计!$C$62</f>
        <v>0</v>
      </c>
      <c r="DJ115" s="136">
        <f>IF(SMALL(DJ$97:DJ$104,2)&lt;0,SMALL(DJ$97:DJ$104,2),0)*加成统计!$C$62</f>
        <v>0</v>
      </c>
      <c r="DK115" s="136">
        <f>IF(SMALL(DK$97:DK$104,2)&lt;0,SMALL(DK$97:DK$104,2),0)*加成统计!$C$62</f>
        <v>0</v>
      </c>
      <c r="DL115" s="136">
        <f>IF(SMALL(DL$97:DL$104,2)&lt;0,SMALL(DL$97:DL$104,2),0)*加成统计!$C$62</f>
        <v>0</v>
      </c>
      <c r="DM115" s="136">
        <f>IF(SMALL(DM$97:DM$104,2)&lt;0,SMALL(DM$97:DM$104,2),0)*加成统计!$C$62</f>
        <v>0</v>
      </c>
      <c r="DN115" s="136">
        <f>IF(SMALL(DN$97:DN$104,2)&lt;0,SMALL(DN$97:DN$104,2),0)*加成统计!$C$62</f>
        <v>0</v>
      </c>
      <c r="DO115" s="136">
        <f>IF(SMALL(DO$97:DO$104,2)&lt;0,SMALL(DO$97:DO$104,2),0)*加成统计!$C$62</f>
        <v>0</v>
      </c>
      <c r="DP115" s="136">
        <f>IF(SMALL(DP$97:DP$104,2)&lt;0,SMALL(DP$97:DP$104,2),0)*加成统计!$C$62</f>
        <v>0</v>
      </c>
      <c r="DQ115" s="136">
        <f>IF(SMALL(DQ$97:DQ$104,2)&lt;0,SMALL(DQ$97:DQ$104,2),0)*加成统计!$C$62</f>
        <v>0</v>
      </c>
      <c r="DR115" s="136">
        <f>IF(SMALL(DR$97:DR$104,2)&lt;0,SMALL(DR$97:DR$104,2),0)*加成统计!$C$62</f>
        <v>0</v>
      </c>
      <c r="DS115" s="136">
        <f>IF(SMALL(DS$97:DS$104,2)&lt;0,SMALL(DS$97:DS$104,2),0)*加成统计!$C$62</f>
        <v>0</v>
      </c>
      <c r="DT115" s="136">
        <f>IF(SMALL(DT$97:DT$104,2)&lt;0,SMALL(DT$97:DT$104,2),0)*加成统计!$C$62</f>
        <v>0</v>
      </c>
      <c r="DU115" s="136">
        <f>IF(SMALL(DU$97:DU$104,2)&lt;0,SMALL(DU$97:DU$104,2),0)*加成统计!$C$62</f>
        <v>0</v>
      </c>
      <c r="DV115" s="136">
        <f>IF(SMALL(DV$97:DV$104,2)&lt;0,SMALL(DV$97:DV$104,2),0)*加成统计!$C$62</f>
        <v>0</v>
      </c>
      <c r="DW115" s="136">
        <f>IF(SMALL(DW$97:DW$104,2)&lt;0,SMALL(DW$97:DW$104,2),0)*加成统计!$C$62</f>
        <v>0</v>
      </c>
      <c r="DX115" s="136">
        <f>IF(SMALL(DX$97:DX$104,2)&lt;0,SMALL(DX$97:DX$104,2),0)*加成统计!$C$62</f>
        <v>0</v>
      </c>
      <c r="DY115" s="136">
        <f>IF(SMALL(DY$97:DY$104,2)&lt;0,SMALL(DY$97:DY$104,2),0)*加成统计!$C$62</f>
        <v>0</v>
      </c>
      <c r="DZ115" s="136">
        <f>IF(SMALL(DZ$97:DZ$104,2)&lt;0,SMALL(DZ$97:DZ$104,2),0)*加成统计!$C$62</f>
        <v>0</v>
      </c>
      <c r="EA115" s="136">
        <f>IF(SMALL(EA$97:EA$104,2)&lt;0,SMALL(EA$97:EA$104,2),0)*加成统计!$C$62</f>
        <v>0</v>
      </c>
      <c r="EB115" s="136">
        <f>IF(SMALL(EB$97:EB$104,2)&lt;0,SMALL(EB$97:EB$104,2),0)*加成统计!$C$62</f>
        <v>0</v>
      </c>
      <c r="EC115" s="136">
        <f>IF(SMALL(EC$97:EC$104,2)&lt;0,SMALL(EC$97:EC$104,2),0)*加成统计!$C$62</f>
        <v>0</v>
      </c>
      <c r="ED115" s="136">
        <f>IF(SMALL(ED$97:ED$104,2)&lt;0,SMALL(ED$97:ED$104,2),0)*加成统计!$C$62</f>
        <v>0</v>
      </c>
      <c r="EE115" s="136">
        <f>IF(SMALL(EE$97:EE$104,2)&lt;0,SMALL(EE$97:EE$104,2),0)*加成统计!$C$62</f>
        <v>0</v>
      </c>
      <c r="EF115" s="136">
        <f>IF(SMALL(EF$97:EF$104,2)&lt;0,SMALL(EF$97:EF$104,2),0)*加成统计!$C$62</f>
        <v>0</v>
      </c>
      <c r="EG115" s="136">
        <f>IF(SMALL(EG$97:EG$104,2)&lt;0,SMALL(EG$97:EG$104,2),0)*加成统计!$C$62</f>
        <v>0</v>
      </c>
      <c r="EH115" s="136">
        <f>IF(SMALL(EH$97:EH$104,2)&lt;0,SMALL(EH$97:EH$104,2),0)*加成统计!$C$62</f>
        <v>0</v>
      </c>
      <c r="EI115" s="136">
        <f>IF(SMALL(EI$97:EI$104,2)&lt;0,SMALL(EI$97:EI$104,2),0)*加成统计!$C$62</f>
        <v>0</v>
      </c>
      <c r="EJ115" s="136">
        <f>IF(SMALL(EJ$97:EJ$104,2)&lt;0,SMALL(EJ$97:EJ$104,2),0)*加成统计!$C$62</f>
        <v>0</v>
      </c>
      <c r="EK115" s="136">
        <f>IF(SMALL(EK$97:EK$104,2)&lt;0,SMALL(EK$97:EK$104,2),0)*加成统计!$C$62</f>
        <v>0</v>
      </c>
      <c r="EL115" s="136">
        <f>IF(SMALL(EL$97:EL$104,2)&lt;0,SMALL(EL$97:EL$104,2),0)*加成统计!$C$62</f>
        <v>0</v>
      </c>
      <c r="EM115" s="136">
        <f>IF(SMALL(EM$97:EM$104,2)&lt;0,SMALL(EM$97:EM$104,2),0)*加成统计!$C$62</f>
        <v>0</v>
      </c>
      <c r="EN115" s="136">
        <f>IF(SMALL(EN$97:EN$104,2)&lt;0,SMALL(EN$97:EN$104,2),0)*加成统计!$C$62</f>
        <v>0</v>
      </c>
      <c r="EO115" s="136">
        <f>IF(SMALL(EO$97:EO$104,2)&lt;0,SMALL(EO$97:EO$104,2),0)*加成统计!$C$62</f>
        <v>0</v>
      </c>
      <c r="EP115" s="136">
        <f>IF(SMALL(EP$97:EP$104,2)&lt;0,SMALL(EP$97:EP$104,2),0)*加成统计!$C$62</f>
        <v>0</v>
      </c>
      <c r="EQ115" s="136">
        <f>IF(SMALL(EQ$97:EQ$104,2)&lt;0,SMALL(EQ$97:EQ$104,2),0)*加成统计!$C$62</f>
        <v>0</v>
      </c>
      <c r="ER115" s="136">
        <f>IF(SMALL(ER$97:ER$104,2)&lt;0,SMALL(ER$97:ER$104,2),0)*加成统计!$C$62</f>
        <v>0</v>
      </c>
      <c r="ES115" s="136">
        <f>IF(SMALL(ES$97:ES$104,2)&lt;0,SMALL(ES$97:ES$104,2),0)*加成统计!$C$62</f>
        <v>0</v>
      </c>
      <c r="ET115" s="136">
        <f>IF(SMALL(ET$97:ET$104,2)&lt;0,SMALL(ET$97:ET$104,2),0)*加成统计!$C$62</f>
        <v>0</v>
      </c>
      <c r="EU115" s="136">
        <f>IF(SMALL(EU$97:EU$104,2)&lt;0,SMALL(EU$97:EU$104,2),0)*加成统计!$C$62</f>
        <v>0</v>
      </c>
      <c r="EV115" s="136">
        <f>IF(SMALL(EV$97:EV$104,2)&lt;0,SMALL(EV$97:EV$104,2),0)*加成统计!$C$62</f>
        <v>0</v>
      </c>
      <c r="EW115" s="136">
        <f>IF(SMALL(EW$97:EW$104,2)&lt;0,SMALL(EW$97:EW$104,2),0)*加成统计!$C$62</f>
        <v>0</v>
      </c>
      <c r="EX115" s="136">
        <f>IF(SMALL(EX$97:EX$104,2)&lt;0,SMALL(EX$97:EX$104,2),0)*加成统计!$C$62</f>
        <v>0</v>
      </c>
      <c r="EY115" s="136">
        <f>IF(SMALL(EY$97:EY$104,2)&lt;0,SMALL(EY$97:EY$104,2),0)*加成统计!$C$62</f>
        <v>0</v>
      </c>
      <c r="EZ115" s="136">
        <f>IF(SMALL(EZ$97:EZ$104,2)&lt;0,SMALL(EZ$97:EZ$104,2),0)*加成统计!$C$62</f>
        <v>0</v>
      </c>
      <c r="FA115" s="136">
        <f>IF(SMALL(FA$97:FA$104,2)&lt;0,SMALL(FA$97:FA$104,2),0)*加成统计!$C$62</f>
        <v>0</v>
      </c>
      <c r="FB115" s="136">
        <f>IF(SMALL(FB$97:FB$104,2)&lt;0,SMALL(FB$97:FB$104,2),0)*加成统计!$C$62</f>
        <v>0</v>
      </c>
      <c r="FC115" s="136">
        <f>IF(SMALL(FC$97:FC$104,2)&lt;0,SMALL(FC$97:FC$104,2),0)*加成统计!$C$62</f>
        <v>0</v>
      </c>
      <c r="FD115" s="136">
        <f>IF(SMALL(FD$97:FD$104,2)&lt;0,SMALL(FD$97:FD$104,2),0)*加成统计!$C$62</f>
        <v>0</v>
      </c>
      <c r="FE115" s="136">
        <f>IF(SMALL(FE$97:FE$104,2)&lt;0,SMALL(FE$97:FE$104,2),0)*加成统计!$C$62</f>
        <v>0</v>
      </c>
      <c r="FF115" s="136">
        <f>IF(SMALL(FF$97:FF$104,2)&lt;0,SMALL(FF$97:FF$104,2),0)*加成统计!$C$62</f>
        <v>0</v>
      </c>
      <c r="FG115" s="136">
        <f>IF(SMALL(FG$97:FG$104,2)&lt;0,SMALL(FG$97:FG$104,2),0)*加成统计!$C$62</f>
        <v>0</v>
      </c>
      <c r="FH115" s="136">
        <f>IF(SMALL(FH$97:FH$104,2)&lt;0,SMALL(FH$97:FH$104,2),0)*加成统计!$C$62</f>
        <v>0</v>
      </c>
      <c r="FI115" s="136">
        <f>IF(SMALL(FI$97:FI$104,2)&lt;0,SMALL(FI$97:FI$104,2),0)*加成统计!$C$62</f>
        <v>0</v>
      </c>
      <c r="FJ115" s="136">
        <f>IF(SMALL(FJ$97:FJ$104,2)&lt;0,SMALL(FJ$97:FJ$104,2),0)*加成统计!$C$62</f>
        <v>0</v>
      </c>
      <c r="FK115" s="136">
        <f>IF(SMALL(FK$97:FK$104,2)&lt;0,SMALL(FK$97:FK$104,2),0)*加成统计!$C$62</f>
        <v>0</v>
      </c>
      <c r="FL115" s="136">
        <f>IF(SMALL(FL$97:FL$104,2)&lt;0,SMALL(FL$97:FL$104,2),0)*加成统计!$C$62</f>
        <v>0</v>
      </c>
      <c r="FM115" s="136">
        <f>IF(SMALL(FM$97:FM$104,2)&lt;0,SMALL(FM$97:FM$104,2),0)*加成统计!$C$62</f>
        <v>0</v>
      </c>
      <c r="FN115" s="136">
        <f>IF(SMALL(FN$97:FN$104,2)&lt;0,SMALL(FN$97:FN$104,2),0)*加成统计!$C$62</f>
        <v>0</v>
      </c>
      <c r="FO115" s="136">
        <f>IF(SMALL(FO$97:FO$104,2)&lt;0,SMALL(FO$97:FO$104,2),0)*加成统计!$C$62</f>
        <v>0</v>
      </c>
      <c r="FP115" s="136">
        <f>IF(SMALL(FP$97:FP$104,2)&lt;0,SMALL(FP$97:FP$104,2),0)*加成统计!$C$62</f>
        <v>0</v>
      </c>
      <c r="FQ115" s="136">
        <f>IF(SMALL(FQ$97:FQ$104,2)&lt;0,SMALL(FQ$97:FQ$104,2),0)*加成统计!$C$62</f>
        <v>0</v>
      </c>
      <c r="FR115" s="136">
        <f>IF(SMALL(FR$97:FR$104,2)&lt;0,SMALL(FR$97:FR$104,2),0)*加成统计!$C$62</f>
        <v>0</v>
      </c>
      <c r="FS115" s="136">
        <f>IF(SMALL(FS$97:FS$104,2)&lt;0,SMALL(FS$97:FS$104,2),0)*加成统计!$C$62</f>
        <v>0</v>
      </c>
      <c r="FT115" s="136">
        <f>IF(SMALL(FT$97:FT$104,2)&lt;0,SMALL(FT$97:FT$104,2),0)*加成统计!$C$62</f>
        <v>0</v>
      </c>
      <c r="FU115" s="136">
        <f>IF(SMALL(FU$97:FU$104,2)&lt;0,SMALL(FU$97:FU$104,2),0)*加成统计!$C$62</f>
        <v>0</v>
      </c>
      <c r="FV115" s="136">
        <f>IF(SMALL(FV$97:FV$104,2)&lt;0,SMALL(FV$97:FV$104,2),0)*加成统计!$C$62</f>
        <v>0</v>
      </c>
      <c r="FW115" s="136">
        <f>IF(SMALL(FW$97:FW$104,2)&lt;0,SMALL(FW$97:FW$104,2),0)*加成统计!$C$62</f>
        <v>0</v>
      </c>
      <c r="FX115" s="136">
        <f>IF(SMALL(FX$97:FX$104,2)&lt;0,SMALL(FX$97:FX$104,2),0)*加成统计!$C$62</f>
        <v>0</v>
      </c>
      <c r="FY115" s="136">
        <f>IF(SMALL(FY$97:FY$104,2)&lt;0,SMALL(FY$97:FY$104,2),0)*加成统计!$C$62</f>
        <v>0</v>
      </c>
      <c r="FZ115" s="136">
        <f>IF(SMALL(FZ$97:FZ$104,2)&lt;0,SMALL(FZ$97:FZ$104,2),0)*加成统计!$C$62</f>
        <v>0</v>
      </c>
      <c r="GA115" s="136">
        <f>IF(SMALL(GA$97:GA$104,2)&lt;0,SMALL(GA$97:GA$104,2),0)*加成统计!$C$62</f>
        <v>0</v>
      </c>
      <c r="GB115" s="136">
        <f>IF(SMALL(GB$97:GB$104,2)&lt;0,SMALL(GB$97:GB$104,2),0)*加成统计!$C$62</f>
        <v>0</v>
      </c>
      <c r="GC115" s="136">
        <f>IF(SMALL(GC$97:GC$104,2)&lt;0,SMALL(GC$97:GC$104,2),0)*加成统计!$C$62</f>
        <v>0</v>
      </c>
      <c r="GD115" s="136">
        <f>IF(SMALL(GD$97:GD$104,2)&lt;0,SMALL(GD$97:GD$104,2),0)*加成统计!$C$62</f>
        <v>0</v>
      </c>
      <c r="GE115" s="136">
        <f>IF(SMALL(GE$97:GE$104,2)&lt;0,SMALL(GE$97:GE$104,2),0)*加成统计!$C$62</f>
        <v>0</v>
      </c>
      <c r="GF115" s="136">
        <f>IF(SMALL(GF$97:GF$104,2)&lt;0,SMALL(GF$97:GF$104,2),0)*加成统计!$C$62</f>
        <v>0</v>
      </c>
      <c r="GG115" s="136">
        <f>IF(SMALL(GG$97:GG$104,2)&lt;0,SMALL(GG$97:GG$104,2),0)*加成统计!$C$62</f>
        <v>0</v>
      </c>
      <c r="GH115" s="136">
        <f>IF(SMALL(GH$97:GH$104,2)&lt;0,SMALL(GH$97:GH$104,2),0)*加成统计!$C$62</f>
        <v>0</v>
      </c>
      <c r="GI115" s="136">
        <f>IF(SMALL(GI$97:GI$104,2)&lt;0,SMALL(GI$97:GI$104,2),0)*加成统计!$C$62</f>
        <v>0</v>
      </c>
      <c r="GJ115" s="136">
        <f>IF(SMALL(GJ$97:GJ$104,2)&lt;0,SMALL(GJ$97:GJ$104,2),0)*加成统计!$C$62</f>
        <v>0</v>
      </c>
      <c r="GK115" s="136">
        <f>IF(SMALL(GK$97:GK$104,2)&lt;0,SMALL(GK$97:GK$104,2),0)*加成统计!$C$62</f>
        <v>0</v>
      </c>
      <c r="GL115" s="136">
        <f>IF(SMALL(GL$97:GL$104,2)&lt;0,SMALL(GL$97:GL$104,2),0)*加成统计!$C$62</f>
        <v>0</v>
      </c>
      <c r="GM115" s="136">
        <f>IF(SMALL(GM$97:GM$104,2)&lt;0,SMALL(GM$97:GM$104,2),0)*加成统计!$C$62</f>
        <v>0</v>
      </c>
      <c r="GN115" s="136">
        <f>IF(SMALL(GN$97:GN$104,2)&lt;0,SMALL(GN$97:GN$104,2),0)*加成统计!$C$62</f>
        <v>0</v>
      </c>
      <c r="GO115" s="136">
        <f>IF(SMALL(GO$97:GO$104,2)&lt;0,SMALL(GO$97:GO$104,2),0)*加成统计!$C$62</f>
        <v>0</v>
      </c>
      <c r="GP115" s="136">
        <f>IF(SMALL(GP$97:GP$104,2)&lt;0,SMALL(GP$97:GP$104,2),0)*加成统计!$C$62</f>
        <v>0</v>
      </c>
      <c r="GQ115" s="136">
        <f>IF(SMALL(GQ$97:GQ$104,2)&lt;0,SMALL(GQ$97:GQ$104,2),0)*加成统计!$C$62</f>
        <v>0</v>
      </c>
      <c r="GR115" s="136">
        <f>IF(SMALL(GR$97:GR$104,2)&lt;0,SMALL(GR$97:GR$104,2),0)*加成统计!$C$62</f>
        <v>0</v>
      </c>
      <c r="GS115" s="136">
        <f>IF(SMALL(GS$97:GS$104,2)&lt;0,SMALL(GS$97:GS$104,2),0)*加成统计!$C$62</f>
        <v>0</v>
      </c>
      <c r="GT115" s="136">
        <f>IF(SMALL(GT$97:GT$104,2)&lt;0,SMALL(GT$97:GT$104,2),0)*加成统计!$C$62</f>
        <v>0</v>
      </c>
      <c r="GU115" s="136">
        <f>IF(SMALL(GU$97:GU$104,2)&lt;0,SMALL(GU$97:GU$104,2),0)*加成统计!$C$62</f>
        <v>0</v>
      </c>
      <c r="GV115" s="136">
        <f>IF(SMALL(GV$97:GV$104,2)&lt;0,SMALL(GV$97:GV$104,2),0)*加成统计!$C$62</f>
        <v>0</v>
      </c>
      <c r="GW115" s="136">
        <f>IF(SMALL(GW$97:GW$104,2)&lt;0,SMALL(GW$97:GW$104,2),0)*加成统计!$C$62</f>
        <v>0</v>
      </c>
      <c r="GX115" s="136">
        <f>IF(SMALL(GX$97:GX$104,2)&lt;0,SMALL(GX$97:GX$104,2),0)*加成统计!$C$62</f>
        <v>0</v>
      </c>
      <c r="GY115" s="136">
        <f>IF(SMALL(GY$97:GY$104,2)&lt;0,SMALL(GY$97:GY$104,2),0)*加成统计!$C$62</f>
        <v>0</v>
      </c>
      <c r="GZ115" s="136">
        <f>IF(SMALL(GZ$97:GZ$104,2)&lt;0,SMALL(GZ$97:GZ$104,2),0)*加成统计!$C$62</f>
        <v>0</v>
      </c>
      <c r="HA115" s="136">
        <f>IF(SMALL(HA$97:HA$104,2)&lt;0,SMALL(HA$97:HA$104,2),0)*加成统计!$C$62</f>
        <v>0</v>
      </c>
      <c r="HB115" s="136">
        <f>IF(SMALL(HB$97:HB$104,2)&lt;0,SMALL(HB$97:HB$104,2),0)*加成统计!$C$62</f>
        <v>0</v>
      </c>
      <c r="HC115" s="136">
        <f>IF(SMALL(HC$97:HC$104,2)&lt;0,SMALL(HC$97:HC$104,2),0)*加成统计!$C$62</f>
        <v>0</v>
      </c>
      <c r="HD115" s="136">
        <f>IF(SMALL(HD$97:HD$104,2)&lt;0,SMALL(HD$97:HD$104,2),0)*加成统计!$C$62</f>
        <v>0</v>
      </c>
      <c r="HE115" s="136">
        <f>IF(SMALL(HE$97:HE$104,2)&lt;0,SMALL(HE$97:HE$104,2),0)*加成统计!$C$62</f>
        <v>0</v>
      </c>
      <c r="HF115" s="136">
        <f>IF(SMALL(HF$97:HF$104,2)&lt;0,SMALL(HF$97:HF$104,2),0)*加成统计!$C$62</f>
        <v>0</v>
      </c>
      <c r="HG115" s="136">
        <f>IF(SMALL(HG$97:HG$104,2)&lt;0,SMALL(HG$97:HG$104,2),0)*加成统计!$C$62</f>
        <v>0</v>
      </c>
      <c r="HH115" s="136">
        <f>IF(SMALL(HH$97:HH$104,2)&lt;0,SMALL(HH$97:HH$104,2),0)*加成统计!$C$62</f>
        <v>0</v>
      </c>
      <c r="HI115" s="136">
        <f>IF(SMALL(HI$97:HI$104,2)&lt;0,SMALL(HI$97:HI$104,2),0)*加成统计!$C$62</f>
        <v>0</v>
      </c>
      <c r="HJ115" s="136">
        <f>IF(SMALL(HJ$97:HJ$104,2)&lt;0,SMALL(HJ$97:HJ$104,2),0)*加成统计!$C$62</f>
        <v>0</v>
      </c>
      <c r="HK115" s="136">
        <f>IF(SMALL(HK$97:HK$104,2)&lt;0,SMALL(HK$97:HK$104,2),0)*加成统计!$C$62</f>
        <v>0</v>
      </c>
      <c r="HL115" s="136">
        <f>IF(SMALL(HL$97:HL$104,2)&lt;0,SMALL(HL$97:HL$104,2),0)*加成统计!$C$62</f>
        <v>0</v>
      </c>
      <c r="HM115" s="136">
        <f>IF(SMALL(HM$97:HM$104,2)&lt;0,SMALL(HM$97:HM$104,2),0)*加成统计!$C$62</f>
        <v>0</v>
      </c>
      <c r="HN115" s="136">
        <f>IF(SMALL(HN$97:HN$104,2)&lt;0,SMALL(HN$97:HN$104,2),0)*加成统计!$C$62</f>
        <v>0</v>
      </c>
      <c r="HO115" s="136">
        <f>IF(SMALL(HO$97:HO$104,2)&lt;0,SMALL(HO$97:HO$104,2),0)*加成统计!$C$62</f>
        <v>0</v>
      </c>
      <c r="HP115" s="136">
        <f>IF(SMALL(HP$97:HP$104,2)&lt;0,SMALL(HP$97:HP$104,2),0)*加成统计!$C$62</f>
        <v>0</v>
      </c>
      <c r="HQ115" s="136">
        <f>IF(SMALL(HQ$97:HQ$104,2)&lt;0,SMALL(HQ$97:HQ$104,2),0)*加成统计!$C$62</f>
        <v>0</v>
      </c>
      <c r="HR115" s="136">
        <f>IF(SMALL(HR$97:HR$104,2)&lt;0,SMALL(HR$97:HR$104,2),0)*加成统计!$C$62</f>
        <v>0</v>
      </c>
      <c r="HS115" s="136">
        <f>IF(SMALL(HS$97:HS$104,2)&lt;0,SMALL(HS$97:HS$104,2),0)*加成统计!$C$62</f>
        <v>0</v>
      </c>
      <c r="HT115" s="136">
        <f>IF(SMALL(HT$97:HT$104,2)&lt;0,SMALL(HT$97:HT$104,2),0)*加成统计!$C$62</f>
        <v>0</v>
      </c>
      <c r="HU115" s="136">
        <f>IF(SMALL(HU$97:HU$104,2)&lt;0,SMALL(HU$97:HU$104,2),0)*加成统计!$C$62</f>
        <v>0</v>
      </c>
      <c r="HV115" s="136">
        <f>IF(SMALL(HV$97:HV$104,2)&lt;0,SMALL(HV$97:HV$104,2),0)*加成统计!$C$62</f>
        <v>0</v>
      </c>
      <c r="HW115" s="136">
        <f>IF(SMALL(HW$97:HW$104,2)&lt;0,SMALL(HW$97:HW$104,2),0)*加成统计!$C$62</f>
        <v>0</v>
      </c>
      <c r="HX115" s="136">
        <f>IF(SMALL(HX$97:HX$104,2)&lt;0,SMALL(HX$97:HX$104,2),0)*加成统计!$C$62</f>
        <v>0</v>
      </c>
      <c r="HY115" s="136">
        <f>IF(SMALL(HY$97:HY$104,2)&lt;0,SMALL(HY$97:HY$104,2),0)*加成统计!$C$62</f>
        <v>0</v>
      </c>
      <c r="HZ115" s="136">
        <f>IF(SMALL(HZ$97:HZ$104,2)&lt;0,SMALL(HZ$97:HZ$104,2),0)*加成统计!$C$62</f>
        <v>0</v>
      </c>
      <c r="IA115" s="136">
        <f>IF(SMALL(IA$97:IA$104,2)&lt;0,SMALL(IA$97:IA$104,2),0)*加成统计!$C$62</f>
        <v>0</v>
      </c>
      <c r="IB115" s="136">
        <f>IF(SMALL(IB$97:IB$104,2)&lt;0,SMALL(IB$97:IB$104,2),0)*加成统计!$C$62</f>
        <v>0</v>
      </c>
      <c r="IC115" s="136">
        <f>IF(SMALL(IC$97:IC$104,2)&lt;0,SMALL(IC$97:IC$104,2),0)*加成统计!$C$62</f>
        <v>0</v>
      </c>
      <c r="ID115" s="136">
        <f>IF(SMALL(ID$97:ID$104,2)&lt;0,SMALL(ID$97:ID$104,2),0)*加成统计!$C$62</f>
        <v>0</v>
      </c>
      <c r="IE115" s="136">
        <f>IF(SMALL(IE$97:IE$104,2)&lt;0,SMALL(IE$97:IE$104,2),0)*加成统计!$C$62</f>
        <v>0</v>
      </c>
      <c r="IF115" s="136">
        <f>IF(SMALL(IF$97:IF$104,2)&lt;0,SMALL(IF$97:IF$104,2),0)*加成统计!$C$62</f>
        <v>0</v>
      </c>
      <c r="IG115" s="136">
        <f>IF(SMALL(IG$97:IG$104,2)&lt;0,SMALL(IG$97:IG$104,2),0)*加成统计!$C$62</f>
        <v>0</v>
      </c>
      <c r="IH115" s="136">
        <f>IF(SMALL(IH$97:IH$104,2)&lt;0,SMALL(IH$97:IH$104,2),0)*加成统计!$C$62</f>
        <v>0</v>
      </c>
      <c r="II115" s="136">
        <f>IF(SMALL(II$97:II$104,2)&lt;0,SMALL(II$97:II$104,2),0)*加成统计!$C$62</f>
        <v>0</v>
      </c>
      <c r="IJ115" s="136">
        <f>IF(SMALL(IJ$97:IJ$104,2)&lt;0,SMALL(IJ$97:IJ$104,2),0)*加成统计!$C$62</f>
        <v>0</v>
      </c>
      <c r="IK115" s="136">
        <f>IF(SMALL(IK$97:IK$104,2)&lt;0,SMALL(IK$97:IK$104,2),0)*加成统计!$C$62</f>
        <v>0</v>
      </c>
      <c r="IL115" s="136">
        <f>IF(SMALL(IL$97:IL$104,2)&lt;0,SMALL(IL$97:IL$104,2),0)*加成统计!$C$62</f>
        <v>0</v>
      </c>
      <c r="IM115" s="136">
        <f>IF(SMALL(IM$97:IM$104,2)&lt;0,SMALL(IM$97:IM$104,2),0)*加成统计!$C$62</f>
        <v>0</v>
      </c>
      <c r="IN115" s="136">
        <f>IF(SMALL(IN$97:IN$104,2)&lt;0,SMALL(IN$97:IN$104,2),0)*加成统计!$C$62</f>
        <v>0</v>
      </c>
      <c r="IO115" s="136">
        <f>IF(SMALL(IO$97:IO$104,2)&lt;0,SMALL(IO$97:IO$104,2),0)*加成统计!$C$62</f>
        <v>0</v>
      </c>
      <c r="IP115" s="136">
        <f>IF(SMALL(IP$97:IP$104,2)&lt;0,SMALL(IP$97:IP$104,2),0)*加成统计!$C$62</f>
        <v>0</v>
      </c>
      <c r="IQ115" s="136">
        <f>IF(SMALL(IQ$97:IQ$104,2)&lt;0,SMALL(IQ$97:IQ$104,2),0)*加成统计!$C$62</f>
        <v>0</v>
      </c>
      <c r="IR115" s="136">
        <f>IF(SMALL(IR$97:IR$104,2)&lt;0,SMALL(IR$97:IR$104,2),0)*加成统计!$C$62</f>
        <v>0</v>
      </c>
      <c r="IS115" s="136">
        <f>IF(SMALL(IS$97:IS$104,2)&lt;0,SMALL(IS$97:IS$104,2),0)*加成统计!$C$62</f>
        <v>0</v>
      </c>
      <c r="IT115" s="136">
        <f>IF(SMALL(IT$97:IT$104,2)&lt;0,SMALL(IT$97:IT$104,2),0)*加成统计!$C$62</f>
        <v>0</v>
      </c>
      <c r="IU115" s="136">
        <f>IF(SMALL(IU$97:IU$104,2)&lt;0,SMALL(IU$97:IU$104,2),0)*加成统计!$C$62</f>
        <v>0</v>
      </c>
      <c r="IV115" s="136">
        <f>IF(SMALL(IV$97:IV$104,2)&lt;0,SMALL(IV$97:IV$104,2),0)*加成统计!$C$62</f>
        <v>0</v>
      </c>
      <c r="IW115" s="136">
        <f>IF(SMALL(IW$97:IW$104,2)&lt;0,SMALL(IW$97:IW$104,2),0)*加成统计!$C$62</f>
        <v>0</v>
      </c>
      <c r="IX115" s="136">
        <f>IF(SMALL(IX$97:IX$104,2)&lt;0,SMALL(IX$97:IX$104,2),0)*加成统计!$C$62</f>
        <v>0</v>
      </c>
      <c r="IY115" s="136">
        <f>IF(SMALL(IY$97:IY$104,2)&lt;0,SMALL(IY$97:IY$104,2),0)*加成统计!$C$62</f>
        <v>0</v>
      </c>
      <c r="IZ115" s="136">
        <f>IF(SMALL(IZ$97:IZ$104,2)&lt;0,SMALL(IZ$97:IZ$104,2),0)*加成统计!$C$62</f>
        <v>0</v>
      </c>
      <c r="JA115" s="136">
        <f>IF(SMALL(JA$97:JA$104,2)&lt;0,SMALL(JA$97:JA$104,2),0)*加成统计!$C$62</f>
        <v>0</v>
      </c>
      <c r="JB115" s="136">
        <f>IF(SMALL(JB$97:JB$104,2)&lt;0,SMALL(JB$97:JB$104,2),0)*加成统计!$C$62</f>
        <v>0</v>
      </c>
      <c r="JC115" s="136">
        <f>IF(SMALL(JC$97:JC$104,2)&lt;0,SMALL(JC$97:JC$104,2),0)*加成统计!$C$62</f>
        <v>0</v>
      </c>
      <c r="JD115" s="136">
        <f>IF(SMALL(JD$97:JD$104,2)&lt;0,SMALL(JD$97:JD$104,2),0)*加成统计!$C$62</f>
        <v>0</v>
      </c>
      <c r="JE115" s="136">
        <f>IF(SMALL(JE$97:JE$104,2)&lt;0,SMALL(JE$97:JE$104,2),0)*加成统计!$C$62</f>
        <v>0</v>
      </c>
      <c r="JF115" s="136">
        <f>IF(SMALL(JF$97:JF$104,2)&lt;0,SMALL(JF$97:JF$104,2),0)*加成统计!$C$62</f>
        <v>0</v>
      </c>
      <c r="JG115" s="136">
        <f>IF(SMALL(JG$97:JG$104,2)&lt;0,SMALL(JG$97:JG$104,2),0)*加成统计!$C$62</f>
        <v>0</v>
      </c>
      <c r="JH115" s="136">
        <f>IF(SMALL(JH$97:JH$104,2)&lt;0,SMALL(JH$97:JH$104,2),0)*加成统计!$C$62</f>
        <v>0</v>
      </c>
      <c r="JI115" s="136">
        <f>IF(SMALL(JI$97:JI$104,2)&lt;0,SMALL(JI$97:JI$104,2),0)*加成统计!$C$62</f>
        <v>0</v>
      </c>
      <c r="JJ115" s="136">
        <f>IF(SMALL(JJ$97:JJ$104,2)&lt;0,SMALL(JJ$97:JJ$104,2),0)*加成统计!$C$62</f>
        <v>0</v>
      </c>
      <c r="JK115" s="136">
        <f>IF(SMALL(JK$97:JK$104,2)&lt;0,SMALL(JK$97:JK$104,2),0)*加成统计!$C$62</f>
        <v>0</v>
      </c>
      <c r="JL115" s="136">
        <f>IF(SMALL(JL$97:JL$104,2)&lt;0,SMALL(JL$97:JL$104,2),0)*加成统计!$C$62</f>
        <v>0</v>
      </c>
      <c r="JM115" s="136">
        <f>IF(SMALL(JM$97:JM$104,2)&lt;0,SMALL(JM$97:JM$104,2),0)*加成统计!$C$62</f>
        <v>0</v>
      </c>
      <c r="JN115" s="136">
        <f>IF(SMALL(JN$97:JN$104,2)&lt;0,SMALL(JN$97:JN$104,2),0)*加成统计!$C$62</f>
        <v>0</v>
      </c>
      <c r="JO115" s="136">
        <f>IF(SMALL(JO$97:JO$104,2)&lt;0,SMALL(JO$97:JO$104,2),0)*加成统计!$C$62</f>
        <v>0</v>
      </c>
      <c r="JP115" s="136">
        <f>IF(SMALL(JP$97:JP$104,2)&lt;0,SMALL(JP$97:JP$104,2),0)*加成统计!$C$62</f>
        <v>0</v>
      </c>
      <c r="JQ115" s="136">
        <f>IF(SMALL(JQ$97:JQ$104,2)&lt;0,SMALL(JQ$97:JQ$104,2),0)*加成统计!$C$62</f>
        <v>0</v>
      </c>
      <c r="JR115" s="136">
        <f>IF(SMALL(JR$97:JR$104,2)&lt;0,SMALL(JR$97:JR$104,2),0)*加成统计!$C$62</f>
        <v>0</v>
      </c>
      <c r="JS115" s="136">
        <f>IF(SMALL(JS$97:JS$104,2)&lt;0,SMALL(JS$97:JS$104,2),0)*加成统计!$C$62</f>
        <v>0</v>
      </c>
      <c r="JT115" s="136">
        <f>IF(SMALL(JT$97:JT$104,2)&lt;0,SMALL(JT$97:JT$104,2),0)*加成统计!$C$62</f>
        <v>0</v>
      </c>
      <c r="JU115" s="136">
        <f>IF(SMALL(JU$97:JU$104,2)&lt;0,SMALL(JU$97:JU$104,2),0)*加成统计!$C$62</f>
        <v>0</v>
      </c>
      <c r="JV115" s="136">
        <f>IF(SMALL(JV$97:JV$104,2)&lt;0,SMALL(JV$97:JV$104,2),0)*加成统计!$C$62</f>
        <v>0</v>
      </c>
      <c r="JW115" s="136">
        <f>IF(SMALL(JW$97:JW$104,2)&lt;0,SMALL(JW$97:JW$104,2),0)*加成统计!$C$62</f>
        <v>0</v>
      </c>
      <c r="JX115" s="136">
        <f>IF(SMALL(JX$97:JX$104,2)&lt;0,SMALL(JX$97:JX$104,2),0)*加成统计!$C$62</f>
        <v>0</v>
      </c>
      <c r="JY115" s="136">
        <f>IF(SMALL(JY$97:JY$104,2)&lt;0,SMALL(JY$97:JY$104,2),0)*加成统计!$C$62</f>
        <v>0</v>
      </c>
      <c r="JZ115" s="136">
        <f>IF(SMALL(JZ$97:JZ$104,2)&lt;0,SMALL(JZ$97:JZ$104,2),0)*加成统计!$C$62</f>
        <v>0</v>
      </c>
      <c r="KA115" s="136">
        <f>IF(SMALL(KA$97:KA$104,2)&lt;0,SMALL(KA$97:KA$104,2),0)*加成统计!$C$62</f>
        <v>0</v>
      </c>
      <c r="KB115" s="136">
        <f>IF(SMALL(KB$97:KB$104,2)&lt;0,SMALL(KB$97:KB$104,2),0)*加成统计!$C$62</f>
        <v>0</v>
      </c>
      <c r="KC115" s="136">
        <f>IF(SMALL(KC$97:KC$104,2)&lt;0,SMALL(KC$97:KC$104,2),0)*加成统计!$C$62</f>
        <v>0</v>
      </c>
      <c r="KD115" s="136">
        <f>IF(SMALL(KD$97:KD$104,2)&lt;0,SMALL(KD$97:KD$104,2),0)*加成统计!$C$62</f>
        <v>0</v>
      </c>
      <c r="KE115" s="136">
        <f>IF(SMALL(KE$97:KE$104,2)&lt;0,SMALL(KE$97:KE$104,2),0)*加成统计!$C$62</f>
        <v>0</v>
      </c>
      <c r="KF115" s="136">
        <f>IF(SMALL(KF$97:KF$104,2)&lt;0,SMALL(KF$97:KF$104,2),0)*加成统计!$C$62</f>
        <v>0</v>
      </c>
      <c r="KG115" s="136">
        <f>IF(SMALL(KG$97:KG$104,2)&lt;0,SMALL(KG$97:KG$104,2),0)*加成统计!$C$62</f>
        <v>0</v>
      </c>
      <c r="KH115" s="136">
        <f>IF(SMALL(KH$97:KH$104,2)&lt;0,SMALL(KH$97:KH$104,2),0)*加成统计!$C$62</f>
        <v>0</v>
      </c>
      <c r="KI115" s="136">
        <f>IF(SMALL(KI$97:KI$104,2)&lt;0,SMALL(KI$97:KI$104,2),0)*加成统计!$C$62</f>
        <v>0</v>
      </c>
      <c r="KJ115" s="136">
        <f>IF(SMALL(KJ$97:KJ$104,2)&lt;0,SMALL(KJ$97:KJ$104,2),0)*加成统计!$C$62</f>
        <v>0</v>
      </c>
      <c r="KK115" s="136">
        <f>IF(SMALL(KK$97:KK$104,2)&lt;0,SMALL(KK$97:KK$104,2),0)*加成统计!$C$62</f>
        <v>0</v>
      </c>
      <c r="KL115" s="136">
        <f>IF(SMALL(KL$97:KL$104,2)&lt;0,SMALL(KL$97:KL$104,2),0)*加成统计!$C$62</f>
        <v>0</v>
      </c>
      <c r="KM115" s="136">
        <f>IF(SMALL(KM$97:KM$104,2)&lt;0,SMALL(KM$97:KM$104,2),0)*加成统计!$C$62</f>
        <v>0</v>
      </c>
      <c r="KN115" s="136">
        <f>IF(SMALL(KN$97:KN$104,2)&lt;0,SMALL(KN$97:KN$104,2),0)*加成统计!$C$62</f>
        <v>0</v>
      </c>
      <c r="KO115" s="136">
        <f>IF(SMALL(KO$97:KO$104,2)&lt;0,SMALL(KO$97:KO$104,2),0)*加成统计!$C$62</f>
        <v>0</v>
      </c>
      <c r="KP115" s="136">
        <f>IF(SMALL(KP$97:KP$104,2)&lt;0,SMALL(KP$97:KP$104,2),0)*加成统计!$C$62</f>
        <v>0</v>
      </c>
      <c r="KQ115" s="136">
        <f>IF(SMALL(KQ$97:KQ$104,2)&lt;0,SMALL(KQ$97:KQ$104,2),0)*加成统计!$C$62</f>
        <v>0</v>
      </c>
      <c r="KR115" s="136">
        <f>IF(SMALL(KR$97:KR$104,2)&lt;0,SMALL(KR$97:KR$104,2),0)*加成统计!$C$62</f>
        <v>0</v>
      </c>
      <c r="KS115" s="136">
        <f>IF(SMALL(KS$97:KS$104,2)&lt;0,SMALL(KS$97:KS$104,2),0)*加成统计!$C$62</f>
        <v>0</v>
      </c>
      <c r="KT115" s="136">
        <f>IF(SMALL(KT$97:KT$104,2)&lt;0,SMALL(KT$97:KT$104,2),0)*加成统计!$C$62</f>
        <v>0</v>
      </c>
      <c r="KU115" s="136">
        <f>IF(SMALL(KU$97:KU$104,2)&lt;0,SMALL(KU$97:KU$104,2),0)*加成统计!$C$62</f>
        <v>0</v>
      </c>
      <c r="KV115" s="136">
        <f>IF(SMALL(KV$97:KV$104,2)&lt;0,SMALL(KV$97:KV$104,2),0)*加成统计!$C$62</f>
        <v>0</v>
      </c>
      <c r="KW115" s="136">
        <f>IF(SMALL(KW$97:KW$104,2)&lt;0,SMALL(KW$97:KW$104,2),0)*加成统计!$C$62</f>
        <v>0</v>
      </c>
      <c r="KX115" s="136">
        <f>IF(SMALL(KX$97:KX$104,2)&lt;0,SMALL(KX$97:KX$104,2),0)*加成统计!$C$62</f>
        <v>0</v>
      </c>
      <c r="KY115" s="136">
        <f>IF(SMALL(KY$97:KY$104,2)&lt;0,SMALL(KY$97:KY$104,2),0)*加成统计!$C$62</f>
        <v>0</v>
      </c>
      <c r="KZ115" s="136">
        <f>IF(SMALL(KZ$97:KZ$104,2)&lt;0,SMALL(KZ$97:KZ$104,2),0)*加成统计!$C$62</f>
        <v>0</v>
      </c>
      <c r="LA115" s="136">
        <f>IF(SMALL(LA$97:LA$104,2)&lt;0,SMALL(LA$97:LA$104,2),0)*加成统计!$C$62</f>
        <v>0</v>
      </c>
      <c r="LB115" s="136">
        <f>IF(SMALL(LB$97:LB$104,2)&lt;0,SMALL(LB$97:LB$104,2),0)*加成统计!$C$62</f>
        <v>0</v>
      </c>
      <c r="LC115" s="136">
        <f>IF(SMALL(LC$97:LC$104,2)&lt;0,SMALL(LC$97:LC$104,2),0)*加成统计!$C$62</f>
        <v>0</v>
      </c>
      <c r="LD115" s="136">
        <f>IF(SMALL(LD$97:LD$104,2)&lt;0,SMALL(LD$97:LD$104,2),0)*加成统计!$C$62</f>
        <v>0</v>
      </c>
      <c r="LE115" s="136">
        <f>IF(SMALL(LE$97:LE$104,2)&lt;0,SMALL(LE$97:LE$104,2),0)*加成统计!$C$62</f>
        <v>0</v>
      </c>
      <c r="LF115" s="136">
        <f>IF(SMALL(LF$97:LF$104,2)&lt;0,SMALL(LF$97:LF$104,2),0)*加成统计!$C$62</f>
        <v>0</v>
      </c>
      <c r="LG115" s="136">
        <f>IF(SMALL(LG$97:LG$104,2)&lt;0,SMALL(LG$97:LG$104,2),0)*加成统计!$C$62</f>
        <v>0</v>
      </c>
      <c r="LH115" s="136">
        <f>IF(SMALL(LH$97:LH$104,2)&lt;0,SMALL(LH$97:LH$104,2),0)*加成统计!$C$62</f>
        <v>0</v>
      </c>
      <c r="LI115" s="136">
        <f>IF(SMALL(LI$97:LI$104,2)&lt;0,SMALL(LI$97:LI$104,2),0)*加成统计!$C$62</f>
        <v>0</v>
      </c>
      <c r="LJ115" s="136">
        <f>IF(SMALL(LJ$97:LJ$104,2)&lt;0,SMALL(LJ$97:LJ$104,2),0)*加成统计!$C$62</f>
        <v>0</v>
      </c>
      <c r="LK115" s="136">
        <f>IF(SMALL(LK$97:LK$104,2)&lt;0,SMALL(LK$97:LK$104,2),0)*加成统计!$C$62</f>
        <v>0</v>
      </c>
      <c r="LL115" s="136">
        <f>IF(SMALL(LL$97:LL$104,2)&lt;0,SMALL(LL$97:LL$104,2),0)*加成统计!$C$62</f>
        <v>0</v>
      </c>
      <c r="LM115" s="136">
        <f>IF(SMALL(LM$97:LM$104,2)&lt;0,SMALL(LM$97:LM$104,2),0)*加成统计!$C$62</f>
        <v>0</v>
      </c>
      <c r="LN115" s="136">
        <f>IF(SMALL(LN$97:LN$104,2)&lt;0,SMALL(LN$97:LN$104,2),0)*加成统计!$C$62</f>
        <v>0</v>
      </c>
      <c r="LO115" s="136">
        <f>IF(SMALL(LO$97:LO$104,2)&lt;0,SMALL(LO$97:LO$104,2),0)*加成统计!$C$62</f>
        <v>0</v>
      </c>
      <c r="LP115" s="136">
        <f>IF(SMALL(LP$97:LP$104,2)&lt;0,SMALL(LP$97:LP$104,2),0)*加成统计!$C$62</f>
        <v>0</v>
      </c>
      <c r="LQ115" s="136">
        <f>IF(SMALL(LQ$97:LQ$104,2)&lt;0,SMALL(LQ$97:LQ$104,2),0)*加成统计!$C$62</f>
        <v>0</v>
      </c>
      <c r="LR115" s="136">
        <f>IF(SMALL(LR$97:LR$104,2)&lt;0,SMALL(LR$97:LR$104,2),0)*加成统计!$C$62</f>
        <v>0</v>
      </c>
      <c r="LS115" s="136">
        <f>IF(SMALL(LS$97:LS$104,2)&lt;0,SMALL(LS$97:LS$104,2),0)*加成统计!$C$62</f>
        <v>0</v>
      </c>
      <c r="LT115" s="136">
        <f>IF(SMALL(LT$97:LT$104,2)&lt;0,SMALL(LT$97:LT$104,2),0)*加成统计!$C$62</f>
        <v>0</v>
      </c>
      <c r="LU115" s="136">
        <f>IF(SMALL(LU$97:LU$104,2)&lt;0,SMALL(LU$97:LU$104,2),0)*加成统计!$C$62</f>
        <v>0</v>
      </c>
      <c r="LV115" s="136">
        <f>IF(SMALL(LV$97:LV$104,2)&lt;0,SMALL(LV$97:LV$104,2),0)*加成统计!$C$62</f>
        <v>0</v>
      </c>
      <c r="LW115" s="136">
        <f>IF(SMALL(LW$97:LW$104,2)&lt;0,SMALL(LW$97:LW$104,2),0)*加成统计!$C$62</f>
        <v>0</v>
      </c>
      <c r="LX115" s="136">
        <f>IF(SMALL(LX$97:LX$104,2)&lt;0,SMALL(LX$97:LX$104,2),0)*加成统计!$C$62</f>
        <v>0</v>
      </c>
      <c r="LY115" s="136">
        <f>IF(SMALL(LY$97:LY$104,2)&lt;0,SMALL(LY$97:LY$104,2),0)*加成统计!$C$62</f>
        <v>0</v>
      </c>
      <c r="LZ115" s="136">
        <f>IF(SMALL(LZ$97:LZ$104,2)&lt;0,SMALL(LZ$97:LZ$104,2),0)*加成统计!$C$62</f>
        <v>0</v>
      </c>
      <c r="MA115" s="136">
        <f>IF(SMALL(MA$97:MA$104,2)&lt;0,SMALL(MA$97:MA$104,2),0)*加成统计!$C$62</f>
        <v>0</v>
      </c>
      <c r="MB115" s="136">
        <f>IF(SMALL(MB$97:MB$104,2)&lt;0,SMALL(MB$97:MB$104,2),0)*加成统计!$C$62</f>
        <v>0</v>
      </c>
      <c r="MC115" s="136">
        <f>IF(SMALL(MC$97:MC$104,2)&lt;0,SMALL(MC$97:MC$104,2),0)*加成统计!$C$62</f>
        <v>0</v>
      </c>
      <c r="MD115" s="136">
        <f>IF(SMALL(MD$97:MD$104,2)&lt;0,SMALL(MD$97:MD$104,2),0)*加成统计!$C$62</f>
        <v>0</v>
      </c>
      <c r="ME115" s="136">
        <f>IF(SMALL(ME$97:ME$104,2)&lt;0,SMALL(ME$97:ME$104,2),0)*加成统计!$C$62</f>
        <v>0</v>
      </c>
      <c r="MF115" s="136">
        <f>IF(SMALL(MF$97:MF$104,2)&lt;0,SMALL(MF$97:MF$104,2),0)*加成统计!$C$62</f>
        <v>0</v>
      </c>
      <c r="MG115" s="136">
        <f>IF(SMALL(MG$97:MG$104,2)&lt;0,SMALL(MG$97:MG$104,2),0)*加成统计!$C$62</f>
        <v>0</v>
      </c>
      <c r="MH115" s="136">
        <f>IF(SMALL(MH$97:MH$104,2)&lt;0,SMALL(MH$97:MH$104,2),0)*加成统计!$C$62</f>
        <v>0</v>
      </c>
      <c r="MI115" s="136">
        <f>IF(SMALL(MI$97:MI$104,2)&lt;0,SMALL(MI$97:MI$104,2),0)*加成统计!$C$62</f>
        <v>0</v>
      </c>
      <c r="MJ115" s="136">
        <f>IF(SMALL(MJ$97:MJ$104,2)&lt;0,SMALL(MJ$97:MJ$104,2),0)*加成统计!$C$62</f>
        <v>0</v>
      </c>
      <c r="MK115" s="136">
        <f>IF(SMALL(MK$97:MK$104,2)&lt;0,SMALL(MK$97:MK$104,2),0)*加成统计!$C$62</f>
        <v>0</v>
      </c>
      <c r="ML115" s="136">
        <f>IF(SMALL(ML$97:ML$104,2)&lt;0,SMALL(ML$97:ML$104,2),0)*加成统计!$C$62</f>
        <v>0</v>
      </c>
      <c r="MM115" s="136">
        <f>IF(SMALL(MM$97:MM$104,2)&lt;0,SMALL(MM$97:MM$104,2),0)*加成统计!$C$62</f>
        <v>0</v>
      </c>
      <c r="MN115" s="136">
        <f>IF(SMALL(MN$97:MN$104,2)&lt;0,SMALL(MN$97:MN$104,2),0)*加成统计!$C$62</f>
        <v>0</v>
      </c>
      <c r="MO115" s="136">
        <f>IF(SMALL(MO$97:MO$104,2)&lt;0,SMALL(MO$97:MO$104,2),0)*加成统计!$C$62</f>
        <v>0</v>
      </c>
      <c r="MP115" s="136">
        <f>IF(SMALL(MP$97:MP$104,2)&lt;0,SMALL(MP$97:MP$104,2),0)*加成统计!$C$62</f>
        <v>0</v>
      </c>
      <c r="MQ115" s="136">
        <f>IF(SMALL(MQ$97:MQ$104,2)&lt;0,SMALL(MQ$97:MQ$104,2),0)*加成统计!$C$62</f>
        <v>0</v>
      </c>
      <c r="MR115" s="136">
        <f>IF(SMALL(MR$97:MR$104,2)&lt;0,SMALL(MR$97:MR$104,2),0)*加成统计!$C$62</f>
        <v>0</v>
      </c>
      <c r="MS115" s="136">
        <f>IF(SMALL(MS$97:MS$104,2)&lt;0,SMALL(MS$97:MS$104,2),0)*加成统计!$C$62</f>
        <v>0</v>
      </c>
      <c r="MT115" s="136">
        <f>IF(SMALL(MT$97:MT$104,2)&lt;0,SMALL(MT$97:MT$104,2),0)*加成统计!$C$62</f>
        <v>0</v>
      </c>
      <c r="MU115" s="136">
        <f>IF(SMALL(MU$97:MU$104,2)&lt;0,SMALL(MU$97:MU$104,2),0)*加成统计!$C$62</f>
        <v>0</v>
      </c>
      <c r="MV115" s="136">
        <f>IF(SMALL(MV$97:MV$104,2)&lt;0,SMALL(MV$97:MV$104,2),0)*加成统计!$C$62</f>
        <v>0</v>
      </c>
      <c r="MW115" s="136">
        <f>IF(SMALL(MW$97:MW$104,2)&lt;0,SMALL(MW$97:MW$104,2),0)*加成统计!$C$62</f>
        <v>0</v>
      </c>
      <c r="MX115" s="136">
        <f>IF(SMALL(MX$97:MX$104,2)&lt;0,SMALL(MX$97:MX$104,2),0)*加成统计!$C$62</f>
        <v>0</v>
      </c>
      <c r="MY115" s="136">
        <f>IF(SMALL(MY$97:MY$104,2)&lt;0,SMALL(MY$97:MY$104,2),0)*加成统计!$C$62</f>
        <v>0</v>
      </c>
      <c r="MZ115" s="136">
        <f>IF(SMALL(MZ$97:MZ$104,2)&lt;0,SMALL(MZ$97:MZ$104,2),0)*加成统计!$C$62</f>
        <v>0</v>
      </c>
      <c r="NA115" s="136">
        <f>IF(SMALL(NA$97:NA$104,2)&lt;0,SMALL(NA$97:NA$104,2),0)*加成统计!$C$62</f>
        <v>0</v>
      </c>
      <c r="NB115" s="136">
        <f>IF(SMALL(NB$97:NB$104,2)&lt;0,SMALL(NB$97:NB$104,2),0)*加成统计!$C$62</f>
        <v>0</v>
      </c>
      <c r="NC115" s="136">
        <f>IF(SMALL(NC$97:NC$104,2)&lt;0,SMALL(NC$97:NC$104,2),0)*加成统计!$C$62</f>
        <v>0</v>
      </c>
      <c r="ND115" s="136">
        <f>IF(SMALL(ND$97:ND$104,2)&lt;0,SMALL(ND$97:ND$104,2),0)*加成统计!$C$62</f>
        <v>0</v>
      </c>
      <c r="NE115" s="136">
        <f>IF(SMALL(NE$97:NE$104,2)&lt;0,SMALL(NE$97:NE$104,2),0)*加成统计!$C$62</f>
        <v>0</v>
      </c>
      <c r="NF115" s="136">
        <f>IF(SMALL(NF$97:NF$104,2)&lt;0,SMALL(NF$97:NF$104,2),0)*加成统计!$C$62</f>
        <v>0</v>
      </c>
      <c r="NG115" s="136">
        <f>IF(SMALL(NG$97:NG$104,2)&lt;0,SMALL(NG$97:NG$104,2),0)*加成统计!$C$62</f>
        <v>0</v>
      </c>
      <c r="NH115" s="136">
        <f>IF(SMALL(NH$97:NH$104,2)&lt;0,SMALL(NH$97:NH$104,2),0)*加成统计!$C$62</f>
        <v>0</v>
      </c>
      <c r="NI115" s="136">
        <f>IF(SMALL(NI$97:NI$104,2)&lt;0,SMALL(NI$97:NI$104,2),0)*加成统计!$C$62</f>
        <v>0</v>
      </c>
      <c r="NJ115" s="136">
        <f>IF(SMALL(NJ$97:NJ$104,2)&lt;0,SMALL(NJ$97:NJ$104,2),0)*加成统计!$C$62</f>
        <v>0</v>
      </c>
      <c r="NK115" s="136">
        <f>IF(SMALL(NK$97:NK$104,2)&lt;0,SMALL(NK$97:NK$104,2),0)*加成统计!$C$62</f>
        <v>0</v>
      </c>
      <c r="NL115" s="136">
        <f>IF(SMALL(NL$97:NL$104,2)&lt;0,SMALL(NL$97:NL$104,2),0)*加成统计!$C$62</f>
        <v>0</v>
      </c>
      <c r="NM115" s="136">
        <f>IF(SMALL(NM$97:NM$104,2)&lt;0,SMALL(NM$97:NM$104,2),0)*加成统计!$C$62</f>
        <v>0</v>
      </c>
      <c r="NN115" s="136">
        <f>IF(SMALL(NN$97:NN$104,2)&lt;0,SMALL(NN$97:NN$104,2),0)*加成统计!$C$62</f>
        <v>0</v>
      </c>
      <c r="NO115" s="136">
        <f>IF(SMALL(NO$97:NO$104,2)&lt;0,SMALL(NO$97:NO$104,2),0)*加成统计!$C$62</f>
        <v>0</v>
      </c>
      <c r="NP115" s="136">
        <f>IF(SMALL(NP$97:NP$104,2)&lt;0,SMALL(NP$97:NP$104,2),0)*加成统计!$C$62</f>
        <v>0</v>
      </c>
      <c r="NQ115" s="136">
        <f>IF(SMALL(NQ$97:NQ$104,2)&lt;0,SMALL(NQ$97:NQ$104,2),0)*加成统计!$C$62</f>
        <v>0</v>
      </c>
      <c r="NR115" s="136">
        <f>IF(SMALL(NR$97:NR$104,2)&lt;0,SMALL(NR$97:NR$104,2),0)*加成统计!$C$62</f>
        <v>0</v>
      </c>
      <c r="NS115" s="136">
        <f>IF(SMALL(NS$97:NS$104,2)&lt;0,SMALL(NS$97:NS$104,2),0)*加成统计!$C$62</f>
        <v>0</v>
      </c>
      <c r="NT115" s="136">
        <f>IF(SMALL(NT$97:NT$104,2)&lt;0,SMALL(NT$97:NT$104,2),0)*加成统计!$C$62</f>
        <v>0</v>
      </c>
      <c r="NU115" s="136">
        <f>IF(SMALL(NU$97:NU$104,2)&lt;0,SMALL(NU$97:NU$104,2),0)*加成统计!$C$62</f>
        <v>0</v>
      </c>
      <c r="NV115" s="136">
        <f>IF(SMALL(NV$97:NV$104,2)&lt;0,SMALL(NV$97:NV$104,2),0)*加成统计!$C$62</f>
        <v>0</v>
      </c>
      <c r="NW115" s="136">
        <f>IF(SMALL(NW$97:NW$104,2)&lt;0,SMALL(NW$97:NW$104,2),0)*加成统计!$C$62</f>
        <v>0</v>
      </c>
      <c r="NX115" s="136">
        <f>IF(SMALL(NX$97:NX$104,2)&lt;0,SMALL(NX$97:NX$104,2),0)*加成统计!$C$62</f>
        <v>0</v>
      </c>
      <c r="NY115" s="136">
        <f>IF(SMALL(NY$97:NY$104,2)&lt;0,SMALL(NY$97:NY$104,2),0)*加成统计!$C$62</f>
        <v>0</v>
      </c>
      <c r="NZ115" s="136">
        <f>IF(SMALL(NZ$97:NZ$104,2)&lt;0,SMALL(NZ$97:NZ$104,2),0)*加成统计!$C$62</f>
        <v>0</v>
      </c>
      <c r="OA115" s="136">
        <f>IF(SMALL(OA$97:OA$104,2)&lt;0,SMALL(OA$97:OA$104,2),0)*加成统计!$C$62</f>
        <v>0</v>
      </c>
      <c r="OB115" s="136">
        <f>IF(SMALL(OB$97:OB$104,2)&lt;0,SMALL(OB$97:OB$104,2),0)*加成统计!$C$62</f>
        <v>0</v>
      </c>
      <c r="OC115" s="136">
        <f>IF(SMALL(OC$97:OC$104,2)&lt;0,SMALL(OC$97:OC$104,2),0)*加成统计!$C$62</f>
        <v>0</v>
      </c>
      <c r="OD115" s="136">
        <f>IF(SMALL(OD$97:OD$104,2)&lt;0,SMALL(OD$97:OD$104,2),0)*加成统计!$C$62</f>
        <v>0</v>
      </c>
      <c r="OE115" s="136">
        <f>IF(SMALL(OE$97:OE$104,2)&lt;0,SMALL(OE$97:OE$104,2),0)*加成统计!$C$62</f>
        <v>0</v>
      </c>
      <c r="OF115" s="136">
        <f>IF(SMALL(OF$97:OF$104,2)&lt;0,SMALL(OF$97:OF$104,2),0)*加成统计!$C$62</f>
        <v>0</v>
      </c>
      <c r="OG115" s="136">
        <f>IF(SMALL(OG$97:OG$104,2)&lt;0,SMALL(OG$97:OG$104,2),0)*加成统计!$C$62</f>
        <v>0</v>
      </c>
      <c r="OH115" s="136">
        <f>IF(SMALL(OH$97:OH$104,2)&lt;0,SMALL(OH$97:OH$104,2),0)*加成统计!$C$62</f>
        <v>0</v>
      </c>
      <c r="OI115" s="136">
        <f>IF(SMALL(OI$97:OI$104,2)&lt;0,SMALL(OI$97:OI$104,2),0)*加成统计!$C$62</f>
        <v>0</v>
      </c>
      <c r="OJ115" s="136">
        <f>IF(SMALL(OJ$97:OJ$104,2)&lt;0,SMALL(OJ$97:OJ$104,2),0)*加成统计!$C$62</f>
        <v>0</v>
      </c>
      <c r="OK115" s="136">
        <f>IF(SMALL(OK$97:OK$104,2)&lt;0,SMALL(OK$97:OK$104,2),0)*加成统计!$C$62</f>
        <v>0</v>
      </c>
      <c r="OL115" s="136">
        <f>IF(SMALL(OL$97:OL$104,2)&lt;0,SMALL(OL$97:OL$104,2),0)*加成统计!$C$62</f>
        <v>0</v>
      </c>
      <c r="OM115" s="136">
        <f>IF(SMALL(OM$97:OM$104,2)&lt;0,SMALL(OM$97:OM$104,2),0)*加成统计!$C$62</f>
        <v>0</v>
      </c>
      <c r="ON115" s="136">
        <f>IF(SMALL(ON$97:ON$104,2)&lt;0,SMALL(ON$97:ON$104,2),0)*加成统计!$C$62</f>
        <v>0</v>
      </c>
      <c r="OO115" s="136">
        <f>IF(SMALL(OO$97:OO$104,2)&lt;0,SMALL(OO$97:OO$104,2),0)*加成统计!$C$62</f>
        <v>0</v>
      </c>
      <c r="OP115" s="136">
        <f>IF(SMALL(OP$97:OP$104,2)&lt;0,SMALL(OP$97:OP$104,2),0)*加成统计!$C$62</f>
        <v>0</v>
      </c>
      <c r="OQ115" s="136">
        <f>IF(SMALL(OQ$97:OQ$104,2)&lt;0,SMALL(OQ$97:OQ$104,2),0)*加成统计!$C$62</f>
        <v>0</v>
      </c>
      <c r="OR115" s="136">
        <f>IF(SMALL(OR$97:OR$104,2)&lt;0,SMALL(OR$97:OR$104,2),0)*加成统计!$C$62</f>
        <v>0</v>
      </c>
      <c r="OS115" s="136">
        <f>IF(SMALL(OS$97:OS$104,2)&lt;0,SMALL(OS$97:OS$104,2),0)*加成统计!$C$62</f>
        <v>0</v>
      </c>
      <c r="OT115" s="136">
        <f>IF(SMALL(OT$97:OT$104,2)&lt;0,SMALL(OT$97:OT$104,2),0)*加成统计!$C$62</f>
        <v>0</v>
      </c>
      <c r="OU115" s="136">
        <f>IF(SMALL(OU$97:OU$104,2)&lt;0,SMALL(OU$97:OU$104,2),0)*加成统计!$C$62</f>
        <v>0</v>
      </c>
      <c r="OV115" s="136">
        <f>IF(SMALL(OV$97:OV$104,2)&lt;0,SMALL(OV$97:OV$104,2),0)*加成统计!$C$62</f>
        <v>0</v>
      </c>
      <c r="OW115" s="136">
        <f>IF(SMALL(OW$97:OW$104,2)&lt;0,SMALL(OW$97:OW$104,2),0)*加成统计!$C$62</f>
        <v>0</v>
      </c>
      <c r="OX115" s="136">
        <f>IF(SMALL(OX$97:OX$104,2)&lt;0,SMALL(OX$97:OX$104,2),0)*加成统计!$C$62</f>
        <v>0</v>
      </c>
      <c r="OY115" s="136">
        <f>IF(SMALL(OY$97:OY$104,2)&lt;0,SMALL(OY$97:OY$104,2),0)*加成统计!$C$62</f>
        <v>0</v>
      </c>
      <c r="OZ115" s="136">
        <f>IF(SMALL(OZ$97:OZ$104,2)&lt;0,SMALL(OZ$97:OZ$104,2),0)*加成统计!$C$62</f>
        <v>0</v>
      </c>
      <c r="PA115" s="136">
        <f>IF(SMALL(PA$97:PA$104,2)&lt;0,SMALL(PA$97:PA$104,2),0)*加成统计!$C$62</f>
        <v>0</v>
      </c>
      <c r="PB115" s="136">
        <f>IF(SMALL(PB$97:PB$104,2)&lt;0,SMALL(PB$97:PB$104,2),0)*加成统计!$C$62</f>
        <v>0</v>
      </c>
      <c r="PC115" s="136">
        <f>IF(SMALL(PC$97:PC$104,2)&lt;0,SMALL(PC$97:PC$104,2),0)*加成统计!$C$62</f>
        <v>0</v>
      </c>
      <c r="PD115" s="136">
        <f>IF(SMALL(PD$97:PD$104,2)&lt;0,SMALL(PD$97:PD$104,2),0)*加成统计!$C$62</f>
        <v>0</v>
      </c>
      <c r="PE115" s="136">
        <f>IF(SMALL(PE$97:PE$104,2)&lt;0,SMALL(PE$97:PE$104,2),0)*加成统计!$C$62</f>
        <v>0</v>
      </c>
      <c r="PF115" s="136">
        <f>IF(SMALL(PF$97:PF$104,2)&lt;0,SMALL(PF$97:PF$104,2),0)*加成统计!$C$62</f>
        <v>0</v>
      </c>
      <c r="PG115" s="136">
        <f>IF(SMALL(PG$97:PG$104,2)&lt;0,SMALL(PG$97:PG$104,2),0)*加成统计!$C$62</f>
        <v>0</v>
      </c>
      <c r="PH115" s="136">
        <f>IF(SMALL(PH$97:PH$104,2)&lt;0,SMALL(PH$97:PH$104,2),0)*加成统计!$C$62</f>
        <v>0</v>
      </c>
      <c r="PI115" s="136">
        <f>IF(SMALL(PI$97:PI$104,2)&lt;0,SMALL(PI$97:PI$104,2),0)*加成统计!$C$62</f>
        <v>0</v>
      </c>
      <c r="PJ115" s="136">
        <f>IF(SMALL(PJ$97:PJ$104,2)&lt;0,SMALL(PJ$97:PJ$104,2),0)*加成统计!$C$62</f>
        <v>0</v>
      </c>
      <c r="PK115" s="136">
        <f>IF(SMALL(PK$97:PK$104,2)&lt;0,SMALL(PK$97:PK$104,2),0)*加成统计!$C$62</f>
        <v>0</v>
      </c>
      <c r="PL115" s="136">
        <f>IF(SMALL(PL$97:PL$104,2)&lt;0,SMALL(PL$97:PL$104,2),0)*加成统计!$C$62</f>
        <v>0</v>
      </c>
      <c r="PM115" s="136">
        <f>IF(SMALL(PM$97:PM$104,2)&lt;0,SMALL(PM$97:PM$104,2),0)*加成统计!$C$62</f>
        <v>0</v>
      </c>
      <c r="PN115" s="136">
        <f>IF(SMALL(PN$97:PN$104,2)&lt;0,SMALL(PN$97:PN$104,2),0)*加成统计!$C$62</f>
        <v>0</v>
      </c>
      <c r="PO115" s="136">
        <f>IF(SMALL(PO$97:PO$104,2)&lt;0,SMALL(PO$97:PO$104,2),0)*加成统计!$C$62</f>
        <v>0</v>
      </c>
      <c r="PP115" s="136">
        <f>IF(SMALL(PP$97:PP$104,2)&lt;0,SMALL(PP$97:PP$104,2),0)*加成统计!$C$62</f>
        <v>0</v>
      </c>
      <c r="PQ115" s="136">
        <f>IF(SMALL(PQ$97:PQ$104,2)&lt;0,SMALL(PQ$97:PQ$104,2),0)*加成统计!$C$62</f>
        <v>0</v>
      </c>
      <c r="PR115" s="136">
        <f>IF(SMALL(PR$97:PR$104,2)&lt;0,SMALL(PR$97:PR$104,2),0)*加成统计!$C$62</f>
        <v>0</v>
      </c>
      <c r="PS115" s="136">
        <f>IF(SMALL(PS$97:PS$104,2)&lt;0,SMALL(PS$97:PS$104,2),0)*加成统计!$C$62</f>
        <v>0</v>
      </c>
      <c r="PT115" s="136">
        <f>IF(SMALL(PT$97:PT$104,2)&lt;0,SMALL(PT$97:PT$104,2),0)*加成统计!$C$62</f>
        <v>0</v>
      </c>
      <c r="PU115" s="136">
        <f>IF(SMALL(PU$97:PU$104,2)&lt;0,SMALL(PU$97:PU$104,2),0)*加成统计!$C$62</f>
        <v>0</v>
      </c>
      <c r="PV115" s="136">
        <f>IF(SMALL(PV$97:PV$104,2)&lt;0,SMALL(PV$97:PV$104,2),0)*加成统计!$C$62</f>
        <v>0</v>
      </c>
      <c r="PW115" s="136">
        <f>IF(SMALL(PW$97:PW$104,2)&lt;0,SMALL(PW$97:PW$104,2),0)*加成统计!$C$62</f>
        <v>0</v>
      </c>
      <c r="PX115" s="136">
        <f>IF(SMALL(PX$97:PX$104,2)&lt;0,SMALL(PX$97:PX$104,2),0)*加成统计!$C$62</f>
        <v>0</v>
      </c>
      <c r="PY115" s="136">
        <f>IF(SMALL(PY$97:PY$104,2)&lt;0,SMALL(PY$97:PY$104,2),0)*加成统计!$C$62</f>
        <v>0</v>
      </c>
      <c r="PZ115" s="136">
        <f>IF(SMALL(PZ$97:PZ$104,2)&lt;0,SMALL(PZ$97:PZ$104,2),0)*加成统计!$C$62</f>
        <v>0</v>
      </c>
      <c r="QA115" s="136">
        <f>IF(SMALL(QA$97:QA$104,2)&lt;0,SMALL(QA$97:QA$104,2),0)*加成统计!$C$62</f>
        <v>0</v>
      </c>
      <c r="QB115" s="136">
        <f>IF(SMALL(QB$97:QB$104,2)&lt;0,SMALL(QB$97:QB$104,2),0)*加成统计!$C$62</f>
        <v>0</v>
      </c>
      <c r="QC115" s="136">
        <f>IF(SMALL(QC$97:QC$104,2)&lt;0,SMALL(QC$97:QC$104,2),0)*加成统计!$C$62</f>
        <v>0</v>
      </c>
      <c r="QD115" s="136">
        <f>IF(SMALL(QD$97:QD$104,2)&lt;0,SMALL(QD$97:QD$104,2),0)*加成统计!$C$62</f>
        <v>0</v>
      </c>
      <c r="QE115" s="136">
        <f>IF(SMALL(QE$97:QE$104,2)&lt;0,SMALL(QE$97:QE$104,2),0)*加成统计!$C$62</f>
        <v>0</v>
      </c>
      <c r="QF115" s="136">
        <f>IF(SMALL(QF$97:QF$104,2)&lt;0,SMALL(QF$97:QF$104,2),0)*加成统计!$C$62</f>
        <v>0</v>
      </c>
      <c r="QG115" s="136">
        <f>IF(SMALL(QG$97:QG$104,2)&lt;0,SMALL(QG$97:QG$104,2),0)*加成统计!$C$62</f>
        <v>0</v>
      </c>
      <c r="QH115" s="136">
        <f>IF(SMALL(QH$97:QH$104,2)&lt;0,SMALL(QH$97:QH$104,2),0)*加成统计!$C$62</f>
        <v>0</v>
      </c>
      <c r="QI115" s="136">
        <f>IF(SMALL(QI$97:QI$104,2)&lt;0,SMALL(QI$97:QI$104,2),0)*加成统计!$C$62</f>
        <v>0</v>
      </c>
      <c r="QJ115" s="136">
        <f>IF(SMALL(QJ$97:QJ$104,2)&lt;0,SMALL(QJ$97:QJ$104,2),0)*加成统计!$C$62</f>
        <v>0</v>
      </c>
      <c r="QK115" s="136">
        <f>IF(SMALL(QK$97:QK$104,2)&lt;0,SMALL(QK$97:QK$104,2),0)*加成统计!$C$62</f>
        <v>0</v>
      </c>
      <c r="QL115" s="136">
        <f>IF(SMALL(QL$97:QL$104,2)&lt;0,SMALL(QL$97:QL$104,2),0)*加成统计!$C$62</f>
        <v>0</v>
      </c>
      <c r="QM115" s="136">
        <f>IF(SMALL(QM$97:QM$104,2)&lt;0,SMALL(QM$97:QM$104,2),0)*加成统计!$C$62</f>
        <v>0</v>
      </c>
      <c r="QN115" s="136">
        <f>IF(SMALL(QN$97:QN$104,2)&lt;0,SMALL(QN$97:QN$104,2),0)*加成统计!$C$62</f>
        <v>0</v>
      </c>
      <c r="QO115" s="136">
        <f>IF(SMALL(QO$97:QO$104,2)&lt;0,SMALL(QO$97:QO$104,2),0)*加成统计!$C$62</f>
        <v>0</v>
      </c>
      <c r="QP115" s="136">
        <f>IF(SMALL(QP$97:QP$104,2)&lt;0,SMALL(QP$97:QP$104,2),0)*加成统计!$C$62</f>
        <v>0</v>
      </c>
      <c r="QQ115" s="136">
        <f>IF(SMALL(QQ$97:QQ$104,2)&lt;0,SMALL(QQ$97:QQ$104,2),0)*加成统计!$C$62</f>
        <v>0</v>
      </c>
      <c r="QR115" s="136">
        <f>IF(SMALL(QR$97:QR$104,2)&lt;0,SMALL(QR$97:QR$104,2),0)*加成统计!$C$62</f>
        <v>0</v>
      </c>
      <c r="QS115" s="136">
        <f>IF(SMALL(QS$97:QS$104,2)&lt;0,SMALL(QS$97:QS$104,2),0)*加成统计!$C$62</f>
        <v>0</v>
      </c>
      <c r="QT115" s="136">
        <f>IF(SMALL(QT$97:QT$104,2)&lt;0,SMALL(QT$97:QT$104,2),0)*加成统计!$C$62</f>
        <v>0</v>
      </c>
      <c r="QU115" s="136">
        <f>IF(SMALL(QU$97:QU$104,2)&lt;0,SMALL(QU$97:QU$104,2),0)*加成统计!$C$62</f>
        <v>0</v>
      </c>
      <c r="QV115" s="136">
        <f>IF(SMALL(QV$97:QV$104,2)&lt;0,SMALL(QV$97:QV$104,2),0)*加成统计!$C$62</f>
        <v>0</v>
      </c>
      <c r="QW115" s="136">
        <f>IF(SMALL(QW$97:QW$104,2)&lt;0,SMALL(QW$97:QW$104,2),0)*加成统计!$C$62</f>
        <v>0</v>
      </c>
      <c r="QX115" s="136">
        <f>IF(SMALL(QX$97:QX$104,2)&lt;0,SMALL(QX$97:QX$104,2),0)*加成统计!$C$62</f>
        <v>0</v>
      </c>
      <c r="QY115" s="136">
        <f>IF(SMALL(QY$97:QY$104,2)&lt;0,SMALL(QY$97:QY$104,2),0)*加成统计!$C$62</f>
        <v>0</v>
      </c>
      <c r="QZ115" s="136">
        <f>IF(SMALL(QZ$97:QZ$104,2)&lt;0,SMALL(QZ$97:QZ$104,2),0)*加成统计!$C$62</f>
        <v>0</v>
      </c>
      <c r="RA115" s="136">
        <f>IF(SMALL(RA$97:RA$104,2)&lt;0,SMALL(RA$97:RA$104,2),0)*加成统计!$C$62</f>
        <v>0</v>
      </c>
      <c r="RB115" s="136">
        <f>IF(SMALL(RB$97:RB$104,2)&lt;0,SMALL(RB$97:RB$104,2),0)*加成统计!$C$62</f>
        <v>0</v>
      </c>
      <c r="RC115" s="136">
        <f>IF(SMALL(RC$97:RC$104,2)&lt;0,SMALL(RC$97:RC$104,2),0)*加成统计!$C$62</f>
        <v>0</v>
      </c>
      <c r="RD115" s="136">
        <f>IF(SMALL(RD$97:RD$104,2)&lt;0,SMALL(RD$97:RD$104,2),0)*加成统计!$C$62</f>
        <v>0</v>
      </c>
      <c r="RE115" s="136">
        <f>IF(SMALL(RE$97:RE$104,2)&lt;0,SMALL(RE$97:RE$104,2),0)*加成统计!$C$62</f>
        <v>0</v>
      </c>
      <c r="RF115" s="136">
        <f>IF(SMALL(RF$97:RF$104,2)&lt;0,SMALL(RF$97:RF$104,2),0)*加成统计!$C$62</f>
        <v>0</v>
      </c>
      <c r="RG115" s="136">
        <f>IF(SMALL(RG$97:RG$104,2)&lt;0,SMALL(RG$97:RG$104,2),0)*加成统计!$C$62</f>
        <v>0</v>
      </c>
      <c r="RH115" s="136">
        <f>IF(SMALL(RH$97:RH$104,2)&lt;0,SMALL(RH$97:RH$104,2),0)*加成统计!$C$62</f>
        <v>0</v>
      </c>
      <c r="RI115" s="136">
        <f>IF(SMALL(RI$97:RI$104,2)&lt;0,SMALL(RI$97:RI$104,2),0)*加成统计!$C$62</f>
        <v>0</v>
      </c>
      <c r="RJ115" s="136">
        <f>IF(SMALL(RJ$97:RJ$104,2)&lt;0,SMALL(RJ$97:RJ$104,2),0)*加成统计!$C$62</f>
        <v>0</v>
      </c>
      <c r="RK115" s="136">
        <f>IF(SMALL(RK$97:RK$104,2)&lt;0,SMALL(RK$97:RK$104,2),0)*加成统计!$C$62</f>
        <v>0</v>
      </c>
      <c r="RL115" s="136">
        <f>IF(SMALL(RL$97:RL$104,2)&lt;0,SMALL(RL$97:RL$104,2),0)*加成统计!$C$62</f>
        <v>0</v>
      </c>
      <c r="RM115" s="136">
        <f>IF(SMALL(RM$97:RM$104,2)&lt;0,SMALL(RM$97:RM$104,2),0)*加成统计!$C$62</f>
        <v>0</v>
      </c>
      <c r="RN115" s="136">
        <f>IF(SMALL(RN$97:RN$104,2)&lt;0,SMALL(RN$97:RN$104,2),0)*加成统计!$C$62</f>
        <v>0</v>
      </c>
      <c r="RO115" s="136">
        <f>IF(SMALL(RO$97:RO$104,2)&lt;0,SMALL(RO$97:RO$104,2),0)*加成统计!$C$62</f>
        <v>0</v>
      </c>
      <c r="RP115" s="136">
        <f>IF(SMALL(RP$97:RP$104,2)&lt;0,SMALL(RP$97:RP$104,2),0)*加成统计!$C$62</f>
        <v>0</v>
      </c>
      <c r="RQ115" s="136">
        <f>IF(SMALL(RQ$97:RQ$104,2)&lt;0,SMALL(RQ$97:RQ$104,2),0)*加成统计!$C$62</f>
        <v>0</v>
      </c>
      <c r="RR115" s="136">
        <f>IF(SMALL(RR$97:RR$104,2)&lt;0,SMALL(RR$97:RR$104,2),0)*加成统计!$C$62</f>
        <v>0</v>
      </c>
      <c r="RS115" s="136">
        <f>IF(SMALL(RS$97:RS$104,2)&lt;0,SMALL(RS$97:RS$104,2),0)*加成统计!$C$62</f>
        <v>0</v>
      </c>
      <c r="RT115" s="136">
        <f>IF(SMALL(RT$97:RT$104,2)&lt;0,SMALL(RT$97:RT$104,2),0)*加成统计!$C$62</f>
        <v>0</v>
      </c>
      <c r="RU115" s="136">
        <f>IF(SMALL(RU$97:RU$104,2)&lt;0,SMALL(RU$97:RU$104,2),0)*加成统计!$C$62</f>
        <v>0</v>
      </c>
      <c r="RV115" s="136">
        <f>IF(SMALL(RV$97:RV$104,2)&lt;0,SMALL(RV$97:RV$104,2),0)*加成统计!$C$62</f>
        <v>0</v>
      </c>
      <c r="RW115" s="136">
        <f>IF(SMALL(RW$97:RW$104,2)&lt;0,SMALL(RW$97:RW$104,2),0)*加成统计!$C$62</f>
        <v>0</v>
      </c>
      <c r="RX115" s="136">
        <f>IF(SMALL(RX$97:RX$104,2)&lt;0,SMALL(RX$97:RX$104,2),0)*加成统计!$C$62</f>
        <v>0</v>
      </c>
      <c r="RY115" s="136">
        <f>IF(SMALL(RY$97:RY$104,2)&lt;0,SMALL(RY$97:RY$104,2),0)*加成统计!$C$62</f>
        <v>0</v>
      </c>
      <c r="RZ115" s="136">
        <f>IF(SMALL(RZ$97:RZ$104,2)&lt;0,SMALL(RZ$97:RZ$104,2),0)*加成统计!$C$62</f>
        <v>0</v>
      </c>
      <c r="SA115" s="136">
        <f>IF(SMALL(SA$97:SA$104,2)&lt;0,SMALL(SA$97:SA$104,2),0)*加成统计!$C$62</f>
        <v>0</v>
      </c>
      <c r="SB115" s="136">
        <f>IF(SMALL(SB$97:SB$104,2)&lt;0,SMALL(SB$97:SB$104,2),0)*加成统计!$C$62</f>
        <v>0</v>
      </c>
      <c r="SC115" s="136">
        <f>IF(SMALL(SC$97:SC$104,2)&lt;0,SMALL(SC$97:SC$104,2),0)*加成统计!$C$62</f>
        <v>0</v>
      </c>
      <c r="SD115" s="136">
        <f>IF(SMALL(SD$97:SD$104,2)&lt;0,SMALL(SD$97:SD$104,2),0)*加成统计!$C$62</f>
        <v>0</v>
      </c>
      <c r="SE115" s="136">
        <f>IF(SMALL(SE$97:SE$104,2)&lt;0,SMALL(SE$97:SE$104,2),0)*加成统计!$C$62</f>
        <v>0</v>
      </c>
      <c r="SF115" s="136">
        <f>IF(SMALL(SF$97:SF$104,2)&lt;0,SMALL(SF$97:SF$104,2),0)*加成统计!$C$62</f>
        <v>0</v>
      </c>
      <c r="SG115" s="136">
        <f>IF(SMALL(SG$97:SG$104,2)&lt;0,SMALL(SG$97:SG$104,2),0)*加成统计!$C$62</f>
        <v>0</v>
      </c>
      <c r="SH115" s="136">
        <f>IF(SMALL(SH$97:SH$104,2)&lt;0,SMALL(SH$97:SH$104,2),0)*加成统计!$C$62</f>
        <v>0</v>
      </c>
      <c r="SI115" s="136">
        <f>IF(SMALL(SI$97:SI$104,2)&lt;0,SMALL(SI$97:SI$104,2),0)*加成统计!$C$62</f>
        <v>0</v>
      </c>
      <c r="SJ115" s="136">
        <f>IF(SMALL(SJ$97:SJ$104,2)&lt;0,SMALL(SJ$97:SJ$104,2),0)*加成统计!$C$62</f>
        <v>0</v>
      </c>
      <c r="SK115" s="136">
        <f>IF(SMALL(SK$97:SK$104,2)&lt;0,SMALL(SK$97:SK$104,2),0)*加成统计!$C$62</f>
        <v>0</v>
      </c>
      <c r="SL115" s="136">
        <f>IF(SMALL(SL$97:SL$104,2)&lt;0,SMALL(SL$97:SL$104,2),0)*加成统计!$C$62</f>
        <v>0</v>
      </c>
      <c r="SM115" s="136">
        <f>IF(SMALL(SM$97:SM$104,2)&lt;0,SMALL(SM$97:SM$104,2),0)*加成统计!$C$62</f>
        <v>0</v>
      </c>
      <c r="SN115" s="136">
        <f>IF(SMALL(SN$97:SN$104,2)&lt;0,SMALL(SN$97:SN$104,2),0)*加成统计!$C$62</f>
        <v>0</v>
      </c>
      <c r="SO115" s="136">
        <f>IF(SMALL(SO$97:SO$104,2)&lt;0,SMALL(SO$97:SO$104,2),0)*加成统计!$C$62</f>
        <v>0</v>
      </c>
      <c r="SP115" s="136">
        <f>IF(SMALL(SP$97:SP$104,2)&lt;0,SMALL(SP$97:SP$104,2),0)*加成统计!$C$62</f>
        <v>0</v>
      </c>
      <c r="SQ115" s="136">
        <f>IF(SMALL(SQ$97:SQ$104,2)&lt;0,SMALL(SQ$97:SQ$104,2),0)*加成统计!$C$62</f>
        <v>0</v>
      </c>
      <c r="SR115" s="136">
        <f>IF(SMALL(SR$97:SR$104,2)&lt;0,SMALL(SR$97:SR$104,2),0)*加成统计!$C$62</f>
        <v>0</v>
      </c>
      <c r="SS115" s="136">
        <f>IF(SMALL(SS$97:SS$104,2)&lt;0,SMALL(SS$97:SS$104,2),0)*加成统计!$C$62</f>
        <v>0</v>
      </c>
      <c r="ST115" s="136">
        <f>IF(SMALL(ST$97:ST$104,2)&lt;0,SMALL(ST$97:ST$104,2),0)*加成统计!$C$62</f>
        <v>0</v>
      </c>
      <c r="SU115" s="136">
        <f>IF(SMALL(SU$97:SU$104,2)&lt;0,SMALL(SU$97:SU$104,2),0)*加成统计!$C$62</f>
        <v>0</v>
      </c>
      <c r="SV115" s="136">
        <f>IF(SMALL(SV$97:SV$104,2)&lt;0,SMALL(SV$97:SV$104,2),0)*加成统计!$C$62</f>
        <v>0</v>
      </c>
      <c r="SW115" s="136">
        <f>IF(SMALL(SW$97:SW$104,2)&lt;0,SMALL(SW$97:SW$104,2),0)*加成统计!$C$62</f>
        <v>0</v>
      </c>
      <c r="SX115" s="136">
        <f>IF(SMALL(SX$97:SX$104,2)&lt;0,SMALL(SX$97:SX$104,2),0)*加成统计!$C$62</f>
        <v>0</v>
      </c>
      <c r="SY115" s="136">
        <f>IF(SMALL(SY$97:SY$104,2)&lt;0,SMALL(SY$97:SY$104,2),0)*加成统计!$C$62</f>
        <v>0</v>
      </c>
      <c r="SZ115" s="136">
        <f>IF(SMALL(SZ$97:SZ$104,2)&lt;0,SMALL(SZ$97:SZ$104,2),0)*加成统计!$C$62</f>
        <v>0</v>
      </c>
      <c r="TA115" s="136">
        <f>IF(SMALL(TA$97:TA$104,2)&lt;0,SMALL(TA$97:TA$104,2),0)*加成统计!$C$62</f>
        <v>0</v>
      </c>
      <c r="TB115" s="136">
        <f>IF(SMALL(TB$97:TB$104,2)&lt;0,SMALL(TB$97:TB$104,2),0)*加成统计!$C$62</f>
        <v>0</v>
      </c>
      <c r="TC115" s="136">
        <f>IF(SMALL(TC$97:TC$104,2)&lt;0,SMALL(TC$97:TC$104,2),0)*加成统计!$C$62</f>
        <v>0</v>
      </c>
      <c r="TD115" s="136">
        <f>IF(SMALL(TD$97:TD$104,2)&lt;0,SMALL(TD$97:TD$104,2),0)*加成统计!$C$62</f>
        <v>0</v>
      </c>
      <c r="TE115" s="136">
        <f>IF(SMALL(TE$97:TE$104,2)&lt;0,SMALL(TE$97:TE$104,2),0)*加成统计!$C$62</f>
        <v>0</v>
      </c>
      <c r="TF115" s="136">
        <f>IF(SMALL(TF$97:TF$104,2)&lt;0,SMALL(TF$97:TF$104,2),0)*加成统计!$C$62</f>
        <v>0</v>
      </c>
      <c r="TG115" s="136">
        <f>IF(SMALL(TG$97:TG$104,2)&lt;0,SMALL(TG$97:TG$104,2),0)*加成统计!$C$62</f>
        <v>0</v>
      </c>
      <c r="TH115" s="136">
        <f>IF(SMALL(TH$97:TH$104,2)&lt;0,SMALL(TH$97:TH$104,2),0)*加成统计!$C$62</f>
        <v>0</v>
      </c>
      <c r="TI115" s="136">
        <f>IF(SMALL(TI$97:TI$104,2)&lt;0,SMALL(TI$97:TI$104,2),0)*加成统计!$C$62</f>
        <v>0</v>
      </c>
      <c r="TJ115" s="136">
        <f>IF(SMALL(TJ$97:TJ$104,2)&lt;0,SMALL(TJ$97:TJ$104,2),0)*加成统计!$C$62</f>
        <v>0</v>
      </c>
      <c r="TK115" s="136">
        <f>IF(SMALL(TK$97:TK$104,2)&lt;0,SMALL(TK$97:TK$104,2),0)*加成统计!$C$62</f>
        <v>0</v>
      </c>
      <c r="TL115" s="136">
        <f>IF(SMALL(TL$97:TL$104,2)&lt;0,SMALL(TL$97:TL$104,2),0)*加成统计!$C$62</f>
        <v>0</v>
      </c>
      <c r="TM115" s="136">
        <f>IF(SMALL(TM$97:TM$104,2)&lt;0,SMALL(TM$97:TM$104,2),0)*加成统计!$C$62</f>
        <v>0</v>
      </c>
      <c r="TN115" s="136">
        <f>IF(SMALL(TN$97:TN$104,2)&lt;0,SMALL(TN$97:TN$104,2),0)*加成统计!$C$62</f>
        <v>0</v>
      </c>
      <c r="TO115" s="136">
        <f>IF(SMALL(TO$97:TO$104,2)&lt;0,SMALL(TO$97:TO$104,2),0)*加成统计!$C$62</f>
        <v>0</v>
      </c>
      <c r="TP115" s="136">
        <f>IF(SMALL(TP$97:TP$104,2)&lt;0,SMALL(TP$97:TP$104,2),0)*加成统计!$C$62</f>
        <v>0</v>
      </c>
      <c r="TQ115" s="136">
        <f>IF(SMALL(TQ$97:TQ$104,2)&lt;0,SMALL(TQ$97:TQ$104,2),0)*加成统计!$C$62</f>
        <v>0</v>
      </c>
      <c r="TR115" s="136">
        <f>IF(SMALL(TR$97:TR$104,2)&lt;0,SMALL(TR$97:TR$104,2),0)*加成统计!$C$62</f>
        <v>0</v>
      </c>
      <c r="TS115" s="136">
        <f>IF(SMALL(TS$97:TS$104,2)&lt;0,SMALL(TS$97:TS$104,2),0)*加成统计!$C$62</f>
        <v>0</v>
      </c>
      <c r="TT115" s="136">
        <f>IF(SMALL(TT$97:TT$104,2)&lt;0,SMALL(TT$97:TT$104,2),0)*加成统计!$C$62</f>
        <v>0</v>
      </c>
      <c r="TU115" s="136">
        <f>IF(SMALL(TU$97:TU$104,2)&lt;0,SMALL(TU$97:TU$104,2),0)*加成统计!$C$62</f>
        <v>0</v>
      </c>
      <c r="TV115" s="136">
        <f>IF(SMALL(TV$97:TV$104,2)&lt;0,SMALL(TV$97:TV$104,2),0)*加成统计!$C$62</f>
        <v>0</v>
      </c>
      <c r="TW115" s="136">
        <f>IF(SMALL(TW$97:TW$104,2)&lt;0,SMALL(TW$97:TW$104,2),0)*加成统计!$C$62</f>
        <v>0</v>
      </c>
      <c r="TX115" s="136">
        <f>IF(SMALL(TX$97:TX$104,2)&lt;0,SMALL(TX$97:TX$104,2),0)*加成统计!$C$62</f>
        <v>0</v>
      </c>
      <c r="TY115" s="136">
        <f>IF(SMALL(TY$97:TY$104,2)&lt;0,SMALL(TY$97:TY$104,2),0)*加成统计!$C$62</f>
        <v>0</v>
      </c>
      <c r="TZ115" s="136">
        <f>IF(SMALL(TZ$97:TZ$104,2)&lt;0,SMALL(TZ$97:TZ$104,2),0)*加成统计!$C$62</f>
        <v>0</v>
      </c>
      <c r="UA115" s="136">
        <f>IF(SMALL(UA$97:UA$104,2)&lt;0,SMALL(UA$97:UA$104,2),0)*加成统计!$C$62</f>
        <v>0</v>
      </c>
      <c r="UB115" s="136">
        <f>IF(SMALL(UB$97:UB$104,2)&lt;0,SMALL(UB$97:UB$104,2),0)*加成统计!$C$62</f>
        <v>0</v>
      </c>
      <c r="UC115" s="136">
        <f>IF(SMALL(UC$97:UC$104,2)&lt;0,SMALL(UC$97:UC$104,2),0)*加成统计!$C$62</f>
        <v>0</v>
      </c>
      <c r="UD115" s="136">
        <f>IF(SMALL(UD$97:UD$104,2)&lt;0,SMALL(UD$97:UD$104,2),0)*加成统计!$C$62</f>
        <v>0</v>
      </c>
      <c r="UE115" s="136">
        <f>IF(SMALL(UE$97:UE$104,2)&lt;0,SMALL(UE$97:UE$104,2),0)*加成统计!$C$62</f>
        <v>0</v>
      </c>
      <c r="UF115" s="136">
        <f>IF(SMALL(UF$97:UF$104,2)&lt;0,SMALL(UF$97:UF$104,2),0)*加成统计!$C$62</f>
        <v>0</v>
      </c>
      <c r="UG115" s="136">
        <f>IF(SMALL(UG$97:UG$104,2)&lt;0,SMALL(UG$97:UG$104,2),0)*加成统计!$C$62</f>
        <v>0</v>
      </c>
      <c r="UH115" s="136">
        <f>IF(SMALL(UH$97:UH$104,2)&lt;0,SMALL(UH$97:UH$104,2),0)*加成统计!$C$62</f>
        <v>0</v>
      </c>
      <c r="UI115" s="136">
        <f>IF(SMALL(UI$97:UI$104,2)&lt;0,SMALL(UI$97:UI$104,2),0)*加成统计!$C$62</f>
        <v>0</v>
      </c>
      <c r="UJ115" s="136">
        <f>IF(SMALL(UJ$97:UJ$104,2)&lt;0,SMALL(UJ$97:UJ$104,2),0)*加成统计!$C$62</f>
        <v>0</v>
      </c>
      <c r="UK115" s="136">
        <f>IF(SMALL(UK$97:UK$104,2)&lt;0,SMALL(UK$97:UK$104,2),0)*加成统计!$C$62</f>
        <v>0</v>
      </c>
      <c r="UL115" s="136">
        <f>IF(SMALL(UL$97:UL$104,2)&lt;0,SMALL(UL$97:UL$104,2),0)*加成统计!$C$62</f>
        <v>0</v>
      </c>
      <c r="UM115" s="136">
        <f>IF(SMALL(UM$97:UM$104,2)&lt;0,SMALL(UM$97:UM$104,2),0)*加成统计!$C$62</f>
        <v>0</v>
      </c>
      <c r="UN115" s="136">
        <f>IF(SMALL(UN$97:UN$104,2)&lt;0,SMALL(UN$97:UN$104,2),0)*加成统计!$C$62</f>
        <v>0</v>
      </c>
      <c r="UO115" s="136">
        <f>IF(SMALL(UO$97:UO$104,2)&lt;0,SMALL(UO$97:UO$104,2),0)*加成统计!$C$62</f>
        <v>0</v>
      </c>
      <c r="UP115" s="136">
        <f>IF(SMALL(UP$97:UP$104,2)&lt;0,SMALL(UP$97:UP$104,2),0)*加成统计!$C$62</f>
        <v>0</v>
      </c>
      <c r="UQ115" s="136">
        <f>IF(SMALL(UQ$97:UQ$104,2)&lt;0,SMALL(UQ$97:UQ$104,2),0)*加成统计!$C$62</f>
        <v>0</v>
      </c>
      <c r="UR115" s="136">
        <f>IF(SMALL(UR$97:UR$104,2)&lt;0,SMALL(UR$97:UR$104,2),0)*加成统计!$C$62</f>
        <v>0</v>
      </c>
      <c r="US115" s="136">
        <f>IF(SMALL(US$97:US$104,2)&lt;0,SMALL(US$97:US$104,2),0)*加成统计!$C$62</f>
        <v>0</v>
      </c>
      <c r="UT115" s="136">
        <f>IF(SMALL(UT$97:UT$104,2)&lt;0,SMALL(UT$97:UT$104,2),0)*加成统计!$C$62</f>
        <v>0</v>
      </c>
      <c r="UU115" s="136">
        <f>IF(SMALL(UU$97:UU$104,2)&lt;0,SMALL(UU$97:UU$104,2),0)*加成统计!$C$62</f>
        <v>0</v>
      </c>
      <c r="UV115" s="136">
        <f>IF(SMALL(UV$97:UV$104,2)&lt;0,SMALL(UV$97:UV$104,2),0)*加成统计!$C$62</f>
        <v>0</v>
      </c>
      <c r="UW115" s="136">
        <f>IF(SMALL(UW$97:UW$104,2)&lt;0,SMALL(UW$97:UW$104,2),0)*加成统计!$C$62</f>
        <v>0</v>
      </c>
      <c r="UX115" s="136">
        <f>IF(SMALL(UX$97:UX$104,2)&lt;0,SMALL(UX$97:UX$104,2),0)*加成统计!$C$62</f>
        <v>0</v>
      </c>
      <c r="UY115" s="136">
        <f>IF(SMALL(UY$97:UY$104,2)&lt;0,SMALL(UY$97:UY$104,2),0)*加成统计!$C$62</f>
        <v>0</v>
      </c>
      <c r="UZ115" s="136">
        <f>IF(SMALL(UZ$97:UZ$104,2)&lt;0,SMALL(UZ$97:UZ$104,2),0)*加成统计!$C$62</f>
        <v>0</v>
      </c>
      <c r="VA115" s="136">
        <f>IF(SMALL(VA$97:VA$104,2)&lt;0,SMALL(VA$97:VA$104,2),0)*加成统计!$C$62</f>
        <v>0</v>
      </c>
      <c r="VB115" s="136">
        <f>IF(SMALL(VB$97:VB$104,2)&lt;0,SMALL(VB$97:VB$104,2),0)*加成统计!$C$62</f>
        <v>0</v>
      </c>
      <c r="VC115" s="136">
        <f>IF(SMALL(VC$97:VC$104,2)&lt;0,SMALL(VC$97:VC$104,2),0)*加成统计!$C$62</f>
        <v>0</v>
      </c>
      <c r="VD115" s="136">
        <f>IF(SMALL(VD$97:VD$104,2)&lt;0,SMALL(VD$97:VD$104,2),0)*加成统计!$C$62</f>
        <v>0</v>
      </c>
      <c r="VE115" s="136">
        <f>IF(SMALL(VE$97:VE$104,2)&lt;0,SMALL(VE$97:VE$104,2),0)*加成统计!$C$62</f>
        <v>0</v>
      </c>
      <c r="VF115" s="136">
        <f>IF(SMALL(VF$97:VF$104,2)&lt;0,SMALL(VF$97:VF$104,2),0)*加成统计!$C$62</f>
        <v>0</v>
      </c>
      <c r="VG115" s="136">
        <f>IF(SMALL(VG$97:VG$104,2)&lt;0,SMALL(VG$97:VG$104,2),0)*加成统计!$C$62</f>
        <v>0</v>
      </c>
      <c r="VH115" s="136">
        <f>IF(SMALL(VH$97:VH$104,2)&lt;0,SMALL(VH$97:VH$104,2),0)*加成统计!$C$62</f>
        <v>0</v>
      </c>
      <c r="VI115" s="136">
        <f>IF(SMALL(VI$97:VI$104,2)&lt;0,SMALL(VI$97:VI$104,2),0)*加成统计!$C$62</f>
        <v>0</v>
      </c>
      <c r="VJ115" s="136">
        <f>IF(SMALL(VJ$97:VJ$104,2)&lt;0,SMALL(VJ$97:VJ$104,2),0)*加成统计!$C$62</f>
        <v>0</v>
      </c>
      <c r="VK115" s="136">
        <f>IF(SMALL(VK$97:VK$104,2)&lt;0,SMALL(VK$97:VK$104,2),0)*加成统计!$C$62</f>
        <v>0</v>
      </c>
      <c r="VL115" s="136">
        <f>IF(SMALL(VL$97:VL$104,2)&lt;0,SMALL(VL$97:VL$104,2),0)*加成统计!$C$62</f>
        <v>0</v>
      </c>
      <c r="VM115" s="136">
        <f>IF(SMALL(VM$97:VM$104,2)&lt;0,SMALL(VM$97:VM$104,2),0)*加成统计!$C$62</f>
        <v>0</v>
      </c>
      <c r="VN115" s="136">
        <f>IF(SMALL(VN$97:VN$104,2)&lt;0,SMALL(VN$97:VN$104,2),0)*加成统计!$C$62</f>
        <v>0</v>
      </c>
      <c r="VO115" s="136">
        <f>IF(SMALL(VO$97:VO$104,2)&lt;0,SMALL(VO$97:VO$104,2),0)*加成统计!$C$62</f>
        <v>0</v>
      </c>
      <c r="VP115" s="136">
        <f>IF(SMALL(VP$97:VP$104,2)&lt;0,SMALL(VP$97:VP$104,2),0)*加成统计!$C$62</f>
        <v>0</v>
      </c>
      <c r="VQ115" s="136">
        <f>IF(SMALL(VQ$97:VQ$104,2)&lt;0,SMALL(VQ$97:VQ$104,2),0)*加成统计!$C$62</f>
        <v>0</v>
      </c>
      <c r="VR115" s="136">
        <f>IF(SMALL(VR$97:VR$104,2)&lt;0,SMALL(VR$97:VR$104,2),0)*加成统计!$C$62</f>
        <v>0</v>
      </c>
      <c r="VS115" s="136">
        <f>IF(SMALL(VS$97:VS$104,2)&lt;0,SMALL(VS$97:VS$104,2),0)*加成统计!$C$62</f>
        <v>0</v>
      </c>
      <c r="VT115" s="136">
        <f>IF(SMALL(VT$97:VT$104,2)&lt;0,SMALL(VT$97:VT$104,2),0)*加成统计!$C$62</f>
        <v>0</v>
      </c>
      <c r="VU115" s="136">
        <f>IF(SMALL(VU$97:VU$104,2)&lt;0,SMALL(VU$97:VU$104,2),0)*加成统计!$C$62</f>
        <v>0</v>
      </c>
      <c r="VV115" s="136">
        <f>IF(SMALL(VV$97:VV$104,2)&lt;0,SMALL(VV$97:VV$104,2),0)*加成统计!$C$62</f>
        <v>0</v>
      </c>
      <c r="VW115" s="136">
        <f>IF(SMALL(VW$97:VW$104,2)&lt;0,SMALL(VW$97:VW$104,2),0)*加成统计!$C$62</f>
        <v>0</v>
      </c>
      <c r="VX115" s="136">
        <f>IF(SMALL(VX$97:VX$104,2)&lt;0,SMALL(VX$97:VX$104,2),0)*加成统计!$C$62</f>
        <v>0</v>
      </c>
      <c r="VY115" s="136">
        <f>IF(SMALL(VY$97:VY$104,2)&lt;0,SMALL(VY$97:VY$104,2),0)*加成统计!$C$62</f>
        <v>0</v>
      </c>
      <c r="VZ115" s="136">
        <f>IF(SMALL(VZ$97:VZ$104,2)&lt;0,SMALL(VZ$97:VZ$104,2),0)*加成统计!$C$62</f>
        <v>0</v>
      </c>
      <c r="WA115" s="136">
        <f>IF(SMALL(WA$97:WA$104,2)&lt;0,SMALL(WA$97:WA$104,2),0)*加成统计!$C$62</f>
        <v>0</v>
      </c>
      <c r="WB115" s="136">
        <f>IF(SMALL(WB$97:WB$104,2)&lt;0,SMALL(WB$97:WB$104,2),0)*加成统计!$C$62</f>
        <v>0</v>
      </c>
      <c r="WC115" s="136">
        <f>IF(SMALL(WC$97:WC$104,2)&lt;0,SMALL(WC$97:WC$104,2),0)*加成统计!$C$62</f>
        <v>0</v>
      </c>
      <c r="WD115" s="136">
        <f>IF(SMALL(WD$97:WD$104,2)&lt;0,SMALL(WD$97:WD$104,2),0)*加成统计!$C$62</f>
        <v>0</v>
      </c>
      <c r="WE115" s="136">
        <f>IF(SMALL(WE$97:WE$104,2)&lt;0,SMALL(WE$97:WE$104,2),0)*加成统计!$C$62</f>
        <v>0</v>
      </c>
      <c r="WF115" s="136">
        <f>IF(SMALL(WF$97:WF$104,2)&lt;0,SMALL(WF$97:WF$104,2),0)*加成统计!$C$62</f>
        <v>0</v>
      </c>
      <c r="WG115" s="136">
        <f>IF(SMALL(WG$97:WG$104,2)&lt;0,SMALL(WG$97:WG$104,2),0)*加成统计!$C$62</f>
        <v>0</v>
      </c>
      <c r="WH115" s="136">
        <f>IF(SMALL(WH$97:WH$104,2)&lt;0,SMALL(WH$97:WH$104,2),0)*加成统计!$C$62</f>
        <v>0</v>
      </c>
      <c r="WI115" s="136">
        <f>IF(SMALL(WI$97:WI$104,2)&lt;0,SMALL(WI$97:WI$104,2),0)*加成统计!$C$62</f>
        <v>0</v>
      </c>
      <c r="WJ115" s="136">
        <f>IF(SMALL(WJ$97:WJ$104,2)&lt;0,SMALL(WJ$97:WJ$104,2),0)*加成统计!$C$62</f>
        <v>0</v>
      </c>
      <c r="WK115" s="136">
        <f>IF(SMALL(WK$97:WK$104,2)&lt;0,SMALL(WK$97:WK$104,2),0)*加成统计!$C$62</f>
        <v>0</v>
      </c>
      <c r="WL115" s="136">
        <f>IF(SMALL(WL$97:WL$104,2)&lt;0,SMALL(WL$97:WL$104,2),0)*加成统计!$C$62</f>
        <v>0</v>
      </c>
      <c r="WM115" s="136">
        <f>IF(SMALL(WM$97:WM$104,2)&lt;0,SMALL(WM$97:WM$104,2),0)*加成统计!$C$62</f>
        <v>0</v>
      </c>
      <c r="WN115" s="136">
        <f>IF(SMALL(WN$97:WN$104,2)&lt;0,SMALL(WN$97:WN$104,2),0)*加成统计!$C$62</f>
        <v>0</v>
      </c>
      <c r="WO115" s="136">
        <f>IF(SMALL(WO$97:WO$104,2)&lt;0,SMALL(WO$97:WO$104,2),0)*加成统计!$C$62</f>
        <v>0</v>
      </c>
      <c r="WP115" s="136">
        <f>IF(SMALL(WP$97:WP$104,2)&lt;0,SMALL(WP$97:WP$104,2),0)*加成统计!$C$62</f>
        <v>0</v>
      </c>
      <c r="WQ115" s="136">
        <f>IF(SMALL(WQ$97:WQ$104,2)&lt;0,SMALL(WQ$97:WQ$104,2),0)*加成统计!$C$62</f>
        <v>0</v>
      </c>
      <c r="WR115" s="136">
        <f>IF(SMALL(WR$97:WR$104,2)&lt;0,SMALL(WR$97:WR$104,2),0)*加成统计!$C$62</f>
        <v>0</v>
      </c>
      <c r="WS115" s="136">
        <f>IF(SMALL(WS$97:WS$104,2)&lt;0,SMALL(WS$97:WS$104,2),0)*加成统计!$C$62</f>
        <v>0</v>
      </c>
      <c r="WT115" s="136">
        <f>IF(SMALL(WT$97:WT$104,2)&lt;0,SMALL(WT$97:WT$104,2),0)*加成统计!$C$62</f>
        <v>0</v>
      </c>
      <c r="WU115" s="136">
        <f>IF(SMALL(WU$97:WU$104,2)&lt;0,SMALL(WU$97:WU$104,2),0)*加成统计!$C$62</f>
        <v>0</v>
      </c>
      <c r="WV115" s="136">
        <f>IF(SMALL(WV$97:WV$104,2)&lt;0,SMALL(WV$97:WV$104,2),0)*加成统计!$C$62</f>
        <v>0</v>
      </c>
      <c r="WW115" s="136">
        <f>IF(SMALL(WW$97:WW$104,2)&lt;0,SMALL(WW$97:WW$104,2),0)*加成统计!$C$62</f>
        <v>0</v>
      </c>
      <c r="WX115" s="136">
        <f>IF(SMALL(WX$97:WX$104,2)&lt;0,SMALL(WX$97:WX$104,2),0)*加成统计!$C$62</f>
        <v>0</v>
      </c>
      <c r="WY115" s="136">
        <f>IF(SMALL(WY$97:WY$104,2)&lt;0,SMALL(WY$97:WY$104,2),0)*加成统计!$C$62</f>
        <v>0</v>
      </c>
      <c r="WZ115" s="136">
        <f>IF(SMALL(WZ$97:WZ$104,2)&lt;0,SMALL(WZ$97:WZ$104,2),0)*加成统计!$C$62</f>
        <v>0</v>
      </c>
      <c r="XA115" s="136">
        <f>IF(SMALL(XA$97:XA$104,2)&lt;0,SMALL(XA$97:XA$104,2),0)*加成统计!$C$62</f>
        <v>0</v>
      </c>
      <c r="XB115" s="136">
        <f>IF(SMALL(XB$97:XB$104,2)&lt;0,SMALL(XB$97:XB$104,2),0)*加成统计!$C$62</f>
        <v>0</v>
      </c>
      <c r="XC115" s="136">
        <f>IF(SMALL(XC$97:XC$104,2)&lt;0,SMALL(XC$97:XC$104,2),0)*加成统计!$C$62</f>
        <v>0</v>
      </c>
      <c r="XD115" s="136">
        <f>IF(SMALL(XD$97:XD$104,2)&lt;0,SMALL(XD$97:XD$104,2),0)*加成统计!$C$62</f>
        <v>0</v>
      </c>
      <c r="XE115" s="136">
        <f>IF(SMALL(XE$97:XE$104,2)&lt;0,SMALL(XE$97:XE$104,2),0)*加成统计!$C$62</f>
        <v>0</v>
      </c>
    </row>
    <row r="116" spans="19:629">
      <c r="S116" s="136" t="s">
        <v>2814</v>
      </c>
      <c r="T116" s="136">
        <f>IF(配装模拟!$D$56="索敌扰断设备",1,0)</f>
        <v>0</v>
      </c>
      <c r="U116" s="136">
        <f>装备属性!$W$65*T116</f>
        <v>0</v>
      </c>
      <c r="V116" s="136">
        <f>装备属性!$W$41</f>
        <v>0</v>
      </c>
      <c r="W116" s="136">
        <f>装备属性!$W$42</f>
        <v>0</v>
      </c>
      <c r="X116" s="136">
        <f t="shared" si="546"/>
        <v>0</v>
      </c>
      <c r="Y116" s="136">
        <f t="shared" si="547"/>
        <v>0</v>
      </c>
      <c r="Z116" s="136">
        <f>IF(SMALL($Y$109:$Y$116,8)&lt;0,SMALL($Y$109:$Y$116,8),0)*加成统计!$I$62</f>
        <v>0</v>
      </c>
      <c r="AB116" s="136" t="s">
        <v>2892</v>
      </c>
      <c r="AC116" s="136">
        <f>IF(SMALL(AC$97:AC$104,3)&lt;0,SMALL(AC$97:AC$104,3),0)*加成统计!$D$62</f>
        <v>0</v>
      </c>
      <c r="AD116" s="136">
        <f>IF(SMALL(AD$97:AD$104,3)&lt;0,SMALL(AD$97:AD$104,3),0)*加成统计!$D$62</f>
        <v>0</v>
      </c>
      <c r="AE116" s="136">
        <f>IF(SMALL(AE$97:AE$104,3)&lt;0,SMALL(AE$97:AE$104,3),0)*加成统计!$D$62</f>
        <v>0</v>
      </c>
      <c r="AF116" s="136">
        <f>IF(SMALL(AF$97:AF$104,3)&lt;0,SMALL(AF$97:AF$104,3),0)*加成统计!$D$62</f>
        <v>0</v>
      </c>
      <c r="AG116" s="136">
        <f>IF(SMALL(AG$97:AG$104,3)&lt;0,SMALL(AG$97:AG$104,3),0)*加成统计!$D$62</f>
        <v>0</v>
      </c>
      <c r="AH116" s="136">
        <f>IF(SMALL(AH$97:AH$104,3)&lt;0,SMALL(AH$97:AH$104,3),0)*加成统计!$D$62</f>
        <v>0</v>
      </c>
      <c r="AI116" s="136">
        <f>IF(SMALL(AI$97:AI$104,3)&lt;0,SMALL(AI$97:AI$104,3),0)*加成统计!$D$62</f>
        <v>0</v>
      </c>
      <c r="AJ116" s="136">
        <f>IF(SMALL(AJ$97:AJ$104,3)&lt;0,SMALL(AJ$97:AJ$104,3),0)*加成统计!$D$62</f>
        <v>0</v>
      </c>
      <c r="AK116" s="136">
        <f>IF(SMALL(AK$97:AK$104,3)&lt;0,SMALL(AK$97:AK$104,3),0)*加成统计!$D$62</f>
        <v>0</v>
      </c>
      <c r="AL116" s="136">
        <f>IF(SMALL(AL$97:AL$104,3)&lt;0,SMALL(AL$97:AL$104,3),0)*加成统计!$D$62</f>
        <v>0</v>
      </c>
      <c r="AM116" s="136">
        <f>IF(SMALL(AM$97:AM$104,3)&lt;0,SMALL(AM$97:AM$104,3),0)*加成统计!$D$62</f>
        <v>0</v>
      </c>
      <c r="AN116" s="136">
        <f>IF(SMALL(AN$97:AN$104,3)&lt;0,SMALL(AN$97:AN$104,3),0)*加成统计!$D$62</f>
        <v>0</v>
      </c>
      <c r="AO116" s="136">
        <f>IF(SMALL(AO$97:AO$104,3)&lt;0,SMALL(AO$97:AO$104,3),0)*加成统计!$D$62</f>
        <v>0</v>
      </c>
      <c r="AP116" s="136">
        <f>IF(SMALL(AP$97:AP$104,3)&lt;0,SMALL(AP$97:AP$104,3),0)*加成统计!$D$62</f>
        <v>0</v>
      </c>
      <c r="AQ116" s="136">
        <f>IF(SMALL(AQ$97:AQ$104,3)&lt;0,SMALL(AQ$97:AQ$104,3),0)*加成统计!$D$62</f>
        <v>0</v>
      </c>
      <c r="AR116" s="136">
        <f>IF(SMALL(AR$97:AR$104,3)&lt;0,SMALL(AR$97:AR$104,3),0)*加成统计!$D$62</f>
        <v>0</v>
      </c>
      <c r="AS116" s="136">
        <f>IF(SMALL(AS$97:AS$104,3)&lt;0,SMALL(AS$97:AS$104,3),0)*加成统计!$D$62</f>
        <v>0</v>
      </c>
      <c r="AT116" s="136">
        <f>IF(SMALL(AT$97:AT$104,3)&lt;0,SMALL(AT$97:AT$104,3),0)*加成统计!$D$62</f>
        <v>0</v>
      </c>
      <c r="AU116" s="136">
        <f>IF(SMALL(AU$97:AU$104,3)&lt;0,SMALL(AU$97:AU$104,3),0)*加成统计!$D$62</f>
        <v>0</v>
      </c>
      <c r="AV116" s="136">
        <f>IF(SMALL(AV$97:AV$104,3)&lt;0,SMALL(AV$97:AV$104,3),0)*加成统计!$D$62</f>
        <v>0</v>
      </c>
      <c r="AW116" s="136">
        <f>IF(SMALL(AW$97:AW$104,3)&lt;0,SMALL(AW$97:AW$104,3),0)*加成统计!$D$62</f>
        <v>0</v>
      </c>
      <c r="AX116" s="136">
        <f>IF(SMALL(AX$97:AX$104,3)&lt;0,SMALL(AX$97:AX$104,3),0)*加成统计!$D$62</f>
        <v>0</v>
      </c>
      <c r="AY116" s="136">
        <f>IF(SMALL(AY$97:AY$104,3)&lt;0,SMALL(AY$97:AY$104,3),0)*加成统计!$D$62</f>
        <v>0</v>
      </c>
      <c r="AZ116" s="136">
        <f>IF(SMALL(AZ$97:AZ$104,3)&lt;0,SMALL(AZ$97:AZ$104,3),0)*加成统计!$D$62</f>
        <v>0</v>
      </c>
      <c r="BA116" s="136">
        <f>IF(SMALL(BA$97:BA$104,3)&lt;0,SMALL(BA$97:BA$104,3),0)*加成统计!$D$62</f>
        <v>0</v>
      </c>
      <c r="BB116" s="136">
        <f>IF(SMALL(BB$97:BB$104,3)&lt;0,SMALL(BB$97:BB$104,3),0)*加成统计!$D$62</f>
        <v>0</v>
      </c>
      <c r="BC116" s="136">
        <f>IF(SMALL(BC$97:BC$104,3)&lt;0,SMALL(BC$97:BC$104,3),0)*加成统计!$D$62</f>
        <v>0</v>
      </c>
      <c r="BD116" s="136">
        <f>IF(SMALL(BD$97:BD$104,3)&lt;0,SMALL(BD$97:BD$104,3),0)*加成统计!$D$62</f>
        <v>0</v>
      </c>
      <c r="BE116" s="136">
        <f>IF(SMALL(BE$97:BE$104,3)&lt;0,SMALL(BE$97:BE$104,3),0)*加成统计!$D$62</f>
        <v>0</v>
      </c>
      <c r="BF116" s="136">
        <f>IF(SMALL(BF$97:BF$104,3)&lt;0,SMALL(BF$97:BF$104,3),0)*加成统计!$D$62</f>
        <v>0</v>
      </c>
      <c r="BG116" s="136">
        <f>IF(SMALL(BG$97:BG$104,3)&lt;0,SMALL(BG$97:BG$104,3),0)*加成统计!$D$62</f>
        <v>0</v>
      </c>
      <c r="BH116" s="136">
        <f>IF(SMALL(BH$97:BH$104,3)&lt;0,SMALL(BH$97:BH$104,3),0)*加成统计!$D$62</f>
        <v>0</v>
      </c>
      <c r="BI116" s="136">
        <f>IF(SMALL(BI$97:BI$104,3)&lt;0,SMALL(BI$97:BI$104,3),0)*加成统计!$D$62</f>
        <v>0</v>
      </c>
      <c r="BJ116" s="136">
        <f>IF(SMALL(BJ$97:BJ$104,3)&lt;0,SMALL(BJ$97:BJ$104,3),0)*加成统计!$D$62</f>
        <v>0</v>
      </c>
      <c r="BK116" s="136">
        <f>IF(SMALL(BK$97:BK$104,3)&lt;0,SMALL(BK$97:BK$104,3),0)*加成统计!$D$62</f>
        <v>0</v>
      </c>
      <c r="BL116" s="136">
        <f>IF(SMALL(BL$97:BL$104,3)&lt;0,SMALL(BL$97:BL$104,3),0)*加成统计!$D$62</f>
        <v>0</v>
      </c>
      <c r="BM116" s="136">
        <f>IF(SMALL(BM$97:BM$104,3)&lt;0,SMALL(BM$97:BM$104,3),0)*加成统计!$D$62</f>
        <v>0</v>
      </c>
      <c r="BN116" s="136">
        <f>IF(SMALL(BN$97:BN$104,3)&lt;0,SMALL(BN$97:BN$104,3),0)*加成统计!$D$62</f>
        <v>0</v>
      </c>
      <c r="BO116" s="136">
        <f>IF(SMALL(BO$97:BO$104,3)&lt;0,SMALL(BO$97:BO$104,3),0)*加成统计!$D$62</f>
        <v>0</v>
      </c>
      <c r="BP116" s="136">
        <f>IF(SMALL(BP$97:BP$104,3)&lt;0,SMALL(BP$97:BP$104,3),0)*加成统计!$D$62</f>
        <v>0</v>
      </c>
      <c r="BQ116" s="136">
        <f>IF(SMALL(BQ$97:BQ$104,3)&lt;0,SMALL(BQ$97:BQ$104,3),0)*加成统计!$D$62</f>
        <v>0</v>
      </c>
      <c r="BR116" s="136">
        <f>IF(SMALL(BR$97:BR$104,3)&lt;0,SMALL(BR$97:BR$104,3),0)*加成统计!$D$62</f>
        <v>0</v>
      </c>
      <c r="BS116" s="136">
        <f>IF(SMALL(BS$97:BS$104,3)&lt;0,SMALL(BS$97:BS$104,3),0)*加成统计!$D$62</f>
        <v>0</v>
      </c>
      <c r="BT116" s="136">
        <f>IF(SMALL(BT$97:BT$104,3)&lt;0,SMALL(BT$97:BT$104,3),0)*加成统计!$D$62</f>
        <v>0</v>
      </c>
      <c r="BU116" s="136">
        <f>IF(SMALL(BU$97:BU$104,3)&lt;0,SMALL(BU$97:BU$104,3),0)*加成统计!$D$62</f>
        <v>0</v>
      </c>
      <c r="BV116" s="136">
        <f>IF(SMALL(BV$97:BV$104,3)&lt;0,SMALL(BV$97:BV$104,3),0)*加成统计!$D$62</f>
        <v>0</v>
      </c>
      <c r="BW116" s="136">
        <f>IF(SMALL(BW$97:BW$104,3)&lt;0,SMALL(BW$97:BW$104,3),0)*加成统计!$D$62</f>
        <v>0</v>
      </c>
      <c r="BX116" s="136">
        <f>IF(SMALL(BX$97:BX$104,3)&lt;0,SMALL(BX$97:BX$104,3),0)*加成统计!$D$62</f>
        <v>0</v>
      </c>
      <c r="BY116" s="136">
        <f>IF(SMALL(BY$97:BY$104,3)&lt;0,SMALL(BY$97:BY$104,3),0)*加成统计!$D$62</f>
        <v>0</v>
      </c>
      <c r="BZ116" s="136">
        <f>IF(SMALL(BZ$97:BZ$104,3)&lt;0,SMALL(BZ$97:BZ$104,3),0)*加成统计!$D$62</f>
        <v>0</v>
      </c>
      <c r="CA116" s="136">
        <f>IF(SMALL(CA$97:CA$104,3)&lt;0,SMALL(CA$97:CA$104,3),0)*加成统计!$D$62</f>
        <v>0</v>
      </c>
      <c r="CB116" s="136">
        <f>IF(SMALL(CB$97:CB$104,3)&lt;0,SMALL(CB$97:CB$104,3),0)*加成统计!$D$62</f>
        <v>0</v>
      </c>
      <c r="CC116" s="136">
        <f>IF(SMALL(CC$97:CC$104,3)&lt;0,SMALL(CC$97:CC$104,3),0)*加成统计!$D$62</f>
        <v>0</v>
      </c>
      <c r="CD116" s="136">
        <f>IF(SMALL(CD$97:CD$104,3)&lt;0,SMALL(CD$97:CD$104,3),0)*加成统计!$D$62</f>
        <v>0</v>
      </c>
      <c r="CE116" s="136">
        <f>IF(SMALL(CE$97:CE$104,3)&lt;0,SMALL(CE$97:CE$104,3),0)*加成统计!$D$62</f>
        <v>0</v>
      </c>
      <c r="CF116" s="136">
        <f>IF(SMALL(CF$97:CF$104,3)&lt;0,SMALL(CF$97:CF$104,3),0)*加成统计!$D$62</f>
        <v>0</v>
      </c>
      <c r="CG116" s="136">
        <f>IF(SMALL(CG$97:CG$104,3)&lt;0,SMALL(CG$97:CG$104,3),0)*加成统计!$D$62</f>
        <v>0</v>
      </c>
      <c r="CH116" s="136">
        <f>IF(SMALL(CH$97:CH$104,3)&lt;0,SMALL(CH$97:CH$104,3),0)*加成统计!$D$62</f>
        <v>0</v>
      </c>
      <c r="CI116" s="136">
        <f>IF(SMALL(CI$97:CI$104,3)&lt;0,SMALL(CI$97:CI$104,3),0)*加成统计!$D$62</f>
        <v>0</v>
      </c>
      <c r="CJ116" s="136">
        <f>IF(SMALL(CJ$97:CJ$104,3)&lt;0,SMALL(CJ$97:CJ$104,3),0)*加成统计!$D$62</f>
        <v>0</v>
      </c>
      <c r="CK116" s="136">
        <f>IF(SMALL(CK$97:CK$104,3)&lt;0,SMALL(CK$97:CK$104,3),0)*加成统计!$D$62</f>
        <v>0</v>
      </c>
      <c r="CL116" s="136">
        <f>IF(SMALL(CL$97:CL$104,3)&lt;0,SMALL(CL$97:CL$104,3),0)*加成统计!$D$62</f>
        <v>0</v>
      </c>
      <c r="CM116" s="136">
        <f>IF(SMALL(CM$97:CM$104,3)&lt;0,SMALL(CM$97:CM$104,3),0)*加成统计!$D$62</f>
        <v>0</v>
      </c>
      <c r="CN116" s="136">
        <f>IF(SMALL(CN$97:CN$104,3)&lt;0,SMALL(CN$97:CN$104,3),0)*加成统计!$D$62</f>
        <v>0</v>
      </c>
      <c r="CO116" s="136">
        <f>IF(SMALL(CO$97:CO$104,3)&lt;0,SMALL(CO$97:CO$104,3),0)*加成统计!$D$62</f>
        <v>0</v>
      </c>
      <c r="CP116" s="136">
        <f>IF(SMALL(CP$97:CP$104,3)&lt;0,SMALL(CP$97:CP$104,3),0)*加成统计!$D$62</f>
        <v>0</v>
      </c>
      <c r="CQ116" s="136">
        <f>IF(SMALL(CQ$97:CQ$104,3)&lt;0,SMALL(CQ$97:CQ$104,3),0)*加成统计!$D$62</f>
        <v>0</v>
      </c>
      <c r="CR116" s="136">
        <f>IF(SMALL(CR$97:CR$104,3)&lt;0,SMALL(CR$97:CR$104,3),0)*加成统计!$D$62</f>
        <v>0</v>
      </c>
      <c r="CS116" s="136">
        <f>IF(SMALL(CS$97:CS$104,3)&lt;0,SMALL(CS$97:CS$104,3),0)*加成统计!$D$62</f>
        <v>0</v>
      </c>
      <c r="CT116" s="136">
        <f>IF(SMALL(CT$97:CT$104,3)&lt;0,SMALL(CT$97:CT$104,3),0)*加成统计!$D$62</f>
        <v>0</v>
      </c>
      <c r="CU116" s="136">
        <f>IF(SMALL(CU$97:CU$104,3)&lt;0,SMALL(CU$97:CU$104,3),0)*加成统计!$D$62</f>
        <v>0</v>
      </c>
      <c r="CV116" s="136">
        <f>IF(SMALL(CV$97:CV$104,3)&lt;0,SMALL(CV$97:CV$104,3),0)*加成统计!$D$62</f>
        <v>0</v>
      </c>
      <c r="CW116" s="136">
        <f>IF(SMALL(CW$97:CW$104,3)&lt;0,SMALL(CW$97:CW$104,3),0)*加成统计!$D$62</f>
        <v>0</v>
      </c>
      <c r="CX116" s="136">
        <f>IF(SMALL(CX$97:CX$104,3)&lt;0,SMALL(CX$97:CX$104,3),0)*加成统计!$D$62</f>
        <v>0</v>
      </c>
      <c r="CY116" s="136">
        <f>IF(SMALL(CY$97:CY$104,3)&lt;0,SMALL(CY$97:CY$104,3),0)*加成统计!$D$62</f>
        <v>0</v>
      </c>
      <c r="CZ116" s="136">
        <f>IF(SMALL(CZ$97:CZ$104,3)&lt;0,SMALL(CZ$97:CZ$104,3),0)*加成统计!$D$62</f>
        <v>0</v>
      </c>
      <c r="DA116" s="136">
        <f>IF(SMALL(DA$97:DA$104,3)&lt;0,SMALL(DA$97:DA$104,3),0)*加成统计!$D$62</f>
        <v>0</v>
      </c>
      <c r="DB116" s="136">
        <f>IF(SMALL(DB$97:DB$104,3)&lt;0,SMALL(DB$97:DB$104,3),0)*加成统计!$D$62</f>
        <v>0</v>
      </c>
      <c r="DC116" s="136">
        <f>IF(SMALL(DC$97:DC$104,3)&lt;0,SMALL(DC$97:DC$104,3),0)*加成统计!$D$62</f>
        <v>0</v>
      </c>
      <c r="DD116" s="136">
        <f>IF(SMALL(DD$97:DD$104,3)&lt;0,SMALL(DD$97:DD$104,3),0)*加成统计!$D$62</f>
        <v>0</v>
      </c>
      <c r="DE116" s="136">
        <f>IF(SMALL(DE$97:DE$104,3)&lt;0,SMALL(DE$97:DE$104,3),0)*加成统计!$D$62</f>
        <v>0</v>
      </c>
      <c r="DF116" s="136">
        <f>IF(SMALL(DF$97:DF$104,3)&lt;0,SMALL(DF$97:DF$104,3),0)*加成统计!$D$62</f>
        <v>0</v>
      </c>
      <c r="DG116" s="136">
        <f>IF(SMALL(DG$97:DG$104,3)&lt;0,SMALL(DG$97:DG$104,3),0)*加成统计!$D$62</f>
        <v>0</v>
      </c>
      <c r="DH116" s="136">
        <f>IF(SMALL(DH$97:DH$104,3)&lt;0,SMALL(DH$97:DH$104,3),0)*加成统计!$D$62</f>
        <v>0</v>
      </c>
      <c r="DI116" s="136">
        <f>IF(SMALL(DI$97:DI$104,3)&lt;0,SMALL(DI$97:DI$104,3),0)*加成统计!$D$62</f>
        <v>0</v>
      </c>
      <c r="DJ116" s="136">
        <f>IF(SMALL(DJ$97:DJ$104,3)&lt;0,SMALL(DJ$97:DJ$104,3),0)*加成统计!$D$62</f>
        <v>0</v>
      </c>
      <c r="DK116" s="136">
        <f>IF(SMALL(DK$97:DK$104,3)&lt;0,SMALL(DK$97:DK$104,3),0)*加成统计!$D$62</f>
        <v>0</v>
      </c>
      <c r="DL116" s="136">
        <f>IF(SMALL(DL$97:DL$104,3)&lt;0,SMALL(DL$97:DL$104,3),0)*加成统计!$D$62</f>
        <v>0</v>
      </c>
      <c r="DM116" s="136">
        <f>IF(SMALL(DM$97:DM$104,3)&lt;0,SMALL(DM$97:DM$104,3),0)*加成统计!$D$62</f>
        <v>0</v>
      </c>
      <c r="DN116" s="136">
        <f>IF(SMALL(DN$97:DN$104,3)&lt;0,SMALL(DN$97:DN$104,3),0)*加成统计!$D$62</f>
        <v>0</v>
      </c>
      <c r="DO116" s="136">
        <f>IF(SMALL(DO$97:DO$104,3)&lt;0,SMALL(DO$97:DO$104,3),0)*加成统计!$D$62</f>
        <v>0</v>
      </c>
      <c r="DP116" s="136">
        <f>IF(SMALL(DP$97:DP$104,3)&lt;0,SMALL(DP$97:DP$104,3),0)*加成统计!$D$62</f>
        <v>0</v>
      </c>
      <c r="DQ116" s="136">
        <f>IF(SMALL(DQ$97:DQ$104,3)&lt;0,SMALL(DQ$97:DQ$104,3),0)*加成统计!$D$62</f>
        <v>0</v>
      </c>
      <c r="DR116" s="136">
        <f>IF(SMALL(DR$97:DR$104,3)&lt;0,SMALL(DR$97:DR$104,3),0)*加成统计!$D$62</f>
        <v>0</v>
      </c>
      <c r="DS116" s="136">
        <f>IF(SMALL(DS$97:DS$104,3)&lt;0,SMALL(DS$97:DS$104,3),0)*加成统计!$D$62</f>
        <v>0</v>
      </c>
      <c r="DT116" s="136">
        <f>IF(SMALL(DT$97:DT$104,3)&lt;0,SMALL(DT$97:DT$104,3),0)*加成统计!$D$62</f>
        <v>0</v>
      </c>
      <c r="DU116" s="136">
        <f>IF(SMALL(DU$97:DU$104,3)&lt;0,SMALL(DU$97:DU$104,3),0)*加成统计!$D$62</f>
        <v>0</v>
      </c>
      <c r="DV116" s="136">
        <f>IF(SMALL(DV$97:DV$104,3)&lt;0,SMALL(DV$97:DV$104,3),0)*加成统计!$D$62</f>
        <v>0</v>
      </c>
      <c r="DW116" s="136">
        <f>IF(SMALL(DW$97:DW$104,3)&lt;0,SMALL(DW$97:DW$104,3),0)*加成统计!$D$62</f>
        <v>0</v>
      </c>
      <c r="DX116" s="136">
        <f>IF(SMALL(DX$97:DX$104,3)&lt;0,SMALL(DX$97:DX$104,3),0)*加成统计!$D$62</f>
        <v>0</v>
      </c>
      <c r="DY116" s="136">
        <f>IF(SMALL(DY$97:DY$104,3)&lt;0,SMALL(DY$97:DY$104,3),0)*加成统计!$D$62</f>
        <v>0</v>
      </c>
      <c r="DZ116" s="136">
        <f>IF(SMALL(DZ$97:DZ$104,3)&lt;0,SMALL(DZ$97:DZ$104,3),0)*加成统计!$D$62</f>
        <v>0</v>
      </c>
      <c r="EA116" s="136">
        <f>IF(SMALL(EA$97:EA$104,3)&lt;0,SMALL(EA$97:EA$104,3),0)*加成统计!$D$62</f>
        <v>0</v>
      </c>
      <c r="EB116" s="136">
        <f>IF(SMALL(EB$97:EB$104,3)&lt;0,SMALL(EB$97:EB$104,3),0)*加成统计!$D$62</f>
        <v>0</v>
      </c>
      <c r="EC116" s="136">
        <f>IF(SMALL(EC$97:EC$104,3)&lt;0,SMALL(EC$97:EC$104,3),0)*加成统计!$D$62</f>
        <v>0</v>
      </c>
      <c r="ED116" s="136">
        <f>IF(SMALL(ED$97:ED$104,3)&lt;0,SMALL(ED$97:ED$104,3),0)*加成统计!$D$62</f>
        <v>0</v>
      </c>
      <c r="EE116" s="136">
        <f>IF(SMALL(EE$97:EE$104,3)&lt;0,SMALL(EE$97:EE$104,3),0)*加成统计!$D$62</f>
        <v>0</v>
      </c>
      <c r="EF116" s="136">
        <f>IF(SMALL(EF$97:EF$104,3)&lt;0,SMALL(EF$97:EF$104,3),0)*加成统计!$D$62</f>
        <v>0</v>
      </c>
      <c r="EG116" s="136">
        <f>IF(SMALL(EG$97:EG$104,3)&lt;0,SMALL(EG$97:EG$104,3),0)*加成统计!$D$62</f>
        <v>0</v>
      </c>
      <c r="EH116" s="136">
        <f>IF(SMALL(EH$97:EH$104,3)&lt;0,SMALL(EH$97:EH$104,3),0)*加成统计!$D$62</f>
        <v>0</v>
      </c>
      <c r="EI116" s="136">
        <f>IF(SMALL(EI$97:EI$104,3)&lt;0,SMALL(EI$97:EI$104,3),0)*加成统计!$D$62</f>
        <v>0</v>
      </c>
      <c r="EJ116" s="136">
        <f>IF(SMALL(EJ$97:EJ$104,3)&lt;0,SMALL(EJ$97:EJ$104,3),0)*加成统计!$D$62</f>
        <v>0</v>
      </c>
      <c r="EK116" s="136">
        <f>IF(SMALL(EK$97:EK$104,3)&lt;0,SMALL(EK$97:EK$104,3),0)*加成统计!$D$62</f>
        <v>0</v>
      </c>
      <c r="EL116" s="136">
        <f>IF(SMALL(EL$97:EL$104,3)&lt;0,SMALL(EL$97:EL$104,3),0)*加成统计!$D$62</f>
        <v>0</v>
      </c>
      <c r="EM116" s="136">
        <f>IF(SMALL(EM$97:EM$104,3)&lt;0,SMALL(EM$97:EM$104,3),0)*加成统计!$D$62</f>
        <v>0</v>
      </c>
      <c r="EN116" s="136">
        <f>IF(SMALL(EN$97:EN$104,3)&lt;0,SMALL(EN$97:EN$104,3),0)*加成统计!$D$62</f>
        <v>0</v>
      </c>
      <c r="EO116" s="136">
        <f>IF(SMALL(EO$97:EO$104,3)&lt;0,SMALL(EO$97:EO$104,3),0)*加成统计!$D$62</f>
        <v>0</v>
      </c>
      <c r="EP116" s="136">
        <f>IF(SMALL(EP$97:EP$104,3)&lt;0,SMALL(EP$97:EP$104,3),0)*加成统计!$D$62</f>
        <v>0</v>
      </c>
      <c r="EQ116" s="136">
        <f>IF(SMALL(EQ$97:EQ$104,3)&lt;0,SMALL(EQ$97:EQ$104,3),0)*加成统计!$D$62</f>
        <v>0</v>
      </c>
      <c r="ER116" s="136">
        <f>IF(SMALL(ER$97:ER$104,3)&lt;0,SMALL(ER$97:ER$104,3),0)*加成统计!$D$62</f>
        <v>0</v>
      </c>
      <c r="ES116" s="136">
        <f>IF(SMALL(ES$97:ES$104,3)&lt;0,SMALL(ES$97:ES$104,3),0)*加成统计!$D$62</f>
        <v>0</v>
      </c>
      <c r="ET116" s="136">
        <f>IF(SMALL(ET$97:ET$104,3)&lt;0,SMALL(ET$97:ET$104,3),0)*加成统计!$D$62</f>
        <v>0</v>
      </c>
      <c r="EU116" s="136">
        <f>IF(SMALL(EU$97:EU$104,3)&lt;0,SMALL(EU$97:EU$104,3),0)*加成统计!$D$62</f>
        <v>0</v>
      </c>
      <c r="EV116" s="136">
        <f>IF(SMALL(EV$97:EV$104,3)&lt;0,SMALL(EV$97:EV$104,3),0)*加成统计!$D$62</f>
        <v>0</v>
      </c>
      <c r="EW116" s="136">
        <f>IF(SMALL(EW$97:EW$104,3)&lt;0,SMALL(EW$97:EW$104,3),0)*加成统计!$D$62</f>
        <v>0</v>
      </c>
      <c r="EX116" s="136">
        <f>IF(SMALL(EX$97:EX$104,3)&lt;0,SMALL(EX$97:EX$104,3),0)*加成统计!$D$62</f>
        <v>0</v>
      </c>
      <c r="EY116" s="136">
        <f>IF(SMALL(EY$97:EY$104,3)&lt;0,SMALL(EY$97:EY$104,3),0)*加成统计!$D$62</f>
        <v>0</v>
      </c>
      <c r="EZ116" s="136">
        <f>IF(SMALL(EZ$97:EZ$104,3)&lt;0,SMALL(EZ$97:EZ$104,3),0)*加成统计!$D$62</f>
        <v>0</v>
      </c>
      <c r="FA116" s="136">
        <f>IF(SMALL(FA$97:FA$104,3)&lt;0,SMALL(FA$97:FA$104,3),0)*加成统计!$D$62</f>
        <v>0</v>
      </c>
      <c r="FB116" s="136">
        <f>IF(SMALL(FB$97:FB$104,3)&lt;0,SMALL(FB$97:FB$104,3),0)*加成统计!$D$62</f>
        <v>0</v>
      </c>
      <c r="FC116" s="136">
        <f>IF(SMALL(FC$97:FC$104,3)&lt;0,SMALL(FC$97:FC$104,3),0)*加成统计!$D$62</f>
        <v>0</v>
      </c>
      <c r="FD116" s="136">
        <f>IF(SMALL(FD$97:FD$104,3)&lt;0,SMALL(FD$97:FD$104,3),0)*加成统计!$D$62</f>
        <v>0</v>
      </c>
      <c r="FE116" s="136">
        <f>IF(SMALL(FE$97:FE$104,3)&lt;0,SMALL(FE$97:FE$104,3),0)*加成统计!$D$62</f>
        <v>0</v>
      </c>
      <c r="FF116" s="136">
        <f>IF(SMALL(FF$97:FF$104,3)&lt;0,SMALL(FF$97:FF$104,3),0)*加成统计!$D$62</f>
        <v>0</v>
      </c>
      <c r="FG116" s="136">
        <f>IF(SMALL(FG$97:FG$104,3)&lt;0,SMALL(FG$97:FG$104,3),0)*加成统计!$D$62</f>
        <v>0</v>
      </c>
      <c r="FH116" s="136">
        <f>IF(SMALL(FH$97:FH$104,3)&lt;0,SMALL(FH$97:FH$104,3),0)*加成统计!$D$62</f>
        <v>0</v>
      </c>
      <c r="FI116" s="136">
        <f>IF(SMALL(FI$97:FI$104,3)&lt;0,SMALL(FI$97:FI$104,3),0)*加成统计!$D$62</f>
        <v>0</v>
      </c>
      <c r="FJ116" s="136">
        <f>IF(SMALL(FJ$97:FJ$104,3)&lt;0,SMALL(FJ$97:FJ$104,3),0)*加成统计!$D$62</f>
        <v>0</v>
      </c>
      <c r="FK116" s="136">
        <f>IF(SMALL(FK$97:FK$104,3)&lt;0,SMALL(FK$97:FK$104,3),0)*加成统计!$D$62</f>
        <v>0</v>
      </c>
      <c r="FL116" s="136">
        <f>IF(SMALL(FL$97:FL$104,3)&lt;0,SMALL(FL$97:FL$104,3),0)*加成统计!$D$62</f>
        <v>0</v>
      </c>
      <c r="FM116" s="136">
        <f>IF(SMALL(FM$97:FM$104,3)&lt;0,SMALL(FM$97:FM$104,3),0)*加成统计!$D$62</f>
        <v>0</v>
      </c>
      <c r="FN116" s="136">
        <f>IF(SMALL(FN$97:FN$104,3)&lt;0,SMALL(FN$97:FN$104,3),0)*加成统计!$D$62</f>
        <v>0</v>
      </c>
      <c r="FO116" s="136">
        <f>IF(SMALL(FO$97:FO$104,3)&lt;0,SMALL(FO$97:FO$104,3),0)*加成统计!$D$62</f>
        <v>0</v>
      </c>
      <c r="FP116" s="136">
        <f>IF(SMALL(FP$97:FP$104,3)&lt;0,SMALL(FP$97:FP$104,3),0)*加成统计!$D$62</f>
        <v>0</v>
      </c>
      <c r="FQ116" s="136">
        <f>IF(SMALL(FQ$97:FQ$104,3)&lt;0,SMALL(FQ$97:FQ$104,3),0)*加成统计!$D$62</f>
        <v>0</v>
      </c>
      <c r="FR116" s="136">
        <f>IF(SMALL(FR$97:FR$104,3)&lt;0,SMALL(FR$97:FR$104,3),0)*加成统计!$D$62</f>
        <v>0</v>
      </c>
      <c r="FS116" s="136">
        <f>IF(SMALL(FS$97:FS$104,3)&lt;0,SMALL(FS$97:FS$104,3),0)*加成统计!$D$62</f>
        <v>0</v>
      </c>
      <c r="FT116" s="136">
        <f>IF(SMALL(FT$97:FT$104,3)&lt;0,SMALL(FT$97:FT$104,3),0)*加成统计!$D$62</f>
        <v>0</v>
      </c>
      <c r="FU116" s="136">
        <f>IF(SMALL(FU$97:FU$104,3)&lt;0,SMALL(FU$97:FU$104,3),0)*加成统计!$D$62</f>
        <v>0</v>
      </c>
      <c r="FV116" s="136">
        <f>IF(SMALL(FV$97:FV$104,3)&lt;0,SMALL(FV$97:FV$104,3),0)*加成统计!$D$62</f>
        <v>0</v>
      </c>
      <c r="FW116" s="136">
        <f>IF(SMALL(FW$97:FW$104,3)&lt;0,SMALL(FW$97:FW$104,3),0)*加成统计!$D$62</f>
        <v>0</v>
      </c>
      <c r="FX116" s="136">
        <f>IF(SMALL(FX$97:FX$104,3)&lt;0,SMALL(FX$97:FX$104,3),0)*加成统计!$D$62</f>
        <v>0</v>
      </c>
      <c r="FY116" s="136">
        <f>IF(SMALL(FY$97:FY$104,3)&lt;0,SMALL(FY$97:FY$104,3),0)*加成统计!$D$62</f>
        <v>0</v>
      </c>
      <c r="FZ116" s="136">
        <f>IF(SMALL(FZ$97:FZ$104,3)&lt;0,SMALL(FZ$97:FZ$104,3),0)*加成统计!$D$62</f>
        <v>0</v>
      </c>
      <c r="GA116" s="136">
        <f>IF(SMALL(GA$97:GA$104,3)&lt;0,SMALL(GA$97:GA$104,3),0)*加成统计!$D$62</f>
        <v>0</v>
      </c>
      <c r="GB116" s="136">
        <f>IF(SMALL(GB$97:GB$104,3)&lt;0,SMALL(GB$97:GB$104,3),0)*加成统计!$D$62</f>
        <v>0</v>
      </c>
      <c r="GC116" s="136">
        <f>IF(SMALL(GC$97:GC$104,3)&lt;0,SMALL(GC$97:GC$104,3),0)*加成统计!$D$62</f>
        <v>0</v>
      </c>
      <c r="GD116" s="136">
        <f>IF(SMALL(GD$97:GD$104,3)&lt;0,SMALL(GD$97:GD$104,3),0)*加成统计!$D$62</f>
        <v>0</v>
      </c>
      <c r="GE116" s="136">
        <f>IF(SMALL(GE$97:GE$104,3)&lt;0,SMALL(GE$97:GE$104,3),0)*加成统计!$D$62</f>
        <v>0</v>
      </c>
      <c r="GF116" s="136">
        <f>IF(SMALL(GF$97:GF$104,3)&lt;0,SMALL(GF$97:GF$104,3),0)*加成统计!$D$62</f>
        <v>0</v>
      </c>
      <c r="GG116" s="136">
        <f>IF(SMALL(GG$97:GG$104,3)&lt;0,SMALL(GG$97:GG$104,3),0)*加成统计!$D$62</f>
        <v>0</v>
      </c>
      <c r="GH116" s="136">
        <f>IF(SMALL(GH$97:GH$104,3)&lt;0,SMALL(GH$97:GH$104,3),0)*加成统计!$D$62</f>
        <v>0</v>
      </c>
      <c r="GI116" s="136">
        <f>IF(SMALL(GI$97:GI$104,3)&lt;0,SMALL(GI$97:GI$104,3),0)*加成统计!$D$62</f>
        <v>0</v>
      </c>
      <c r="GJ116" s="136">
        <f>IF(SMALL(GJ$97:GJ$104,3)&lt;0,SMALL(GJ$97:GJ$104,3),0)*加成统计!$D$62</f>
        <v>0</v>
      </c>
      <c r="GK116" s="136">
        <f>IF(SMALL(GK$97:GK$104,3)&lt;0,SMALL(GK$97:GK$104,3),0)*加成统计!$D$62</f>
        <v>0</v>
      </c>
      <c r="GL116" s="136">
        <f>IF(SMALL(GL$97:GL$104,3)&lt;0,SMALL(GL$97:GL$104,3),0)*加成统计!$D$62</f>
        <v>0</v>
      </c>
      <c r="GM116" s="136">
        <f>IF(SMALL(GM$97:GM$104,3)&lt;0,SMALL(GM$97:GM$104,3),0)*加成统计!$D$62</f>
        <v>0</v>
      </c>
      <c r="GN116" s="136">
        <f>IF(SMALL(GN$97:GN$104,3)&lt;0,SMALL(GN$97:GN$104,3),0)*加成统计!$D$62</f>
        <v>0</v>
      </c>
      <c r="GO116" s="136">
        <f>IF(SMALL(GO$97:GO$104,3)&lt;0,SMALL(GO$97:GO$104,3),0)*加成统计!$D$62</f>
        <v>0</v>
      </c>
      <c r="GP116" s="136">
        <f>IF(SMALL(GP$97:GP$104,3)&lt;0,SMALL(GP$97:GP$104,3),0)*加成统计!$D$62</f>
        <v>0</v>
      </c>
      <c r="GQ116" s="136">
        <f>IF(SMALL(GQ$97:GQ$104,3)&lt;0,SMALL(GQ$97:GQ$104,3),0)*加成统计!$D$62</f>
        <v>0</v>
      </c>
      <c r="GR116" s="136">
        <f>IF(SMALL(GR$97:GR$104,3)&lt;0,SMALL(GR$97:GR$104,3),0)*加成统计!$D$62</f>
        <v>0</v>
      </c>
      <c r="GS116" s="136">
        <f>IF(SMALL(GS$97:GS$104,3)&lt;0,SMALL(GS$97:GS$104,3),0)*加成统计!$D$62</f>
        <v>0</v>
      </c>
      <c r="GT116" s="136">
        <f>IF(SMALL(GT$97:GT$104,3)&lt;0,SMALL(GT$97:GT$104,3),0)*加成统计!$D$62</f>
        <v>0</v>
      </c>
      <c r="GU116" s="136">
        <f>IF(SMALL(GU$97:GU$104,3)&lt;0,SMALL(GU$97:GU$104,3),0)*加成统计!$D$62</f>
        <v>0</v>
      </c>
      <c r="GV116" s="136">
        <f>IF(SMALL(GV$97:GV$104,3)&lt;0,SMALL(GV$97:GV$104,3),0)*加成统计!$D$62</f>
        <v>0</v>
      </c>
      <c r="GW116" s="136">
        <f>IF(SMALL(GW$97:GW$104,3)&lt;0,SMALL(GW$97:GW$104,3),0)*加成统计!$D$62</f>
        <v>0</v>
      </c>
      <c r="GX116" s="136">
        <f>IF(SMALL(GX$97:GX$104,3)&lt;0,SMALL(GX$97:GX$104,3),0)*加成统计!$D$62</f>
        <v>0</v>
      </c>
      <c r="GY116" s="136">
        <f>IF(SMALL(GY$97:GY$104,3)&lt;0,SMALL(GY$97:GY$104,3),0)*加成统计!$D$62</f>
        <v>0</v>
      </c>
      <c r="GZ116" s="136">
        <f>IF(SMALL(GZ$97:GZ$104,3)&lt;0,SMALL(GZ$97:GZ$104,3),0)*加成统计!$D$62</f>
        <v>0</v>
      </c>
      <c r="HA116" s="136">
        <f>IF(SMALL(HA$97:HA$104,3)&lt;0,SMALL(HA$97:HA$104,3),0)*加成统计!$D$62</f>
        <v>0</v>
      </c>
      <c r="HB116" s="136">
        <f>IF(SMALL(HB$97:HB$104,3)&lt;0,SMALL(HB$97:HB$104,3),0)*加成统计!$D$62</f>
        <v>0</v>
      </c>
      <c r="HC116" s="136">
        <f>IF(SMALL(HC$97:HC$104,3)&lt;0,SMALL(HC$97:HC$104,3),0)*加成统计!$D$62</f>
        <v>0</v>
      </c>
      <c r="HD116" s="136">
        <f>IF(SMALL(HD$97:HD$104,3)&lt;0,SMALL(HD$97:HD$104,3),0)*加成统计!$D$62</f>
        <v>0</v>
      </c>
      <c r="HE116" s="136">
        <f>IF(SMALL(HE$97:HE$104,3)&lt;0,SMALL(HE$97:HE$104,3),0)*加成统计!$D$62</f>
        <v>0</v>
      </c>
      <c r="HF116" s="136">
        <f>IF(SMALL(HF$97:HF$104,3)&lt;0,SMALL(HF$97:HF$104,3),0)*加成统计!$D$62</f>
        <v>0</v>
      </c>
      <c r="HG116" s="136">
        <f>IF(SMALL(HG$97:HG$104,3)&lt;0,SMALL(HG$97:HG$104,3),0)*加成统计!$D$62</f>
        <v>0</v>
      </c>
      <c r="HH116" s="136">
        <f>IF(SMALL(HH$97:HH$104,3)&lt;0,SMALL(HH$97:HH$104,3),0)*加成统计!$D$62</f>
        <v>0</v>
      </c>
      <c r="HI116" s="136">
        <f>IF(SMALL(HI$97:HI$104,3)&lt;0,SMALL(HI$97:HI$104,3),0)*加成统计!$D$62</f>
        <v>0</v>
      </c>
      <c r="HJ116" s="136">
        <f>IF(SMALL(HJ$97:HJ$104,3)&lt;0,SMALL(HJ$97:HJ$104,3),0)*加成统计!$D$62</f>
        <v>0</v>
      </c>
      <c r="HK116" s="136">
        <f>IF(SMALL(HK$97:HK$104,3)&lt;0,SMALL(HK$97:HK$104,3),0)*加成统计!$D$62</f>
        <v>0</v>
      </c>
      <c r="HL116" s="136">
        <f>IF(SMALL(HL$97:HL$104,3)&lt;0,SMALL(HL$97:HL$104,3),0)*加成统计!$D$62</f>
        <v>0</v>
      </c>
      <c r="HM116" s="136">
        <f>IF(SMALL(HM$97:HM$104,3)&lt;0,SMALL(HM$97:HM$104,3),0)*加成统计!$D$62</f>
        <v>0</v>
      </c>
      <c r="HN116" s="136">
        <f>IF(SMALL(HN$97:HN$104,3)&lt;0,SMALL(HN$97:HN$104,3),0)*加成统计!$D$62</f>
        <v>0</v>
      </c>
      <c r="HO116" s="136">
        <f>IF(SMALL(HO$97:HO$104,3)&lt;0,SMALL(HO$97:HO$104,3),0)*加成统计!$D$62</f>
        <v>0</v>
      </c>
      <c r="HP116" s="136">
        <f>IF(SMALL(HP$97:HP$104,3)&lt;0,SMALL(HP$97:HP$104,3),0)*加成统计!$D$62</f>
        <v>0</v>
      </c>
      <c r="HQ116" s="136">
        <f>IF(SMALL(HQ$97:HQ$104,3)&lt;0,SMALL(HQ$97:HQ$104,3),0)*加成统计!$D$62</f>
        <v>0</v>
      </c>
      <c r="HR116" s="136">
        <f>IF(SMALL(HR$97:HR$104,3)&lt;0,SMALL(HR$97:HR$104,3),0)*加成统计!$D$62</f>
        <v>0</v>
      </c>
      <c r="HS116" s="136">
        <f>IF(SMALL(HS$97:HS$104,3)&lt;0,SMALL(HS$97:HS$104,3),0)*加成统计!$D$62</f>
        <v>0</v>
      </c>
      <c r="HT116" s="136">
        <f>IF(SMALL(HT$97:HT$104,3)&lt;0,SMALL(HT$97:HT$104,3),0)*加成统计!$D$62</f>
        <v>0</v>
      </c>
      <c r="HU116" s="136">
        <f>IF(SMALL(HU$97:HU$104,3)&lt;0,SMALL(HU$97:HU$104,3),0)*加成统计!$D$62</f>
        <v>0</v>
      </c>
      <c r="HV116" s="136">
        <f>IF(SMALL(HV$97:HV$104,3)&lt;0,SMALL(HV$97:HV$104,3),0)*加成统计!$D$62</f>
        <v>0</v>
      </c>
      <c r="HW116" s="136">
        <f>IF(SMALL(HW$97:HW$104,3)&lt;0,SMALL(HW$97:HW$104,3),0)*加成统计!$D$62</f>
        <v>0</v>
      </c>
      <c r="HX116" s="136">
        <f>IF(SMALL(HX$97:HX$104,3)&lt;0,SMALL(HX$97:HX$104,3),0)*加成统计!$D$62</f>
        <v>0</v>
      </c>
      <c r="HY116" s="136">
        <f>IF(SMALL(HY$97:HY$104,3)&lt;0,SMALL(HY$97:HY$104,3),0)*加成统计!$D$62</f>
        <v>0</v>
      </c>
      <c r="HZ116" s="136">
        <f>IF(SMALL(HZ$97:HZ$104,3)&lt;0,SMALL(HZ$97:HZ$104,3),0)*加成统计!$D$62</f>
        <v>0</v>
      </c>
      <c r="IA116" s="136">
        <f>IF(SMALL(IA$97:IA$104,3)&lt;0,SMALL(IA$97:IA$104,3),0)*加成统计!$D$62</f>
        <v>0</v>
      </c>
      <c r="IB116" s="136">
        <f>IF(SMALL(IB$97:IB$104,3)&lt;0,SMALL(IB$97:IB$104,3),0)*加成统计!$D$62</f>
        <v>0</v>
      </c>
      <c r="IC116" s="136">
        <f>IF(SMALL(IC$97:IC$104,3)&lt;0,SMALL(IC$97:IC$104,3),0)*加成统计!$D$62</f>
        <v>0</v>
      </c>
      <c r="ID116" s="136">
        <f>IF(SMALL(ID$97:ID$104,3)&lt;0,SMALL(ID$97:ID$104,3),0)*加成统计!$D$62</f>
        <v>0</v>
      </c>
      <c r="IE116" s="136">
        <f>IF(SMALL(IE$97:IE$104,3)&lt;0,SMALL(IE$97:IE$104,3),0)*加成统计!$D$62</f>
        <v>0</v>
      </c>
      <c r="IF116" s="136">
        <f>IF(SMALL(IF$97:IF$104,3)&lt;0,SMALL(IF$97:IF$104,3),0)*加成统计!$D$62</f>
        <v>0</v>
      </c>
      <c r="IG116" s="136">
        <f>IF(SMALL(IG$97:IG$104,3)&lt;0,SMALL(IG$97:IG$104,3),0)*加成统计!$D$62</f>
        <v>0</v>
      </c>
      <c r="IH116" s="136">
        <f>IF(SMALL(IH$97:IH$104,3)&lt;0,SMALL(IH$97:IH$104,3),0)*加成统计!$D$62</f>
        <v>0</v>
      </c>
      <c r="II116" s="136">
        <f>IF(SMALL(II$97:II$104,3)&lt;0,SMALL(II$97:II$104,3),0)*加成统计!$D$62</f>
        <v>0</v>
      </c>
      <c r="IJ116" s="136">
        <f>IF(SMALL(IJ$97:IJ$104,3)&lt;0,SMALL(IJ$97:IJ$104,3),0)*加成统计!$D$62</f>
        <v>0</v>
      </c>
      <c r="IK116" s="136">
        <f>IF(SMALL(IK$97:IK$104,3)&lt;0,SMALL(IK$97:IK$104,3),0)*加成统计!$D$62</f>
        <v>0</v>
      </c>
      <c r="IL116" s="136">
        <f>IF(SMALL(IL$97:IL$104,3)&lt;0,SMALL(IL$97:IL$104,3),0)*加成统计!$D$62</f>
        <v>0</v>
      </c>
      <c r="IM116" s="136">
        <f>IF(SMALL(IM$97:IM$104,3)&lt;0,SMALL(IM$97:IM$104,3),0)*加成统计!$D$62</f>
        <v>0</v>
      </c>
      <c r="IN116" s="136">
        <f>IF(SMALL(IN$97:IN$104,3)&lt;0,SMALL(IN$97:IN$104,3),0)*加成统计!$D$62</f>
        <v>0</v>
      </c>
      <c r="IO116" s="136">
        <f>IF(SMALL(IO$97:IO$104,3)&lt;0,SMALL(IO$97:IO$104,3),0)*加成统计!$D$62</f>
        <v>0</v>
      </c>
      <c r="IP116" s="136">
        <f>IF(SMALL(IP$97:IP$104,3)&lt;0,SMALL(IP$97:IP$104,3),0)*加成统计!$D$62</f>
        <v>0</v>
      </c>
      <c r="IQ116" s="136">
        <f>IF(SMALL(IQ$97:IQ$104,3)&lt;0,SMALL(IQ$97:IQ$104,3),0)*加成统计!$D$62</f>
        <v>0</v>
      </c>
      <c r="IR116" s="136">
        <f>IF(SMALL(IR$97:IR$104,3)&lt;0,SMALL(IR$97:IR$104,3),0)*加成统计!$D$62</f>
        <v>0</v>
      </c>
      <c r="IS116" s="136">
        <f>IF(SMALL(IS$97:IS$104,3)&lt;0,SMALL(IS$97:IS$104,3),0)*加成统计!$D$62</f>
        <v>0</v>
      </c>
      <c r="IT116" s="136">
        <f>IF(SMALL(IT$97:IT$104,3)&lt;0,SMALL(IT$97:IT$104,3),0)*加成统计!$D$62</f>
        <v>0</v>
      </c>
      <c r="IU116" s="136">
        <f>IF(SMALL(IU$97:IU$104,3)&lt;0,SMALL(IU$97:IU$104,3),0)*加成统计!$D$62</f>
        <v>0</v>
      </c>
      <c r="IV116" s="136">
        <f>IF(SMALL(IV$97:IV$104,3)&lt;0,SMALL(IV$97:IV$104,3),0)*加成统计!$D$62</f>
        <v>0</v>
      </c>
      <c r="IW116" s="136">
        <f>IF(SMALL(IW$97:IW$104,3)&lt;0,SMALL(IW$97:IW$104,3),0)*加成统计!$D$62</f>
        <v>0</v>
      </c>
      <c r="IX116" s="136">
        <f>IF(SMALL(IX$97:IX$104,3)&lt;0,SMALL(IX$97:IX$104,3),0)*加成统计!$D$62</f>
        <v>0</v>
      </c>
      <c r="IY116" s="136">
        <f>IF(SMALL(IY$97:IY$104,3)&lt;0,SMALL(IY$97:IY$104,3),0)*加成统计!$D$62</f>
        <v>0</v>
      </c>
      <c r="IZ116" s="136">
        <f>IF(SMALL(IZ$97:IZ$104,3)&lt;0,SMALL(IZ$97:IZ$104,3),0)*加成统计!$D$62</f>
        <v>0</v>
      </c>
      <c r="JA116" s="136">
        <f>IF(SMALL(JA$97:JA$104,3)&lt;0,SMALL(JA$97:JA$104,3),0)*加成统计!$D$62</f>
        <v>0</v>
      </c>
      <c r="JB116" s="136">
        <f>IF(SMALL(JB$97:JB$104,3)&lt;0,SMALL(JB$97:JB$104,3),0)*加成统计!$D$62</f>
        <v>0</v>
      </c>
      <c r="JC116" s="136">
        <f>IF(SMALL(JC$97:JC$104,3)&lt;0,SMALL(JC$97:JC$104,3),0)*加成统计!$D$62</f>
        <v>0</v>
      </c>
      <c r="JD116" s="136">
        <f>IF(SMALL(JD$97:JD$104,3)&lt;0,SMALL(JD$97:JD$104,3),0)*加成统计!$D$62</f>
        <v>0</v>
      </c>
      <c r="JE116" s="136">
        <f>IF(SMALL(JE$97:JE$104,3)&lt;0,SMALL(JE$97:JE$104,3),0)*加成统计!$D$62</f>
        <v>0</v>
      </c>
      <c r="JF116" s="136">
        <f>IF(SMALL(JF$97:JF$104,3)&lt;0,SMALL(JF$97:JF$104,3),0)*加成统计!$D$62</f>
        <v>0</v>
      </c>
      <c r="JG116" s="136">
        <f>IF(SMALL(JG$97:JG$104,3)&lt;0,SMALL(JG$97:JG$104,3),0)*加成统计!$D$62</f>
        <v>0</v>
      </c>
      <c r="JH116" s="136">
        <f>IF(SMALL(JH$97:JH$104,3)&lt;0,SMALL(JH$97:JH$104,3),0)*加成统计!$D$62</f>
        <v>0</v>
      </c>
      <c r="JI116" s="136">
        <f>IF(SMALL(JI$97:JI$104,3)&lt;0,SMALL(JI$97:JI$104,3),0)*加成统计!$D$62</f>
        <v>0</v>
      </c>
      <c r="JJ116" s="136">
        <f>IF(SMALL(JJ$97:JJ$104,3)&lt;0,SMALL(JJ$97:JJ$104,3),0)*加成统计!$D$62</f>
        <v>0</v>
      </c>
      <c r="JK116" s="136">
        <f>IF(SMALL(JK$97:JK$104,3)&lt;0,SMALL(JK$97:JK$104,3),0)*加成统计!$D$62</f>
        <v>0</v>
      </c>
      <c r="JL116" s="136">
        <f>IF(SMALL(JL$97:JL$104,3)&lt;0,SMALL(JL$97:JL$104,3),0)*加成统计!$D$62</f>
        <v>0</v>
      </c>
      <c r="JM116" s="136">
        <f>IF(SMALL(JM$97:JM$104,3)&lt;0,SMALL(JM$97:JM$104,3),0)*加成统计!$D$62</f>
        <v>0</v>
      </c>
      <c r="JN116" s="136">
        <f>IF(SMALL(JN$97:JN$104,3)&lt;0,SMALL(JN$97:JN$104,3),0)*加成统计!$D$62</f>
        <v>0</v>
      </c>
      <c r="JO116" s="136">
        <f>IF(SMALL(JO$97:JO$104,3)&lt;0,SMALL(JO$97:JO$104,3),0)*加成统计!$D$62</f>
        <v>0</v>
      </c>
      <c r="JP116" s="136">
        <f>IF(SMALL(JP$97:JP$104,3)&lt;0,SMALL(JP$97:JP$104,3),0)*加成统计!$D$62</f>
        <v>0</v>
      </c>
      <c r="JQ116" s="136">
        <f>IF(SMALL(JQ$97:JQ$104,3)&lt;0,SMALL(JQ$97:JQ$104,3),0)*加成统计!$D$62</f>
        <v>0</v>
      </c>
      <c r="JR116" s="136">
        <f>IF(SMALL(JR$97:JR$104,3)&lt;0,SMALL(JR$97:JR$104,3),0)*加成统计!$D$62</f>
        <v>0</v>
      </c>
      <c r="JS116" s="136">
        <f>IF(SMALL(JS$97:JS$104,3)&lt;0,SMALL(JS$97:JS$104,3),0)*加成统计!$D$62</f>
        <v>0</v>
      </c>
      <c r="JT116" s="136">
        <f>IF(SMALL(JT$97:JT$104,3)&lt;0,SMALL(JT$97:JT$104,3),0)*加成统计!$D$62</f>
        <v>0</v>
      </c>
      <c r="JU116" s="136">
        <f>IF(SMALL(JU$97:JU$104,3)&lt;0,SMALL(JU$97:JU$104,3),0)*加成统计!$D$62</f>
        <v>0</v>
      </c>
      <c r="JV116" s="136">
        <f>IF(SMALL(JV$97:JV$104,3)&lt;0,SMALL(JV$97:JV$104,3),0)*加成统计!$D$62</f>
        <v>0</v>
      </c>
      <c r="JW116" s="136">
        <f>IF(SMALL(JW$97:JW$104,3)&lt;0,SMALL(JW$97:JW$104,3),0)*加成统计!$D$62</f>
        <v>0</v>
      </c>
      <c r="JX116" s="136">
        <f>IF(SMALL(JX$97:JX$104,3)&lt;0,SMALL(JX$97:JX$104,3),0)*加成统计!$D$62</f>
        <v>0</v>
      </c>
      <c r="JY116" s="136">
        <f>IF(SMALL(JY$97:JY$104,3)&lt;0,SMALL(JY$97:JY$104,3),0)*加成统计!$D$62</f>
        <v>0</v>
      </c>
      <c r="JZ116" s="136">
        <f>IF(SMALL(JZ$97:JZ$104,3)&lt;0,SMALL(JZ$97:JZ$104,3),0)*加成统计!$D$62</f>
        <v>0</v>
      </c>
      <c r="KA116" s="136">
        <f>IF(SMALL(KA$97:KA$104,3)&lt;0,SMALL(KA$97:KA$104,3),0)*加成统计!$D$62</f>
        <v>0</v>
      </c>
      <c r="KB116" s="136">
        <f>IF(SMALL(KB$97:KB$104,3)&lt;0,SMALL(KB$97:KB$104,3),0)*加成统计!$D$62</f>
        <v>0</v>
      </c>
      <c r="KC116" s="136">
        <f>IF(SMALL(KC$97:KC$104,3)&lt;0,SMALL(KC$97:KC$104,3),0)*加成统计!$D$62</f>
        <v>0</v>
      </c>
      <c r="KD116" s="136">
        <f>IF(SMALL(KD$97:KD$104,3)&lt;0,SMALL(KD$97:KD$104,3),0)*加成统计!$D$62</f>
        <v>0</v>
      </c>
      <c r="KE116" s="136">
        <f>IF(SMALL(KE$97:KE$104,3)&lt;0,SMALL(KE$97:KE$104,3),0)*加成统计!$D$62</f>
        <v>0</v>
      </c>
      <c r="KF116" s="136">
        <f>IF(SMALL(KF$97:KF$104,3)&lt;0,SMALL(KF$97:KF$104,3),0)*加成统计!$D$62</f>
        <v>0</v>
      </c>
      <c r="KG116" s="136">
        <f>IF(SMALL(KG$97:KG$104,3)&lt;0,SMALL(KG$97:KG$104,3),0)*加成统计!$D$62</f>
        <v>0</v>
      </c>
      <c r="KH116" s="136">
        <f>IF(SMALL(KH$97:KH$104,3)&lt;0,SMALL(KH$97:KH$104,3),0)*加成统计!$D$62</f>
        <v>0</v>
      </c>
      <c r="KI116" s="136">
        <f>IF(SMALL(KI$97:KI$104,3)&lt;0,SMALL(KI$97:KI$104,3),0)*加成统计!$D$62</f>
        <v>0</v>
      </c>
      <c r="KJ116" s="136">
        <f>IF(SMALL(KJ$97:KJ$104,3)&lt;0,SMALL(KJ$97:KJ$104,3),0)*加成统计!$D$62</f>
        <v>0</v>
      </c>
      <c r="KK116" s="136">
        <f>IF(SMALL(KK$97:KK$104,3)&lt;0,SMALL(KK$97:KK$104,3),0)*加成统计!$D$62</f>
        <v>0</v>
      </c>
      <c r="KL116" s="136">
        <f>IF(SMALL(KL$97:KL$104,3)&lt;0,SMALL(KL$97:KL$104,3),0)*加成统计!$D$62</f>
        <v>0</v>
      </c>
      <c r="KM116" s="136">
        <f>IF(SMALL(KM$97:KM$104,3)&lt;0,SMALL(KM$97:KM$104,3),0)*加成统计!$D$62</f>
        <v>0</v>
      </c>
      <c r="KN116" s="136">
        <f>IF(SMALL(KN$97:KN$104,3)&lt;0,SMALL(KN$97:KN$104,3),0)*加成统计!$D$62</f>
        <v>0</v>
      </c>
      <c r="KO116" s="136">
        <f>IF(SMALL(KO$97:KO$104,3)&lt;0,SMALL(KO$97:KO$104,3),0)*加成统计!$D$62</f>
        <v>0</v>
      </c>
      <c r="KP116" s="136">
        <f>IF(SMALL(KP$97:KP$104,3)&lt;0,SMALL(KP$97:KP$104,3),0)*加成统计!$D$62</f>
        <v>0</v>
      </c>
      <c r="KQ116" s="136">
        <f>IF(SMALL(KQ$97:KQ$104,3)&lt;0,SMALL(KQ$97:KQ$104,3),0)*加成统计!$D$62</f>
        <v>0</v>
      </c>
      <c r="KR116" s="136">
        <f>IF(SMALL(KR$97:KR$104,3)&lt;0,SMALL(KR$97:KR$104,3),0)*加成统计!$D$62</f>
        <v>0</v>
      </c>
      <c r="KS116" s="136">
        <f>IF(SMALL(KS$97:KS$104,3)&lt;0,SMALL(KS$97:KS$104,3),0)*加成统计!$D$62</f>
        <v>0</v>
      </c>
      <c r="KT116" s="136">
        <f>IF(SMALL(KT$97:KT$104,3)&lt;0,SMALL(KT$97:KT$104,3),0)*加成统计!$D$62</f>
        <v>0</v>
      </c>
      <c r="KU116" s="136">
        <f>IF(SMALL(KU$97:KU$104,3)&lt;0,SMALL(KU$97:KU$104,3),0)*加成统计!$D$62</f>
        <v>0</v>
      </c>
      <c r="KV116" s="136">
        <f>IF(SMALL(KV$97:KV$104,3)&lt;0,SMALL(KV$97:KV$104,3),0)*加成统计!$D$62</f>
        <v>0</v>
      </c>
      <c r="KW116" s="136">
        <f>IF(SMALL(KW$97:KW$104,3)&lt;0,SMALL(KW$97:KW$104,3),0)*加成统计!$D$62</f>
        <v>0</v>
      </c>
      <c r="KX116" s="136">
        <f>IF(SMALL(KX$97:KX$104,3)&lt;0,SMALL(KX$97:KX$104,3),0)*加成统计!$D$62</f>
        <v>0</v>
      </c>
      <c r="KY116" s="136">
        <f>IF(SMALL(KY$97:KY$104,3)&lt;0,SMALL(KY$97:KY$104,3),0)*加成统计!$D$62</f>
        <v>0</v>
      </c>
      <c r="KZ116" s="136">
        <f>IF(SMALL(KZ$97:KZ$104,3)&lt;0,SMALL(KZ$97:KZ$104,3),0)*加成统计!$D$62</f>
        <v>0</v>
      </c>
      <c r="LA116" s="136">
        <f>IF(SMALL(LA$97:LA$104,3)&lt;0,SMALL(LA$97:LA$104,3),0)*加成统计!$D$62</f>
        <v>0</v>
      </c>
      <c r="LB116" s="136">
        <f>IF(SMALL(LB$97:LB$104,3)&lt;0,SMALL(LB$97:LB$104,3),0)*加成统计!$D$62</f>
        <v>0</v>
      </c>
      <c r="LC116" s="136">
        <f>IF(SMALL(LC$97:LC$104,3)&lt;0,SMALL(LC$97:LC$104,3),0)*加成统计!$D$62</f>
        <v>0</v>
      </c>
      <c r="LD116" s="136">
        <f>IF(SMALL(LD$97:LD$104,3)&lt;0,SMALL(LD$97:LD$104,3),0)*加成统计!$D$62</f>
        <v>0</v>
      </c>
      <c r="LE116" s="136">
        <f>IF(SMALL(LE$97:LE$104,3)&lt;0,SMALL(LE$97:LE$104,3),0)*加成统计!$D$62</f>
        <v>0</v>
      </c>
      <c r="LF116" s="136">
        <f>IF(SMALL(LF$97:LF$104,3)&lt;0,SMALL(LF$97:LF$104,3),0)*加成统计!$D$62</f>
        <v>0</v>
      </c>
      <c r="LG116" s="136">
        <f>IF(SMALL(LG$97:LG$104,3)&lt;0,SMALL(LG$97:LG$104,3),0)*加成统计!$D$62</f>
        <v>0</v>
      </c>
      <c r="LH116" s="136">
        <f>IF(SMALL(LH$97:LH$104,3)&lt;0,SMALL(LH$97:LH$104,3),0)*加成统计!$D$62</f>
        <v>0</v>
      </c>
      <c r="LI116" s="136">
        <f>IF(SMALL(LI$97:LI$104,3)&lt;0,SMALL(LI$97:LI$104,3),0)*加成统计!$D$62</f>
        <v>0</v>
      </c>
      <c r="LJ116" s="136">
        <f>IF(SMALL(LJ$97:LJ$104,3)&lt;0,SMALL(LJ$97:LJ$104,3),0)*加成统计!$D$62</f>
        <v>0</v>
      </c>
      <c r="LK116" s="136">
        <f>IF(SMALL(LK$97:LK$104,3)&lt;0,SMALL(LK$97:LK$104,3),0)*加成统计!$D$62</f>
        <v>0</v>
      </c>
      <c r="LL116" s="136">
        <f>IF(SMALL(LL$97:LL$104,3)&lt;0,SMALL(LL$97:LL$104,3),0)*加成统计!$D$62</f>
        <v>0</v>
      </c>
      <c r="LM116" s="136">
        <f>IF(SMALL(LM$97:LM$104,3)&lt;0,SMALL(LM$97:LM$104,3),0)*加成统计!$D$62</f>
        <v>0</v>
      </c>
      <c r="LN116" s="136">
        <f>IF(SMALL(LN$97:LN$104,3)&lt;0,SMALL(LN$97:LN$104,3),0)*加成统计!$D$62</f>
        <v>0</v>
      </c>
      <c r="LO116" s="136">
        <f>IF(SMALL(LO$97:LO$104,3)&lt;0,SMALL(LO$97:LO$104,3),0)*加成统计!$D$62</f>
        <v>0</v>
      </c>
      <c r="LP116" s="136">
        <f>IF(SMALL(LP$97:LP$104,3)&lt;0,SMALL(LP$97:LP$104,3),0)*加成统计!$D$62</f>
        <v>0</v>
      </c>
      <c r="LQ116" s="136">
        <f>IF(SMALL(LQ$97:LQ$104,3)&lt;0,SMALL(LQ$97:LQ$104,3),0)*加成统计!$D$62</f>
        <v>0</v>
      </c>
      <c r="LR116" s="136">
        <f>IF(SMALL(LR$97:LR$104,3)&lt;0,SMALL(LR$97:LR$104,3),0)*加成统计!$D$62</f>
        <v>0</v>
      </c>
      <c r="LS116" s="136">
        <f>IF(SMALL(LS$97:LS$104,3)&lt;0,SMALL(LS$97:LS$104,3),0)*加成统计!$D$62</f>
        <v>0</v>
      </c>
      <c r="LT116" s="136">
        <f>IF(SMALL(LT$97:LT$104,3)&lt;0,SMALL(LT$97:LT$104,3),0)*加成统计!$D$62</f>
        <v>0</v>
      </c>
      <c r="LU116" s="136">
        <f>IF(SMALL(LU$97:LU$104,3)&lt;0,SMALL(LU$97:LU$104,3),0)*加成统计!$D$62</f>
        <v>0</v>
      </c>
      <c r="LV116" s="136">
        <f>IF(SMALL(LV$97:LV$104,3)&lt;0,SMALL(LV$97:LV$104,3),0)*加成统计!$D$62</f>
        <v>0</v>
      </c>
      <c r="LW116" s="136">
        <f>IF(SMALL(LW$97:LW$104,3)&lt;0,SMALL(LW$97:LW$104,3),0)*加成统计!$D$62</f>
        <v>0</v>
      </c>
      <c r="LX116" s="136">
        <f>IF(SMALL(LX$97:LX$104,3)&lt;0,SMALL(LX$97:LX$104,3),0)*加成统计!$D$62</f>
        <v>0</v>
      </c>
      <c r="LY116" s="136">
        <f>IF(SMALL(LY$97:LY$104,3)&lt;0,SMALL(LY$97:LY$104,3),0)*加成统计!$D$62</f>
        <v>0</v>
      </c>
      <c r="LZ116" s="136">
        <f>IF(SMALL(LZ$97:LZ$104,3)&lt;0,SMALL(LZ$97:LZ$104,3),0)*加成统计!$D$62</f>
        <v>0</v>
      </c>
      <c r="MA116" s="136">
        <f>IF(SMALL(MA$97:MA$104,3)&lt;0,SMALL(MA$97:MA$104,3),0)*加成统计!$D$62</f>
        <v>0</v>
      </c>
      <c r="MB116" s="136">
        <f>IF(SMALL(MB$97:MB$104,3)&lt;0,SMALL(MB$97:MB$104,3),0)*加成统计!$D$62</f>
        <v>0</v>
      </c>
      <c r="MC116" s="136">
        <f>IF(SMALL(MC$97:MC$104,3)&lt;0,SMALL(MC$97:MC$104,3),0)*加成统计!$D$62</f>
        <v>0</v>
      </c>
      <c r="MD116" s="136">
        <f>IF(SMALL(MD$97:MD$104,3)&lt;0,SMALL(MD$97:MD$104,3),0)*加成统计!$D$62</f>
        <v>0</v>
      </c>
      <c r="ME116" s="136">
        <f>IF(SMALL(ME$97:ME$104,3)&lt;0,SMALL(ME$97:ME$104,3),0)*加成统计!$D$62</f>
        <v>0</v>
      </c>
      <c r="MF116" s="136">
        <f>IF(SMALL(MF$97:MF$104,3)&lt;0,SMALL(MF$97:MF$104,3),0)*加成统计!$D$62</f>
        <v>0</v>
      </c>
      <c r="MG116" s="136">
        <f>IF(SMALL(MG$97:MG$104,3)&lt;0,SMALL(MG$97:MG$104,3),0)*加成统计!$D$62</f>
        <v>0</v>
      </c>
      <c r="MH116" s="136">
        <f>IF(SMALL(MH$97:MH$104,3)&lt;0,SMALL(MH$97:MH$104,3),0)*加成统计!$D$62</f>
        <v>0</v>
      </c>
      <c r="MI116" s="136">
        <f>IF(SMALL(MI$97:MI$104,3)&lt;0,SMALL(MI$97:MI$104,3),0)*加成统计!$D$62</f>
        <v>0</v>
      </c>
      <c r="MJ116" s="136">
        <f>IF(SMALL(MJ$97:MJ$104,3)&lt;0,SMALL(MJ$97:MJ$104,3),0)*加成统计!$D$62</f>
        <v>0</v>
      </c>
      <c r="MK116" s="136">
        <f>IF(SMALL(MK$97:MK$104,3)&lt;0,SMALL(MK$97:MK$104,3),0)*加成统计!$D$62</f>
        <v>0</v>
      </c>
      <c r="ML116" s="136">
        <f>IF(SMALL(ML$97:ML$104,3)&lt;0,SMALL(ML$97:ML$104,3),0)*加成统计!$D$62</f>
        <v>0</v>
      </c>
      <c r="MM116" s="136">
        <f>IF(SMALL(MM$97:MM$104,3)&lt;0,SMALL(MM$97:MM$104,3),0)*加成统计!$D$62</f>
        <v>0</v>
      </c>
      <c r="MN116" s="136">
        <f>IF(SMALL(MN$97:MN$104,3)&lt;0,SMALL(MN$97:MN$104,3),0)*加成统计!$D$62</f>
        <v>0</v>
      </c>
      <c r="MO116" s="136">
        <f>IF(SMALL(MO$97:MO$104,3)&lt;0,SMALL(MO$97:MO$104,3),0)*加成统计!$D$62</f>
        <v>0</v>
      </c>
      <c r="MP116" s="136">
        <f>IF(SMALL(MP$97:MP$104,3)&lt;0,SMALL(MP$97:MP$104,3),0)*加成统计!$D$62</f>
        <v>0</v>
      </c>
      <c r="MQ116" s="136">
        <f>IF(SMALL(MQ$97:MQ$104,3)&lt;0,SMALL(MQ$97:MQ$104,3),0)*加成统计!$D$62</f>
        <v>0</v>
      </c>
      <c r="MR116" s="136">
        <f>IF(SMALL(MR$97:MR$104,3)&lt;0,SMALL(MR$97:MR$104,3),0)*加成统计!$D$62</f>
        <v>0</v>
      </c>
      <c r="MS116" s="136">
        <f>IF(SMALL(MS$97:MS$104,3)&lt;0,SMALL(MS$97:MS$104,3),0)*加成统计!$D$62</f>
        <v>0</v>
      </c>
      <c r="MT116" s="136">
        <f>IF(SMALL(MT$97:MT$104,3)&lt;0,SMALL(MT$97:MT$104,3),0)*加成统计!$D$62</f>
        <v>0</v>
      </c>
      <c r="MU116" s="136">
        <f>IF(SMALL(MU$97:MU$104,3)&lt;0,SMALL(MU$97:MU$104,3),0)*加成统计!$D$62</f>
        <v>0</v>
      </c>
      <c r="MV116" s="136">
        <f>IF(SMALL(MV$97:MV$104,3)&lt;0,SMALL(MV$97:MV$104,3),0)*加成统计!$D$62</f>
        <v>0</v>
      </c>
      <c r="MW116" s="136">
        <f>IF(SMALL(MW$97:MW$104,3)&lt;0,SMALL(MW$97:MW$104,3),0)*加成统计!$D$62</f>
        <v>0</v>
      </c>
      <c r="MX116" s="136">
        <f>IF(SMALL(MX$97:MX$104,3)&lt;0,SMALL(MX$97:MX$104,3),0)*加成统计!$D$62</f>
        <v>0</v>
      </c>
      <c r="MY116" s="136">
        <f>IF(SMALL(MY$97:MY$104,3)&lt;0,SMALL(MY$97:MY$104,3),0)*加成统计!$D$62</f>
        <v>0</v>
      </c>
      <c r="MZ116" s="136">
        <f>IF(SMALL(MZ$97:MZ$104,3)&lt;0,SMALL(MZ$97:MZ$104,3),0)*加成统计!$D$62</f>
        <v>0</v>
      </c>
      <c r="NA116" s="136">
        <f>IF(SMALL(NA$97:NA$104,3)&lt;0,SMALL(NA$97:NA$104,3),0)*加成统计!$D$62</f>
        <v>0</v>
      </c>
      <c r="NB116" s="136">
        <f>IF(SMALL(NB$97:NB$104,3)&lt;0,SMALL(NB$97:NB$104,3),0)*加成统计!$D$62</f>
        <v>0</v>
      </c>
      <c r="NC116" s="136">
        <f>IF(SMALL(NC$97:NC$104,3)&lt;0,SMALL(NC$97:NC$104,3),0)*加成统计!$D$62</f>
        <v>0</v>
      </c>
      <c r="ND116" s="136">
        <f>IF(SMALL(ND$97:ND$104,3)&lt;0,SMALL(ND$97:ND$104,3),0)*加成统计!$D$62</f>
        <v>0</v>
      </c>
      <c r="NE116" s="136">
        <f>IF(SMALL(NE$97:NE$104,3)&lt;0,SMALL(NE$97:NE$104,3),0)*加成统计!$D$62</f>
        <v>0</v>
      </c>
      <c r="NF116" s="136">
        <f>IF(SMALL(NF$97:NF$104,3)&lt;0,SMALL(NF$97:NF$104,3),0)*加成统计!$D$62</f>
        <v>0</v>
      </c>
      <c r="NG116" s="136">
        <f>IF(SMALL(NG$97:NG$104,3)&lt;0,SMALL(NG$97:NG$104,3),0)*加成统计!$D$62</f>
        <v>0</v>
      </c>
      <c r="NH116" s="136">
        <f>IF(SMALL(NH$97:NH$104,3)&lt;0,SMALL(NH$97:NH$104,3),0)*加成统计!$D$62</f>
        <v>0</v>
      </c>
      <c r="NI116" s="136">
        <f>IF(SMALL(NI$97:NI$104,3)&lt;0,SMALL(NI$97:NI$104,3),0)*加成统计!$D$62</f>
        <v>0</v>
      </c>
      <c r="NJ116" s="136">
        <f>IF(SMALL(NJ$97:NJ$104,3)&lt;0,SMALL(NJ$97:NJ$104,3),0)*加成统计!$D$62</f>
        <v>0</v>
      </c>
      <c r="NK116" s="136">
        <f>IF(SMALL(NK$97:NK$104,3)&lt;0,SMALL(NK$97:NK$104,3),0)*加成统计!$D$62</f>
        <v>0</v>
      </c>
      <c r="NL116" s="136">
        <f>IF(SMALL(NL$97:NL$104,3)&lt;0,SMALL(NL$97:NL$104,3),0)*加成统计!$D$62</f>
        <v>0</v>
      </c>
      <c r="NM116" s="136">
        <f>IF(SMALL(NM$97:NM$104,3)&lt;0,SMALL(NM$97:NM$104,3),0)*加成统计!$D$62</f>
        <v>0</v>
      </c>
      <c r="NN116" s="136">
        <f>IF(SMALL(NN$97:NN$104,3)&lt;0,SMALL(NN$97:NN$104,3),0)*加成统计!$D$62</f>
        <v>0</v>
      </c>
      <c r="NO116" s="136">
        <f>IF(SMALL(NO$97:NO$104,3)&lt;0,SMALL(NO$97:NO$104,3),0)*加成统计!$D$62</f>
        <v>0</v>
      </c>
      <c r="NP116" s="136">
        <f>IF(SMALL(NP$97:NP$104,3)&lt;0,SMALL(NP$97:NP$104,3),0)*加成统计!$D$62</f>
        <v>0</v>
      </c>
      <c r="NQ116" s="136">
        <f>IF(SMALL(NQ$97:NQ$104,3)&lt;0,SMALL(NQ$97:NQ$104,3),0)*加成统计!$D$62</f>
        <v>0</v>
      </c>
      <c r="NR116" s="136">
        <f>IF(SMALL(NR$97:NR$104,3)&lt;0,SMALL(NR$97:NR$104,3),0)*加成统计!$D$62</f>
        <v>0</v>
      </c>
      <c r="NS116" s="136">
        <f>IF(SMALL(NS$97:NS$104,3)&lt;0,SMALL(NS$97:NS$104,3),0)*加成统计!$D$62</f>
        <v>0</v>
      </c>
      <c r="NT116" s="136">
        <f>IF(SMALL(NT$97:NT$104,3)&lt;0,SMALL(NT$97:NT$104,3),0)*加成统计!$D$62</f>
        <v>0</v>
      </c>
      <c r="NU116" s="136">
        <f>IF(SMALL(NU$97:NU$104,3)&lt;0,SMALL(NU$97:NU$104,3),0)*加成统计!$D$62</f>
        <v>0</v>
      </c>
      <c r="NV116" s="136">
        <f>IF(SMALL(NV$97:NV$104,3)&lt;0,SMALL(NV$97:NV$104,3),0)*加成统计!$D$62</f>
        <v>0</v>
      </c>
      <c r="NW116" s="136">
        <f>IF(SMALL(NW$97:NW$104,3)&lt;0,SMALL(NW$97:NW$104,3),0)*加成统计!$D$62</f>
        <v>0</v>
      </c>
      <c r="NX116" s="136">
        <f>IF(SMALL(NX$97:NX$104,3)&lt;0,SMALL(NX$97:NX$104,3),0)*加成统计!$D$62</f>
        <v>0</v>
      </c>
      <c r="NY116" s="136">
        <f>IF(SMALL(NY$97:NY$104,3)&lt;0,SMALL(NY$97:NY$104,3),0)*加成统计!$D$62</f>
        <v>0</v>
      </c>
      <c r="NZ116" s="136">
        <f>IF(SMALL(NZ$97:NZ$104,3)&lt;0,SMALL(NZ$97:NZ$104,3),0)*加成统计!$D$62</f>
        <v>0</v>
      </c>
      <c r="OA116" s="136">
        <f>IF(SMALL(OA$97:OA$104,3)&lt;0,SMALL(OA$97:OA$104,3),0)*加成统计!$D$62</f>
        <v>0</v>
      </c>
      <c r="OB116" s="136">
        <f>IF(SMALL(OB$97:OB$104,3)&lt;0,SMALL(OB$97:OB$104,3),0)*加成统计!$D$62</f>
        <v>0</v>
      </c>
      <c r="OC116" s="136">
        <f>IF(SMALL(OC$97:OC$104,3)&lt;0,SMALL(OC$97:OC$104,3),0)*加成统计!$D$62</f>
        <v>0</v>
      </c>
      <c r="OD116" s="136">
        <f>IF(SMALL(OD$97:OD$104,3)&lt;0,SMALL(OD$97:OD$104,3),0)*加成统计!$D$62</f>
        <v>0</v>
      </c>
      <c r="OE116" s="136">
        <f>IF(SMALL(OE$97:OE$104,3)&lt;0,SMALL(OE$97:OE$104,3),0)*加成统计!$D$62</f>
        <v>0</v>
      </c>
      <c r="OF116" s="136">
        <f>IF(SMALL(OF$97:OF$104,3)&lt;0,SMALL(OF$97:OF$104,3),0)*加成统计!$D$62</f>
        <v>0</v>
      </c>
      <c r="OG116" s="136">
        <f>IF(SMALL(OG$97:OG$104,3)&lt;0,SMALL(OG$97:OG$104,3),0)*加成统计!$D$62</f>
        <v>0</v>
      </c>
      <c r="OH116" s="136">
        <f>IF(SMALL(OH$97:OH$104,3)&lt;0,SMALL(OH$97:OH$104,3),0)*加成统计!$D$62</f>
        <v>0</v>
      </c>
      <c r="OI116" s="136">
        <f>IF(SMALL(OI$97:OI$104,3)&lt;0,SMALL(OI$97:OI$104,3),0)*加成统计!$D$62</f>
        <v>0</v>
      </c>
      <c r="OJ116" s="136">
        <f>IF(SMALL(OJ$97:OJ$104,3)&lt;0,SMALL(OJ$97:OJ$104,3),0)*加成统计!$D$62</f>
        <v>0</v>
      </c>
      <c r="OK116" s="136">
        <f>IF(SMALL(OK$97:OK$104,3)&lt;0,SMALL(OK$97:OK$104,3),0)*加成统计!$D$62</f>
        <v>0</v>
      </c>
      <c r="OL116" s="136">
        <f>IF(SMALL(OL$97:OL$104,3)&lt;0,SMALL(OL$97:OL$104,3),0)*加成统计!$D$62</f>
        <v>0</v>
      </c>
      <c r="OM116" s="136">
        <f>IF(SMALL(OM$97:OM$104,3)&lt;0,SMALL(OM$97:OM$104,3),0)*加成统计!$D$62</f>
        <v>0</v>
      </c>
      <c r="ON116" s="136">
        <f>IF(SMALL(ON$97:ON$104,3)&lt;0,SMALL(ON$97:ON$104,3),0)*加成统计!$D$62</f>
        <v>0</v>
      </c>
      <c r="OO116" s="136">
        <f>IF(SMALL(OO$97:OO$104,3)&lt;0,SMALL(OO$97:OO$104,3),0)*加成统计!$D$62</f>
        <v>0</v>
      </c>
      <c r="OP116" s="136">
        <f>IF(SMALL(OP$97:OP$104,3)&lt;0,SMALL(OP$97:OP$104,3),0)*加成统计!$D$62</f>
        <v>0</v>
      </c>
      <c r="OQ116" s="136">
        <f>IF(SMALL(OQ$97:OQ$104,3)&lt;0,SMALL(OQ$97:OQ$104,3),0)*加成统计!$D$62</f>
        <v>0</v>
      </c>
      <c r="OR116" s="136">
        <f>IF(SMALL(OR$97:OR$104,3)&lt;0,SMALL(OR$97:OR$104,3),0)*加成统计!$D$62</f>
        <v>0</v>
      </c>
      <c r="OS116" s="136">
        <f>IF(SMALL(OS$97:OS$104,3)&lt;0,SMALL(OS$97:OS$104,3),0)*加成统计!$D$62</f>
        <v>0</v>
      </c>
      <c r="OT116" s="136">
        <f>IF(SMALL(OT$97:OT$104,3)&lt;0,SMALL(OT$97:OT$104,3),0)*加成统计!$D$62</f>
        <v>0</v>
      </c>
      <c r="OU116" s="136">
        <f>IF(SMALL(OU$97:OU$104,3)&lt;0,SMALL(OU$97:OU$104,3),0)*加成统计!$D$62</f>
        <v>0</v>
      </c>
      <c r="OV116" s="136">
        <f>IF(SMALL(OV$97:OV$104,3)&lt;0,SMALL(OV$97:OV$104,3),0)*加成统计!$D$62</f>
        <v>0</v>
      </c>
      <c r="OW116" s="136">
        <f>IF(SMALL(OW$97:OW$104,3)&lt;0,SMALL(OW$97:OW$104,3),0)*加成统计!$D$62</f>
        <v>0</v>
      </c>
      <c r="OX116" s="136">
        <f>IF(SMALL(OX$97:OX$104,3)&lt;0,SMALL(OX$97:OX$104,3),0)*加成统计!$D$62</f>
        <v>0</v>
      </c>
      <c r="OY116" s="136">
        <f>IF(SMALL(OY$97:OY$104,3)&lt;0,SMALL(OY$97:OY$104,3),0)*加成统计!$D$62</f>
        <v>0</v>
      </c>
      <c r="OZ116" s="136">
        <f>IF(SMALL(OZ$97:OZ$104,3)&lt;0,SMALL(OZ$97:OZ$104,3),0)*加成统计!$D$62</f>
        <v>0</v>
      </c>
      <c r="PA116" s="136">
        <f>IF(SMALL(PA$97:PA$104,3)&lt;0,SMALL(PA$97:PA$104,3),0)*加成统计!$D$62</f>
        <v>0</v>
      </c>
      <c r="PB116" s="136">
        <f>IF(SMALL(PB$97:PB$104,3)&lt;0,SMALL(PB$97:PB$104,3),0)*加成统计!$D$62</f>
        <v>0</v>
      </c>
      <c r="PC116" s="136">
        <f>IF(SMALL(PC$97:PC$104,3)&lt;0,SMALL(PC$97:PC$104,3),0)*加成统计!$D$62</f>
        <v>0</v>
      </c>
      <c r="PD116" s="136">
        <f>IF(SMALL(PD$97:PD$104,3)&lt;0,SMALL(PD$97:PD$104,3),0)*加成统计!$D$62</f>
        <v>0</v>
      </c>
      <c r="PE116" s="136">
        <f>IF(SMALL(PE$97:PE$104,3)&lt;0,SMALL(PE$97:PE$104,3),0)*加成统计!$D$62</f>
        <v>0</v>
      </c>
      <c r="PF116" s="136">
        <f>IF(SMALL(PF$97:PF$104,3)&lt;0,SMALL(PF$97:PF$104,3),0)*加成统计!$D$62</f>
        <v>0</v>
      </c>
      <c r="PG116" s="136">
        <f>IF(SMALL(PG$97:PG$104,3)&lt;0,SMALL(PG$97:PG$104,3),0)*加成统计!$D$62</f>
        <v>0</v>
      </c>
      <c r="PH116" s="136">
        <f>IF(SMALL(PH$97:PH$104,3)&lt;0,SMALL(PH$97:PH$104,3),0)*加成统计!$D$62</f>
        <v>0</v>
      </c>
      <c r="PI116" s="136">
        <f>IF(SMALL(PI$97:PI$104,3)&lt;0,SMALL(PI$97:PI$104,3),0)*加成统计!$D$62</f>
        <v>0</v>
      </c>
      <c r="PJ116" s="136">
        <f>IF(SMALL(PJ$97:PJ$104,3)&lt;0,SMALL(PJ$97:PJ$104,3),0)*加成统计!$D$62</f>
        <v>0</v>
      </c>
      <c r="PK116" s="136">
        <f>IF(SMALL(PK$97:PK$104,3)&lt;0,SMALL(PK$97:PK$104,3),0)*加成统计!$D$62</f>
        <v>0</v>
      </c>
      <c r="PL116" s="136">
        <f>IF(SMALL(PL$97:PL$104,3)&lt;0,SMALL(PL$97:PL$104,3),0)*加成统计!$D$62</f>
        <v>0</v>
      </c>
      <c r="PM116" s="136">
        <f>IF(SMALL(PM$97:PM$104,3)&lt;0,SMALL(PM$97:PM$104,3),0)*加成统计!$D$62</f>
        <v>0</v>
      </c>
      <c r="PN116" s="136">
        <f>IF(SMALL(PN$97:PN$104,3)&lt;0,SMALL(PN$97:PN$104,3),0)*加成统计!$D$62</f>
        <v>0</v>
      </c>
      <c r="PO116" s="136">
        <f>IF(SMALL(PO$97:PO$104,3)&lt;0,SMALL(PO$97:PO$104,3),0)*加成统计!$D$62</f>
        <v>0</v>
      </c>
      <c r="PP116" s="136">
        <f>IF(SMALL(PP$97:PP$104,3)&lt;0,SMALL(PP$97:PP$104,3),0)*加成统计!$D$62</f>
        <v>0</v>
      </c>
      <c r="PQ116" s="136">
        <f>IF(SMALL(PQ$97:PQ$104,3)&lt;0,SMALL(PQ$97:PQ$104,3),0)*加成统计!$D$62</f>
        <v>0</v>
      </c>
      <c r="PR116" s="136">
        <f>IF(SMALL(PR$97:PR$104,3)&lt;0,SMALL(PR$97:PR$104,3),0)*加成统计!$D$62</f>
        <v>0</v>
      </c>
      <c r="PS116" s="136">
        <f>IF(SMALL(PS$97:PS$104,3)&lt;0,SMALL(PS$97:PS$104,3),0)*加成统计!$D$62</f>
        <v>0</v>
      </c>
      <c r="PT116" s="136">
        <f>IF(SMALL(PT$97:PT$104,3)&lt;0,SMALL(PT$97:PT$104,3),0)*加成统计!$D$62</f>
        <v>0</v>
      </c>
      <c r="PU116" s="136">
        <f>IF(SMALL(PU$97:PU$104,3)&lt;0,SMALL(PU$97:PU$104,3),0)*加成统计!$D$62</f>
        <v>0</v>
      </c>
      <c r="PV116" s="136">
        <f>IF(SMALL(PV$97:PV$104,3)&lt;0,SMALL(PV$97:PV$104,3),0)*加成统计!$D$62</f>
        <v>0</v>
      </c>
      <c r="PW116" s="136">
        <f>IF(SMALL(PW$97:PW$104,3)&lt;0,SMALL(PW$97:PW$104,3),0)*加成统计!$D$62</f>
        <v>0</v>
      </c>
      <c r="PX116" s="136">
        <f>IF(SMALL(PX$97:PX$104,3)&lt;0,SMALL(PX$97:PX$104,3),0)*加成统计!$D$62</f>
        <v>0</v>
      </c>
      <c r="PY116" s="136">
        <f>IF(SMALL(PY$97:PY$104,3)&lt;0,SMALL(PY$97:PY$104,3),0)*加成统计!$D$62</f>
        <v>0</v>
      </c>
      <c r="PZ116" s="136">
        <f>IF(SMALL(PZ$97:PZ$104,3)&lt;0,SMALL(PZ$97:PZ$104,3),0)*加成统计!$D$62</f>
        <v>0</v>
      </c>
      <c r="QA116" s="136">
        <f>IF(SMALL(QA$97:QA$104,3)&lt;0,SMALL(QA$97:QA$104,3),0)*加成统计!$D$62</f>
        <v>0</v>
      </c>
      <c r="QB116" s="136">
        <f>IF(SMALL(QB$97:QB$104,3)&lt;0,SMALL(QB$97:QB$104,3),0)*加成统计!$D$62</f>
        <v>0</v>
      </c>
      <c r="QC116" s="136">
        <f>IF(SMALL(QC$97:QC$104,3)&lt;0,SMALL(QC$97:QC$104,3),0)*加成统计!$D$62</f>
        <v>0</v>
      </c>
      <c r="QD116" s="136">
        <f>IF(SMALL(QD$97:QD$104,3)&lt;0,SMALL(QD$97:QD$104,3),0)*加成统计!$D$62</f>
        <v>0</v>
      </c>
      <c r="QE116" s="136">
        <f>IF(SMALL(QE$97:QE$104,3)&lt;0,SMALL(QE$97:QE$104,3),0)*加成统计!$D$62</f>
        <v>0</v>
      </c>
      <c r="QF116" s="136">
        <f>IF(SMALL(QF$97:QF$104,3)&lt;0,SMALL(QF$97:QF$104,3),0)*加成统计!$D$62</f>
        <v>0</v>
      </c>
      <c r="QG116" s="136">
        <f>IF(SMALL(QG$97:QG$104,3)&lt;0,SMALL(QG$97:QG$104,3),0)*加成统计!$D$62</f>
        <v>0</v>
      </c>
      <c r="QH116" s="136">
        <f>IF(SMALL(QH$97:QH$104,3)&lt;0,SMALL(QH$97:QH$104,3),0)*加成统计!$D$62</f>
        <v>0</v>
      </c>
      <c r="QI116" s="136">
        <f>IF(SMALL(QI$97:QI$104,3)&lt;0,SMALL(QI$97:QI$104,3),0)*加成统计!$D$62</f>
        <v>0</v>
      </c>
      <c r="QJ116" s="136">
        <f>IF(SMALL(QJ$97:QJ$104,3)&lt;0,SMALL(QJ$97:QJ$104,3),0)*加成统计!$D$62</f>
        <v>0</v>
      </c>
      <c r="QK116" s="136">
        <f>IF(SMALL(QK$97:QK$104,3)&lt;0,SMALL(QK$97:QK$104,3),0)*加成统计!$D$62</f>
        <v>0</v>
      </c>
      <c r="QL116" s="136">
        <f>IF(SMALL(QL$97:QL$104,3)&lt;0,SMALL(QL$97:QL$104,3),0)*加成统计!$D$62</f>
        <v>0</v>
      </c>
      <c r="QM116" s="136">
        <f>IF(SMALL(QM$97:QM$104,3)&lt;0,SMALL(QM$97:QM$104,3),0)*加成统计!$D$62</f>
        <v>0</v>
      </c>
      <c r="QN116" s="136">
        <f>IF(SMALL(QN$97:QN$104,3)&lt;0,SMALL(QN$97:QN$104,3),0)*加成统计!$D$62</f>
        <v>0</v>
      </c>
      <c r="QO116" s="136">
        <f>IF(SMALL(QO$97:QO$104,3)&lt;0,SMALL(QO$97:QO$104,3),0)*加成统计!$D$62</f>
        <v>0</v>
      </c>
      <c r="QP116" s="136">
        <f>IF(SMALL(QP$97:QP$104,3)&lt;0,SMALL(QP$97:QP$104,3),0)*加成统计!$D$62</f>
        <v>0</v>
      </c>
      <c r="QQ116" s="136">
        <f>IF(SMALL(QQ$97:QQ$104,3)&lt;0,SMALL(QQ$97:QQ$104,3),0)*加成统计!$D$62</f>
        <v>0</v>
      </c>
      <c r="QR116" s="136">
        <f>IF(SMALL(QR$97:QR$104,3)&lt;0,SMALL(QR$97:QR$104,3),0)*加成统计!$D$62</f>
        <v>0</v>
      </c>
      <c r="QS116" s="136">
        <f>IF(SMALL(QS$97:QS$104,3)&lt;0,SMALL(QS$97:QS$104,3),0)*加成统计!$D$62</f>
        <v>0</v>
      </c>
      <c r="QT116" s="136">
        <f>IF(SMALL(QT$97:QT$104,3)&lt;0,SMALL(QT$97:QT$104,3),0)*加成统计!$D$62</f>
        <v>0</v>
      </c>
      <c r="QU116" s="136">
        <f>IF(SMALL(QU$97:QU$104,3)&lt;0,SMALL(QU$97:QU$104,3),0)*加成统计!$D$62</f>
        <v>0</v>
      </c>
      <c r="QV116" s="136">
        <f>IF(SMALL(QV$97:QV$104,3)&lt;0,SMALL(QV$97:QV$104,3),0)*加成统计!$D$62</f>
        <v>0</v>
      </c>
      <c r="QW116" s="136">
        <f>IF(SMALL(QW$97:QW$104,3)&lt;0,SMALL(QW$97:QW$104,3),0)*加成统计!$D$62</f>
        <v>0</v>
      </c>
      <c r="QX116" s="136">
        <f>IF(SMALL(QX$97:QX$104,3)&lt;0,SMALL(QX$97:QX$104,3),0)*加成统计!$D$62</f>
        <v>0</v>
      </c>
      <c r="QY116" s="136">
        <f>IF(SMALL(QY$97:QY$104,3)&lt;0,SMALL(QY$97:QY$104,3),0)*加成统计!$D$62</f>
        <v>0</v>
      </c>
      <c r="QZ116" s="136">
        <f>IF(SMALL(QZ$97:QZ$104,3)&lt;0,SMALL(QZ$97:QZ$104,3),0)*加成统计!$D$62</f>
        <v>0</v>
      </c>
      <c r="RA116" s="136">
        <f>IF(SMALL(RA$97:RA$104,3)&lt;0,SMALL(RA$97:RA$104,3),0)*加成统计!$D$62</f>
        <v>0</v>
      </c>
      <c r="RB116" s="136">
        <f>IF(SMALL(RB$97:RB$104,3)&lt;0,SMALL(RB$97:RB$104,3),0)*加成统计!$D$62</f>
        <v>0</v>
      </c>
      <c r="RC116" s="136">
        <f>IF(SMALL(RC$97:RC$104,3)&lt;0,SMALL(RC$97:RC$104,3),0)*加成统计!$D$62</f>
        <v>0</v>
      </c>
      <c r="RD116" s="136">
        <f>IF(SMALL(RD$97:RD$104,3)&lt;0,SMALL(RD$97:RD$104,3),0)*加成统计!$D$62</f>
        <v>0</v>
      </c>
      <c r="RE116" s="136">
        <f>IF(SMALL(RE$97:RE$104,3)&lt;0,SMALL(RE$97:RE$104,3),0)*加成统计!$D$62</f>
        <v>0</v>
      </c>
      <c r="RF116" s="136">
        <f>IF(SMALL(RF$97:RF$104,3)&lt;0,SMALL(RF$97:RF$104,3),0)*加成统计!$D$62</f>
        <v>0</v>
      </c>
      <c r="RG116" s="136">
        <f>IF(SMALL(RG$97:RG$104,3)&lt;0,SMALL(RG$97:RG$104,3),0)*加成统计!$D$62</f>
        <v>0</v>
      </c>
      <c r="RH116" s="136">
        <f>IF(SMALL(RH$97:RH$104,3)&lt;0,SMALL(RH$97:RH$104,3),0)*加成统计!$D$62</f>
        <v>0</v>
      </c>
      <c r="RI116" s="136">
        <f>IF(SMALL(RI$97:RI$104,3)&lt;0,SMALL(RI$97:RI$104,3),0)*加成统计!$D$62</f>
        <v>0</v>
      </c>
      <c r="RJ116" s="136">
        <f>IF(SMALL(RJ$97:RJ$104,3)&lt;0,SMALL(RJ$97:RJ$104,3),0)*加成统计!$D$62</f>
        <v>0</v>
      </c>
      <c r="RK116" s="136">
        <f>IF(SMALL(RK$97:RK$104,3)&lt;0,SMALL(RK$97:RK$104,3),0)*加成统计!$D$62</f>
        <v>0</v>
      </c>
      <c r="RL116" s="136">
        <f>IF(SMALL(RL$97:RL$104,3)&lt;0,SMALL(RL$97:RL$104,3),0)*加成统计!$D$62</f>
        <v>0</v>
      </c>
      <c r="RM116" s="136">
        <f>IF(SMALL(RM$97:RM$104,3)&lt;0,SMALL(RM$97:RM$104,3),0)*加成统计!$D$62</f>
        <v>0</v>
      </c>
      <c r="RN116" s="136">
        <f>IF(SMALL(RN$97:RN$104,3)&lt;0,SMALL(RN$97:RN$104,3),0)*加成统计!$D$62</f>
        <v>0</v>
      </c>
      <c r="RO116" s="136">
        <f>IF(SMALL(RO$97:RO$104,3)&lt;0,SMALL(RO$97:RO$104,3),0)*加成统计!$D$62</f>
        <v>0</v>
      </c>
      <c r="RP116" s="136">
        <f>IF(SMALL(RP$97:RP$104,3)&lt;0,SMALL(RP$97:RP$104,3),0)*加成统计!$D$62</f>
        <v>0</v>
      </c>
      <c r="RQ116" s="136">
        <f>IF(SMALL(RQ$97:RQ$104,3)&lt;0,SMALL(RQ$97:RQ$104,3),0)*加成统计!$D$62</f>
        <v>0</v>
      </c>
      <c r="RR116" s="136">
        <f>IF(SMALL(RR$97:RR$104,3)&lt;0,SMALL(RR$97:RR$104,3),0)*加成统计!$D$62</f>
        <v>0</v>
      </c>
      <c r="RS116" s="136">
        <f>IF(SMALL(RS$97:RS$104,3)&lt;0,SMALL(RS$97:RS$104,3),0)*加成统计!$D$62</f>
        <v>0</v>
      </c>
      <c r="RT116" s="136">
        <f>IF(SMALL(RT$97:RT$104,3)&lt;0,SMALL(RT$97:RT$104,3),0)*加成统计!$D$62</f>
        <v>0</v>
      </c>
      <c r="RU116" s="136">
        <f>IF(SMALL(RU$97:RU$104,3)&lt;0,SMALL(RU$97:RU$104,3),0)*加成统计!$D$62</f>
        <v>0</v>
      </c>
      <c r="RV116" s="136">
        <f>IF(SMALL(RV$97:RV$104,3)&lt;0,SMALL(RV$97:RV$104,3),0)*加成统计!$D$62</f>
        <v>0</v>
      </c>
      <c r="RW116" s="136">
        <f>IF(SMALL(RW$97:RW$104,3)&lt;0,SMALL(RW$97:RW$104,3),0)*加成统计!$D$62</f>
        <v>0</v>
      </c>
      <c r="RX116" s="136">
        <f>IF(SMALL(RX$97:RX$104,3)&lt;0,SMALL(RX$97:RX$104,3),0)*加成统计!$D$62</f>
        <v>0</v>
      </c>
      <c r="RY116" s="136">
        <f>IF(SMALL(RY$97:RY$104,3)&lt;0,SMALL(RY$97:RY$104,3),0)*加成统计!$D$62</f>
        <v>0</v>
      </c>
      <c r="RZ116" s="136">
        <f>IF(SMALL(RZ$97:RZ$104,3)&lt;0,SMALL(RZ$97:RZ$104,3),0)*加成统计!$D$62</f>
        <v>0</v>
      </c>
      <c r="SA116" s="136">
        <f>IF(SMALL(SA$97:SA$104,3)&lt;0,SMALL(SA$97:SA$104,3),0)*加成统计!$D$62</f>
        <v>0</v>
      </c>
      <c r="SB116" s="136">
        <f>IF(SMALL(SB$97:SB$104,3)&lt;0,SMALL(SB$97:SB$104,3),0)*加成统计!$D$62</f>
        <v>0</v>
      </c>
      <c r="SC116" s="136">
        <f>IF(SMALL(SC$97:SC$104,3)&lt;0,SMALL(SC$97:SC$104,3),0)*加成统计!$D$62</f>
        <v>0</v>
      </c>
      <c r="SD116" s="136">
        <f>IF(SMALL(SD$97:SD$104,3)&lt;0,SMALL(SD$97:SD$104,3),0)*加成统计!$D$62</f>
        <v>0</v>
      </c>
      <c r="SE116" s="136">
        <f>IF(SMALL(SE$97:SE$104,3)&lt;0,SMALL(SE$97:SE$104,3),0)*加成统计!$D$62</f>
        <v>0</v>
      </c>
      <c r="SF116" s="136">
        <f>IF(SMALL(SF$97:SF$104,3)&lt;0,SMALL(SF$97:SF$104,3),0)*加成统计!$D$62</f>
        <v>0</v>
      </c>
      <c r="SG116" s="136">
        <f>IF(SMALL(SG$97:SG$104,3)&lt;0,SMALL(SG$97:SG$104,3),0)*加成统计!$D$62</f>
        <v>0</v>
      </c>
      <c r="SH116" s="136">
        <f>IF(SMALL(SH$97:SH$104,3)&lt;0,SMALL(SH$97:SH$104,3),0)*加成统计!$D$62</f>
        <v>0</v>
      </c>
      <c r="SI116" s="136">
        <f>IF(SMALL(SI$97:SI$104,3)&lt;0,SMALL(SI$97:SI$104,3),0)*加成统计!$D$62</f>
        <v>0</v>
      </c>
      <c r="SJ116" s="136">
        <f>IF(SMALL(SJ$97:SJ$104,3)&lt;0,SMALL(SJ$97:SJ$104,3),0)*加成统计!$D$62</f>
        <v>0</v>
      </c>
      <c r="SK116" s="136">
        <f>IF(SMALL(SK$97:SK$104,3)&lt;0,SMALL(SK$97:SK$104,3),0)*加成统计!$D$62</f>
        <v>0</v>
      </c>
      <c r="SL116" s="136">
        <f>IF(SMALL(SL$97:SL$104,3)&lt;0,SMALL(SL$97:SL$104,3),0)*加成统计!$D$62</f>
        <v>0</v>
      </c>
      <c r="SM116" s="136">
        <f>IF(SMALL(SM$97:SM$104,3)&lt;0,SMALL(SM$97:SM$104,3),0)*加成统计!$D$62</f>
        <v>0</v>
      </c>
      <c r="SN116" s="136">
        <f>IF(SMALL(SN$97:SN$104,3)&lt;0,SMALL(SN$97:SN$104,3),0)*加成统计!$D$62</f>
        <v>0</v>
      </c>
      <c r="SO116" s="136">
        <f>IF(SMALL(SO$97:SO$104,3)&lt;0,SMALL(SO$97:SO$104,3),0)*加成统计!$D$62</f>
        <v>0</v>
      </c>
      <c r="SP116" s="136">
        <f>IF(SMALL(SP$97:SP$104,3)&lt;0,SMALL(SP$97:SP$104,3),0)*加成统计!$D$62</f>
        <v>0</v>
      </c>
      <c r="SQ116" s="136">
        <f>IF(SMALL(SQ$97:SQ$104,3)&lt;0,SMALL(SQ$97:SQ$104,3),0)*加成统计!$D$62</f>
        <v>0</v>
      </c>
      <c r="SR116" s="136">
        <f>IF(SMALL(SR$97:SR$104,3)&lt;0,SMALL(SR$97:SR$104,3),0)*加成统计!$D$62</f>
        <v>0</v>
      </c>
      <c r="SS116" s="136">
        <f>IF(SMALL(SS$97:SS$104,3)&lt;0,SMALL(SS$97:SS$104,3),0)*加成统计!$D$62</f>
        <v>0</v>
      </c>
      <c r="ST116" s="136">
        <f>IF(SMALL(ST$97:ST$104,3)&lt;0,SMALL(ST$97:ST$104,3),0)*加成统计!$D$62</f>
        <v>0</v>
      </c>
      <c r="SU116" s="136">
        <f>IF(SMALL(SU$97:SU$104,3)&lt;0,SMALL(SU$97:SU$104,3),0)*加成统计!$D$62</f>
        <v>0</v>
      </c>
      <c r="SV116" s="136">
        <f>IF(SMALL(SV$97:SV$104,3)&lt;0,SMALL(SV$97:SV$104,3),0)*加成统计!$D$62</f>
        <v>0</v>
      </c>
      <c r="SW116" s="136">
        <f>IF(SMALL(SW$97:SW$104,3)&lt;0,SMALL(SW$97:SW$104,3),0)*加成统计!$D$62</f>
        <v>0</v>
      </c>
      <c r="SX116" s="136">
        <f>IF(SMALL(SX$97:SX$104,3)&lt;0,SMALL(SX$97:SX$104,3),0)*加成统计!$D$62</f>
        <v>0</v>
      </c>
      <c r="SY116" s="136">
        <f>IF(SMALL(SY$97:SY$104,3)&lt;0,SMALL(SY$97:SY$104,3),0)*加成统计!$D$62</f>
        <v>0</v>
      </c>
      <c r="SZ116" s="136">
        <f>IF(SMALL(SZ$97:SZ$104,3)&lt;0,SMALL(SZ$97:SZ$104,3),0)*加成统计!$D$62</f>
        <v>0</v>
      </c>
      <c r="TA116" s="136">
        <f>IF(SMALL(TA$97:TA$104,3)&lt;0,SMALL(TA$97:TA$104,3),0)*加成统计!$D$62</f>
        <v>0</v>
      </c>
      <c r="TB116" s="136">
        <f>IF(SMALL(TB$97:TB$104,3)&lt;0,SMALL(TB$97:TB$104,3),0)*加成统计!$D$62</f>
        <v>0</v>
      </c>
      <c r="TC116" s="136">
        <f>IF(SMALL(TC$97:TC$104,3)&lt;0,SMALL(TC$97:TC$104,3),0)*加成统计!$D$62</f>
        <v>0</v>
      </c>
      <c r="TD116" s="136">
        <f>IF(SMALL(TD$97:TD$104,3)&lt;0,SMALL(TD$97:TD$104,3),0)*加成统计!$D$62</f>
        <v>0</v>
      </c>
      <c r="TE116" s="136">
        <f>IF(SMALL(TE$97:TE$104,3)&lt;0,SMALL(TE$97:TE$104,3),0)*加成统计!$D$62</f>
        <v>0</v>
      </c>
      <c r="TF116" s="136">
        <f>IF(SMALL(TF$97:TF$104,3)&lt;0,SMALL(TF$97:TF$104,3),0)*加成统计!$D$62</f>
        <v>0</v>
      </c>
      <c r="TG116" s="136">
        <f>IF(SMALL(TG$97:TG$104,3)&lt;0,SMALL(TG$97:TG$104,3),0)*加成统计!$D$62</f>
        <v>0</v>
      </c>
      <c r="TH116" s="136">
        <f>IF(SMALL(TH$97:TH$104,3)&lt;0,SMALL(TH$97:TH$104,3),0)*加成统计!$D$62</f>
        <v>0</v>
      </c>
      <c r="TI116" s="136">
        <f>IF(SMALL(TI$97:TI$104,3)&lt;0,SMALL(TI$97:TI$104,3),0)*加成统计!$D$62</f>
        <v>0</v>
      </c>
      <c r="TJ116" s="136">
        <f>IF(SMALL(TJ$97:TJ$104,3)&lt;0,SMALL(TJ$97:TJ$104,3),0)*加成统计!$D$62</f>
        <v>0</v>
      </c>
      <c r="TK116" s="136">
        <f>IF(SMALL(TK$97:TK$104,3)&lt;0,SMALL(TK$97:TK$104,3),0)*加成统计!$D$62</f>
        <v>0</v>
      </c>
      <c r="TL116" s="136">
        <f>IF(SMALL(TL$97:TL$104,3)&lt;0,SMALL(TL$97:TL$104,3),0)*加成统计!$D$62</f>
        <v>0</v>
      </c>
      <c r="TM116" s="136">
        <f>IF(SMALL(TM$97:TM$104,3)&lt;0,SMALL(TM$97:TM$104,3),0)*加成统计!$D$62</f>
        <v>0</v>
      </c>
      <c r="TN116" s="136">
        <f>IF(SMALL(TN$97:TN$104,3)&lt;0,SMALL(TN$97:TN$104,3),0)*加成统计!$D$62</f>
        <v>0</v>
      </c>
      <c r="TO116" s="136">
        <f>IF(SMALL(TO$97:TO$104,3)&lt;0,SMALL(TO$97:TO$104,3),0)*加成统计!$D$62</f>
        <v>0</v>
      </c>
      <c r="TP116" s="136">
        <f>IF(SMALL(TP$97:TP$104,3)&lt;0,SMALL(TP$97:TP$104,3),0)*加成统计!$D$62</f>
        <v>0</v>
      </c>
      <c r="TQ116" s="136">
        <f>IF(SMALL(TQ$97:TQ$104,3)&lt;0,SMALL(TQ$97:TQ$104,3),0)*加成统计!$D$62</f>
        <v>0</v>
      </c>
      <c r="TR116" s="136">
        <f>IF(SMALL(TR$97:TR$104,3)&lt;0,SMALL(TR$97:TR$104,3),0)*加成统计!$D$62</f>
        <v>0</v>
      </c>
      <c r="TS116" s="136">
        <f>IF(SMALL(TS$97:TS$104,3)&lt;0,SMALL(TS$97:TS$104,3),0)*加成统计!$D$62</f>
        <v>0</v>
      </c>
      <c r="TT116" s="136">
        <f>IF(SMALL(TT$97:TT$104,3)&lt;0,SMALL(TT$97:TT$104,3),0)*加成统计!$D$62</f>
        <v>0</v>
      </c>
      <c r="TU116" s="136">
        <f>IF(SMALL(TU$97:TU$104,3)&lt;0,SMALL(TU$97:TU$104,3),0)*加成统计!$D$62</f>
        <v>0</v>
      </c>
      <c r="TV116" s="136">
        <f>IF(SMALL(TV$97:TV$104,3)&lt;0,SMALL(TV$97:TV$104,3),0)*加成统计!$D$62</f>
        <v>0</v>
      </c>
      <c r="TW116" s="136">
        <f>IF(SMALL(TW$97:TW$104,3)&lt;0,SMALL(TW$97:TW$104,3),0)*加成统计!$D$62</f>
        <v>0</v>
      </c>
      <c r="TX116" s="136">
        <f>IF(SMALL(TX$97:TX$104,3)&lt;0,SMALL(TX$97:TX$104,3),0)*加成统计!$D$62</f>
        <v>0</v>
      </c>
      <c r="TY116" s="136">
        <f>IF(SMALL(TY$97:TY$104,3)&lt;0,SMALL(TY$97:TY$104,3),0)*加成统计!$D$62</f>
        <v>0</v>
      </c>
      <c r="TZ116" s="136">
        <f>IF(SMALL(TZ$97:TZ$104,3)&lt;0,SMALL(TZ$97:TZ$104,3),0)*加成统计!$D$62</f>
        <v>0</v>
      </c>
      <c r="UA116" s="136">
        <f>IF(SMALL(UA$97:UA$104,3)&lt;0,SMALL(UA$97:UA$104,3),0)*加成统计!$D$62</f>
        <v>0</v>
      </c>
      <c r="UB116" s="136">
        <f>IF(SMALL(UB$97:UB$104,3)&lt;0,SMALL(UB$97:UB$104,3),0)*加成统计!$D$62</f>
        <v>0</v>
      </c>
      <c r="UC116" s="136">
        <f>IF(SMALL(UC$97:UC$104,3)&lt;0,SMALL(UC$97:UC$104,3),0)*加成统计!$D$62</f>
        <v>0</v>
      </c>
      <c r="UD116" s="136">
        <f>IF(SMALL(UD$97:UD$104,3)&lt;0,SMALL(UD$97:UD$104,3),0)*加成统计!$D$62</f>
        <v>0</v>
      </c>
      <c r="UE116" s="136">
        <f>IF(SMALL(UE$97:UE$104,3)&lt;0,SMALL(UE$97:UE$104,3),0)*加成统计!$D$62</f>
        <v>0</v>
      </c>
      <c r="UF116" s="136">
        <f>IF(SMALL(UF$97:UF$104,3)&lt;0,SMALL(UF$97:UF$104,3),0)*加成统计!$D$62</f>
        <v>0</v>
      </c>
      <c r="UG116" s="136">
        <f>IF(SMALL(UG$97:UG$104,3)&lt;0,SMALL(UG$97:UG$104,3),0)*加成统计!$D$62</f>
        <v>0</v>
      </c>
      <c r="UH116" s="136">
        <f>IF(SMALL(UH$97:UH$104,3)&lt;0,SMALL(UH$97:UH$104,3),0)*加成统计!$D$62</f>
        <v>0</v>
      </c>
      <c r="UI116" s="136">
        <f>IF(SMALL(UI$97:UI$104,3)&lt;0,SMALL(UI$97:UI$104,3),0)*加成统计!$D$62</f>
        <v>0</v>
      </c>
      <c r="UJ116" s="136">
        <f>IF(SMALL(UJ$97:UJ$104,3)&lt;0,SMALL(UJ$97:UJ$104,3),0)*加成统计!$D$62</f>
        <v>0</v>
      </c>
      <c r="UK116" s="136">
        <f>IF(SMALL(UK$97:UK$104,3)&lt;0,SMALL(UK$97:UK$104,3),0)*加成统计!$D$62</f>
        <v>0</v>
      </c>
      <c r="UL116" s="136">
        <f>IF(SMALL(UL$97:UL$104,3)&lt;0,SMALL(UL$97:UL$104,3),0)*加成统计!$D$62</f>
        <v>0</v>
      </c>
      <c r="UM116" s="136">
        <f>IF(SMALL(UM$97:UM$104,3)&lt;0,SMALL(UM$97:UM$104,3),0)*加成统计!$D$62</f>
        <v>0</v>
      </c>
      <c r="UN116" s="136">
        <f>IF(SMALL(UN$97:UN$104,3)&lt;0,SMALL(UN$97:UN$104,3),0)*加成统计!$D$62</f>
        <v>0</v>
      </c>
      <c r="UO116" s="136">
        <f>IF(SMALL(UO$97:UO$104,3)&lt;0,SMALL(UO$97:UO$104,3),0)*加成统计!$D$62</f>
        <v>0</v>
      </c>
      <c r="UP116" s="136">
        <f>IF(SMALL(UP$97:UP$104,3)&lt;0,SMALL(UP$97:UP$104,3),0)*加成统计!$D$62</f>
        <v>0</v>
      </c>
      <c r="UQ116" s="136">
        <f>IF(SMALL(UQ$97:UQ$104,3)&lt;0,SMALL(UQ$97:UQ$104,3),0)*加成统计!$D$62</f>
        <v>0</v>
      </c>
      <c r="UR116" s="136">
        <f>IF(SMALL(UR$97:UR$104,3)&lt;0,SMALL(UR$97:UR$104,3),0)*加成统计!$D$62</f>
        <v>0</v>
      </c>
      <c r="US116" s="136">
        <f>IF(SMALL(US$97:US$104,3)&lt;0,SMALL(US$97:US$104,3),0)*加成统计!$D$62</f>
        <v>0</v>
      </c>
      <c r="UT116" s="136">
        <f>IF(SMALL(UT$97:UT$104,3)&lt;0,SMALL(UT$97:UT$104,3),0)*加成统计!$D$62</f>
        <v>0</v>
      </c>
      <c r="UU116" s="136">
        <f>IF(SMALL(UU$97:UU$104,3)&lt;0,SMALL(UU$97:UU$104,3),0)*加成统计!$D$62</f>
        <v>0</v>
      </c>
      <c r="UV116" s="136">
        <f>IF(SMALL(UV$97:UV$104,3)&lt;0,SMALL(UV$97:UV$104,3),0)*加成统计!$D$62</f>
        <v>0</v>
      </c>
      <c r="UW116" s="136">
        <f>IF(SMALL(UW$97:UW$104,3)&lt;0,SMALL(UW$97:UW$104,3),0)*加成统计!$D$62</f>
        <v>0</v>
      </c>
      <c r="UX116" s="136">
        <f>IF(SMALL(UX$97:UX$104,3)&lt;0,SMALL(UX$97:UX$104,3),0)*加成统计!$D$62</f>
        <v>0</v>
      </c>
      <c r="UY116" s="136">
        <f>IF(SMALL(UY$97:UY$104,3)&lt;0,SMALL(UY$97:UY$104,3),0)*加成统计!$D$62</f>
        <v>0</v>
      </c>
      <c r="UZ116" s="136">
        <f>IF(SMALL(UZ$97:UZ$104,3)&lt;0,SMALL(UZ$97:UZ$104,3),0)*加成统计!$D$62</f>
        <v>0</v>
      </c>
      <c r="VA116" s="136">
        <f>IF(SMALL(VA$97:VA$104,3)&lt;0,SMALL(VA$97:VA$104,3),0)*加成统计!$D$62</f>
        <v>0</v>
      </c>
      <c r="VB116" s="136">
        <f>IF(SMALL(VB$97:VB$104,3)&lt;0,SMALL(VB$97:VB$104,3),0)*加成统计!$D$62</f>
        <v>0</v>
      </c>
      <c r="VC116" s="136">
        <f>IF(SMALL(VC$97:VC$104,3)&lt;0,SMALL(VC$97:VC$104,3),0)*加成统计!$D$62</f>
        <v>0</v>
      </c>
      <c r="VD116" s="136">
        <f>IF(SMALL(VD$97:VD$104,3)&lt;0,SMALL(VD$97:VD$104,3),0)*加成统计!$D$62</f>
        <v>0</v>
      </c>
      <c r="VE116" s="136">
        <f>IF(SMALL(VE$97:VE$104,3)&lt;0,SMALL(VE$97:VE$104,3),0)*加成统计!$D$62</f>
        <v>0</v>
      </c>
      <c r="VF116" s="136">
        <f>IF(SMALL(VF$97:VF$104,3)&lt;0,SMALL(VF$97:VF$104,3),0)*加成统计!$D$62</f>
        <v>0</v>
      </c>
      <c r="VG116" s="136">
        <f>IF(SMALL(VG$97:VG$104,3)&lt;0,SMALL(VG$97:VG$104,3),0)*加成统计!$D$62</f>
        <v>0</v>
      </c>
      <c r="VH116" s="136">
        <f>IF(SMALL(VH$97:VH$104,3)&lt;0,SMALL(VH$97:VH$104,3),0)*加成统计!$D$62</f>
        <v>0</v>
      </c>
      <c r="VI116" s="136">
        <f>IF(SMALL(VI$97:VI$104,3)&lt;0,SMALL(VI$97:VI$104,3),0)*加成统计!$D$62</f>
        <v>0</v>
      </c>
      <c r="VJ116" s="136">
        <f>IF(SMALL(VJ$97:VJ$104,3)&lt;0,SMALL(VJ$97:VJ$104,3),0)*加成统计!$D$62</f>
        <v>0</v>
      </c>
      <c r="VK116" s="136">
        <f>IF(SMALL(VK$97:VK$104,3)&lt;0,SMALL(VK$97:VK$104,3),0)*加成统计!$D$62</f>
        <v>0</v>
      </c>
      <c r="VL116" s="136">
        <f>IF(SMALL(VL$97:VL$104,3)&lt;0,SMALL(VL$97:VL$104,3),0)*加成统计!$D$62</f>
        <v>0</v>
      </c>
      <c r="VM116" s="136">
        <f>IF(SMALL(VM$97:VM$104,3)&lt;0,SMALL(VM$97:VM$104,3),0)*加成统计!$D$62</f>
        <v>0</v>
      </c>
      <c r="VN116" s="136">
        <f>IF(SMALL(VN$97:VN$104,3)&lt;0,SMALL(VN$97:VN$104,3),0)*加成统计!$D$62</f>
        <v>0</v>
      </c>
      <c r="VO116" s="136">
        <f>IF(SMALL(VO$97:VO$104,3)&lt;0,SMALL(VO$97:VO$104,3),0)*加成统计!$D$62</f>
        <v>0</v>
      </c>
      <c r="VP116" s="136">
        <f>IF(SMALL(VP$97:VP$104,3)&lt;0,SMALL(VP$97:VP$104,3),0)*加成统计!$D$62</f>
        <v>0</v>
      </c>
      <c r="VQ116" s="136">
        <f>IF(SMALL(VQ$97:VQ$104,3)&lt;0,SMALL(VQ$97:VQ$104,3),0)*加成统计!$D$62</f>
        <v>0</v>
      </c>
      <c r="VR116" s="136">
        <f>IF(SMALL(VR$97:VR$104,3)&lt;0,SMALL(VR$97:VR$104,3),0)*加成统计!$D$62</f>
        <v>0</v>
      </c>
      <c r="VS116" s="136">
        <f>IF(SMALL(VS$97:VS$104,3)&lt;0,SMALL(VS$97:VS$104,3),0)*加成统计!$D$62</f>
        <v>0</v>
      </c>
      <c r="VT116" s="136">
        <f>IF(SMALL(VT$97:VT$104,3)&lt;0,SMALL(VT$97:VT$104,3),0)*加成统计!$D$62</f>
        <v>0</v>
      </c>
      <c r="VU116" s="136">
        <f>IF(SMALL(VU$97:VU$104,3)&lt;0,SMALL(VU$97:VU$104,3),0)*加成统计!$D$62</f>
        <v>0</v>
      </c>
      <c r="VV116" s="136">
        <f>IF(SMALL(VV$97:VV$104,3)&lt;0,SMALL(VV$97:VV$104,3),0)*加成统计!$D$62</f>
        <v>0</v>
      </c>
      <c r="VW116" s="136">
        <f>IF(SMALL(VW$97:VW$104,3)&lt;0,SMALL(VW$97:VW$104,3),0)*加成统计!$D$62</f>
        <v>0</v>
      </c>
      <c r="VX116" s="136">
        <f>IF(SMALL(VX$97:VX$104,3)&lt;0,SMALL(VX$97:VX$104,3),0)*加成统计!$D$62</f>
        <v>0</v>
      </c>
      <c r="VY116" s="136">
        <f>IF(SMALL(VY$97:VY$104,3)&lt;0,SMALL(VY$97:VY$104,3),0)*加成统计!$D$62</f>
        <v>0</v>
      </c>
      <c r="VZ116" s="136">
        <f>IF(SMALL(VZ$97:VZ$104,3)&lt;0,SMALL(VZ$97:VZ$104,3),0)*加成统计!$D$62</f>
        <v>0</v>
      </c>
      <c r="WA116" s="136">
        <f>IF(SMALL(WA$97:WA$104,3)&lt;0,SMALL(WA$97:WA$104,3),0)*加成统计!$D$62</f>
        <v>0</v>
      </c>
      <c r="WB116" s="136">
        <f>IF(SMALL(WB$97:WB$104,3)&lt;0,SMALL(WB$97:WB$104,3),0)*加成统计!$D$62</f>
        <v>0</v>
      </c>
      <c r="WC116" s="136">
        <f>IF(SMALL(WC$97:WC$104,3)&lt;0,SMALL(WC$97:WC$104,3),0)*加成统计!$D$62</f>
        <v>0</v>
      </c>
      <c r="WD116" s="136">
        <f>IF(SMALL(WD$97:WD$104,3)&lt;0,SMALL(WD$97:WD$104,3),0)*加成统计!$D$62</f>
        <v>0</v>
      </c>
      <c r="WE116" s="136">
        <f>IF(SMALL(WE$97:WE$104,3)&lt;0,SMALL(WE$97:WE$104,3),0)*加成统计!$D$62</f>
        <v>0</v>
      </c>
      <c r="WF116" s="136">
        <f>IF(SMALL(WF$97:WF$104,3)&lt;0,SMALL(WF$97:WF$104,3),0)*加成统计!$D$62</f>
        <v>0</v>
      </c>
      <c r="WG116" s="136">
        <f>IF(SMALL(WG$97:WG$104,3)&lt;0,SMALL(WG$97:WG$104,3),0)*加成统计!$D$62</f>
        <v>0</v>
      </c>
      <c r="WH116" s="136">
        <f>IF(SMALL(WH$97:WH$104,3)&lt;0,SMALL(WH$97:WH$104,3),0)*加成统计!$D$62</f>
        <v>0</v>
      </c>
      <c r="WI116" s="136">
        <f>IF(SMALL(WI$97:WI$104,3)&lt;0,SMALL(WI$97:WI$104,3),0)*加成统计!$D$62</f>
        <v>0</v>
      </c>
      <c r="WJ116" s="136">
        <f>IF(SMALL(WJ$97:WJ$104,3)&lt;0,SMALL(WJ$97:WJ$104,3),0)*加成统计!$D$62</f>
        <v>0</v>
      </c>
      <c r="WK116" s="136">
        <f>IF(SMALL(WK$97:WK$104,3)&lt;0,SMALL(WK$97:WK$104,3),0)*加成统计!$D$62</f>
        <v>0</v>
      </c>
      <c r="WL116" s="136">
        <f>IF(SMALL(WL$97:WL$104,3)&lt;0,SMALL(WL$97:WL$104,3),0)*加成统计!$D$62</f>
        <v>0</v>
      </c>
      <c r="WM116" s="136">
        <f>IF(SMALL(WM$97:WM$104,3)&lt;0,SMALL(WM$97:WM$104,3),0)*加成统计!$D$62</f>
        <v>0</v>
      </c>
      <c r="WN116" s="136">
        <f>IF(SMALL(WN$97:WN$104,3)&lt;0,SMALL(WN$97:WN$104,3),0)*加成统计!$D$62</f>
        <v>0</v>
      </c>
      <c r="WO116" s="136">
        <f>IF(SMALL(WO$97:WO$104,3)&lt;0,SMALL(WO$97:WO$104,3),0)*加成统计!$D$62</f>
        <v>0</v>
      </c>
      <c r="WP116" s="136">
        <f>IF(SMALL(WP$97:WP$104,3)&lt;0,SMALL(WP$97:WP$104,3),0)*加成统计!$D$62</f>
        <v>0</v>
      </c>
      <c r="WQ116" s="136">
        <f>IF(SMALL(WQ$97:WQ$104,3)&lt;0,SMALL(WQ$97:WQ$104,3),0)*加成统计!$D$62</f>
        <v>0</v>
      </c>
      <c r="WR116" s="136">
        <f>IF(SMALL(WR$97:WR$104,3)&lt;0,SMALL(WR$97:WR$104,3),0)*加成统计!$D$62</f>
        <v>0</v>
      </c>
      <c r="WS116" s="136">
        <f>IF(SMALL(WS$97:WS$104,3)&lt;0,SMALL(WS$97:WS$104,3),0)*加成统计!$D$62</f>
        <v>0</v>
      </c>
      <c r="WT116" s="136">
        <f>IF(SMALL(WT$97:WT$104,3)&lt;0,SMALL(WT$97:WT$104,3),0)*加成统计!$D$62</f>
        <v>0</v>
      </c>
      <c r="WU116" s="136">
        <f>IF(SMALL(WU$97:WU$104,3)&lt;0,SMALL(WU$97:WU$104,3),0)*加成统计!$D$62</f>
        <v>0</v>
      </c>
      <c r="WV116" s="136">
        <f>IF(SMALL(WV$97:WV$104,3)&lt;0,SMALL(WV$97:WV$104,3),0)*加成统计!$D$62</f>
        <v>0</v>
      </c>
      <c r="WW116" s="136">
        <f>IF(SMALL(WW$97:WW$104,3)&lt;0,SMALL(WW$97:WW$104,3),0)*加成统计!$D$62</f>
        <v>0</v>
      </c>
      <c r="WX116" s="136">
        <f>IF(SMALL(WX$97:WX$104,3)&lt;0,SMALL(WX$97:WX$104,3),0)*加成统计!$D$62</f>
        <v>0</v>
      </c>
      <c r="WY116" s="136">
        <f>IF(SMALL(WY$97:WY$104,3)&lt;0,SMALL(WY$97:WY$104,3),0)*加成统计!$D$62</f>
        <v>0</v>
      </c>
      <c r="WZ116" s="136">
        <f>IF(SMALL(WZ$97:WZ$104,3)&lt;0,SMALL(WZ$97:WZ$104,3),0)*加成统计!$D$62</f>
        <v>0</v>
      </c>
      <c r="XA116" s="136">
        <f>IF(SMALL(XA$97:XA$104,3)&lt;0,SMALL(XA$97:XA$104,3),0)*加成统计!$D$62</f>
        <v>0</v>
      </c>
      <c r="XB116" s="136">
        <f>IF(SMALL(XB$97:XB$104,3)&lt;0,SMALL(XB$97:XB$104,3),0)*加成统计!$D$62</f>
        <v>0</v>
      </c>
      <c r="XC116" s="136">
        <f>IF(SMALL(XC$97:XC$104,3)&lt;0,SMALL(XC$97:XC$104,3),0)*加成统计!$D$62</f>
        <v>0</v>
      </c>
      <c r="XD116" s="136">
        <f>IF(SMALL(XD$97:XD$104,3)&lt;0,SMALL(XD$97:XD$104,3),0)*加成统计!$D$62</f>
        <v>0</v>
      </c>
      <c r="XE116" s="136">
        <f>IF(SMALL(XE$97:XE$104,3)&lt;0,SMALL(XE$97:XE$104,3),0)*加成统计!$D$62</f>
        <v>0</v>
      </c>
    </row>
    <row r="117" spans="19:629">
      <c r="S117" s="136" t="s">
        <v>2815</v>
      </c>
      <c r="T117" s="136">
        <f>IF(配装模拟!$D$21="索敌扰断设备",1,0)</f>
        <v>0</v>
      </c>
      <c r="U117" s="136">
        <f>装备属性!$B$66*T117</f>
        <v>0</v>
      </c>
      <c r="V117" s="136">
        <f>装备属性!$B$41</f>
        <v>5.166</v>
      </c>
      <c r="W117" s="136">
        <f>装备属性!$B$42</f>
        <v>6.6</v>
      </c>
      <c r="X117" s="136">
        <f t="shared" si="546"/>
        <v>4.11630063725025e-9</v>
      </c>
      <c r="Y117" s="136">
        <f t="shared" si="547"/>
        <v>0</v>
      </c>
      <c r="Z117" s="136">
        <f>IF(SMALL($Y$117:$Y$124,1)&lt;0,SMALL($Y$117:$Y$124,1),0)*加成统计!$B$62</f>
        <v>0</v>
      </c>
      <c r="AB117" s="136" t="s">
        <v>2893</v>
      </c>
      <c r="AC117" s="136">
        <f>IF(SMALL(AC$97:AC$104,4)&lt;0,SMALL(AC$97:AC$104,4),0)*加成统计!$E$62</f>
        <v>0</v>
      </c>
      <c r="AD117" s="136">
        <f>IF(SMALL(AD$97:AD$104,4)&lt;0,SMALL(AD$97:AD$104,4),0)*加成统计!$E$62</f>
        <v>0</v>
      </c>
      <c r="AE117" s="136">
        <f>IF(SMALL(AE$97:AE$104,4)&lt;0,SMALL(AE$97:AE$104,4),0)*加成统计!$E$62</f>
        <v>0</v>
      </c>
      <c r="AF117" s="136">
        <f>IF(SMALL(AF$97:AF$104,4)&lt;0,SMALL(AF$97:AF$104,4),0)*加成统计!$E$62</f>
        <v>0</v>
      </c>
      <c r="AG117" s="136">
        <f>IF(SMALL(AG$97:AG$104,4)&lt;0,SMALL(AG$97:AG$104,4),0)*加成统计!$E$62</f>
        <v>0</v>
      </c>
      <c r="AH117" s="136">
        <f>IF(SMALL(AH$97:AH$104,4)&lt;0,SMALL(AH$97:AH$104,4),0)*加成统计!$E$62</f>
        <v>0</v>
      </c>
      <c r="AI117" s="136">
        <f>IF(SMALL(AI$97:AI$104,4)&lt;0,SMALL(AI$97:AI$104,4),0)*加成统计!$E$62</f>
        <v>0</v>
      </c>
      <c r="AJ117" s="136">
        <f>IF(SMALL(AJ$97:AJ$104,4)&lt;0,SMALL(AJ$97:AJ$104,4),0)*加成统计!$E$62</f>
        <v>0</v>
      </c>
      <c r="AK117" s="136">
        <f>IF(SMALL(AK$97:AK$104,4)&lt;0,SMALL(AK$97:AK$104,4),0)*加成统计!$E$62</f>
        <v>0</v>
      </c>
      <c r="AL117" s="136">
        <f>IF(SMALL(AL$97:AL$104,4)&lt;0,SMALL(AL$97:AL$104,4),0)*加成统计!$E$62</f>
        <v>0</v>
      </c>
      <c r="AM117" s="136">
        <f>IF(SMALL(AM$97:AM$104,4)&lt;0,SMALL(AM$97:AM$104,4),0)*加成统计!$E$62</f>
        <v>0</v>
      </c>
      <c r="AN117" s="136">
        <f>IF(SMALL(AN$97:AN$104,4)&lt;0,SMALL(AN$97:AN$104,4),0)*加成统计!$E$62</f>
        <v>0</v>
      </c>
      <c r="AO117" s="136">
        <f>IF(SMALL(AO$97:AO$104,4)&lt;0,SMALL(AO$97:AO$104,4),0)*加成统计!$E$62</f>
        <v>0</v>
      </c>
      <c r="AP117" s="136">
        <f>IF(SMALL(AP$97:AP$104,4)&lt;0,SMALL(AP$97:AP$104,4),0)*加成统计!$E$62</f>
        <v>0</v>
      </c>
      <c r="AQ117" s="136">
        <f>IF(SMALL(AQ$97:AQ$104,4)&lt;0,SMALL(AQ$97:AQ$104,4),0)*加成统计!$E$62</f>
        <v>0</v>
      </c>
      <c r="AR117" s="136">
        <f>IF(SMALL(AR$97:AR$104,4)&lt;0,SMALL(AR$97:AR$104,4),0)*加成统计!$E$62</f>
        <v>0</v>
      </c>
      <c r="AS117" s="136">
        <f>IF(SMALL(AS$97:AS$104,4)&lt;0,SMALL(AS$97:AS$104,4),0)*加成统计!$E$62</f>
        <v>0</v>
      </c>
      <c r="AT117" s="136">
        <f>IF(SMALL(AT$97:AT$104,4)&lt;0,SMALL(AT$97:AT$104,4),0)*加成统计!$E$62</f>
        <v>0</v>
      </c>
      <c r="AU117" s="136">
        <f>IF(SMALL(AU$97:AU$104,4)&lt;0,SMALL(AU$97:AU$104,4),0)*加成统计!$E$62</f>
        <v>0</v>
      </c>
      <c r="AV117" s="136">
        <f>IF(SMALL(AV$97:AV$104,4)&lt;0,SMALL(AV$97:AV$104,4),0)*加成统计!$E$62</f>
        <v>0</v>
      </c>
      <c r="AW117" s="136">
        <f>IF(SMALL(AW$97:AW$104,4)&lt;0,SMALL(AW$97:AW$104,4),0)*加成统计!$E$62</f>
        <v>0</v>
      </c>
      <c r="AX117" s="136">
        <f>IF(SMALL(AX$97:AX$104,4)&lt;0,SMALL(AX$97:AX$104,4),0)*加成统计!$E$62</f>
        <v>0</v>
      </c>
      <c r="AY117" s="136">
        <f>IF(SMALL(AY$97:AY$104,4)&lt;0,SMALL(AY$97:AY$104,4),0)*加成统计!$E$62</f>
        <v>0</v>
      </c>
      <c r="AZ117" s="136">
        <f>IF(SMALL(AZ$97:AZ$104,4)&lt;0,SMALL(AZ$97:AZ$104,4),0)*加成统计!$E$62</f>
        <v>0</v>
      </c>
      <c r="BA117" s="136">
        <f>IF(SMALL(BA$97:BA$104,4)&lt;0,SMALL(BA$97:BA$104,4),0)*加成统计!$E$62</f>
        <v>0</v>
      </c>
      <c r="BB117" s="136">
        <f>IF(SMALL(BB$97:BB$104,4)&lt;0,SMALL(BB$97:BB$104,4),0)*加成统计!$E$62</f>
        <v>0</v>
      </c>
      <c r="BC117" s="136">
        <f>IF(SMALL(BC$97:BC$104,4)&lt;0,SMALL(BC$97:BC$104,4),0)*加成统计!$E$62</f>
        <v>0</v>
      </c>
      <c r="BD117" s="136">
        <f>IF(SMALL(BD$97:BD$104,4)&lt;0,SMALL(BD$97:BD$104,4),0)*加成统计!$E$62</f>
        <v>0</v>
      </c>
      <c r="BE117" s="136">
        <f>IF(SMALL(BE$97:BE$104,4)&lt;0,SMALL(BE$97:BE$104,4),0)*加成统计!$E$62</f>
        <v>0</v>
      </c>
      <c r="BF117" s="136">
        <f>IF(SMALL(BF$97:BF$104,4)&lt;0,SMALL(BF$97:BF$104,4),0)*加成统计!$E$62</f>
        <v>0</v>
      </c>
      <c r="BG117" s="136">
        <f>IF(SMALL(BG$97:BG$104,4)&lt;0,SMALL(BG$97:BG$104,4),0)*加成统计!$E$62</f>
        <v>0</v>
      </c>
      <c r="BH117" s="136">
        <f>IF(SMALL(BH$97:BH$104,4)&lt;0,SMALL(BH$97:BH$104,4),0)*加成统计!$E$62</f>
        <v>0</v>
      </c>
      <c r="BI117" s="136">
        <f>IF(SMALL(BI$97:BI$104,4)&lt;0,SMALL(BI$97:BI$104,4),0)*加成统计!$E$62</f>
        <v>0</v>
      </c>
      <c r="BJ117" s="136">
        <f>IF(SMALL(BJ$97:BJ$104,4)&lt;0,SMALL(BJ$97:BJ$104,4),0)*加成统计!$E$62</f>
        <v>0</v>
      </c>
      <c r="BK117" s="136">
        <f>IF(SMALL(BK$97:BK$104,4)&lt;0,SMALL(BK$97:BK$104,4),0)*加成统计!$E$62</f>
        <v>0</v>
      </c>
      <c r="BL117" s="136">
        <f>IF(SMALL(BL$97:BL$104,4)&lt;0,SMALL(BL$97:BL$104,4),0)*加成统计!$E$62</f>
        <v>0</v>
      </c>
      <c r="BM117" s="136">
        <f>IF(SMALL(BM$97:BM$104,4)&lt;0,SMALL(BM$97:BM$104,4),0)*加成统计!$E$62</f>
        <v>0</v>
      </c>
      <c r="BN117" s="136">
        <f>IF(SMALL(BN$97:BN$104,4)&lt;0,SMALL(BN$97:BN$104,4),0)*加成统计!$E$62</f>
        <v>0</v>
      </c>
      <c r="BO117" s="136">
        <f>IF(SMALL(BO$97:BO$104,4)&lt;0,SMALL(BO$97:BO$104,4),0)*加成统计!$E$62</f>
        <v>0</v>
      </c>
      <c r="BP117" s="136">
        <f>IF(SMALL(BP$97:BP$104,4)&lt;0,SMALL(BP$97:BP$104,4),0)*加成统计!$E$62</f>
        <v>0</v>
      </c>
      <c r="BQ117" s="136">
        <f>IF(SMALL(BQ$97:BQ$104,4)&lt;0,SMALL(BQ$97:BQ$104,4),0)*加成统计!$E$62</f>
        <v>0</v>
      </c>
      <c r="BR117" s="136">
        <f>IF(SMALL(BR$97:BR$104,4)&lt;0,SMALL(BR$97:BR$104,4),0)*加成统计!$E$62</f>
        <v>0</v>
      </c>
      <c r="BS117" s="136">
        <f>IF(SMALL(BS$97:BS$104,4)&lt;0,SMALL(BS$97:BS$104,4),0)*加成统计!$E$62</f>
        <v>0</v>
      </c>
      <c r="BT117" s="136">
        <f>IF(SMALL(BT$97:BT$104,4)&lt;0,SMALL(BT$97:BT$104,4),0)*加成统计!$E$62</f>
        <v>0</v>
      </c>
      <c r="BU117" s="136">
        <f>IF(SMALL(BU$97:BU$104,4)&lt;0,SMALL(BU$97:BU$104,4),0)*加成统计!$E$62</f>
        <v>0</v>
      </c>
      <c r="BV117" s="136">
        <f>IF(SMALL(BV$97:BV$104,4)&lt;0,SMALL(BV$97:BV$104,4),0)*加成统计!$E$62</f>
        <v>0</v>
      </c>
      <c r="BW117" s="136">
        <f>IF(SMALL(BW$97:BW$104,4)&lt;0,SMALL(BW$97:BW$104,4),0)*加成统计!$E$62</f>
        <v>0</v>
      </c>
      <c r="BX117" s="136">
        <f>IF(SMALL(BX$97:BX$104,4)&lt;0,SMALL(BX$97:BX$104,4),0)*加成统计!$E$62</f>
        <v>0</v>
      </c>
      <c r="BY117" s="136">
        <f>IF(SMALL(BY$97:BY$104,4)&lt;0,SMALL(BY$97:BY$104,4),0)*加成统计!$E$62</f>
        <v>0</v>
      </c>
      <c r="BZ117" s="136">
        <f>IF(SMALL(BZ$97:BZ$104,4)&lt;0,SMALL(BZ$97:BZ$104,4),0)*加成统计!$E$62</f>
        <v>0</v>
      </c>
      <c r="CA117" s="136">
        <f>IF(SMALL(CA$97:CA$104,4)&lt;0,SMALL(CA$97:CA$104,4),0)*加成统计!$E$62</f>
        <v>0</v>
      </c>
      <c r="CB117" s="136">
        <f>IF(SMALL(CB$97:CB$104,4)&lt;0,SMALL(CB$97:CB$104,4),0)*加成统计!$E$62</f>
        <v>0</v>
      </c>
      <c r="CC117" s="136">
        <f>IF(SMALL(CC$97:CC$104,4)&lt;0,SMALL(CC$97:CC$104,4),0)*加成统计!$E$62</f>
        <v>0</v>
      </c>
      <c r="CD117" s="136">
        <f>IF(SMALL(CD$97:CD$104,4)&lt;0,SMALL(CD$97:CD$104,4),0)*加成统计!$E$62</f>
        <v>0</v>
      </c>
      <c r="CE117" s="136">
        <f>IF(SMALL(CE$97:CE$104,4)&lt;0,SMALL(CE$97:CE$104,4),0)*加成统计!$E$62</f>
        <v>0</v>
      </c>
      <c r="CF117" s="136">
        <f>IF(SMALL(CF$97:CF$104,4)&lt;0,SMALL(CF$97:CF$104,4),0)*加成统计!$E$62</f>
        <v>0</v>
      </c>
      <c r="CG117" s="136">
        <f>IF(SMALL(CG$97:CG$104,4)&lt;0,SMALL(CG$97:CG$104,4),0)*加成统计!$E$62</f>
        <v>0</v>
      </c>
      <c r="CH117" s="136">
        <f>IF(SMALL(CH$97:CH$104,4)&lt;0,SMALL(CH$97:CH$104,4),0)*加成统计!$E$62</f>
        <v>0</v>
      </c>
      <c r="CI117" s="136">
        <f>IF(SMALL(CI$97:CI$104,4)&lt;0,SMALL(CI$97:CI$104,4),0)*加成统计!$E$62</f>
        <v>0</v>
      </c>
      <c r="CJ117" s="136">
        <f>IF(SMALL(CJ$97:CJ$104,4)&lt;0,SMALL(CJ$97:CJ$104,4),0)*加成统计!$E$62</f>
        <v>0</v>
      </c>
      <c r="CK117" s="136">
        <f>IF(SMALL(CK$97:CK$104,4)&lt;0,SMALL(CK$97:CK$104,4),0)*加成统计!$E$62</f>
        <v>0</v>
      </c>
      <c r="CL117" s="136">
        <f>IF(SMALL(CL$97:CL$104,4)&lt;0,SMALL(CL$97:CL$104,4),0)*加成统计!$E$62</f>
        <v>0</v>
      </c>
      <c r="CM117" s="136">
        <f>IF(SMALL(CM$97:CM$104,4)&lt;0,SMALL(CM$97:CM$104,4),0)*加成统计!$E$62</f>
        <v>0</v>
      </c>
      <c r="CN117" s="136">
        <f>IF(SMALL(CN$97:CN$104,4)&lt;0,SMALL(CN$97:CN$104,4),0)*加成统计!$E$62</f>
        <v>0</v>
      </c>
      <c r="CO117" s="136">
        <f>IF(SMALL(CO$97:CO$104,4)&lt;0,SMALL(CO$97:CO$104,4),0)*加成统计!$E$62</f>
        <v>0</v>
      </c>
      <c r="CP117" s="136">
        <f>IF(SMALL(CP$97:CP$104,4)&lt;0,SMALL(CP$97:CP$104,4),0)*加成统计!$E$62</f>
        <v>0</v>
      </c>
      <c r="CQ117" s="136">
        <f>IF(SMALL(CQ$97:CQ$104,4)&lt;0,SMALL(CQ$97:CQ$104,4),0)*加成统计!$E$62</f>
        <v>0</v>
      </c>
      <c r="CR117" s="136">
        <f>IF(SMALL(CR$97:CR$104,4)&lt;0,SMALL(CR$97:CR$104,4),0)*加成统计!$E$62</f>
        <v>0</v>
      </c>
      <c r="CS117" s="136">
        <f>IF(SMALL(CS$97:CS$104,4)&lt;0,SMALL(CS$97:CS$104,4),0)*加成统计!$E$62</f>
        <v>0</v>
      </c>
      <c r="CT117" s="136">
        <f>IF(SMALL(CT$97:CT$104,4)&lt;0,SMALL(CT$97:CT$104,4),0)*加成统计!$E$62</f>
        <v>0</v>
      </c>
      <c r="CU117" s="136">
        <f>IF(SMALL(CU$97:CU$104,4)&lt;0,SMALL(CU$97:CU$104,4),0)*加成统计!$E$62</f>
        <v>0</v>
      </c>
      <c r="CV117" s="136">
        <f>IF(SMALL(CV$97:CV$104,4)&lt;0,SMALL(CV$97:CV$104,4),0)*加成统计!$E$62</f>
        <v>0</v>
      </c>
      <c r="CW117" s="136">
        <f>IF(SMALL(CW$97:CW$104,4)&lt;0,SMALL(CW$97:CW$104,4),0)*加成统计!$E$62</f>
        <v>0</v>
      </c>
      <c r="CX117" s="136">
        <f>IF(SMALL(CX$97:CX$104,4)&lt;0,SMALL(CX$97:CX$104,4),0)*加成统计!$E$62</f>
        <v>0</v>
      </c>
      <c r="CY117" s="136">
        <f>IF(SMALL(CY$97:CY$104,4)&lt;0,SMALL(CY$97:CY$104,4),0)*加成统计!$E$62</f>
        <v>0</v>
      </c>
      <c r="CZ117" s="136">
        <f>IF(SMALL(CZ$97:CZ$104,4)&lt;0,SMALL(CZ$97:CZ$104,4),0)*加成统计!$E$62</f>
        <v>0</v>
      </c>
      <c r="DA117" s="136">
        <f>IF(SMALL(DA$97:DA$104,4)&lt;0,SMALL(DA$97:DA$104,4),0)*加成统计!$E$62</f>
        <v>0</v>
      </c>
      <c r="DB117" s="136">
        <f>IF(SMALL(DB$97:DB$104,4)&lt;0,SMALL(DB$97:DB$104,4),0)*加成统计!$E$62</f>
        <v>0</v>
      </c>
      <c r="DC117" s="136">
        <f>IF(SMALL(DC$97:DC$104,4)&lt;0,SMALL(DC$97:DC$104,4),0)*加成统计!$E$62</f>
        <v>0</v>
      </c>
      <c r="DD117" s="136">
        <f>IF(SMALL(DD$97:DD$104,4)&lt;0,SMALL(DD$97:DD$104,4),0)*加成统计!$E$62</f>
        <v>0</v>
      </c>
      <c r="DE117" s="136">
        <f>IF(SMALL(DE$97:DE$104,4)&lt;0,SMALL(DE$97:DE$104,4),0)*加成统计!$E$62</f>
        <v>0</v>
      </c>
      <c r="DF117" s="136">
        <f>IF(SMALL(DF$97:DF$104,4)&lt;0,SMALL(DF$97:DF$104,4),0)*加成统计!$E$62</f>
        <v>0</v>
      </c>
      <c r="DG117" s="136">
        <f>IF(SMALL(DG$97:DG$104,4)&lt;0,SMALL(DG$97:DG$104,4),0)*加成统计!$E$62</f>
        <v>0</v>
      </c>
      <c r="DH117" s="136">
        <f>IF(SMALL(DH$97:DH$104,4)&lt;0,SMALL(DH$97:DH$104,4),0)*加成统计!$E$62</f>
        <v>0</v>
      </c>
      <c r="DI117" s="136">
        <f>IF(SMALL(DI$97:DI$104,4)&lt;0,SMALL(DI$97:DI$104,4),0)*加成统计!$E$62</f>
        <v>0</v>
      </c>
      <c r="DJ117" s="136">
        <f>IF(SMALL(DJ$97:DJ$104,4)&lt;0,SMALL(DJ$97:DJ$104,4),0)*加成统计!$E$62</f>
        <v>0</v>
      </c>
      <c r="DK117" s="136">
        <f>IF(SMALL(DK$97:DK$104,4)&lt;0,SMALL(DK$97:DK$104,4),0)*加成统计!$E$62</f>
        <v>0</v>
      </c>
      <c r="DL117" s="136">
        <f>IF(SMALL(DL$97:DL$104,4)&lt;0,SMALL(DL$97:DL$104,4),0)*加成统计!$E$62</f>
        <v>0</v>
      </c>
      <c r="DM117" s="136">
        <f>IF(SMALL(DM$97:DM$104,4)&lt;0,SMALL(DM$97:DM$104,4),0)*加成统计!$E$62</f>
        <v>0</v>
      </c>
      <c r="DN117" s="136">
        <f>IF(SMALL(DN$97:DN$104,4)&lt;0,SMALL(DN$97:DN$104,4),0)*加成统计!$E$62</f>
        <v>0</v>
      </c>
      <c r="DO117" s="136">
        <f>IF(SMALL(DO$97:DO$104,4)&lt;0,SMALL(DO$97:DO$104,4),0)*加成统计!$E$62</f>
        <v>0</v>
      </c>
      <c r="DP117" s="136">
        <f>IF(SMALL(DP$97:DP$104,4)&lt;0,SMALL(DP$97:DP$104,4),0)*加成统计!$E$62</f>
        <v>0</v>
      </c>
      <c r="DQ117" s="136">
        <f>IF(SMALL(DQ$97:DQ$104,4)&lt;0,SMALL(DQ$97:DQ$104,4),0)*加成统计!$E$62</f>
        <v>0</v>
      </c>
      <c r="DR117" s="136">
        <f>IF(SMALL(DR$97:DR$104,4)&lt;0,SMALL(DR$97:DR$104,4),0)*加成统计!$E$62</f>
        <v>0</v>
      </c>
      <c r="DS117" s="136">
        <f>IF(SMALL(DS$97:DS$104,4)&lt;0,SMALL(DS$97:DS$104,4),0)*加成统计!$E$62</f>
        <v>0</v>
      </c>
      <c r="DT117" s="136">
        <f>IF(SMALL(DT$97:DT$104,4)&lt;0,SMALL(DT$97:DT$104,4),0)*加成统计!$E$62</f>
        <v>0</v>
      </c>
      <c r="DU117" s="136">
        <f>IF(SMALL(DU$97:DU$104,4)&lt;0,SMALL(DU$97:DU$104,4),0)*加成统计!$E$62</f>
        <v>0</v>
      </c>
      <c r="DV117" s="136">
        <f>IF(SMALL(DV$97:DV$104,4)&lt;0,SMALL(DV$97:DV$104,4),0)*加成统计!$E$62</f>
        <v>0</v>
      </c>
      <c r="DW117" s="136">
        <f>IF(SMALL(DW$97:DW$104,4)&lt;0,SMALL(DW$97:DW$104,4),0)*加成统计!$E$62</f>
        <v>0</v>
      </c>
      <c r="DX117" s="136">
        <f>IF(SMALL(DX$97:DX$104,4)&lt;0,SMALL(DX$97:DX$104,4),0)*加成统计!$E$62</f>
        <v>0</v>
      </c>
      <c r="DY117" s="136">
        <f>IF(SMALL(DY$97:DY$104,4)&lt;0,SMALL(DY$97:DY$104,4),0)*加成统计!$E$62</f>
        <v>0</v>
      </c>
      <c r="DZ117" s="136">
        <f>IF(SMALL(DZ$97:DZ$104,4)&lt;0,SMALL(DZ$97:DZ$104,4),0)*加成统计!$E$62</f>
        <v>0</v>
      </c>
      <c r="EA117" s="136">
        <f>IF(SMALL(EA$97:EA$104,4)&lt;0,SMALL(EA$97:EA$104,4),0)*加成统计!$E$62</f>
        <v>0</v>
      </c>
      <c r="EB117" s="136">
        <f>IF(SMALL(EB$97:EB$104,4)&lt;0,SMALL(EB$97:EB$104,4),0)*加成统计!$E$62</f>
        <v>0</v>
      </c>
      <c r="EC117" s="136">
        <f>IF(SMALL(EC$97:EC$104,4)&lt;0,SMALL(EC$97:EC$104,4),0)*加成统计!$E$62</f>
        <v>0</v>
      </c>
      <c r="ED117" s="136">
        <f>IF(SMALL(ED$97:ED$104,4)&lt;0,SMALL(ED$97:ED$104,4),0)*加成统计!$E$62</f>
        <v>0</v>
      </c>
      <c r="EE117" s="136">
        <f>IF(SMALL(EE$97:EE$104,4)&lt;0,SMALL(EE$97:EE$104,4),0)*加成统计!$E$62</f>
        <v>0</v>
      </c>
      <c r="EF117" s="136">
        <f>IF(SMALL(EF$97:EF$104,4)&lt;0,SMALL(EF$97:EF$104,4),0)*加成统计!$E$62</f>
        <v>0</v>
      </c>
      <c r="EG117" s="136">
        <f>IF(SMALL(EG$97:EG$104,4)&lt;0,SMALL(EG$97:EG$104,4),0)*加成统计!$E$62</f>
        <v>0</v>
      </c>
      <c r="EH117" s="136">
        <f>IF(SMALL(EH$97:EH$104,4)&lt;0,SMALL(EH$97:EH$104,4),0)*加成统计!$E$62</f>
        <v>0</v>
      </c>
      <c r="EI117" s="136">
        <f>IF(SMALL(EI$97:EI$104,4)&lt;0,SMALL(EI$97:EI$104,4),0)*加成统计!$E$62</f>
        <v>0</v>
      </c>
      <c r="EJ117" s="136">
        <f>IF(SMALL(EJ$97:EJ$104,4)&lt;0,SMALL(EJ$97:EJ$104,4),0)*加成统计!$E$62</f>
        <v>0</v>
      </c>
      <c r="EK117" s="136">
        <f>IF(SMALL(EK$97:EK$104,4)&lt;0,SMALL(EK$97:EK$104,4),0)*加成统计!$E$62</f>
        <v>0</v>
      </c>
      <c r="EL117" s="136">
        <f>IF(SMALL(EL$97:EL$104,4)&lt;0,SMALL(EL$97:EL$104,4),0)*加成统计!$E$62</f>
        <v>0</v>
      </c>
      <c r="EM117" s="136">
        <f>IF(SMALL(EM$97:EM$104,4)&lt;0,SMALL(EM$97:EM$104,4),0)*加成统计!$E$62</f>
        <v>0</v>
      </c>
      <c r="EN117" s="136">
        <f>IF(SMALL(EN$97:EN$104,4)&lt;0,SMALL(EN$97:EN$104,4),0)*加成统计!$E$62</f>
        <v>0</v>
      </c>
      <c r="EO117" s="136">
        <f>IF(SMALL(EO$97:EO$104,4)&lt;0,SMALL(EO$97:EO$104,4),0)*加成统计!$E$62</f>
        <v>0</v>
      </c>
      <c r="EP117" s="136">
        <f>IF(SMALL(EP$97:EP$104,4)&lt;0,SMALL(EP$97:EP$104,4),0)*加成统计!$E$62</f>
        <v>0</v>
      </c>
      <c r="EQ117" s="136">
        <f>IF(SMALL(EQ$97:EQ$104,4)&lt;0,SMALL(EQ$97:EQ$104,4),0)*加成统计!$E$62</f>
        <v>0</v>
      </c>
      <c r="ER117" s="136">
        <f>IF(SMALL(ER$97:ER$104,4)&lt;0,SMALL(ER$97:ER$104,4),0)*加成统计!$E$62</f>
        <v>0</v>
      </c>
      <c r="ES117" s="136">
        <f>IF(SMALL(ES$97:ES$104,4)&lt;0,SMALL(ES$97:ES$104,4),0)*加成统计!$E$62</f>
        <v>0</v>
      </c>
      <c r="ET117" s="136">
        <f>IF(SMALL(ET$97:ET$104,4)&lt;0,SMALL(ET$97:ET$104,4),0)*加成统计!$E$62</f>
        <v>0</v>
      </c>
      <c r="EU117" s="136">
        <f>IF(SMALL(EU$97:EU$104,4)&lt;0,SMALL(EU$97:EU$104,4),0)*加成统计!$E$62</f>
        <v>0</v>
      </c>
      <c r="EV117" s="136">
        <f>IF(SMALL(EV$97:EV$104,4)&lt;0,SMALL(EV$97:EV$104,4),0)*加成统计!$E$62</f>
        <v>0</v>
      </c>
      <c r="EW117" s="136">
        <f>IF(SMALL(EW$97:EW$104,4)&lt;0,SMALL(EW$97:EW$104,4),0)*加成统计!$E$62</f>
        <v>0</v>
      </c>
      <c r="EX117" s="136">
        <f>IF(SMALL(EX$97:EX$104,4)&lt;0,SMALL(EX$97:EX$104,4),0)*加成统计!$E$62</f>
        <v>0</v>
      </c>
      <c r="EY117" s="136">
        <f>IF(SMALL(EY$97:EY$104,4)&lt;0,SMALL(EY$97:EY$104,4),0)*加成统计!$E$62</f>
        <v>0</v>
      </c>
      <c r="EZ117" s="136">
        <f>IF(SMALL(EZ$97:EZ$104,4)&lt;0,SMALL(EZ$97:EZ$104,4),0)*加成统计!$E$62</f>
        <v>0</v>
      </c>
      <c r="FA117" s="136">
        <f>IF(SMALL(FA$97:FA$104,4)&lt;0,SMALL(FA$97:FA$104,4),0)*加成统计!$E$62</f>
        <v>0</v>
      </c>
      <c r="FB117" s="136">
        <f>IF(SMALL(FB$97:FB$104,4)&lt;0,SMALL(FB$97:FB$104,4),0)*加成统计!$E$62</f>
        <v>0</v>
      </c>
      <c r="FC117" s="136">
        <f>IF(SMALL(FC$97:FC$104,4)&lt;0,SMALL(FC$97:FC$104,4),0)*加成统计!$E$62</f>
        <v>0</v>
      </c>
      <c r="FD117" s="136">
        <f>IF(SMALL(FD$97:FD$104,4)&lt;0,SMALL(FD$97:FD$104,4),0)*加成统计!$E$62</f>
        <v>0</v>
      </c>
      <c r="FE117" s="136">
        <f>IF(SMALL(FE$97:FE$104,4)&lt;0,SMALL(FE$97:FE$104,4),0)*加成统计!$E$62</f>
        <v>0</v>
      </c>
      <c r="FF117" s="136">
        <f>IF(SMALL(FF$97:FF$104,4)&lt;0,SMALL(FF$97:FF$104,4),0)*加成统计!$E$62</f>
        <v>0</v>
      </c>
      <c r="FG117" s="136">
        <f>IF(SMALL(FG$97:FG$104,4)&lt;0,SMALL(FG$97:FG$104,4),0)*加成统计!$E$62</f>
        <v>0</v>
      </c>
      <c r="FH117" s="136">
        <f>IF(SMALL(FH$97:FH$104,4)&lt;0,SMALL(FH$97:FH$104,4),0)*加成统计!$E$62</f>
        <v>0</v>
      </c>
      <c r="FI117" s="136">
        <f>IF(SMALL(FI$97:FI$104,4)&lt;0,SMALL(FI$97:FI$104,4),0)*加成统计!$E$62</f>
        <v>0</v>
      </c>
      <c r="FJ117" s="136">
        <f>IF(SMALL(FJ$97:FJ$104,4)&lt;0,SMALL(FJ$97:FJ$104,4),0)*加成统计!$E$62</f>
        <v>0</v>
      </c>
      <c r="FK117" s="136">
        <f>IF(SMALL(FK$97:FK$104,4)&lt;0,SMALL(FK$97:FK$104,4),0)*加成统计!$E$62</f>
        <v>0</v>
      </c>
      <c r="FL117" s="136">
        <f>IF(SMALL(FL$97:FL$104,4)&lt;0,SMALL(FL$97:FL$104,4),0)*加成统计!$E$62</f>
        <v>0</v>
      </c>
      <c r="FM117" s="136">
        <f>IF(SMALL(FM$97:FM$104,4)&lt;0,SMALL(FM$97:FM$104,4),0)*加成统计!$E$62</f>
        <v>0</v>
      </c>
      <c r="FN117" s="136">
        <f>IF(SMALL(FN$97:FN$104,4)&lt;0,SMALL(FN$97:FN$104,4),0)*加成统计!$E$62</f>
        <v>0</v>
      </c>
      <c r="FO117" s="136">
        <f>IF(SMALL(FO$97:FO$104,4)&lt;0,SMALL(FO$97:FO$104,4),0)*加成统计!$E$62</f>
        <v>0</v>
      </c>
      <c r="FP117" s="136">
        <f>IF(SMALL(FP$97:FP$104,4)&lt;0,SMALL(FP$97:FP$104,4),0)*加成统计!$E$62</f>
        <v>0</v>
      </c>
      <c r="FQ117" s="136">
        <f>IF(SMALL(FQ$97:FQ$104,4)&lt;0,SMALL(FQ$97:FQ$104,4),0)*加成统计!$E$62</f>
        <v>0</v>
      </c>
      <c r="FR117" s="136">
        <f>IF(SMALL(FR$97:FR$104,4)&lt;0,SMALL(FR$97:FR$104,4),0)*加成统计!$E$62</f>
        <v>0</v>
      </c>
      <c r="FS117" s="136">
        <f>IF(SMALL(FS$97:FS$104,4)&lt;0,SMALL(FS$97:FS$104,4),0)*加成统计!$E$62</f>
        <v>0</v>
      </c>
      <c r="FT117" s="136">
        <f>IF(SMALL(FT$97:FT$104,4)&lt;0,SMALL(FT$97:FT$104,4),0)*加成统计!$E$62</f>
        <v>0</v>
      </c>
      <c r="FU117" s="136">
        <f>IF(SMALL(FU$97:FU$104,4)&lt;0,SMALL(FU$97:FU$104,4),0)*加成统计!$E$62</f>
        <v>0</v>
      </c>
      <c r="FV117" s="136">
        <f>IF(SMALL(FV$97:FV$104,4)&lt;0,SMALL(FV$97:FV$104,4),0)*加成统计!$E$62</f>
        <v>0</v>
      </c>
      <c r="FW117" s="136">
        <f>IF(SMALL(FW$97:FW$104,4)&lt;0,SMALL(FW$97:FW$104,4),0)*加成统计!$E$62</f>
        <v>0</v>
      </c>
      <c r="FX117" s="136">
        <f>IF(SMALL(FX$97:FX$104,4)&lt;0,SMALL(FX$97:FX$104,4),0)*加成统计!$E$62</f>
        <v>0</v>
      </c>
      <c r="FY117" s="136">
        <f>IF(SMALL(FY$97:FY$104,4)&lt;0,SMALL(FY$97:FY$104,4),0)*加成统计!$E$62</f>
        <v>0</v>
      </c>
      <c r="FZ117" s="136">
        <f>IF(SMALL(FZ$97:FZ$104,4)&lt;0,SMALL(FZ$97:FZ$104,4),0)*加成统计!$E$62</f>
        <v>0</v>
      </c>
      <c r="GA117" s="136">
        <f>IF(SMALL(GA$97:GA$104,4)&lt;0,SMALL(GA$97:GA$104,4),0)*加成统计!$E$62</f>
        <v>0</v>
      </c>
      <c r="GB117" s="136">
        <f>IF(SMALL(GB$97:GB$104,4)&lt;0,SMALL(GB$97:GB$104,4),0)*加成统计!$E$62</f>
        <v>0</v>
      </c>
      <c r="GC117" s="136">
        <f>IF(SMALL(GC$97:GC$104,4)&lt;0,SMALL(GC$97:GC$104,4),0)*加成统计!$E$62</f>
        <v>0</v>
      </c>
      <c r="GD117" s="136">
        <f>IF(SMALL(GD$97:GD$104,4)&lt;0,SMALL(GD$97:GD$104,4),0)*加成统计!$E$62</f>
        <v>0</v>
      </c>
      <c r="GE117" s="136">
        <f>IF(SMALL(GE$97:GE$104,4)&lt;0,SMALL(GE$97:GE$104,4),0)*加成统计!$E$62</f>
        <v>0</v>
      </c>
      <c r="GF117" s="136">
        <f>IF(SMALL(GF$97:GF$104,4)&lt;0,SMALL(GF$97:GF$104,4),0)*加成统计!$E$62</f>
        <v>0</v>
      </c>
      <c r="GG117" s="136">
        <f>IF(SMALL(GG$97:GG$104,4)&lt;0,SMALL(GG$97:GG$104,4),0)*加成统计!$E$62</f>
        <v>0</v>
      </c>
      <c r="GH117" s="136">
        <f>IF(SMALL(GH$97:GH$104,4)&lt;0,SMALL(GH$97:GH$104,4),0)*加成统计!$E$62</f>
        <v>0</v>
      </c>
      <c r="GI117" s="136">
        <f>IF(SMALL(GI$97:GI$104,4)&lt;0,SMALL(GI$97:GI$104,4),0)*加成统计!$E$62</f>
        <v>0</v>
      </c>
      <c r="GJ117" s="136">
        <f>IF(SMALL(GJ$97:GJ$104,4)&lt;0,SMALL(GJ$97:GJ$104,4),0)*加成统计!$E$62</f>
        <v>0</v>
      </c>
      <c r="GK117" s="136">
        <f>IF(SMALL(GK$97:GK$104,4)&lt;0,SMALL(GK$97:GK$104,4),0)*加成统计!$E$62</f>
        <v>0</v>
      </c>
      <c r="GL117" s="136">
        <f>IF(SMALL(GL$97:GL$104,4)&lt;0,SMALL(GL$97:GL$104,4),0)*加成统计!$E$62</f>
        <v>0</v>
      </c>
      <c r="GM117" s="136">
        <f>IF(SMALL(GM$97:GM$104,4)&lt;0,SMALL(GM$97:GM$104,4),0)*加成统计!$E$62</f>
        <v>0</v>
      </c>
      <c r="GN117" s="136">
        <f>IF(SMALL(GN$97:GN$104,4)&lt;0,SMALL(GN$97:GN$104,4),0)*加成统计!$E$62</f>
        <v>0</v>
      </c>
      <c r="GO117" s="136">
        <f>IF(SMALL(GO$97:GO$104,4)&lt;0,SMALL(GO$97:GO$104,4),0)*加成统计!$E$62</f>
        <v>0</v>
      </c>
      <c r="GP117" s="136">
        <f>IF(SMALL(GP$97:GP$104,4)&lt;0,SMALL(GP$97:GP$104,4),0)*加成统计!$E$62</f>
        <v>0</v>
      </c>
      <c r="GQ117" s="136">
        <f>IF(SMALL(GQ$97:GQ$104,4)&lt;0,SMALL(GQ$97:GQ$104,4),0)*加成统计!$E$62</f>
        <v>0</v>
      </c>
      <c r="GR117" s="136">
        <f>IF(SMALL(GR$97:GR$104,4)&lt;0,SMALL(GR$97:GR$104,4),0)*加成统计!$E$62</f>
        <v>0</v>
      </c>
      <c r="GS117" s="136">
        <f>IF(SMALL(GS$97:GS$104,4)&lt;0,SMALL(GS$97:GS$104,4),0)*加成统计!$E$62</f>
        <v>0</v>
      </c>
      <c r="GT117" s="136">
        <f>IF(SMALL(GT$97:GT$104,4)&lt;0,SMALL(GT$97:GT$104,4),0)*加成统计!$E$62</f>
        <v>0</v>
      </c>
      <c r="GU117" s="136">
        <f>IF(SMALL(GU$97:GU$104,4)&lt;0,SMALL(GU$97:GU$104,4),0)*加成统计!$E$62</f>
        <v>0</v>
      </c>
      <c r="GV117" s="136">
        <f>IF(SMALL(GV$97:GV$104,4)&lt;0,SMALL(GV$97:GV$104,4),0)*加成统计!$E$62</f>
        <v>0</v>
      </c>
      <c r="GW117" s="136">
        <f>IF(SMALL(GW$97:GW$104,4)&lt;0,SMALL(GW$97:GW$104,4),0)*加成统计!$E$62</f>
        <v>0</v>
      </c>
      <c r="GX117" s="136">
        <f>IF(SMALL(GX$97:GX$104,4)&lt;0,SMALL(GX$97:GX$104,4),0)*加成统计!$E$62</f>
        <v>0</v>
      </c>
      <c r="GY117" s="136">
        <f>IF(SMALL(GY$97:GY$104,4)&lt;0,SMALL(GY$97:GY$104,4),0)*加成统计!$E$62</f>
        <v>0</v>
      </c>
      <c r="GZ117" s="136">
        <f>IF(SMALL(GZ$97:GZ$104,4)&lt;0,SMALL(GZ$97:GZ$104,4),0)*加成统计!$E$62</f>
        <v>0</v>
      </c>
      <c r="HA117" s="136">
        <f>IF(SMALL(HA$97:HA$104,4)&lt;0,SMALL(HA$97:HA$104,4),0)*加成统计!$E$62</f>
        <v>0</v>
      </c>
      <c r="HB117" s="136">
        <f>IF(SMALL(HB$97:HB$104,4)&lt;0,SMALL(HB$97:HB$104,4),0)*加成统计!$E$62</f>
        <v>0</v>
      </c>
      <c r="HC117" s="136">
        <f>IF(SMALL(HC$97:HC$104,4)&lt;0,SMALL(HC$97:HC$104,4),0)*加成统计!$E$62</f>
        <v>0</v>
      </c>
      <c r="HD117" s="136">
        <f>IF(SMALL(HD$97:HD$104,4)&lt;0,SMALL(HD$97:HD$104,4),0)*加成统计!$E$62</f>
        <v>0</v>
      </c>
      <c r="HE117" s="136">
        <f>IF(SMALL(HE$97:HE$104,4)&lt;0,SMALL(HE$97:HE$104,4),0)*加成统计!$E$62</f>
        <v>0</v>
      </c>
      <c r="HF117" s="136">
        <f>IF(SMALL(HF$97:HF$104,4)&lt;0,SMALL(HF$97:HF$104,4),0)*加成统计!$E$62</f>
        <v>0</v>
      </c>
      <c r="HG117" s="136">
        <f>IF(SMALL(HG$97:HG$104,4)&lt;0,SMALL(HG$97:HG$104,4),0)*加成统计!$E$62</f>
        <v>0</v>
      </c>
      <c r="HH117" s="136">
        <f>IF(SMALL(HH$97:HH$104,4)&lt;0,SMALL(HH$97:HH$104,4),0)*加成统计!$E$62</f>
        <v>0</v>
      </c>
      <c r="HI117" s="136">
        <f>IF(SMALL(HI$97:HI$104,4)&lt;0,SMALL(HI$97:HI$104,4),0)*加成统计!$E$62</f>
        <v>0</v>
      </c>
      <c r="HJ117" s="136">
        <f>IF(SMALL(HJ$97:HJ$104,4)&lt;0,SMALL(HJ$97:HJ$104,4),0)*加成统计!$E$62</f>
        <v>0</v>
      </c>
      <c r="HK117" s="136">
        <f>IF(SMALL(HK$97:HK$104,4)&lt;0,SMALL(HK$97:HK$104,4),0)*加成统计!$E$62</f>
        <v>0</v>
      </c>
      <c r="HL117" s="136">
        <f>IF(SMALL(HL$97:HL$104,4)&lt;0,SMALL(HL$97:HL$104,4),0)*加成统计!$E$62</f>
        <v>0</v>
      </c>
      <c r="HM117" s="136">
        <f>IF(SMALL(HM$97:HM$104,4)&lt;0,SMALL(HM$97:HM$104,4),0)*加成统计!$E$62</f>
        <v>0</v>
      </c>
      <c r="HN117" s="136">
        <f>IF(SMALL(HN$97:HN$104,4)&lt;0,SMALL(HN$97:HN$104,4),0)*加成统计!$E$62</f>
        <v>0</v>
      </c>
      <c r="HO117" s="136">
        <f>IF(SMALL(HO$97:HO$104,4)&lt;0,SMALL(HO$97:HO$104,4),0)*加成统计!$E$62</f>
        <v>0</v>
      </c>
      <c r="HP117" s="136">
        <f>IF(SMALL(HP$97:HP$104,4)&lt;0,SMALL(HP$97:HP$104,4),0)*加成统计!$E$62</f>
        <v>0</v>
      </c>
      <c r="HQ117" s="136">
        <f>IF(SMALL(HQ$97:HQ$104,4)&lt;0,SMALL(HQ$97:HQ$104,4),0)*加成统计!$E$62</f>
        <v>0</v>
      </c>
      <c r="HR117" s="136">
        <f>IF(SMALL(HR$97:HR$104,4)&lt;0,SMALL(HR$97:HR$104,4),0)*加成统计!$E$62</f>
        <v>0</v>
      </c>
      <c r="HS117" s="136">
        <f>IF(SMALL(HS$97:HS$104,4)&lt;0,SMALL(HS$97:HS$104,4),0)*加成统计!$E$62</f>
        <v>0</v>
      </c>
      <c r="HT117" s="136">
        <f>IF(SMALL(HT$97:HT$104,4)&lt;0,SMALL(HT$97:HT$104,4),0)*加成统计!$E$62</f>
        <v>0</v>
      </c>
      <c r="HU117" s="136">
        <f>IF(SMALL(HU$97:HU$104,4)&lt;0,SMALL(HU$97:HU$104,4),0)*加成统计!$E$62</f>
        <v>0</v>
      </c>
      <c r="HV117" s="136">
        <f>IF(SMALL(HV$97:HV$104,4)&lt;0,SMALL(HV$97:HV$104,4),0)*加成统计!$E$62</f>
        <v>0</v>
      </c>
      <c r="HW117" s="136">
        <f>IF(SMALL(HW$97:HW$104,4)&lt;0,SMALL(HW$97:HW$104,4),0)*加成统计!$E$62</f>
        <v>0</v>
      </c>
      <c r="HX117" s="136">
        <f>IF(SMALL(HX$97:HX$104,4)&lt;0,SMALL(HX$97:HX$104,4),0)*加成统计!$E$62</f>
        <v>0</v>
      </c>
      <c r="HY117" s="136">
        <f>IF(SMALL(HY$97:HY$104,4)&lt;0,SMALL(HY$97:HY$104,4),0)*加成统计!$E$62</f>
        <v>0</v>
      </c>
      <c r="HZ117" s="136">
        <f>IF(SMALL(HZ$97:HZ$104,4)&lt;0,SMALL(HZ$97:HZ$104,4),0)*加成统计!$E$62</f>
        <v>0</v>
      </c>
      <c r="IA117" s="136">
        <f>IF(SMALL(IA$97:IA$104,4)&lt;0,SMALL(IA$97:IA$104,4),0)*加成统计!$E$62</f>
        <v>0</v>
      </c>
      <c r="IB117" s="136">
        <f>IF(SMALL(IB$97:IB$104,4)&lt;0,SMALL(IB$97:IB$104,4),0)*加成统计!$E$62</f>
        <v>0</v>
      </c>
      <c r="IC117" s="136">
        <f>IF(SMALL(IC$97:IC$104,4)&lt;0,SMALL(IC$97:IC$104,4),0)*加成统计!$E$62</f>
        <v>0</v>
      </c>
      <c r="ID117" s="136">
        <f>IF(SMALL(ID$97:ID$104,4)&lt;0,SMALL(ID$97:ID$104,4),0)*加成统计!$E$62</f>
        <v>0</v>
      </c>
      <c r="IE117" s="136">
        <f>IF(SMALL(IE$97:IE$104,4)&lt;0,SMALL(IE$97:IE$104,4),0)*加成统计!$E$62</f>
        <v>0</v>
      </c>
      <c r="IF117" s="136">
        <f>IF(SMALL(IF$97:IF$104,4)&lt;0,SMALL(IF$97:IF$104,4),0)*加成统计!$E$62</f>
        <v>0</v>
      </c>
      <c r="IG117" s="136">
        <f>IF(SMALL(IG$97:IG$104,4)&lt;0,SMALL(IG$97:IG$104,4),0)*加成统计!$E$62</f>
        <v>0</v>
      </c>
      <c r="IH117" s="136">
        <f>IF(SMALL(IH$97:IH$104,4)&lt;0,SMALL(IH$97:IH$104,4),0)*加成统计!$E$62</f>
        <v>0</v>
      </c>
      <c r="II117" s="136">
        <f>IF(SMALL(II$97:II$104,4)&lt;0,SMALL(II$97:II$104,4),0)*加成统计!$E$62</f>
        <v>0</v>
      </c>
      <c r="IJ117" s="136">
        <f>IF(SMALL(IJ$97:IJ$104,4)&lt;0,SMALL(IJ$97:IJ$104,4),0)*加成统计!$E$62</f>
        <v>0</v>
      </c>
      <c r="IK117" s="136">
        <f>IF(SMALL(IK$97:IK$104,4)&lt;0,SMALL(IK$97:IK$104,4),0)*加成统计!$E$62</f>
        <v>0</v>
      </c>
      <c r="IL117" s="136">
        <f>IF(SMALL(IL$97:IL$104,4)&lt;0,SMALL(IL$97:IL$104,4),0)*加成统计!$E$62</f>
        <v>0</v>
      </c>
      <c r="IM117" s="136">
        <f>IF(SMALL(IM$97:IM$104,4)&lt;0,SMALL(IM$97:IM$104,4),0)*加成统计!$E$62</f>
        <v>0</v>
      </c>
      <c r="IN117" s="136">
        <f>IF(SMALL(IN$97:IN$104,4)&lt;0,SMALL(IN$97:IN$104,4),0)*加成统计!$E$62</f>
        <v>0</v>
      </c>
      <c r="IO117" s="136">
        <f>IF(SMALL(IO$97:IO$104,4)&lt;0,SMALL(IO$97:IO$104,4),0)*加成统计!$E$62</f>
        <v>0</v>
      </c>
      <c r="IP117" s="136">
        <f>IF(SMALL(IP$97:IP$104,4)&lt;0,SMALL(IP$97:IP$104,4),0)*加成统计!$E$62</f>
        <v>0</v>
      </c>
      <c r="IQ117" s="136">
        <f>IF(SMALL(IQ$97:IQ$104,4)&lt;0,SMALL(IQ$97:IQ$104,4),0)*加成统计!$E$62</f>
        <v>0</v>
      </c>
      <c r="IR117" s="136">
        <f>IF(SMALL(IR$97:IR$104,4)&lt;0,SMALL(IR$97:IR$104,4),0)*加成统计!$E$62</f>
        <v>0</v>
      </c>
      <c r="IS117" s="136">
        <f>IF(SMALL(IS$97:IS$104,4)&lt;0,SMALL(IS$97:IS$104,4),0)*加成统计!$E$62</f>
        <v>0</v>
      </c>
      <c r="IT117" s="136">
        <f>IF(SMALL(IT$97:IT$104,4)&lt;0,SMALL(IT$97:IT$104,4),0)*加成统计!$E$62</f>
        <v>0</v>
      </c>
      <c r="IU117" s="136">
        <f>IF(SMALL(IU$97:IU$104,4)&lt;0,SMALL(IU$97:IU$104,4),0)*加成统计!$E$62</f>
        <v>0</v>
      </c>
      <c r="IV117" s="136">
        <f>IF(SMALL(IV$97:IV$104,4)&lt;0,SMALL(IV$97:IV$104,4),0)*加成统计!$E$62</f>
        <v>0</v>
      </c>
      <c r="IW117" s="136">
        <f>IF(SMALL(IW$97:IW$104,4)&lt;0,SMALL(IW$97:IW$104,4),0)*加成统计!$E$62</f>
        <v>0</v>
      </c>
      <c r="IX117" s="136">
        <f>IF(SMALL(IX$97:IX$104,4)&lt;0,SMALL(IX$97:IX$104,4),0)*加成统计!$E$62</f>
        <v>0</v>
      </c>
      <c r="IY117" s="136">
        <f>IF(SMALL(IY$97:IY$104,4)&lt;0,SMALL(IY$97:IY$104,4),0)*加成统计!$E$62</f>
        <v>0</v>
      </c>
      <c r="IZ117" s="136">
        <f>IF(SMALL(IZ$97:IZ$104,4)&lt;0,SMALL(IZ$97:IZ$104,4),0)*加成统计!$E$62</f>
        <v>0</v>
      </c>
      <c r="JA117" s="136">
        <f>IF(SMALL(JA$97:JA$104,4)&lt;0,SMALL(JA$97:JA$104,4),0)*加成统计!$E$62</f>
        <v>0</v>
      </c>
      <c r="JB117" s="136">
        <f>IF(SMALL(JB$97:JB$104,4)&lt;0,SMALL(JB$97:JB$104,4),0)*加成统计!$E$62</f>
        <v>0</v>
      </c>
      <c r="JC117" s="136">
        <f>IF(SMALL(JC$97:JC$104,4)&lt;0,SMALL(JC$97:JC$104,4),0)*加成统计!$E$62</f>
        <v>0</v>
      </c>
      <c r="JD117" s="136">
        <f>IF(SMALL(JD$97:JD$104,4)&lt;0,SMALL(JD$97:JD$104,4),0)*加成统计!$E$62</f>
        <v>0</v>
      </c>
      <c r="JE117" s="136">
        <f>IF(SMALL(JE$97:JE$104,4)&lt;0,SMALL(JE$97:JE$104,4),0)*加成统计!$E$62</f>
        <v>0</v>
      </c>
      <c r="JF117" s="136">
        <f>IF(SMALL(JF$97:JF$104,4)&lt;0,SMALL(JF$97:JF$104,4),0)*加成统计!$E$62</f>
        <v>0</v>
      </c>
      <c r="JG117" s="136">
        <f>IF(SMALL(JG$97:JG$104,4)&lt;0,SMALL(JG$97:JG$104,4),0)*加成统计!$E$62</f>
        <v>0</v>
      </c>
      <c r="JH117" s="136">
        <f>IF(SMALL(JH$97:JH$104,4)&lt;0,SMALL(JH$97:JH$104,4),0)*加成统计!$E$62</f>
        <v>0</v>
      </c>
      <c r="JI117" s="136">
        <f>IF(SMALL(JI$97:JI$104,4)&lt;0,SMALL(JI$97:JI$104,4),0)*加成统计!$E$62</f>
        <v>0</v>
      </c>
      <c r="JJ117" s="136">
        <f>IF(SMALL(JJ$97:JJ$104,4)&lt;0,SMALL(JJ$97:JJ$104,4),0)*加成统计!$E$62</f>
        <v>0</v>
      </c>
      <c r="JK117" s="136">
        <f>IF(SMALL(JK$97:JK$104,4)&lt;0,SMALL(JK$97:JK$104,4),0)*加成统计!$E$62</f>
        <v>0</v>
      </c>
      <c r="JL117" s="136">
        <f>IF(SMALL(JL$97:JL$104,4)&lt;0,SMALL(JL$97:JL$104,4),0)*加成统计!$E$62</f>
        <v>0</v>
      </c>
      <c r="JM117" s="136">
        <f>IF(SMALL(JM$97:JM$104,4)&lt;0,SMALL(JM$97:JM$104,4),0)*加成统计!$E$62</f>
        <v>0</v>
      </c>
      <c r="JN117" s="136">
        <f>IF(SMALL(JN$97:JN$104,4)&lt;0,SMALL(JN$97:JN$104,4),0)*加成统计!$E$62</f>
        <v>0</v>
      </c>
      <c r="JO117" s="136">
        <f>IF(SMALL(JO$97:JO$104,4)&lt;0,SMALL(JO$97:JO$104,4),0)*加成统计!$E$62</f>
        <v>0</v>
      </c>
      <c r="JP117" s="136">
        <f>IF(SMALL(JP$97:JP$104,4)&lt;0,SMALL(JP$97:JP$104,4),0)*加成统计!$E$62</f>
        <v>0</v>
      </c>
      <c r="JQ117" s="136">
        <f>IF(SMALL(JQ$97:JQ$104,4)&lt;0,SMALL(JQ$97:JQ$104,4),0)*加成统计!$E$62</f>
        <v>0</v>
      </c>
      <c r="JR117" s="136">
        <f>IF(SMALL(JR$97:JR$104,4)&lt;0,SMALL(JR$97:JR$104,4),0)*加成统计!$E$62</f>
        <v>0</v>
      </c>
      <c r="JS117" s="136">
        <f>IF(SMALL(JS$97:JS$104,4)&lt;0,SMALL(JS$97:JS$104,4),0)*加成统计!$E$62</f>
        <v>0</v>
      </c>
      <c r="JT117" s="136">
        <f>IF(SMALL(JT$97:JT$104,4)&lt;0,SMALL(JT$97:JT$104,4),0)*加成统计!$E$62</f>
        <v>0</v>
      </c>
      <c r="JU117" s="136">
        <f>IF(SMALL(JU$97:JU$104,4)&lt;0,SMALL(JU$97:JU$104,4),0)*加成统计!$E$62</f>
        <v>0</v>
      </c>
      <c r="JV117" s="136">
        <f>IF(SMALL(JV$97:JV$104,4)&lt;0,SMALL(JV$97:JV$104,4),0)*加成统计!$E$62</f>
        <v>0</v>
      </c>
      <c r="JW117" s="136">
        <f>IF(SMALL(JW$97:JW$104,4)&lt;0,SMALL(JW$97:JW$104,4),0)*加成统计!$E$62</f>
        <v>0</v>
      </c>
      <c r="JX117" s="136">
        <f>IF(SMALL(JX$97:JX$104,4)&lt;0,SMALL(JX$97:JX$104,4),0)*加成统计!$E$62</f>
        <v>0</v>
      </c>
      <c r="JY117" s="136">
        <f>IF(SMALL(JY$97:JY$104,4)&lt;0,SMALL(JY$97:JY$104,4),0)*加成统计!$E$62</f>
        <v>0</v>
      </c>
      <c r="JZ117" s="136">
        <f>IF(SMALL(JZ$97:JZ$104,4)&lt;0,SMALL(JZ$97:JZ$104,4),0)*加成统计!$E$62</f>
        <v>0</v>
      </c>
      <c r="KA117" s="136">
        <f>IF(SMALL(KA$97:KA$104,4)&lt;0,SMALL(KA$97:KA$104,4),0)*加成统计!$E$62</f>
        <v>0</v>
      </c>
      <c r="KB117" s="136">
        <f>IF(SMALL(KB$97:KB$104,4)&lt;0,SMALL(KB$97:KB$104,4),0)*加成统计!$E$62</f>
        <v>0</v>
      </c>
      <c r="KC117" s="136">
        <f>IF(SMALL(KC$97:KC$104,4)&lt;0,SMALL(KC$97:KC$104,4),0)*加成统计!$E$62</f>
        <v>0</v>
      </c>
      <c r="KD117" s="136">
        <f>IF(SMALL(KD$97:KD$104,4)&lt;0,SMALL(KD$97:KD$104,4),0)*加成统计!$E$62</f>
        <v>0</v>
      </c>
      <c r="KE117" s="136">
        <f>IF(SMALL(KE$97:KE$104,4)&lt;0,SMALL(KE$97:KE$104,4),0)*加成统计!$E$62</f>
        <v>0</v>
      </c>
      <c r="KF117" s="136">
        <f>IF(SMALL(KF$97:KF$104,4)&lt;0,SMALL(KF$97:KF$104,4),0)*加成统计!$E$62</f>
        <v>0</v>
      </c>
      <c r="KG117" s="136">
        <f>IF(SMALL(KG$97:KG$104,4)&lt;0,SMALL(KG$97:KG$104,4),0)*加成统计!$E$62</f>
        <v>0</v>
      </c>
      <c r="KH117" s="136">
        <f>IF(SMALL(KH$97:KH$104,4)&lt;0,SMALL(KH$97:KH$104,4),0)*加成统计!$E$62</f>
        <v>0</v>
      </c>
      <c r="KI117" s="136">
        <f>IF(SMALL(KI$97:KI$104,4)&lt;0,SMALL(KI$97:KI$104,4),0)*加成统计!$E$62</f>
        <v>0</v>
      </c>
      <c r="KJ117" s="136">
        <f>IF(SMALL(KJ$97:KJ$104,4)&lt;0,SMALL(KJ$97:KJ$104,4),0)*加成统计!$E$62</f>
        <v>0</v>
      </c>
      <c r="KK117" s="136">
        <f>IF(SMALL(KK$97:KK$104,4)&lt;0,SMALL(KK$97:KK$104,4),0)*加成统计!$E$62</f>
        <v>0</v>
      </c>
      <c r="KL117" s="136">
        <f>IF(SMALL(KL$97:KL$104,4)&lt;0,SMALL(KL$97:KL$104,4),0)*加成统计!$E$62</f>
        <v>0</v>
      </c>
      <c r="KM117" s="136">
        <f>IF(SMALL(KM$97:KM$104,4)&lt;0,SMALL(KM$97:KM$104,4),0)*加成统计!$E$62</f>
        <v>0</v>
      </c>
      <c r="KN117" s="136">
        <f>IF(SMALL(KN$97:KN$104,4)&lt;0,SMALL(KN$97:KN$104,4),0)*加成统计!$E$62</f>
        <v>0</v>
      </c>
      <c r="KO117" s="136">
        <f>IF(SMALL(KO$97:KO$104,4)&lt;0,SMALL(KO$97:KO$104,4),0)*加成统计!$E$62</f>
        <v>0</v>
      </c>
      <c r="KP117" s="136">
        <f>IF(SMALL(KP$97:KP$104,4)&lt;0,SMALL(KP$97:KP$104,4),0)*加成统计!$E$62</f>
        <v>0</v>
      </c>
      <c r="KQ117" s="136">
        <f>IF(SMALL(KQ$97:KQ$104,4)&lt;0,SMALL(KQ$97:KQ$104,4),0)*加成统计!$E$62</f>
        <v>0</v>
      </c>
      <c r="KR117" s="136">
        <f>IF(SMALL(KR$97:KR$104,4)&lt;0,SMALL(KR$97:KR$104,4),0)*加成统计!$E$62</f>
        <v>0</v>
      </c>
      <c r="KS117" s="136">
        <f>IF(SMALL(KS$97:KS$104,4)&lt;0,SMALL(KS$97:KS$104,4),0)*加成统计!$E$62</f>
        <v>0</v>
      </c>
      <c r="KT117" s="136">
        <f>IF(SMALL(KT$97:KT$104,4)&lt;0,SMALL(KT$97:KT$104,4),0)*加成统计!$E$62</f>
        <v>0</v>
      </c>
      <c r="KU117" s="136">
        <f>IF(SMALL(KU$97:KU$104,4)&lt;0,SMALL(KU$97:KU$104,4),0)*加成统计!$E$62</f>
        <v>0</v>
      </c>
      <c r="KV117" s="136">
        <f>IF(SMALL(KV$97:KV$104,4)&lt;0,SMALL(KV$97:KV$104,4),0)*加成统计!$E$62</f>
        <v>0</v>
      </c>
      <c r="KW117" s="136">
        <f>IF(SMALL(KW$97:KW$104,4)&lt;0,SMALL(KW$97:KW$104,4),0)*加成统计!$E$62</f>
        <v>0</v>
      </c>
      <c r="KX117" s="136">
        <f>IF(SMALL(KX$97:KX$104,4)&lt;0,SMALL(KX$97:KX$104,4),0)*加成统计!$E$62</f>
        <v>0</v>
      </c>
      <c r="KY117" s="136">
        <f>IF(SMALL(KY$97:KY$104,4)&lt;0,SMALL(KY$97:KY$104,4),0)*加成统计!$E$62</f>
        <v>0</v>
      </c>
      <c r="KZ117" s="136">
        <f>IF(SMALL(KZ$97:KZ$104,4)&lt;0,SMALL(KZ$97:KZ$104,4),0)*加成统计!$E$62</f>
        <v>0</v>
      </c>
      <c r="LA117" s="136">
        <f>IF(SMALL(LA$97:LA$104,4)&lt;0,SMALL(LA$97:LA$104,4),0)*加成统计!$E$62</f>
        <v>0</v>
      </c>
      <c r="LB117" s="136">
        <f>IF(SMALL(LB$97:LB$104,4)&lt;0,SMALL(LB$97:LB$104,4),0)*加成统计!$E$62</f>
        <v>0</v>
      </c>
      <c r="LC117" s="136">
        <f>IF(SMALL(LC$97:LC$104,4)&lt;0,SMALL(LC$97:LC$104,4),0)*加成统计!$E$62</f>
        <v>0</v>
      </c>
      <c r="LD117" s="136">
        <f>IF(SMALL(LD$97:LD$104,4)&lt;0,SMALL(LD$97:LD$104,4),0)*加成统计!$E$62</f>
        <v>0</v>
      </c>
      <c r="LE117" s="136">
        <f>IF(SMALL(LE$97:LE$104,4)&lt;0,SMALL(LE$97:LE$104,4),0)*加成统计!$E$62</f>
        <v>0</v>
      </c>
      <c r="LF117" s="136">
        <f>IF(SMALL(LF$97:LF$104,4)&lt;0,SMALL(LF$97:LF$104,4),0)*加成统计!$E$62</f>
        <v>0</v>
      </c>
      <c r="LG117" s="136">
        <f>IF(SMALL(LG$97:LG$104,4)&lt;0,SMALL(LG$97:LG$104,4),0)*加成统计!$E$62</f>
        <v>0</v>
      </c>
      <c r="LH117" s="136">
        <f>IF(SMALL(LH$97:LH$104,4)&lt;0,SMALL(LH$97:LH$104,4),0)*加成统计!$E$62</f>
        <v>0</v>
      </c>
      <c r="LI117" s="136">
        <f>IF(SMALL(LI$97:LI$104,4)&lt;0,SMALL(LI$97:LI$104,4),0)*加成统计!$E$62</f>
        <v>0</v>
      </c>
      <c r="LJ117" s="136">
        <f>IF(SMALL(LJ$97:LJ$104,4)&lt;0,SMALL(LJ$97:LJ$104,4),0)*加成统计!$E$62</f>
        <v>0</v>
      </c>
      <c r="LK117" s="136">
        <f>IF(SMALL(LK$97:LK$104,4)&lt;0,SMALL(LK$97:LK$104,4),0)*加成统计!$E$62</f>
        <v>0</v>
      </c>
      <c r="LL117" s="136">
        <f>IF(SMALL(LL$97:LL$104,4)&lt;0,SMALL(LL$97:LL$104,4),0)*加成统计!$E$62</f>
        <v>0</v>
      </c>
      <c r="LM117" s="136">
        <f>IF(SMALL(LM$97:LM$104,4)&lt;0,SMALL(LM$97:LM$104,4),0)*加成统计!$E$62</f>
        <v>0</v>
      </c>
      <c r="LN117" s="136">
        <f>IF(SMALL(LN$97:LN$104,4)&lt;0,SMALL(LN$97:LN$104,4),0)*加成统计!$E$62</f>
        <v>0</v>
      </c>
      <c r="LO117" s="136">
        <f>IF(SMALL(LO$97:LO$104,4)&lt;0,SMALL(LO$97:LO$104,4),0)*加成统计!$E$62</f>
        <v>0</v>
      </c>
      <c r="LP117" s="136">
        <f>IF(SMALL(LP$97:LP$104,4)&lt;0,SMALL(LP$97:LP$104,4),0)*加成统计!$E$62</f>
        <v>0</v>
      </c>
      <c r="LQ117" s="136">
        <f>IF(SMALL(LQ$97:LQ$104,4)&lt;0,SMALL(LQ$97:LQ$104,4),0)*加成统计!$E$62</f>
        <v>0</v>
      </c>
      <c r="LR117" s="136">
        <f>IF(SMALL(LR$97:LR$104,4)&lt;0,SMALL(LR$97:LR$104,4),0)*加成统计!$E$62</f>
        <v>0</v>
      </c>
      <c r="LS117" s="136">
        <f>IF(SMALL(LS$97:LS$104,4)&lt;0,SMALL(LS$97:LS$104,4),0)*加成统计!$E$62</f>
        <v>0</v>
      </c>
      <c r="LT117" s="136">
        <f>IF(SMALL(LT$97:LT$104,4)&lt;0,SMALL(LT$97:LT$104,4),0)*加成统计!$E$62</f>
        <v>0</v>
      </c>
      <c r="LU117" s="136">
        <f>IF(SMALL(LU$97:LU$104,4)&lt;0,SMALL(LU$97:LU$104,4),0)*加成统计!$E$62</f>
        <v>0</v>
      </c>
      <c r="LV117" s="136">
        <f>IF(SMALL(LV$97:LV$104,4)&lt;0,SMALL(LV$97:LV$104,4),0)*加成统计!$E$62</f>
        <v>0</v>
      </c>
      <c r="LW117" s="136">
        <f>IF(SMALL(LW$97:LW$104,4)&lt;0,SMALL(LW$97:LW$104,4),0)*加成统计!$E$62</f>
        <v>0</v>
      </c>
      <c r="LX117" s="136">
        <f>IF(SMALL(LX$97:LX$104,4)&lt;0,SMALL(LX$97:LX$104,4),0)*加成统计!$E$62</f>
        <v>0</v>
      </c>
      <c r="LY117" s="136">
        <f>IF(SMALL(LY$97:LY$104,4)&lt;0,SMALL(LY$97:LY$104,4),0)*加成统计!$E$62</f>
        <v>0</v>
      </c>
      <c r="LZ117" s="136">
        <f>IF(SMALL(LZ$97:LZ$104,4)&lt;0,SMALL(LZ$97:LZ$104,4),0)*加成统计!$E$62</f>
        <v>0</v>
      </c>
      <c r="MA117" s="136">
        <f>IF(SMALL(MA$97:MA$104,4)&lt;0,SMALL(MA$97:MA$104,4),0)*加成统计!$E$62</f>
        <v>0</v>
      </c>
      <c r="MB117" s="136">
        <f>IF(SMALL(MB$97:MB$104,4)&lt;0,SMALL(MB$97:MB$104,4),0)*加成统计!$E$62</f>
        <v>0</v>
      </c>
      <c r="MC117" s="136">
        <f>IF(SMALL(MC$97:MC$104,4)&lt;0,SMALL(MC$97:MC$104,4),0)*加成统计!$E$62</f>
        <v>0</v>
      </c>
      <c r="MD117" s="136">
        <f>IF(SMALL(MD$97:MD$104,4)&lt;0,SMALL(MD$97:MD$104,4),0)*加成统计!$E$62</f>
        <v>0</v>
      </c>
      <c r="ME117" s="136">
        <f>IF(SMALL(ME$97:ME$104,4)&lt;0,SMALL(ME$97:ME$104,4),0)*加成统计!$E$62</f>
        <v>0</v>
      </c>
      <c r="MF117" s="136">
        <f>IF(SMALL(MF$97:MF$104,4)&lt;0,SMALL(MF$97:MF$104,4),0)*加成统计!$E$62</f>
        <v>0</v>
      </c>
      <c r="MG117" s="136">
        <f>IF(SMALL(MG$97:MG$104,4)&lt;0,SMALL(MG$97:MG$104,4),0)*加成统计!$E$62</f>
        <v>0</v>
      </c>
      <c r="MH117" s="136">
        <f>IF(SMALL(MH$97:MH$104,4)&lt;0,SMALL(MH$97:MH$104,4),0)*加成统计!$E$62</f>
        <v>0</v>
      </c>
      <c r="MI117" s="136">
        <f>IF(SMALL(MI$97:MI$104,4)&lt;0,SMALL(MI$97:MI$104,4),0)*加成统计!$E$62</f>
        <v>0</v>
      </c>
      <c r="MJ117" s="136">
        <f>IF(SMALL(MJ$97:MJ$104,4)&lt;0,SMALL(MJ$97:MJ$104,4),0)*加成统计!$E$62</f>
        <v>0</v>
      </c>
      <c r="MK117" s="136">
        <f>IF(SMALL(MK$97:MK$104,4)&lt;0,SMALL(MK$97:MK$104,4),0)*加成统计!$E$62</f>
        <v>0</v>
      </c>
      <c r="ML117" s="136">
        <f>IF(SMALL(ML$97:ML$104,4)&lt;0,SMALL(ML$97:ML$104,4),0)*加成统计!$E$62</f>
        <v>0</v>
      </c>
      <c r="MM117" s="136">
        <f>IF(SMALL(MM$97:MM$104,4)&lt;0,SMALL(MM$97:MM$104,4),0)*加成统计!$E$62</f>
        <v>0</v>
      </c>
      <c r="MN117" s="136">
        <f>IF(SMALL(MN$97:MN$104,4)&lt;0,SMALL(MN$97:MN$104,4),0)*加成统计!$E$62</f>
        <v>0</v>
      </c>
      <c r="MO117" s="136">
        <f>IF(SMALL(MO$97:MO$104,4)&lt;0,SMALL(MO$97:MO$104,4),0)*加成统计!$E$62</f>
        <v>0</v>
      </c>
      <c r="MP117" s="136">
        <f>IF(SMALL(MP$97:MP$104,4)&lt;0,SMALL(MP$97:MP$104,4),0)*加成统计!$E$62</f>
        <v>0</v>
      </c>
      <c r="MQ117" s="136">
        <f>IF(SMALL(MQ$97:MQ$104,4)&lt;0,SMALL(MQ$97:MQ$104,4),0)*加成统计!$E$62</f>
        <v>0</v>
      </c>
      <c r="MR117" s="136">
        <f>IF(SMALL(MR$97:MR$104,4)&lt;0,SMALL(MR$97:MR$104,4),0)*加成统计!$E$62</f>
        <v>0</v>
      </c>
      <c r="MS117" s="136">
        <f>IF(SMALL(MS$97:MS$104,4)&lt;0,SMALL(MS$97:MS$104,4),0)*加成统计!$E$62</f>
        <v>0</v>
      </c>
      <c r="MT117" s="136">
        <f>IF(SMALL(MT$97:MT$104,4)&lt;0,SMALL(MT$97:MT$104,4),0)*加成统计!$E$62</f>
        <v>0</v>
      </c>
      <c r="MU117" s="136">
        <f>IF(SMALL(MU$97:MU$104,4)&lt;0,SMALL(MU$97:MU$104,4),0)*加成统计!$E$62</f>
        <v>0</v>
      </c>
      <c r="MV117" s="136">
        <f>IF(SMALL(MV$97:MV$104,4)&lt;0,SMALL(MV$97:MV$104,4),0)*加成统计!$E$62</f>
        <v>0</v>
      </c>
      <c r="MW117" s="136">
        <f>IF(SMALL(MW$97:MW$104,4)&lt;0,SMALL(MW$97:MW$104,4),0)*加成统计!$E$62</f>
        <v>0</v>
      </c>
      <c r="MX117" s="136">
        <f>IF(SMALL(MX$97:MX$104,4)&lt;0,SMALL(MX$97:MX$104,4),0)*加成统计!$E$62</f>
        <v>0</v>
      </c>
      <c r="MY117" s="136">
        <f>IF(SMALL(MY$97:MY$104,4)&lt;0,SMALL(MY$97:MY$104,4),0)*加成统计!$E$62</f>
        <v>0</v>
      </c>
      <c r="MZ117" s="136">
        <f>IF(SMALL(MZ$97:MZ$104,4)&lt;0,SMALL(MZ$97:MZ$104,4),0)*加成统计!$E$62</f>
        <v>0</v>
      </c>
      <c r="NA117" s="136">
        <f>IF(SMALL(NA$97:NA$104,4)&lt;0,SMALL(NA$97:NA$104,4),0)*加成统计!$E$62</f>
        <v>0</v>
      </c>
      <c r="NB117" s="136">
        <f>IF(SMALL(NB$97:NB$104,4)&lt;0,SMALL(NB$97:NB$104,4),0)*加成统计!$E$62</f>
        <v>0</v>
      </c>
      <c r="NC117" s="136">
        <f>IF(SMALL(NC$97:NC$104,4)&lt;0,SMALL(NC$97:NC$104,4),0)*加成统计!$E$62</f>
        <v>0</v>
      </c>
      <c r="ND117" s="136">
        <f>IF(SMALL(ND$97:ND$104,4)&lt;0,SMALL(ND$97:ND$104,4),0)*加成统计!$E$62</f>
        <v>0</v>
      </c>
      <c r="NE117" s="136">
        <f>IF(SMALL(NE$97:NE$104,4)&lt;0,SMALL(NE$97:NE$104,4),0)*加成统计!$E$62</f>
        <v>0</v>
      </c>
      <c r="NF117" s="136">
        <f>IF(SMALL(NF$97:NF$104,4)&lt;0,SMALL(NF$97:NF$104,4),0)*加成统计!$E$62</f>
        <v>0</v>
      </c>
      <c r="NG117" s="136">
        <f>IF(SMALL(NG$97:NG$104,4)&lt;0,SMALL(NG$97:NG$104,4),0)*加成统计!$E$62</f>
        <v>0</v>
      </c>
      <c r="NH117" s="136">
        <f>IF(SMALL(NH$97:NH$104,4)&lt;0,SMALL(NH$97:NH$104,4),0)*加成统计!$E$62</f>
        <v>0</v>
      </c>
      <c r="NI117" s="136">
        <f>IF(SMALL(NI$97:NI$104,4)&lt;0,SMALL(NI$97:NI$104,4),0)*加成统计!$E$62</f>
        <v>0</v>
      </c>
      <c r="NJ117" s="136">
        <f>IF(SMALL(NJ$97:NJ$104,4)&lt;0,SMALL(NJ$97:NJ$104,4),0)*加成统计!$E$62</f>
        <v>0</v>
      </c>
      <c r="NK117" s="136">
        <f>IF(SMALL(NK$97:NK$104,4)&lt;0,SMALL(NK$97:NK$104,4),0)*加成统计!$E$62</f>
        <v>0</v>
      </c>
      <c r="NL117" s="136">
        <f>IF(SMALL(NL$97:NL$104,4)&lt;0,SMALL(NL$97:NL$104,4),0)*加成统计!$E$62</f>
        <v>0</v>
      </c>
      <c r="NM117" s="136">
        <f>IF(SMALL(NM$97:NM$104,4)&lt;0,SMALL(NM$97:NM$104,4),0)*加成统计!$E$62</f>
        <v>0</v>
      </c>
      <c r="NN117" s="136">
        <f>IF(SMALL(NN$97:NN$104,4)&lt;0,SMALL(NN$97:NN$104,4),0)*加成统计!$E$62</f>
        <v>0</v>
      </c>
      <c r="NO117" s="136">
        <f>IF(SMALL(NO$97:NO$104,4)&lt;0,SMALL(NO$97:NO$104,4),0)*加成统计!$E$62</f>
        <v>0</v>
      </c>
      <c r="NP117" s="136">
        <f>IF(SMALL(NP$97:NP$104,4)&lt;0,SMALL(NP$97:NP$104,4),0)*加成统计!$E$62</f>
        <v>0</v>
      </c>
      <c r="NQ117" s="136">
        <f>IF(SMALL(NQ$97:NQ$104,4)&lt;0,SMALL(NQ$97:NQ$104,4),0)*加成统计!$E$62</f>
        <v>0</v>
      </c>
      <c r="NR117" s="136">
        <f>IF(SMALL(NR$97:NR$104,4)&lt;0,SMALL(NR$97:NR$104,4),0)*加成统计!$E$62</f>
        <v>0</v>
      </c>
      <c r="NS117" s="136">
        <f>IF(SMALL(NS$97:NS$104,4)&lt;0,SMALL(NS$97:NS$104,4),0)*加成统计!$E$62</f>
        <v>0</v>
      </c>
      <c r="NT117" s="136">
        <f>IF(SMALL(NT$97:NT$104,4)&lt;0,SMALL(NT$97:NT$104,4),0)*加成统计!$E$62</f>
        <v>0</v>
      </c>
      <c r="NU117" s="136">
        <f>IF(SMALL(NU$97:NU$104,4)&lt;0,SMALL(NU$97:NU$104,4),0)*加成统计!$E$62</f>
        <v>0</v>
      </c>
      <c r="NV117" s="136">
        <f>IF(SMALL(NV$97:NV$104,4)&lt;0,SMALL(NV$97:NV$104,4),0)*加成统计!$E$62</f>
        <v>0</v>
      </c>
      <c r="NW117" s="136">
        <f>IF(SMALL(NW$97:NW$104,4)&lt;0,SMALL(NW$97:NW$104,4),0)*加成统计!$E$62</f>
        <v>0</v>
      </c>
      <c r="NX117" s="136">
        <f>IF(SMALL(NX$97:NX$104,4)&lt;0,SMALL(NX$97:NX$104,4),0)*加成统计!$E$62</f>
        <v>0</v>
      </c>
      <c r="NY117" s="136">
        <f>IF(SMALL(NY$97:NY$104,4)&lt;0,SMALL(NY$97:NY$104,4),0)*加成统计!$E$62</f>
        <v>0</v>
      </c>
      <c r="NZ117" s="136">
        <f>IF(SMALL(NZ$97:NZ$104,4)&lt;0,SMALL(NZ$97:NZ$104,4),0)*加成统计!$E$62</f>
        <v>0</v>
      </c>
      <c r="OA117" s="136">
        <f>IF(SMALL(OA$97:OA$104,4)&lt;0,SMALL(OA$97:OA$104,4),0)*加成统计!$E$62</f>
        <v>0</v>
      </c>
      <c r="OB117" s="136">
        <f>IF(SMALL(OB$97:OB$104,4)&lt;0,SMALL(OB$97:OB$104,4),0)*加成统计!$E$62</f>
        <v>0</v>
      </c>
      <c r="OC117" s="136">
        <f>IF(SMALL(OC$97:OC$104,4)&lt;0,SMALL(OC$97:OC$104,4),0)*加成统计!$E$62</f>
        <v>0</v>
      </c>
      <c r="OD117" s="136">
        <f>IF(SMALL(OD$97:OD$104,4)&lt;0,SMALL(OD$97:OD$104,4),0)*加成统计!$E$62</f>
        <v>0</v>
      </c>
      <c r="OE117" s="136">
        <f>IF(SMALL(OE$97:OE$104,4)&lt;0,SMALL(OE$97:OE$104,4),0)*加成统计!$E$62</f>
        <v>0</v>
      </c>
      <c r="OF117" s="136">
        <f>IF(SMALL(OF$97:OF$104,4)&lt;0,SMALL(OF$97:OF$104,4),0)*加成统计!$E$62</f>
        <v>0</v>
      </c>
      <c r="OG117" s="136">
        <f>IF(SMALL(OG$97:OG$104,4)&lt;0,SMALL(OG$97:OG$104,4),0)*加成统计!$E$62</f>
        <v>0</v>
      </c>
      <c r="OH117" s="136">
        <f>IF(SMALL(OH$97:OH$104,4)&lt;0,SMALL(OH$97:OH$104,4),0)*加成统计!$E$62</f>
        <v>0</v>
      </c>
      <c r="OI117" s="136">
        <f>IF(SMALL(OI$97:OI$104,4)&lt;0,SMALL(OI$97:OI$104,4),0)*加成统计!$E$62</f>
        <v>0</v>
      </c>
      <c r="OJ117" s="136">
        <f>IF(SMALL(OJ$97:OJ$104,4)&lt;0,SMALL(OJ$97:OJ$104,4),0)*加成统计!$E$62</f>
        <v>0</v>
      </c>
      <c r="OK117" s="136">
        <f>IF(SMALL(OK$97:OK$104,4)&lt;0,SMALL(OK$97:OK$104,4),0)*加成统计!$E$62</f>
        <v>0</v>
      </c>
      <c r="OL117" s="136">
        <f>IF(SMALL(OL$97:OL$104,4)&lt;0,SMALL(OL$97:OL$104,4),0)*加成统计!$E$62</f>
        <v>0</v>
      </c>
      <c r="OM117" s="136">
        <f>IF(SMALL(OM$97:OM$104,4)&lt;0,SMALL(OM$97:OM$104,4),0)*加成统计!$E$62</f>
        <v>0</v>
      </c>
      <c r="ON117" s="136">
        <f>IF(SMALL(ON$97:ON$104,4)&lt;0,SMALL(ON$97:ON$104,4),0)*加成统计!$E$62</f>
        <v>0</v>
      </c>
      <c r="OO117" s="136">
        <f>IF(SMALL(OO$97:OO$104,4)&lt;0,SMALL(OO$97:OO$104,4),0)*加成统计!$E$62</f>
        <v>0</v>
      </c>
      <c r="OP117" s="136">
        <f>IF(SMALL(OP$97:OP$104,4)&lt;0,SMALL(OP$97:OP$104,4),0)*加成统计!$E$62</f>
        <v>0</v>
      </c>
      <c r="OQ117" s="136">
        <f>IF(SMALL(OQ$97:OQ$104,4)&lt;0,SMALL(OQ$97:OQ$104,4),0)*加成统计!$E$62</f>
        <v>0</v>
      </c>
      <c r="OR117" s="136">
        <f>IF(SMALL(OR$97:OR$104,4)&lt;0,SMALL(OR$97:OR$104,4),0)*加成统计!$E$62</f>
        <v>0</v>
      </c>
      <c r="OS117" s="136">
        <f>IF(SMALL(OS$97:OS$104,4)&lt;0,SMALL(OS$97:OS$104,4),0)*加成统计!$E$62</f>
        <v>0</v>
      </c>
      <c r="OT117" s="136">
        <f>IF(SMALL(OT$97:OT$104,4)&lt;0,SMALL(OT$97:OT$104,4),0)*加成统计!$E$62</f>
        <v>0</v>
      </c>
      <c r="OU117" s="136">
        <f>IF(SMALL(OU$97:OU$104,4)&lt;0,SMALL(OU$97:OU$104,4),0)*加成统计!$E$62</f>
        <v>0</v>
      </c>
      <c r="OV117" s="136">
        <f>IF(SMALL(OV$97:OV$104,4)&lt;0,SMALL(OV$97:OV$104,4),0)*加成统计!$E$62</f>
        <v>0</v>
      </c>
      <c r="OW117" s="136">
        <f>IF(SMALL(OW$97:OW$104,4)&lt;0,SMALL(OW$97:OW$104,4),0)*加成统计!$E$62</f>
        <v>0</v>
      </c>
      <c r="OX117" s="136">
        <f>IF(SMALL(OX$97:OX$104,4)&lt;0,SMALL(OX$97:OX$104,4),0)*加成统计!$E$62</f>
        <v>0</v>
      </c>
      <c r="OY117" s="136">
        <f>IF(SMALL(OY$97:OY$104,4)&lt;0,SMALL(OY$97:OY$104,4),0)*加成统计!$E$62</f>
        <v>0</v>
      </c>
      <c r="OZ117" s="136">
        <f>IF(SMALL(OZ$97:OZ$104,4)&lt;0,SMALL(OZ$97:OZ$104,4),0)*加成统计!$E$62</f>
        <v>0</v>
      </c>
      <c r="PA117" s="136">
        <f>IF(SMALL(PA$97:PA$104,4)&lt;0,SMALL(PA$97:PA$104,4),0)*加成统计!$E$62</f>
        <v>0</v>
      </c>
      <c r="PB117" s="136">
        <f>IF(SMALL(PB$97:PB$104,4)&lt;0,SMALL(PB$97:PB$104,4),0)*加成统计!$E$62</f>
        <v>0</v>
      </c>
      <c r="PC117" s="136">
        <f>IF(SMALL(PC$97:PC$104,4)&lt;0,SMALL(PC$97:PC$104,4),0)*加成统计!$E$62</f>
        <v>0</v>
      </c>
      <c r="PD117" s="136">
        <f>IF(SMALL(PD$97:PD$104,4)&lt;0,SMALL(PD$97:PD$104,4),0)*加成统计!$E$62</f>
        <v>0</v>
      </c>
      <c r="PE117" s="136">
        <f>IF(SMALL(PE$97:PE$104,4)&lt;0,SMALL(PE$97:PE$104,4),0)*加成统计!$E$62</f>
        <v>0</v>
      </c>
      <c r="PF117" s="136">
        <f>IF(SMALL(PF$97:PF$104,4)&lt;0,SMALL(PF$97:PF$104,4),0)*加成统计!$E$62</f>
        <v>0</v>
      </c>
      <c r="PG117" s="136">
        <f>IF(SMALL(PG$97:PG$104,4)&lt;0,SMALL(PG$97:PG$104,4),0)*加成统计!$E$62</f>
        <v>0</v>
      </c>
      <c r="PH117" s="136">
        <f>IF(SMALL(PH$97:PH$104,4)&lt;0,SMALL(PH$97:PH$104,4),0)*加成统计!$E$62</f>
        <v>0</v>
      </c>
      <c r="PI117" s="136">
        <f>IF(SMALL(PI$97:PI$104,4)&lt;0,SMALL(PI$97:PI$104,4),0)*加成统计!$E$62</f>
        <v>0</v>
      </c>
      <c r="PJ117" s="136">
        <f>IF(SMALL(PJ$97:PJ$104,4)&lt;0,SMALL(PJ$97:PJ$104,4),0)*加成统计!$E$62</f>
        <v>0</v>
      </c>
      <c r="PK117" s="136">
        <f>IF(SMALL(PK$97:PK$104,4)&lt;0,SMALL(PK$97:PK$104,4),0)*加成统计!$E$62</f>
        <v>0</v>
      </c>
      <c r="PL117" s="136">
        <f>IF(SMALL(PL$97:PL$104,4)&lt;0,SMALL(PL$97:PL$104,4),0)*加成统计!$E$62</f>
        <v>0</v>
      </c>
      <c r="PM117" s="136">
        <f>IF(SMALL(PM$97:PM$104,4)&lt;0,SMALL(PM$97:PM$104,4),0)*加成统计!$E$62</f>
        <v>0</v>
      </c>
      <c r="PN117" s="136">
        <f>IF(SMALL(PN$97:PN$104,4)&lt;0,SMALL(PN$97:PN$104,4),0)*加成统计!$E$62</f>
        <v>0</v>
      </c>
      <c r="PO117" s="136">
        <f>IF(SMALL(PO$97:PO$104,4)&lt;0,SMALL(PO$97:PO$104,4),0)*加成统计!$E$62</f>
        <v>0</v>
      </c>
      <c r="PP117" s="136">
        <f>IF(SMALL(PP$97:PP$104,4)&lt;0,SMALL(PP$97:PP$104,4),0)*加成统计!$E$62</f>
        <v>0</v>
      </c>
      <c r="PQ117" s="136">
        <f>IF(SMALL(PQ$97:PQ$104,4)&lt;0,SMALL(PQ$97:PQ$104,4),0)*加成统计!$E$62</f>
        <v>0</v>
      </c>
      <c r="PR117" s="136">
        <f>IF(SMALL(PR$97:PR$104,4)&lt;0,SMALL(PR$97:PR$104,4),0)*加成统计!$E$62</f>
        <v>0</v>
      </c>
      <c r="PS117" s="136">
        <f>IF(SMALL(PS$97:PS$104,4)&lt;0,SMALL(PS$97:PS$104,4),0)*加成统计!$E$62</f>
        <v>0</v>
      </c>
      <c r="PT117" s="136">
        <f>IF(SMALL(PT$97:PT$104,4)&lt;0,SMALL(PT$97:PT$104,4),0)*加成统计!$E$62</f>
        <v>0</v>
      </c>
      <c r="PU117" s="136">
        <f>IF(SMALL(PU$97:PU$104,4)&lt;0,SMALL(PU$97:PU$104,4),0)*加成统计!$E$62</f>
        <v>0</v>
      </c>
      <c r="PV117" s="136">
        <f>IF(SMALL(PV$97:PV$104,4)&lt;0,SMALL(PV$97:PV$104,4),0)*加成统计!$E$62</f>
        <v>0</v>
      </c>
      <c r="PW117" s="136">
        <f>IF(SMALL(PW$97:PW$104,4)&lt;0,SMALL(PW$97:PW$104,4),0)*加成统计!$E$62</f>
        <v>0</v>
      </c>
      <c r="PX117" s="136">
        <f>IF(SMALL(PX$97:PX$104,4)&lt;0,SMALL(PX$97:PX$104,4),0)*加成统计!$E$62</f>
        <v>0</v>
      </c>
      <c r="PY117" s="136">
        <f>IF(SMALL(PY$97:PY$104,4)&lt;0,SMALL(PY$97:PY$104,4),0)*加成统计!$E$62</f>
        <v>0</v>
      </c>
      <c r="PZ117" s="136">
        <f>IF(SMALL(PZ$97:PZ$104,4)&lt;0,SMALL(PZ$97:PZ$104,4),0)*加成统计!$E$62</f>
        <v>0</v>
      </c>
      <c r="QA117" s="136">
        <f>IF(SMALL(QA$97:QA$104,4)&lt;0,SMALL(QA$97:QA$104,4),0)*加成统计!$E$62</f>
        <v>0</v>
      </c>
      <c r="QB117" s="136">
        <f>IF(SMALL(QB$97:QB$104,4)&lt;0,SMALL(QB$97:QB$104,4),0)*加成统计!$E$62</f>
        <v>0</v>
      </c>
      <c r="QC117" s="136">
        <f>IF(SMALL(QC$97:QC$104,4)&lt;0,SMALL(QC$97:QC$104,4),0)*加成统计!$E$62</f>
        <v>0</v>
      </c>
      <c r="QD117" s="136">
        <f>IF(SMALL(QD$97:QD$104,4)&lt;0,SMALL(QD$97:QD$104,4),0)*加成统计!$E$62</f>
        <v>0</v>
      </c>
      <c r="QE117" s="136">
        <f>IF(SMALL(QE$97:QE$104,4)&lt;0,SMALL(QE$97:QE$104,4),0)*加成统计!$E$62</f>
        <v>0</v>
      </c>
      <c r="QF117" s="136">
        <f>IF(SMALL(QF$97:QF$104,4)&lt;0,SMALL(QF$97:QF$104,4),0)*加成统计!$E$62</f>
        <v>0</v>
      </c>
      <c r="QG117" s="136">
        <f>IF(SMALL(QG$97:QG$104,4)&lt;0,SMALL(QG$97:QG$104,4),0)*加成统计!$E$62</f>
        <v>0</v>
      </c>
      <c r="QH117" s="136">
        <f>IF(SMALL(QH$97:QH$104,4)&lt;0,SMALL(QH$97:QH$104,4),0)*加成统计!$E$62</f>
        <v>0</v>
      </c>
      <c r="QI117" s="136">
        <f>IF(SMALL(QI$97:QI$104,4)&lt;0,SMALL(QI$97:QI$104,4),0)*加成统计!$E$62</f>
        <v>0</v>
      </c>
      <c r="QJ117" s="136">
        <f>IF(SMALL(QJ$97:QJ$104,4)&lt;0,SMALL(QJ$97:QJ$104,4),0)*加成统计!$E$62</f>
        <v>0</v>
      </c>
      <c r="QK117" s="136">
        <f>IF(SMALL(QK$97:QK$104,4)&lt;0,SMALL(QK$97:QK$104,4),0)*加成统计!$E$62</f>
        <v>0</v>
      </c>
      <c r="QL117" s="136">
        <f>IF(SMALL(QL$97:QL$104,4)&lt;0,SMALL(QL$97:QL$104,4),0)*加成统计!$E$62</f>
        <v>0</v>
      </c>
      <c r="QM117" s="136">
        <f>IF(SMALL(QM$97:QM$104,4)&lt;0,SMALL(QM$97:QM$104,4),0)*加成统计!$E$62</f>
        <v>0</v>
      </c>
      <c r="QN117" s="136">
        <f>IF(SMALL(QN$97:QN$104,4)&lt;0,SMALL(QN$97:QN$104,4),0)*加成统计!$E$62</f>
        <v>0</v>
      </c>
      <c r="QO117" s="136">
        <f>IF(SMALL(QO$97:QO$104,4)&lt;0,SMALL(QO$97:QO$104,4),0)*加成统计!$E$62</f>
        <v>0</v>
      </c>
      <c r="QP117" s="136">
        <f>IF(SMALL(QP$97:QP$104,4)&lt;0,SMALL(QP$97:QP$104,4),0)*加成统计!$E$62</f>
        <v>0</v>
      </c>
      <c r="QQ117" s="136">
        <f>IF(SMALL(QQ$97:QQ$104,4)&lt;0,SMALL(QQ$97:QQ$104,4),0)*加成统计!$E$62</f>
        <v>0</v>
      </c>
      <c r="QR117" s="136">
        <f>IF(SMALL(QR$97:QR$104,4)&lt;0,SMALL(QR$97:QR$104,4),0)*加成统计!$E$62</f>
        <v>0</v>
      </c>
      <c r="QS117" s="136">
        <f>IF(SMALL(QS$97:QS$104,4)&lt;0,SMALL(QS$97:QS$104,4),0)*加成统计!$E$62</f>
        <v>0</v>
      </c>
      <c r="QT117" s="136">
        <f>IF(SMALL(QT$97:QT$104,4)&lt;0,SMALL(QT$97:QT$104,4),0)*加成统计!$E$62</f>
        <v>0</v>
      </c>
      <c r="QU117" s="136">
        <f>IF(SMALL(QU$97:QU$104,4)&lt;0,SMALL(QU$97:QU$104,4),0)*加成统计!$E$62</f>
        <v>0</v>
      </c>
      <c r="QV117" s="136">
        <f>IF(SMALL(QV$97:QV$104,4)&lt;0,SMALL(QV$97:QV$104,4),0)*加成统计!$E$62</f>
        <v>0</v>
      </c>
      <c r="QW117" s="136">
        <f>IF(SMALL(QW$97:QW$104,4)&lt;0,SMALL(QW$97:QW$104,4),0)*加成统计!$E$62</f>
        <v>0</v>
      </c>
      <c r="QX117" s="136">
        <f>IF(SMALL(QX$97:QX$104,4)&lt;0,SMALL(QX$97:QX$104,4),0)*加成统计!$E$62</f>
        <v>0</v>
      </c>
      <c r="QY117" s="136">
        <f>IF(SMALL(QY$97:QY$104,4)&lt;0,SMALL(QY$97:QY$104,4),0)*加成统计!$E$62</f>
        <v>0</v>
      </c>
      <c r="QZ117" s="136">
        <f>IF(SMALL(QZ$97:QZ$104,4)&lt;0,SMALL(QZ$97:QZ$104,4),0)*加成统计!$E$62</f>
        <v>0</v>
      </c>
      <c r="RA117" s="136">
        <f>IF(SMALL(RA$97:RA$104,4)&lt;0,SMALL(RA$97:RA$104,4),0)*加成统计!$E$62</f>
        <v>0</v>
      </c>
      <c r="RB117" s="136">
        <f>IF(SMALL(RB$97:RB$104,4)&lt;0,SMALL(RB$97:RB$104,4),0)*加成统计!$E$62</f>
        <v>0</v>
      </c>
      <c r="RC117" s="136">
        <f>IF(SMALL(RC$97:RC$104,4)&lt;0,SMALL(RC$97:RC$104,4),0)*加成统计!$E$62</f>
        <v>0</v>
      </c>
      <c r="RD117" s="136">
        <f>IF(SMALL(RD$97:RD$104,4)&lt;0,SMALL(RD$97:RD$104,4),0)*加成统计!$E$62</f>
        <v>0</v>
      </c>
      <c r="RE117" s="136">
        <f>IF(SMALL(RE$97:RE$104,4)&lt;0,SMALL(RE$97:RE$104,4),0)*加成统计!$E$62</f>
        <v>0</v>
      </c>
      <c r="RF117" s="136">
        <f>IF(SMALL(RF$97:RF$104,4)&lt;0,SMALL(RF$97:RF$104,4),0)*加成统计!$E$62</f>
        <v>0</v>
      </c>
      <c r="RG117" s="136">
        <f>IF(SMALL(RG$97:RG$104,4)&lt;0,SMALL(RG$97:RG$104,4),0)*加成统计!$E$62</f>
        <v>0</v>
      </c>
      <c r="RH117" s="136">
        <f>IF(SMALL(RH$97:RH$104,4)&lt;0,SMALL(RH$97:RH$104,4),0)*加成统计!$E$62</f>
        <v>0</v>
      </c>
      <c r="RI117" s="136">
        <f>IF(SMALL(RI$97:RI$104,4)&lt;0,SMALL(RI$97:RI$104,4),0)*加成统计!$E$62</f>
        <v>0</v>
      </c>
      <c r="RJ117" s="136">
        <f>IF(SMALL(RJ$97:RJ$104,4)&lt;0,SMALL(RJ$97:RJ$104,4),0)*加成统计!$E$62</f>
        <v>0</v>
      </c>
      <c r="RK117" s="136">
        <f>IF(SMALL(RK$97:RK$104,4)&lt;0,SMALL(RK$97:RK$104,4),0)*加成统计!$E$62</f>
        <v>0</v>
      </c>
      <c r="RL117" s="136">
        <f>IF(SMALL(RL$97:RL$104,4)&lt;0,SMALL(RL$97:RL$104,4),0)*加成统计!$E$62</f>
        <v>0</v>
      </c>
      <c r="RM117" s="136">
        <f>IF(SMALL(RM$97:RM$104,4)&lt;0,SMALL(RM$97:RM$104,4),0)*加成统计!$E$62</f>
        <v>0</v>
      </c>
      <c r="RN117" s="136">
        <f>IF(SMALL(RN$97:RN$104,4)&lt;0,SMALL(RN$97:RN$104,4),0)*加成统计!$E$62</f>
        <v>0</v>
      </c>
      <c r="RO117" s="136">
        <f>IF(SMALL(RO$97:RO$104,4)&lt;0,SMALL(RO$97:RO$104,4),0)*加成统计!$E$62</f>
        <v>0</v>
      </c>
      <c r="RP117" s="136">
        <f>IF(SMALL(RP$97:RP$104,4)&lt;0,SMALL(RP$97:RP$104,4),0)*加成统计!$E$62</f>
        <v>0</v>
      </c>
      <c r="RQ117" s="136">
        <f>IF(SMALL(RQ$97:RQ$104,4)&lt;0,SMALL(RQ$97:RQ$104,4),0)*加成统计!$E$62</f>
        <v>0</v>
      </c>
      <c r="RR117" s="136">
        <f>IF(SMALL(RR$97:RR$104,4)&lt;0,SMALL(RR$97:RR$104,4),0)*加成统计!$E$62</f>
        <v>0</v>
      </c>
      <c r="RS117" s="136">
        <f>IF(SMALL(RS$97:RS$104,4)&lt;0,SMALL(RS$97:RS$104,4),0)*加成统计!$E$62</f>
        <v>0</v>
      </c>
      <c r="RT117" s="136">
        <f>IF(SMALL(RT$97:RT$104,4)&lt;0,SMALL(RT$97:RT$104,4),0)*加成统计!$E$62</f>
        <v>0</v>
      </c>
      <c r="RU117" s="136">
        <f>IF(SMALL(RU$97:RU$104,4)&lt;0,SMALL(RU$97:RU$104,4),0)*加成统计!$E$62</f>
        <v>0</v>
      </c>
      <c r="RV117" s="136">
        <f>IF(SMALL(RV$97:RV$104,4)&lt;0,SMALL(RV$97:RV$104,4),0)*加成统计!$E$62</f>
        <v>0</v>
      </c>
      <c r="RW117" s="136">
        <f>IF(SMALL(RW$97:RW$104,4)&lt;0,SMALL(RW$97:RW$104,4),0)*加成统计!$E$62</f>
        <v>0</v>
      </c>
      <c r="RX117" s="136">
        <f>IF(SMALL(RX$97:RX$104,4)&lt;0,SMALL(RX$97:RX$104,4),0)*加成统计!$E$62</f>
        <v>0</v>
      </c>
      <c r="RY117" s="136">
        <f>IF(SMALL(RY$97:RY$104,4)&lt;0,SMALL(RY$97:RY$104,4),0)*加成统计!$E$62</f>
        <v>0</v>
      </c>
      <c r="RZ117" s="136">
        <f>IF(SMALL(RZ$97:RZ$104,4)&lt;0,SMALL(RZ$97:RZ$104,4),0)*加成统计!$E$62</f>
        <v>0</v>
      </c>
      <c r="SA117" s="136">
        <f>IF(SMALL(SA$97:SA$104,4)&lt;0,SMALL(SA$97:SA$104,4),0)*加成统计!$E$62</f>
        <v>0</v>
      </c>
      <c r="SB117" s="136">
        <f>IF(SMALL(SB$97:SB$104,4)&lt;0,SMALL(SB$97:SB$104,4),0)*加成统计!$E$62</f>
        <v>0</v>
      </c>
      <c r="SC117" s="136">
        <f>IF(SMALL(SC$97:SC$104,4)&lt;0,SMALL(SC$97:SC$104,4),0)*加成统计!$E$62</f>
        <v>0</v>
      </c>
      <c r="SD117" s="136">
        <f>IF(SMALL(SD$97:SD$104,4)&lt;0,SMALL(SD$97:SD$104,4),0)*加成统计!$E$62</f>
        <v>0</v>
      </c>
      <c r="SE117" s="136">
        <f>IF(SMALL(SE$97:SE$104,4)&lt;0,SMALL(SE$97:SE$104,4),0)*加成统计!$E$62</f>
        <v>0</v>
      </c>
      <c r="SF117" s="136">
        <f>IF(SMALL(SF$97:SF$104,4)&lt;0,SMALL(SF$97:SF$104,4),0)*加成统计!$E$62</f>
        <v>0</v>
      </c>
      <c r="SG117" s="136">
        <f>IF(SMALL(SG$97:SG$104,4)&lt;0,SMALL(SG$97:SG$104,4),0)*加成统计!$E$62</f>
        <v>0</v>
      </c>
      <c r="SH117" s="136">
        <f>IF(SMALL(SH$97:SH$104,4)&lt;0,SMALL(SH$97:SH$104,4),0)*加成统计!$E$62</f>
        <v>0</v>
      </c>
      <c r="SI117" s="136">
        <f>IF(SMALL(SI$97:SI$104,4)&lt;0,SMALL(SI$97:SI$104,4),0)*加成统计!$E$62</f>
        <v>0</v>
      </c>
      <c r="SJ117" s="136">
        <f>IF(SMALL(SJ$97:SJ$104,4)&lt;0,SMALL(SJ$97:SJ$104,4),0)*加成统计!$E$62</f>
        <v>0</v>
      </c>
      <c r="SK117" s="136">
        <f>IF(SMALL(SK$97:SK$104,4)&lt;0,SMALL(SK$97:SK$104,4),0)*加成统计!$E$62</f>
        <v>0</v>
      </c>
      <c r="SL117" s="136">
        <f>IF(SMALL(SL$97:SL$104,4)&lt;0,SMALL(SL$97:SL$104,4),0)*加成统计!$E$62</f>
        <v>0</v>
      </c>
      <c r="SM117" s="136">
        <f>IF(SMALL(SM$97:SM$104,4)&lt;0,SMALL(SM$97:SM$104,4),0)*加成统计!$E$62</f>
        <v>0</v>
      </c>
      <c r="SN117" s="136">
        <f>IF(SMALL(SN$97:SN$104,4)&lt;0,SMALL(SN$97:SN$104,4),0)*加成统计!$E$62</f>
        <v>0</v>
      </c>
      <c r="SO117" s="136">
        <f>IF(SMALL(SO$97:SO$104,4)&lt;0,SMALL(SO$97:SO$104,4),0)*加成统计!$E$62</f>
        <v>0</v>
      </c>
      <c r="SP117" s="136">
        <f>IF(SMALL(SP$97:SP$104,4)&lt;0,SMALL(SP$97:SP$104,4),0)*加成统计!$E$62</f>
        <v>0</v>
      </c>
      <c r="SQ117" s="136">
        <f>IF(SMALL(SQ$97:SQ$104,4)&lt;0,SMALL(SQ$97:SQ$104,4),0)*加成统计!$E$62</f>
        <v>0</v>
      </c>
      <c r="SR117" s="136">
        <f>IF(SMALL(SR$97:SR$104,4)&lt;0,SMALL(SR$97:SR$104,4),0)*加成统计!$E$62</f>
        <v>0</v>
      </c>
      <c r="SS117" s="136">
        <f>IF(SMALL(SS$97:SS$104,4)&lt;0,SMALL(SS$97:SS$104,4),0)*加成统计!$E$62</f>
        <v>0</v>
      </c>
      <c r="ST117" s="136">
        <f>IF(SMALL(ST$97:ST$104,4)&lt;0,SMALL(ST$97:ST$104,4),0)*加成统计!$E$62</f>
        <v>0</v>
      </c>
      <c r="SU117" s="136">
        <f>IF(SMALL(SU$97:SU$104,4)&lt;0,SMALL(SU$97:SU$104,4),0)*加成统计!$E$62</f>
        <v>0</v>
      </c>
      <c r="SV117" s="136">
        <f>IF(SMALL(SV$97:SV$104,4)&lt;0,SMALL(SV$97:SV$104,4),0)*加成统计!$E$62</f>
        <v>0</v>
      </c>
      <c r="SW117" s="136">
        <f>IF(SMALL(SW$97:SW$104,4)&lt;0,SMALL(SW$97:SW$104,4),0)*加成统计!$E$62</f>
        <v>0</v>
      </c>
      <c r="SX117" s="136">
        <f>IF(SMALL(SX$97:SX$104,4)&lt;0,SMALL(SX$97:SX$104,4),0)*加成统计!$E$62</f>
        <v>0</v>
      </c>
      <c r="SY117" s="136">
        <f>IF(SMALL(SY$97:SY$104,4)&lt;0,SMALL(SY$97:SY$104,4),0)*加成统计!$E$62</f>
        <v>0</v>
      </c>
      <c r="SZ117" s="136">
        <f>IF(SMALL(SZ$97:SZ$104,4)&lt;0,SMALL(SZ$97:SZ$104,4),0)*加成统计!$E$62</f>
        <v>0</v>
      </c>
      <c r="TA117" s="136">
        <f>IF(SMALL(TA$97:TA$104,4)&lt;0,SMALL(TA$97:TA$104,4),0)*加成统计!$E$62</f>
        <v>0</v>
      </c>
      <c r="TB117" s="136">
        <f>IF(SMALL(TB$97:TB$104,4)&lt;0,SMALL(TB$97:TB$104,4),0)*加成统计!$E$62</f>
        <v>0</v>
      </c>
      <c r="TC117" s="136">
        <f>IF(SMALL(TC$97:TC$104,4)&lt;0,SMALL(TC$97:TC$104,4),0)*加成统计!$E$62</f>
        <v>0</v>
      </c>
      <c r="TD117" s="136">
        <f>IF(SMALL(TD$97:TD$104,4)&lt;0,SMALL(TD$97:TD$104,4),0)*加成统计!$E$62</f>
        <v>0</v>
      </c>
      <c r="TE117" s="136">
        <f>IF(SMALL(TE$97:TE$104,4)&lt;0,SMALL(TE$97:TE$104,4),0)*加成统计!$E$62</f>
        <v>0</v>
      </c>
      <c r="TF117" s="136">
        <f>IF(SMALL(TF$97:TF$104,4)&lt;0,SMALL(TF$97:TF$104,4),0)*加成统计!$E$62</f>
        <v>0</v>
      </c>
      <c r="TG117" s="136">
        <f>IF(SMALL(TG$97:TG$104,4)&lt;0,SMALL(TG$97:TG$104,4),0)*加成统计!$E$62</f>
        <v>0</v>
      </c>
      <c r="TH117" s="136">
        <f>IF(SMALL(TH$97:TH$104,4)&lt;0,SMALL(TH$97:TH$104,4),0)*加成统计!$E$62</f>
        <v>0</v>
      </c>
      <c r="TI117" s="136">
        <f>IF(SMALL(TI$97:TI$104,4)&lt;0,SMALL(TI$97:TI$104,4),0)*加成统计!$E$62</f>
        <v>0</v>
      </c>
      <c r="TJ117" s="136">
        <f>IF(SMALL(TJ$97:TJ$104,4)&lt;0,SMALL(TJ$97:TJ$104,4),0)*加成统计!$E$62</f>
        <v>0</v>
      </c>
      <c r="TK117" s="136">
        <f>IF(SMALL(TK$97:TK$104,4)&lt;0,SMALL(TK$97:TK$104,4),0)*加成统计!$E$62</f>
        <v>0</v>
      </c>
      <c r="TL117" s="136">
        <f>IF(SMALL(TL$97:TL$104,4)&lt;0,SMALL(TL$97:TL$104,4),0)*加成统计!$E$62</f>
        <v>0</v>
      </c>
      <c r="TM117" s="136">
        <f>IF(SMALL(TM$97:TM$104,4)&lt;0,SMALL(TM$97:TM$104,4),0)*加成统计!$E$62</f>
        <v>0</v>
      </c>
      <c r="TN117" s="136">
        <f>IF(SMALL(TN$97:TN$104,4)&lt;0,SMALL(TN$97:TN$104,4),0)*加成统计!$E$62</f>
        <v>0</v>
      </c>
      <c r="TO117" s="136">
        <f>IF(SMALL(TO$97:TO$104,4)&lt;0,SMALL(TO$97:TO$104,4),0)*加成统计!$E$62</f>
        <v>0</v>
      </c>
      <c r="TP117" s="136">
        <f>IF(SMALL(TP$97:TP$104,4)&lt;0,SMALL(TP$97:TP$104,4),0)*加成统计!$E$62</f>
        <v>0</v>
      </c>
      <c r="TQ117" s="136">
        <f>IF(SMALL(TQ$97:TQ$104,4)&lt;0,SMALL(TQ$97:TQ$104,4),0)*加成统计!$E$62</f>
        <v>0</v>
      </c>
      <c r="TR117" s="136">
        <f>IF(SMALL(TR$97:TR$104,4)&lt;0,SMALL(TR$97:TR$104,4),0)*加成统计!$E$62</f>
        <v>0</v>
      </c>
      <c r="TS117" s="136">
        <f>IF(SMALL(TS$97:TS$104,4)&lt;0,SMALL(TS$97:TS$104,4),0)*加成统计!$E$62</f>
        <v>0</v>
      </c>
      <c r="TT117" s="136">
        <f>IF(SMALL(TT$97:TT$104,4)&lt;0,SMALL(TT$97:TT$104,4),0)*加成统计!$E$62</f>
        <v>0</v>
      </c>
      <c r="TU117" s="136">
        <f>IF(SMALL(TU$97:TU$104,4)&lt;0,SMALL(TU$97:TU$104,4),0)*加成统计!$E$62</f>
        <v>0</v>
      </c>
      <c r="TV117" s="136">
        <f>IF(SMALL(TV$97:TV$104,4)&lt;0,SMALL(TV$97:TV$104,4),0)*加成统计!$E$62</f>
        <v>0</v>
      </c>
      <c r="TW117" s="136">
        <f>IF(SMALL(TW$97:TW$104,4)&lt;0,SMALL(TW$97:TW$104,4),0)*加成统计!$E$62</f>
        <v>0</v>
      </c>
      <c r="TX117" s="136">
        <f>IF(SMALL(TX$97:TX$104,4)&lt;0,SMALL(TX$97:TX$104,4),0)*加成统计!$E$62</f>
        <v>0</v>
      </c>
      <c r="TY117" s="136">
        <f>IF(SMALL(TY$97:TY$104,4)&lt;0,SMALL(TY$97:TY$104,4),0)*加成统计!$E$62</f>
        <v>0</v>
      </c>
      <c r="TZ117" s="136">
        <f>IF(SMALL(TZ$97:TZ$104,4)&lt;0,SMALL(TZ$97:TZ$104,4),0)*加成统计!$E$62</f>
        <v>0</v>
      </c>
      <c r="UA117" s="136">
        <f>IF(SMALL(UA$97:UA$104,4)&lt;0,SMALL(UA$97:UA$104,4),0)*加成统计!$E$62</f>
        <v>0</v>
      </c>
      <c r="UB117" s="136">
        <f>IF(SMALL(UB$97:UB$104,4)&lt;0,SMALL(UB$97:UB$104,4),0)*加成统计!$E$62</f>
        <v>0</v>
      </c>
      <c r="UC117" s="136">
        <f>IF(SMALL(UC$97:UC$104,4)&lt;0,SMALL(UC$97:UC$104,4),0)*加成统计!$E$62</f>
        <v>0</v>
      </c>
      <c r="UD117" s="136">
        <f>IF(SMALL(UD$97:UD$104,4)&lt;0,SMALL(UD$97:UD$104,4),0)*加成统计!$E$62</f>
        <v>0</v>
      </c>
      <c r="UE117" s="136">
        <f>IF(SMALL(UE$97:UE$104,4)&lt;0,SMALL(UE$97:UE$104,4),0)*加成统计!$E$62</f>
        <v>0</v>
      </c>
      <c r="UF117" s="136">
        <f>IF(SMALL(UF$97:UF$104,4)&lt;0,SMALL(UF$97:UF$104,4),0)*加成统计!$E$62</f>
        <v>0</v>
      </c>
      <c r="UG117" s="136">
        <f>IF(SMALL(UG$97:UG$104,4)&lt;0,SMALL(UG$97:UG$104,4),0)*加成统计!$E$62</f>
        <v>0</v>
      </c>
      <c r="UH117" s="136">
        <f>IF(SMALL(UH$97:UH$104,4)&lt;0,SMALL(UH$97:UH$104,4),0)*加成统计!$E$62</f>
        <v>0</v>
      </c>
      <c r="UI117" s="136">
        <f>IF(SMALL(UI$97:UI$104,4)&lt;0,SMALL(UI$97:UI$104,4),0)*加成统计!$E$62</f>
        <v>0</v>
      </c>
      <c r="UJ117" s="136">
        <f>IF(SMALL(UJ$97:UJ$104,4)&lt;0,SMALL(UJ$97:UJ$104,4),0)*加成统计!$E$62</f>
        <v>0</v>
      </c>
      <c r="UK117" s="136">
        <f>IF(SMALL(UK$97:UK$104,4)&lt;0,SMALL(UK$97:UK$104,4),0)*加成统计!$E$62</f>
        <v>0</v>
      </c>
      <c r="UL117" s="136">
        <f>IF(SMALL(UL$97:UL$104,4)&lt;0,SMALL(UL$97:UL$104,4),0)*加成统计!$E$62</f>
        <v>0</v>
      </c>
      <c r="UM117" s="136">
        <f>IF(SMALL(UM$97:UM$104,4)&lt;0,SMALL(UM$97:UM$104,4),0)*加成统计!$E$62</f>
        <v>0</v>
      </c>
      <c r="UN117" s="136">
        <f>IF(SMALL(UN$97:UN$104,4)&lt;0,SMALL(UN$97:UN$104,4),0)*加成统计!$E$62</f>
        <v>0</v>
      </c>
      <c r="UO117" s="136">
        <f>IF(SMALL(UO$97:UO$104,4)&lt;0,SMALL(UO$97:UO$104,4),0)*加成统计!$E$62</f>
        <v>0</v>
      </c>
      <c r="UP117" s="136">
        <f>IF(SMALL(UP$97:UP$104,4)&lt;0,SMALL(UP$97:UP$104,4),0)*加成统计!$E$62</f>
        <v>0</v>
      </c>
      <c r="UQ117" s="136">
        <f>IF(SMALL(UQ$97:UQ$104,4)&lt;0,SMALL(UQ$97:UQ$104,4),0)*加成统计!$E$62</f>
        <v>0</v>
      </c>
      <c r="UR117" s="136">
        <f>IF(SMALL(UR$97:UR$104,4)&lt;0,SMALL(UR$97:UR$104,4),0)*加成统计!$E$62</f>
        <v>0</v>
      </c>
      <c r="US117" s="136">
        <f>IF(SMALL(US$97:US$104,4)&lt;0,SMALL(US$97:US$104,4),0)*加成统计!$E$62</f>
        <v>0</v>
      </c>
      <c r="UT117" s="136">
        <f>IF(SMALL(UT$97:UT$104,4)&lt;0,SMALL(UT$97:UT$104,4),0)*加成统计!$E$62</f>
        <v>0</v>
      </c>
      <c r="UU117" s="136">
        <f>IF(SMALL(UU$97:UU$104,4)&lt;0,SMALL(UU$97:UU$104,4),0)*加成统计!$E$62</f>
        <v>0</v>
      </c>
      <c r="UV117" s="136">
        <f>IF(SMALL(UV$97:UV$104,4)&lt;0,SMALL(UV$97:UV$104,4),0)*加成统计!$E$62</f>
        <v>0</v>
      </c>
      <c r="UW117" s="136">
        <f>IF(SMALL(UW$97:UW$104,4)&lt;0,SMALL(UW$97:UW$104,4),0)*加成统计!$E$62</f>
        <v>0</v>
      </c>
      <c r="UX117" s="136">
        <f>IF(SMALL(UX$97:UX$104,4)&lt;0,SMALL(UX$97:UX$104,4),0)*加成统计!$E$62</f>
        <v>0</v>
      </c>
      <c r="UY117" s="136">
        <f>IF(SMALL(UY$97:UY$104,4)&lt;0,SMALL(UY$97:UY$104,4),0)*加成统计!$E$62</f>
        <v>0</v>
      </c>
      <c r="UZ117" s="136">
        <f>IF(SMALL(UZ$97:UZ$104,4)&lt;0,SMALL(UZ$97:UZ$104,4),0)*加成统计!$E$62</f>
        <v>0</v>
      </c>
      <c r="VA117" s="136">
        <f>IF(SMALL(VA$97:VA$104,4)&lt;0,SMALL(VA$97:VA$104,4),0)*加成统计!$E$62</f>
        <v>0</v>
      </c>
      <c r="VB117" s="136">
        <f>IF(SMALL(VB$97:VB$104,4)&lt;0,SMALL(VB$97:VB$104,4),0)*加成统计!$E$62</f>
        <v>0</v>
      </c>
      <c r="VC117" s="136">
        <f>IF(SMALL(VC$97:VC$104,4)&lt;0,SMALL(VC$97:VC$104,4),0)*加成统计!$E$62</f>
        <v>0</v>
      </c>
      <c r="VD117" s="136">
        <f>IF(SMALL(VD$97:VD$104,4)&lt;0,SMALL(VD$97:VD$104,4),0)*加成统计!$E$62</f>
        <v>0</v>
      </c>
      <c r="VE117" s="136">
        <f>IF(SMALL(VE$97:VE$104,4)&lt;0,SMALL(VE$97:VE$104,4),0)*加成统计!$E$62</f>
        <v>0</v>
      </c>
      <c r="VF117" s="136">
        <f>IF(SMALL(VF$97:VF$104,4)&lt;0,SMALL(VF$97:VF$104,4),0)*加成统计!$E$62</f>
        <v>0</v>
      </c>
      <c r="VG117" s="136">
        <f>IF(SMALL(VG$97:VG$104,4)&lt;0,SMALL(VG$97:VG$104,4),0)*加成统计!$E$62</f>
        <v>0</v>
      </c>
      <c r="VH117" s="136">
        <f>IF(SMALL(VH$97:VH$104,4)&lt;0,SMALL(VH$97:VH$104,4),0)*加成统计!$E$62</f>
        <v>0</v>
      </c>
      <c r="VI117" s="136">
        <f>IF(SMALL(VI$97:VI$104,4)&lt;0,SMALL(VI$97:VI$104,4),0)*加成统计!$E$62</f>
        <v>0</v>
      </c>
      <c r="VJ117" s="136">
        <f>IF(SMALL(VJ$97:VJ$104,4)&lt;0,SMALL(VJ$97:VJ$104,4),0)*加成统计!$E$62</f>
        <v>0</v>
      </c>
      <c r="VK117" s="136">
        <f>IF(SMALL(VK$97:VK$104,4)&lt;0,SMALL(VK$97:VK$104,4),0)*加成统计!$E$62</f>
        <v>0</v>
      </c>
      <c r="VL117" s="136">
        <f>IF(SMALL(VL$97:VL$104,4)&lt;0,SMALL(VL$97:VL$104,4),0)*加成统计!$E$62</f>
        <v>0</v>
      </c>
      <c r="VM117" s="136">
        <f>IF(SMALL(VM$97:VM$104,4)&lt;0,SMALL(VM$97:VM$104,4),0)*加成统计!$E$62</f>
        <v>0</v>
      </c>
      <c r="VN117" s="136">
        <f>IF(SMALL(VN$97:VN$104,4)&lt;0,SMALL(VN$97:VN$104,4),0)*加成统计!$E$62</f>
        <v>0</v>
      </c>
      <c r="VO117" s="136">
        <f>IF(SMALL(VO$97:VO$104,4)&lt;0,SMALL(VO$97:VO$104,4),0)*加成统计!$E$62</f>
        <v>0</v>
      </c>
      <c r="VP117" s="136">
        <f>IF(SMALL(VP$97:VP$104,4)&lt;0,SMALL(VP$97:VP$104,4),0)*加成统计!$E$62</f>
        <v>0</v>
      </c>
      <c r="VQ117" s="136">
        <f>IF(SMALL(VQ$97:VQ$104,4)&lt;0,SMALL(VQ$97:VQ$104,4),0)*加成统计!$E$62</f>
        <v>0</v>
      </c>
      <c r="VR117" s="136">
        <f>IF(SMALL(VR$97:VR$104,4)&lt;0,SMALL(VR$97:VR$104,4),0)*加成统计!$E$62</f>
        <v>0</v>
      </c>
      <c r="VS117" s="136">
        <f>IF(SMALL(VS$97:VS$104,4)&lt;0,SMALL(VS$97:VS$104,4),0)*加成统计!$E$62</f>
        <v>0</v>
      </c>
      <c r="VT117" s="136">
        <f>IF(SMALL(VT$97:VT$104,4)&lt;0,SMALL(VT$97:VT$104,4),0)*加成统计!$E$62</f>
        <v>0</v>
      </c>
      <c r="VU117" s="136">
        <f>IF(SMALL(VU$97:VU$104,4)&lt;0,SMALL(VU$97:VU$104,4),0)*加成统计!$E$62</f>
        <v>0</v>
      </c>
      <c r="VV117" s="136">
        <f>IF(SMALL(VV$97:VV$104,4)&lt;0,SMALL(VV$97:VV$104,4),0)*加成统计!$E$62</f>
        <v>0</v>
      </c>
      <c r="VW117" s="136">
        <f>IF(SMALL(VW$97:VW$104,4)&lt;0,SMALL(VW$97:VW$104,4),0)*加成统计!$E$62</f>
        <v>0</v>
      </c>
      <c r="VX117" s="136">
        <f>IF(SMALL(VX$97:VX$104,4)&lt;0,SMALL(VX$97:VX$104,4),0)*加成统计!$E$62</f>
        <v>0</v>
      </c>
      <c r="VY117" s="136">
        <f>IF(SMALL(VY$97:VY$104,4)&lt;0,SMALL(VY$97:VY$104,4),0)*加成统计!$E$62</f>
        <v>0</v>
      </c>
      <c r="VZ117" s="136">
        <f>IF(SMALL(VZ$97:VZ$104,4)&lt;0,SMALL(VZ$97:VZ$104,4),0)*加成统计!$E$62</f>
        <v>0</v>
      </c>
      <c r="WA117" s="136">
        <f>IF(SMALL(WA$97:WA$104,4)&lt;0,SMALL(WA$97:WA$104,4),0)*加成统计!$E$62</f>
        <v>0</v>
      </c>
      <c r="WB117" s="136">
        <f>IF(SMALL(WB$97:WB$104,4)&lt;0,SMALL(WB$97:WB$104,4),0)*加成统计!$E$62</f>
        <v>0</v>
      </c>
      <c r="WC117" s="136">
        <f>IF(SMALL(WC$97:WC$104,4)&lt;0,SMALL(WC$97:WC$104,4),0)*加成统计!$E$62</f>
        <v>0</v>
      </c>
      <c r="WD117" s="136">
        <f>IF(SMALL(WD$97:WD$104,4)&lt;0,SMALL(WD$97:WD$104,4),0)*加成统计!$E$62</f>
        <v>0</v>
      </c>
      <c r="WE117" s="136">
        <f>IF(SMALL(WE$97:WE$104,4)&lt;0,SMALL(WE$97:WE$104,4),0)*加成统计!$E$62</f>
        <v>0</v>
      </c>
      <c r="WF117" s="136">
        <f>IF(SMALL(WF$97:WF$104,4)&lt;0,SMALL(WF$97:WF$104,4),0)*加成统计!$E$62</f>
        <v>0</v>
      </c>
      <c r="WG117" s="136">
        <f>IF(SMALL(WG$97:WG$104,4)&lt;0,SMALL(WG$97:WG$104,4),0)*加成统计!$E$62</f>
        <v>0</v>
      </c>
      <c r="WH117" s="136">
        <f>IF(SMALL(WH$97:WH$104,4)&lt;0,SMALL(WH$97:WH$104,4),0)*加成统计!$E$62</f>
        <v>0</v>
      </c>
      <c r="WI117" s="136">
        <f>IF(SMALL(WI$97:WI$104,4)&lt;0,SMALL(WI$97:WI$104,4),0)*加成统计!$E$62</f>
        <v>0</v>
      </c>
      <c r="WJ117" s="136">
        <f>IF(SMALL(WJ$97:WJ$104,4)&lt;0,SMALL(WJ$97:WJ$104,4),0)*加成统计!$E$62</f>
        <v>0</v>
      </c>
      <c r="WK117" s="136">
        <f>IF(SMALL(WK$97:WK$104,4)&lt;0,SMALL(WK$97:WK$104,4),0)*加成统计!$E$62</f>
        <v>0</v>
      </c>
      <c r="WL117" s="136">
        <f>IF(SMALL(WL$97:WL$104,4)&lt;0,SMALL(WL$97:WL$104,4),0)*加成统计!$E$62</f>
        <v>0</v>
      </c>
      <c r="WM117" s="136">
        <f>IF(SMALL(WM$97:WM$104,4)&lt;0,SMALL(WM$97:WM$104,4),0)*加成统计!$E$62</f>
        <v>0</v>
      </c>
      <c r="WN117" s="136">
        <f>IF(SMALL(WN$97:WN$104,4)&lt;0,SMALL(WN$97:WN$104,4),0)*加成统计!$E$62</f>
        <v>0</v>
      </c>
      <c r="WO117" s="136">
        <f>IF(SMALL(WO$97:WO$104,4)&lt;0,SMALL(WO$97:WO$104,4),0)*加成统计!$E$62</f>
        <v>0</v>
      </c>
      <c r="WP117" s="136">
        <f>IF(SMALL(WP$97:WP$104,4)&lt;0,SMALL(WP$97:WP$104,4),0)*加成统计!$E$62</f>
        <v>0</v>
      </c>
      <c r="WQ117" s="136">
        <f>IF(SMALL(WQ$97:WQ$104,4)&lt;0,SMALL(WQ$97:WQ$104,4),0)*加成统计!$E$62</f>
        <v>0</v>
      </c>
      <c r="WR117" s="136">
        <f>IF(SMALL(WR$97:WR$104,4)&lt;0,SMALL(WR$97:WR$104,4),0)*加成统计!$E$62</f>
        <v>0</v>
      </c>
      <c r="WS117" s="136">
        <f>IF(SMALL(WS$97:WS$104,4)&lt;0,SMALL(WS$97:WS$104,4),0)*加成统计!$E$62</f>
        <v>0</v>
      </c>
      <c r="WT117" s="136">
        <f>IF(SMALL(WT$97:WT$104,4)&lt;0,SMALL(WT$97:WT$104,4),0)*加成统计!$E$62</f>
        <v>0</v>
      </c>
      <c r="WU117" s="136">
        <f>IF(SMALL(WU$97:WU$104,4)&lt;0,SMALL(WU$97:WU$104,4),0)*加成统计!$E$62</f>
        <v>0</v>
      </c>
      <c r="WV117" s="136">
        <f>IF(SMALL(WV$97:WV$104,4)&lt;0,SMALL(WV$97:WV$104,4),0)*加成统计!$E$62</f>
        <v>0</v>
      </c>
      <c r="WW117" s="136">
        <f>IF(SMALL(WW$97:WW$104,4)&lt;0,SMALL(WW$97:WW$104,4),0)*加成统计!$E$62</f>
        <v>0</v>
      </c>
      <c r="WX117" s="136">
        <f>IF(SMALL(WX$97:WX$104,4)&lt;0,SMALL(WX$97:WX$104,4),0)*加成统计!$E$62</f>
        <v>0</v>
      </c>
      <c r="WY117" s="136">
        <f>IF(SMALL(WY$97:WY$104,4)&lt;0,SMALL(WY$97:WY$104,4),0)*加成统计!$E$62</f>
        <v>0</v>
      </c>
      <c r="WZ117" s="136">
        <f>IF(SMALL(WZ$97:WZ$104,4)&lt;0,SMALL(WZ$97:WZ$104,4),0)*加成统计!$E$62</f>
        <v>0</v>
      </c>
      <c r="XA117" s="136">
        <f>IF(SMALL(XA$97:XA$104,4)&lt;0,SMALL(XA$97:XA$104,4),0)*加成统计!$E$62</f>
        <v>0</v>
      </c>
      <c r="XB117" s="136">
        <f>IF(SMALL(XB$97:XB$104,4)&lt;0,SMALL(XB$97:XB$104,4),0)*加成统计!$E$62</f>
        <v>0</v>
      </c>
      <c r="XC117" s="136">
        <f>IF(SMALL(XC$97:XC$104,4)&lt;0,SMALL(XC$97:XC$104,4),0)*加成统计!$E$62</f>
        <v>0</v>
      </c>
      <c r="XD117" s="136">
        <f>IF(SMALL(XD$97:XD$104,4)&lt;0,SMALL(XD$97:XD$104,4),0)*加成统计!$E$62</f>
        <v>0</v>
      </c>
      <c r="XE117" s="136">
        <f>IF(SMALL(XE$97:XE$104,4)&lt;0,SMALL(XE$97:XE$104,4),0)*加成统计!$E$62</f>
        <v>0</v>
      </c>
    </row>
    <row r="118" spans="19:629">
      <c r="S118" s="136" t="s">
        <v>2815</v>
      </c>
      <c r="T118" s="136">
        <f>IF(配装模拟!$D$26="索敌扰断设备",1,0)</f>
        <v>0</v>
      </c>
      <c r="U118" s="136">
        <f>装备属性!$E$66*T118</f>
        <v>0</v>
      </c>
      <c r="V118" s="136">
        <f>装备属性!$E$41</f>
        <v>5.166</v>
      </c>
      <c r="W118" s="136">
        <f>装备属性!$E$42</f>
        <v>6.6</v>
      </c>
      <c r="X118" s="136">
        <f t="shared" si="546"/>
        <v>4.11630063725025e-9</v>
      </c>
      <c r="Y118" s="136">
        <f t="shared" si="547"/>
        <v>0</v>
      </c>
      <c r="Z118" s="136">
        <f>IF(SMALL($Y$117:$Y$124,2)&lt;0,SMALL($Y$117:$Y$124,2),0)*加成统计!$C$62</f>
        <v>0</v>
      </c>
      <c r="AB118" s="136" t="s">
        <v>2894</v>
      </c>
      <c r="AC118" s="136">
        <f>IF(SMALL(AC$97:AC$104,5)&lt;0,SMALL(AC$97:AC$104,5),0)*加成统计!$F$62</f>
        <v>0</v>
      </c>
      <c r="AD118" s="136">
        <f>IF(SMALL(AD$97:AD$104,5)&lt;0,SMALL(AD$97:AD$104,5),0)*加成统计!$F$62</f>
        <v>0</v>
      </c>
      <c r="AE118" s="136">
        <f>IF(SMALL(AE$97:AE$104,5)&lt;0,SMALL(AE$97:AE$104,5),0)*加成统计!$F$62</f>
        <v>0</v>
      </c>
      <c r="AF118" s="136">
        <f>IF(SMALL(AF$97:AF$104,5)&lt;0,SMALL(AF$97:AF$104,5),0)*加成统计!$F$62</f>
        <v>0</v>
      </c>
      <c r="AG118" s="136">
        <f>IF(SMALL(AG$97:AG$104,5)&lt;0,SMALL(AG$97:AG$104,5),0)*加成统计!$F$62</f>
        <v>0</v>
      </c>
      <c r="AH118" s="136">
        <f>IF(SMALL(AH$97:AH$104,5)&lt;0,SMALL(AH$97:AH$104,5),0)*加成统计!$F$62</f>
        <v>0</v>
      </c>
      <c r="AI118" s="136">
        <f>IF(SMALL(AI$97:AI$104,5)&lt;0,SMALL(AI$97:AI$104,5),0)*加成统计!$F$62</f>
        <v>0</v>
      </c>
      <c r="AJ118" s="136">
        <f>IF(SMALL(AJ$97:AJ$104,5)&lt;0,SMALL(AJ$97:AJ$104,5),0)*加成统计!$F$62</f>
        <v>0</v>
      </c>
      <c r="AK118" s="136">
        <f>IF(SMALL(AK$97:AK$104,5)&lt;0,SMALL(AK$97:AK$104,5),0)*加成统计!$F$62</f>
        <v>0</v>
      </c>
      <c r="AL118" s="136">
        <f>IF(SMALL(AL$97:AL$104,5)&lt;0,SMALL(AL$97:AL$104,5),0)*加成统计!$F$62</f>
        <v>0</v>
      </c>
      <c r="AM118" s="136">
        <f>IF(SMALL(AM$97:AM$104,5)&lt;0,SMALL(AM$97:AM$104,5),0)*加成统计!$F$62</f>
        <v>0</v>
      </c>
      <c r="AN118" s="136">
        <f>IF(SMALL(AN$97:AN$104,5)&lt;0,SMALL(AN$97:AN$104,5),0)*加成统计!$F$62</f>
        <v>0</v>
      </c>
      <c r="AO118" s="136">
        <f>IF(SMALL(AO$97:AO$104,5)&lt;0,SMALL(AO$97:AO$104,5),0)*加成统计!$F$62</f>
        <v>0</v>
      </c>
      <c r="AP118" s="136">
        <f>IF(SMALL(AP$97:AP$104,5)&lt;0,SMALL(AP$97:AP$104,5),0)*加成统计!$F$62</f>
        <v>0</v>
      </c>
      <c r="AQ118" s="136">
        <f>IF(SMALL(AQ$97:AQ$104,5)&lt;0,SMALL(AQ$97:AQ$104,5),0)*加成统计!$F$62</f>
        <v>0</v>
      </c>
      <c r="AR118" s="136">
        <f>IF(SMALL(AR$97:AR$104,5)&lt;0,SMALL(AR$97:AR$104,5),0)*加成统计!$F$62</f>
        <v>0</v>
      </c>
      <c r="AS118" s="136">
        <f>IF(SMALL(AS$97:AS$104,5)&lt;0,SMALL(AS$97:AS$104,5),0)*加成统计!$F$62</f>
        <v>0</v>
      </c>
      <c r="AT118" s="136">
        <f>IF(SMALL(AT$97:AT$104,5)&lt;0,SMALL(AT$97:AT$104,5),0)*加成统计!$F$62</f>
        <v>0</v>
      </c>
      <c r="AU118" s="136">
        <f>IF(SMALL(AU$97:AU$104,5)&lt;0,SMALL(AU$97:AU$104,5),0)*加成统计!$F$62</f>
        <v>0</v>
      </c>
      <c r="AV118" s="136">
        <f>IF(SMALL(AV$97:AV$104,5)&lt;0,SMALL(AV$97:AV$104,5),0)*加成统计!$F$62</f>
        <v>0</v>
      </c>
      <c r="AW118" s="136">
        <f>IF(SMALL(AW$97:AW$104,5)&lt;0,SMALL(AW$97:AW$104,5),0)*加成统计!$F$62</f>
        <v>0</v>
      </c>
      <c r="AX118" s="136">
        <f>IF(SMALL(AX$97:AX$104,5)&lt;0,SMALL(AX$97:AX$104,5),0)*加成统计!$F$62</f>
        <v>0</v>
      </c>
      <c r="AY118" s="136">
        <f>IF(SMALL(AY$97:AY$104,5)&lt;0,SMALL(AY$97:AY$104,5),0)*加成统计!$F$62</f>
        <v>0</v>
      </c>
      <c r="AZ118" s="136">
        <f>IF(SMALL(AZ$97:AZ$104,5)&lt;0,SMALL(AZ$97:AZ$104,5),0)*加成统计!$F$62</f>
        <v>0</v>
      </c>
      <c r="BA118" s="136">
        <f>IF(SMALL(BA$97:BA$104,5)&lt;0,SMALL(BA$97:BA$104,5),0)*加成统计!$F$62</f>
        <v>0</v>
      </c>
      <c r="BB118" s="136">
        <f>IF(SMALL(BB$97:BB$104,5)&lt;0,SMALL(BB$97:BB$104,5),0)*加成统计!$F$62</f>
        <v>0</v>
      </c>
      <c r="BC118" s="136">
        <f>IF(SMALL(BC$97:BC$104,5)&lt;0,SMALL(BC$97:BC$104,5),0)*加成统计!$F$62</f>
        <v>0</v>
      </c>
      <c r="BD118" s="136">
        <f>IF(SMALL(BD$97:BD$104,5)&lt;0,SMALL(BD$97:BD$104,5),0)*加成统计!$F$62</f>
        <v>0</v>
      </c>
      <c r="BE118" s="136">
        <f>IF(SMALL(BE$97:BE$104,5)&lt;0,SMALL(BE$97:BE$104,5),0)*加成统计!$F$62</f>
        <v>0</v>
      </c>
      <c r="BF118" s="136">
        <f>IF(SMALL(BF$97:BF$104,5)&lt;0,SMALL(BF$97:BF$104,5),0)*加成统计!$F$62</f>
        <v>0</v>
      </c>
      <c r="BG118" s="136">
        <f>IF(SMALL(BG$97:BG$104,5)&lt;0,SMALL(BG$97:BG$104,5),0)*加成统计!$F$62</f>
        <v>0</v>
      </c>
      <c r="BH118" s="136">
        <f>IF(SMALL(BH$97:BH$104,5)&lt;0,SMALL(BH$97:BH$104,5),0)*加成统计!$F$62</f>
        <v>0</v>
      </c>
      <c r="BI118" s="136">
        <f>IF(SMALL(BI$97:BI$104,5)&lt;0,SMALL(BI$97:BI$104,5),0)*加成统计!$F$62</f>
        <v>0</v>
      </c>
      <c r="BJ118" s="136">
        <f>IF(SMALL(BJ$97:BJ$104,5)&lt;0,SMALL(BJ$97:BJ$104,5),0)*加成统计!$F$62</f>
        <v>0</v>
      </c>
      <c r="BK118" s="136">
        <f>IF(SMALL(BK$97:BK$104,5)&lt;0,SMALL(BK$97:BK$104,5),0)*加成统计!$F$62</f>
        <v>0</v>
      </c>
      <c r="BL118" s="136">
        <f>IF(SMALL(BL$97:BL$104,5)&lt;0,SMALL(BL$97:BL$104,5),0)*加成统计!$F$62</f>
        <v>0</v>
      </c>
      <c r="BM118" s="136">
        <f>IF(SMALL(BM$97:BM$104,5)&lt;0,SMALL(BM$97:BM$104,5),0)*加成统计!$F$62</f>
        <v>0</v>
      </c>
      <c r="BN118" s="136">
        <f>IF(SMALL(BN$97:BN$104,5)&lt;0,SMALL(BN$97:BN$104,5),0)*加成统计!$F$62</f>
        <v>0</v>
      </c>
      <c r="BO118" s="136">
        <f>IF(SMALL(BO$97:BO$104,5)&lt;0,SMALL(BO$97:BO$104,5),0)*加成统计!$F$62</f>
        <v>0</v>
      </c>
      <c r="BP118" s="136">
        <f>IF(SMALL(BP$97:BP$104,5)&lt;0,SMALL(BP$97:BP$104,5),0)*加成统计!$F$62</f>
        <v>0</v>
      </c>
      <c r="BQ118" s="136">
        <f>IF(SMALL(BQ$97:BQ$104,5)&lt;0,SMALL(BQ$97:BQ$104,5),0)*加成统计!$F$62</f>
        <v>0</v>
      </c>
      <c r="BR118" s="136">
        <f>IF(SMALL(BR$97:BR$104,5)&lt;0,SMALL(BR$97:BR$104,5),0)*加成统计!$F$62</f>
        <v>0</v>
      </c>
      <c r="BS118" s="136">
        <f>IF(SMALL(BS$97:BS$104,5)&lt;0,SMALL(BS$97:BS$104,5),0)*加成统计!$F$62</f>
        <v>0</v>
      </c>
      <c r="BT118" s="136">
        <f>IF(SMALL(BT$97:BT$104,5)&lt;0,SMALL(BT$97:BT$104,5),0)*加成统计!$F$62</f>
        <v>0</v>
      </c>
      <c r="BU118" s="136">
        <f>IF(SMALL(BU$97:BU$104,5)&lt;0,SMALL(BU$97:BU$104,5),0)*加成统计!$F$62</f>
        <v>0</v>
      </c>
      <c r="BV118" s="136">
        <f>IF(SMALL(BV$97:BV$104,5)&lt;0,SMALL(BV$97:BV$104,5),0)*加成统计!$F$62</f>
        <v>0</v>
      </c>
      <c r="BW118" s="136">
        <f>IF(SMALL(BW$97:BW$104,5)&lt;0,SMALL(BW$97:BW$104,5),0)*加成统计!$F$62</f>
        <v>0</v>
      </c>
      <c r="BX118" s="136">
        <f>IF(SMALL(BX$97:BX$104,5)&lt;0,SMALL(BX$97:BX$104,5),0)*加成统计!$F$62</f>
        <v>0</v>
      </c>
      <c r="BY118" s="136">
        <f>IF(SMALL(BY$97:BY$104,5)&lt;0,SMALL(BY$97:BY$104,5),0)*加成统计!$F$62</f>
        <v>0</v>
      </c>
      <c r="BZ118" s="136">
        <f>IF(SMALL(BZ$97:BZ$104,5)&lt;0,SMALL(BZ$97:BZ$104,5),0)*加成统计!$F$62</f>
        <v>0</v>
      </c>
      <c r="CA118" s="136">
        <f>IF(SMALL(CA$97:CA$104,5)&lt;0,SMALL(CA$97:CA$104,5),0)*加成统计!$F$62</f>
        <v>0</v>
      </c>
      <c r="CB118" s="136">
        <f>IF(SMALL(CB$97:CB$104,5)&lt;0,SMALL(CB$97:CB$104,5),0)*加成统计!$F$62</f>
        <v>0</v>
      </c>
      <c r="CC118" s="136">
        <f>IF(SMALL(CC$97:CC$104,5)&lt;0,SMALL(CC$97:CC$104,5),0)*加成统计!$F$62</f>
        <v>0</v>
      </c>
      <c r="CD118" s="136">
        <f>IF(SMALL(CD$97:CD$104,5)&lt;0,SMALL(CD$97:CD$104,5),0)*加成统计!$F$62</f>
        <v>0</v>
      </c>
      <c r="CE118" s="136">
        <f>IF(SMALL(CE$97:CE$104,5)&lt;0,SMALL(CE$97:CE$104,5),0)*加成统计!$F$62</f>
        <v>0</v>
      </c>
      <c r="CF118" s="136">
        <f>IF(SMALL(CF$97:CF$104,5)&lt;0,SMALL(CF$97:CF$104,5),0)*加成统计!$F$62</f>
        <v>0</v>
      </c>
      <c r="CG118" s="136">
        <f>IF(SMALL(CG$97:CG$104,5)&lt;0,SMALL(CG$97:CG$104,5),0)*加成统计!$F$62</f>
        <v>0</v>
      </c>
      <c r="CH118" s="136">
        <f>IF(SMALL(CH$97:CH$104,5)&lt;0,SMALL(CH$97:CH$104,5),0)*加成统计!$F$62</f>
        <v>0</v>
      </c>
      <c r="CI118" s="136">
        <f>IF(SMALL(CI$97:CI$104,5)&lt;0,SMALL(CI$97:CI$104,5),0)*加成统计!$F$62</f>
        <v>0</v>
      </c>
      <c r="CJ118" s="136">
        <f>IF(SMALL(CJ$97:CJ$104,5)&lt;0,SMALL(CJ$97:CJ$104,5),0)*加成统计!$F$62</f>
        <v>0</v>
      </c>
      <c r="CK118" s="136">
        <f>IF(SMALL(CK$97:CK$104,5)&lt;0,SMALL(CK$97:CK$104,5),0)*加成统计!$F$62</f>
        <v>0</v>
      </c>
      <c r="CL118" s="136">
        <f>IF(SMALL(CL$97:CL$104,5)&lt;0,SMALL(CL$97:CL$104,5),0)*加成统计!$F$62</f>
        <v>0</v>
      </c>
      <c r="CM118" s="136">
        <f>IF(SMALL(CM$97:CM$104,5)&lt;0,SMALL(CM$97:CM$104,5),0)*加成统计!$F$62</f>
        <v>0</v>
      </c>
      <c r="CN118" s="136">
        <f>IF(SMALL(CN$97:CN$104,5)&lt;0,SMALL(CN$97:CN$104,5),0)*加成统计!$F$62</f>
        <v>0</v>
      </c>
      <c r="CO118" s="136">
        <f>IF(SMALL(CO$97:CO$104,5)&lt;0,SMALL(CO$97:CO$104,5),0)*加成统计!$F$62</f>
        <v>0</v>
      </c>
      <c r="CP118" s="136">
        <f>IF(SMALL(CP$97:CP$104,5)&lt;0,SMALL(CP$97:CP$104,5),0)*加成统计!$F$62</f>
        <v>0</v>
      </c>
      <c r="CQ118" s="136">
        <f>IF(SMALL(CQ$97:CQ$104,5)&lt;0,SMALL(CQ$97:CQ$104,5),0)*加成统计!$F$62</f>
        <v>0</v>
      </c>
      <c r="CR118" s="136">
        <f>IF(SMALL(CR$97:CR$104,5)&lt;0,SMALL(CR$97:CR$104,5),0)*加成统计!$F$62</f>
        <v>0</v>
      </c>
      <c r="CS118" s="136">
        <f>IF(SMALL(CS$97:CS$104,5)&lt;0,SMALL(CS$97:CS$104,5),0)*加成统计!$F$62</f>
        <v>0</v>
      </c>
      <c r="CT118" s="136">
        <f>IF(SMALL(CT$97:CT$104,5)&lt;0,SMALL(CT$97:CT$104,5),0)*加成统计!$F$62</f>
        <v>0</v>
      </c>
      <c r="CU118" s="136">
        <f>IF(SMALL(CU$97:CU$104,5)&lt;0,SMALL(CU$97:CU$104,5),0)*加成统计!$F$62</f>
        <v>0</v>
      </c>
      <c r="CV118" s="136">
        <f>IF(SMALL(CV$97:CV$104,5)&lt;0,SMALL(CV$97:CV$104,5),0)*加成统计!$F$62</f>
        <v>0</v>
      </c>
      <c r="CW118" s="136">
        <f>IF(SMALL(CW$97:CW$104,5)&lt;0,SMALL(CW$97:CW$104,5),0)*加成统计!$F$62</f>
        <v>0</v>
      </c>
      <c r="CX118" s="136">
        <f>IF(SMALL(CX$97:CX$104,5)&lt;0,SMALL(CX$97:CX$104,5),0)*加成统计!$F$62</f>
        <v>0</v>
      </c>
      <c r="CY118" s="136">
        <f>IF(SMALL(CY$97:CY$104,5)&lt;0,SMALL(CY$97:CY$104,5),0)*加成统计!$F$62</f>
        <v>0</v>
      </c>
      <c r="CZ118" s="136">
        <f>IF(SMALL(CZ$97:CZ$104,5)&lt;0,SMALL(CZ$97:CZ$104,5),0)*加成统计!$F$62</f>
        <v>0</v>
      </c>
      <c r="DA118" s="136">
        <f>IF(SMALL(DA$97:DA$104,5)&lt;0,SMALL(DA$97:DA$104,5),0)*加成统计!$F$62</f>
        <v>0</v>
      </c>
      <c r="DB118" s="136">
        <f>IF(SMALL(DB$97:DB$104,5)&lt;0,SMALL(DB$97:DB$104,5),0)*加成统计!$F$62</f>
        <v>0</v>
      </c>
      <c r="DC118" s="136">
        <f>IF(SMALL(DC$97:DC$104,5)&lt;0,SMALL(DC$97:DC$104,5),0)*加成统计!$F$62</f>
        <v>0</v>
      </c>
      <c r="DD118" s="136">
        <f>IF(SMALL(DD$97:DD$104,5)&lt;0,SMALL(DD$97:DD$104,5),0)*加成统计!$F$62</f>
        <v>0</v>
      </c>
      <c r="DE118" s="136">
        <f>IF(SMALL(DE$97:DE$104,5)&lt;0,SMALL(DE$97:DE$104,5),0)*加成统计!$F$62</f>
        <v>0</v>
      </c>
      <c r="DF118" s="136">
        <f>IF(SMALL(DF$97:DF$104,5)&lt;0,SMALL(DF$97:DF$104,5),0)*加成统计!$F$62</f>
        <v>0</v>
      </c>
      <c r="DG118" s="136">
        <f>IF(SMALL(DG$97:DG$104,5)&lt;0,SMALL(DG$97:DG$104,5),0)*加成统计!$F$62</f>
        <v>0</v>
      </c>
      <c r="DH118" s="136">
        <f>IF(SMALL(DH$97:DH$104,5)&lt;0,SMALL(DH$97:DH$104,5),0)*加成统计!$F$62</f>
        <v>0</v>
      </c>
      <c r="DI118" s="136">
        <f>IF(SMALL(DI$97:DI$104,5)&lt;0,SMALL(DI$97:DI$104,5),0)*加成统计!$F$62</f>
        <v>0</v>
      </c>
      <c r="DJ118" s="136">
        <f>IF(SMALL(DJ$97:DJ$104,5)&lt;0,SMALL(DJ$97:DJ$104,5),0)*加成统计!$F$62</f>
        <v>0</v>
      </c>
      <c r="DK118" s="136">
        <f>IF(SMALL(DK$97:DK$104,5)&lt;0,SMALL(DK$97:DK$104,5),0)*加成统计!$F$62</f>
        <v>0</v>
      </c>
      <c r="DL118" s="136">
        <f>IF(SMALL(DL$97:DL$104,5)&lt;0,SMALL(DL$97:DL$104,5),0)*加成统计!$F$62</f>
        <v>0</v>
      </c>
      <c r="DM118" s="136">
        <f>IF(SMALL(DM$97:DM$104,5)&lt;0,SMALL(DM$97:DM$104,5),0)*加成统计!$F$62</f>
        <v>0</v>
      </c>
      <c r="DN118" s="136">
        <f>IF(SMALL(DN$97:DN$104,5)&lt;0,SMALL(DN$97:DN$104,5),0)*加成统计!$F$62</f>
        <v>0</v>
      </c>
      <c r="DO118" s="136">
        <f>IF(SMALL(DO$97:DO$104,5)&lt;0,SMALL(DO$97:DO$104,5),0)*加成统计!$F$62</f>
        <v>0</v>
      </c>
      <c r="DP118" s="136">
        <f>IF(SMALL(DP$97:DP$104,5)&lt;0,SMALL(DP$97:DP$104,5),0)*加成统计!$F$62</f>
        <v>0</v>
      </c>
      <c r="DQ118" s="136">
        <f>IF(SMALL(DQ$97:DQ$104,5)&lt;0,SMALL(DQ$97:DQ$104,5),0)*加成统计!$F$62</f>
        <v>0</v>
      </c>
      <c r="DR118" s="136">
        <f>IF(SMALL(DR$97:DR$104,5)&lt;0,SMALL(DR$97:DR$104,5),0)*加成统计!$F$62</f>
        <v>0</v>
      </c>
      <c r="DS118" s="136">
        <f>IF(SMALL(DS$97:DS$104,5)&lt;0,SMALL(DS$97:DS$104,5),0)*加成统计!$F$62</f>
        <v>0</v>
      </c>
      <c r="DT118" s="136">
        <f>IF(SMALL(DT$97:DT$104,5)&lt;0,SMALL(DT$97:DT$104,5),0)*加成统计!$F$62</f>
        <v>0</v>
      </c>
      <c r="DU118" s="136">
        <f>IF(SMALL(DU$97:DU$104,5)&lt;0,SMALL(DU$97:DU$104,5),0)*加成统计!$F$62</f>
        <v>0</v>
      </c>
      <c r="DV118" s="136">
        <f>IF(SMALL(DV$97:DV$104,5)&lt;0,SMALL(DV$97:DV$104,5),0)*加成统计!$F$62</f>
        <v>0</v>
      </c>
      <c r="DW118" s="136">
        <f>IF(SMALL(DW$97:DW$104,5)&lt;0,SMALL(DW$97:DW$104,5),0)*加成统计!$F$62</f>
        <v>0</v>
      </c>
      <c r="DX118" s="136">
        <f>IF(SMALL(DX$97:DX$104,5)&lt;0,SMALL(DX$97:DX$104,5),0)*加成统计!$F$62</f>
        <v>0</v>
      </c>
      <c r="DY118" s="136">
        <f>IF(SMALL(DY$97:DY$104,5)&lt;0,SMALL(DY$97:DY$104,5),0)*加成统计!$F$62</f>
        <v>0</v>
      </c>
      <c r="DZ118" s="136">
        <f>IF(SMALL(DZ$97:DZ$104,5)&lt;0,SMALL(DZ$97:DZ$104,5),0)*加成统计!$F$62</f>
        <v>0</v>
      </c>
      <c r="EA118" s="136">
        <f>IF(SMALL(EA$97:EA$104,5)&lt;0,SMALL(EA$97:EA$104,5),0)*加成统计!$F$62</f>
        <v>0</v>
      </c>
      <c r="EB118" s="136">
        <f>IF(SMALL(EB$97:EB$104,5)&lt;0,SMALL(EB$97:EB$104,5),0)*加成统计!$F$62</f>
        <v>0</v>
      </c>
      <c r="EC118" s="136">
        <f>IF(SMALL(EC$97:EC$104,5)&lt;0,SMALL(EC$97:EC$104,5),0)*加成统计!$F$62</f>
        <v>0</v>
      </c>
      <c r="ED118" s="136">
        <f>IF(SMALL(ED$97:ED$104,5)&lt;0,SMALL(ED$97:ED$104,5),0)*加成统计!$F$62</f>
        <v>0</v>
      </c>
      <c r="EE118" s="136">
        <f>IF(SMALL(EE$97:EE$104,5)&lt;0,SMALL(EE$97:EE$104,5),0)*加成统计!$F$62</f>
        <v>0</v>
      </c>
      <c r="EF118" s="136">
        <f>IF(SMALL(EF$97:EF$104,5)&lt;0,SMALL(EF$97:EF$104,5),0)*加成统计!$F$62</f>
        <v>0</v>
      </c>
      <c r="EG118" s="136">
        <f>IF(SMALL(EG$97:EG$104,5)&lt;0,SMALL(EG$97:EG$104,5),0)*加成统计!$F$62</f>
        <v>0</v>
      </c>
      <c r="EH118" s="136">
        <f>IF(SMALL(EH$97:EH$104,5)&lt;0,SMALL(EH$97:EH$104,5),0)*加成统计!$F$62</f>
        <v>0</v>
      </c>
      <c r="EI118" s="136">
        <f>IF(SMALL(EI$97:EI$104,5)&lt;0,SMALL(EI$97:EI$104,5),0)*加成统计!$F$62</f>
        <v>0</v>
      </c>
      <c r="EJ118" s="136">
        <f>IF(SMALL(EJ$97:EJ$104,5)&lt;0,SMALL(EJ$97:EJ$104,5),0)*加成统计!$F$62</f>
        <v>0</v>
      </c>
      <c r="EK118" s="136">
        <f>IF(SMALL(EK$97:EK$104,5)&lt;0,SMALL(EK$97:EK$104,5),0)*加成统计!$F$62</f>
        <v>0</v>
      </c>
      <c r="EL118" s="136">
        <f>IF(SMALL(EL$97:EL$104,5)&lt;0,SMALL(EL$97:EL$104,5),0)*加成统计!$F$62</f>
        <v>0</v>
      </c>
      <c r="EM118" s="136">
        <f>IF(SMALL(EM$97:EM$104,5)&lt;0,SMALL(EM$97:EM$104,5),0)*加成统计!$F$62</f>
        <v>0</v>
      </c>
      <c r="EN118" s="136">
        <f>IF(SMALL(EN$97:EN$104,5)&lt;0,SMALL(EN$97:EN$104,5),0)*加成统计!$F$62</f>
        <v>0</v>
      </c>
      <c r="EO118" s="136">
        <f>IF(SMALL(EO$97:EO$104,5)&lt;0,SMALL(EO$97:EO$104,5),0)*加成统计!$F$62</f>
        <v>0</v>
      </c>
      <c r="EP118" s="136">
        <f>IF(SMALL(EP$97:EP$104,5)&lt;0,SMALL(EP$97:EP$104,5),0)*加成统计!$F$62</f>
        <v>0</v>
      </c>
      <c r="EQ118" s="136">
        <f>IF(SMALL(EQ$97:EQ$104,5)&lt;0,SMALL(EQ$97:EQ$104,5),0)*加成统计!$F$62</f>
        <v>0</v>
      </c>
      <c r="ER118" s="136">
        <f>IF(SMALL(ER$97:ER$104,5)&lt;0,SMALL(ER$97:ER$104,5),0)*加成统计!$F$62</f>
        <v>0</v>
      </c>
      <c r="ES118" s="136">
        <f>IF(SMALL(ES$97:ES$104,5)&lt;0,SMALL(ES$97:ES$104,5),0)*加成统计!$F$62</f>
        <v>0</v>
      </c>
      <c r="ET118" s="136">
        <f>IF(SMALL(ET$97:ET$104,5)&lt;0,SMALL(ET$97:ET$104,5),0)*加成统计!$F$62</f>
        <v>0</v>
      </c>
      <c r="EU118" s="136">
        <f>IF(SMALL(EU$97:EU$104,5)&lt;0,SMALL(EU$97:EU$104,5),0)*加成统计!$F$62</f>
        <v>0</v>
      </c>
      <c r="EV118" s="136">
        <f>IF(SMALL(EV$97:EV$104,5)&lt;0,SMALL(EV$97:EV$104,5),0)*加成统计!$F$62</f>
        <v>0</v>
      </c>
      <c r="EW118" s="136">
        <f>IF(SMALL(EW$97:EW$104,5)&lt;0,SMALL(EW$97:EW$104,5),0)*加成统计!$F$62</f>
        <v>0</v>
      </c>
      <c r="EX118" s="136">
        <f>IF(SMALL(EX$97:EX$104,5)&lt;0,SMALL(EX$97:EX$104,5),0)*加成统计!$F$62</f>
        <v>0</v>
      </c>
      <c r="EY118" s="136">
        <f>IF(SMALL(EY$97:EY$104,5)&lt;0,SMALL(EY$97:EY$104,5),0)*加成统计!$F$62</f>
        <v>0</v>
      </c>
      <c r="EZ118" s="136">
        <f>IF(SMALL(EZ$97:EZ$104,5)&lt;0,SMALL(EZ$97:EZ$104,5),0)*加成统计!$F$62</f>
        <v>0</v>
      </c>
      <c r="FA118" s="136">
        <f>IF(SMALL(FA$97:FA$104,5)&lt;0,SMALL(FA$97:FA$104,5),0)*加成统计!$F$62</f>
        <v>0</v>
      </c>
      <c r="FB118" s="136">
        <f>IF(SMALL(FB$97:FB$104,5)&lt;0,SMALL(FB$97:FB$104,5),0)*加成统计!$F$62</f>
        <v>0</v>
      </c>
      <c r="FC118" s="136">
        <f>IF(SMALL(FC$97:FC$104,5)&lt;0,SMALL(FC$97:FC$104,5),0)*加成统计!$F$62</f>
        <v>0</v>
      </c>
      <c r="FD118" s="136">
        <f>IF(SMALL(FD$97:FD$104,5)&lt;0,SMALL(FD$97:FD$104,5),0)*加成统计!$F$62</f>
        <v>0</v>
      </c>
      <c r="FE118" s="136">
        <f>IF(SMALL(FE$97:FE$104,5)&lt;0,SMALL(FE$97:FE$104,5),0)*加成统计!$F$62</f>
        <v>0</v>
      </c>
      <c r="FF118" s="136">
        <f>IF(SMALL(FF$97:FF$104,5)&lt;0,SMALL(FF$97:FF$104,5),0)*加成统计!$F$62</f>
        <v>0</v>
      </c>
      <c r="FG118" s="136">
        <f>IF(SMALL(FG$97:FG$104,5)&lt;0,SMALL(FG$97:FG$104,5),0)*加成统计!$F$62</f>
        <v>0</v>
      </c>
      <c r="FH118" s="136">
        <f>IF(SMALL(FH$97:FH$104,5)&lt;0,SMALL(FH$97:FH$104,5),0)*加成统计!$F$62</f>
        <v>0</v>
      </c>
      <c r="FI118" s="136">
        <f>IF(SMALL(FI$97:FI$104,5)&lt;0,SMALL(FI$97:FI$104,5),0)*加成统计!$F$62</f>
        <v>0</v>
      </c>
      <c r="FJ118" s="136">
        <f>IF(SMALL(FJ$97:FJ$104,5)&lt;0,SMALL(FJ$97:FJ$104,5),0)*加成统计!$F$62</f>
        <v>0</v>
      </c>
      <c r="FK118" s="136">
        <f>IF(SMALL(FK$97:FK$104,5)&lt;0,SMALL(FK$97:FK$104,5),0)*加成统计!$F$62</f>
        <v>0</v>
      </c>
      <c r="FL118" s="136">
        <f>IF(SMALL(FL$97:FL$104,5)&lt;0,SMALL(FL$97:FL$104,5),0)*加成统计!$F$62</f>
        <v>0</v>
      </c>
      <c r="FM118" s="136">
        <f>IF(SMALL(FM$97:FM$104,5)&lt;0,SMALL(FM$97:FM$104,5),0)*加成统计!$F$62</f>
        <v>0</v>
      </c>
      <c r="FN118" s="136">
        <f>IF(SMALL(FN$97:FN$104,5)&lt;0,SMALL(FN$97:FN$104,5),0)*加成统计!$F$62</f>
        <v>0</v>
      </c>
      <c r="FO118" s="136">
        <f>IF(SMALL(FO$97:FO$104,5)&lt;0,SMALL(FO$97:FO$104,5),0)*加成统计!$F$62</f>
        <v>0</v>
      </c>
      <c r="FP118" s="136">
        <f>IF(SMALL(FP$97:FP$104,5)&lt;0,SMALL(FP$97:FP$104,5),0)*加成统计!$F$62</f>
        <v>0</v>
      </c>
      <c r="FQ118" s="136">
        <f>IF(SMALL(FQ$97:FQ$104,5)&lt;0,SMALL(FQ$97:FQ$104,5),0)*加成统计!$F$62</f>
        <v>0</v>
      </c>
      <c r="FR118" s="136">
        <f>IF(SMALL(FR$97:FR$104,5)&lt;0,SMALL(FR$97:FR$104,5),0)*加成统计!$F$62</f>
        <v>0</v>
      </c>
      <c r="FS118" s="136">
        <f>IF(SMALL(FS$97:FS$104,5)&lt;0,SMALL(FS$97:FS$104,5),0)*加成统计!$F$62</f>
        <v>0</v>
      </c>
      <c r="FT118" s="136">
        <f>IF(SMALL(FT$97:FT$104,5)&lt;0,SMALL(FT$97:FT$104,5),0)*加成统计!$F$62</f>
        <v>0</v>
      </c>
      <c r="FU118" s="136">
        <f>IF(SMALL(FU$97:FU$104,5)&lt;0,SMALL(FU$97:FU$104,5),0)*加成统计!$F$62</f>
        <v>0</v>
      </c>
      <c r="FV118" s="136">
        <f>IF(SMALL(FV$97:FV$104,5)&lt;0,SMALL(FV$97:FV$104,5),0)*加成统计!$F$62</f>
        <v>0</v>
      </c>
      <c r="FW118" s="136">
        <f>IF(SMALL(FW$97:FW$104,5)&lt;0,SMALL(FW$97:FW$104,5),0)*加成统计!$F$62</f>
        <v>0</v>
      </c>
      <c r="FX118" s="136">
        <f>IF(SMALL(FX$97:FX$104,5)&lt;0,SMALL(FX$97:FX$104,5),0)*加成统计!$F$62</f>
        <v>0</v>
      </c>
      <c r="FY118" s="136">
        <f>IF(SMALL(FY$97:FY$104,5)&lt;0,SMALL(FY$97:FY$104,5),0)*加成统计!$F$62</f>
        <v>0</v>
      </c>
      <c r="FZ118" s="136">
        <f>IF(SMALL(FZ$97:FZ$104,5)&lt;0,SMALL(FZ$97:FZ$104,5),0)*加成统计!$F$62</f>
        <v>0</v>
      </c>
      <c r="GA118" s="136">
        <f>IF(SMALL(GA$97:GA$104,5)&lt;0,SMALL(GA$97:GA$104,5),0)*加成统计!$F$62</f>
        <v>0</v>
      </c>
      <c r="GB118" s="136">
        <f>IF(SMALL(GB$97:GB$104,5)&lt;0,SMALL(GB$97:GB$104,5),0)*加成统计!$F$62</f>
        <v>0</v>
      </c>
      <c r="GC118" s="136">
        <f>IF(SMALL(GC$97:GC$104,5)&lt;0,SMALL(GC$97:GC$104,5),0)*加成统计!$F$62</f>
        <v>0</v>
      </c>
      <c r="GD118" s="136">
        <f>IF(SMALL(GD$97:GD$104,5)&lt;0,SMALL(GD$97:GD$104,5),0)*加成统计!$F$62</f>
        <v>0</v>
      </c>
      <c r="GE118" s="136">
        <f>IF(SMALL(GE$97:GE$104,5)&lt;0,SMALL(GE$97:GE$104,5),0)*加成统计!$F$62</f>
        <v>0</v>
      </c>
      <c r="GF118" s="136">
        <f>IF(SMALL(GF$97:GF$104,5)&lt;0,SMALL(GF$97:GF$104,5),0)*加成统计!$F$62</f>
        <v>0</v>
      </c>
      <c r="GG118" s="136">
        <f>IF(SMALL(GG$97:GG$104,5)&lt;0,SMALL(GG$97:GG$104,5),0)*加成统计!$F$62</f>
        <v>0</v>
      </c>
      <c r="GH118" s="136">
        <f>IF(SMALL(GH$97:GH$104,5)&lt;0,SMALL(GH$97:GH$104,5),0)*加成统计!$F$62</f>
        <v>0</v>
      </c>
      <c r="GI118" s="136">
        <f>IF(SMALL(GI$97:GI$104,5)&lt;0,SMALL(GI$97:GI$104,5),0)*加成统计!$F$62</f>
        <v>0</v>
      </c>
      <c r="GJ118" s="136">
        <f>IF(SMALL(GJ$97:GJ$104,5)&lt;0,SMALL(GJ$97:GJ$104,5),0)*加成统计!$F$62</f>
        <v>0</v>
      </c>
      <c r="GK118" s="136">
        <f>IF(SMALL(GK$97:GK$104,5)&lt;0,SMALL(GK$97:GK$104,5),0)*加成统计!$F$62</f>
        <v>0</v>
      </c>
      <c r="GL118" s="136">
        <f>IF(SMALL(GL$97:GL$104,5)&lt;0,SMALL(GL$97:GL$104,5),0)*加成统计!$F$62</f>
        <v>0</v>
      </c>
      <c r="GM118" s="136">
        <f>IF(SMALL(GM$97:GM$104,5)&lt;0,SMALL(GM$97:GM$104,5),0)*加成统计!$F$62</f>
        <v>0</v>
      </c>
      <c r="GN118" s="136">
        <f>IF(SMALL(GN$97:GN$104,5)&lt;0,SMALL(GN$97:GN$104,5),0)*加成统计!$F$62</f>
        <v>0</v>
      </c>
      <c r="GO118" s="136">
        <f>IF(SMALL(GO$97:GO$104,5)&lt;0,SMALL(GO$97:GO$104,5),0)*加成统计!$F$62</f>
        <v>0</v>
      </c>
      <c r="GP118" s="136">
        <f>IF(SMALL(GP$97:GP$104,5)&lt;0,SMALL(GP$97:GP$104,5),0)*加成统计!$F$62</f>
        <v>0</v>
      </c>
      <c r="GQ118" s="136">
        <f>IF(SMALL(GQ$97:GQ$104,5)&lt;0,SMALL(GQ$97:GQ$104,5),0)*加成统计!$F$62</f>
        <v>0</v>
      </c>
      <c r="GR118" s="136">
        <f>IF(SMALL(GR$97:GR$104,5)&lt;0,SMALL(GR$97:GR$104,5),0)*加成统计!$F$62</f>
        <v>0</v>
      </c>
      <c r="GS118" s="136">
        <f>IF(SMALL(GS$97:GS$104,5)&lt;0,SMALL(GS$97:GS$104,5),0)*加成统计!$F$62</f>
        <v>0</v>
      </c>
      <c r="GT118" s="136">
        <f>IF(SMALL(GT$97:GT$104,5)&lt;0,SMALL(GT$97:GT$104,5),0)*加成统计!$F$62</f>
        <v>0</v>
      </c>
      <c r="GU118" s="136">
        <f>IF(SMALL(GU$97:GU$104,5)&lt;0,SMALL(GU$97:GU$104,5),0)*加成统计!$F$62</f>
        <v>0</v>
      </c>
      <c r="GV118" s="136">
        <f>IF(SMALL(GV$97:GV$104,5)&lt;0,SMALL(GV$97:GV$104,5),0)*加成统计!$F$62</f>
        <v>0</v>
      </c>
      <c r="GW118" s="136">
        <f>IF(SMALL(GW$97:GW$104,5)&lt;0,SMALL(GW$97:GW$104,5),0)*加成统计!$F$62</f>
        <v>0</v>
      </c>
      <c r="GX118" s="136">
        <f>IF(SMALL(GX$97:GX$104,5)&lt;0,SMALL(GX$97:GX$104,5),0)*加成统计!$F$62</f>
        <v>0</v>
      </c>
      <c r="GY118" s="136">
        <f>IF(SMALL(GY$97:GY$104,5)&lt;0,SMALL(GY$97:GY$104,5),0)*加成统计!$F$62</f>
        <v>0</v>
      </c>
      <c r="GZ118" s="136">
        <f>IF(SMALL(GZ$97:GZ$104,5)&lt;0,SMALL(GZ$97:GZ$104,5),0)*加成统计!$F$62</f>
        <v>0</v>
      </c>
      <c r="HA118" s="136">
        <f>IF(SMALL(HA$97:HA$104,5)&lt;0,SMALL(HA$97:HA$104,5),0)*加成统计!$F$62</f>
        <v>0</v>
      </c>
      <c r="HB118" s="136">
        <f>IF(SMALL(HB$97:HB$104,5)&lt;0,SMALL(HB$97:HB$104,5),0)*加成统计!$F$62</f>
        <v>0</v>
      </c>
      <c r="HC118" s="136">
        <f>IF(SMALL(HC$97:HC$104,5)&lt;0,SMALL(HC$97:HC$104,5),0)*加成统计!$F$62</f>
        <v>0</v>
      </c>
      <c r="HD118" s="136">
        <f>IF(SMALL(HD$97:HD$104,5)&lt;0,SMALL(HD$97:HD$104,5),0)*加成统计!$F$62</f>
        <v>0</v>
      </c>
      <c r="HE118" s="136">
        <f>IF(SMALL(HE$97:HE$104,5)&lt;0,SMALL(HE$97:HE$104,5),0)*加成统计!$F$62</f>
        <v>0</v>
      </c>
      <c r="HF118" s="136">
        <f>IF(SMALL(HF$97:HF$104,5)&lt;0,SMALL(HF$97:HF$104,5),0)*加成统计!$F$62</f>
        <v>0</v>
      </c>
      <c r="HG118" s="136">
        <f>IF(SMALL(HG$97:HG$104,5)&lt;0,SMALL(HG$97:HG$104,5),0)*加成统计!$F$62</f>
        <v>0</v>
      </c>
      <c r="HH118" s="136">
        <f>IF(SMALL(HH$97:HH$104,5)&lt;0,SMALL(HH$97:HH$104,5),0)*加成统计!$F$62</f>
        <v>0</v>
      </c>
      <c r="HI118" s="136">
        <f>IF(SMALL(HI$97:HI$104,5)&lt;0,SMALL(HI$97:HI$104,5),0)*加成统计!$F$62</f>
        <v>0</v>
      </c>
      <c r="HJ118" s="136">
        <f>IF(SMALL(HJ$97:HJ$104,5)&lt;0,SMALL(HJ$97:HJ$104,5),0)*加成统计!$F$62</f>
        <v>0</v>
      </c>
      <c r="HK118" s="136">
        <f>IF(SMALL(HK$97:HK$104,5)&lt;0,SMALL(HK$97:HK$104,5),0)*加成统计!$F$62</f>
        <v>0</v>
      </c>
      <c r="HL118" s="136">
        <f>IF(SMALL(HL$97:HL$104,5)&lt;0,SMALL(HL$97:HL$104,5),0)*加成统计!$F$62</f>
        <v>0</v>
      </c>
      <c r="HM118" s="136">
        <f>IF(SMALL(HM$97:HM$104,5)&lt;0,SMALL(HM$97:HM$104,5),0)*加成统计!$F$62</f>
        <v>0</v>
      </c>
      <c r="HN118" s="136">
        <f>IF(SMALL(HN$97:HN$104,5)&lt;0,SMALL(HN$97:HN$104,5),0)*加成统计!$F$62</f>
        <v>0</v>
      </c>
      <c r="HO118" s="136">
        <f>IF(SMALL(HO$97:HO$104,5)&lt;0,SMALL(HO$97:HO$104,5),0)*加成统计!$F$62</f>
        <v>0</v>
      </c>
      <c r="HP118" s="136">
        <f>IF(SMALL(HP$97:HP$104,5)&lt;0,SMALL(HP$97:HP$104,5),0)*加成统计!$F$62</f>
        <v>0</v>
      </c>
      <c r="HQ118" s="136">
        <f>IF(SMALL(HQ$97:HQ$104,5)&lt;0,SMALL(HQ$97:HQ$104,5),0)*加成统计!$F$62</f>
        <v>0</v>
      </c>
      <c r="HR118" s="136">
        <f>IF(SMALL(HR$97:HR$104,5)&lt;0,SMALL(HR$97:HR$104,5),0)*加成统计!$F$62</f>
        <v>0</v>
      </c>
      <c r="HS118" s="136">
        <f>IF(SMALL(HS$97:HS$104,5)&lt;0,SMALL(HS$97:HS$104,5),0)*加成统计!$F$62</f>
        <v>0</v>
      </c>
      <c r="HT118" s="136">
        <f>IF(SMALL(HT$97:HT$104,5)&lt;0,SMALL(HT$97:HT$104,5),0)*加成统计!$F$62</f>
        <v>0</v>
      </c>
      <c r="HU118" s="136">
        <f>IF(SMALL(HU$97:HU$104,5)&lt;0,SMALL(HU$97:HU$104,5),0)*加成统计!$F$62</f>
        <v>0</v>
      </c>
      <c r="HV118" s="136">
        <f>IF(SMALL(HV$97:HV$104,5)&lt;0,SMALL(HV$97:HV$104,5),0)*加成统计!$F$62</f>
        <v>0</v>
      </c>
      <c r="HW118" s="136">
        <f>IF(SMALL(HW$97:HW$104,5)&lt;0,SMALL(HW$97:HW$104,5),0)*加成统计!$F$62</f>
        <v>0</v>
      </c>
      <c r="HX118" s="136">
        <f>IF(SMALL(HX$97:HX$104,5)&lt;0,SMALL(HX$97:HX$104,5),0)*加成统计!$F$62</f>
        <v>0</v>
      </c>
      <c r="HY118" s="136">
        <f>IF(SMALL(HY$97:HY$104,5)&lt;0,SMALL(HY$97:HY$104,5),0)*加成统计!$F$62</f>
        <v>0</v>
      </c>
      <c r="HZ118" s="136">
        <f>IF(SMALL(HZ$97:HZ$104,5)&lt;0,SMALL(HZ$97:HZ$104,5),0)*加成统计!$F$62</f>
        <v>0</v>
      </c>
      <c r="IA118" s="136">
        <f>IF(SMALL(IA$97:IA$104,5)&lt;0,SMALL(IA$97:IA$104,5),0)*加成统计!$F$62</f>
        <v>0</v>
      </c>
      <c r="IB118" s="136">
        <f>IF(SMALL(IB$97:IB$104,5)&lt;0,SMALL(IB$97:IB$104,5),0)*加成统计!$F$62</f>
        <v>0</v>
      </c>
      <c r="IC118" s="136">
        <f>IF(SMALL(IC$97:IC$104,5)&lt;0,SMALL(IC$97:IC$104,5),0)*加成统计!$F$62</f>
        <v>0</v>
      </c>
      <c r="ID118" s="136">
        <f>IF(SMALL(ID$97:ID$104,5)&lt;0,SMALL(ID$97:ID$104,5),0)*加成统计!$F$62</f>
        <v>0</v>
      </c>
      <c r="IE118" s="136">
        <f>IF(SMALL(IE$97:IE$104,5)&lt;0,SMALL(IE$97:IE$104,5),0)*加成统计!$F$62</f>
        <v>0</v>
      </c>
      <c r="IF118" s="136">
        <f>IF(SMALL(IF$97:IF$104,5)&lt;0,SMALL(IF$97:IF$104,5),0)*加成统计!$F$62</f>
        <v>0</v>
      </c>
      <c r="IG118" s="136">
        <f>IF(SMALL(IG$97:IG$104,5)&lt;0,SMALL(IG$97:IG$104,5),0)*加成统计!$F$62</f>
        <v>0</v>
      </c>
      <c r="IH118" s="136">
        <f>IF(SMALL(IH$97:IH$104,5)&lt;0,SMALL(IH$97:IH$104,5),0)*加成统计!$F$62</f>
        <v>0</v>
      </c>
      <c r="II118" s="136">
        <f>IF(SMALL(II$97:II$104,5)&lt;0,SMALL(II$97:II$104,5),0)*加成统计!$F$62</f>
        <v>0</v>
      </c>
      <c r="IJ118" s="136">
        <f>IF(SMALL(IJ$97:IJ$104,5)&lt;0,SMALL(IJ$97:IJ$104,5),0)*加成统计!$F$62</f>
        <v>0</v>
      </c>
      <c r="IK118" s="136">
        <f>IF(SMALL(IK$97:IK$104,5)&lt;0,SMALL(IK$97:IK$104,5),0)*加成统计!$F$62</f>
        <v>0</v>
      </c>
      <c r="IL118" s="136">
        <f>IF(SMALL(IL$97:IL$104,5)&lt;0,SMALL(IL$97:IL$104,5),0)*加成统计!$F$62</f>
        <v>0</v>
      </c>
      <c r="IM118" s="136">
        <f>IF(SMALL(IM$97:IM$104,5)&lt;0,SMALL(IM$97:IM$104,5),0)*加成统计!$F$62</f>
        <v>0</v>
      </c>
      <c r="IN118" s="136">
        <f>IF(SMALL(IN$97:IN$104,5)&lt;0,SMALL(IN$97:IN$104,5),0)*加成统计!$F$62</f>
        <v>0</v>
      </c>
      <c r="IO118" s="136">
        <f>IF(SMALL(IO$97:IO$104,5)&lt;0,SMALL(IO$97:IO$104,5),0)*加成统计!$F$62</f>
        <v>0</v>
      </c>
      <c r="IP118" s="136">
        <f>IF(SMALL(IP$97:IP$104,5)&lt;0,SMALL(IP$97:IP$104,5),0)*加成统计!$F$62</f>
        <v>0</v>
      </c>
      <c r="IQ118" s="136">
        <f>IF(SMALL(IQ$97:IQ$104,5)&lt;0,SMALL(IQ$97:IQ$104,5),0)*加成统计!$F$62</f>
        <v>0</v>
      </c>
      <c r="IR118" s="136">
        <f>IF(SMALL(IR$97:IR$104,5)&lt;0,SMALL(IR$97:IR$104,5),0)*加成统计!$F$62</f>
        <v>0</v>
      </c>
      <c r="IS118" s="136">
        <f>IF(SMALL(IS$97:IS$104,5)&lt;0,SMALL(IS$97:IS$104,5),0)*加成统计!$F$62</f>
        <v>0</v>
      </c>
      <c r="IT118" s="136">
        <f>IF(SMALL(IT$97:IT$104,5)&lt;0,SMALL(IT$97:IT$104,5),0)*加成统计!$F$62</f>
        <v>0</v>
      </c>
      <c r="IU118" s="136">
        <f>IF(SMALL(IU$97:IU$104,5)&lt;0,SMALL(IU$97:IU$104,5),0)*加成统计!$F$62</f>
        <v>0</v>
      </c>
      <c r="IV118" s="136">
        <f>IF(SMALL(IV$97:IV$104,5)&lt;0,SMALL(IV$97:IV$104,5),0)*加成统计!$F$62</f>
        <v>0</v>
      </c>
      <c r="IW118" s="136">
        <f>IF(SMALL(IW$97:IW$104,5)&lt;0,SMALL(IW$97:IW$104,5),0)*加成统计!$F$62</f>
        <v>0</v>
      </c>
      <c r="IX118" s="136">
        <f>IF(SMALL(IX$97:IX$104,5)&lt;0,SMALL(IX$97:IX$104,5),0)*加成统计!$F$62</f>
        <v>0</v>
      </c>
      <c r="IY118" s="136">
        <f>IF(SMALL(IY$97:IY$104,5)&lt;0,SMALL(IY$97:IY$104,5),0)*加成统计!$F$62</f>
        <v>0</v>
      </c>
      <c r="IZ118" s="136">
        <f>IF(SMALL(IZ$97:IZ$104,5)&lt;0,SMALL(IZ$97:IZ$104,5),0)*加成统计!$F$62</f>
        <v>0</v>
      </c>
      <c r="JA118" s="136">
        <f>IF(SMALL(JA$97:JA$104,5)&lt;0,SMALL(JA$97:JA$104,5),0)*加成统计!$F$62</f>
        <v>0</v>
      </c>
      <c r="JB118" s="136">
        <f>IF(SMALL(JB$97:JB$104,5)&lt;0,SMALL(JB$97:JB$104,5),0)*加成统计!$F$62</f>
        <v>0</v>
      </c>
      <c r="JC118" s="136">
        <f>IF(SMALL(JC$97:JC$104,5)&lt;0,SMALL(JC$97:JC$104,5),0)*加成统计!$F$62</f>
        <v>0</v>
      </c>
      <c r="JD118" s="136">
        <f>IF(SMALL(JD$97:JD$104,5)&lt;0,SMALL(JD$97:JD$104,5),0)*加成统计!$F$62</f>
        <v>0</v>
      </c>
      <c r="JE118" s="136">
        <f>IF(SMALL(JE$97:JE$104,5)&lt;0,SMALL(JE$97:JE$104,5),0)*加成统计!$F$62</f>
        <v>0</v>
      </c>
      <c r="JF118" s="136">
        <f>IF(SMALL(JF$97:JF$104,5)&lt;0,SMALL(JF$97:JF$104,5),0)*加成统计!$F$62</f>
        <v>0</v>
      </c>
      <c r="JG118" s="136">
        <f>IF(SMALL(JG$97:JG$104,5)&lt;0,SMALL(JG$97:JG$104,5),0)*加成统计!$F$62</f>
        <v>0</v>
      </c>
      <c r="JH118" s="136">
        <f>IF(SMALL(JH$97:JH$104,5)&lt;0,SMALL(JH$97:JH$104,5),0)*加成统计!$F$62</f>
        <v>0</v>
      </c>
      <c r="JI118" s="136">
        <f>IF(SMALL(JI$97:JI$104,5)&lt;0,SMALL(JI$97:JI$104,5),0)*加成统计!$F$62</f>
        <v>0</v>
      </c>
      <c r="JJ118" s="136">
        <f>IF(SMALL(JJ$97:JJ$104,5)&lt;0,SMALL(JJ$97:JJ$104,5),0)*加成统计!$F$62</f>
        <v>0</v>
      </c>
      <c r="JK118" s="136">
        <f>IF(SMALL(JK$97:JK$104,5)&lt;0,SMALL(JK$97:JK$104,5),0)*加成统计!$F$62</f>
        <v>0</v>
      </c>
      <c r="JL118" s="136">
        <f>IF(SMALL(JL$97:JL$104,5)&lt;0,SMALL(JL$97:JL$104,5),0)*加成统计!$F$62</f>
        <v>0</v>
      </c>
      <c r="JM118" s="136">
        <f>IF(SMALL(JM$97:JM$104,5)&lt;0,SMALL(JM$97:JM$104,5),0)*加成统计!$F$62</f>
        <v>0</v>
      </c>
      <c r="JN118" s="136">
        <f>IF(SMALL(JN$97:JN$104,5)&lt;0,SMALL(JN$97:JN$104,5),0)*加成统计!$F$62</f>
        <v>0</v>
      </c>
      <c r="JO118" s="136">
        <f>IF(SMALL(JO$97:JO$104,5)&lt;0,SMALL(JO$97:JO$104,5),0)*加成统计!$F$62</f>
        <v>0</v>
      </c>
      <c r="JP118" s="136">
        <f>IF(SMALL(JP$97:JP$104,5)&lt;0,SMALL(JP$97:JP$104,5),0)*加成统计!$F$62</f>
        <v>0</v>
      </c>
      <c r="JQ118" s="136">
        <f>IF(SMALL(JQ$97:JQ$104,5)&lt;0,SMALL(JQ$97:JQ$104,5),0)*加成统计!$F$62</f>
        <v>0</v>
      </c>
      <c r="JR118" s="136">
        <f>IF(SMALL(JR$97:JR$104,5)&lt;0,SMALL(JR$97:JR$104,5),0)*加成统计!$F$62</f>
        <v>0</v>
      </c>
      <c r="JS118" s="136">
        <f>IF(SMALL(JS$97:JS$104,5)&lt;0,SMALL(JS$97:JS$104,5),0)*加成统计!$F$62</f>
        <v>0</v>
      </c>
      <c r="JT118" s="136">
        <f>IF(SMALL(JT$97:JT$104,5)&lt;0,SMALL(JT$97:JT$104,5),0)*加成统计!$F$62</f>
        <v>0</v>
      </c>
      <c r="JU118" s="136">
        <f>IF(SMALL(JU$97:JU$104,5)&lt;0,SMALL(JU$97:JU$104,5),0)*加成统计!$F$62</f>
        <v>0</v>
      </c>
      <c r="JV118" s="136">
        <f>IF(SMALL(JV$97:JV$104,5)&lt;0,SMALL(JV$97:JV$104,5),0)*加成统计!$F$62</f>
        <v>0</v>
      </c>
      <c r="JW118" s="136">
        <f>IF(SMALL(JW$97:JW$104,5)&lt;0,SMALL(JW$97:JW$104,5),0)*加成统计!$F$62</f>
        <v>0</v>
      </c>
      <c r="JX118" s="136">
        <f>IF(SMALL(JX$97:JX$104,5)&lt;0,SMALL(JX$97:JX$104,5),0)*加成统计!$F$62</f>
        <v>0</v>
      </c>
      <c r="JY118" s="136">
        <f>IF(SMALL(JY$97:JY$104,5)&lt;0,SMALL(JY$97:JY$104,5),0)*加成统计!$F$62</f>
        <v>0</v>
      </c>
      <c r="JZ118" s="136">
        <f>IF(SMALL(JZ$97:JZ$104,5)&lt;0,SMALL(JZ$97:JZ$104,5),0)*加成统计!$F$62</f>
        <v>0</v>
      </c>
      <c r="KA118" s="136">
        <f>IF(SMALL(KA$97:KA$104,5)&lt;0,SMALL(KA$97:KA$104,5),0)*加成统计!$F$62</f>
        <v>0</v>
      </c>
      <c r="KB118" s="136">
        <f>IF(SMALL(KB$97:KB$104,5)&lt;0,SMALL(KB$97:KB$104,5),0)*加成统计!$F$62</f>
        <v>0</v>
      </c>
      <c r="KC118" s="136">
        <f>IF(SMALL(KC$97:KC$104,5)&lt;0,SMALL(KC$97:KC$104,5),0)*加成统计!$F$62</f>
        <v>0</v>
      </c>
      <c r="KD118" s="136">
        <f>IF(SMALL(KD$97:KD$104,5)&lt;0,SMALL(KD$97:KD$104,5),0)*加成统计!$F$62</f>
        <v>0</v>
      </c>
      <c r="KE118" s="136">
        <f>IF(SMALL(KE$97:KE$104,5)&lt;0,SMALL(KE$97:KE$104,5),0)*加成统计!$F$62</f>
        <v>0</v>
      </c>
      <c r="KF118" s="136">
        <f>IF(SMALL(KF$97:KF$104,5)&lt;0,SMALL(KF$97:KF$104,5),0)*加成统计!$F$62</f>
        <v>0</v>
      </c>
      <c r="KG118" s="136">
        <f>IF(SMALL(KG$97:KG$104,5)&lt;0,SMALL(KG$97:KG$104,5),0)*加成统计!$F$62</f>
        <v>0</v>
      </c>
      <c r="KH118" s="136">
        <f>IF(SMALL(KH$97:KH$104,5)&lt;0,SMALL(KH$97:KH$104,5),0)*加成统计!$F$62</f>
        <v>0</v>
      </c>
      <c r="KI118" s="136">
        <f>IF(SMALL(KI$97:KI$104,5)&lt;0,SMALL(KI$97:KI$104,5),0)*加成统计!$F$62</f>
        <v>0</v>
      </c>
      <c r="KJ118" s="136">
        <f>IF(SMALL(KJ$97:KJ$104,5)&lt;0,SMALL(KJ$97:KJ$104,5),0)*加成统计!$F$62</f>
        <v>0</v>
      </c>
      <c r="KK118" s="136">
        <f>IF(SMALL(KK$97:KK$104,5)&lt;0,SMALL(KK$97:KK$104,5),0)*加成统计!$F$62</f>
        <v>0</v>
      </c>
      <c r="KL118" s="136">
        <f>IF(SMALL(KL$97:KL$104,5)&lt;0,SMALL(KL$97:KL$104,5),0)*加成统计!$F$62</f>
        <v>0</v>
      </c>
      <c r="KM118" s="136">
        <f>IF(SMALL(KM$97:KM$104,5)&lt;0,SMALL(KM$97:KM$104,5),0)*加成统计!$F$62</f>
        <v>0</v>
      </c>
      <c r="KN118" s="136">
        <f>IF(SMALL(KN$97:KN$104,5)&lt;0,SMALL(KN$97:KN$104,5),0)*加成统计!$F$62</f>
        <v>0</v>
      </c>
      <c r="KO118" s="136">
        <f>IF(SMALL(KO$97:KO$104,5)&lt;0,SMALL(KO$97:KO$104,5),0)*加成统计!$F$62</f>
        <v>0</v>
      </c>
      <c r="KP118" s="136">
        <f>IF(SMALL(KP$97:KP$104,5)&lt;0,SMALL(KP$97:KP$104,5),0)*加成统计!$F$62</f>
        <v>0</v>
      </c>
      <c r="KQ118" s="136">
        <f>IF(SMALL(KQ$97:KQ$104,5)&lt;0,SMALL(KQ$97:KQ$104,5),0)*加成统计!$F$62</f>
        <v>0</v>
      </c>
      <c r="KR118" s="136">
        <f>IF(SMALL(KR$97:KR$104,5)&lt;0,SMALL(KR$97:KR$104,5),0)*加成统计!$F$62</f>
        <v>0</v>
      </c>
      <c r="KS118" s="136">
        <f>IF(SMALL(KS$97:KS$104,5)&lt;0,SMALL(KS$97:KS$104,5),0)*加成统计!$F$62</f>
        <v>0</v>
      </c>
      <c r="KT118" s="136">
        <f>IF(SMALL(KT$97:KT$104,5)&lt;0,SMALL(KT$97:KT$104,5),0)*加成统计!$F$62</f>
        <v>0</v>
      </c>
      <c r="KU118" s="136">
        <f>IF(SMALL(KU$97:KU$104,5)&lt;0,SMALL(KU$97:KU$104,5),0)*加成统计!$F$62</f>
        <v>0</v>
      </c>
      <c r="KV118" s="136">
        <f>IF(SMALL(KV$97:KV$104,5)&lt;0,SMALL(KV$97:KV$104,5),0)*加成统计!$F$62</f>
        <v>0</v>
      </c>
      <c r="KW118" s="136">
        <f>IF(SMALL(KW$97:KW$104,5)&lt;0,SMALL(KW$97:KW$104,5),0)*加成统计!$F$62</f>
        <v>0</v>
      </c>
      <c r="KX118" s="136">
        <f>IF(SMALL(KX$97:KX$104,5)&lt;0,SMALL(KX$97:KX$104,5),0)*加成统计!$F$62</f>
        <v>0</v>
      </c>
      <c r="KY118" s="136">
        <f>IF(SMALL(KY$97:KY$104,5)&lt;0,SMALL(KY$97:KY$104,5),0)*加成统计!$F$62</f>
        <v>0</v>
      </c>
      <c r="KZ118" s="136">
        <f>IF(SMALL(KZ$97:KZ$104,5)&lt;0,SMALL(KZ$97:KZ$104,5),0)*加成统计!$F$62</f>
        <v>0</v>
      </c>
      <c r="LA118" s="136">
        <f>IF(SMALL(LA$97:LA$104,5)&lt;0,SMALL(LA$97:LA$104,5),0)*加成统计!$F$62</f>
        <v>0</v>
      </c>
      <c r="LB118" s="136">
        <f>IF(SMALL(LB$97:LB$104,5)&lt;0,SMALL(LB$97:LB$104,5),0)*加成统计!$F$62</f>
        <v>0</v>
      </c>
      <c r="LC118" s="136">
        <f>IF(SMALL(LC$97:LC$104,5)&lt;0,SMALL(LC$97:LC$104,5),0)*加成统计!$F$62</f>
        <v>0</v>
      </c>
      <c r="LD118" s="136">
        <f>IF(SMALL(LD$97:LD$104,5)&lt;0,SMALL(LD$97:LD$104,5),0)*加成统计!$F$62</f>
        <v>0</v>
      </c>
      <c r="LE118" s="136">
        <f>IF(SMALL(LE$97:LE$104,5)&lt;0,SMALL(LE$97:LE$104,5),0)*加成统计!$F$62</f>
        <v>0</v>
      </c>
      <c r="LF118" s="136">
        <f>IF(SMALL(LF$97:LF$104,5)&lt;0,SMALL(LF$97:LF$104,5),0)*加成统计!$F$62</f>
        <v>0</v>
      </c>
      <c r="LG118" s="136">
        <f>IF(SMALL(LG$97:LG$104,5)&lt;0,SMALL(LG$97:LG$104,5),0)*加成统计!$F$62</f>
        <v>0</v>
      </c>
      <c r="LH118" s="136">
        <f>IF(SMALL(LH$97:LH$104,5)&lt;0,SMALL(LH$97:LH$104,5),0)*加成统计!$F$62</f>
        <v>0</v>
      </c>
      <c r="LI118" s="136">
        <f>IF(SMALL(LI$97:LI$104,5)&lt;0,SMALL(LI$97:LI$104,5),0)*加成统计!$F$62</f>
        <v>0</v>
      </c>
      <c r="LJ118" s="136">
        <f>IF(SMALL(LJ$97:LJ$104,5)&lt;0,SMALL(LJ$97:LJ$104,5),0)*加成统计!$F$62</f>
        <v>0</v>
      </c>
      <c r="LK118" s="136">
        <f>IF(SMALL(LK$97:LK$104,5)&lt;0,SMALL(LK$97:LK$104,5),0)*加成统计!$F$62</f>
        <v>0</v>
      </c>
      <c r="LL118" s="136">
        <f>IF(SMALL(LL$97:LL$104,5)&lt;0,SMALL(LL$97:LL$104,5),0)*加成统计!$F$62</f>
        <v>0</v>
      </c>
      <c r="LM118" s="136">
        <f>IF(SMALL(LM$97:LM$104,5)&lt;0,SMALL(LM$97:LM$104,5),0)*加成统计!$F$62</f>
        <v>0</v>
      </c>
      <c r="LN118" s="136">
        <f>IF(SMALL(LN$97:LN$104,5)&lt;0,SMALL(LN$97:LN$104,5),0)*加成统计!$F$62</f>
        <v>0</v>
      </c>
      <c r="LO118" s="136">
        <f>IF(SMALL(LO$97:LO$104,5)&lt;0,SMALL(LO$97:LO$104,5),0)*加成统计!$F$62</f>
        <v>0</v>
      </c>
      <c r="LP118" s="136">
        <f>IF(SMALL(LP$97:LP$104,5)&lt;0,SMALL(LP$97:LP$104,5),0)*加成统计!$F$62</f>
        <v>0</v>
      </c>
      <c r="LQ118" s="136">
        <f>IF(SMALL(LQ$97:LQ$104,5)&lt;0,SMALL(LQ$97:LQ$104,5),0)*加成统计!$F$62</f>
        <v>0</v>
      </c>
      <c r="LR118" s="136">
        <f>IF(SMALL(LR$97:LR$104,5)&lt;0,SMALL(LR$97:LR$104,5),0)*加成统计!$F$62</f>
        <v>0</v>
      </c>
      <c r="LS118" s="136">
        <f>IF(SMALL(LS$97:LS$104,5)&lt;0,SMALL(LS$97:LS$104,5),0)*加成统计!$F$62</f>
        <v>0</v>
      </c>
      <c r="LT118" s="136">
        <f>IF(SMALL(LT$97:LT$104,5)&lt;0,SMALL(LT$97:LT$104,5),0)*加成统计!$F$62</f>
        <v>0</v>
      </c>
      <c r="LU118" s="136">
        <f>IF(SMALL(LU$97:LU$104,5)&lt;0,SMALL(LU$97:LU$104,5),0)*加成统计!$F$62</f>
        <v>0</v>
      </c>
      <c r="LV118" s="136">
        <f>IF(SMALL(LV$97:LV$104,5)&lt;0,SMALL(LV$97:LV$104,5),0)*加成统计!$F$62</f>
        <v>0</v>
      </c>
      <c r="LW118" s="136">
        <f>IF(SMALL(LW$97:LW$104,5)&lt;0,SMALL(LW$97:LW$104,5),0)*加成统计!$F$62</f>
        <v>0</v>
      </c>
      <c r="LX118" s="136">
        <f>IF(SMALL(LX$97:LX$104,5)&lt;0,SMALL(LX$97:LX$104,5),0)*加成统计!$F$62</f>
        <v>0</v>
      </c>
      <c r="LY118" s="136">
        <f>IF(SMALL(LY$97:LY$104,5)&lt;0,SMALL(LY$97:LY$104,5),0)*加成统计!$F$62</f>
        <v>0</v>
      </c>
      <c r="LZ118" s="136">
        <f>IF(SMALL(LZ$97:LZ$104,5)&lt;0,SMALL(LZ$97:LZ$104,5),0)*加成统计!$F$62</f>
        <v>0</v>
      </c>
      <c r="MA118" s="136">
        <f>IF(SMALL(MA$97:MA$104,5)&lt;0,SMALL(MA$97:MA$104,5),0)*加成统计!$F$62</f>
        <v>0</v>
      </c>
      <c r="MB118" s="136">
        <f>IF(SMALL(MB$97:MB$104,5)&lt;0,SMALL(MB$97:MB$104,5),0)*加成统计!$F$62</f>
        <v>0</v>
      </c>
      <c r="MC118" s="136">
        <f>IF(SMALL(MC$97:MC$104,5)&lt;0,SMALL(MC$97:MC$104,5),0)*加成统计!$F$62</f>
        <v>0</v>
      </c>
      <c r="MD118" s="136">
        <f>IF(SMALL(MD$97:MD$104,5)&lt;0,SMALL(MD$97:MD$104,5),0)*加成统计!$F$62</f>
        <v>0</v>
      </c>
      <c r="ME118" s="136">
        <f>IF(SMALL(ME$97:ME$104,5)&lt;0,SMALL(ME$97:ME$104,5),0)*加成统计!$F$62</f>
        <v>0</v>
      </c>
      <c r="MF118" s="136">
        <f>IF(SMALL(MF$97:MF$104,5)&lt;0,SMALL(MF$97:MF$104,5),0)*加成统计!$F$62</f>
        <v>0</v>
      </c>
      <c r="MG118" s="136">
        <f>IF(SMALL(MG$97:MG$104,5)&lt;0,SMALL(MG$97:MG$104,5),0)*加成统计!$F$62</f>
        <v>0</v>
      </c>
      <c r="MH118" s="136">
        <f>IF(SMALL(MH$97:MH$104,5)&lt;0,SMALL(MH$97:MH$104,5),0)*加成统计!$F$62</f>
        <v>0</v>
      </c>
      <c r="MI118" s="136">
        <f>IF(SMALL(MI$97:MI$104,5)&lt;0,SMALL(MI$97:MI$104,5),0)*加成统计!$F$62</f>
        <v>0</v>
      </c>
      <c r="MJ118" s="136">
        <f>IF(SMALL(MJ$97:MJ$104,5)&lt;0,SMALL(MJ$97:MJ$104,5),0)*加成统计!$F$62</f>
        <v>0</v>
      </c>
      <c r="MK118" s="136">
        <f>IF(SMALL(MK$97:MK$104,5)&lt;0,SMALL(MK$97:MK$104,5),0)*加成统计!$F$62</f>
        <v>0</v>
      </c>
      <c r="ML118" s="136">
        <f>IF(SMALL(ML$97:ML$104,5)&lt;0,SMALL(ML$97:ML$104,5),0)*加成统计!$F$62</f>
        <v>0</v>
      </c>
      <c r="MM118" s="136">
        <f>IF(SMALL(MM$97:MM$104,5)&lt;0,SMALL(MM$97:MM$104,5),0)*加成统计!$F$62</f>
        <v>0</v>
      </c>
      <c r="MN118" s="136">
        <f>IF(SMALL(MN$97:MN$104,5)&lt;0,SMALL(MN$97:MN$104,5),0)*加成统计!$F$62</f>
        <v>0</v>
      </c>
      <c r="MO118" s="136">
        <f>IF(SMALL(MO$97:MO$104,5)&lt;0,SMALL(MO$97:MO$104,5),0)*加成统计!$F$62</f>
        <v>0</v>
      </c>
      <c r="MP118" s="136">
        <f>IF(SMALL(MP$97:MP$104,5)&lt;0,SMALL(MP$97:MP$104,5),0)*加成统计!$F$62</f>
        <v>0</v>
      </c>
      <c r="MQ118" s="136">
        <f>IF(SMALL(MQ$97:MQ$104,5)&lt;0,SMALL(MQ$97:MQ$104,5),0)*加成统计!$F$62</f>
        <v>0</v>
      </c>
      <c r="MR118" s="136">
        <f>IF(SMALL(MR$97:MR$104,5)&lt;0,SMALL(MR$97:MR$104,5),0)*加成统计!$F$62</f>
        <v>0</v>
      </c>
      <c r="MS118" s="136">
        <f>IF(SMALL(MS$97:MS$104,5)&lt;0,SMALL(MS$97:MS$104,5),0)*加成统计!$F$62</f>
        <v>0</v>
      </c>
      <c r="MT118" s="136">
        <f>IF(SMALL(MT$97:MT$104,5)&lt;0,SMALL(MT$97:MT$104,5),0)*加成统计!$F$62</f>
        <v>0</v>
      </c>
      <c r="MU118" s="136">
        <f>IF(SMALL(MU$97:MU$104,5)&lt;0,SMALL(MU$97:MU$104,5),0)*加成统计!$F$62</f>
        <v>0</v>
      </c>
      <c r="MV118" s="136">
        <f>IF(SMALL(MV$97:MV$104,5)&lt;0,SMALL(MV$97:MV$104,5),0)*加成统计!$F$62</f>
        <v>0</v>
      </c>
      <c r="MW118" s="136">
        <f>IF(SMALL(MW$97:MW$104,5)&lt;0,SMALL(MW$97:MW$104,5),0)*加成统计!$F$62</f>
        <v>0</v>
      </c>
      <c r="MX118" s="136">
        <f>IF(SMALL(MX$97:MX$104,5)&lt;0,SMALL(MX$97:MX$104,5),0)*加成统计!$F$62</f>
        <v>0</v>
      </c>
      <c r="MY118" s="136">
        <f>IF(SMALL(MY$97:MY$104,5)&lt;0,SMALL(MY$97:MY$104,5),0)*加成统计!$F$62</f>
        <v>0</v>
      </c>
      <c r="MZ118" s="136">
        <f>IF(SMALL(MZ$97:MZ$104,5)&lt;0,SMALL(MZ$97:MZ$104,5),0)*加成统计!$F$62</f>
        <v>0</v>
      </c>
      <c r="NA118" s="136">
        <f>IF(SMALL(NA$97:NA$104,5)&lt;0,SMALL(NA$97:NA$104,5),0)*加成统计!$F$62</f>
        <v>0</v>
      </c>
      <c r="NB118" s="136">
        <f>IF(SMALL(NB$97:NB$104,5)&lt;0,SMALL(NB$97:NB$104,5),0)*加成统计!$F$62</f>
        <v>0</v>
      </c>
      <c r="NC118" s="136">
        <f>IF(SMALL(NC$97:NC$104,5)&lt;0,SMALL(NC$97:NC$104,5),0)*加成统计!$F$62</f>
        <v>0</v>
      </c>
      <c r="ND118" s="136">
        <f>IF(SMALL(ND$97:ND$104,5)&lt;0,SMALL(ND$97:ND$104,5),0)*加成统计!$F$62</f>
        <v>0</v>
      </c>
      <c r="NE118" s="136">
        <f>IF(SMALL(NE$97:NE$104,5)&lt;0,SMALL(NE$97:NE$104,5),0)*加成统计!$F$62</f>
        <v>0</v>
      </c>
      <c r="NF118" s="136">
        <f>IF(SMALL(NF$97:NF$104,5)&lt;0,SMALL(NF$97:NF$104,5),0)*加成统计!$F$62</f>
        <v>0</v>
      </c>
      <c r="NG118" s="136">
        <f>IF(SMALL(NG$97:NG$104,5)&lt;0,SMALL(NG$97:NG$104,5),0)*加成统计!$F$62</f>
        <v>0</v>
      </c>
      <c r="NH118" s="136">
        <f>IF(SMALL(NH$97:NH$104,5)&lt;0,SMALL(NH$97:NH$104,5),0)*加成统计!$F$62</f>
        <v>0</v>
      </c>
      <c r="NI118" s="136">
        <f>IF(SMALL(NI$97:NI$104,5)&lt;0,SMALL(NI$97:NI$104,5),0)*加成统计!$F$62</f>
        <v>0</v>
      </c>
      <c r="NJ118" s="136">
        <f>IF(SMALL(NJ$97:NJ$104,5)&lt;0,SMALL(NJ$97:NJ$104,5),0)*加成统计!$F$62</f>
        <v>0</v>
      </c>
      <c r="NK118" s="136">
        <f>IF(SMALL(NK$97:NK$104,5)&lt;0,SMALL(NK$97:NK$104,5),0)*加成统计!$F$62</f>
        <v>0</v>
      </c>
      <c r="NL118" s="136">
        <f>IF(SMALL(NL$97:NL$104,5)&lt;0,SMALL(NL$97:NL$104,5),0)*加成统计!$F$62</f>
        <v>0</v>
      </c>
      <c r="NM118" s="136">
        <f>IF(SMALL(NM$97:NM$104,5)&lt;0,SMALL(NM$97:NM$104,5),0)*加成统计!$F$62</f>
        <v>0</v>
      </c>
      <c r="NN118" s="136">
        <f>IF(SMALL(NN$97:NN$104,5)&lt;0,SMALL(NN$97:NN$104,5),0)*加成统计!$F$62</f>
        <v>0</v>
      </c>
      <c r="NO118" s="136">
        <f>IF(SMALL(NO$97:NO$104,5)&lt;0,SMALL(NO$97:NO$104,5),0)*加成统计!$F$62</f>
        <v>0</v>
      </c>
      <c r="NP118" s="136">
        <f>IF(SMALL(NP$97:NP$104,5)&lt;0,SMALL(NP$97:NP$104,5),0)*加成统计!$F$62</f>
        <v>0</v>
      </c>
      <c r="NQ118" s="136">
        <f>IF(SMALL(NQ$97:NQ$104,5)&lt;0,SMALL(NQ$97:NQ$104,5),0)*加成统计!$F$62</f>
        <v>0</v>
      </c>
      <c r="NR118" s="136">
        <f>IF(SMALL(NR$97:NR$104,5)&lt;0,SMALL(NR$97:NR$104,5),0)*加成统计!$F$62</f>
        <v>0</v>
      </c>
      <c r="NS118" s="136">
        <f>IF(SMALL(NS$97:NS$104,5)&lt;0,SMALL(NS$97:NS$104,5),0)*加成统计!$F$62</f>
        <v>0</v>
      </c>
      <c r="NT118" s="136">
        <f>IF(SMALL(NT$97:NT$104,5)&lt;0,SMALL(NT$97:NT$104,5),0)*加成统计!$F$62</f>
        <v>0</v>
      </c>
      <c r="NU118" s="136">
        <f>IF(SMALL(NU$97:NU$104,5)&lt;0,SMALL(NU$97:NU$104,5),0)*加成统计!$F$62</f>
        <v>0</v>
      </c>
      <c r="NV118" s="136">
        <f>IF(SMALL(NV$97:NV$104,5)&lt;0,SMALL(NV$97:NV$104,5),0)*加成统计!$F$62</f>
        <v>0</v>
      </c>
      <c r="NW118" s="136">
        <f>IF(SMALL(NW$97:NW$104,5)&lt;0,SMALL(NW$97:NW$104,5),0)*加成统计!$F$62</f>
        <v>0</v>
      </c>
      <c r="NX118" s="136">
        <f>IF(SMALL(NX$97:NX$104,5)&lt;0,SMALL(NX$97:NX$104,5),0)*加成统计!$F$62</f>
        <v>0</v>
      </c>
      <c r="NY118" s="136">
        <f>IF(SMALL(NY$97:NY$104,5)&lt;0,SMALL(NY$97:NY$104,5),0)*加成统计!$F$62</f>
        <v>0</v>
      </c>
      <c r="NZ118" s="136">
        <f>IF(SMALL(NZ$97:NZ$104,5)&lt;0,SMALL(NZ$97:NZ$104,5),0)*加成统计!$F$62</f>
        <v>0</v>
      </c>
      <c r="OA118" s="136">
        <f>IF(SMALL(OA$97:OA$104,5)&lt;0,SMALL(OA$97:OA$104,5),0)*加成统计!$F$62</f>
        <v>0</v>
      </c>
      <c r="OB118" s="136">
        <f>IF(SMALL(OB$97:OB$104,5)&lt;0,SMALL(OB$97:OB$104,5),0)*加成统计!$F$62</f>
        <v>0</v>
      </c>
      <c r="OC118" s="136">
        <f>IF(SMALL(OC$97:OC$104,5)&lt;0,SMALL(OC$97:OC$104,5),0)*加成统计!$F$62</f>
        <v>0</v>
      </c>
      <c r="OD118" s="136">
        <f>IF(SMALL(OD$97:OD$104,5)&lt;0,SMALL(OD$97:OD$104,5),0)*加成统计!$F$62</f>
        <v>0</v>
      </c>
      <c r="OE118" s="136">
        <f>IF(SMALL(OE$97:OE$104,5)&lt;0,SMALL(OE$97:OE$104,5),0)*加成统计!$F$62</f>
        <v>0</v>
      </c>
      <c r="OF118" s="136">
        <f>IF(SMALL(OF$97:OF$104,5)&lt;0,SMALL(OF$97:OF$104,5),0)*加成统计!$F$62</f>
        <v>0</v>
      </c>
      <c r="OG118" s="136">
        <f>IF(SMALL(OG$97:OG$104,5)&lt;0,SMALL(OG$97:OG$104,5),0)*加成统计!$F$62</f>
        <v>0</v>
      </c>
      <c r="OH118" s="136">
        <f>IF(SMALL(OH$97:OH$104,5)&lt;0,SMALL(OH$97:OH$104,5),0)*加成统计!$F$62</f>
        <v>0</v>
      </c>
      <c r="OI118" s="136">
        <f>IF(SMALL(OI$97:OI$104,5)&lt;0,SMALL(OI$97:OI$104,5),0)*加成统计!$F$62</f>
        <v>0</v>
      </c>
      <c r="OJ118" s="136">
        <f>IF(SMALL(OJ$97:OJ$104,5)&lt;0,SMALL(OJ$97:OJ$104,5),0)*加成统计!$F$62</f>
        <v>0</v>
      </c>
      <c r="OK118" s="136">
        <f>IF(SMALL(OK$97:OK$104,5)&lt;0,SMALL(OK$97:OK$104,5),0)*加成统计!$F$62</f>
        <v>0</v>
      </c>
      <c r="OL118" s="136">
        <f>IF(SMALL(OL$97:OL$104,5)&lt;0,SMALL(OL$97:OL$104,5),0)*加成统计!$F$62</f>
        <v>0</v>
      </c>
      <c r="OM118" s="136">
        <f>IF(SMALL(OM$97:OM$104,5)&lt;0,SMALL(OM$97:OM$104,5),0)*加成统计!$F$62</f>
        <v>0</v>
      </c>
      <c r="ON118" s="136">
        <f>IF(SMALL(ON$97:ON$104,5)&lt;0,SMALL(ON$97:ON$104,5),0)*加成统计!$F$62</f>
        <v>0</v>
      </c>
      <c r="OO118" s="136">
        <f>IF(SMALL(OO$97:OO$104,5)&lt;0,SMALL(OO$97:OO$104,5),0)*加成统计!$F$62</f>
        <v>0</v>
      </c>
      <c r="OP118" s="136">
        <f>IF(SMALL(OP$97:OP$104,5)&lt;0,SMALL(OP$97:OP$104,5),0)*加成统计!$F$62</f>
        <v>0</v>
      </c>
      <c r="OQ118" s="136">
        <f>IF(SMALL(OQ$97:OQ$104,5)&lt;0,SMALL(OQ$97:OQ$104,5),0)*加成统计!$F$62</f>
        <v>0</v>
      </c>
      <c r="OR118" s="136">
        <f>IF(SMALL(OR$97:OR$104,5)&lt;0,SMALL(OR$97:OR$104,5),0)*加成统计!$F$62</f>
        <v>0</v>
      </c>
      <c r="OS118" s="136">
        <f>IF(SMALL(OS$97:OS$104,5)&lt;0,SMALL(OS$97:OS$104,5),0)*加成统计!$F$62</f>
        <v>0</v>
      </c>
      <c r="OT118" s="136">
        <f>IF(SMALL(OT$97:OT$104,5)&lt;0,SMALL(OT$97:OT$104,5),0)*加成统计!$F$62</f>
        <v>0</v>
      </c>
      <c r="OU118" s="136">
        <f>IF(SMALL(OU$97:OU$104,5)&lt;0,SMALL(OU$97:OU$104,5),0)*加成统计!$F$62</f>
        <v>0</v>
      </c>
      <c r="OV118" s="136">
        <f>IF(SMALL(OV$97:OV$104,5)&lt;0,SMALL(OV$97:OV$104,5),0)*加成统计!$F$62</f>
        <v>0</v>
      </c>
      <c r="OW118" s="136">
        <f>IF(SMALL(OW$97:OW$104,5)&lt;0,SMALL(OW$97:OW$104,5),0)*加成统计!$F$62</f>
        <v>0</v>
      </c>
      <c r="OX118" s="136">
        <f>IF(SMALL(OX$97:OX$104,5)&lt;0,SMALL(OX$97:OX$104,5),0)*加成统计!$F$62</f>
        <v>0</v>
      </c>
      <c r="OY118" s="136">
        <f>IF(SMALL(OY$97:OY$104,5)&lt;0,SMALL(OY$97:OY$104,5),0)*加成统计!$F$62</f>
        <v>0</v>
      </c>
      <c r="OZ118" s="136">
        <f>IF(SMALL(OZ$97:OZ$104,5)&lt;0,SMALL(OZ$97:OZ$104,5),0)*加成统计!$F$62</f>
        <v>0</v>
      </c>
      <c r="PA118" s="136">
        <f>IF(SMALL(PA$97:PA$104,5)&lt;0,SMALL(PA$97:PA$104,5),0)*加成统计!$F$62</f>
        <v>0</v>
      </c>
      <c r="PB118" s="136">
        <f>IF(SMALL(PB$97:PB$104,5)&lt;0,SMALL(PB$97:PB$104,5),0)*加成统计!$F$62</f>
        <v>0</v>
      </c>
      <c r="PC118" s="136">
        <f>IF(SMALL(PC$97:PC$104,5)&lt;0,SMALL(PC$97:PC$104,5),0)*加成统计!$F$62</f>
        <v>0</v>
      </c>
      <c r="PD118" s="136">
        <f>IF(SMALL(PD$97:PD$104,5)&lt;0,SMALL(PD$97:PD$104,5),0)*加成统计!$F$62</f>
        <v>0</v>
      </c>
      <c r="PE118" s="136">
        <f>IF(SMALL(PE$97:PE$104,5)&lt;0,SMALL(PE$97:PE$104,5),0)*加成统计!$F$62</f>
        <v>0</v>
      </c>
      <c r="PF118" s="136">
        <f>IF(SMALL(PF$97:PF$104,5)&lt;0,SMALL(PF$97:PF$104,5),0)*加成统计!$F$62</f>
        <v>0</v>
      </c>
      <c r="PG118" s="136">
        <f>IF(SMALL(PG$97:PG$104,5)&lt;0,SMALL(PG$97:PG$104,5),0)*加成统计!$F$62</f>
        <v>0</v>
      </c>
      <c r="PH118" s="136">
        <f>IF(SMALL(PH$97:PH$104,5)&lt;0,SMALL(PH$97:PH$104,5),0)*加成统计!$F$62</f>
        <v>0</v>
      </c>
      <c r="PI118" s="136">
        <f>IF(SMALL(PI$97:PI$104,5)&lt;0,SMALL(PI$97:PI$104,5),0)*加成统计!$F$62</f>
        <v>0</v>
      </c>
      <c r="PJ118" s="136">
        <f>IF(SMALL(PJ$97:PJ$104,5)&lt;0,SMALL(PJ$97:PJ$104,5),0)*加成统计!$F$62</f>
        <v>0</v>
      </c>
      <c r="PK118" s="136">
        <f>IF(SMALL(PK$97:PK$104,5)&lt;0,SMALL(PK$97:PK$104,5),0)*加成统计!$F$62</f>
        <v>0</v>
      </c>
      <c r="PL118" s="136">
        <f>IF(SMALL(PL$97:PL$104,5)&lt;0,SMALL(PL$97:PL$104,5),0)*加成统计!$F$62</f>
        <v>0</v>
      </c>
      <c r="PM118" s="136">
        <f>IF(SMALL(PM$97:PM$104,5)&lt;0,SMALL(PM$97:PM$104,5),0)*加成统计!$F$62</f>
        <v>0</v>
      </c>
      <c r="PN118" s="136">
        <f>IF(SMALL(PN$97:PN$104,5)&lt;0,SMALL(PN$97:PN$104,5),0)*加成统计!$F$62</f>
        <v>0</v>
      </c>
      <c r="PO118" s="136">
        <f>IF(SMALL(PO$97:PO$104,5)&lt;0,SMALL(PO$97:PO$104,5),0)*加成统计!$F$62</f>
        <v>0</v>
      </c>
      <c r="PP118" s="136">
        <f>IF(SMALL(PP$97:PP$104,5)&lt;0,SMALL(PP$97:PP$104,5),0)*加成统计!$F$62</f>
        <v>0</v>
      </c>
      <c r="PQ118" s="136">
        <f>IF(SMALL(PQ$97:PQ$104,5)&lt;0,SMALL(PQ$97:PQ$104,5),0)*加成统计!$F$62</f>
        <v>0</v>
      </c>
      <c r="PR118" s="136">
        <f>IF(SMALL(PR$97:PR$104,5)&lt;0,SMALL(PR$97:PR$104,5),0)*加成统计!$F$62</f>
        <v>0</v>
      </c>
      <c r="PS118" s="136">
        <f>IF(SMALL(PS$97:PS$104,5)&lt;0,SMALL(PS$97:PS$104,5),0)*加成统计!$F$62</f>
        <v>0</v>
      </c>
      <c r="PT118" s="136">
        <f>IF(SMALL(PT$97:PT$104,5)&lt;0,SMALL(PT$97:PT$104,5),0)*加成统计!$F$62</f>
        <v>0</v>
      </c>
      <c r="PU118" s="136">
        <f>IF(SMALL(PU$97:PU$104,5)&lt;0,SMALL(PU$97:PU$104,5),0)*加成统计!$F$62</f>
        <v>0</v>
      </c>
      <c r="PV118" s="136">
        <f>IF(SMALL(PV$97:PV$104,5)&lt;0,SMALL(PV$97:PV$104,5),0)*加成统计!$F$62</f>
        <v>0</v>
      </c>
      <c r="PW118" s="136">
        <f>IF(SMALL(PW$97:PW$104,5)&lt;0,SMALL(PW$97:PW$104,5),0)*加成统计!$F$62</f>
        <v>0</v>
      </c>
      <c r="PX118" s="136">
        <f>IF(SMALL(PX$97:PX$104,5)&lt;0,SMALL(PX$97:PX$104,5),0)*加成统计!$F$62</f>
        <v>0</v>
      </c>
      <c r="PY118" s="136">
        <f>IF(SMALL(PY$97:PY$104,5)&lt;0,SMALL(PY$97:PY$104,5),0)*加成统计!$F$62</f>
        <v>0</v>
      </c>
      <c r="PZ118" s="136">
        <f>IF(SMALL(PZ$97:PZ$104,5)&lt;0,SMALL(PZ$97:PZ$104,5),0)*加成统计!$F$62</f>
        <v>0</v>
      </c>
      <c r="QA118" s="136">
        <f>IF(SMALL(QA$97:QA$104,5)&lt;0,SMALL(QA$97:QA$104,5),0)*加成统计!$F$62</f>
        <v>0</v>
      </c>
      <c r="QB118" s="136">
        <f>IF(SMALL(QB$97:QB$104,5)&lt;0,SMALL(QB$97:QB$104,5),0)*加成统计!$F$62</f>
        <v>0</v>
      </c>
      <c r="QC118" s="136">
        <f>IF(SMALL(QC$97:QC$104,5)&lt;0,SMALL(QC$97:QC$104,5),0)*加成统计!$F$62</f>
        <v>0</v>
      </c>
      <c r="QD118" s="136">
        <f>IF(SMALL(QD$97:QD$104,5)&lt;0,SMALL(QD$97:QD$104,5),0)*加成统计!$F$62</f>
        <v>0</v>
      </c>
      <c r="QE118" s="136">
        <f>IF(SMALL(QE$97:QE$104,5)&lt;0,SMALL(QE$97:QE$104,5),0)*加成统计!$F$62</f>
        <v>0</v>
      </c>
      <c r="QF118" s="136">
        <f>IF(SMALL(QF$97:QF$104,5)&lt;0,SMALL(QF$97:QF$104,5),0)*加成统计!$F$62</f>
        <v>0</v>
      </c>
      <c r="QG118" s="136">
        <f>IF(SMALL(QG$97:QG$104,5)&lt;0,SMALL(QG$97:QG$104,5),0)*加成统计!$F$62</f>
        <v>0</v>
      </c>
      <c r="QH118" s="136">
        <f>IF(SMALL(QH$97:QH$104,5)&lt;0,SMALL(QH$97:QH$104,5),0)*加成统计!$F$62</f>
        <v>0</v>
      </c>
      <c r="QI118" s="136">
        <f>IF(SMALL(QI$97:QI$104,5)&lt;0,SMALL(QI$97:QI$104,5),0)*加成统计!$F$62</f>
        <v>0</v>
      </c>
      <c r="QJ118" s="136">
        <f>IF(SMALL(QJ$97:QJ$104,5)&lt;0,SMALL(QJ$97:QJ$104,5),0)*加成统计!$F$62</f>
        <v>0</v>
      </c>
      <c r="QK118" s="136">
        <f>IF(SMALL(QK$97:QK$104,5)&lt;0,SMALL(QK$97:QK$104,5),0)*加成统计!$F$62</f>
        <v>0</v>
      </c>
      <c r="QL118" s="136">
        <f>IF(SMALL(QL$97:QL$104,5)&lt;0,SMALL(QL$97:QL$104,5),0)*加成统计!$F$62</f>
        <v>0</v>
      </c>
      <c r="QM118" s="136">
        <f>IF(SMALL(QM$97:QM$104,5)&lt;0,SMALL(QM$97:QM$104,5),0)*加成统计!$F$62</f>
        <v>0</v>
      </c>
      <c r="QN118" s="136">
        <f>IF(SMALL(QN$97:QN$104,5)&lt;0,SMALL(QN$97:QN$104,5),0)*加成统计!$F$62</f>
        <v>0</v>
      </c>
      <c r="QO118" s="136">
        <f>IF(SMALL(QO$97:QO$104,5)&lt;0,SMALL(QO$97:QO$104,5),0)*加成统计!$F$62</f>
        <v>0</v>
      </c>
      <c r="QP118" s="136">
        <f>IF(SMALL(QP$97:QP$104,5)&lt;0,SMALL(QP$97:QP$104,5),0)*加成统计!$F$62</f>
        <v>0</v>
      </c>
      <c r="QQ118" s="136">
        <f>IF(SMALL(QQ$97:QQ$104,5)&lt;0,SMALL(QQ$97:QQ$104,5),0)*加成统计!$F$62</f>
        <v>0</v>
      </c>
      <c r="QR118" s="136">
        <f>IF(SMALL(QR$97:QR$104,5)&lt;0,SMALL(QR$97:QR$104,5),0)*加成统计!$F$62</f>
        <v>0</v>
      </c>
      <c r="QS118" s="136">
        <f>IF(SMALL(QS$97:QS$104,5)&lt;0,SMALL(QS$97:QS$104,5),0)*加成统计!$F$62</f>
        <v>0</v>
      </c>
      <c r="QT118" s="136">
        <f>IF(SMALL(QT$97:QT$104,5)&lt;0,SMALL(QT$97:QT$104,5),0)*加成统计!$F$62</f>
        <v>0</v>
      </c>
      <c r="QU118" s="136">
        <f>IF(SMALL(QU$97:QU$104,5)&lt;0,SMALL(QU$97:QU$104,5),0)*加成统计!$F$62</f>
        <v>0</v>
      </c>
      <c r="QV118" s="136">
        <f>IF(SMALL(QV$97:QV$104,5)&lt;0,SMALL(QV$97:QV$104,5),0)*加成统计!$F$62</f>
        <v>0</v>
      </c>
      <c r="QW118" s="136">
        <f>IF(SMALL(QW$97:QW$104,5)&lt;0,SMALL(QW$97:QW$104,5),0)*加成统计!$F$62</f>
        <v>0</v>
      </c>
      <c r="QX118" s="136">
        <f>IF(SMALL(QX$97:QX$104,5)&lt;0,SMALL(QX$97:QX$104,5),0)*加成统计!$F$62</f>
        <v>0</v>
      </c>
      <c r="QY118" s="136">
        <f>IF(SMALL(QY$97:QY$104,5)&lt;0,SMALL(QY$97:QY$104,5),0)*加成统计!$F$62</f>
        <v>0</v>
      </c>
      <c r="QZ118" s="136">
        <f>IF(SMALL(QZ$97:QZ$104,5)&lt;0,SMALL(QZ$97:QZ$104,5),0)*加成统计!$F$62</f>
        <v>0</v>
      </c>
      <c r="RA118" s="136">
        <f>IF(SMALL(RA$97:RA$104,5)&lt;0,SMALL(RA$97:RA$104,5),0)*加成统计!$F$62</f>
        <v>0</v>
      </c>
      <c r="RB118" s="136">
        <f>IF(SMALL(RB$97:RB$104,5)&lt;0,SMALL(RB$97:RB$104,5),0)*加成统计!$F$62</f>
        <v>0</v>
      </c>
      <c r="RC118" s="136">
        <f>IF(SMALL(RC$97:RC$104,5)&lt;0,SMALL(RC$97:RC$104,5),0)*加成统计!$F$62</f>
        <v>0</v>
      </c>
      <c r="RD118" s="136">
        <f>IF(SMALL(RD$97:RD$104,5)&lt;0,SMALL(RD$97:RD$104,5),0)*加成统计!$F$62</f>
        <v>0</v>
      </c>
      <c r="RE118" s="136">
        <f>IF(SMALL(RE$97:RE$104,5)&lt;0,SMALL(RE$97:RE$104,5),0)*加成统计!$F$62</f>
        <v>0</v>
      </c>
      <c r="RF118" s="136">
        <f>IF(SMALL(RF$97:RF$104,5)&lt;0,SMALL(RF$97:RF$104,5),0)*加成统计!$F$62</f>
        <v>0</v>
      </c>
      <c r="RG118" s="136">
        <f>IF(SMALL(RG$97:RG$104,5)&lt;0,SMALL(RG$97:RG$104,5),0)*加成统计!$F$62</f>
        <v>0</v>
      </c>
      <c r="RH118" s="136">
        <f>IF(SMALL(RH$97:RH$104,5)&lt;0,SMALL(RH$97:RH$104,5),0)*加成统计!$F$62</f>
        <v>0</v>
      </c>
      <c r="RI118" s="136">
        <f>IF(SMALL(RI$97:RI$104,5)&lt;0,SMALL(RI$97:RI$104,5),0)*加成统计!$F$62</f>
        <v>0</v>
      </c>
      <c r="RJ118" s="136">
        <f>IF(SMALL(RJ$97:RJ$104,5)&lt;0,SMALL(RJ$97:RJ$104,5),0)*加成统计!$F$62</f>
        <v>0</v>
      </c>
      <c r="RK118" s="136">
        <f>IF(SMALL(RK$97:RK$104,5)&lt;0,SMALL(RK$97:RK$104,5),0)*加成统计!$F$62</f>
        <v>0</v>
      </c>
      <c r="RL118" s="136">
        <f>IF(SMALL(RL$97:RL$104,5)&lt;0,SMALL(RL$97:RL$104,5),0)*加成统计!$F$62</f>
        <v>0</v>
      </c>
      <c r="RM118" s="136">
        <f>IF(SMALL(RM$97:RM$104,5)&lt;0,SMALL(RM$97:RM$104,5),0)*加成统计!$F$62</f>
        <v>0</v>
      </c>
      <c r="RN118" s="136">
        <f>IF(SMALL(RN$97:RN$104,5)&lt;0,SMALL(RN$97:RN$104,5),0)*加成统计!$F$62</f>
        <v>0</v>
      </c>
      <c r="RO118" s="136">
        <f>IF(SMALL(RO$97:RO$104,5)&lt;0,SMALL(RO$97:RO$104,5),0)*加成统计!$F$62</f>
        <v>0</v>
      </c>
      <c r="RP118" s="136">
        <f>IF(SMALL(RP$97:RP$104,5)&lt;0,SMALL(RP$97:RP$104,5),0)*加成统计!$F$62</f>
        <v>0</v>
      </c>
      <c r="RQ118" s="136">
        <f>IF(SMALL(RQ$97:RQ$104,5)&lt;0,SMALL(RQ$97:RQ$104,5),0)*加成统计!$F$62</f>
        <v>0</v>
      </c>
      <c r="RR118" s="136">
        <f>IF(SMALL(RR$97:RR$104,5)&lt;0,SMALL(RR$97:RR$104,5),0)*加成统计!$F$62</f>
        <v>0</v>
      </c>
      <c r="RS118" s="136">
        <f>IF(SMALL(RS$97:RS$104,5)&lt;0,SMALL(RS$97:RS$104,5),0)*加成统计!$F$62</f>
        <v>0</v>
      </c>
      <c r="RT118" s="136">
        <f>IF(SMALL(RT$97:RT$104,5)&lt;0,SMALL(RT$97:RT$104,5),0)*加成统计!$F$62</f>
        <v>0</v>
      </c>
      <c r="RU118" s="136">
        <f>IF(SMALL(RU$97:RU$104,5)&lt;0,SMALL(RU$97:RU$104,5),0)*加成统计!$F$62</f>
        <v>0</v>
      </c>
      <c r="RV118" s="136">
        <f>IF(SMALL(RV$97:RV$104,5)&lt;0,SMALL(RV$97:RV$104,5),0)*加成统计!$F$62</f>
        <v>0</v>
      </c>
      <c r="RW118" s="136">
        <f>IF(SMALL(RW$97:RW$104,5)&lt;0,SMALL(RW$97:RW$104,5),0)*加成统计!$F$62</f>
        <v>0</v>
      </c>
      <c r="RX118" s="136">
        <f>IF(SMALL(RX$97:RX$104,5)&lt;0,SMALL(RX$97:RX$104,5),0)*加成统计!$F$62</f>
        <v>0</v>
      </c>
      <c r="RY118" s="136">
        <f>IF(SMALL(RY$97:RY$104,5)&lt;0,SMALL(RY$97:RY$104,5),0)*加成统计!$F$62</f>
        <v>0</v>
      </c>
      <c r="RZ118" s="136">
        <f>IF(SMALL(RZ$97:RZ$104,5)&lt;0,SMALL(RZ$97:RZ$104,5),0)*加成统计!$F$62</f>
        <v>0</v>
      </c>
      <c r="SA118" s="136">
        <f>IF(SMALL(SA$97:SA$104,5)&lt;0,SMALL(SA$97:SA$104,5),0)*加成统计!$F$62</f>
        <v>0</v>
      </c>
      <c r="SB118" s="136">
        <f>IF(SMALL(SB$97:SB$104,5)&lt;0,SMALL(SB$97:SB$104,5),0)*加成统计!$F$62</f>
        <v>0</v>
      </c>
      <c r="SC118" s="136">
        <f>IF(SMALL(SC$97:SC$104,5)&lt;0,SMALL(SC$97:SC$104,5),0)*加成统计!$F$62</f>
        <v>0</v>
      </c>
      <c r="SD118" s="136">
        <f>IF(SMALL(SD$97:SD$104,5)&lt;0,SMALL(SD$97:SD$104,5),0)*加成统计!$F$62</f>
        <v>0</v>
      </c>
      <c r="SE118" s="136">
        <f>IF(SMALL(SE$97:SE$104,5)&lt;0,SMALL(SE$97:SE$104,5),0)*加成统计!$F$62</f>
        <v>0</v>
      </c>
      <c r="SF118" s="136">
        <f>IF(SMALL(SF$97:SF$104,5)&lt;0,SMALL(SF$97:SF$104,5),0)*加成统计!$F$62</f>
        <v>0</v>
      </c>
      <c r="SG118" s="136">
        <f>IF(SMALL(SG$97:SG$104,5)&lt;0,SMALL(SG$97:SG$104,5),0)*加成统计!$F$62</f>
        <v>0</v>
      </c>
      <c r="SH118" s="136">
        <f>IF(SMALL(SH$97:SH$104,5)&lt;0,SMALL(SH$97:SH$104,5),0)*加成统计!$F$62</f>
        <v>0</v>
      </c>
      <c r="SI118" s="136">
        <f>IF(SMALL(SI$97:SI$104,5)&lt;0,SMALL(SI$97:SI$104,5),0)*加成统计!$F$62</f>
        <v>0</v>
      </c>
      <c r="SJ118" s="136">
        <f>IF(SMALL(SJ$97:SJ$104,5)&lt;0,SMALL(SJ$97:SJ$104,5),0)*加成统计!$F$62</f>
        <v>0</v>
      </c>
      <c r="SK118" s="136">
        <f>IF(SMALL(SK$97:SK$104,5)&lt;0,SMALL(SK$97:SK$104,5),0)*加成统计!$F$62</f>
        <v>0</v>
      </c>
      <c r="SL118" s="136">
        <f>IF(SMALL(SL$97:SL$104,5)&lt;0,SMALL(SL$97:SL$104,5),0)*加成统计!$F$62</f>
        <v>0</v>
      </c>
      <c r="SM118" s="136">
        <f>IF(SMALL(SM$97:SM$104,5)&lt;0,SMALL(SM$97:SM$104,5),0)*加成统计!$F$62</f>
        <v>0</v>
      </c>
      <c r="SN118" s="136">
        <f>IF(SMALL(SN$97:SN$104,5)&lt;0,SMALL(SN$97:SN$104,5),0)*加成统计!$F$62</f>
        <v>0</v>
      </c>
      <c r="SO118" s="136">
        <f>IF(SMALL(SO$97:SO$104,5)&lt;0,SMALL(SO$97:SO$104,5),0)*加成统计!$F$62</f>
        <v>0</v>
      </c>
      <c r="SP118" s="136">
        <f>IF(SMALL(SP$97:SP$104,5)&lt;0,SMALL(SP$97:SP$104,5),0)*加成统计!$F$62</f>
        <v>0</v>
      </c>
      <c r="SQ118" s="136">
        <f>IF(SMALL(SQ$97:SQ$104,5)&lt;0,SMALL(SQ$97:SQ$104,5),0)*加成统计!$F$62</f>
        <v>0</v>
      </c>
      <c r="SR118" s="136">
        <f>IF(SMALL(SR$97:SR$104,5)&lt;0,SMALL(SR$97:SR$104,5),0)*加成统计!$F$62</f>
        <v>0</v>
      </c>
      <c r="SS118" s="136">
        <f>IF(SMALL(SS$97:SS$104,5)&lt;0,SMALL(SS$97:SS$104,5),0)*加成统计!$F$62</f>
        <v>0</v>
      </c>
      <c r="ST118" s="136">
        <f>IF(SMALL(ST$97:ST$104,5)&lt;0,SMALL(ST$97:ST$104,5),0)*加成统计!$F$62</f>
        <v>0</v>
      </c>
      <c r="SU118" s="136">
        <f>IF(SMALL(SU$97:SU$104,5)&lt;0,SMALL(SU$97:SU$104,5),0)*加成统计!$F$62</f>
        <v>0</v>
      </c>
      <c r="SV118" s="136">
        <f>IF(SMALL(SV$97:SV$104,5)&lt;0,SMALL(SV$97:SV$104,5),0)*加成统计!$F$62</f>
        <v>0</v>
      </c>
      <c r="SW118" s="136">
        <f>IF(SMALL(SW$97:SW$104,5)&lt;0,SMALL(SW$97:SW$104,5),0)*加成统计!$F$62</f>
        <v>0</v>
      </c>
      <c r="SX118" s="136">
        <f>IF(SMALL(SX$97:SX$104,5)&lt;0,SMALL(SX$97:SX$104,5),0)*加成统计!$F$62</f>
        <v>0</v>
      </c>
      <c r="SY118" s="136">
        <f>IF(SMALL(SY$97:SY$104,5)&lt;0,SMALL(SY$97:SY$104,5),0)*加成统计!$F$62</f>
        <v>0</v>
      </c>
      <c r="SZ118" s="136">
        <f>IF(SMALL(SZ$97:SZ$104,5)&lt;0,SMALL(SZ$97:SZ$104,5),0)*加成统计!$F$62</f>
        <v>0</v>
      </c>
      <c r="TA118" s="136">
        <f>IF(SMALL(TA$97:TA$104,5)&lt;0,SMALL(TA$97:TA$104,5),0)*加成统计!$F$62</f>
        <v>0</v>
      </c>
      <c r="TB118" s="136">
        <f>IF(SMALL(TB$97:TB$104,5)&lt;0,SMALL(TB$97:TB$104,5),0)*加成统计!$F$62</f>
        <v>0</v>
      </c>
      <c r="TC118" s="136">
        <f>IF(SMALL(TC$97:TC$104,5)&lt;0,SMALL(TC$97:TC$104,5),0)*加成统计!$F$62</f>
        <v>0</v>
      </c>
      <c r="TD118" s="136">
        <f>IF(SMALL(TD$97:TD$104,5)&lt;0,SMALL(TD$97:TD$104,5),0)*加成统计!$F$62</f>
        <v>0</v>
      </c>
      <c r="TE118" s="136">
        <f>IF(SMALL(TE$97:TE$104,5)&lt;0,SMALL(TE$97:TE$104,5),0)*加成统计!$F$62</f>
        <v>0</v>
      </c>
      <c r="TF118" s="136">
        <f>IF(SMALL(TF$97:TF$104,5)&lt;0,SMALL(TF$97:TF$104,5),0)*加成统计!$F$62</f>
        <v>0</v>
      </c>
      <c r="TG118" s="136">
        <f>IF(SMALL(TG$97:TG$104,5)&lt;0,SMALL(TG$97:TG$104,5),0)*加成统计!$F$62</f>
        <v>0</v>
      </c>
      <c r="TH118" s="136">
        <f>IF(SMALL(TH$97:TH$104,5)&lt;0,SMALL(TH$97:TH$104,5),0)*加成统计!$F$62</f>
        <v>0</v>
      </c>
      <c r="TI118" s="136">
        <f>IF(SMALL(TI$97:TI$104,5)&lt;0,SMALL(TI$97:TI$104,5),0)*加成统计!$F$62</f>
        <v>0</v>
      </c>
      <c r="TJ118" s="136">
        <f>IF(SMALL(TJ$97:TJ$104,5)&lt;0,SMALL(TJ$97:TJ$104,5),0)*加成统计!$F$62</f>
        <v>0</v>
      </c>
      <c r="TK118" s="136">
        <f>IF(SMALL(TK$97:TK$104,5)&lt;0,SMALL(TK$97:TK$104,5),0)*加成统计!$F$62</f>
        <v>0</v>
      </c>
      <c r="TL118" s="136">
        <f>IF(SMALL(TL$97:TL$104,5)&lt;0,SMALL(TL$97:TL$104,5),0)*加成统计!$F$62</f>
        <v>0</v>
      </c>
      <c r="TM118" s="136">
        <f>IF(SMALL(TM$97:TM$104,5)&lt;0,SMALL(TM$97:TM$104,5),0)*加成统计!$F$62</f>
        <v>0</v>
      </c>
      <c r="TN118" s="136">
        <f>IF(SMALL(TN$97:TN$104,5)&lt;0,SMALL(TN$97:TN$104,5),0)*加成统计!$F$62</f>
        <v>0</v>
      </c>
      <c r="TO118" s="136">
        <f>IF(SMALL(TO$97:TO$104,5)&lt;0,SMALL(TO$97:TO$104,5),0)*加成统计!$F$62</f>
        <v>0</v>
      </c>
      <c r="TP118" s="136">
        <f>IF(SMALL(TP$97:TP$104,5)&lt;0,SMALL(TP$97:TP$104,5),0)*加成统计!$F$62</f>
        <v>0</v>
      </c>
      <c r="TQ118" s="136">
        <f>IF(SMALL(TQ$97:TQ$104,5)&lt;0,SMALL(TQ$97:TQ$104,5),0)*加成统计!$F$62</f>
        <v>0</v>
      </c>
      <c r="TR118" s="136">
        <f>IF(SMALL(TR$97:TR$104,5)&lt;0,SMALL(TR$97:TR$104,5),0)*加成统计!$F$62</f>
        <v>0</v>
      </c>
      <c r="TS118" s="136">
        <f>IF(SMALL(TS$97:TS$104,5)&lt;0,SMALL(TS$97:TS$104,5),0)*加成统计!$F$62</f>
        <v>0</v>
      </c>
      <c r="TT118" s="136">
        <f>IF(SMALL(TT$97:TT$104,5)&lt;0,SMALL(TT$97:TT$104,5),0)*加成统计!$F$62</f>
        <v>0</v>
      </c>
      <c r="TU118" s="136">
        <f>IF(SMALL(TU$97:TU$104,5)&lt;0,SMALL(TU$97:TU$104,5),0)*加成统计!$F$62</f>
        <v>0</v>
      </c>
      <c r="TV118" s="136">
        <f>IF(SMALL(TV$97:TV$104,5)&lt;0,SMALL(TV$97:TV$104,5),0)*加成统计!$F$62</f>
        <v>0</v>
      </c>
      <c r="TW118" s="136">
        <f>IF(SMALL(TW$97:TW$104,5)&lt;0,SMALL(TW$97:TW$104,5),0)*加成统计!$F$62</f>
        <v>0</v>
      </c>
      <c r="TX118" s="136">
        <f>IF(SMALL(TX$97:TX$104,5)&lt;0,SMALL(TX$97:TX$104,5),0)*加成统计!$F$62</f>
        <v>0</v>
      </c>
      <c r="TY118" s="136">
        <f>IF(SMALL(TY$97:TY$104,5)&lt;0,SMALL(TY$97:TY$104,5),0)*加成统计!$F$62</f>
        <v>0</v>
      </c>
      <c r="TZ118" s="136">
        <f>IF(SMALL(TZ$97:TZ$104,5)&lt;0,SMALL(TZ$97:TZ$104,5),0)*加成统计!$F$62</f>
        <v>0</v>
      </c>
      <c r="UA118" s="136">
        <f>IF(SMALL(UA$97:UA$104,5)&lt;0,SMALL(UA$97:UA$104,5),0)*加成统计!$F$62</f>
        <v>0</v>
      </c>
      <c r="UB118" s="136">
        <f>IF(SMALL(UB$97:UB$104,5)&lt;0,SMALL(UB$97:UB$104,5),0)*加成统计!$F$62</f>
        <v>0</v>
      </c>
      <c r="UC118" s="136">
        <f>IF(SMALL(UC$97:UC$104,5)&lt;0,SMALL(UC$97:UC$104,5),0)*加成统计!$F$62</f>
        <v>0</v>
      </c>
      <c r="UD118" s="136">
        <f>IF(SMALL(UD$97:UD$104,5)&lt;0,SMALL(UD$97:UD$104,5),0)*加成统计!$F$62</f>
        <v>0</v>
      </c>
      <c r="UE118" s="136">
        <f>IF(SMALL(UE$97:UE$104,5)&lt;0,SMALL(UE$97:UE$104,5),0)*加成统计!$F$62</f>
        <v>0</v>
      </c>
      <c r="UF118" s="136">
        <f>IF(SMALL(UF$97:UF$104,5)&lt;0,SMALL(UF$97:UF$104,5),0)*加成统计!$F$62</f>
        <v>0</v>
      </c>
      <c r="UG118" s="136">
        <f>IF(SMALL(UG$97:UG$104,5)&lt;0,SMALL(UG$97:UG$104,5),0)*加成统计!$F$62</f>
        <v>0</v>
      </c>
      <c r="UH118" s="136">
        <f>IF(SMALL(UH$97:UH$104,5)&lt;0,SMALL(UH$97:UH$104,5),0)*加成统计!$F$62</f>
        <v>0</v>
      </c>
      <c r="UI118" s="136">
        <f>IF(SMALL(UI$97:UI$104,5)&lt;0,SMALL(UI$97:UI$104,5),0)*加成统计!$F$62</f>
        <v>0</v>
      </c>
      <c r="UJ118" s="136">
        <f>IF(SMALL(UJ$97:UJ$104,5)&lt;0,SMALL(UJ$97:UJ$104,5),0)*加成统计!$F$62</f>
        <v>0</v>
      </c>
      <c r="UK118" s="136">
        <f>IF(SMALL(UK$97:UK$104,5)&lt;0,SMALL(UK$97:UK$104,5),0)*加成统计!$F$62</f>
        <v>0</v>
      </c>
      <c r="UL118" s="136">
        <f>IF(SMALL(UL$97:UL$104,5)&lt;0,SMALL(UL$97:UL$104,5),0)*加成统计!$F$62</f>
        <v>0</v>
      </c>
      <c r="UM118" s="136">
        <f>IF(SMALL(UM$97:UM$104,5)&lt;0,SMALL(UM$97:UM$104,5),0)*加成统计!$F$62</f>
        <v>0</v>
      </c>
      <c r="UN118" s="136">
        <f>IF(SMALL(UN$97:UN$104,5)&lt;0,SMALL(UN$97:UN$104,5),0)*加成统计!$F$62</f>
        <v>0</v>
      </c>
      <c r="UO118" s="136">
        <f>IF(SMALL(UO$97:UO$104,5)&lt;0,SMALL(UO$97:UO$104,5),0)*加成统计!$F$62</f>
        <v>0</v>
      </c>
      <c r="UP118" s="136">
        <f>IF(SMALL(UP$97:UP$104,5)&lt;0,SMALL(UP$97:UP$104,5),0)*加成统计!$F$62</f>
        <v>0</v>
      </c>
      <c r="UQ118" s="136">
        <f>IF(SMALL(UQ$97:UQ$104,5)&lt;0,SMALL(UQ$97:UQ$104,5),0)*加成统计!$F$62</f>
        <v>0</v>
      </c>
      <c r="UR118" s="136">
        <f>IF(SMALL(UR$97:UR$104,5)&lt;0,SMALL(UR$97:UR$104,5),0)*加成统计!$F$62</f>
        <v>0</v>
      </c>
      <c r="US118" s="136">
        <f>IF(SMALL(US$97:US$104,5)&lt;0,SMALL(US$97:US$104,5),0)*加成统计!$F$62</f>
        <v>0</v>
      </c>
      <c r="UT118" s="136">
        <f>IF(SMALL(UT$97:UT$104,5)&lt;0,SMALL(UT$97:UT$104,5),0)*加成统计!$F$62</f>
        <v>0</v>
      </c>
      <c r="UU118" s="136">
        <f>IF(SMALL(UU$97:UU$104,5)&lt;0,SMALL(UU$97:UU$104,5),0)*加成统计!$F$62</f>
        <v>0</v>
      </c>
      <c r="UV118" s="136">
        <f>IF(SMALL(UV$97:UV$104,5)&lt;0,SMALL(UV$97:UV$104,5),0)*加成统计!$F$62</f>
        <v>0</v>
      </c>
      <c r="UW118" s="136">
        <f>IF(SMALL(UW$97:UW$104,5)&lt;0,SMALL(UW$97:UW$104,5),0)*加成统计!$F$62</f>
        <v>0</v>
      </c>
      <c r="UX118" s="136">
        <f>IF(SMALL(UX$97:UX$104,5)&lt;0,SMALL(UX$97:UX$104,5),0)*加成统计!$F$62</f>
        <v>0</v>
      </c>
      <c r="UY118" s="136">
        <f>IF(SMALL(UY$97:UY$104,5)&lt;0,SMALL(UY$97:UY$104,5),0)*加成统计!$F$62</f>
        <v>0</v>
      </c>
      <c r="UZ118" s="136">
        <f>IF(SMALL(UZ$97:UZ$104,5)&lt;0,SMALL(UZ$97:UZ$104,5),0)*加成统计!$F$62</f>
        <v>0</v>
      </c>
      <c r="VA118" s="136">
        <f>IF(SMALL(VA$97:VA$104,5)&lt;0,SMALL(VA$97:VA$104,5),0)*加成统计!$F$62</f>
        <v>0</v>
      </c>
      <c r="VB118" s="136">
        <f>IF(SMALL(VB$97:VB$104,5)&lt;0,SMALL(VB$97:VB$104,5),0)*加成统计!$F$62</f>
        <v>0</v>
      </c>
      <c r="VC118" s="136">
        <f>IF(SMALL(VC$97:VC$104,5)&lt;0,SMALL(VC$97:VC$104,5),0)*加成统计!$F$62</f>
        <v>0</v>
      </c>
      <c r="VD118" s="136">
        <f>IF(SMALL(VD$97:VD$104,5)&lt;0,SMALL(VD$97:VD$104,5),0)*加成统计!$F$62</f>
        <v>0</v>
      </c>
      <c r="VE118" s="136">
        <f>IF(SMALL(VE$97:VE$104,5)&lt;0,SMALL(VE$97:VE$104,5),0)*加成统计!$F$62</f>
        <v>0</v>
      </c>
      <c r="VF118" s="136">
        <f>IF(SMALL(VF$97:VF$104,5)&lt;0,SMALL(VF$97:VF$104,5),0)*加成统计!$F$62</f>
        <v>0</v>
      </c>
      <c r="VG118" s="136">
        <f>IF(SMALL(VG$97:VG$104,5)&lt;0,SMALL(VG$97:VG$104,5),0)*加成统计!$F$62</f>
        <v>0</v>
      </c>
      <c r="VH118" s="136">
        <f>IF(SMALL(VH$97:VH$104,5)&lt;0,SMALL(VH$97:VH$104,5),0)*加成统计!$F$62</f>
        <v>0</v>
      </c>
      <c r="VI118" s="136">
        <f>IF(SMALL(VI$97:VI$104,5)&lt;0,SMALL(VI$97:VI$104,5),0)*加成统计!$F$62</f>
        <v>0</v>
      </c>
      <c r="VJ118" s="136">
        <f>IF(SMALL(VJ$97:VJ$104,5)&lt;0,SMALL(VJ$97:VJ$104,5),0)*加成统计!$F$62</f>
        <v>0</v>
      </c>
      <c r="VK118" s="136">
        <f>IF(SMALL(VK$97:VK$104,5)&lt;0,SMALL(VK$97:VK$104,5),0)*加成统计!$F$62</f>
        <v>0</v>
      </c>
      <c r="VL118" s="136">
        <f>IF(SMALL(VL$97:VL$104,5)&lt;0,SMALL(VL$97:VL$104,5),0)*加成统计!$F$62</f>
        <v>0</v>
      </c>
      <c r="VM118" s="136">
        <f>IF(SMALL(VM$97:VM$104,5)&lt;0,SMALL(VM$97:VM$104,5),0)*加成统计!$F$62</f>
        <v>0</v>
      </c>
      <c r="VN118" s="136">
        <f>IF(SMALL(VN$97:VN$104,5)&lt;0,SMALL(VN$97:VN$104,5),0)*加成统计!$F$62</f>
        <v>0</v>
      </c>
      <c r="VO118" s="136">
        <f>IF(SMALL(VO$97:VO$104,5)&lt;0,SMALL(VO$97:VO$104,5),0)*加成统计!$F$62</f>
        <v>0</v>
      </c>
      <c r="VP118" s="136">
        <f>IF(SMALL(VP$97:VP$104,5)&lt;0,SMALL(VP$97:VP$104,5),0)*加成统计!$F$62</f>
        <v>0</v>
      </c>
      <c r="VQ118" s="136">
        <f>IF(SMALL(VQ$97:VQ$104,5)&lt;0,SMALL(VQ$97:VQ$104,5),0)*加成统计!$F$62</f>
        <v>0</v>
      </c>
      <c r="VR118" s="136">
        <f>IF(SMALL(VR$97:VR$104,5)&lt;0,SMALL(VR$97:VR$104,5),0)*加成统计!$F$62</f>
        <v>0</v>
      </c>
      <c r="VS118" s="136">
        <f>IF(SMALL(VS$97:VS$104,5)&lt;0,SMALL(VS$97:VS$104,5),0)*加成统计!$F$62</f>
        <v>0</v>
      </c>
      <c r="VT118" s="136">
        <f>IF(SMALL(VT$97:VT$104,5)&lt;0,SMALL(VT$97:VT$104,5),0)*加成统计!$F$62</f>
        <v>0</v>
      </c>
      <c r="VU118" s="136">
        <f>IF(SMALL(VU$97:VU$104,5)&lt;0,SMALL(VU$97:VU$104,5),0)*加成统计!$F$62</f>
        <v>0</v>
      </c>
      <c r="VV118" s="136">
        <f>IF(SMALL(VV$97:VV$104,5)&lt;0,SMALL(VV$97:VV$104,5),0)*加成统计!$F$62</f>
        <v>0</v>
      </c>
      <c r="VW118" s="136">
        <f>IF(SMALL(VW$97:VW$104,5)&lt;0,SMALL(VW$97:VW$104,5),0)*加成统计!$F$62</f>
        <v>0</v>
      </c>
      <c r="VX118" s="136">
        <f>IF(SMALL(VX$97:VX$104,5)&lt;0,SMALL(VX$97:VX$104,5),0)*加成统计!$F$62</f>
        <v>0</v>
      </c>
      <c r="VY118" s="136">
        <f>IF(SMALL(VY$97:VY$104,5)&lt;0,SMALL(VY$97:VY$104,5),0)*加成统计!$F$62</f>
        <v>0</v>
      </c>
      <c r="VZ118" s="136">
        <f>IF(SMALL(VZ$97:VZ$104,5)&lt;0,SMALL(VZ$97:VZ$104,5),0)*加成统计!$F$62</f>
        <v>0</v>
      </c>
      <c r="WA118" s="136">
        <f>IF(SMALL(WA$97:WA$104,5)&lt;0,SMALL(WA$97:WA$104,5),0)*加成统计!$F$62</f>
        <v>0</v>
      </c>
      <c r="WB118" s="136">
        <f>IF(SMALL(WB$97:WB$104,5)&lt;0,SMALL(WB$97:WB$104,5),0)*加成统计!$F$62</f>
        <v>0</v>
      </c>
      <c r="WC118" s="136">
        <f>IF(SMALL(WC$97:WC$104,5)&lt;0,SMALL(WC$97:WC$104,5),0)*加成统计!$F$62</f>
        <v>0</v>
      </c>
      <c r="WD118" s="136">
        <f>IF(SMALL(WD$97:WD$104,5)&lt;0,SMALL(WD$97:WD$104,5),0)*加成统计!$F$62</f>
        <v>0</v>
      </c>
      <c r="WE118" s="136">
        <f>IF(SMALL(WE$97:WE$104,5)&lt;0,SMALL(WE$97:WE$104,5),0)*加成统计!$F$62</f>
        <v>0</v>
      </c>
      <c r="WF118" s="136">
        <f>IF(SMALL(WF$97:WF$104,5)&lt;0,SMALL(WF$97:WF$104,5),0)*加成统计!$F$62</f>
        <v>0</v>
      </c>
      <c r="WG118" s="136">
        <f>IF(SMALL(WG$97:WG$104,5)&lt;0,SMALL(WG$97:WG$104,5),0)*加成统计!$F$62</f>
        <v>0</v>
      </c>
      <c r="WH118" s="136">
        <f>IF(SMALL(WH$97:WH$104,5)&lt;0,SMALL(WH$97:WH$104,5),0)*加成统计!$F$62</f>
        <v>0</v>
      </c>
      <c r="WI118" s="136">
        <f>IF(SMALL(WI$97:WI$104,5)&lt;0,SMALL(WI$97:WI$104,5),0)*加成统计!$F$62</f>
        <v>0</v>
      </c>
      <c r="WJ118" s="136">
        <f>IF(SMALL(WJ$97:WJ$104,5)&lt;0,SMALL(WJ$97:WJ$104,5),0)*加成统计!$F$62</f>
        <v>0</v>
      </c>
      <c r="WK118" s="136">
        <f>IF(SMALL(WK$97:WK$104,5)&lt;0,SMALL(WK$97:WK$104,5),0)*加成统计!$F$62</f>
        <v>0</v>
      </c>
      <c r="WL118" s="136">
        <f>IF(SMALL(WL$97:WL$104,5)&lt;0,SMALL(WL$97:WL$104,5),0)*加成统计!$F$62</f>
        <v>0</v>
      </c>
      <c r="WM118" s="136">
        <f>IF(SMALL(WM$97:WM$104,5)&lt;0,SMALL(WM$97:WM$104,5),0)*加成统计!$F$62</f>
        <v>0</v>
      </c>
      <c r="WN118" s="136">
        <f>IF(SMALL(WN$97:WN$104,5)&lt;0,SMALL(WN$97:WN$104,5),0)*加成统计!$F$62</f>
        <v>0</v>
      </c>
      <c r="WO118" s="136">
        <f>IF(SMALL(WO$97:WO$104,5)&lt;0,SMALL(WO$97:WO$104,5),0)*加成统计!$F$62</f>
        <v>0</v>
      </c>
      <c r="WP118" s="136">
        <f>IF(SMALL(WP$97:WP$104,5)&lt;0,SMALL(WP$97:WP$104,5),0)*加成统计!$F$62</f>
        <v>0</v>
      </c>
      <c r="WQ118" s="136">
        <f>IF(SMALL(WQ$97:WQ$104,5)&lt;0,SMALL(WQ$97:WQ$104,5),0)*加成统计!$F$62</f>
        <v>0</v>
      </c>
      <c r="WR118" s="136">
        <f>IF(SMALL(WR$97:WR$104,5)&lt;0,SMALL(WR$97:WR$104,5),0)*加成统计!$F$62</f>
        <v>0</v>
      </c>
      <c r="WS118" s="136">
        <f>IF(SMALL(WS$97:WS$104,5)&lt;0,SMALL(WS$97:WS$104,5),0)*加成统计!$F$62</f>
        <v>0</v>
      </c>
      <c r="WT118" s="136">
        <f>IF(SMALL(WT$97:WT$104,5)&lt;0,SMALL(WT$97:WT$104,5),0)*加成统计!$F$62</f>
        <v>0</v>
      </c>
      <c r="WU118" s="136">
        <f>IF(SMALL(WU$97:WU$104,5)&lt;0,SMALL(WU$97:WU$104,5),0)*加成统计!$F$62</f>
        <v>0</v>
      </c>
      <c r="WV118" s="136">
        <f>IF(SMALL(WV$97:WV$104,5)&lt;0,SMALL(WV$97:WV$104,5),0)*加成统计!$F$62</f>
        <v>0</v>
      </c>
      <c r="WW118" s="136">
        <f>IF(SMALL(WW$97:WW$104,5)&lt;0,SMALL(WW$97:WW$104,5),0)*加成统计!$F$62</f>
        <v>0</v>
      </c>
      <c r="WX118" s="136">
        <f>IF(SMALL(WX$97:WX$104,5)&lt;0,SMALL(WX$97:WX$104,5),0)*加成统计!$F$62</f>
        <v>0</v>
      </c>
      <c r="WY118" s="136">
        <f>IF(SMALL(WY$97:WY$104,5)&lt;0,SMALL(WY$97:WY$104,5),0)*加成统计!$F$62</f>
        <v>0</v>
      </c>
      <c r="WZ118" s="136">
        <f>IF(SMALL(WZ$97:WZ$104,5)&lt;0,SMALL(WZ$97:WZ$104,5),0)*加成统计!$F$62</f>
        <v>0</v>
      </c>
      <c r="XA118" s="136">
        <f>IF(SMALL(XA$97:XA$104,5)&lt;0,SMALL(XA$97:XA$104,5),0)*加成统计!$F$62</f>
        <v>0</v>
      </c>
      <c r="XB118" s="136">
        <f>IF(SMALL(XB$97:XB$104,5)&lt;0,SMALL(XB$97:XB$104,5),0)*加成统计!$F$62</f>
        <v>0</v>
      </c>
      <c r="XC118" s="136">
        <f>IF(SMALL(XC$97:XC$104,5)&lt;0,SMALL(XC$97:XC$104,5),0)*加成统计!$F$62</f>
        <v>0</v>
      </c>
      <c r="XD118" s="136">
        <f>IF(SMALL(XD$97:XD$104,5)&lt;0,SMALL(XD$97:XD$104,5),0)*加成统计!$F$62</f>
        <v>0</v>
      </c>
      <c r="XE118" s="136">
        <f>IF(SMALL(XE$97:XE$104,5)&lt;0,SMALL(XE$97:XE$104,5),0)*加成统计!$F$62</f>
        <v>0</v>
      </c>
    </row>
    <row r="119" spans="19:629">
      <c r="S119" s="136" t="s">
        <v>2815</v>
      </c>
      <c r="T119" s="136">
        <f>IF(配装模拟!$D$31="索敌扰断设备",1,0)</f>
        <v>0</v>
      </c>
      <c r="U119" s="136">
        <f>装备属性!$H$66*T119</f>
        <v>0</v>
      </c>
      <c r="V119" s="136">
        <f>装备属性!$H$41</f>
        <v>0</v>
      </c>
      <c r="W119" s="136">
        <f>装备属性!$H$42</f>
        <v>0</v>
      </c>
      <c r="X119" s="136">
        <f t="shared" si="546"/>
        <v>0</v>
      </c>
      <c r="Y119" s="136">
        <f t="shared" si="547"/>
        <v>0</v>
      </c>
      <c r="Z119" s="136">
        <f>IF(SMALL($Y$117:$Y$124,3)&lt;0,SMALL($Y$117:$Y$124,3),0)*加成统计!$D$62</f>
        <v>0</v>
      </c>
      <c r="AB119" s="136" t="s">
        <v>2895</v>
      </c>
      <c r="AC119" s="136">
        <f>IF(SMALL(AC$97:AC$104,6)&lt;0,SMALL(AC$97:AC$104,6),0)*加成统计!$G$62</f>
        <v>0</v>
      </c>
      <c r="AD119" s="136">
        <f>IF(SMALL(AD$97:AD$104,6)&lt;0,SMALL(AD$97:AD$104,6),0)*加成统计!$G$62</f>
        <v>0</v>
      </c>
      <c r="AE119" s="136">
        <f>IF(SMALL(AE$97:AE$104,6)&lt;0,SMALL(AE$97:AE$104,6),0)*加成统计!$G$62</f>
        <v>0</v>
      </c>
      <c r="AF119" s="136">
        <f>IF(SMALL(AF$97:AF$104,6)&lt;0,SMALL(AF$97:AF$104,6),0)*加成统计!$G$62</f>
        <v>0</v>
      </c>
      <c r="AG119" s="136">
        <f>IF(SMALL(AG$97:AG$104,6)&lt;0,SMALL(AG$97:AG$104,6),0)*加成统计!$G$62</f>
        <v>0</v>
      </c>
      <c r="AH119" s="136">
        <f>IF(SMALL(AH$97:AH$104,6)&lt;0,SMALL(AH$97:AH$104,6),0)*加成统计!$G$62</f>
        <v>0</v>
      </c>
      <c r="AI119" s="136">
        <f>IF(SMALL(AI$97:AI$104,6)&lt;0,SMALL(AI$97:AI$104,6),0)*加成统计!$G$62</f>
        <v>0</v>
      </c>
      <c r="AJ119" s="136">
        <f>IF(SMALL(AJ$97:AJ$104,6)&lt;0,SMALL(AJ$97:AJ$104,6),0)*加成统计!$G$62</f>
        <v>0</v>
      </c>
      <c r="AK119" s="136">
        <f>IF(SMALL(AK$97:AK$104,6)&lt;0,SMALL(AK$97:AK$104,6),0)*加成统计!$G$62</f>
        <v>0</v>
      </c>
      <c r="AL119" s="136">
        <f>IF(SMALL(AL$97:AL$104,6)&lt;0,SMALL(AL$97:AL$104,6),0)*加成统计!$G$62</f>
        <v>0</v>
      </c>
      <c r="AM119" s="136">
        <f>IF(SMALL(AM$97:AM$104,6)&lt;0,SMALL(AM$97:AM$104,6),0)*加成统计!$G$62</f>
        <v>0</v>
      </c>
      <c r="AN119" s="136">
        <f>IF(SMALL(AN$97:AN$104,6)&lt;0,SMALL(AN$97:AN$104,6),0)*加成统计!$G$62</f>
        <v>0</v>
      </c>
      <c r="AO119" s="136">
        <f>IF(SMALL(AO$97:AO$104,6)&lt;0,SMALL(AO$97:AO$104,6),0)*加成统计!$G$62</f>
        <v>0</v>
      </c>
      <c r="AP119" s="136">
        <f>IF(SMALL(AP$97:AP$104,6)&lt;0,SMALL(AP$97:AP$104,6),0)*加成统计!$G$62</f>
        <v>0</v>
      </c>
      <c r="AQ119" s="136">
        <f>IF(SMALL(AQ$97:AQ$104,6)&lt;0,SMALL(AQ$97:AQ$104,6),0)*加成统计!$G$62</f>
        <v>0</v>
      </c>
      <c r="AR119" s="136">
        <f>IF(SMALL(AR$97:AR$104,6)&lt;0,SMALL(AR$97:AR$104,6),0)*加成统计!$G$62</f>
        <v>0</v>
      </c>
      <c r="AS119" s="136">
        <f>IF(SMALL(AS$97:AS$104,6)&lt;0,SMALL(AS$97:AS$104,6),0)*加成统计!$G$62</f>
        <v>0</v>
      </c>
      <c r="AT119" s="136">
        <f>IF(SMALL(AT$97:AT$104,6)&lt;0,SMALL(AT$97:AT$104,6),0)*加成统计!$G$62</f>
        <v>0</v>
      </c>
      <c r="AU119" s="136">
        <f>IF(SMALL(AU$97:AU$104,6)&lt;0,SMALL(AU$97:AU$104,6),0)*加成统计!$G$62</f>
        <v>0</v>
      </c>
      <c r="AV119" s="136">
        <f>IF(SMALL(AV$97:AV$104,6)&lt;0,SMALL(AV$97:AV$104,6),0)*加成统计!$G$62</f>
        <v>0</v>
      </c>
      <c r="AW119" s="136">
        <f>IF(SMALL(AW$97:AW$104,6)&lt;0,SMALL(AW$97:AW$104,6),0)*加成统计!$G$62</f>
        <v>0</v>
      </c>
      <c r="AX119" s="136">
        <f>IF(SMALL(AX$97:AX$104,6)&lt;0,SMALL(AX$97:AX$104,6),0)*加成统计!$G$62</f>
        <v>0</v>
      </c>
      <c r="AY119" s="136">
        <f>IF(SMALL(AY$97:AY$104,6)&lt;0,SMALL(AY$97:AY$104,6),0)*加成统计!$G$62</f>
        <v>0</v>
      </c>
      <c r="AZ119" s="136">
        <f>IF(SMALL(AZ$97:AZ$104,6)&lt;0,SMALL(AZ$97:AZ$104,6),0)*加成统计!$G$62</f>
        <v>0</v>
      </c>
      <c r="BA119" s="136">
        <f>IF(SMALL(BA$97:BA$104,6)&lt;0,SMALL(BA$97:BA$104,6),0)*加成统计!$G$62</f>
        <v>0</v>
      </c>
      <c r="BB119" s="136">
        <f>IF(SMALL(BB$97:BB$104,6)&lt;0,SMALL(BB$97:BB$104,6),0)*加成统计!$G$62</f>
        <v>0</v>
      </c>
      <c r="BC119" s="136">
        <f>IF(SMALL(BC$97:BC$104,6)&lt;0,SMALL(BC$97:BC$104,6),0)*加成统计!$G$62</f>
        <v>0</v>
      </c>
      <c r="BD119" s="136">
        <f>IF(SMALL(BD$97:BD$104,6)&lt;0,SMALL(BD$97:BD$104,6),0)*加成统计!$G$62</f>
        <v>0</v>
      </c>
      <c r="BE119" s="136">
        <f>IF(SMALL(BE$97:BE$104,6)&lt;0,SMALL(BE$97:BE$104,6),0)*加成统计!$G$62</f>
        <v>0</v>
      </c>
      <c r="BF119" s="136">
        <f>IF(SMALL(BF$97:BF$104,6)&lt;0,SMALL(BF$97:BF$104,6),0)*加成统计!$G$62</f>
        <v>0</v>
      </c>
      <c r="BG119" s="136">
        <f>IF(SMALL(BG$97:BG$104,6)&lt;0,SMALL(BG$97:BG$104,6),0)*加成统计!$G$62</f>
        <v>0</v>
      </c>
      <c r="BH119" s="136">
        <f>IF(SMALL(BH$97:BH$104,6)&lt;0,SMALL(BH$97:BH$104,6),0)*加成统计!$G$62</f>
        <v>0</v>
      </c>
      <c r="BI119" s="136">
        <f>IF(SMALL(BI$97:BI$104,6)&lt;0,SMALL(BI$97:BI$104,6),0)*加成统计!$G$62</f>
        <v>0</v>
      </c>
      <c r="BJ119" s="136">
        <f>IF(SMALL(BJ$97:BJ$104,6)&lt;0,SMALL(BJ$97:BJ$104,6),0)*加成统计!$G$62</f>
        <v>0</v>
      </c>
      <c r="BK119" s="136">
        <f>IF(SMALL(BK$97:BK$104,6)&lt;0,SMALL(BK$97:BK$104,6),0)*加成统计!$G$62</f>
        <v>0</v>
      </c>
      <c r="BL119" s="136">
        <f>IF(SMALL(BL$97:BL$104,6)&lt;0,SMALL(BL$97:BL$104,6),0)*加成统计!$G$62</f>
        <v>0</v>
      </c>
      <c r="BM119" s="136">
        <f>IF(SMALL(BM$97:BM$104,6)&lt;0,SMALL(BM$97:BM$104,6),0)*加成统计!$G$62</f>
        <v>0</v>
      </c>
      <c r="BN119" s="136">
        <f>IF(SMALL(BN$97:BN$104,6)&lt;0,SMALL(BN$97:BN$104,6),0)*加成统计!$G$62</f>
        <v>0</v>
      </c>
      <c r="BO119" s="136">
        <f>IF(SMALL(BO$97:BO$104,6)&lt;0,SMALL(BO$97:BO$104,6),0)*加成统计!$G$62</f>
        <v>0</v>
      </c>
      <c r="BP119" s="136">
        <f>IF(SMALL(BP$97:BP$104,6)&lt;0,SMALL(BP$97:BP$104,6),0)*加成统计!$G$62</f>
        <v>0</v>
      </c>
      <c r="BQ119" s="136">
        <f>IF(SMALL(BQ$97:BQ$104,6)&lt;0,SMALL(BQ$97:BQ$104,6),0)*加成统计!$G$62</f>
        <v>0</v>
      </c>
      <c r="BR119" s="136">
        <f>IF(SMALL(BR$97:BR$104,6)&lt;0,SMALL(BR$97:BR$104,6),0)*加成统计!$G$62</f>
        <v>0</v>
      </c>
      <c r="BS119" s="136">
        <f>IF(SMALL(BS$97:BS$104,6)&lt;0,SMALL(BS$97:BS$104,6),0)*加成统计!$G$62</f>
        <v>0</v>
      </c>
      <c r="BT119" s="136">
        <f>IF(SMALL(BT$97:BT$104,6)&lt;0,SMALL(BT$97:BT$104,6),0)*加成统计!$G$62</f>
        <v>0</v>
      </c>
      <c r="BU119" s="136">
        <f>IF(SMALL(BU$97:BU$104,6)&lt;0,SMALL(BU$97:BU$104,6),0)*加成统计!$G$62</f>
        <v>0</v>
      </c>
      <c r="BV119" s="136">
        <f>IF(SMALL(BV$97:BV$104,6)&lt;0,SMALL(BV$97:BV$104,6),0)*加成统计!$G$62</f>
        <v>0</v>
      </c>
      <c r="BW119" s="136">
        <f>IF(SMALL(BW$97:BW$104,6)&lt;0,SMALL(BW$97:BW$104,6),0)*加成统计!$G$62</f>
        <v>0</v>
      </c>
      <c r="BX119" s="136">
        <f>IF(SMALL(BX$97:BX$104,6)&lt;0,SMALL(BX$97:BX$104,6),0)*加成统计!$G$62</f>
        <v>0</v>
      </c>
      <c r="BY119" s="136">
        <f>IF(SMALL(BY$97:BY$104,6)&lt;0,SMALL(BY$97:BY$104,6),0)*加成统计!$G$62</f>
        <v>0</v>
      </c>
      <c r="BZ119" s="136">
        <f>IF(SMALL(BZ$97:BZ$104,6)&lt;0,SMALL(BZ$97:BZ$104,6),0)*加成统计!$G$62</f>
        <v>0</v>
      </c>
      <c r="CA119" s="136">
        <f>IF(SMALL(CA$97:CA$104,6)&lt;0,SMALL(CA$97:CA$104,6),0)*加成统计!$G$62</f>
        <v>0</v>
      </c>
      <c r="CB119" s="136">
        <f>IF(SMALL(CB$97:CB$104,6)&lt;0,SMALL(CB$97:CB$104,6),0)*加成统计!$G$62</f>
        <v>0</v>
      </c>
      <c r="CC119" s="136">
        <f>IF(SMALL(CC$97:CC$104,6)&lt;0,SMALL(CC$97:CC$104,6),0)*加成统计!$G$62</f>
        <v>0</v>
      </c>
      <c r="CD119" s="136">
        <f>IF(SMALL(CD$97:CD$104,6)&lt;0,SMALL(CD$97:CD$104,6),0)*加成统计!$G$62</f>
        <v>0</v>
      </c>
      <c r="CE119" s="136">
        <f>IF(SMALL(CE$97:CE$104,6)&lt;0,SMALL(CE$97:CE$104,6),0)*加成统计!$G$62</f>
        <v>0</v>
      </c>
      <c r="CF119" s="136">
        <f>IF(SMALL(CF$97:CF$104,6)&lt;0,SMALL(CF$97:CF$104,6),0)*加成统计!$G$62</f>
        <v>0</v>
      </c>
      <c r="CG119" s="136">
        <f>IF(SMALL(CG$97:CG$104,6)&lt;0,SMALL(CG$97:CG$104,6),0)*加成统计!$G$62</f>
        <v>0</v>
      </c>
      <c r="CH119" s="136">
        <f>IF(SMALL(CH$97:CH$104,6)&lt;0,SMALL(CH$97:CH$104,6),0)*加成统计!$G$62</f>
        <v>0</v>
      </c>
      <c r="CI119" s="136">
        <f>IF(SMALL(CI$97:CI$104,6)&lt;0,SMALL(CI$97:CI$104,6),0)*加成统计!$G$62</f>
        <v>0</v>
      </c>
      <c r="CJ119" s="136">
        <f>IF(SMALL(CJ$97:CJ$104,6)&lt;0,SMALL(CJ$97:CJ$104,6),0)*加成统计!$G$62</f>
        <v>0</v>
      </c>
      <c r="CK119" s="136">
        <f>IF(SMALL(CK$97:CK$104,6)&lt;0,SMALL(CK$97:CK$104,6),0)*加成统计!$G$62</f>
        <v>0</v>
      </c>
      <c r="CL119" s="136">
        <f>IF(SMALL(CL$97:CL$104,6)&lt;0,SMALL(CL$97:CL$104,6),0)*加成统计!$G$62</f>
        <v>0</v>
      </c>
      <c r="CM119" s="136">
        <f>IF(SMALL(CM$97:CM$104,6)&lt;0,SMALL(CM$97:CM$104,6),0)*加成统计!$G$62</f>
        <v>0</v>
      </c>
      <c r="CN119" s="136">
        <f>IF(SMALL(CN$97:CN$104,6)&lt;0,SMALL(CN$97:CN$104,6),0)*加成统计!$G$62</f>
        <v>0</v>
      </c>
      <c r="CO119" s="136">
        <f>IF(SMALL(CO$97:CO$104,6)&lt;0,SMALL(CO$97:CO$104,6),0)*加成统计!$G$62</f>
        <v>0</v>
      </c>
      <c r="CP119" s="136">
        <f>IF(SMALL(CP$97:CP$104,6)&lt;0,SMALL(CP$97:CP$104,6),0)*加成统计!$G$62</f>
        <v>0</v>
      </c>
      <c r="CQ119" s="136">
        <f>IF(SMALL(CQ$97:CQ$104,6)&lt;0,SMALL(CQ$97:CQ$104,6),0)*加成统计!$G$62</f>
        <v>0</v>
      </c>
      <c r="CR119" s="136">
        <f>IF(SMALL(CR$97:CR$104,6)&lt;0,SMALL(CR$97:CR$104,6),0)*加成统计!$G$62</f>
        <v>0</v>
      </c>
      <c r="CS119" s="136">
        <f>IF(SMALL(CS$97:CS$104,6)&lt;0,SMALL(CS$97:CS$104,6),0)*加成统计!$G$62</f>
        <v>0</v>
      </c>
      <c r="CT119" s="136">
        <f>IF(SMALL(CT$97:CT$104,6)&lt;0,SMALL(CT$97:CT$104,6),0)*加成统计!$G$62</f>
        <v>0</v>
      </c>
      <c r="CU119" s="136">
        <f>IF(SMALL(CU$97:CU$104,6)&lt;0,SMALL(CU$97:CU$104,6),0)*加成统计!$G$62</f>
        <v>0</v>
      </c>
      <c r="CV119" s="136">
        <f>IF(SMALL(CV$97:CV$104,6)&lt;0,SMALL(CV$97:CV$104,6),0)*加成统计!$G$62</f>
        <v>0</v>
      </c>
      <c r="CW119" s="136">
        <f>IF(SMALL(CW$97:CW$104,6)&lt;0,SMALL(CW$97:CW$104,6),0)*加成统计!$G$62</f>
        <v>0</v>
      </c>
      <c r="CX119" s="136">
        <f>IF(SMALL(CX$97:CX$104,6)&lt;0,SMALL(CX$97:CX$104,6),0)*加成统计!$G$62</f>
        <v>0</v>
      </c>
      <c r="CY119" s="136">
        <f>IF(SMALL(CY$97:CY$104,6)&lt;0,SMALL(CY$97:CY$104,6),0)*加成统计!$G$62</f>
        <v>0</v>
      </c>
      <c r="CZ119" s="136">
        <f>IF(SMALL(CZ$97:CZ$104,6)&lt;0,SMALL(CZ$97:CZ$104,6),0)*加成统计!$G$62</f>
        <v>0</v>
      </c>
      <c r="DA119" s="136">
        <f>IF(SMALL(DA$97:DA$104,6)&lt;0,SMALL(DA$97:DA$104,6),0)*加成统计!$G$62</f>
        <v>0</v>
      </c>
      <c r="DB119" s="136">
        <f>IF(SMALL(DB$97:DB$104,6)&lt;0,SMALL(DB$97:DB$104,6),0)*加成统计!$G$62</f>
        <v>0</v>
      </c>
      <c r="DC119" s="136">
        <f>IF(SMALL(DC$97:DC$104,6)&lt;0,SMALL(DC$97:DC$104,6),0)*加成统计!$G$62</f>
        <v>0</v>
      </c>
      <c r="DD119" s="136">
        <f>IF(SMALL(DD$97:DD$104,6)&lt;0,SMALL(DD$97:DD$104,6),0)*加成统计!$G$62</f>
        <v>0</v>
      </c>
      <c r="DE119" s="136">
        <f>IF(SMALL(DE$97:DE$104,6)&lt;0,SMALL(DE$97:DE$104,6),0)*加成统计!$G$62</f>
        <v>0</v>
      </c>
      <c r="DF119" s="136">
        <f>IF(SMALL(DF$97:DF$104,6)&lt;0,SMALL(DF$97:DF$104,6),0)*加成统计!$G$62</f>
        <v>0</v>
      </c>
      <c r="DG119" s="136">
        <f>IF(SMALL(DG$97:DG$104,6)&lt;0,SMALL(DG$97:DG$104,6),0)*加成统计!$G$62</f>
        <v>0</v>
      </c>
      <c r="DH119" s="136">
        <f>IF(SMALL(DH$97:DH$104,6)&lt;0,SMALL(DH$97:DH$104,6),0)*加成统计!$G$62</f>
        <v>0</v>
      </c>
      <c r="DI119" s="136">
        <f>IF(SMALL(DI$97:DI$104,6)&lt;0,SMALL(DI$97:DI$104,6),0)*加成统计!$G$62</f>
        <v>0</v>
      </c>
      <c r="DJ119" s="136">
        <f>IF(SMALL(DJ$97:DJ$104,6)&lt;0,SMALL(DJ$97:DJ$104,6),0)*加成统计!$G$62</f>
        <v>0</v>
      </c>
      <c r="DK119" s="136">
        <f>IF(SMALL(DK$97:DK$104,6)&lt;0,SMALL(DK$97:DK$104,6),0)*加成统计!$G$62</f>
        <v>0</v>
      </c>
      <c r="DL119" s="136">
        <f>IF(SMALL(DL$97:DL$104,6)&lt;0,SMALL(DL$97:DL$104,6),0)*加成统计!$G$62</f>
        <v>0</v>
      </c>
      <c r="DM119" s="136">
        <f>IF(SMALL(DM$97:DM$104,6)&lt;0,SMALL(DM$97:DM$104,6),0)*加成统计!$G$62</f>
        <v>0</v>
      </c>
      <c r="DN119" s="136">
        <f>IF(SMALL(DN$97:DN$104,6)&lt;0,SMALL(DN$97:DN$104,6),0)*加成统计!$G$62</f>
        <v>0</v>
      </c>
      <c r="DO119" s="136">
        <f>IF(SMALL(DO$97:DO$104,6)&lt;0,SMALL(DO$97:DO$104,6),0)*加成统计!$G$62</f>
        <v>0</v>
      </c>
      <c r="DP119" s="136">
        <f>IF(SMALL(DP$97:DP$104,6)&lt;0,SMALL(DP$97:DP$104,6),0)*加成统计!$G$62</f>
        <v>0</v>
      </c>
      <c r="DQ119" s="136">
        <f>IF(SMALL(DQ$97:DQ$104,6)&lt;0,SMALL(DQ$97:DQ$104,6),0)*加成统计!$G$62</f>
        <v>0</v>
      </c>
      <c r="DR119" s="136">
        <f>IF(SMALL(DR$97:DR$104,6)&lt;0,SMALL(DR$97:DR$104,6),0)*加成统计!$G$62</f>
        <v>0</v>
      </c>
      <c r="DS119" s="136">
        <f>IF(SMALL(DS$97:DS$104,6)&lt;0,SMALL(DS$97:DS$104,6),0)*加成统计!$G$62</f>
        <v>0</v>
      </c>
      <c r="DT119" s="136">
        <f>IF(SMALL(DT$97:DT$104,6)&lt;0,SMALL(DT$97:DT$104,6),0)*加成统计!$G$62</f>
        <v>0</v>
      </c>
      <c r="DU119" s="136">
        <f>IF(SMALL(DU$97:DU$104,6)&lt;0,SMALL(DU$97:DU$104,6),0)*加成统计!$G$62</f>
        <v>0</v>
      </c>
      <c r="DV119" s="136">
        <f>IF(SMALL(DV$97:DV$104,6)&lt;0,SMALL(DV$97:DV$104,6),0)*加成统计!$G$62</f>
        <v>0</v>
      </c>
      <c r="DW119" s="136">
        <f>IF(SMALL(DW$97:DW$104,6)&lt;0,SMALL(DW$97:DW$104,6),0)*加成统计!$G$62</f>
        <v>0</v>
      </c>
      <c r="DX119" s="136">
        <f>IF(SMALL(DX$97:DX$104,6)&lt;0,SMALL(DX$97:DX$104,6),0)*加成统计!$G$62</f>
        <v>0</v>
      </c>
      <c r="DY119" s="136">
        <f>IF(SMALL(DY$97:DY$104,6)&lt;0,SMALL(DY$97:DY$104,6),0)*加成统计!$G$62</f>
        <v>0</v>
      </c>
      <c r="DZ119" s="136">
        <f>IF(SMALL(DZ$97:DZ$104,6)&lt;0,SMALL(DZ$97:DZ$104,6),0)*加成统计!$G$62</f>
        <v>0</v>
      </c>
      <c r="EA119" s="136">
        <f>IF(SMALL(EA$97:EA$104,6)&lt;0,SMALL(EA$97:EA$104,6),0)*加成统计!$G$62</f>
        <v>0</v>
      </c>
      <c r="EB119" s="136">
        <f>IF(SMALL(EB$97:EB$104,6)&lt;0,SMALL(EB$97:EB$104,6),0)*加成统计!$G$62</f>
        <v>0</v>
      </c>
      <c r="EC119" s="136">
        <f>IF(SMALL(EC$97:EC$104,6)&lt;0,SMALL(EC$97:EC$104,6),0)*加成统计!$G$62</f>
        <v>0</v>
      </c>
      <c r="ED119" s="136">
        <f>IF(SMALL(ED$97:ED$104,6)&lt;0,SMALL(ED$97:ED$104,6),0)*加成统计!$G$62</f>
        <v>0</v>
      </c>
      <c r="EE119" s="136">
        <f>IF(SMALL(EE$97:EE$104,6)&lt;0,SMALL(EE$97:EE$104,6),0)*加成统计!$G$62</f>
        <v>0</v>
      </c>
      <c r="EF119" s="136">
        <f>IF(SMALL(EF$97:EF$104,6)&lt;0,SMALL(EF$97:EF$104,6),0)*加成统计!$G$62</f>
        <v>0</v>
      </c>
      <c r="EG119" s="136">
        <f>IF(SMALL(EG$97:EG$104,6)&lt;0,SMALL(EG$97:EG$104,6),0)*加成统计!$G$62</f>
        <v>0</v>
      </c>
      <c r="EH119" s="136">
        <f>IF(SMALL(EH$97:EH$104,6)&lt;0,SMALL(EH$97:EH$104,6),0)*加成统计!$G$62</f>
        <v>0</v>
      </c>
      <c r="EI119" s="136">
        <f>IF(SMALL(EI$97:EI$104,6)&lt;0,SMALL(EI$97:EI$104,6),0)*加成统计!$G$62</f>
        <v>0</v>
      </c>
      <c r="EJ119" s="136">
        <f>IF(SMALL(EJ$97:EJ$104,6)&lt;0,SMALL(EJ$97:EJ$104,6),0)*加成统计!$G$62</f>
        <v>0</v>
      </c>
      <c r="EK119" s="136">
        <f>IF(SMALL(EK$97:EK$104,6)&lt;0,SMALL(EK$97:EK$104,6),0)*加成统计!$G$62</f>
        <v>0</v>
      </c>
      <c r="EL119" s="136">
        <f>IF(SMALL(EL$97:EL$104,6)&lt;0,SMALL(EL$97:EL$104,6),0)*加成统计!$G$62</f>
        <v>0</v>
      </c>
      <c r="EM119" s="136">
        <f>IF(SMALL(EM$97:EM$104,6)&lt;0,SMALL(EM$97:EM$104,6),0)*加成统计!$G$62</f>
        <v>0</v>
      </c>
      <c r="EN119" s="136">
        <f>IF(SMALL(EN$97:EN$104,6)&lt;0,SMALL(EN$97:EN$104,6),0)*加成统计!$G$62</f>
        <v>0</v>
      </c>
      <c r="EO119" s="136">
        <f>IF(SMALL(EO$97:EO$104,6)&lt;0,SMALL(EO$97:EO$104,6),0)*加成统计!$G$62</f>
        <v>0</v>
      </c>
      <c r="EP119" s="136">
        <f>IF(SMALL(EP$97:EP$104,6)&lt;0,SMALL(EP$97:EP$104,6),0)*加成统计!$G$62</f>
        <v>0</v>
      </c>
      <c r="EQ119" s="136">
        <f>IF(SMALL(EQ$97:EQ$104,6)&lt;0,SMALL(EQ$97:EQ$104,6),0)*加成统计!$G$62</f>
        <v>0</v>
      </c>
      <c r="ER119" s="136">
        <f>IF(SMALL(ER$97:ER$104,6)&lt;0,SMALL(ER$97:ER$104,6),0)*加成统计!$G$62</f>
        <v>0</v>
      </c>
      <c r="ES119" s="136">
        <f>IF(SMALL(ES$97:ES$104,6)&lt;0,SMALL(ES$97:ES$104,6),0)*加成统计!$G$62</f>
        <v>0</v>
      </c>
      <c r="ET119" s="136">
        <f>IF(SMALL(ET$97:ET$104,6)&lt;0,SMALL(ET$97:ET$104,6),0)*加成统计!$G$62</f>
        <v>0</v>
      </c>
      <c r="EU119" s="136">
        <f>IF(SMALL(EU$97:EU$104,6)&lt;0,SMALL(EU$97:EU$104,6),0)*加成统计!$G$62</f>
        <v>0</v>
      </c>
      <c r="EV119" s="136">
        <f>IF(SMALL(EV$97:EV$104,6)&lt;0,SMALL(EV$97:EV$104,6),0)*加成统计!$G$62</f>
        <v>0</v>
      </c>
      <c r="EW119" s="136">
        <f>IF(SMALL(EW$97:EW$104,6)&lt;0,SMALL(EW$97:EW$104,6),0)*加成统计!$G$62</f>
        <v>0</v>
      </c>
      <c r="EX119" s="136">
        <f>IF(SMALL(EX$97:EX$104,6)&lt;0,SMALL(EX$97:EX$104,6),0)*加成统计!$G$62</f>
        <v>0</v>
      </c>
      <c r="EY119" s="136">
        <f>IF(SMALL(EY$97:EY$104,6)&lt;0,SMALL(EY$97:EY$104,6),0)*加成统计!$G$62</f>
        <v>0</v>
      </c>
      <c r="EZ119" s="136">
        <f>IF(SMALL(EZ$97:EZ$104,6)&lt;0,SMALL(EZ$97:EZ$104,6),0)*加成统计!$G$62</f>
        <v>0</v>
      </c>
      <c r="FA119" s="136">
        <f>IF(SMALL(FA$97:FA$104,6)&lt;0,SMALL(FA$97:FA$104,6),0)*加成统计!$G$62</f>
        <v>0</v>
      </c>
      <c r="FB119" s="136">
        <f>IF(SMALL(FB$97:FB$104,6)&lt;0,SMALL(FB$97:FB$104,6),0)*加成统计!$G$62</f>
        <v>0</v>
      </c>
      <c r="FC119" s="136">
        <f>IF(SMALL(FC$97:FC$104,6)&lt;0,SMALL(FC$97:FC$104,6),0)*加成统计!$G$62</f>
        <v>0</v>
      </c>
      <c r="FD119" s="136">
        <f>IF(SMALL(FD$97:FD$104,6)&lt;0,SMALL(FD$97:FD$104,6),0)*加成统计!$G$62</f>
        <v>0</v>
      </c>
      <c r="FE119" s="136">
        <f>IF(SMALL(FE$97:FE$104,6)&lt;0,SMALL(FE$97:FE$104,6),0)*加成统计!$G$62</f>
        <v>0</v>
      </c>
      <c r="FF119" s="136">
        <f>IF(SMALL(FF$97:FF$104,6)&lt;0,SMALL(FF$97:FF$104,6),0)*加成统计!$G$62</f>
        <v>0</v>
      </c>
      <c r="FG119" s="136">
        <f>IF(SMALL(FG$97:FG$104,6)&lt;0,SMALL(FG$97:FG$104,6),0)*加成统计!$G$62</f>
        <v>0</v>
      </c>
      <c r="FH119" s="136">
        <f>IF(SMALL(FH$97:FH$104,6)&lt;0,SMALL(FH$97:FH$104,6),0)*加成统计!$G$62</f>
        <v>0</v>
      </c>
      <c r="FI119" s="136">
        <f>IF(SMALL(FI$97:FI$104,6)&lt;0,SMALL(FI$97:FI$104,6),0)*加成统计!$G$62</f>
        <v>0</v>
      </c>
      <c r="FJ119" s="136">
        <f>IF(SMALL(FJ$97:FJ$104,6)&lt;0,SMALL(FJ$97:FJ$104,6),0)*加成统计!$G$62</f>
        <v>0</v>
      </c>
      <c r="FK119" s="136">
        <f>IF(SMALL(FK$97:FK$104,6)&lt;0,SMALL(FK$97:FK$104,6),0)*加成统计!$G$62</f>
        <v>0</v>
      </c>
      <c r="FL119" s="136">
        <f>IF(SMALL(FL$97:FL$104,6)&lt;0,SMALL(FL$97:FL$104,6),0)*加成统计!$G$62</f>
        <v>0</v>
      </c>
      <c r="FM119" s="136">
        <f>IF(SMALL(FM$97:FM$104,6)&lt;0,SMALL(FM$97:FM$104,6),0)*加成统计!$G$62</f>
        <v>0</v>
      </c>
      <c r="FN119" s="136">
        <f>IF(SMALL(FN$97:FN$104,6)&lt;0,SMALL(FN$97:FN$104,6),0)*加成统计!$G$62</f>
        <v>0</v>
      </c>
      <c r="FO119" s="136">
        <f>IF(SMALL(FO$97:FO$104,6)&lt;0,SMALL(FO$97:FO$104,6),0)*加成统计!$G$62</f>
        <v>0</v>
      </c>
      <c r="FP119" s="136">
        <f>IF(SMALL(FP$97:FP$104,6)&lt;0,SMALL(FP$97:FP$104,6),0)*加成统计!$G$62</f>
        <v>0</v>
      </c>
      <c r="FQ119" s="136">
        <f>IF(SMALL(FQ$97:FQ$104,6)&lt;0,SMALL(FQ$97:FQ$104,6),0)*加成统计!$G$62</f>
        <v>0</v>
      </c>
      <c r="FR119" s="136">
        <f>IF(SMALL(FR$97:FR$104,6)&lt;0,SMALL(FR$97:FR$104,6),0)*加成统计!$G$62</f>
        <v>0</v>
      </c>
      <c r="FS119" s="136">
        <f>IF(SMALL(FS$97:FS$104,6)&lt;0,SMALL(FS$97:FS$104,6),0)*加成统计!$G$62</f>
        <v>0</v>
      </c>
      <c r="FT119" s="136">
        <f>IF(SMALL(FT$97:FT$104,6)&lt;0,SMALL(FT$97:FT$104,6),0)*加成统计!$G$62</f>
        <v>0</v>
      </c>
      <c r="FU119" s="136">
        <f>IF(SMALL(FU$97:FU$104,6)&lt;0,SMALL(FU$97:FU$104,6),0)*加成统计!$G$62</f>
        <v>0</v>
      </c>
      <c r="FV119" s="136">
        <f>IF(SMALL(FV$97:FV$104,6)&lt;0,SMALL(FV$97:FV$104,6),0)*加成统计!$G$62</f>
        <v>0</v>
      </c>
      <c r="FW119" s="136">
        <f>IF(SMALL(FW$97:FW$104,6)&lt;0,SMALL(FW$97:FW$104,6),0)*加成统计!$G$62</f>
        <v>0</v>
      </c>
      <c r="FX119" s="136">
        <f>IF(SMALL(FX$97:FX$104,6)&lt;0,SMALL(FX$97:FX$104,6),0)*加成统计!$G$62</f>
        <v>0</v>
      </c>
      <c r="FY119" s="136">
        <f>IF(SMALL(FY$97:FY$104,6)&lt;0,SMALL(FY$97:FY$104,6),0)*加成统计!$G$62</f>
        <v>0</v>
      </c>
      <c r="FZ119" s="136">
        <f>IF(SMALL(FZ$97:FZ$104,6)&lt;0,SMALL(FZ$97:FZ$104,6),0)*加成统计!$G$62</f>
        <v>0</v>
      </c>
      <c r="GA119" s="136">
        <f>IF(SMALL(GA$97:GA$104,6)&lt;0,SMALL(GA$97:GA$104,6),0)*加成统计!$G$62</f>
        <v>0</v>
      </c>
      <c r="GB119" s="136">
        <f>IF(SMALL(GB$97:GB$104,6)&lt;0,SMALL(GB$97:GB$104,6),0)*加成统计!$G$62</f>
        <v>0</v>
      </c>
      <c r="GC119" s="136">
        <f>IF(SMALL(GC$97:GC$104,6)&lt;0,SMALL(GC$97:GC$104,6),0)*加成统计!$G$62</f>
        <v>0</v>
      </c>
      <c r="GD119" s="136">
        <f>IF(SMALL(GD$97:GD$104,6)&lt;0,SMALL(GD$97:GD$104,6),0)*加成统计!$G$62</f>
        <v>0</v>
      </c>
      <c r="GE119" s="136">
        <f>IF(SMALL(GE$97:GE$104,6)&lt;0,SMALL(GE$97:GE$104,6),0)*加成统计!$G$62</f>
        <v>0</v>
      </c>
      <c r="GF119" s="136">
        <f>IF(SMALL(GF$97:GF$104,6)&lt;0,SMALL(GF$97:GF$104,6),0)*加成统计!$G$62</f>
        <v>0</v>
      </c>
      <c r="GG119" s="136">
        <f>IF(SMALL(GG$97:GG$104,6)&lt;0,SMALL(GG$97:GG$104,6),0)*加成统计!$G$62</f>
        <v>0</v>
      </c>
      <c r="GH119" s="136">
        <f>IF(SMALL(GH$97:GH$104,6)&lt;0,SMALL(GH$97:GH$104,6),0)*加成统计!$G$62</f>
        <v>0</v>
      </c>
      <c r="GI119" s="136">
        <f>IF(SMALL(GI$97:GI$104,6)&lt;0,SMALL(GI$97:GI$104,6),0)*加成统计!$G$62</f>
        <v>0</v>
      </c>
      <c r="GJ119" s="136">
        <f>IF(SMALL(GJ$97:GJ$104,6)&lt;0,SMALL(GJ$97:GJ$104,6),0)*加成统计!$G$62</f>
        <v>0</v>
      </c>
      <c r="GK119" s="136">
        <f>IF(SMALL(GK$97:GK$104,6)&lt;0,SMALL(GK$97:GK$104,6),0)*加成统计!$G$62</f>
        <v>0</v>
      </c>
      <c r="GL119" s="136">
        <f>IF(SMALL(GL$97:GL$104,6)&lt;0,SMALL(GL$97:GL$104,6),0)*加成统计!$G$62</f>
        <v>0</v>
      </c>
      <c r="GM119" s="136">
        <f>IF(SMALL(GM$97:GM$104,6)&lt;0,SMALL(GM$97:GM$104,6),0)*加成统计!$G$62</f>
        <v>0</v>
      </c>
      <c r="GN119" s="136">
        <f>IF(SMALL(GN$97:GN$104,6)&lt;0,SMALL(GN$97:GN$104,6),0)*加成统计!$G$62</f>
        <v>0</v>
      </c>
      <c r="GO119" s="136">
        <f>IF(SMALL(GO$97:GO$104,6)&lt;0,SMALL(GO$97:GO$104,6),0)*加成统计!$G$62</f>
        <v>0</v>
      </c>
      <c r="GP119" s="136">
        <f>IF(SMALL(GP$97:GP$104,6)&lt;0,SMALL(GP$97:GP$104,6),0)*加成统计!$G$62</f>
        <v>0</v>
      </c>
      <c r="GQ119" s="136">
        <f>IF(SMALL(GQ$97:GQ$104,6)&lt;0,SMALL(GQ$97:GQ$104,6),0)*加成统计!$G$62</f>
        <v>0</v>
      </c>
      <c r="GR119" s="136">
        <f>IF(SMALL(GR$97:GR$104,6)&lt;0,SMALL(GR$97:GR$104,6),0)*加成统计!$G$62</f>
        <v>0</v>
      </c>
      <c r="GS119" s="136">
        <f>IF(SMALL(GS$97:GS$104,6)&lt;0,SMALL(GS$97:GS$104,6),0)*加成统计!$G$62</f>
        <v>0</v>
      </c>
      <c r="GT119" s="136">
        <f>IF(SMALL(GT$97:GT$104,6)&lt;0,SMALL(GT$97:GT$104,6),0)*加成统计!$G$62</f>
        <v>0</v>
      </c>
      <c r="GU119" s="136">
        <f>IF(SMALL(GU$97:GU$104,6)&lt;0,SMALL(GU$97:GU$104,6),0)*加成统计!$G$62</f>
        <v>0</v>
      </c>
      <c r="GV119" s="136">
        <f>IF(SMALL(GV$97:GV$104,6)&lt;0,SMALL(GV$97:GV$104,6),0)*加成统计!$G$62</f>
        <v>0</v>
      </c>
      <c r="GW119" s="136">
        <f>IF(SMALL(GW$97:GW$104,6)&lt;0,SMALL(GW$97:GW$104,6),0)*加成统计!$G$62</f>
        <v>0</v>
      </c>
      <c r="GX119" s="136">
        <f>IF(SMALL(GX$97:GX$104,6)&lt;0,SMALL(GX$97:GX$104,6),0)*加成统计!$G$62</f>
        <v>0</v>
      </c>
      <c r="GY119" s="136">
        <f>IF(SMALL(GY$97:GY$104,6)&lt;0,SMALL(GY$97:GY$104,6),0)*加成统计!$G$62</f>
        <v>0</v>
      </c>
      <c r="GZ119" s="136">
        <f>IF(SMALL(GZ$97:GZ$104,6)&lt;0,SMALL(GZ$97:GZ$104,6),0)*加成统计!$G$62</f>
        <v>0</v>
      </c>
      <c r="HA119" s="136">
        <f>IF(SMALL(HA$97:HA$104,6)&lt;0,SMALL(HA$97:HA$104,6),0)*加成统计!$G$62</f>
        <v>0</v>
      </c>
      <c r="HB119" s="136">
        <f>IF(SMALL(HB$97:HB$104,6)&lt;0,SMALL(HB$97:HB$104,6),0)*加成统计!$G$62</f>
        <v>0</v>
      </c>
      <c r="HC119" s="136">
        <f>IF(SMALL(HC$97:HC$104,6)&lt;0,SMALL(HC$97:HC$104,6),0)*加成统计!$G$62</f>
        <v>0</v>
      </c>
      <c r="HD119" s="136">
        <f>IF(SMALL(HD$97:HD$104,6)&lt;0,SMALL(HD$97:HD$104,6),0)*加成统计!$G$62</f>
        <v>0</v>
      </c>
      <c r="HE119" s="136">
        <f>IF(SMALL(HE$97:HE$104,6)&lt;0,SMALL(HE$97:HE$104,6),0)*加成统计!$G$62</f>
        <v>0</v>
      </c>
      <c r="HF119" s="136">
        <f>IF(SMALL(HF$97:HF$104,6)&lt;0,SMALL(HF$97:HF$104,6),0)*加成统计!$G$62</f>
        <v>0</v>
      </c>
      <c r="HG119" s="136">
        <f>IF(SMALL(HG$97:HG$104,6)&lt;0,SMALL(HG$97:HG$104,6),0)*加成统计!$G$62</f>
        <v>0</v>
      </c>
      <c r="HH119" s="136">
        <f>IF(SMALL(HH$97:HH$104,6)&lt;0,SMALL(HH$97:HH$104,6),0)*加成统计!$G$62</f>
        <v>0</v>
      </c>
      <c r="HI119" s="136">
        <f>IF(SMALL(HI$97:HI$104,6)&lt;0,SMALL(HI$97:HI$104,6),0)*加成统计!$G$62</f>
        <v>0</v>
      </c>
      <c r="HJ119" s="136">
        <f>IF(SMALL(HJ$97:HJ$104,6)&lt;0,SMALL(HJ$97:HJ$104,6),0)*加成统计!$G$62</f>
        <v>0</v>
      </c>
      <c r="HK119" s="136">
        <f>IF(SMALL(HK$97:HK$104,6)&lt;0,SMALL(HK$97:HK$104,6),0)*加成统计!$G$62</f>
        <v>0</v>
      </c>
      <c r="HL119" s="136">
        <f>IF(SMALL(HL$97:HL$104,6)&lt;0,SMALL(HL$97:HL$104,6),0)*加成统计!$G$62</f>
        <v>0</v>
      </c>
      <c r="HM119" s="136">
        <f>IF(SMALL(HM$97:HM$104,6)&lt;0,SMALL(HM$97:HM$104,6),0)*加成统计!$G$62</f>
        <v>0</v>
      </c>
      <c r="HN119" s="136">
        <f>IF(SMALL(HN$97:HN$104,6)&lt;0,SMALL(HN$97:HN$104,6),0)*加成统计!$G$62</f>
        <v>0</v>
      </c>
      <c r="HO119" s="136">
        <f>IF(SMALL(HO$97:HO$104,6)&lt;0,SMALL(HO$97:HO$104,6),0)*加成统计!$G$62</f>
        <v>0</v>
      </c>
      <c r="HP119" s="136">
        <f>IF(SMALL(HP$97:HP$104,6)&lt;0,SMALL(HP$97:HP$104,6),0)*加成统计!$G$62</f>
        <v>0</v>
      </c>
      <c r="HQ119" s="136">
        <f>IF(SMALL(HQ$97:HQ$104,6)&lt;0,SMALL(HQ$97:HQ$104,6),0)*加成统计!$G$62</f>
        <v>0</v>
      </c>
      <c r="HR119" s="136">
        <f>IF(SMALL(HR$97:HR$104,6)&lt;0,SMALL(HR$97:HR$104,6),0)*加成统计!$G$62</f>
        <v>0</v>
      </c>
      <c r="HS119" s="136">
        <f>IF(SMALL(HS$97:HS$104,6)&lt;0,SMALL(HS$97:HS$104,6),0)*加成统计!$G$62</f>
        <v>0</v>
      </c>
      <c r="HT119" s="136">
        <f>IF(SMALL(HT$97:HT$104,6)&lt;0,SMALL(HT$97:HT$104,6),0)*加成统计!$G$62</f>
        <v>0</v>
      </c>
      <c r="HU119" s="136">
        <f>IF(SMALL(HU$97:HU$104,6)&lt;0,SMALL(HU$97:HU$104,6),0)*加成统计!$G$62</f>
        <v>0</v>
      </c>
      <c r="HV119" s="136">
        <f>IF(SMALL(HV$97:HV$104,6)&lt;0,SMALL(HV$97:HV$104,6),0)*加成统计!$G$62</f>
        <v>0</v>
      </c>
      <c r="HW119" s="136">
        <f>IF(SMALL(HW$97:HW$104,6)&lt;0,SMALL(HW$97:HW$104,6),0)*加成统计!$G$62</f>
        <v>0</v>
      </c>
      <c r="HX119" s="136">
        <f>IF(SMALL(HX$97:HX$104,6)&lt;0,SMALL(HX$97:HX$104,6),0)*加成统计!$G$62</f>
        <v>0</v>
      </c>
      <c r="HY119" s="136">
        <f>IF(SMALL(HY$97:HY$104,6)&lt;0,SMALL(HY$97:HY$104,6),0)*加成统计!$G$62</f>
        <v>0</v>
      </c>
      <c r="HZ119" s="136">
        <f>IF(SMALL(HZ$97:HZ$104,6)&lt;0,SMALL(HZ$97:HZ$104,6),0)*加成统计!$G$62</f>
        <v>0</v>
      </c>
      <c r="IA119" s="136">
        <f>IF(SMALL(IA$97:IA$104,6)&lt;0,SMALL(IA$97:IA$104,6),0)*加成统计!$G$62</f>
        <v>0</v>
      </c>
      <c r="IB119" s="136">
        <f>IF(SMALL(IB$97:IB$104,6)&lt;0,SMALL(IB$97:IB$104,6),0)*加成统计!$G$62</f>
        <v>0</v>
      </c>
      <c r="IC119" s="136">
        <f>IF(SMALL(IC$97:IC$104,6)&lt;0,SMALL(IC$97:IC$104,6),0)*加成统计!$G$62</f>
        <v>0</v>
      </c>
      <c r="ID119" s="136">
        <f>IF(SMALL(ID$97:ID$104,6)&lt;0,SMALL(ID$97:ID$104,6),0)*加成统计!$G$62</f>
        <v>0</v>
      </c>
      <c r="IE119" s="136">
        <f>IF(SMALL(IE$97:IE$104,6)&lt;0,SMALL(IE$97:IE$104,6),0)*加成统计!$G$62</f>
        <v>0</v>
      </c>
      <c r="IF119" s="136">
        <f>IF(SMALL(IF$97:IF$104,6)&lt;0,SMALL(IF$97:IF$104,6),0)*加成统计!$G$62</f>
        <v>0</v>
      </c>
      <c r="IG119" s="136">
        <f>IF(SMALL(IG$97:IG$104,6)&lt;0,SMALL(IG$97:IG$104,6),0)*加成统计!$G$62</f>
        <v>0</v>
      </c>
      <c r="IH119" s="136">
        <f>IF(SMALL(IH$97:IH$104,6)&lt;0,SMALL(IH$97:IH$104,6),0)*加成统计!$G$62</f>
        <v>0</v>
      </c>
      <c r="II119" s="136">
        <f>IF(SMALL(II$97:II$104,6)&lt;0,SMALL(II$97:II$104,6),0)*加成统计!$G$62</f>
        <v>0</v>
      </c>
      <c r="IJ119" s="136">
        <f>IF(SMALL(IJ$97:IJ$104,6)&lt;0,SMALL(IJ$97:IJ$104,6),0)*加成统计!$G$62</f>
        <v>0</v>
      </c>
      <c r="IK119" s="136">
        <f>IF(SMALL(IK$97:IK$104,6)&lt;0,SMALL(IK$97:IK$104,6),0)*加成统计!$G$62</f>
        <v>0</v>
      </c>
      <c r="IL119" s="136">
        <f>IF(SMALL(IL$97:IL$104,6)&lt;0,SMALL(IL$97:IL$104,6),0)*加成统计!$G$62</f>
        <v>0</v>
      </c>
      <c r="IM119" s="136">
        <f>IF(SMALL(IM$97:IM$104,6)&lt;0,SMALL(IM$97:IM$104,6),0)*加成统计!$G$62</f>
        <v>0</v>
      </c>
      <c r="IN119" s="136">
        <f>IF(SMALL(IN$97:IN$104,6)&lt;0,SMALL(IN$97:IN$104,6),0)*加成统计!$G$62</f>
        <v>0</v>
      </c>
      <c r="IO119" s="136">
        <f>IF(SMALL(IO$97:IO$104,6)&lt;0,SMALL(IO$97:IO$104,6),0)*加成统计!$G$62</f>
        <v>0</v>
      </c>
      <c r="IP119" s="136">
        <f>IF(SMALL(IP$97:IP$104,6)&lt;0,SMALL(IP$97:IP$104,6),0)*加成统计!$G$62</f>
        <v>0</v>
      </c>
      <c r="IQ119" s="136">
        <f>IF(SMALL(IQ$97:IQ$104,6)&lt;0,SMALL(IQ$97:IQ$104,6),0)*加成统计!$G$62</f>
        <v>0</v>
      </c>
      <c r="IR119" s="136">
        <f>IF(SMALL(IR$97:IR$104,6)&lt;0,SMALL(IR$97:IR$104,6),0)*加成统计!$G$62</f>
        <v>0</v>
      </c>
      <c r="IS119" s="136">
        <f>IF(SMALL(IS$97:IS$104,6)&lt;0,SMALL(IS$97:IS$104,6),0)*加成统计!$G$62</f>
        <v>0</v>
      </c>
      <c r="IT119" s="136">
        <f>IF(SMALL(IT$97:IT$104,6)&lt;0,SMALL(IT$97:IT$104,6),0)*加成统计!$G$62</f>
        <v>0</v>
      </c>
      <c r="IU119" s="136">
        <f>IF(SMALL(IU$97:IU$104,6)&lt;0,SMALL(IU$97:IU$104,6),0)*加成统计!$G$62</f>
        <v>0</v>
      </c>
      <c r="IV119" s="136">
        <f>IF(SMALL(IV$97:IV$104,6)&lt;0,SMALL(IV$97:IV$104,6),0)*加成统计!$G$62</f>
        <v>0</v>
      </c>
      <c r="IW119" s="136">
        <f>IF(SMALL(IW$97:IW$104,6)&lt;0,SMALL(IW$97:IW$104,6),0)*加成统计!$G$62</f>
        <v>0</v>
      </c>
      <c r="IX119" s="136">
        <f>IF(SMALL(IX$97:IX$104,6)&lt;0,SMALL(IX$97:IX$104,6),0)*加成统计!$G$62</f>
        <v>0</v>
      </c>
      <c r="IY119" s="136">
        <f>IF(SMALL(IY$97:IY$104,6)&lt;0,SMALL(IY$97:IY$104,6),0)*加成统计!$G$62</f>
        <v>0</v>
      </c>
      <c r="IZ119" s="136">
        <f>IF(SMALL(IZ$97:IZ$104,6)&lt;0,SMALL(IZ$97:IZ$104,6),0)*加成统计!$G$62</f>
        <v>0</v>
      </c>
      <c r="JA119" s="136">
        <f>IF(SMALL(JA$97:JA$104,6)&lt;0,SMALL(JA$97:JA$104,6),0)*加成统计!$G$62</f>
        <v>0</v>
      </c>
      <c r="JB119" s="136">
        <f>IF(SMALL(JB$97:JB$104,6)&lt;0,SMALL(JB$97:JB$104,6),0)*加成统计!$G$62</f>
        <v>0</v>
      </c>
      <c r="JC119" s="136">
        <f>IF(SMALL(JC$97:JC$104,6)&lt;0,SMALL(JC$97:JC$104,6),0)*加成统计!$G$62</f>
        <v>0</v>
      </c>
      <c r="JD119" s="136">
        <f>IF(SMALL(JD$97:JD$104,6)&lt;0,SMALL(JD$97:JD$104,6),0)*加成统计!$G$62</f>
        <v>0</v>
      </c>
      <c r="JE119" s="136">
        <f>IF(SMALL(JE$97:JE$104,6)&lt;0,SMALL(JE$97:JE$104,6),0)*加成统计!$G$62</f>
        <v>0</v>
      </c>
      <c r="JF119" s="136">
        <f>IF(SMALL(JF$97:JF$104,6)&lt;0,SMALL(JF$97:JF$104,6),0)*加成统计!$G$62</f>
        <v>0</v>
      </c>
      <c r="JG119" s="136">
        <f>IF(SMALL(JG$97:JG$104,6)&lt;0,SMALL(JG$97:JG$104,6),0)*加成统计!$G$62</f>
        <v>0</v>
      </c>
      <c r="JH119" s="136">
        <f>IF(SMALL(JH$97:JH$104,6)&lt;0,SMALL(JH$97:JH$104,6),0)*加成统计!$G$62</f>
        <v>0</v>
      </c>
      <c r="JI119" s="136">
        <f>IF(SMALL(JI$97:JI$104,6)&lt;0,SMALL(JI$97:JI$104,6),0)*加成统计!$G$62</f>
        <v>0</v>
      </c>
      <c r="JJ119" s="136">
        <f>IF(SMALL(JJ$97:JJ$104,6)&lt;0,SMALL(JJ$97:JJ$104,6),0)*加成统计!$G$62</f>
        <v>0</v>
      </c>
      <c r="JK119" s="136">
        <f>IF(SMALL(JK$97:JK$104,6)&lt;0,SMALL(JK$97:JK$104,6),0)*加成统计!$G$62</f>
        <v>0</v>
      </c>
      <c r="JL119" s="136">
        <f>IF(SMALL(JL$97:JL$104,6)&lt;0,SMALL(JL$97:JL$104,6),0)*加成统计!$G$62</f>
        <v>0</v>
      </c>
      <c r="JM119" s="136">
        <f>IF(SMALL(JM$97:JM$104,6)&lt;0,SMALL(JM$97:JM$104,6),0)*加成统计!$G$62</f>
        <v>0</v>
      </c>
      <c r="JN119" s="136">
        <f>IF(SMALL(JN$97:JN$104,6)&lt;0,SMALL(JN$97:JN$104,6),0)*加成统计!$G$62</f>
        <v>0</v>
      </c>
      <c r="JO119" s="136">
        <f>IF(SMALL(JO$97:JO$104,6)&lt;0,SMALL(JO$97:JO$104,6),0)*加成统计!$G$62</f>
        <v>0</v>
      </c>
      <c r="JP119" s="136">
        <f>IF(SMALL(JP$97:JP$104,6)&lt;0,SMALL(JP$97:JP$104,6),0)*加成统计!$G$62</f>
        <v>0</v>
      </c>
      <c r="JQ119" s="136">
        <f>IF(SMALL(JQ$97:JQ$104,6)&lt;0,SMALL(JQ$97:JQ$104,6),0)*加成统计!$G$62</f>
        <v>0</v>
      </c>
      <c r="JR119" s="136">
        <f>IF(SMALL(JR$97:JR$104,6)&lt;0,SMALL(JR$97:JR$104,6),0)*加成统计!$G$62</f>
        <v>0</v>
      </c>
      <c r="JS119" s="136">
        <f>IF(SMALL(JS$97:JS$104,6)&lt;0,SMALL(JS$97:JS$104,6),0)*加成统计!$G$62</f>
        <v>0</v>
      </c>
      <c r="JT119" s="136">
        <f>IF(SMALL(JT$97:JT$104,6)&lt;0,SMALL(JT$97:JT$104,6),0)*加成统计!$G$62</f>
        <v>0</v>
      </c>
      <c r="JU119" s="136">
        <f>IF(SMALL(JU$97:JU$104,6)&lt;0,SMALL(JU$97:JU$104,6),0)*加成统计!$G$62</f>
        <v>0</v>
      </c>
      <c r="JV119" s="136">
        <f>IF(SMALL(JV$97:JV$104,6)&lt;0,SMALL(JV$97:JV$104,6),0)*加成统计!$G$62</f>
        <v>0</v>
      </c>
      <c r="JW119" s="136">
        <f>IF(SMALL(JW$97:JW$104,6)&lt;0,SMALL(JW$97:JW$104,6),0)*加成统计!$G$62</f>
        <v>0</v>
      </c>
      <c r="JX119" s="136">
        <f>IF(SMALL(JX$97:JX$104,6)&lt;0,SMALL(JX$97:JX$104,6),0)*加成统计!$G$62</f>
        <v>0</v>
      </c>
      <c r="JY119" s="136">
        <f>IF(SMALL(JY$97:JY$104,6)&lt;0,SMALL(JY$97:JY$104,6),0)*加成统计!$G$62</f>
        <v>0</v>
      </c>
      <c r="JZ119" s="136">
        <f>IF(SMALL(JZ$97:JZ$104,6)&lt;0,SMALL(JZ$97:JZ$104,6),0)*加成统计!$G$62</f>
        <v>0</v>
      </c>
      <c r="KA119" s="136">
        <f>IF(SMALL(KA$97:KA$104,6)&lt;0,SMALL(KA$97:KA$104,6),0)*加成统计!$G$62</f>
        <v>0</v>
      </c>
      <c r="KB119" s="136">
        <f>IF(SMALL(KB$97:KB$104,6)&lt;0,SMALL(KB$97:KB$104,6),0)*加成统计!$G$62</f>
        <v>0</v>
      </c>
      <c r="KC119" s="136">
        <f>IF(SMALL(KC$97:KC$104,6)&lt;0,SMALL(KC$97:KC$104,6),0)*加成统计!$G$62</f>
        <v>0</v>
      </c>
      <c r="KD119" s="136">
        <f>IF(SMALL(KD$97:KD$104,6)&lt;0,SMALL(KD$97:KD$104,6),0)*加成统计!$G$62</f>
        <v>0</v>
      </c>
      <c r="KE119" s="136">
        <f>IF(SMALL(KE$97:KE$104,6)&lt;0,SMALL(KE$97:KE$104,6),0)*加成统计!$G$62</f>
        <v>0</v>
      </c>
      <c r="KF119" s="136">
        <f>IF(SMALL(KF$97:KF$104,6)&lt;0,SMALL(KF$97:KF$104,6),0)*加成统计!$G$62</f>
        <v>0</v>
      </c>
      <c r="KG119" s="136">
        <f>IF(SMALL(KG$97:KG$104,6)&lt;0,SMALL(KG$97:KG$104,6),0)*加成统计!$G$62</f>
        <v>0</v>
      </c>
      <c r="KH119" s="136">
        <f>IF(SMALL(KH$97:KH$104,6)&lt;0,SMALL(KH$97:KH$104,6),0)*加成统计!$G$62</f>
        <v>0</v>
      </c>
      <c r="KI119" s="136">
        <f>IF(SMALL(KI$97:KI$104,6)&lt;0,SMALL(KI$97:KI$104,6),0)*加成统计!$G$62</f>
        <v>0</v>
      </c>
      <c r="KJ119" s="136">
        <f>IF(SMALL(KJ$97:KJ$104,6)&lt;0,SMALL(KJ$97:KJ$104,6),0)*加成统计!$G$62</f>
        <v>0</v>
      </c>
      <c r="KK119" s="136">
        <f>IF(SMALL(KK$97:KK$104,6)&lt;0,SMALL(KK$97:KK$104,6),0)*加成统计!$G$62</f>
        <v>0</v>
      </c>
      <c r="KL119" s="136">
        <f>IF(SMALL(KL$97:KL$104,6)&lt;0,SMALL(KL$97:KL$104,6),0)*加成统计!$G$62</f>
        <v>0</v>
      </c>
      <c r="KM119" s="136">
        <f>IF(SMALL(KM$97:KM$104,6)&lt;0,SMALL(KM$97:KM$104,6),0)*加成统计!$G$62</f>
        <v>0</v>
      </c>
      <c r="KN119" s="136">
        <f>IF(SMALL(KN$97:KN$104,6)&lt;0,SMALL(KN$97:KN$104,6),0)*加成统计!$G$62</f>
        <v>0</v>
      </c>
      <c r="KO119" s="136">
        <f>IF(SMALL(KO$97:KO$104,6)&lt;0,SMALL(KO$97:KO$104,6),0)*加成统计!$G$62</f>
        <v>0</v>
      </c>
      <c r="KP119" s="136">
        <f>IF(SMALL(KP$97:KP$104,6)&lt;0,SMALL(KP$97:KP$104,6),0)*加成统计!$G$62</f>
        <v>0</v>
      </c>
      <c r="KQ119" s="136">
        <f>IF(SMALL(KQ$97:KQ$104,6)&lt;0,SMALL(KQ$97:KQ$104,6),0)*加成统计!$G$62</f>
        <v>0</v>
      </c>
      <c r="KR119" s="136">
        <f>IF(SMALL(KR$97:KR$104,6)&lt;0,SMALL(KR$97:KR$104,6),0)*加成统计!$G$62</f>
        <v>0</v>
      </c>
      <c r="KS119" s="136">
        <f>IF(SMALL(KS$97:KS$104,6)&lt;0,SMALL(KS$97:KS$104,6),0)*加成统计!$G$62</f>
        <v>0</v>
      </c>
      <c r="KT119" s="136">
        <f>IF(SMALL(KT$97:KT$104,6)&lt;0,SMALL(KT$97:KT$104,6),0)*加成统计!$G$62</f>
        <v>0</v>
      </c>
      <c r="KU119" s="136">
        <f>IF(SMALL(KU$97:KU$104,6)&lt;0,SMALL(KU$97:KU$104,6),0)*加成统计!$G$62</f>
        <v>0</v>
      </c>
      <c r="KV119" s="136">
        <f>IF(SMALL(KV$97:KV$104,6)&lt;0,SMALL(KV$97:KV$104,6),0)*加成统计!$G$62</f>
        <v>0</v>
      </c>
      <c r="KW119" s="136">
        <f>IF(SMALL(KW$97:KW$104,6)&lt;0,SMALL(KW$97:KW$104,6),0)*加成统计!$G$62</f>
        <v>0</v>
      </c>
      <c r="KX119" s="136">
        <f>IF(SMALL(KX$97:KX$104,6)&lt;0,SMALL(KX$97:KX$104,6),0)*加成统计!$G$62</f>
        <v>0</v>
      </c>
      <c r="KY119" s="136">
        <f>IF(SMALL(KY$97:KY$104,6)&lt;0,SMALL(KY$97:KY$104,6),0)*加成统计!$G$62</f>
        <v>0</v>
      </c>
      <c r="KZ119" s="136">
        <f>IF(SMALL(KZ$97:KZ$104,6)&lt;0,SMALL(KZ$97:KZ$104,6),0)*加成统计!$G$62</f>
        <v>0</v>
      </c>
      <c r="LA119" s="136">
        <f>IF(SMALL(LA$97:LA$104,6)&lt;0,SMALL(LA$97:LA$104,6),0)*加成统计!$G$62</f>
        <v>0</v>
      </c>
      <c r="LB119" s="136">
        <f>IF(SMALL(LB$97:LB$104,6)&lt;0,SMALL(LB$97:LB$104,6),0)*加成统计!$G$62</f>
        <v>0</v>
      </c>
      <c r="LC119" s="136">
        <f>IF(SMALL(LC$97:LC$104,6)&lt;0,SMALL(LC$97:LC$104,6),0)*加成统计!$G$62</f>
        <v>0</v>
      </c>
      <c r="LD119" s="136">
        <f>IF(SMALL(LD$97:LD$104,6)&lt;0,SMALL(LD$97:LD$104,6),0)*加成统计!$G$62</f>
        <v>0</v>
      </c>
      <c r="LE119" s="136">
        <f>IF(SMALL(LE$97:LE$104,6)&lt;0,SMALL(LE$97:LE$104,6),0)*加成统计!$G$62</f>
        <v>0</v>
      </c>
      <c r="LF119" s="136">
        <f>IF(SMALL(LF$97:LF$104,6)&lt;0,SMALL(LF$97:LF$104,6),0)*加成统计!$G$62</f>
        <v>0</v>
      </c>
      <c r="LG119" s="136">
        <f>IF(SMALL(LG$97:LG$104,6)&lt;0,SMALL(LG$97:LG$104,6),0)*加成统计!$G$62</f>
        <v>0</v>
      </c>
      <c r="LH119" s="136">
        <f>IF(SMALL(LH$97:LH$104,6)&lt;0,SMALL(LH$97:LH$104,6),0)*加成统计!$G$62</f>
        <v>0</v>
      </c>
      <c r="LI119" s="136">
        <f>IF(SMALL(LI$97:LI$104,6)&lt;0,SMALL(LI$97:LI$104,6),0)*加成统计!$G$62</f>
        <v>0</v>
      </c>
      <c r="LJ119" s="136">
        <f>IF(SMALL(LJ$97:LJ$104,6)&lt;0,SMALL(LJ$97:LJ$104,6),0)*加成统计!$G$62</f>
        <v>0</v>
      </c>
      <c r="LK119" s="136">
        <f>IF(SMALL(LK$97:LK$104,6)&lt;0,SMALL(LK$97:LK$104,6),0)*加成统计!$G$62</f>
        <v>0</v>
      </c>
      <c r="LL119" s="136">
        <f>IF(SMALL(LL$97:LL$104,6)&lt;0,SMALL(LL$97:LL$104,6),0)*加成统计!$G$62</f>
        <v>0</v>
      </c>
      <c r="LM119" s="136">
        <f>IF(SMALL(LM$97:LM$104,6)&lt;0,SMALL(LM$97:LM$104,6),0)*加成统计!$G$62</f>
        <v>0</v>
      </c>
      <c r="LN119" s="136">
        <f>IF(SMALL(LN$97:LN$104,6)&lt;0,SMALL(LN$97:LN$104,6),0)*加成统计!$G$62</f>
        <v>0</v>
      </c>
      <c r="LO119" s="136">
        <f>IF(SMALL(LO$97:LO$104,6)&lt;0,SMALL(LO$97:LO$104,6),0)*加成统计!$G$62</f>
        <v>0</v>
      </c>
      <c r="LP119" s="136">
        <f>IF(SMALL(LP$97:LP$104,6)&lt;0,SMALL(LP$97:LP$104,6),0)*加成统计!$G$62</f>
        <v>0</v>
      </c>
      <c r="LQ119" s="136">
        <f>IF(SMALL(LQ$97:LQ$104,6)&lt;0,SMALL(LQ$97:LQ$104,6),0)*加成统计!$G$62</f>
        <v>0</v>
      </c>
      <c r="LR119" s="136">
        <f>IF(SMALL(LR$97:LR$104,6)&lt;0,SMALL(LR$97:LR$104,6),0)*加成统计!$G$62</f>
        <v>0</v>
      </c>
      <c r="LS119" s="136">
        <f>IF(SMALL(LS$97:LS$104,6)&lt;0,SMALL(LS$97:LS$104,6),0)*加成统计!$G$62</f>
        <v>0</v>
      </c>
      <c r="LT119" s="136">
        <f>IF(SMALL(LT$97:LT$104,6)&lt;0,SMALL(LT$97:LT$104,6),0)*加成统计!$G$62</f>
        <v>0</v>
      </c>
      <c r="LU119" s="136">
        <f>IF(SMALL(LU$97:LU$104,6)&lt;0,SMALL(LU$97:LU$104,6),0)*加成统计!$G$62</f>
        <v>0</v>
      </c>
      <c r="LV119" s="136">
        <f>IF(SMALL(LV$97:LV$104,6)&lt;0,SMALL(LV$97:LV$104,6),0)*加成统计!$G$62</f>
        <v>0</v>
      </c>
      <c r="LW119" s="136">
        <f>IF(SMALL(LW$97:LW$104,6)&lt;0,SMALL(LW$97:LW$104,6),0)*加成统计!$G$62</f>
        <v>0</v>
      </c>
      <c r="LX119" s="136">
        <f>IF(SMALL(LX$97:LX$104,6)&lt;0,SMALL(LX$97:LX$104,6),0)*加成统计!$G$62</f>
        <v>0</v>
      </c>
      <c r="LY119" s="136">
        <f>IF(SMALL(LY$97:LY$104,6)&lt;0,SMALL(LY$97:LY$104,6),0)*加成统计!$G$62</f>
        <v>0</v>
      </c>
      <c r="LZ119" s="136">
        <f>IF(SMALL(LZ$97:LZ$104,6)&lt;0,SMALL(LZ$97:LZ$104,6),0)*加成统计!$G$62</f>
        <v>0</v>
      </c>
      <c r="MA119" s="136">
        <f>IF(SMALL(MA$97:MA$104,6)&lt;0,SMALL(MA$97:MA$104,6),0)*加成统计!$G$62</f>
        <v>0</v>
      </c>
      <c r="MB119" s="136">
        <f>IF(SMALL(MB$97:MB$104,6)&lt;0,SMALL(MB$97:MB$104,6),0)*加成统计!$G$62</f>
        <v>0</v>
      </c>
      <c r="MC119" s="136">
        <f>IF(SMALL(MC$97:MC$104,6)&lt;0,SMALL(MC$97:MC$104,6),0)*加成统计!$G$62</f>
        <v>0</v>
      </c>
      <c r="MD119" s="136">
        <f>IF(SMALL(MD$97:MD$104,6)&lt;0,SMALL(MD$97:MD$104,6),0)*加成统计!$G$62</f>
        <v>0</v>
      </c>
      <c r="ME119" s="136">
        <f>IF(SMALL(ME$97:ME$104,6)&lt;0,SMALL(ME$97:ME$104,6),0)*加成统计!$G$62</f>
        <v>0</v>
      </c>
      <c r="MF119" s="136">
        <f>IF(SMALL(MF$97:MF$104,6)&lt;0,SMALL(MF$97:MF$104,6),0)*加成统计!$G$62</f>
        <v>0</v>
      </c>
      <c r="MG119" s="136">
        <f>IF(SMALL(MG$97:MG$104,6)&lt;0,SMALL(MG$97:MG$104,6),0)*加成统计!$G$62</f>
        <v>0</v>
      </c>
      <c r="MH119" s="136">
        <f>IF(SMALL(MH$97:MH$104,6)&lt;0,SMALL(MH$97:MH$104,6),0)*加成统计!$G$62</f>
        <v>0</v>
      </c>
      <c r="MI119" s="136">
        <f>IF(SMALL(MI$97:MI$104,6)&lt;0,SMALL(MI$97:MI$104,6),0)*加成统计!$G$62</f>
        <v>0</v>
      </c>
      <c r="MJ119" s="136">
        <f>IF(SMALL(MJ$97:MJ$104,6)&lt;0,SMALL(MJ$97:MJ$104,6),0)*加成统计!$G$62</f>
        <v>0</v>
      </c>
      <c r="MK119" s="136">
        <f>IF(SMALL(MK$97:MK$104,6)&lt;0,SMALL(MK$97:MK$104,6),0)*加成统计!$G$62</f>
        <v>0</v>
      </c>
      <c r="ML119" s="136">
        <f>IF(SMALL(ML$97:ML$104,6)&lt;0,SMALL(ML$97:ML$104,6),0)*加成统计!$G$62</f>
        <v>0</v>
      </c>
      <c r="MM119" s="136">
        <f>IF(SMALL(MM$97:MM$104,6)&lt;0,SMALL(MM$97:MM$104,6),0)*加成统计!$G$62</f>
        <v>0</v>
      </c>
      <c r="MN119" s="136">
        <f>IF(SMALL(MN$97:MN$104,6)&lt;0,SMALL(MN$97:MN$104,6),0)*加成统计!$G$62</f>
        <v>0</v>
      </c>
      <c r="MO119" s="136">
        <f>IF(SMALL(MO$97:MO$104,6)&lt;0,SMALL(MO$97:MO$104,6),0)*加成统计!$G$62</f>
        <v>0</v>
      </c>
      <c r="MP119" s="136">
        <f>IF(SMALL(MP$97:MP$104,6)&lt;0,SMALL(MP$97:MP$104,6),0)*加成统计!$G$62</f>
        <v>0</v>
      </c>
      <c r="MQ119" s="136">
        <f>IF(SMALL(MQ$97:MQ$104,6)&lt;0,SMALL(MQ$97:MQ$104,6),0)*加成统计!$G$62</f>
        <v>0</v>
      </c>
      <c r="MR119" s="136">
        <f>IF(SMALL(MR$97:MR$104,6)&lt;0,SMALL(MR$97:MR$104,6),0)*加成统计!$G$62</f>
        <v>0</v>
      </c>
      <c r="MS119" s="136">
        <f>IF(SMALL(MS$97:MS$104,6)&lt;0,SMALL(MS$97:MS$104,6),0)*加成统计!$G$62</f>
        <v>0</v>
      </c>
      <c r="MT119" s="136">
        <f>IF(SMALL(MT$97:MT$104,6)&lt;0,SMALL(MT$97:MT$104,6),0)*加成统计!$G$62</f>
        <v>0</v>
      </c>
      <c r="MU119" s="136">
        <f>IF(SMALL(MU$97:MU$104,6)&lt;0,SMALL(MU$97:MU$104,6),0)*加成统计!$G$62</f>
        <v>0</v>
      </c>
      <c r="MV119" s="136">
        <f>IF(SMALL(MV$97:MV$104,6)&lt;0,SMALL(MV$97:MV$104,6),0)*加成统计!$G$62</f>
        <v>0</v>
      </c>
      <c r="MW119" s="136">
        <f>IF(SMALL(MW$97:MW$104,6)&lt;0,SMALL(MW$97:MW$104,6),0)*加成统计!$G$62</f>
        <v>0</v>
      </c>
      <c r="MX119" s="136">
        <f>IF(SMALL(MX$97:MX$104,6)&lt;0,SMALL(MX$97:MX$104,6),0)*加成统计!$G$62</f>
        <v>0</v>
      </c>
      <c r="MY119" s="136">
        <f>IF(SMALL(MY$97:MY$104,6)&lt;0,SMALL(MY$97:MY$104,6),0)*加成统计!$G$62</f>
        <v>0</v>
      </c>
      <c r="MZ119" s="136">
        <f>IF(SMALL(MZ$97:MZ$104,6)&lt;0,SMALL(MZ$97:MZ$104,6),0)*加成统计!$G$62</f>
        <v>0</v>
      </c>
      <c r="NA119" s="136">
        <f>IF(SMALL(NA$97:NA$104,6)&lt;0,SMALL(NA$97:NA$104,6),0)*加成统计!$G$62</f>
        <v>0</v>
      </c>
      <c r="NB119" s="136">
        <f>IF(SMALL(NB$97:NB$104,6)&lt;0,SMALL(NB$97:NB$104,6),0)*加成统计!$G$62</f>
        <v>0</v>
      </c>
      <c r="NC119" s="136">
        <f>IF(SMALL(NC$97:NC$104,6)&lt;0,SMALL(NC$97:NC$104,6),0)*加成统计!$G$62</f>
        <v>0</v>
      </c>
      <c r="ND119" s="136">
        <f>IF(SMALL(ND$97:ND$104,6)&lt;0,SMALL(ND$97:ND$104,6),0)*加成统计!$G$62</f>
        <v>0</v>
      </c>
      <c r="NE119" s="136">
        <f>IF(SMALL(NE$97:NE$104,6)&lt;0,SMALL(NE$97:NE$104,6),0)*加成统计!$G$62</f>
        <v>0</v>
      </c>
      <c r="NF119" s="136">
        <f>IF(SMALL(NF$97:NF$104,6)&lt;0,SMALL(NF$97:NF$104,6),0)*加成统计!$G$62</f>
        <v>0</v>
      </c>
      <c r="NG119" s="136">
        <f>IF(SMALL(NG$97:NG$104,6)&lt;0,SMALL(NG$97:NG$104,6),0)*加成统计!$G$62</f>
        <v>0</v>
      </c>
      <c r="NH119" s="136">
        <f>IF(SMALL(NH$97:NH$104,6)&lt;0,SMALL(NH$97:NH$104,6),0)*加成统计!$G$62</f>
        <v>0</v>
      </c>
      <c r="NI119" s="136">
        <f>IF(SMALL(NI$97:NI$104,6)&lt;0,SMALL(NI$97:NI$104,6),0)*加成统计!$G$62</f>
        <v>0</v>
      </c>
      <c r="NJ119" s="136">
        <f>IF(SMALL(NJ$97:NJ$104,6)&lt;0,SMALL(NJ$97:NJ$104,6),0)*加成统计!$G$62</f>
        <v>0</v>
      </c>
      <c r="NK119" s="136">
        <f>IF(SMALL(NK$97:NK$104,6)&lt;0,SMALL(NK$97:NK$104,6),0)*加成统计!$G$62</f>
        <v>0</v>
      </c>
      <c r="NL119" s="136">
        <f>IF(SMALL(NL$97:NL$104,6)&lt;0,SMALL(NL$97:NL$104,6),0)*加成统计!$G$62</f>
        <v>0</v>
      </c>
      <c r="NM119" s="136">
        <f>IF(SMALL(NM$97:NM$104,6)&lt;0,SMALL(NM$97:NM$104,6),0)*加成统计!$G$62</f>
        <v>0</v>
      </c>
      <c r="NN119" s="136">
        <f>IF(SMALL(NN$97:NN$104,6)&lt;0,SMALL(NN$97:NN$104,6),0)*加成统计!$G$62</f>
        <v>0</v>
      </c>
      <c r="NO119" s="136">
        <f>IF(SMALL(NO$97:NO$104,6)&lt;0,SMALL(NO$97:NO$104,6),0)*加成统计!$G$62</f>
        <v>0</v>
      </c>
      <c r="NP119" s="136">
        <f>IF(SMALL(NP$97:NP$104,6)&lt;0,SMALL(NP$97:NP$104,6),0)*加成统计!$G$62</f>
        <v>0</v>
      </c>
      <c r="NQ119" s="136">
        <f>IF(SMALL(NQ$97:NQ$104,6)&lt;0,SMALL(NQ$97:NQ$104,6),0)*加成统计!$G$62</f>
        <v>0</v>
      </c>
      <c r="NR119" s="136">
        <f>IF(SMALL(NR$97:NR$104,6)&lt;0,SMALL(NR$97:NR$104,6),0)*加成统计!$G$62</f>
        <v>0</v>
      </c>
      <c r="NS119" s="136">
        <f>IF(SMALL(NS$97:NS$104,6)&lt;0,SMALL(NS$97:NS$104,6),0)*加成统计!$G$62</f>
        <v>0</v>
      </c>
      <c r="NT119" s="136">
        <f>IF(SMALL(NT$97:NT$104,6)&lt;0,SMALL(NT$97:NT$104,6),0)*加成统计!$G$62</f>
        <v>0</v>
      </c>
      <c r="NU119" s="136">
        <f>IF(SMALL(NU$97:NU$104,6)&lt;0,SMALL(NU$97:NU$104,6),0)*加成统计!$G$62</f>
        <v>0</v>
      </c>
      <c r="NV119" s="136">
        <f>IF(SMALL(NV$97:NV$104,6)&lt;0,SMALL(NV$97:NV$104,6),0)*加成统计!$G$62</f>
        <v>0</v>
      </c>
      <c r="NW119" s="136">
        <f>IF(SMALL(NW$97:NW$104,6)&lt;0,SMALL(NW$97:NW$104,6),0)*加成统计!$G$62</f>
        <v>0</v>
      </c>
      <c r="NX119" s="136">
        <f>IF(SMALL(NX$97:NX$104,6)&lt;0,SMALL(NX$97:NX$104,6),0)*加成统计!$G$62</f>
        <v>0</v>
      </c>
      <c r="NY119" s="136">
        <f>IF(SMALL(NY$97:NY$104,6)&lt;0,SMALL(NY$97:NY$104,6),0)*加成统计!$G$62</f>
        <v>0</v>
      </c>
      <c r="NZ119" s="136">
        <f>IF(SMALL(NZ$97:NZ$104,6)&lt;0,SMALL(NZ$97:NZ$104,6),0)*加成统计!$G$62</f>
        <v>0</v>
      </c>
      <c r="OA119" s="136">
        <f>IF(SMALL(OA$97:OA$104,6)&lt;0,SMALL(OA$97:OA$104,6),0)*加成统计!$G$62</f>
        <v>0</v>
      </c>
      <c r="OB119" s="136">
        <f>IF(SMALL(OB$97:OB$104,6)&lt;0,SMALL(OB$97:OB$104,6),0)*加成统计!$G$62</f>
        <v>0</v>
      </c>
      <c r="OC119" s="136">
        <f>IF(SMALL(OC$97:OC$104,6)&lt;0,SMALL(OC$97:OC$104,6),0)*加成统计!$G$62</f>
        <v>0</v>
      </c>
      <c r="OD119" s="136">
        <f>IF(SMALL(OD$97:OD$104,6)&lt;0,SMALL(OD$97:OD$104,6),0)*加成统计!$G$62</f>
        <v>0</v>
      </c>
      <c r="OE119" s="136">
        <f>IF(SMALL(OE$97:OE$104,6)&lt;0,SMALL(OE$97:OE$104,6),0)*加成统计!$G$62</f>
        <v>0</v>
      </c>
      <c r="OF119" s="136">
        <f>IF(SMALL(OF$97:OF$104,6)&lt;0,SMALL(OF$97:OF$104,6),0)*加成统计!$G$62</f>
        <v>0</v>
      </c>
      <c r="OG119" s="136">
        <f>IF(SMALL(OG$97:OG$104,6)&lt;0,SMALL(OG$97:OG$104,6),0)*加成统计!$G$62</f>
        <v>0</v>
      </c>
      <c r="OH119" s="136">
        <f>IF(SMALL(OH$97:OH$104,6)&lt;0,SMALL(OH$97:OH$104,6),0)*加成统计!$G$62</f>
        <v>0</v>
      </c>
      <c r="OI119" s="136">
        <f>IF(SMALL(OI$97:OI$104,6)&lt;0,SMALL(OI$97:OI$104,6),0)*加成统计!$G$62</f>
        <v>0</v>
      </c>
      <c r="OJ119" s="136">
        <f>IF(SMALL(OJ$97:OJ$104,6)&lt;0,SMALL(OJ$97:OJ$104,6),0)*加成统计!$G$62</f>
        <v>0</v>
      </c>
      <c r="OK119" s="136">
        <f>IF(SMALL(OK$97:OK$104,6)&lt;0,SMALL(OK$97:OK$104,6),0)*加成统计!$G$62</f>
        <v>0</v>
      </c>
      <c r="OL119" s="136">
        <f>IF(SMALL(OL$97:OL$104,6)&lt;0,SMALL(OL$97:OL$104,6),0)*加成统计!$G$62</f>
        <v>0</v>
      </c>
      <c r="OM119" s="136">
        <f>IF(SMALL(OM$97:OM$104,6)&lt;0,SMALL(OM$97:OM$104,6),0)*加成统计!$G$62</f>
        <v>0</v>
      </c>
      <c r="ON119" s="136">
        <f>IF(SMALL(ON$97:ON$104,6)&lt;0,SMALL(ON$97:ON$104,6),0)*加成统计!$G$62</f>
        <v>0</v>
      </c>
      <c r="OO119" s="136">
        <f>IF(SMALL(OO$97:OO$104,6)&lt;0,SMALL(OO$97:OO$104,6),0)*加成统计!$G$62</f>
        <v>0</v>
      </c>
      <c r="OP119" s="136">
        <f>IF(SMALL(OP$97:OP$104,6)&lt;0,SMALL(OP$97:OP$104,6),0)*加成统计!$G$62</f>
        <v>0</v>
      </c>
      <c r="OQ119" s="136">
        <f>IF(SMALL(OQ$97:OQ$104,6)&lt;0,SMALL(OQ$97:OQ$104,6),0)*加成统计!$G$62</f>
        <v>0</v>
      </c>
      <c r="OR119" s="136">
        <f>IF(SMALL(OR$97:OR$104,6)&lt;0,SMALL(OR$97:OR$104,6),0)*加成统计!$G$62</f>
        <v>0</v>
      </c>
      <c r="OS119" s="136">
        <f>IF(SMALL(OS$97:OS$104,6)&lt;0,SMALL(OS$97:OS$104,6),0)*加成统计!$G$62</f>
        <v>0</v>
      </c>
      <c r="OT119" s="136">
        <f>IF(SMALL(OT$97:OT$104,6)&lt;0,SMALL(OT$97:OT$104,6),0)*加成统计!$G$62</f>
        <v>0</v>
      </c>
      <c r="OU119" s="136">
        <f>IF(SMALL(OU$97:OU$104,6)&lt;0,SMALL(OU$97:OU$104,6),0)*加成统计!$G$62</f>
        <v>0</v>
      </c>
      <c r="OV119" s="136">
        <f>IF(SMALL(OV$97:OV$104,6)&lt;0,SMALL(OV$97:OV$104,6),0)*加成统计!$G$62</f>
        <v>0</v>
      </c>
      <c r="OW119" s="136">
        <f>IF(SMALL(OW$97:OW$104,6)&lt;0,SMALL(OW$97:OW$104,6),0)*加成统计!$G$62</f>
        <v>0</v>
      </c>
      <c r="OX119" s="136">
        <f>IF(SMALL(OX$97:OX$104,6)&lt;0,SMALL(OX$97:OX$104,6),0)*加成统计!$G$62</f>
        <v>0</v>
      </c>
      <c r="OY119" s="136">
        <f>IF(SMALL(OY$97:OY$104,6)&lt;0,SMALL(OY$97:OY$104,6),0)*加成统计!$G$62</f>
        <v>0</v>
      </c>
      <c r="OZ119" s="136">
        <f>IF(SMALL(OZ$97:OZ$104,6)&lt;0,SMALL(OZ$97:OZ$104,6),0)*加成统计!$G$62</f>
        <v>0</v>
      </c>
      <c r="PA119" s="136">
        <f>IF(SMALL(PA$97:PA$104,6)&lt;0,SMALL(PA$97:PA$104,6),0)*加成统计!$G$62</f>
        <v>0</v>
      </c>
      <c r="PB119" s="136">
        <f>IF(SMALL(PB$97:PB$104,6)&lt;0,SMALL(PB$97:PB$104,6),0)*加成统计!$G$62</f>
        <v>0</v>
      </c>
      <c r="PC119" s="136">
        <f>IF(SMALL(PC$97:PC$104,6)&lt;0,SMALL(PC$97:PC$104,6),0)*加成统计!$G$62</f>
        <v>0</v>
      </c>
      <c r="PD119" s="136">
        <f>IF(SMALL(PD$97:PD$104,6)&lt;0,SMALL(PD$97:PD$104,6),0)*加成统计!$G$62</f>
        <v>0</v>
      </c>
      <c r="PE119" s="136">
        <f>IF(SMALL(PE$97:PE$104,6)&lt;0,SMALL(PE$97:PE$104,6),0)*加成统计!$G$62</f>
        <v>0</v>
      </c>
      <c r="PF119" s="136">
        <f>IF(SMALL(PF$97:PF$104,6)&lt;0,SMALL(PF$97:PF$104,6),0)*加成统计!$G$62</f>
        <v>0</v>
      </c>
      <c r="PG119" s="136">
        <f>IF(SMALL(PG$97:PG$104,6)&lt;0,SMALL(PG$97:PG$104,6),0)*加成统计!$G$62</f>
        <v>0</v>
      </c>
      <c r="PH119" s="136">
        <f>IF(SMALL(PH$97:PH$104,6)&lt;0,SMALL(PH$97:PH$104,6),0)*加成统计!$G$62</f>
        <v>0</v>
      </c>
      <c r="PI119" s="136">
        <f>IF(SMALL(PI$97:PI$104,6)&lt;0,SMALL(PI$97:PI$104,6),0)*加成统计!$G$62</f>
        <v>0</v>
      </c>
      <c r="PJ119" s="136">
        <f>IF(SMALL(PJ$97:PJ$104,6)&lt;0,SMALL(PJ$97:PJ$104,6),0)*加成统计!$G$62</f>
        <v>0</v>
      </c>
      <c r="PK119" s="136">
        <f>IF(SMALL(PK$97:PK$104,6)&lt;0,SMALL(PK$97:PK$104,6),0)*加成统计!$G$62</f>
        <v>0</v>
      </c>
      <c r="PL119" s="136">
        <f>IF(SMALL(PL$97:PL$104,6)&lt;0,SMALL(PL$97:PL$104,6),0)*加成统计!$G$62</f>
        <v>0</v>
      </c>
      <c r="PM119" s="136">
        <f>IF(SMALL(PM$97:PM$104,6)&lt;0,SMALL(PM$97:PM$104,6),0)*加成统计!$G$62</f>
        <v>0</v>
      </c>
      <c r="PN119" s="136">
        <f>IF(SMALL(PN$97:PN$104,6)&lt;0,SMALL(PN$97:PN$104,6),0)*加成统计!$G$62</f>
        <v>0</v>
      </c>
      <c r="PO119" s="136">
        <f>IF(SMALL(PO$97:PO$104,6)&lt;0,SMALL(PO$97:PO$104,6),0)*加成统计!$G$62</f>
        <v>0</v>
      </c>
      <c r="PP119" s="136">
        <f>IF(SMALL(PP$97:PP$104,6)&lt;0,SMALL(PP$97:PP$104,6),0)*加成统计!$G$62</f>
        <v>0</v>
      </c>
      <c r="PQ119" s="136">
        <f>IF(SMALL(PQ$97:PQ$104,6)&lt;0,SMALL(PQ$97:PQ$104,6),0)*加成统计!$G$62</f>
        <v>0</v>
      </c>
      <c r="PR119" s="136">
        <f>IF(SMALL(PR$97:PR$104,6)&lt;0,SMALL(PR$97:PR$104,6),0)*加成统计!$G$62</f>
        <v>0</v>
      </c>
      <c r="PS119" s="136">
        <f>IF(SMALL(PS$97:PS$104,6)&lt;0,SMALL(PS$97:PS$104,6),0)*加成统计!$G$62</f>
        <v>0</v>
      </c>
      <c r="PT119" s="136">
        <f>IF(SMALL(PT$97:PT$104,6)&lt;0,SMALL(PT$97:PT$104,6),0)*加成统计!$G$62</f>
        <v>0</v>
      </c>
      <c r="PU119" s="136">
        <f>IF(SMALL(PU$97:PU$104,6)&lt;0,SMALL(PU$97:PU$104,6),0)*加成统计!$G$62</f>
        <v>0</v>
      </c>
      <c r="PV119" s="136">
        <f>IF(SMALL(PV$97:PV$104,6)&lt;0,SMALL(PV$97:PV$104,6),0)*加成统计!$G$62</f>
        <v>0</v>
      </c>
      <c r="PW119" s="136">
        <f>IF(SMALL(PW$97:PW$104,6)&lt;0,SMALL(PW$97:PW$104,6),0)*加成统计!$G$62</f>
        <v>0</v>
      </c>
      <c r="PX119" s="136">
        <f>IF(SMALL(PX$97:PX$104,6)&lt;0,SMALL(PX$97:PX$104,6),0)*加成统计!$G$62</f>
        <v>0</v>
      </c>
      <c r="PY119" s="136">
        <f>IF(SMALL(PY$97:PY$104,6)&lt;0,SMALL(PY$97:PY$104,6),0)*加成统计!$G$62</f>
        <v>0</v>
      </c>
      <c r="PZ119" s="136">
        <f>IF(SMALL(PZ$97:PZ$104,6)&lt;0,SMALL(PZ$97:PZ$104,6),0)*加成统计!$G$62</f>
        <v>0</v>
      </c>
      <c r="QA119" s="136">
        <f>IF(SMALL(QA$97:QA$104,6)&lt;0,SMALL(QA$97:QA$104,6),0)*加成统计!$G$62</f>
        <v>0</v>
      </c>
      <c r="QB119" s="136">
        <f>IF(SMALL(QB$97:QB$104,6)&lt;0,SMALL(QB$97:QB$104,6),0)*加成统计!$G$62</f>
        <v>0</v>
      </c>
      <c r="QC119" s="136">
        <f>IF(SMALL(QC$97:QC$104,6)&lt;0,SMALL(QC$97:QC$104,6),0)*加成统计!$G$62</f>
        <v>0</v>
      </c>
      <c r="QD119" s="136">
        <f>IF(SMALL(QD$97:QD$104,6)&lt;0,SMALL(QD$97:QD$104,6),0)*加成统计!$G$62</f>
        <v>0</v>
      </c>
      <c r="QE119" s="136">
        <f>IF(SMALL(QE$97:QE$104,6)&lt;0,SMALL(QE$97:QE$104,6),0)*加成统计!$G$62</f>
        <v>0</v>
      </c>
      <c r="QF119" s="136">
        <f>IF(SMALL(QF$97:QF$104,6)&lt;0,SMALL(QF$97:QF$104,6),0)*加成统计!$G$62</f>
        <v>0</v>
      </c>
      <c r="QG119" s="136">
        <f>IF(SMALL(QG$97:QG$104,6)&lt;0,SMALL(QG$97:QG$104,6),0)*加成统计!$G$62</f>
        <v>0</v>
      </c>
      <c r="QH119" s="136">
        <f>IF(SMALL(QH$97:QH$104,6)&lt;0,SMALL(QH$97:QH$104,6),0)*加成统计!$G$62</f>
        <v>0</v>
      </c>
      <c r="QI119" s="136">
        <f>IF(SMALL(QI$97:QI$104,6)&lt;0,SMALL(QI$97:QI$104,6),0)*加成统计!$G$62</f>
        <v>0</v>
      </c>
      <c r="QJ119" s="136">
        <f>IF(SMALL(QJ$97:QJ$104,6)&lt;0,SMALL(QJ$97:QJ$104,6),0)*加成统计!$G$62</f>
        <v>0</v>
      </c>
      <c r="QK119" s="136">
        <f>IF(SMALL(QK$97:QK$104,6)&lt;0,SMALL(QK$97:QK$104,6),0)*加成统计!$G$62</f>
        <v>0</v>
      </c>
      <c r="QL119" s="136">
        <f>IF(SMALL(QL$97:QL$104,6)&lt;0,SMALL(QL$97:QL$104,6),0)*加成统计!$G$62</f>
        <v>0</v>
      </c>
      <c r="QM119" s="136">
        <f>IF(SMALL(QM$97:QM$104,6)&lt;0,SMALL(QM$97:QM$104,6),0)*加成统计!$G$62</f>
        <v>0</v>
      </c>
      <c r="QN119" s="136">
        <f>IF(SMALL(QN$97:QN$104,6)&lt;0,SMALL(QN$97:QN$104,6),0)*加成统计!$G$62</f>
        <v>0</v>
      </c>
      <c r="QO119" s="136">
        <f>IF(SMALL(QO$97:QO$104,6)&lt;0,SMALL(QO$97:QO$104,6),0)*加成统计!$G$62</f>
        <v>0</v>
      </c>
      <c r="QP119" s="136">
        <f>IF(SMALL(QP$97:QP$104,6)&lt;0,SMALL(QP$97:QP$104,6),0)*加成统计!$G$62</f>
        <v>0</v>
      </c>
      <c r="QQ119" s="136">
        <f>IF(SMALL(QQ$97:QQ$104,6)&lt;0,SMALL(QQ$97:QQ$104,6),0)*加成统计!$G$62</f>
        <v>0</v>
      </c>
      <c r="QR119" s="136">
        <f>IF(SMALL(QR$97:QR$104,6)&lt;0,SMALL(QR$97:QR$104,6),0)*加成统计!$G$62</f>
        <v>0</v>
      </c>
      <c r="QS119" s="136">
        <f>IF(SMALL(QS$97:QS$104,6)&lt;0,SMALL(QS$97:QS$104,6),0)*加成统计!$G$62</f>
        <v>0</v>
      </c>
      <c r="QT119" s="136">
        <f>IF(SMALL(QT$97:QT$104,6)&lt;0,SMALL(QT$97:QT$104,6),0)*加成统计!$G$62</f>
        <v>0</v>
      </c>
      <c r="QU119" s="136">
        <f>IF(SMALL(QU$97:QU$104,6)&lt;0,SMALL(QU$97:QU$104,6),0)*加成统计!$G$62</f>
        <v>0</v>
      </c>
      <c r="QV119" s="136">
        <f>IF(SMALL(QV$97:QV$104,6)&lt;0,SMALL(QV$97:QV$104,6),0)*加成统计!$G$62</f>
        <v>0</v>
      </c>
      <c r="QW119" s="136">
        <f>IF(SMALL(QW$97:QW$104,6)&lt;0,SMALL(QW$97:QW$104,6),0)*加成统计!$G$62</f>
        <v>0</v>
      </c>
      <c r="QX119" s="136">
        <f>IF(SMALL(QX$97:QX$104,6)&lt;0,SMALL(QX$97:QX$104,6),0)*加成统计!$G$62</f>
        <v>0</v>
      </c>
      <c r="QY119" s="136">
        <f>IF(SMALL(QY$97:QY$104,6)&lt;0,SMALL(QY$97:QY$104,6),0)*加成统计!$G$62</f>
        <v>0</v>
      </c>
      <c r="QZ119" s="136">
        <f>IF(SMALL(QZ$97:QZ$104,6)&lt;0,SMALL(QZ$97:QZ$104,6),0)*加成统计!$G$62</f>
        <v>0</v>
      </c>
      <c r="RA119" s="136">
        <f>IF(SMALL(RA$97:RA$104,6)&lt;0,SMALL(RA$97:RA$104,6),0)*加成统计!$G$62</f>
        <v>0</v>
      </c>
      <c r="RB119" s="136">
        <f>IF(SMALL(RB$97:RB$104,6)&lt;0,SMALL(RB$97:RB$104,6),0)*加成统计!$G$62</f>
        <v>0</v>
      </c>
      <c r="RC119" s="136">
        <f>IF(SMALL(RC$97:RC$104,6)&lt;0,SMALL(RC$97:RC$104,6),0)*加成统计!$G$62</f>
        <v>0</v>
      </c>
      <c r="RD119" s="136">
        <f>IF(SMALL(RD$97:RD$104,6)&lt;0,SMALL(RD$97:RD$104,6),0)*加成统计!$G$62</f>
        <v>0</v>
      </c>
      <c r="RE119" s="136">
        <f>IF(SMALL(RE$97:RE$104,6)&lt;0,SMALL(RE$97:RE$104,6),0)*加成统计!$G$62</f>
        <v>0</v>
      </c>
      <c r="RF119" s="136">
        <f>IF(SMALL(RF$97:RF$104,6)&lt;0,SMALL(RF$97:RF$104,6),0)*加成统计!$G$62</f>
        <v>0</v>
      </c>
      <c r="RG119" s="136">
        <f>IF(SMALL(RG$97:RG$104,6)&lt;0,SMALL(RG$97:RG$104,6),0)*加成统计!$G$62</f>
        <v>0</v>
      </c>
      <c r="RH119" s="136">
        <f>IF(SMALL(RH$97:RH$104,6)&lt;0,SMALL(RH$97:RH$104,6),0)*加成统计!$G$62</f>
        <v>0</v>
      </c>
      <c r="RI119" s="136">
        <f>IF(SMALL(RI$97:RI$104,6)&lt;0,SMALL(RI$97:RI$104,6),0)*加成统计!$G$62</f>
        <v>0</v>
      </c>
      <c r="RJ119" s="136">
        <f>IF(SMALL(RJ$97:RJ$104,6)&lt;0,SMALL(RJ$97:RJ$104,6),0)*加成统计!$G$62</f>
        <v>0</v>
      </c>
      <c r="RK119" s="136">
        <f>IF(SMALL(RK$97:RK$104,6)&lt;0,SMALL(RK$97:RK$104,6),0)*加成统计!$G$62</f>
        <v>0</v>
      </c>
      <c r="RL119" s="136">
        <f>IF(SMALL(RL$97:RL$104,6)&lt;0,SMALL(RL$97:RL$104,6),0)*加成统计!$G$62</f>
        <v>0</v>
      </c>
      <c r="RM119" s="136">
        <f>IF(SMALL(RM$97:RM$104,6)&lt;0,SMALL(RM$97:RM$104,6),0)*加成统计!$G$62</f>
        <v>0</v>
      </c>
      <c r="RN119" s="136">
        <f>IF(SMALL(RN$97:RN$104,6)&lt;0,SMALL(RN$97:RN$104,6),0)*加成统计!$G$62</f>
        <v>0</v>
      </c>
      <c r="RO119" s="136">
        <f>IF(SMALL(RO$97:RO$104,6)&lt;0,SMALL(RO$97:RO$104,6),0)*加成统计!$G$62</f>
        <v>0</v>
      </c>
      <c r="RP119" s="136">
        <f>IF(SMALL(RP$97:RP$104,6)&lt;0,SMALL(RP$97:RP$104,6),0)*加成统计!$G$62</f>
        <v>0</v>
      </c>
      <c r="RQ119" s="136">
        <f>IF(SMALL(RQ$97:RQ$104,6)&lt;0,SMALL(RQ$97:RQ$104,6),0)*加成统计!$G$62</f>
        <v>0</v>
      </c>
      <c r="RR119" s="136">
        <f>IF(SMALL(RR$97:RR$104,6)&lt;0,SMALL(RR$97:RR$104,6),0)*加成统计!$G$62</f>
        <v>0</v>
      </c>
      <c r="RS119" s="136">
        <f>IF(SMALL(RS$97:RS$104,6)&lt;0,SMALL(RS$97:RS$104,6),0)*加成统计!$G$62</f>
        <v>0</v>
      </c>
      <c r="RT119" s="136">
        <f>IF(SMALL(RT$97:RT$104,6)&lt;0,SMALL(RT$97:RT$104,6),0)*加成统计!$G$62</f>
        <v>0</v>
      </c>
      <c r="RU119" s="136">
        <f>IF(SMALL(RU$97:RU$104,6)&lt;0,SMALL(RU$97:RU$104,6),0)*加成统计!$G$62</f>
        <v>0</v>
      </c>
      <c r="RV119" s="136">
        <f>IF(SMALL(RV$97:RV$104,6)&lt;0,SMALL(RV$97:RV$104,6),0)*加成统计!$G$62</f>
        <v>0</v>
      </c>
      <c r="RW119" s="136">
        <f>IF(SMALL(RW$97:RW$104,6)&lt;0,SMALL(RW$97:RW$104,6),0)*加成统计!$G$62</f>
        <v>0</v>
      </c>
      <c r="RX119" s="136">
        <f>IF(SMALL(RX$97:RX$104,6)&lt;0,SMALL(RX$97:RX$104,6),0)*加成统计!$G$62</f>
        <v>0</v>
      </c>
      <c r="RY119" s="136">
        <f>IF(SMALL(RY$97:RY$104,6)&lt;0,SMALL(RY$97:RY$104,6),0)*加成统计!$G$62</f>
        <v>0</v>
      </c>
      <c r="RZ119" s="136">
        <f>IF(SMALL(RZ$97:RZ$104,6)&lt;0,SMALL(RZ$97:RZ$104,6),0)*加成统计!$G$62</f>
        <v>0</v>
      </c>
      <c r="SA119" s="136">
        <f>IF(SMALL(SA$97:SA$104,6)&lt;0,SMALL(SA$97:SA$104,6),0)*加成统计!$G$62</f>
        <v>0</v>
      </c>
      <c r="SB119" s="136">
        <f>IF(SMALL(SB$97:SB$104,6)&lt;0,SMALL(SB$97:SB$104,6),0)*加成统计!$G$62</f>
        <v>0</v>
      </c>
      <c r="SC119" s="136">
        <f>IF(SMALL(SC$97:SC$104,6)&lt;0,SMALL(SC$97:SC$104,6),0)*加成统计!$G$62</f>
        <v>0</v>
      </c>
      <c r="SD119" s="136">
        <f>IF(SMALL(SD$97:SD$104,6)&lt;0,SMALL(SD$97:SD$104,6),0)*加成统计!$G$62</f>
        <v>0</v>
      </c>
      <c r="SE119" s="136">
        <f>IF(SMALL(SE$97:SE$104,6)&lt;0,SMALL(SE$97:SE$104,6),0)*加成统计!$G$62</f>
        <v>0</v>
      </c>
      <c r="SF119" s="136">
        <f>IF(SMALL(SF$97:SF$104,6)&lt;0,SMALL(SF$97:SF$104,6),0)*加成统计!$G$62</f>
        <v>0</v>
      </c>
      <c r="SG119" s="136">
        <f>IF(SMALL(SG$97:SG$104,6)&lt;0,SMALL(SG$97:SG$104,6),0)*加成统计!$G$62</f>
        <v>0</v>
      </c>
      <c r="SH119" s="136">
        <f>IF(SMALL(SH$97:SH$104,6)&lt;0,SMALL(SH$97:SH$104,6),0)*加成统计!$G$62</f>
        <v>0</v>
      </c>
      <c r="SI119" s="136">
        <f>IF(SMALL(SI$97:SI$104,6)&lt;0,SMALL(SI$97:SI$104,6),0)*加成统计!$G$62</f>
        <v>0</v>
      </c>
      <c r="SJ119" s="136">
        <f>IF(SMALL(SJ$97:SJ$104,6)&lt;0,SMALL(SJ$97:SJ$104,6),0)*加成统计!$G$62</f>
        <v>0</v>
      </c>
      <c r="SK119" s="136">
        <f>IF(SMALL(SK$97:SK$104,6)&lt;0,SMALL(SK$97:SK$104,6),0)*加成统计!$G$62</f>
        <v>0</v>
      </c>
      <c r="SL119" s="136">
        <f>IF(SMALL(SL$97:SL$104,6)&lt;0,SMALL(SL$97:SL$104,6),0)*加成统计!$G$62</f>
        <v>0</v>
      </c>
      <c r="SM119" s="136">
        <f>IF(SMALL(SM$97:SM$104,6)&lt;0,SMALL(SM$97:SM$104,6),0)*加成统计!$G$62</f>
        <v>0</v>
      </c>
      <c r="SN119" s="136">
        <f>IF(SMALL(SN$97:SN$104,6)&lt;0,SMALL(SN$97:SN$104,6),0)*加成统计!$G$62</f>
        <v>0</v>
      </c>
      <c r="SO119" s="136">
        <f>IF(SMALL(SO$97:SO$104,6)&lt;0,SMALL(SO$97:SO$104,6),0)*加成统计!$G$62</f>
        <v>0</v>
      </c>
      <c r="SP119" s="136">
        <f>IF(SMALL(SP$97:SP$104,6)&lt;0,SMALL(SP$97:SP$104,6),0)*加成统计!$G$62</f>
        <v>0</v>
      </c>
      <c r="SQ119" s="136">
        <f>IF(SMALL(SQ$97:SQ$104,6)&lt;0,SMALL(SQ$97:SQ$104,6),0)*加成统计!$G$62</f>
        <v>0</v>
      </c>
      <c r="SR119" s="136">
        <f>IF(SMALL(SR$97:SR$104,6)&lt;0,SMALL(SR$97:SR$104,6),0)*加成统计!$G$62</f>
        <v>0</v>
      </c>
      <c r="SS119" s="136">
        <f>IF(SMALL(SS$97:SS$104,6)&lt;0,SMALL(SS$97:SS$104,6),0)*加成统计!$G$62</f>
        <v>0</v>
      </c>
      <c r="ST119" s="136">
        <f>IF(SMALL(ST$97:ST$104,6)&lt;0,SMALL(ST$97:ST$104,6),0)*加成统计!$G$62</f>
        <v>0</v>
      </c>
      <c r="SU119" s="136">
        <f>IF(SMALL(SU$97:SU$104,6)&lt;0,SMALL(SU$97:SU$104,6),0)*加成统计!$G$62</f>
        <v>0</v>
      </c>
      <c r="SV119" s="136">
        <f>IF(SMALL(SV$97:SV$104,6)&lt;0,SMALL(SV$97:SV$104,6),0)*加成统计!$G$62</f>
        <v>0</v>
      </c>
      <c r="SW119" s="136">
        <f>IF(SMALL(SW$97:SW$104,6)&lt;0,SMALL(SW$97:SW$104,6),0)*加成统计!$G$62</f>
        <v>0</v>
      </c>
      <c r="SX119" s="136">
        <f>IF(SMALL(SX$97:SX$104,6)&lt;0,SMALL(SX$97:SX$104,6),0)*加成统计!$G$62</f>
        <v>0</v>
      </c>
      <c r="SY119" s="136">
        <f>IF(SMALL(SY$97:SY$104,6)&lt;0,SMALL(SY$97:SY$104,6),0)*加成统计!$G$62</f>
        <v>0</v>
      </c>
      <c r="SZ119" s="136">
        <f>IF(SMALL(SZ$97:SZ$104,6)&lt;0,SMALL(SZ$97:SZ$104,6),0)*加成统计!$G$62</f>
        <v>0</v>
      </c>
      <c r="TA119" s="136">
        <f>IF(SMALL(TA$97:TA$104,6)&lt;0,SMALL(TA$97:TA$104,6),0)*加成统计!$G$62</f>
        <v>0</v>
      </c>
      <c r="TB119" s="136">
        <f>IF(SMALL(TB$97:TB$104,6)&lt;0,SMALL(TB$97:TB$104,6),0)*加成统计!$G$62</f>
        <v>0</v>
      </c>
      <c r="TC119" s="136">
        <f>IF(SMALL(TC$97:TC$104,6)&lt;0,SMALL(TC$97:TC$104,6),0)*加成统计!$G$62</f>
        <v>0</v>
      </c>
      <c r="TD119" s="136">
        <f>IF(SMALL(TD$97:TD$104,6)&lt;0,SMALL(TD$97:TD$104,6),0)*加成统计!$G$62</f>
        <v>0</v>
      </c>
      <c r="TE119" s="136">
        <f>IF(SMALL(TE$97:TE$104,6)&lt;0,SMALL(TE$97:TE$104,6),0)*加成统计!$G$62</f>
        <v>0</v>
      </c>
      <c r="TF119" s="136">
        <f>IF(SMALL(TF$97:TF$104,6)&lt;0,SMALL(TF$97:TF$104,6),0)*加成统计!$G$62</f>
        <v>0</v>
      </c>
      <c r="TG119" s="136">
        <f>IF(SMALL(TG$97:TG$104,6)&lt;0,SMALL(TG$97:TG$104,6),0)*加成统计!$G$62</f>
        <v>0</v>
      </c>
      <c r="TH119" s="136">
        <f>IF(SMALL(TH$97:TH$104,6)&lt;0,SMALL(TH$97:TH$104,6),0)*加成统计!$G$62</f>
        <v>0</v>
      </c>
      <c r="TI119" s="136">
        <f>IF(SMALL(TI$97:TI$104,6)&lt;0,SMALL(TI$97:TI$104,6),0)*加成统计!$G$62</f>
        <v>0</v>
      </c>
      <c r="TJ119" s="136">
        <f>IF(SMALL(TJ$97:TJ$104,6)&lt;0,SMALL(TJ$97:TJ$104,6),0)*加成统计!$G$62</f>
        <v>0</v>
      </c>
      <c r="TK119" s="136">
        <f>IF(SMALL(TK$97:TK$104,6)&lt;0,SMALL(TK$97:TK$104,6),0)*加成统计!$G$62</f>
        <v>0</v>
      </c>
      <c r="TL119" s="136">
        <f>IF(SMALL(TL$97:TL$104,6)&lt;0,SMALL(TL$97:TL$104,6),0)*加成统计!$G$62</f>
        <v>0</v>
      </c>
      <c r="TM119" s="136">
        <f>IF(SMALL(TM$97:TM$104,6)&lt;0,SMALL(TM$97:TM$104,6),0)*加成统计!$G$62</f>
        <v>0</v>
      </c>
      <c r="TN119" s="136">
        <f>IF(SMALL(TN$97:TN$104,6)&lt;0,SMALL(TN$97:TN$104,6),0)*加成统计!$G$62</f>
        <v>0</v>
      </c>
      <c r="TO119" s="136">
        <f>IF(SMALL(TO$97:TO$104,6)&lt;0,SMALL(TO$97:TO$104,6),0)*加成统计!$G$62</f>
        <v>0</v>
      </c>
      <c r="TP119" s="136">
        <f>IF(SMALL(TP$97:TP$104,6)&lt;0,SMALL(TP$97:TP$104,6),0)*加成统计!$G$62</f>
        <v>0</v>
      </c>
      <c r="TQ119" s="136">
        <f>IF(SMALL(TQ$97:TQ$104,6)&lt;0,SMALL(TQ$97:TQ$104,6),0)*加成统计!$G$62</f>
        <v>0</v>
      </c>
      <c r="TR119" s="136">
        <f>IF(SMALL(TR$97:TR$104,6)&lt;0,SMALL(TR$97:TR$104,6),0)*加成统计!$G$62</f>
        <v>0</v>
      </c>
      <c r="TS119" s="136">
        <f>IF(SMALL(TS$97:TS$104,6)&lt;0,SMALL(TS$97:TS$104,6),0)*加成统计!$G$62</f>
        <v>0</v>
      </c>
      <c r="TT119" s="136">
        <f>IF(SMALL(TT$97:TT$104,6)&lt;0,SMALL(TT$97:TT$104,6),0)*加成统计!$G$62</f>
        <v>0</v>
      </c>
      <c r="TU119" s="136">
        <f>IF(SMALL(TU$97:TU$104,6)&lt;0,SMALL(TU$97:TU$104,6),0)*加成统计!$G$62</f>
        <v>0</v>
      </c>
      <c r="TV119" s="136">
        <f>IF(SMALL(TV$97:TV$104,6)&lt;0,SMALL(TV$97:TV$104,6),0)*加成统计!$G$62</f>
        <v>0</v>
      </c>
      <c r="TW119" s="136">
        <f>IF(SMALL(TW$97:TW$104,6)&lt;0,SMALL(TW$97:TW$104,6),0)*加成统计!$G$62</f>
        <v>0</v>
      </c>
      <c r="TX119" s="136">
        <f>IF(SMALL(TX$97:TX$104,6)&lt;0,SMALL(TX$97:TX$104,6),0)*加成统计!$G$62</f>
        <v>0</v>
      </c>
      <c r="TY119" s="136">
        <f>IF(SMALL(TY$97:TY$104,6)&lt;0,SMALL(TY$97:TY$104,6),0)*加成统计!$G$62</f>
        <v>0</v>
      </c>
      <c r="TZ119" s="136">
        <f>IF(SMALL(TZ$97:TZ$104,6)&lt;0,SMALL(TZ$97:TZ$104,6),0)*加成统计!$G$62</f>
        <v>0</v>
      </c>
      <c r="UA119" s="136">
        <f>IF(SMALL(UA$97:UA$104,6)&lt;0,SMALL(UA$97:UA$104,6),0)*加成统计!$G$62</f>
        <v>0</v>
      </c>
      <c r="UB119" s="136">
        <f>IF(SMALL(UB$97:UB$104,6)&lt;0,SMALL(UB$97:UB$104,6),0)*加成统计!$G$62</f>
        <v>0</v>
      </c>
      <c r="UC119" s="136">
        <f>IF(SMALL(UC$97:UC$104,6)&lt;0,SMALL(UC$97:UC$104,6),0)*加成统计!$G$62</f>
        <v>0</v>
      </c>
      <c r="UD119" s="136">
        <f>IF(SMALL(UD$97:UD$104,6)&lt;0,SMALL(UD$97:UD$104,6),0)*加成统计!$G$62</f>
        <v>0</v>
      </c>
      <c r="UE119" s="136">
        <f>IF(SMALL(UE$97:UE$104,6)&lt;0,SMALL(UE$97:UE$104,6),0)*加成统计!$G$62</f>
        <v>0</v>
      </c>
      <c r="UF119" s="136">
        <f>IF(SMALL(UF$97:UF$104,6)&lt;0,SMALL(UF$97:UF$104,6),0)*加成统计!$G$62</f>
        <v>0</v>
      </c>
      <c r="UG119" s="136">
        <f>IF(SMALL(UG$97:UG$104,6)&lt;0,SMALL(UG$97:UG$104,6),0)*加成统计!$G$62</f>
        <v>0</v>
      </c>
      <c r="UH119" s="136">
        <f>IF(SMALL(UH$97:UH$104,6)&lt;0,SMALL(UH$97:UH$104,6),0)*加成统计!$G$62</f>
        <v>0</v>
      </c>
      <c r="UI119" s="136">
        <f>IF(SMALL(UI$97:UI$104,6)&lt;0,SMALL(UI$97:UI$104,6),0)*加成统计!$G$62</f>
        <v>0</v>
      </c>
      <c r="UJ119" s="136">
        <f>IF(SMALL(UJ$97:UJ$104,6)&lt;0,SMALL(UJ$97:UJ$104,6),0)*加成统计!$G$62</f>
        <v>0</v>
      </c>
      <c r="UK119" s="136">
        <f>IF(SMALL(UK$97:UK$104,6)&lt;0,SMALL(UK$97:UK$104,6),0)*加成统计!$G$62</f>
        <v>0</v>
      </c>
      <c r="UL119" s="136">
        <f>IF(SMALL(UL$97:UL$104,6)&lt;0,SMALL(UL$97:UL$104,6),0)*加成统计!$G$62</f>
        <v>0</v>
      </c>
      <c r="UM119" s="136">
        <f>IF(SMALL(UM$97:UM$104,6)&lt;0,SMALL(UM$97:UM$104,6),0)*加成统计!$G$62</f>
        <v>0</v>
      </c>
      <c r="UN119" s="136">
        <f>IF(SMALL(UN$97:UN$104,6)&lt;0,SMALL(UN$97:UN$104,6),0)*加成统计!$G$62</f>
        <v>0</v>
      </c>
      <c r="UO119" s="136">
        <f>IF(SMALL(UO$97:UO$104,6)&lt;0,SMALL(UO$97:UO$104,6),0)*加成统计!$G$62</f>
        <v>0</v>
      </c>
      <c r="UP119" s="136">
        <f>IF(SMALL(UP$97:UP$104,6)&lt;0,SMALL(UP$97:UP$104,6),0)*加成统计!$G$62</f>
        <v>0</v>
      </c>
      <c r="UQ119" s="136">
        <f>IF(SMALL(UQ$97:UQ$104,6)&lt;0,SMALL(UQ$97:UQ$104,6),0)*加成统计!$G$62</f>
        <v>0</v>
      </c>
      <c r="UR119" s="136">
        <f>IF(SMALL(UR$97:UR$104,6)&lt;0,SMALL(UR$97:UR$104,6),0)*加成统计!$G$62</f>
        <v>0</v>
      </c>
      <c r="US119" s="136">
        <f>IF(SMALL(US$97:US$104,6)&lt;0,SMALL(US$97:US$104,6),0)*加成统计!$G$62</f>
        <v>0</v>
      </c>
      <c r="UT119" s="136">
        <f>IF(SMALL(UT$97:UT$104,6)&lt;0,SMALL(UT$97:UT$104,6),0)*加成统计!$G$62</f>
        <v>0</v>
      </c>
      <c r="UU119" s="136">
        <f>IF(SMALL(UU$97:UU$104,6)&lt;0,SMALL(UU$97:UU$104,6),0)*加成统计!$G$62</f>
        <v>0</v>
      </c>
      <c r="UV119" s="136">
        <f>IF(SMALL(UV$97:UV$104,6)&lt;0,SMALL(UV$97:UV$104,6),0)*加成统计!$G$62</f>
        <v>0</v>
      </c>
      <c r="UW119" s="136">
        <f>IF(SMALL(UW$97:UW$104,6)&lt;0,SMALL(UW$97:UW$104,6),0)*加成统计!$G$62</f>
        <v>0</v>
      </c>
      <c r="UX119" s="136">
        <f>IF(SMALL(UX$97:UX$104,6)&lt;0,SMALL(UX$97:UX$104,6),0)*加成统计!$G$62</f>
        <v>0</v>
      </c>
      <c r="UY119" s="136">
        <f>IF(SMALL(UY$97:UY$104,6)&lt;0,SMALL(UY$97:UY$104,6),0)*加成统计!$G$62</f>
        <v>0</v>
      </c>
      <c r="UZ119" s="136">
        <f>IF(SMALL(UZ$97:UZ$104,6)&lt;0,SMALL(UZ$97:UZ$104,6),0)*加成统计!$G$62</f>
        <v>0</v>
      </c>
      <c r="VA119" s="136">
        <f>IF(SMALL(VA$97:VA$104,6)&lt;0,SMALL(VA$97:VA$104,6),0)*加成统计!$G$62</f>
        <v>0</v>
      </c>
      <c r="VB119" s="136">
        <f>IF(SMALL(VB$97:VB$104,6)&lt;0,SMALL(VB$97:VB$104,6),0)*加成统计!$G$62</f>
        <v>0</v>
      </c>
      <c r="VC119" s="136">
        <f>IF(SMALL(VC$97:VC$104,6)&lt;0,SMALL(VC$97:VC$104,6),0)*加成统计!$G$62</f>
        <v>0</v>
      </c>
      <c r="VD119" s="136">
        <f>IF(SMALL(VD$97:VD$104,6)&lt;0,SMALL(VD$97:VD$104,6),0)*加成统计!$G$62</f>
        <v>0</v>
      </c>
      <c r="VE119" s="136">
        <f>IF(SMALL(VE$97:VE$104,6)&lt;0,SMALL(VE$97:VE$104,6),0)*加成统计!$G$62</f>
        <v>0</v>
      </c>
      <c r="VF119" s="136">
        <f>IF(SMALL(VF$97:VF$104,6)&lt;0,SMALL(VF$97:VF$104,6),0)*加成统计!$G$62</f>
        <v>0</v>
      </c>
      <c r="VG119" s="136">
        <f>IF(SMALL(VG$97:VG$104,6)&lt;0,SMALL(VG$97:VG$104,6),0)*加成统计!$G$62</f>
        <v>0</v>
      </c>
      <c r="VH119" s="136">
        <f>IF(SMALL(VH$97:VH$104,6)&lt;0,SMALL(VH$97:VH$104,6),0)*加成统计!$G$62</f>
        <v>0</v>
      </c>
      <c r="VI119" s="136">
        <f>IF(SMALL(VI$97:VI$104,6)&lt;0,SMALL(VI$97:VI$104,6),0)*加成统计!$G$62</f>
        <v>0</v>
      </c>
      <c r="VJ119" s="136">
        <f>IF(SMALL(VJ$97:VJ$104,6)&lt;0,SMALL(VJ$97:VJ$104,6),0)*加成统计!$G$62</f>
        <v>0</v>
      </c>
      <c r="VK119" s="136">
        <f>IF(SMALL(VK$97:VK$104,6)&lt;0,SMALL(VK$97:VK$104,6),0)*加成统计!$G$62</f>
        <v>0</v>
      </c>
      <c r="VL119" s="136">
        <f>IF(SMALL(VL$97:VL$104,6)&lt;0,SMALL(VL$97:VL$104,6),0)*加成统计!$G$62</f>
        <v>0</v>
      </c>
      <c r="VM119" s="136">
        <f>IF(SMALL(VM$97:VM$104,6)&lt;0,SMALL(VM$97:VM$104,6),0)*加成统计!$G$62</f>
        <v>0</v>
      </c>
      <c r="VN119" s="136">
        <f>IF(SMALL(VN$97:VN$104,6)&lt;0,SMALL(VN$97:VN$104,6),0)*加成统计!$G$62</f>
        <v>0</v>
      </c>
      <c r="VO119" s="136">
        <f>IF(SMALL(VO$97:VO$104,6)&lt;0,SMALL(VO$97:VO$104,6),0)*加成统计!$G$62</f>
        <v>0</v>
      </c>
      <c r="VP119" s="136">
        <f>IF(SMALL(VP$97:VP$104,6)&lt;0,SMALL(VP$97:VP$104,6),0)*加成统计!$G$62</f>
        <v>0</v>
      </c>
      <c r="VQ119" s="136">
        <f>IF(SMALL(VQ$97:VQ$104,6)&lt;0,SMALL(VQ$97:VQ$104,6),0)*加成统计!$G$62</f>
        <v>0</v>
      </c>
      <c r="VR119" s="136">
        <f>IF(SMALL(VR$97:VR$104,6)&lt;0,SMALL(VR$97:VR$104,6),0)*加成统计!$G$62</f>
        <v>0</v>
      </c>
      <c r="VS119" s="136">
        <f>IF(SMALL(VS$97:VS$104,6)&lt;0,SMALL(VS$97:VS$104,6),0)*加成统计!$G$62</f>
        <v>0</v>
      </c>
      <c r="VT119" s="136">
        <f>IF(SMALL(VT$97:VT$104,6)&lt;0,SMALL(VT$97:VT$104,6),0)*加成统计!$G$62</f>
        <v>0</v>
      </c>
      <c r="VU119" s="136">
        <f>IF(SMALL(VU$97:VU$104,6)&lt;0,SMALL(VU$97:VU$104,6),0)*加成统计!$G$62</f>
        <v>0</v>
      </c>
      <c r="VV119" s="136">
        <f>IF(SMALL(VV$97:VV$104,6)&lt;0,SMALL(VV$97:VV$104,6),0)*加成统计!$G$62</f>
        <v>0</v>
      </c>
      <c r="VW119" s="136">
        <f>IF(SMALL(VW$97:VW$104,6)&lt;0,SMALL(VW$97:VW$104,6),0)*加成统计!$G$62</f>
        <v>0</v>
      </c>
      <c r="VX119" s="136">
        <f>IF(SMALL(VX$97:VX$104,6)&lt;0,SMALL(VX$97:VX$104,6),0)*加成统计!$G$62</f>
        <v>0</v>
      </c>
      <c r="VY119" s="136">
        <f>IF(SMALL(VY$97:VY$104,6)&lt;0,SMALL(VY$97:VY$104,6),0)*加成统计!$G$62</f>
        <v>0</v>
      </c>
      <c r="VZ119" s="136">
        <f>IF(SMALL(VZ$97:VZ$104,6)&lt;0,SMALL(VZ$97:VZ$104,6),0)*加成统计!$G$62</f>
        <v>0</v>
      </c>
      <c r="WA119" s="136">
        <f>IF(SMALL(WA$97:WA$104,6)&lt;0,SMALL(WA$97:WA$104,6),0)*加成统计!$G$62</f>
        <v>0</v>
      </c>
      <c r="WB119" s="136">
        <f>IF(SMALL(WB$97:WB$104,6)&lt;0,SMALL(WB$97:WB$104,6),0)*加成统计!$G$62</f>
        <v>0</v>
      </c>
      <c r="WC119" s="136">
        <f>IF(SMALL(WC$97:WC$104,6)&lt;0,SMALL(WC$97:WC$104,6),0)*加成统计!$G$62</f>
        <v>0</v>
      </c>
      <c r="WD119" s="136">
        <f>IF(SMALL(WD$97:WD$104,6)&lt;0,SMALL(WD$97:WD$104,6),0)*加成统计!$G$62</f>
        <v>0</v>
      </c>
      <c r="WE119" s="136">
        <f>IF(SMALL(WE$97:WE$104,6)&lt;0,SMALL(WE$97:WE$104,6),0)*加成统计!$G$62</f>
        <v>0</v>
      </c>
      <c r="WF119" s="136">
        <f>IF(SMALL(WF$97:WF$104,6)&lt;0,SMALL(WF$97:WF$104,6),0)*加成统计!$G$62</f>
        <v>0</v>
      </c>
      <c r="WG119" s="136">
        <f>IF(SMALL(WG$97:WG$104,6)&lt;0,SMALL(WG$97:WG$104,6),0)*加成统计!$G$62</f>
        <v>0</v>
      </c>
      <c r="WH119" s="136">
        <f>IF(SMALL(WH$97:WH$104,6)&lt;0,SMALL(WH$97:WH$104,6),0)*加成统计!$G$62</f>
        <v>0</v>
      </c>
      <c r="WI119" s="136">
        <f>IF(SMALL(WI$97:WI$104,6)&lt;0,SMALL(WI$97:WI$104,6),0)*加成统计!$G$62</f>
        <v>0</v>
      </c>
      <c r="WJ119" s="136">
        <f>IF(SMALL(WJ$97:WJ$104,6)&lt;0,SMALL(WJ$97:WJ$104,6),0)*加成统计!$G$62</f>
        <v>0</v>
      </c>
      <c r="WK119" s="136">
        <f>IF(SMALL(WK$97:WK$104,6)&lt;0,SMALL(WK$97:WK$104,6),0)*加成统计!$G$62</f>
        <v>0</v>
      </c>
      <c r="WL119" s="136">
        <f>IF(SMALL(WL$97:WL$104,6)&lt;0,SMALL(WL$97:WL$104,6),0)*加成统计!$G$62</f>
        <v>0</v>
      </c>
      <c r="WM119" s="136">
        <f>IF(SMALL(WM$97:WM$104,6)&lt;0,SMALL(WM$97:WM$104,6),0)*加成统计!$G$62</f>
        <v>0</v>
      </c>
      <c r="WN119" s="136">
        <f>IF(SMALL(WN$97:WN$104,6)&lt;0,SMALL(WN$97:WN$104,6),0)*加成统计!$G$62</f>
        <v>0</v>
      </c>
      <c r="WO119" s="136">
        <f>IF(SMALL(WO$97:WO$104,6)&lt;0,SMALL(WO$97:WO$104,6),0)*加成统计!$G$62</f>
        <v>0</v>
      </c>
      <c r="WP119" s="136">
        <f>IF(SMALL(WP$97:WP$104,6)&lt;0,SMALL(WP$97:WP$104,6),0)*加成统计!$G$62</f>
        <v>0</v>
      </c>
      <c r="WQ119" s="136">
        <f>IF(SMALL(WQ$97:WQ$104,6)&lt;0,SMALL(WQ$97:WQ$104,6),0)*加成统计!$G$62</f>
        <v>0</v>
      </c>
      <c r="WR119" s="136">
        <f>IF(SMALL(WR$97:WR$104,6)&lt;0,SMALL(WR$97:WR$104,6),0)*加成统计!$G$62</f>
        <v>0</v>
      </c>
      <c r="WS119" s="136">
        <f>IF(SMALL(WS$97:WS$104,6)&lt;0,SMALL(WS$97:WS$104,6),0)*加成统计!$G$62</f>
        <v>0</v>
      </c>
      <c r="WT119" s="136">
        <f>IF(SMALL(WT$97:WT$104,6)&lt;0,SMALL(WT$97:WT$104,6),0)*加成统计!$G$62</f>
        <v>0</v>
      </c>
      <c r="WU119" s="136">
        <f>IF(SMALL(WU$97:WU$104,6)&lt;0,SMALL(WU$97:WU$104,6),0)*加成统计!$G$62</f>
        <v>0</v>
      </c>
      <c r="WV119" s="136">
        <f>IF(SMALL(WV$97:WV$104,6)&lt;0,SMALL(WV$97:WV$104,6),0)*加成统计!$G$62</f>
        <v>0</v>
      </c>
      <c r="WW119" s="136">
        <f>IF(SMALL(WW$97:WW$104,6)&lt;0,SMALL(WW$97:WW$104,6),0)*加成统计!$G$62</f>
        <v>0</v>
      </c>
      <c r="WX119" s="136">
        <f>IF(SMALL(WX$97:WX$104,6)&lt;0,SMALL(WX$97:WX$104,6),0)*加成统计!$G$62</f>
        <v>0</v>
      </c>
      <c r="WY119" s="136">
        <f>IF(SMALL(WY$97:WY$104,6)&lt;0,SMALL(WY$97:WY$104,6),0)*加成统计!$G$62</f>
        <v>0</v>
      </c>
      <c r="WZ119" s="136">
        <f>IF(SMALL(WZ$97:WZ$104,6)&lt;0,SMALL(WZ$97:WZ$104,6),0)*加成统计!$G$62</f>
        <v>0</v>
      </c>
      <c r="XA119" s="136">
        <f>IF(SMALL(XA$97:XA$104,6)&lt;0,SMALL(XA$97:XA$104,6),0)*加成统计!$G$62</f>
        <v>0</v>
      </c>
      <c r="XB119" s="136">
        <f>IF(SMALL(XB$97:XB$104,6)&lt;0,SMALL(XB$97:XB$104,6),0)*加成统计!$G$62</f>
        <v>0</v>
      </c>
      <c r="XC119" s="136">
        <f>IF(SMALL(XC$97:XC$104,6)&lt;0,SMALL(XC$97:XC$104,6),0)*加成统计!$G$62</f>
        <v>0</v>
      </c>
      <c r="XD119" s="136">
        <f>IF(SMALL(XD$97:XD$104,6)&lt;0,SMALL(XD$97:XD$104,6),0)*加成统计!$G$62</f>
        <v>0</v>
      </c>
      <c r="XE119" s="136">
        <f>IF(SMALL(XE$97:XE$104,6)&lt;0,SMALL(XE$97:XE$104,6),0)*加成统计!$G$62</f>
        <v>0</v>
      </c>
    </row>
    <row r="120" spans="19:629">
      <c r="S120" s="136" t="s">
        <v>2815</v>
      </c>
      <c r="T120" s="136">
        <f>IF(配装模拟!$D$36="索敌扰断设备",1,0)</f>
        <v>0</v>
      </c>
      <c r="U120" s="136">
        <f>装备属性!$K$66*T120</f>
        <v>0</v>
      </c>
      <c r="V120" s="136">
        <f>装备属性!$K$41</f>
        <v>6</v>
      </c>
      <c r="W120" s="136">
        <f>装备属性!$K$42</f>
        <v>0</v>
      </c>
      <c r="X120" s="136">
        <f t="shared" si="546"/>
        <v>0</v>
      </c>
      <c r="Y120" s="136">
        <f t="shared" si="547"/>
        <v>0</v>
      </c>
      <c r="Z120" s="136">
        <f>IF(SMALL($Y$117:$Y$124,4)&lt;0,SMALL($Y$117:$Y$124,4),0)*加成统计!$E$62</f>
        <v>0</v>
      </c>
      <c r="AB120" s="136" t="s">
        <v>2896</v>
      </c>
      <c r="AC120" s="136">
        <f>IF(SMALL(AC$97:AC$104,7)&lt;0,SMALL(AC$97:AC$104,7),0)*加成统计!$H$62</f>
        <v>0</v>
      </c>
      <c r="AD120" s="136">
        <f>IF(SMALL(AD$97:AD$104,7)&lt;0,SMALL(AD$97:AD$104,7),0)*加成统计!$H$62</f>
        <v>0</v>
      </c>
      <c r="AE120" s="136">
        <f>IF(SMALL(AE$97:AE$104,7)&lt;0,SMALL(AE$97:AE$104,7),0)*加成统计!$H$62</f>
        <v>0</v>
      </c>
      <c r="AF120" s="136">
        <f>IF(SMALL(AF$97:AF$104,7)&lt;0,SMALL(AF$97:AF$104,7),0)*加成统计!$H$62</f>
        <v>0</v>
      </c>
      <c r="AG120" s="136">
        <f>IF(SMALL(AG$97:AG$104,7)&lt;0,SMALL(AG$97:AG$104,7),0)*加成统计!$H$62</f>
        <v>0</v>
      </c>
      <c r="AH120" s="136">
        <f>IF(SMALL(AH$97:AH$104,7)&lt;0,SMALL(AH$97:AH$104,7),0)*加成统计!$H$62</f>
        <v>0</v>
      </c>
      <c r="AI120" s="136">
        <f>IF(SMALL(AI$97:AI$104,7)&lt;0,SMALL(AI$97:AI$104,7),0)*加成统计!$H$62</f>
        <v>0</v>
      </c>
      <c r="AJ120" s="136">
        <f>IF(SMALL(AJ$97:AJ$104,7)&lt;0,SMALL(AJ$97:AJ$104,7),0)*加成统计!$H$62</f>
        <v>0</v>
      </c>
      <c r="AK120" s="136">
        <f>IF(SMALL(AK$97:AK$104,7)&lt;0,SMALL(AK$97:AK$104,7),0)*加成统计!$H$62</f>
        <v>0</v>
      </c>
      <c r="AL120" s="136">
        <f>IF(SMALL(AL$97:AL$104,7)&lt;0,SMALL(AL$97:AL$104,7),0)*加成统计!$H$62</f>
        <v>0</v>
      </c>
      <c r="AM120" s="136">
        <f>IF(SMALL(AM$97:AM$104,7)&lt;0,SMALL(AM$97:AM$104,7),0)*加成统计!$H$62</f>
        <v>0</v>
      </c>
      <c r="AN120" s="136">
        <f>IF(SMALL(AN$97:AN$104,7)&lt;0,SMALL(AN$97:AN$104,7),0)*加成统计!$H$62</f>
        <v>0</v>
      </c>
      <c r="AO120" s="136">
        <f>IF(SMALL(AO$97:AO$104,7)&lt;0,SMALL(AO$97:AO$104,7),0)*加成统计!$H$62</f>
        <v>0</v>
      </c>
      <c r="AP120" s="136">
        <f>IF(SMALL(AP$97:AP$104,7)&lt;0,SMALL(AP$97:AP$104,7),0)*加成统计!$H$62</f>
        <v>0</v>
      </c>
      <c r="AQ120" s="136">
        <f>IF(SMALL(AQ$97:AQ$104,7)&lt;0,SMALL(AQ$97:AQ$104,7),0)*加成统计!$H$62</f>
        <v>0</v>
      </c>
      <c r="AR120" s="136">
        <f>IF(SMALL(AR$97:AR$104,7)&lt;0,SMALL(AR$97:AR$104,7),0)*加成统计!$H$62</f>
        <v>0</v>
      </c>
      <c r="AS120" s="136">
        <f>IF(SMALL(AS$97:AS$104,7)&lt;0,SMALL(AS$97:AS$104,7),0)*加成统计!$H$62</f>
        <v>0</v>
      </c>
      <c r="AT120" s="136">
        <f>IF(SMALL(AT$97:AT$104,7)&lt;0,SMALL(AT$97:AT$104,7),0)*加成统计!$H$62</f>
        <v>0</v>
      </c>
      <c r="AU120" s="136">
        <f>IF(SMALL(AU$97:AU$104,7)&lt;0,SMALL(AU$97:AU$104,7),0)*加成统计!$H$62</f>
        <v>0</v>
      </c>
      <c r="AV120" s="136">
        <f>IF(SMALL(AV$97:AV$104,7)&lt;0,SMALL(AV$97:AV$104,7),0)*加成统计!$H$62</f>
        <v>0</v>
      </c>
      <c r="AW120" s="136">
        <f>IF(SMALL(AW$97:AW$104,7)&lt;0,SMALL(AW$97:AW$104,7),0)*加成统计!$H$62</f>
        <v>0</v>
      </c>
      <c r="AX120" s="136">
        <f>IF(SMALL(AX$97:AX$104,7)&lt;0,SMALL(AX$97:AX$104,7),0)*加成统计!$H$62</f>
        <v>0</v>
      </c>
      <c r="AY120" s="136">
        <f>IF(SMALL(AY$97:AY$104,7)&lt;0,SMALL(AY$97:AY$104,7),0)*加成统计!$H$62</f>
        <v>0</v>
      </c>
      <c r="AZ120" s="136">
        <f>IF(SMALL(AZ$97:AZ$104,7)&lt;0,SMALL(AZ$97:AZ$104,7),0)*加成统计!$H$62</f>
        <v>0</v>
      </c>
      <c r="BA120" s="136">
        <f>IF(SMALL(BA$97:BA$104,7)&lt;0,SMALL(BA$97:BA$104,7),0)*加成统计!$H$62</f>
        <v>0</v>
      </c>
      <c r="BB120" s="136">
        <f>IF(SMALL(BB$97:BB$104,7)&lt;0,SMALL(BB$97:BB$104,7),0)*加成统计!$H$62</f>
        <v>0</v>
      </c>
      <c r="BC120" s="136">
        <f>IF(SMALL(BC$97:BC$104,7)&lt;0,SMALL(BC$97:BC$104,7),0)*加成统计!$H$62</f>
        <v>0</v>
      </c>
      <c r="BD120" s="136">
        <f>IF(SMALL(BD$97:BD$104,7)&lt;0,SMALL(BD$97:BD$104,7),0)*加成统计!$H$62</f>
        <v>0</v>
      </c>
      <c r="BE120" s="136">
        <f>IF(SMALL(BE$97:BE$104,7)&lt;0,SMALL(BE$97:BE$104,7),0)*加成统计!$H$62</f>
        <v>0</v>
      </c>
      <c r="BF120" s="136">
        <f>IF(SMALL(BF$97:BF$104,7)&lt;0,SMALL(BF$97:BF$104,7),0)*加成统计!$H$62</f>
        <v>0</v>
      </c>
      <c r="BG120" s="136">
        <f>IF(SMALL(BG$97:BG$104,7)&lt;0,SMALL(BG$97:BG$104,7),0)*加成统计!$H$62</f>
        <v>0</v>
      </c>
      <c r="BH120" s="136">
        <f>IF(SMALL(BH$97:BH$104,7)&lt;0,SMALL(BH$97:BH$104,7),0)*加成统计!$H$62</f>
        <v>0</v>
      </c>
      <c r="BI120" s="136">
        <f>IF(SMALL(BI$97:BI$104,7)&lt;0,SMALL(BI$97:BI$104,7),0)*加成统计!$H$62</f>
        <v>0</v>
      </c>
      <c r="BJ120" s="136">
        <f>IF(SMALL(BJ$97:BJ$104,7)&lt;0,SMALL(BJ$97:BJ$104,7),0)*加成统计!$H$62</f>
        <v>0</v>
      </c>
      <c r="BK120" s="136">
        <f>IF(SMALL(BK$97:BK$104,7)&lt;0,SMALL(BK$97:BK$104,7),0)*加成统计!$H$62</f>
        <v>0</v>
      </c>
      <c r="BL120" s="136">
        <f>IF(SMALL(BL$97:BL$104,7)&lt;0,SMALL(BL$97:BL$104,7),0)*加成统计!$H$62</f>
        <v>0</v>
      </c>
      <c r="BM120" s="136">
        <f>IF(SMALL(BM$97:BM$104,7)&lt;0,SMALL(BM$97:BM$104,7),0)*加成统计!$H$62</f>
        <v>0</v>
      </c>
      <c r="BN120" s="136">
        <f>IF(SMALL(BN$97:BN$104,7)&lt;0,SMALL(BN$97:BN$104,7),0)*加成统计!$H$62</f>
        <v>0</v>
      </c>
      <c r="BO120" s="136">
        <f>IF(SMALL(BO$97:BO$104,7)&lt;0,SMALL(BO$97:BO$104,7),0)*加成统计!$H$62</f>
        <v>0</v>
      </c>
      <c r="BP120" s="136">
        <f>IF(SMALL(BP$97:BP$104,7)&lt;0,SMALL(BP$97:BP$104,7),0)*加成统计!$H$62</f>
        <v>0</v>
      </c>
      <c r="BQ120" s="136">
        <f>IF(SMALL(BQ$97:BQ$104,7)&lt;0,SMALL(BQ$97:BQ$104,7),0)*加成统计!$H$62</f>
        <v>0</v>
      </c>
      <c r="BR120" s="136">
        <f>IF(SMALL(BR$97:BR$104,7)&lt;0,SMALL(BR$97:BR$104,7),0)*加成统计!$H$62</f>
        <v>0</v>
      </c>
      <c r="BS120" s="136">
        <f>IF(SMALL(BS$97:BS$104,7)&lt;0,SMALL(BS$97:BS$104,7),0)*加成统计!$H$62</f>
        <v>0</v>
      </c>
      <c r="BT120" s="136">
        <f>IF(SMALL(BT$97:BT$104,7)&lt;0,SMALL(BT$97:BT$104,7),0)*加成统计!$H$62</f>
        <v>0</v>
      </c>
      <c r="BU120" s="136">
        <f>IF(SMALL(BU$97:BU$104,7)&lt;0,SMALL(BU$97:BU$104,7),0)*加成统计!$H$62</f>
        <v>0</v>
      </c>
      <c r="BV120" s="136">
        <f>IF(SMALL(BV$97:BV$104,7)&lt;0,SMALL(BV$97:BV$104,7),0)*加成统计!$H$62</f>
        <v>0</v>
      </c>
      <c r="BW120" s="136">
        <f>IF(SMALL(BW$97:BW$104,7)&lt;0,SMALL(BW$97:BW$104,7),0)*加成统计!$H$62</f>
        <v>0</v>
      </c>
      <c r="BX120" s="136">
        <f>IF(SMALL(BX$97:BX$104,7)&lt;0,SMALL(BX$97:BX$104,7),0)*加成统计!$H$62</f>
        <v>0</v>
      </c>
      <c r="BY120" s="136">
        <f>IF(SMALL(BY$97:BY$104,7)&lt;0,SMALL(BY$97:BY$104,7),0)*加成统计!$H$62</f>
        <v>0</v>
      </c>
      <c r="BZ120" s="136">
        <f>IF(SMALL(BZ$97:BZ$104,7)&lt;0,SMALL(BZ$97:BZ$104,7),0)*加成统计!$H$62</f>
        <v>0</v>
      </c>
      <c r="CA120" s="136">
        <f>IF(SMALL(CA$97:CA$104,7)&lt;0,SMALL(CA$97:CA$104,7),0)*加成统计!$H$62</f>
        <v>0</v>
      </c>
      <c r="CB120" s="136">
        <f>IF(SMALL(CB$97:CB$104,7)&lt;0,SMALL(CB$97:CB$104,7),0)*加成统计!$H$62</f>
        <v>0</v>
      </c>
      <c r="CC120" s="136">
        <f>IF(SMALL(CC$97:CC$104,7)&lt;0,SMALL(CC$97:CC$104,7),0)*加成统计!$H$62</f>
        <v>0</v>
      </c>
      <c r="CD120" s="136">
        <f>IF(SMALL(CD$97:CD$104,7)&lt;0,SMALL(CD$97:CD$104,7),0)*加成统计!$H$62</f>
        <v>0</v>
      </c>
      <c r="CE120" s="136">
        <f>IF(SMALL(CE$97:CE$104,7)&lt;0,SMALL(CE$97:CE$104,7),0)*加成统计!$H$62</f>
        <v>0</v>
      </c>
      <c r="CF120" s="136">
        <f>IF(SMALL(CF$97:CF$104,7)&lt;0,SMALL(CF$97:CF$104,7),0)*加成统计!$H$62</f>
        <v>0</v>
      </c>
      <c r="CG120" s="136">
        <f>IF(SMALL(CG$97:CG$104,7)&lt;0,SMALL(CG$97:CG$104,7),0)*加成统计!$H$62</f>
        <v>0</v>
      </c>
      <c r="CH120" s="136">
        <f>IF(SMALL(CH$97:CH$104,7)&lt;0,SMALL(CH$97:CH$104,7),0)*加成统计!$H$62</f>
        <v>0</v>
      </c>
      <c r="CI120" s="136">
        <f>IF(SMALL(CI$97:CI$104,7)&lt;0,SMALL(CI$97:CI$104,7),0)*加成统计!$H$62</f>
        <v>0</v>
      </c>
      <c r="CJ120" s="136">
        <f>IF(SMALL(CJ$97:CJ$104,7)&lt;0,SMALL(CJ$97:CJ$104,7),0)*加成统计!$H$62</f>
        <v>0</v>
      </c>
      <c r="CK120" s="136">
        <f>IF(SMALL(CK$97:CK$104,7)&lt;0,SMALL(CK$97:CK$104,7),0)*加成统计!$H$62</f>
        <v>0</v>
      </c>
      <c r="CL120" s="136">
        <f>IF(SMALL(CL$97:CL$104,7)&lt;0,SMALL(CL$97:CL$104,7),0)*加成统计!$H$62</f>
        <v>0</v>
      </c>
      <c r="CM120" s="136">
        <f>IF(SMALL(CM$97:CM$104,7)&lt;0,SMALL(CM$97:CM$104,7),0)*加成统计!$H$62</f>
        <v>0</v>
      </c>
      <c r="CN120" s="136">
        <f>IF(SMALL(CN$97:CN$104,7)&lt;0,SMALL(CN$97:CN$104,7),0)*加成统计!$H$62</f>
        <v>0</v>
      </c>
      <c r="CO120" s="136">
        <f>IF(SMALL(CO$97:CO$104,7)&lt;0,SMALL(CO$97:CO$104,7),0)*加成统计!$H$62</f>
        <v>0</v>
      </c>
      <c r="CP120" s="136">
        <f>IF(SMALL(CP$97:CP$104,7)&lt;0,SMALL(CP$97:CP$104,7),0)*加成统计!$H$62</f>
        <v>0</v>
      </c>
      <c r="CQ120" s="136">
        <f>IF(SMALL(CQ$97:CQ$104,7)&lt;0,SMALL(CQ$97:CQ$104,7),0)*加成统计!$H$62</f>
        <v>0</v>
      </c>
      <c r="CR120" s="136">
        <f>IF(SMALL(CR$97:CR$104,7)&lt;0,SMALL(CR$97:CR$104,7),0)*加成统计!$H$62</f>
        <v>0</v>
      </c>
      <c r="CS120" s="136">
        <f>IF(SMALL(CS$97:CS$104,7)&lt;0,SMALL(CS$97:CS$104,7),0)*加成统计!$H$62</f>
        <v>0</v>
      </c>
      <c r="CT120" s="136">
        <f>IF(SMALL(CT$97:CT$104,7)&lt;0,SMALL(CT$97:CT$104,7),0)*加成统计!$H$62</f>
        <v>0</v>
      </c>
      <c r="CU120" s="136">
        <f>IF(SMALL(CU$97:CU$104,7)&lt;0,SMALL(CU$97:CU$104,7),0)*加成统计!$H$62</f>
        <v>0</v>
      </c>
      <c r="CV120" s="136">
        <f>IF(SMALL(CV$97:CV$104,7)&lt;0,SMALL(CV$97:CV$104,7),0)*加成统计!$H$62</f>
        <v>0</v>
      </c>
      <c r="CW120" s="136">
        <f>IF(SMALL(CW$97:CW$104,7)&lt;0,SMALL(CW$97:CW$104,7),0)*加成统计!$H$62</f>
        <v>0</v>
      </c>
      <c r="CX120" s="136">
        <f>IF(SMALL(CX$97:CX$104,7)&lt;0,SMALL(CX$97:CX$104,7),0)*加成统计!$H$62</f>
        <v>0</v>
      </c>
      <c r="CY120" s="136">
        <f>IF(SMALL(CY$97:CY$104,7)&lt;0,SMALL(CY$97:CY$104,7),0)*加成统计!$H$62</f>
        <v>0</v>
      </c>
      <c r="CZ120" s="136">
        <f>IF(SMALL(CZ$97:CZ$104,7)&lt;0,SMALL(CZ$97:CZ$104,7),0)*加成统计!$H$62</f>
        <v>0</v>
      </c>
      <c r="DA120" s="136">
        <f>IF(SMALL(DA$97:DA$104,7)&lt;0,SMALL(DA$97:DA$104,7),0)*加成统计!$H$62</f>
        <v>0</v>
      </c>
      <c r="DB120" s="136">
        <f>IF(SMALL(DB$97:DB$104,7)&lt;0,SMALL(DB$97:DB$104,7),0)*加成统计!$H$62</f>
        <v>0</v>
      </c>
      <c r="DC120" s="136">
        <f>IF(SMALL(DC$97:DC$104,7)&lt;0,SMALL(DC$97:DC$104,7),0)*加成统计!$H$62</f>
        <v>0</v>
      </c>
      <c r="DD120" s="136">
        <f>IF(SMALL(DD$97:DD$104,7)&lt;0,SMALL(DD$97:DD$104,7),0)*加成统计!$H$62</f>
        <v>0</v>
      </c>
      <c r="DE120" s="136">
        <f>IF(SMALL(DE$97:DE$104,7)&lt;0,SMALL(DE$97:DE$104,7),0)*加成统计!$H$62</f>
        <v>0</v>
      </c>
      <c r="DF120" s="136">
        <f>IF(SMALL(DF$97:DF$104,7)&lt;0,SMALL(DF$97:DF$104,7),0)*加成统计!$H$62</f>
        <v>0</v>
      </c>
      <c r="DG120" s="136">
        <f>IF(SMALL(DG$97:DG$104,7)&lt;0,SMALL(DG$97:DG$104,7),0)*加成统计!$H$62</f>
        <v>0</v>
      </c>
      <c r="DH120" s="136">
        <f>IF(SMALL(DH$97:DH$104,7)&lt;0,SMALL(DH$97:DH$104,7),0)*加成统计!$H$62</f>
        <v>0</v>
      </c>
      <c r="DI120" s="136">
        <f>IF(SMALL(DI$97:DI$104,7)&lt;0,SMALL(DI$97:DI$104,7),0)*加成统计!$H$62</f>
        <v>0</v>
      </c>
      <c r="DJ120" s="136">
        <f>IF(SMALL(DJ$97:DJ$104,7)&lt;0,SMALL(DJ$97:DJ$104,7),0)*加成统计!$H$62</f>
        <v>0</v>
      </c>
      <c r="DK120" s="136">
        <f>IF(SMALL(DK$97:DK$104,7)&lt;0,SMALL(DK$97:DK$104,7),0)*加成统计!$H$62</f>
        <v>0</v>
      </c>
      <c r="DL120" s="136">
        <f>IF(SMALL(DL$97:DL$104,7)&lt;0,SMALL(DL$97:DL$104,7),0)*加成统计!$H$62</f>
        <v>0</v>
      </c>
      <c r="DM120" s="136">
        <f>IF(SMALL(DM$97:DM$104,7)&lt;0,SMALL(DM$97:DM$104,7),0)*加成统计!$H$62</f>
        <v>0</v>
      </c>
      <c r="DN120" s="136">
        <f>IF(SMALL(DN$97:DN$104,7)&lt;0,SMALL(DN$97:DN$104,7),0)*加成统计!$H$62</f>
        <v>0</v>
      </c>
      <c r="DO120" s="136">
        <f>IF(SMALL(DO$97:DO$104,7)&lt;0,SMALL(DO$97:DO$104,7),0)*加成统计!$H$62</f>
        <v>0</v>
      </c>
      <c r="DP120" s="136">
        <f>IF(SMALL(DP$97:DP$104,7)&lt;0,SMALL(DP$97:DP$104,7),0)*加成统计!$H$62</f>
        <v>0</v>
      </c>
      <c r="DQ120" s="136">
        <f>IF(SMALL(DQ$97:DQ$104,7)&lt;0,SMALL(DQ$97:DQ$104,7),0)*加成统计!$H$62</f>
        <v>0</v>
      </c>
      <c r="DR120" s="136">
        <f>IF(SMALL(DR$97:DR$104,7)&lt;0,SMALL(DR$97:DR$104,7),0)*加成统计!$H$62</f>
        <v>0</v>
      </c>
      <c r="DS120" s="136">
        <f>IF(SMALL(DS$97:DS$104,7)&lt;0,SMALL(DS$97:DS$104,7),0)*加成统计!$H$62</f>
        <v>0</v>
      </c>
      <c r="DT120" s="136">
        <f>IF(SMALL(DT$97:DT$104,7)&lt;0,SMALL(DT$97:DT$104,7),0)*加成统计!$H$62</f>
        <v>0</v>
      </c>
      <c r="DU120" s="136">
        <f>IF(SMALL(DU$97:DU$104,7)&lt;0,SMALL(DU$97:DU$104,7),0)*加成统计!$H$62</f>
        <v>0</v>
      </c>
      <c r="DV120" s="136">
        <f>IF(SMALL(DV$97:DV$104,7)&lt;0,SMALL(DV$97:DV$104,7),0)*加成统计!$H$62</f>
        <v>0</v>
      </c>
      <c r="DW120" s="136">
        <f>IF(SMALL(DW$97:DW$104,7)&lt;0,SMALL(DW$97:DW$104,7),0)*加成统计!$H$62</f>
        <v>0</v>
      </c>
      <c r="DX120" s="136">
        <f>IF(SMALL(DX$97:DX$104,7)&lt;0,SMALL(DX$97:DX$104,7),0)*加成统计!$H$62</f>
        <v>0</v>
      </c>
      <c r="DY120" s="136">
        <f>IF(SMALL(DY$97:DY$104,7)&lt;0,SMALL(DY$97:DY$104,7),0)*加成统计!$H$62</f>
        <v>0</v>
      </c>
      <c r="DZ120" s="136">
        <f>IF(SMALL(DZ$97:DZ$104,7)&lt;0,SMALL(DZ$97:DZ$104,7),0)*加成统计!$H$62</f>
        <v>0</v>
      </c>
      <c r="EA120" s="136">
        <f>IF(SMALL(EA$97:EA$104,7)&lt;0,SMALL(EA$97:EA$104,7),0)*加成统计!$H$62</f>
        <v>0</v>
      </c>
      <c r="EB120" s="136">
        <f>IF(SMALL(EB$97:EB$104,7)&lt;0,SMALL(EB$97:EB$104,7),0)*加成统计!$H$62</f>
        <v>0</v>
      </c>
      <c r="EC120" s="136">
        <f>IF(SMALL(EC$97:EC$104,7)&lt;0,SMALL(EC$97:EC$104,7),0)*加成统计!$H$62</f>
        <v>0</v>
      </c>
      <c r="ED120" s="136">
        <f>IF(SMALL(ED$97:ED$104,7)&lt;0,SMALL(ED$97:ED$104,7),0)*加成统计!$H$62</f>
        <v>0</v>
      </c>
      <c r="EE120" s="136">
        <f>IF(SMALL(EE$97:EE$104,7)&lt;0,SMALL(EE$97:EE$104,7),0)*加成统计!$H$62</f>
        <v>0</v>
      </c>
      <c r="EF120" s="136">
        <f>IF(SMALL(EF$97:EF$104,7)&lt;0,SMALL(EF$97:EF$104,7),0)*加成统计!$H$62</f>
        <v>0</v>
      </c>
      <c r="EG120" s="136">
        <f>IF(SMALL(EG$97:EG$104,7)&lt;0,SMALL(EG$97:EG$104,7),0)*加成统计!$H$62</f>
        <v>0</v>
      </c>
      <c r="EH120" s="136">
        <f>IF(SMALL(EH$97:EH$104,7)&lt;0,SMALL(EH$97:EH$104,7),0)*加成统计!$H$62</f>
        <v>0</v>
      </c>
      <c r="EI120" s="136">
        <f>IF(SMALL(EI$97:EI$104,7)&lt;0,SMALL(EI$97:EI$104,7),0)*加成统计!$H$62</f>
        <v>0</v>
      </c>
      <c r="EJ120" s="136">
        <f>IF(SMALL(EJ$97:EJ$104,7)&lt;0,SMALL(EJ$97:EJ$104,7),0)*加成统计!$H$62</f>
        <v>0</v>
      </c>
      <c r="EK120" s="136">
        <f>IF(SMALL(EK$97:EK$104,7)&lt;0,SMALL(EK$97:EK$104,7),0)*加成统计!$H$62</f>
        <v>0</v>
      </c>
      <c r="EL120" s="136">
        <f>IF(SMALL(EL$97:EL$104,7)&lt;0,SMALL(EL$97:EL$104,7),0)*加成统计!$H$62</f>
        <v>0</v>
      </c>
      <c r="EM120" s="136">
        <f>IF(SMALL(EM$97:EM$104,7)&lt;0,SMALL(EM$97:EM$104,7),0)*加成统计!$H$62</f>
        <v>0</v>
      </c>
      <c r="EN120" s="136">
        <f>IF(SMALL(EN$97:EN$104,7)&lt;0,SMALL(EN$97:EN$104,7),0)*加成统计!$H$62</f>
        <v>0</v>
      </c>
      <c r="EO120" s="136">
        <f>IF(SMALL(EO$97:EO$104,7)&lt;0,SMALL(EO$97:EO$104,7),0)*加成统计!$H$62</f>
        <v>0</v>
      </c>
      <c r="EP120" s="136">
        <f>IF(SMALL(EP$97:EP$104,7)&lt;0,SMALL(EP$97:EP$104,7),0)*加成统计!$H$62</f>
        <v>0</v>
      </c>
      <c r="EQ120" s="136">
        <f>IF(SMALL(EQ$97:EQ$104,7)&lt;0,SMALL(EQ$97:EQ$104,7),0)*加成统计!$H$62</f>
        <v>0</v>
      </c>
      <c r="ER120" s="136">
        <f>IF(SMALL(ER$97:ER$104,7)&lt;0,SMALL(ER$97:ER$104,7),0)*加成统计!$H$62</f>
        <v>0</v>
      </c>
      <c r="ES120" s="136">
        <f>IF(SMALL(ES$97:ES$104,7)&lt;0,SMALL(ES$97:ES$104,7),0)*加成统计!$H$62</f>
        <v>0</v>
      </c>
      <c r="ET120" s="136">
        <f>IF(SMALL(ET$97:ET$104,7)&lt;0,SMALL(ET$97:ET$104,7),0)*加成统计!$H$62</f>
        <v>0</v>
      </c>
      <c r="EU120" s="136">
        <f>IF(SMALL(EU$97:EU$104,7)&lt;0,SMALL(EU$97:EU$104,7),0)*加成统计!$H$62</f>
        <v>0</v>
      </c>
      <c r="EV120" s="136">
        <f>IF(SMALL(EV$97:EV$104,7)&lt;0,SMALL(EV$97:EV$104,7),0)*加成统计!$H$62</f>
        <v>0</v>
      </c>
      <c r="EW120" s="136">
        <f>IF(SMALL(EW$97:EW$104,7)&lt;0,SMALL(EW$97:EW$104,7),0)*加成统计!$H$62</f>
        <v>0</v>
      </c>
      <c r="EX120" s="136">
        <f>IF(SMALL(EX$97:EX$104,7)&lt;0,SMALL(EX$97:EX$104,7),0)*加成统计!$H$62</f>
        <v>0</v>
      </c>
      <c r="EY120" s="136">
        <f>IF(SMALL(EY$97:EY$104,7)&lt;0,SMALL(EY$97:EY$104,7),0)*加成统计!$H$62</f>
        <v>0</v>
      </c>
      <c r="EZ120" s="136">
        <f>IF(SMALL(EZ$97:EZ$104,7)&lt;0,SMALL(EZ$97:EZ$104,7),0)*加成统计!$H$62</f>
        <v>0</v>
      </c>
      <c r="FA120" s="136">
        <f>IF(SMALL(FA$97:FA$104,7)&lt;0,SMALL(FA$97:FA$104,7),0)*加成统计!$H$62</f>
        <v>0</v>
      </c>
      <c r="FB120" s="136">
        <f>IF(SMALL(FB$97:FB$104,7)&lt;0,SMALL(FB$97:FB$104,7),0)*加成统计!$H$62</f>
        <v>0</v>
      </c>
      <c r="FC120" s="136">
        <f>IF(SMALL(FC$97:FC$104,7)&lt;0,SMALL(FC$97:FC$104,7),0)*加成统计!$H$62</f>
        <v>0</v>
      </c>
      <c r="FD120" s="136">
        <f>IF(SMALL(FD$97:FD$104,7)&lt;0,SMALL(FD$97:FD$104,7),0)*加成统计!$H$62</f>
        <v>0</v>
      </c>
      <c r="FE120" s="136">
        <f>IF(SMALL(FE$97:FE$104,7)&lt;0,SMALL(FE$97:FE$104,7),0)*加成统计!$H$62</f>
        <v>0</v>
      </c>
      <c r="FF120" s="136">
        <f>IF(SMALL(FF$97:FF$104,7)&lt;0,SMALL(FF$97:FF$104,7),0)*加成统计!$H$62</f>
        <v>0</v>
      </c>
      <c r="FG120" s="136">
        <f>IF(SMALL(FG$97:FG$104,7)&lt;0,SMALL(FG$97:FG$104,7),0)*加成统计!$H$62</f>
        <v>0</v>
      </c>
      <c r="FH120" s="136">
        <f>IF(SMALL(FH$97:FH$104,7)&lt;0,SMALL(FH$97:FH$104,7),0)*加成统计!$H$62</f>
        <v>0</v>
      </c>
      <c r="FI120" s="136">
        <f>IF(SMALL(FI$97:FI$104,7)&lt;0,SMALL(FI$97:FI$104,7),0)*加成统计!$H$62</f>
        <v>0</v>
      </c>
      <c r="FJ120" s="136">
        <f>IF(SMALL(FJ$97:FJ$104,7)&lt;0,SMALL(FJ$97:FJ$104,7),0)*加成统计!$H$62</f>
        <v>0</v>
      </c>
      <c r="FK120" s="136">
        <f>IF(SMALL(FK$97:FK$104,7)&lt;0,SMALL(FK$97:FK$104,7),0)*加成统计!$H$62</f>
        <v>0</v>
      </c>
      <c r="FL120" s="136">
        <f>IF(SMALL(FL$97:FL$104,7)&lt;0,SMALL(FL$97:FL$104,7),0)*加成统计!$H$62</f>
        <v>0</v>
      </c>
      <c r="FM120" s="136">
        <f>IF(SMALL(FM$97:FM$104,7)&lt;0,SMALL(FM$97:FM$104,7),0)*加成统计!$H$62</f>
        <v>0</v>
      </c>
      <c r="FN120" s="136">
        <f>IF(SMALL(FN$97:FN$104,7)&lt;0,SMALL(FN$97:FN$104,7),0)*加成统计!$H$62</f>
        <v>0</v>
      </c>
      <c r="FO120" s="136">
        <f>IF(SMALL(FO$97:FO$104,7)&lt;0,SMALL(FO$97:FO$104,7),0)*加成统计!$H$62</f>
        <v>0</v>
      </c>
      <c r="FP120" s="136">
        <f>IF(SMALL(FP$97:FP$104,7)&lt;0,SMALL(FP$97:FP$104,7),0)*加成统计!$H$62</f>
        <v>0</v>
      </c>
      <c r="FQ120" s="136">
        <f>IF(SMALL(FQ$97:FQ$104,7)&lt;0,SMALL(FQ$97:FQ$104,7),0)*加成统计!$H$62</f>
        <v>0</v>
      </c>
      <c r="FR120" s="136">
        <f>IF(SMALL(FR$97:FR$104,7)&lt;0,SMALL(FR$97:FR$104,7),0)*加成统计!$H$62</f>
        <v>0</v>
      </c>
      <c r="FS120" s="136">
        <f>IF(SMALL(FS$97:FS$104,7)&lt;0,SMALL(FS$97:FS$104,7),0)*加成统计!$H$62</f>
        <v>0</v>
      </c>
      <c r="FT120" s="136">
        <f>IF(SMALL(FT$97:FT$104,7)&lt;0,SMALL(FT$97:FT$104,7),0)*加成统计!$H$62</f>
        <v>0</v>
      </c>
      <c r="FU120" s="136">
        <f>IF(SMALL(FU$97:FU$104,7)&lt;0,SMALL(FU$97:FU$104,7),0)*加成统计!$H$62</f>
        <v>0</v>
      </c>
      <c r="FV120" s="136">
        <f>IF(SMALL(FV$97:FV$104,7)&lt;0,SMALL(FV$97:FV$104,7),0)*加成统计!$H$62</f>
        <v>0</v>
      </c>
      <c r="FW120" s="136">
        <f>IF(SMALL(FW$97:FW$104,7)&lt;0,SMALL(FW$97:FW$104,7),0)*加成统计!$H$62</f>
        <v>0</v>
      </c>
      <c r="FX120" s="136">
        <f>IF(SMALL(FX$97:FX$104,7)&lt;0,SMALL(FX$97:FX$104,7),0)*加成统计!$H$62</f>
        <v>0</v>
      </c>
      <c r="FY120" s="136">
        <f>IF(SMALL(FY$97:FY$104,7)&lt;0,SMALL(FY$97:FY$104,7),0)*加成统计!$H$62</f>
        <v>0</v>
      </c>
      <c r="FZ120" s="136">
        <f>IF(SMALL(FZ$97:FZ$104,7)&lt;0,SMALL(FZ$97:FZ$104,7),0)*加成统计!$H$62</f>
        <v>0</v>
      </c>
      <c r="GA120" s="136">
        <f>IF(SMALL(GA$97:GA$104,7)&lt;0,SMALL(GA$97:GA$104,7),0)*加成统计!$H$62</f>
        <v>0</v>
      </c>
      <c r="GB120" s="136">
        <f>IF(SMALL(GB$97:GB$104,7)&lt;0,SMALL(GB$97:GB$104,7),0)*加成统计!$H$62</f>
        <v>0</v>
      </c>
      <c r="GC120" s="136">
        <f>IF(SMALL(GC$97:GC$104,7)&lt;0,SMALL(GC$97:GC$104,7),0)*加成统计!$H$62</f>
        <v>0</v>
      </c>
      <c r="GD120" s="136">
        <f>IF(SMALL(GD$97:GD$104,7)&lt;0,SMALL(GD$97:GD$104,7),0)*加成统计!$H$62</f>
        <v>0</v>
      </c>
      <c r="GE120" s="136">
        <f>IF(SMALL(GE$97:GE$104,7)&lt;0,SMALL(GE$97:GE$104,7),0)*加成统计!$H$62</f>
        <v>0</v>
      </c>
      <c r="GF120" s="136">
        <f>IF(SMALL(GF$97:GF$104,7)&lt;0,SMALL(GF$97:GF$104,7),0)*加成统计!$H$62</f>
        <v>0</v>
      </c>
      <c r="GG120" s="136">
        <f>IF(SMALL(GG$97:GG$104,7)&lt;0,SMALL(GG$97:GG$104,7),0)*加成统计!$H$62</f>
        <v>0</v>
      </c>
      <c r="GH120" s="136">
        <f>IF(SMALL(GH$97:GH$104,7)&lt;0,SMALL(GH$97:GH$104,7),0)*加成统计!$H$62</f>
        <v>0</v>
      </c>
      <c r="GI120" s="136">
        <f>IF(SMALL(GI$97:GI$104,7)&lt;0,SMALL(GI$97:GI$104,7),0)*加成统计!$H$62</f>
        <v>0</v>
      </c>
      <c r="GJ120" s="136">
        <f>IF(SMALL(GJ$97:GJ$104,7)&lt;0,SMALL(GJ$97:GJ$104,7),0)*加成统计!$H$62</f>
        <v>0</v>
      </c>
      <c r="GK120" s="136">
        <f>IF(SMALL(GK$97:GK$104,7)&lt;0,SMALL(GK$97:GK$104,7),0)*加成统计!$H$62</f>
        <v>0</v>
      </c>
      <c r="GL120" s="136">
        <f>IF(SMALL(GL$97:GL$104,7)&lt;0,SMALL(GL$97:GL$104,7),0)*加成统计!$H$62</f>
        <v>0</v>
      </c>
      <c r="GM120" s="136">
        <f>IF(SMALL(GM$97:GM$104,7)&lt;0,SMALL(GM$97:GM$104,7),0)*加成统计!$H$62</f>
        <v>0</v>
      </c>
      <c r="GN120" s="136">
        <f>IF(SMALL(GN$97:GN$104,7)&lt;0,SMALL(GN$97:GN$104,7),0)*加成统计!$H$62</f>
        <v>0</v>
      </c>
      <c r="GO120" s="136">
        <f>IF(SMALL(GO$97:GO$104,7)&lt;0,SMALL(GO$97:GO$104,7),0)*加成统计!$H$62</f>
        <v>0</v>
      </c>
      <c r="GP120" s="136">
        <f>IF(SMALL(GP$97:GP$104,7)&lt;0,SMALL(GP$97:GP$104,7),0)*加成统计!$H$62</f>
        <v>0</v>
      </c>
      <c r="GQ120" s="136">
        <f>IF(SMALL(GQ$97:GQ$104,7)&lt;0,SMALL(GQ$97:GQ$104,7),0)*加成统计!$H$62</f>
        <v>0</v>
      </c>
      <c r="GR120" s="136">
        <f>IF(SMALL(GR$97:GR$104,7)&lt;0,SMALL(GR$97:GR$104,7),0)*加成统计!$H$62</f>
        <v>0</v>
      </c>
      <c r="GS120" s="136">
        <f>IF(SMALL(GS$97:GS$104,7)&lt;0,SMALL(GS$97:GS$104,7),0)*加成统计!$H$62</f>
        <v>0</v>
      </c>
      <c r="GT120" s="136">
        <f>IF(SMALL(GT$97:GT$104,7)&lt;0,SMALL(GT$97:GT$104,7),0)*加成统计!$H$62</f>
        <v>0</v>
      </c>
      <c r="GU120" s="136">
        <f>IF(SMALL(GU$97:GU$104,7)&lt;0,SMALL(GU$97:GU$104,7),0)*加成统计!$H$62</f>
        <v>0</v>
      </c>
      <c r="GV120" s="136">
        <f>IF(SMALL(GV$97:GV$104,7)&lt;0,SMALL(GV$97:GV$104,7),0)*加成统计!$H$62</f>
        <v>0</v>
      </c>
      <c r="GW120" s="136">
        <f>IF(SMALL(GW$97:GW$104,7)&lt;0,SMALL(GW$97:GW$104,7),0)*加成统计!$H$62</f>
        <v>0</v>
      </c>
      <c r="GX120" s="136">
        <f>IF(SMALL(GX$97:GX$104,7)&lt;0,SMALL(GX$97:GX$104,7),0)*加成统计!$H$62</f>
        <v>0</v>
      </c>
      <c r="GY120" s="136">
        <f>IF(SMALL(GY$97:GY$104,7)&lt;0,SMALL(GY$97:GY$104,7),0)*加成统计!$H$62</f>
        <v>0</v>
      </c>
      <c r="GZ120" s="136">
        <f>IF(SMALL(GZ$97:GZ$104,7)&lt;0,SMALL(GZ$97:GZ$104,7),0)*加成统计!$H$62</f>
        <v>0</v>
      </c>
      <c r="HA120" s="136">
        <f>IF(SMALL(HA$97:HA$104,7)&lt;0,SMALL(HA$97:HA$104,7),0)*加成统计!$H$62</f>
        <v>0</v>
      </c>
      <c r="HB120" s="136">
        <f>IF(SMALL(HB$97:HB$104,7)&lt;0,SMALL(HB$97:HB$104,7),0)*加成统计!$H$62</f>
        <v>0</v>
      </c>
      <c r="HC120" s="136">
        <f>IF(SMALL(HC$97:HC$104,7)&lt;0,SMALL(HC$97:HC$104,7),0)*加成统计!$H$62</f>
        <v>0</v>
      </c>
      <c r="HD120" s="136">
        <f>IF(SMALL(HD$97:HD$104,7)&lt;0,SMALL(HD$97:HD$104,7),0)*加成统计!$H$62</f>
        <v>0</v>
      </c>
      <c r="HE120" s="136">
        <f>IF(SMALL(HE$97:HE$104,7)&lt;0,SMALL(HE$97:HE$104,7),0)*加成统计!$H$62</f>
        <v>0</v>
      </c>
      <c r="HF120" s="136">
        <f>IF(SMALL(HF$97:HF$104,7)&lt;0,SMALL(HF$97:HF$104,7),0)*加成统计!$H$62</f>
        <v>0</v>
      </c>
      <c r="HG120" s="136">
        <f>IF(SMALL(HG$97:HG$104,7)&lt;0,SMALL(HG$97:HG$104,7),0)*加成统计!$H$62</f>
        <v>0</v>
      </c>
      <c r="HH120" s="136">
        <f>IF(SMALL(HH$97:HH$104,7)&lt;0,SMALL(HH$97:HH$104,7),0)*加成统计!$H$62</f>
        <v>0</v>
      </c>
      <c r="HI120" s="136">
        <f>IF(SMALL(HI$97:HI$104,7)&lt;0,SMALL(HI$97:HI$104,7),0)*加成统计!$H$62</f>
        <v>0</v>
      </c>
      <c r="HJ120" s="136">
        <f>IF(SMALL(HJ$97:HJ$104,7)&lt;0,SMALL(HJ$97:HJ$104,7),0)*加成统计!$H$62</f>
        <v>0</v>
      </c>
      <c r="HK120" s="136">
        <f>IF(SMALL(HK$97:HK$104,7)&lt;0,SMALL(HK$97:HK$104,7),0)*加成统计!$H$62</f>
        <v>0</v>
      </c>
      <c r="HL120" s="136">
        <f>IF(SMALL(HL$97:HL$104,7)&lt;0,SMALL(HL$97:HL$104,7),0)*加成统计!$H$62</f>
        <v>0</v>
      </c>
      <c r="HM120" s="136">
        <f>IF(SMALL(HM$97:HM$104,7)&lt;0,SMALL(HM$97:HM$104,7),0)*加成统计!$H$62</f>
        <v>0</v>
      </c>
      <c r="HN120" s="136">
        <f>IF(SMALL(HN$97:HN$104,7)&lt;0,SMALL(HN$97:HN$104,7),0)*加成统计!$H$62</f>
        <v>0</v>
      </c>
      <c r="HO120" s="136">
        <f>IF(SMALL(HO$97:HO$104,7)&lt;0,SMALL(HO$97:HO$104,7),0)*加成统计!$H$62</f>
        <v>0</v>
      </c>
      <c r="HP120" s="136">
        <f>IF(SMALL(HP$97:HP$104,7)&lt;0,SMALL(HP$97:HP$104,7),0)*加成统计!$H$62</f>
        <v>0</v>
      </c>
      <c r="HQ120" s="136">
        <f>IF(SMALL(HQ$97:HQ$104,7)&lt;0,SMALL(HQ$97:HQ$104,7),0)*加成统计!$H$62</f>
        <v>0</v>
      </c>
      <c r="HR120" s="136">
        <f>IF(SMALL(HR$97:HR$104,7)&lt;0,SMALL(HR$97:HR$104,7),0)*加成统计!$H$62</f>
        <v>0</v>
      </c>
      <c r="HS120" s="136">
        <f>IF(SMALL(HS$97:HS$104,7)&lt;0,SMALL(HS$97:HS$104,7),0)*加成统计!$H$62</f>
        <v>0</v>
      </c>
      <c r="HT120" s="136">
        <f>IF(SMALL(HT$97:HT$104,7)&lt;0,SMALL(HT$97:HT$104,7),0)*加成统计!$H$62</f>
        <v>0</v>
      </c>
      <c r="HU120" s="136">
        <f>IF(SMALL(HU$97:HU$104,7)&lt;0,SMALL(HU$97:HU$104,7),0)*加成统计!$H$62</f>
        <v>0</v>
      </c>
      <c r="HV120" s="136">
        <f>IF(SMALL(HV$97:HV$104,7)&lt;0,SMALL(HV$97:HV$104,7),0)*加成统计!$H$62</f>
        <v>0</v>
      </c>
      <c r="HW120" s="136">
        <f>IF(SMALL(HW$97:HW$104,7)&lt;0,SMALL(HW$97:HW$104,7),0)*加成统计!$H$62</f>
        <v>0</v>
      </c>
      <c r="HX120" s="136">
        <f>IF(SMALL(HX$97:HX$104,7)&lt;0,SMALL(HX$97:HX$104,7),0)*加成统计!$H$62</f>
        <v>0</v>
      </c>
      <c r="HY120" s="136">
        <f>IF(SMALL(HY$97:HY$104,7)&lt;0,SMALL(HY$97:HY$104,7),0)*加成统计!$H$62</f>
        <v>0</v>
      </c>
      <c r="HZ120" s="136">
        <f>IF(SMALL(HZ$97:HZ$104,7)&lt;0,SMALL(HZ$97:HZ$104,7),0)*加成统计!$H$62</f>
        <v>0</v>
      </c>
      <c r="IA120" s="136">
        <f>IF(SMALL(IA$97:IA$104,7)&lt;0,SMALL(IA$97:IA$104,7),0)*加成统计!$H$62</f>
        <v>0</v>
      </c>
      <c r="IB120" s="136">
        <f>IF(SMALL(IB$97:IB$104,7)&lt;0,SMALL(IB$97:IB$104,7),0)*加成统计!$H$62</f>
        <v>0</v>
      </c>
      <c r="IC120" s="136">
        <f>IF(SMALL(IC$97:IC$104,7)&lt;0,SMALL(IC$97:IC$104,7),0)*加成统计!$H$62</f>
        <v>0</v>
      </c>
      <c r="ID120" s="136">
        <f>IF(SMALL(ID$97:ID$104,7)&lt;0,SMALL(ID$97:ID$104,7),0)*加成统计!$H$62</f>
        <v>0</v>
      </c>
      <c r="IE120" s="136">
        <f>IF(SMALL(IE$97:IE$104,7)&lt;0,SMALL(IE$97:IE$104,7),0)*加成统计!$H$62</f>
        <v>0</v>
      </c>
      <c r="IF120" s="136">
        <f>IF(SMALL(IF$97:IF$104,7)&lt;0,SMALL(IF$97:IF$104,7),0)*加成统计!$H$62</f>
        <v>0</v>
      </c>
      <c r="IG120" s="136">
        <f>IF(SMALL(IG$97:IG$104,7)&lt;0,SMALL(IG$97:IG$104,7),0)*加成统计!$H$62</f>
        <v>0</v>
      </c>
      <c r="IH120" s="136">
        <f>IF(SMALL(IH$97:IH$104,7)&lt;0,SMALL(IH$97:IH$104,7),0)*加成统计!$H$62</f>
        <v>0</v>
      </c>
      <c r="II120" s="136">
        <f>IF(SMALL(II$97:II$104,7)&lt;0,SMALL(II$97:II$104,7),0)*加成统计!$H$62</f>
        <v>0</v>
      </c>
      <c r="IJ120" s="136">
        <f>IF(SMALL(IJ$97:IJ$104,7)&lt;0,SMALL(IJ$97:IJ$104,7),0)*加成统计!$H$62</f>
        <v>0</v>
      </c>
      <c r="IK120" s="136">
        <f>IF(SMALL(IK$97:IK$104,7)&lt;0,SMALL(IK$97:IK$104,7),0)*加成统计!$H$62</f>
        <v>0</v>
      </c>
      <c r="IL120" s="136">
        <f>IF(SMALL(IL$97:IL$104,7)&lt;0,SMALL(IL$97:IL$104,7),0)*加成统计!$H$62</f>
        <v>0</v>
      </c>
      <c r="IM120" s="136">
        <f>IF(SMALL(IM$97:IM$104,7)&lt;0,SMALL(IM$97:IM$104,7),0)*加成统计!$H$62</f>
        <v>0</v>
      </c>
      <c r="IN120" s="136">
        <f>IF(SMALL(IN$97:IN$104,7)&lt;0,SMALL(IN$97:IN$104,7),0)*加成统计!$H$62</f>
        <v>0</v>
      </c>
      <c r="IO120" s="136">
        <f>IF(SMALL(IO$97:IO$104,7)&lt;0,SMALL(IO$97:IO$104,7),0)*加成统计!$H$62</f>
        <v>0</v>
      </c>
      <c r="IP120" s="136">
        <f>IF(SMALL(IP$97:IP$104,7)&lt;0,SMALL(IP$97:IP$104,7),0)*加成统计!$H$62</f>
        <v>0</v>
      </c>
      <c r="IQ120" s="136">
        <f>IF(SMALL(IQ$97:IQ$104,7)&lt;0,SMALL(IQ$97:IQ$104,7),0)*加成统计!$H$62</f>
        <v>0</v>
      </c>
      <c r="IR120" s="136">
        <f>IF(SMALL(IR$97:IR$104,7)&lt;0,SMALL(IR$97:IR$104,7),0)*加成统计!$H$62</f>
        <v>0</v>
      </c>
      <c r="IS120" s="136">
        <f>IF(SMALL(IS$97:IS$104,7)&lt;0,SMALL(IS$97:IS$104,7),0)*加成统计!$H$62</f>
        <v>0</v>
      </c>
      <c r="IT120" s="136">
        <f>IF(SMALL(IT$97:IT$104,7)&lt;0,SMALL(IT$97:IT$104,7),0)*加成统计!$H$62</f>
        <v>0</v>
      </c>
      <c r="IU120" s="136">
        <f>IF(SMALL(IU$97:IU$104,7)&lt;0,SMALL(IU$97:IU$104,7),0)*加成统计!$H$62</f>
        <v>0</v>
      </c>
      <c r="IV120" s="136">
        <f>IF(SMALL(IV$97:IV$104,7)&lt;0,SMALL(IV$97:IV$104,7),0)*加成统计!$H$62</f>
        <v>0</v>
      </c>
      <c r="IW120" s="136">
        <f>IF(SMALL(IW$97:IW$104,7)&lt;0,SMALL(IW$97:IW$104,7),0)*加成统计!$H$62</f>
        <v>0</v>
      </c>
      <c r="IX120" s="136">
        <f>IF(SMALL(IX$97:IX$104,7)&lt;0,SMALL(IX$97:IX$104,7),0)*加成统计!$H$62</f>
        <v>0</v>
      </c>
      <c r="IY120" s="136">
        <f>IF(SMALL(IY$97:IY$104,7)&lt;0,SMALL(IY$97:IY$104,7),0)*加成统计!$H$62</f>
        <v>0</v>
      </c>
      <c r="IZ120" s="136">
        <f>IF(SMALL(IZ$97:IZ$104,7)&lt;0,SMALL(IZ$97:IZ$104,7),0)*加成统计!$H$62</f>
        <v>0</v>
      </c>
      <c r="JA120" s="136">
        <f>IF(SMALL(JA$97:JA$104,7)&lt;0,SMALL(JA$97:JA$104,7),0)*加成统计!$H$62</f>
        <v>0</v>
      </c>
      <c r="JB120" s="136">
        <f>IF(SMALL(JB$97:JB$104,7)&lt;0,SMALL(JB$97:JB$104,7),0)*加成统计!$H$62</f>
        <v>0</v>
      </c>
      <c r="JC120" s="136">
        <f>IF(SMALL(JC$97:JC$104,7)&lt;0,SMALL(JC$97:JC$104,7),0)*加成统计!$H$62</f>
        <v>0</v>
      </c>
      <c r="JD120" s="136">
        <f>IF(SMALL(JD$97:JD$104,7)&lt;0,SMALL(JD$97:JD$104,7),0)*加成统计!$H$62</f>
        <v>0</v>
      </c>
      <c r="JE120" s="136">
        <f>IF(SMALL(JE$97:JE$104,7)&lt;0,SMALL(JE$97:JE$104,7),0)*加成统计!$H$62</f>
        <v>0</v>
      </c>
      <c r="JF120" s="136">
        <f>IF(SMALL(JF$97:JF$104,7)&lt;0,SMALL(JF$97:JF$104,7),0)*加成统计!$H$62</f>
        <v>0</v>
      </c>
      <c r="JG120" s="136">
        <f>IF(SMALL(JG$97:JG$104,7)&lt;0,SMALL(JG$97:JG$104,7),0)*加成统计!$H$62</f>
        <v>0</v>
      </c>
      <c r="JH120" s="136">
        <f>IF(SMALL(JH$97:JH$104,7)&lt;0,SMALL(JH$97:JH$104,7),0)*加成统计!$H$62</f>
        <v>0</v>
      </c>
      <c r="JI120" s="136">
        <f>IF(SMALL(JI$97:JI$104,7)&lt;0,SMALL(JI$97:JI$104,7),0)*加成统计!$H$62</f>
        <v>0</v>
      </c>
      <c r="JJ120" s="136">
        <f>IF(SMALL(JJ$97:JJ$104,7)&lt;0,SMALL(JJ$97:JJ$104,7),0)*加成统计!$H$62</f>
        <v>0</v>
      </c>
      <c r="JK120" s="136">
        <f>IF(SMALL(JK$97:JK$104,7)&lt;0,SMALL(JK$97:JK$104,7),0)*加成统计!$H$62</f>
        <v>0</v>
      </c>
      <c r="JL120" s="136">
        <f>IF(SMALL(JL$97:JL$104,7)&lt;0,SMALL(JL$97:JL$104,7),0)*加成统计!$H$62</f>
        <v>0</v>
      </c>
      <c r="JM120" s="136">
        <f>IF(SMALL(JM$97:JM$104,7)&lt;0,SMALL(JM$97:JM$104,7),0)*加成统计!$H$62</f>
        <v>0</v>
      </c>
      <c r="JN120" s="136">
        <f>IF(SMALL(JN$97:JN$104,7)&lt;0,SMALL(JN$97:JN$104,7),0)*加成统计!$H$62</f>
        <v>0</v>
      </c>
      <c r="JO120" s="136">
        <f>IF(SMALL(JO$97:JO$104,7)&lt;0,SMALL(JO$97:JO$104,7),0)*加成统计!$H$62</f>
        <v>0</v>
      </c>
      <c r="JP120" s="136">
        <f>IF(SMALL(JP$97:JP$104,7)&lt;0,SMALL(JP$97:JP$104,7),0)*加成统计!$H$62</f>
        <v>0</v>
      </c>
      <c r="JQ120" s="136">
        <f>IF(SMALL(JQ$97:JQ$104,7)&lt;0,SMALL(JQ$97:JQ$104,7),0)*加成统计!$H$62</f>
        <v>0</v>
      </c>
      <c r="JR120" s="136">
        <f>IF(SMALL(JR$97:JR$104,7)&lt;0,SMALL(JR$97:JR$104,7),0)*加成统计!$H$62</f>
        <v>0</v>
      </c>
      <c r="JS120" s="136">
        <f>IF(SMALL(JS$97:JS$104,7)&lt;0,SMALL(JS$97:JS$104,7),0)*加成统计!$H$62</f>
        <v>0</v>
      </c>
      <c r="JT120" s="136">
        <f>IF(SMALL(JT$97:JT$104,7)&lt;0,SMALL(JT$97:JT$104,7),0)*加成统计!$H$62</f>
        <v>0</v>
      </c>
      <c r="JU120" s="136">
        <f>IF(SMALL(JU$97:JU$104,7)&lt;0,SMALL(JU$97:JU$104,7),0)*加成统计!$H$62</f>
        <v>0</v>
      </c>
      <c r="JV120" s="136">
        <f>IF(SMALL(JV$97:JV$104,7)&lt;0,SMALL(JV$97:JV$104,7),0)*加成统计!$H$62</f>
        <v>0</v>
      </c>
      <c r="JW120" s="136">
        <f>IF(SMALL(JW$97:JW$104,7)&lt;0,SMALL(JW$97:JW$104,7),0)*加成统计!$H$62</f>
        <v>0</v>
      </c>
      <c r="JX120" s="136">
        <f>IF(SMALL(JX$97:JX$104,7)&lt;0,SMALL(JX$97:JX$104,7),0)*加成统计!$H$62</f>
        <v>0</v>
      </c>
      <c r="JY120" s="136">
        <f>IF(SMALL(JY$97:JY$104,7)&lt;0,SMALL(JY$97:JY$104,7),0)*加成统计!$H$62</f>
        <v>0</v>
      </c>
      <c r="JZ120" s="136">
        <f>IF(SMALL(JZ$97:JZ$104,7)&lt;0,SMALL(JZ$97:JZ$104,7),0)*加成统计!$H$62</f>
        <v>0</v>
      </c>
      <c r="KA120" s="136">
        <f>IF(SMALL(KA$97:KA$104,7)&lt;0,SMALL(KA$97:KA$104,7),0)*加成统计!$H$62</f>
        <v>0</v>
      </c>
      <c r="KB120" s="136">
        <f>IF(SMALL(KB$97:KB$104,7)&lt;0,SMALL(KB$97:KB$104,7),0)*加成统计!$H$62</f>
        <v>0</v>
      </c>
      <c r="KC120" s="136">
        <f>IF(SMALL(KC$97:KC$104,7)&lt;0,SMALL(KC$97:KC$104,7),0)*加成统计!$H$62</f>
        <v>0</v>
      </c>
      <c r="KD120" s="136">
        <f>IF(SMALL(KD$97:KD$104,7)&lt;0,SMALL(KD$97:KD$104,7),0)*加成统计!$H$62</f>
        <v>0</v>
      </c>
      <c r="KE120" s="136">
        <f>IF(SMALL(KE$97:KE$104,7)&lt;0,SMALL(KE$97:KE$104,7),0)*加成统计!$H$62</f>
        <v>0</v>
      </c>
      <c r="KF120" s="136">
        <f>IF(SMALL(KF$97:KF$104,7)&lt;0,SMALL(KF$97:KF$104,7),0)*加成统计!$H$62</f>
        <v>0</v>
      </c>
      <c r="KG120" s="136">
        <f>IF(SMALL(KG$97:KG$104,7)&lt;0,SMALL(KG$97:KG$104,7),0)*加成统计!$H$62</f>
        <v>0</v>
      </c>
      <c r="KH120" s="136">
        <f>IF(SMALL(KH$97:KH$104,7)&lt;0,SMALL(KH$97:KH$104,7),0)*加成统计!$H$62</f>
        <v>0</v>
      </c>
      <c r="KI120" s="136">
        <f>IF(SMALL(KI$97:KI$104,7)&lt;0,SMALL(KI$97:KI$104,7),0)*加成统计!$H$62</f>
        <v>0</v>
      </c>
      <c r="KJ120" s="136">
        <f>IF(SMALL(KJ$97:KJ$104,7)&lt;0,SMALL(KJ$97:KJ$104,7),0)*加成统计!$H$62</f>
        <v>0</v>
      </c>
      <c r="KK120" s="136">
        <f>IF(SMALL(KK$97:KK$104,7)&lt;0,SMALL(KK$97:KK$104,7),0)*加成统计!$H$62</f>
        <v>0</v>
      </c>
      <c r="KL120" s="136">
        <f>IF(SMALL(KL$97:KL$104,7)&lt;0,SMALL(KL$97:KL$104,7),0)*加成统计!$H$62</f>
        <v>0</v>
      </c>
      <c r="KM120" s="136">
        <f>IF(SMALL(KM$97:KM$104,7)&lt;0,SMALL(KM$97:KM$104,7),0)*加成统计!$H$62</f>
        <v>0</v>
      </c>
      <c r="KN120" s="136">
        <f>IF(SMALL(KN$97:KN$104,7)&lt;0,SMALL(KN$97:KN$104,7),0)*加成统计!$H$62</f>
        <v>0</v>
      </c>
      <c r="KO120" s="136">
        <f>IF(SMALL(KO$97:KO$104,7)&lt;0,SMALL(KO$97:KO$104,7),0)*加成统计!$H$62</f>
        <v>0</v>
      </c>
      <c r="KP120" s="136">
        <f>IF(SMALL(KP$97:KP$104,7)&lt;0,SMALL(KP$97:KP$104,7),0)*加成统计!$H$62</f>
        <v>0</v>
      </c>
      <c r="KQ120" s="136">
        <f>IF(SMALL(KQ$97:KQ$104,7)&lt;0,SMALL(KQ$97:KQ$104,7),0)*加成统计!$H$62</f>
        <v>0</v>
      </c>
      <c r="KR120" s="136">
        <f>IF(SMALL(KR$97:KR$104,7)&lt;0,SMALL(KR$97:KR$104,7),0)*加成统计!$H$62</f>
        <v>0</v>
      </c>
      <c r="KS120" s="136">
        <f>IF(SMALL(KS$97:KS$104,7)&lt;0,SMALL(KS$97:KS$104,7),0)*加成统计!$H$62</f>
        <v>0</v>
      </c>
      <c r="KT120" s="136">
        <f>IF(SMALL(KT$97:KT$104,7)&lt;0,SMALL(KT$97:KT$104,7),0)*加成统计!$H$62</f>
        <v>0</v>
      </c>
      <c r="KU120" s="136">
        <f>IF(SMALL(KU$97:KU$104,7)&lt;0,SMALL(KU$97:KU$104,7),0)*加成统计!$H$62</f>
        <v>0</v>
      </c>
      <c r="KV120" s="136">
        <f>IF(SMALL(KV$97:KV$104,7)&lt;0,SMALL(KV$97:KV$104,7),0)*加成统计!$H$62</f>
        <v>0</v>
      </c>
      <c r="KW120" s="136">
        <f>IF(SMALL(KW$97:KW$104,7)&lt;0,SMALL(KW$97:KW$104,7),0)*加成统计!$H$62</f>
        <v>0</v>
      </c>
      <c r="KX120" s="136">
        <f>IF(SMALL(KX$97:KX$104,7)&lt;0,SMALL(KX$97:KX$104,7),0)*加成统计!$H$62</f>
        <v>0</v>
      </c>
      <c r="KY120" s="136">
        <f>IF(SMALL(KY$97:KY$104,7)&lt;0,SMALL(KY$97:KY$104,7),0)*加成统计!$H$62</f>
        <v>0</v>
      </c>
      <c r="KZ120" s="136">
        <f>IF(SMALL(KZ$97:KZ$104,7)&lt;0,SMALL(KZ$97:KZ$104,7),0)*加成统计!$H$62</f>
        <v>0</v>
      </c>
      <c r="LA120" s="136">
        <f>IF(SMALL(LA$97:LA$104,7)&lt;0,SMALL(LA$97:LA$104,7),0)*加成统计!$H$62</f>
        <v>0</v>
      </c>
      <c r="LB120" s="136">
        <f>IF(SMALL(LB$97:LB$104,7)&lt;0,SMALL(LB$97:LB$104,7),0)*加成统计!$H$62</f>
        <v>0</v>
      </c>
      <c r="LC120" s="136">
        <f>IF(SMALL(LC$97:LC$104,7)&lt;0,SMALL(LC$97:LC$104,7),0)*加成统计!$H$62</f>
        <v>0</v>
      </c>
      <c r="LD120" s="136">
        <f>IF(SMALL(LD$97:LD$104,7)&lt;0,SMALL(LD$97:LD$104,7),0)*加成统计!$H$62</f>
        <v>0</v>
      </c>
      <c r="LE120" s="136">
        <f>IF(SMALL(LE$97:LE$104,7)&lt;0,SMALL(LE$97:LE$104,7),0)*加成统计!$H$62</f>
        <v>0</v>
      </c>
      <c r="LF120" s="136">
        <f>IF(SMALL(LF$97:LF$104,7)&lt;0,SMALL(LF$97:LF$104,7),0)*加成统计!$H$62</f>
        <v>0</v>
      </c>
      <c r="LG120" s="136">
        <f>IF(SMALL(LG$97:LG$104,7)&lt;0,SMALL(LG$97:LG$104,7),0)*加成统计!$H$62</f>
        <v>0</v>
      </c>
      <c r="LH120" s="136">
        <f>IF(SMALL(LH$97:LH$104,7)&lt;0,SMALL(LH$97:LH$104,7),0)*加成统计!$H$62</f>
        <v>0</v>
      </c>
      <c r="LI120" s="136">
        <f>IF(SMALL(LI$97:LI$104,7)&lt;0,SMALL(LI$97:LI$104,7),0)*加成统计!$H$62</f>
        <v>0</v>
      </c>
      <c r="LJ120" s="136">
        <f>IF(SMALL(LJ$97:LJ$104,7)&lt;0,SMALL(LJ$97:LJ$104,7),0)*加成统计!$H$62</f>
        <v>0</v>
      </c>
      <c r="LK120" s="136">
        <f>IF(SMALL(LK$97:LK$104,7)&lt;0,SMALL(LK$97:LK$104,7),0)*加成统计!$H$62</f>
        <v>0</v>
      </c>
      <c r="LL120" s="136">
        <f>IF(SMALL(LL$97:LL$104,7)&lt;0,SMALL(LL$97:LL$104,7),0)*加成统计!$H$62</f>
        <v>0</v>
      </c>
      <c r="LM120" s="136">
        <f>IF(SMALL(LM$97:LM$104,7)&lt;0,SMALL(LM$97:LM$104,7),0)*加成统计!$H$62</f>
        <v>0</v>
      </c>
      <c r="LN120" s="136">
        <f>IF(SMALL(LN$97:LN$104,7)&lt;0,SMALL(LN$97:LN$104,7),0)*加成统计!$H$62</f>
        <v>0</v>
      </c>
      <c r="LO120" s="136">
        <f>IF(SMALL(LO$97:LO$104,7)&lt;0,SMALL(LO$97:LO$104,7),0)*加成统计!$H$62</f>
        <v>0</v>
      </c>
      <c r="LP120" s="136">
        <f>IF(SMALL(LP$97:LP$104,7)&lt;0,SMALL(LP$97:LP$104,7),0)*加成统计!$H$62</f>
        <v>0</v>
      </c>
      <c r="LQ120" s="136">
        <f>IF(SMALL(LQ$97:LQ$104,7)&lt;0,SMALL(LQ$97:LQ$104,7),0)*加成统计!$H$62</f>
        <v>0</v>
      </c>
      <c r="LR120" s="136">
        <f>IF(SMALL(LR$97:LR$104,7)&lt;0,SMALL(LR$97:LR$104,7),0)*加成统计!$H$62</f>
        <v>0</v>
      </c>
      <c r="LS120" s="136">
        <f>IF(SMALL(LS$97:LS$104,7)&lt;0,SMALL(LS$97:LS$104,7),0)*加成统计!$H$62</f>
        <v>0</v>
      </c>
      <c r="LT120" s="136">
        <f>IF(SMALL(LT$97:LT$104,7)&lt;0,SMALL(LT$97:LT$104,7),0)*加成统计!$H$62</f>
        <v>0</v>
      </c>
      <c r="LU120" s="136">
        <f>IF(SMALL(LU$97:LU$104,7)&lt;0,SMALL(LU$97:LU$104,7),0)*加成统计!$H$62</f>
        <v>0</v>
      </c>
      <c r="LV120" s="136">
        <f>IF(SMALL(LV$97:LV$104,7)&lt;0,SMALL(LV$97:LV$104,7),0)*加成统计!$H$62</f>
        <v>0</v>
      </c>
      <c r="LW120" s="136">
        <f>IF(SMALL(LW$97:LW$104,7)&lt;0,SMALL(LW$97:LW$104,7),0)*加成统计!$H$62</f>
        <v>0</v>
      </c>
      <c r="LX120" s="136">
        <f>IF(SMALL(LX$97:LX$104,7)&lt;0,SMALL(LX$97:LX$104,7),0)*加成统计!$H$62</f>
        <v>0</v>
      </c>
      <c r="LY120" s="136">
        <f>IF(SMALL(LY$97:LY$104,7)&lt;0,SMALL(LY$97:LY$104,7),0)*加成统计!$H$62</f>
        <v>0</v>
      </c>
      <c r="LZ120" s="136">
        <f>IF(SMALL(LZ$97:LZ$104,7)&lt;0,SMALL(LZ$97:LZ$104,7),0)*加成统计!$H$62</f>
        <v>0</v>
      </c>
      <c r="MA120" s="136">
        <f>IF(SMALL(MA$97:MA$104,7)&lt;0,SMALL(MA$97:MA$104,7),0)*加成统计!$H$62</f>
        <v>0</v>
      </c>
      <c r="MB120" s="136">
        <f>IF(SMALL(MB$97:MB$104,7)&lt;0,SMALL(MB$97:MB$104,7),0)*加成统计!$H$62</f>
        <v>0</v>
      </c>
      <c r="MC120" s="136">
        <f>IF(SMALL(MC$97:MC$104,7)&lt;0,SMALL(MC$97:MC$104,7),0)*加成统计!$H$62</f>
        <v>0</v>
      </c>
      <c r="MD120" s="136">
        <f>IF(SMALL(MD$97:MD$104,7)&lt;0,SMALL(MD$97:MD$104,7),0)*加成统计!$H$62</f>
        <v>0</v>
      </c>
      <c r="ME120" s="136">
        <f>IF(SMALL(ME$97:ME$104,7)&lt;0,SMALL(ME$97:ME$104,7),0)*加成统计!$H$62</f>
        <v>0</v>
      </c>
      <c r="MF120" s="136">
        <f>IF(SMALL(MF$97:MF$104,7)&lt;0,SMALL(MF$97:MF$104,7),0)*加成统计!$H$62</f>
        <v>0</v>
      </c>
      <c r="MG120" s="136">
        <f>IF(SMALL(MG$97:MG$104,7)&lt;0,SMALL(MG$97:MG$104,7),0)*加成统计!$H$62</f>
        <v>0</v>
      </c>
      <c r="MH120" s="136">
        <f>IF(SMALL(MH$97:MH$104,7)&lt;0,SMALL(MH$97:MH$104,7),0)*加成统计!$H$62</f>
        <v>0</v>
      </c>
      <c r="MI120" s="136">
        <f>IF(SMALL(MI$97:MI$104,7)&lt;0,SMALL(MI$97:MI$104,7),0)*加成统计!$H$62</f>
        <v>0</v>
      </c>
      <c r="MJ120" s="136">
        <f>IF(SMALL(MJ$97:MJ$104,7)&lt;0,SMALL(MJ$97:MJ$104,7),0)*加成统计!$H$62</f>
        <v>0</v>
      </c>
      <c r="MK120" s="136">
        <f>IF(SMALL(MK$97:MK$104,7)&lt;0,SMALL(MK$97:MK$104,7),0)*加成统计!$H$62</f>
        <v>0</v>
      </c>
      <c r="ML120" s="136">
        <f>IF(SMALL(ML$97:ML$104,7)&lt;0,SMALL(ML$97:ML$104,7),0)*加成统计!$H$62</f>
        <v>0</v>
      </c>
      <c r="MM120" s="136">
        <f>IF(SMALL(MM$97:MM$104,7)&lt;0,SMALL(MM$97:MM$104,7),0)*加成统计!$H$62</f>
        <v>0</v>
      </c>
      <c r="MN120" s="136">
        <f>IF(SMALL(MN$97:MN$104,7)&lt;0,SMALL(MN$97:MN$104,7),0)*加成统计!$H$62</f>
        <v>0</v>
      </c>
      <c r="MO120" s="136">
        <f>IF(SMALL(MO$97:MO$104,7)&lt;0,SMALL(MO$97:MO$104,7),0)*加成统计!$H$62</f>
        <v>0</v>
      </c>
      <c r="MP120" s="136">
        <f>IF(SMALL(MP$97:MP$104,7)&lt;0,SMALL(MP$97:MP$104,7),0)*加成统计!$H$62</f>
        <v>0</v>
      </c>
      <c r="MQ120" s="136">
        <f>IF(SMALL(MQ$97:MQ$104,7)&lt;0,SMALL(MQ$97:MQ$104,7),0)*加成统计!$H$62</f>
        <v>0</v>
      </c>
      <c r="MR120" s="136">
        <f>IF(SMALL(MR$97:MR$104,7)&lt;0,SMALL(MR$97:MR$104,7),0)*加成统计!$H$62</f>
        <v>0</v>
      </c>
      <c r="MS120" s="136">
        <f>IF(SMALL(MS$97:MS$104,7)&lt;0,SMALL(MS$97:MS$104,7),0)*加成统计!$H$62</f>
        <v>0</v>
      </c>
      <c r="MT120" s="136">
        <f>IF(SMALL(MT$97:MT$104,7)&lt;0,SMALL(MT$97:MT$104,7),0)*加成统计!$H$62</f>
        <v>0</v>
      </c>
      <c r="MU120" s="136">
        <f>IF(SMALL(MU$97:MU$104,7)&lt;0,SMALL(MU$97:MU$104,7),0)*加成统计!$H$62</f>
        <v>0</v>
      </c>
      <c r="MV120" s="136">
        <f>IF(SMALL(MV$97:MV$104,7)&lt;0,SMALL(MV$97:MV$104,7),0)*加成统计!$H$62</f>
        <v>0</v>
      </c>
      <c r="MW120" s="136">
        <f>IF(SMALL(MW$97:MW$104,7)&lt;0,SMALL(MW$97:MW$104,7),0)*加成统计!$H$62</f>
        <v>0</v>
      </c>
      <c r="MX120" s="136">
        <f>IF(SMALL(MX$97:MX$104,7)&lt;0,SMALL(MX$97:MX$104,7),0)*加成统计!$H$62</f>
        <v>0</v>
      </c>
      <c r="MY120" s="136">
        <f>IF(SMALL(MY$97:MY$104,7)&lt;0,SMALL(MY$97:MY$104,7),0)*加成统计!$H$62</f>
        <v>0</v>
      </c>
      <c r="MZ120" s="136">
        <f>IF(SMALL(MZ$97:MZ$104,7)&lt;0,SMALL(MZ$97:MZ$104,7),0)*加成统计!$H$62</f>
        <v>0</v>
      </c>
      <c r="NA120" s="136">
        <f>IF(SMALL(NA$97:NA$104,7)&lt;0,SMALL(NA$97:NA$104,7),0)*加成统计!$H$62</f>
        <v>0</v>
      </c>
      <c r="NB120" s="136">
        <f>IF(SMALL(NB$97:NB$104,7)&lt;0,SMALL(NB$97:NB$104,7),0)*加成统计!$H$62</f>
        <v>0</v>
      </c>
      <c r="NC120" s="136">
        <f>IF(SMALL(NC$97:NC$104,7)&lt;0,SMALL(NC$97:NC$104,7),0)*加成统计!$H$62</f>
        <v>0</v>
      </c>
      <c r="ND120" s="136">
        <f>IF(SMALL(ND$97:ND$104,7)&lt;0,SMALL(ND$97:ND$104,7),0)*加成统计!$H$62</f>
        <v>0</v>
      </c>
      <c r="NE120" s="136">
        <f>IF(SMALL(NE$97:NE$104,7)&lt;0,SMALL(NE$97:NE$104,7),0)*加成统计!$H$62</f>
        <v>0</v>
      </c>
      <c r="NF120" s="136">
        <f>IF(SMALL(NF$97:NF$104,7)&lt;0,SMALL(NF$97:NF$104,7),0)*加成统计!$H$62</f>
        <v>0</v>
      </c>
      <c r="NG120" s="136">
        <f>IF(SMALL(NG$97:NG$104,7)&lt;0,SMALL(NG$97:NG$104,7),0)*加成统计!$H$62</f>
        <v>0</v>
      </c>
      <c r="NH120" s="136">
        <f>IF(SMALL(NH$97:NH$104,7)&lt;0,SMALL(NH$97:NH$104,7),0)*加成统计!$H$62</f>
        <v>0</v>
      </c>
      <c r="NI120" s="136">
        <f>IF(SMALL(NI$97:NI$104,7)&lt;0,SMALL(NI$97:NI$104,7),0)*加成统计!$H$62</f>
        <v>0</v>
      </c>
      <c r="NJ120" s="136">
        <f>IF(SMALL(NJ$97:NJ$104,7)&lt;0,SMALL(NJ$97:NJ$104,7),0)*加成统计!$H$62</f>
        <v>0</v>
      </c>
      <c r="NK120" s="136">
        <f>IF(SMALL(NK$97:NK$104,7)&lt;0,SMALL(NK$97:NK$104,7),0)*加成统计!$H$62</f>
        <v>0</v>
      </c>
      <c r="NL120" s="136">
        <f>IF(SMALL(NL$97:NL$104,7)&lt;0,SMALL(NL$97:NL$104,7),0)*加成统计!$H$62</f>
        <v>0</v>
      </c>
      <c r="NM120" s="136">
        <f>IF(SMALL(NM$97:NM$104,7)&lt;0,SMALL(NM$97:NM$104,7),0)*加成统计!$H$62</f>
        <v>0</v>
      </c>
      <c r="NN120" s="136">
        <f>IF(SMALL(NN$97:NN$104,7)&lt;0,SMALL(NN$97:NN$104,7),0)*加成统计!$H$62</f>
        <v>0</v>
      </c>
      <c r="NO120" s="136">
        <f>IF(SMALL(NO$97:NO$104,7)&lt;0,SMALL(NO$97:NO$104,7),0)*加成统计!$H$62</f>
        <v>0</v>
      </c>
      <c r="NP120" s="136">
        <f>IF(SMALL(NP$97:NP$104,7)&lt;0,SMALL(NP$97:NP$104,7),0)*加成统计!$H$62</f>
        <v>0</v>
      </c>
      <c r="NQ120" s="136">
        <f>IF(SMALL(NQ$97:NQ$104,7)&lt;0,SMALL(NQ$97:NQ$104,7),0)*加成统计!$H$62</f>
        <v>0</v>
      </c>
      <c r="NR120" s="136">
        <f>IF(SMALL(NR$97:NR$104,7)&lt;0,SMALL(NR$97:NR$104,7),0)*加成统计!$H$62</f>
        <v>0</v>
      </c>
      <c r="NS120" s="136">
        <f>IF(SMALL(NS$97:NS$104,7)&lt;0,SMALL(NS$97:NS$104,7),0)*加成统计!$H$62</f>
        <v>0</v>
      </c>
      <c r="NT120" s="136">
        <f>IF(SMALL(NT$97:NT$104,7)&lt;0,SMALL(NT$97:NT$104,7),0)*加成统计!$H$62</f>
        <v>0</v>
      </c>
      <c r="NU120" s="136">
        <f>IF(SMALL(NU$97:NU$104,7)&lt;0,SMALL(NU$97:NU$104,7),0)*加成统计!$H$62</f>
        <v>0</v>
      </c>
      <c r="NV120" s="136">
        <f>IF(SMALL(NV$97:NV$104,7)&lt;0,SMALL(NV$97:NV$104,7),0)*加成统计!$H$62</f>
        <v>0</v>
      </c>
      <c r="NW120" s="136">
        <f>IF(SMALL(NW$97:NW$104,7)&lt;0,SMALL(NW$97:NW$104,7),0)*加成统计!$H$62</f>
        <v>0</v>
      </c>
      <c r="NX120" s="136">
        <f>IF(SMALL(NX$97:NX$104,7)&lt;0,SMALL(NX$97:NX$104,7),0)*加成统计!$H$62</f>
        <v>0</v>
      </c>
      <c r="NY120" s="136">
        <f>IF(SMALL(NY$97:NY$104,7)&lt;0,SMALL(NY$97:NY$104,7),0)*加成统计!$H$62</f>
        <v>0</v>
      </c>
      <c r="NZ120" s="136">
        <f>IF(SMALL(NZ$97:NZ$104,7)&lt;0,SMALL(NZ$97:NZ$104,7),0)*加成统计!$H$62</f>
        <v>0</v>
      </c>
      <c r="OA120" s="136">
        <f>IF(SMALL(OA$97:OA$104,7)&lt;0,SMALL(OA$97:OA$104,7),0)*加成统计!$H$62</f>
        <v>0</v>
      </c>
      <c r="OB120" s="136">
        <f>IF(SMALL(OB$97:OB$104,7)&lt;0,SMALL(OB$97:OB$104,7),0)*加成统计!$H$62</f>
        <v>0</v>
      </c>
      <c r="OC120" s="136">
        <f>IF(SMALL(OC$97:OC$104,7)&lt;0,SMALL(OC$97:OC$104,7),0)*加成统计!$H$62</f>
        <v>0</v>
      </c>
      <c r="OD120" s="136">
        <f>IF(SMALL(OD$97:OD$104,7)&lt;0,SMALL(OD$97:OD$104,7),0)*加成统计!$H$62</f>
        <v>0</v>
      </c>
      <c r="OE120" s="136">
        <f>IF(SMALL(OE$97:OE$104,7)&lt;0,SMALL(OE$97:OE$104,7),0)*加成统计!$H$62</f>
        <v>0</v>
      </c>
      <c r="OF120" s="136">
        <f>IF(SMALL(OF$97:OF$104,7)&lt;0,SMALL(OF$97:OF$104,7),0)*加成统计!$H$62</f>
        <v>0</v>
      </c>
      <c r="OG120" s="136">
        <f>IF(SMALL(OG$97:OG$104,7)&lt;0,SMALL(OG$97:OG$104,7),0)*加成统计!$H$62</f>
        <v>0</v>
      </c>
      <c r="OH120" s="136">
        <f>IF(SMALL(OH$97:OH$104,7)&lt;0,SMALL(OH$97:OH$104,7),0)*加成统计!$H$62</f>
        <v>0</v>
      </c>
      <c r="OI120" s="136">
        <f>IF(SMALL(OI$97:OI$104,7)&lt;0,SMALL(OI$97:OI$104,7),0)*加成统计!$H$62</f>
        <v>0</v>
      </c>
      <c r="OJ120" s="136">
        <f>IF(SMALL(OJ$97:OJ$104,7)&lt;0,SMALL(OJ$97:OJ$104,7),0)*加成统计!$H$62</f>
        <v>0</v>
      </c>
      <c r="OK120" s="136">
        <f>IF(SMALL(OK$97:OK$104,7)&lt;0,SMALL(OK$97:OK$104,7),0)*加成统计!$H$62</f>
        <v>0</v>
      </c>
      <c r="OL120" s="136">
        <f>IF(SMALL(OL$97:OL$104,7)&lt;0,SMALL(OL$97:OL$104,7),0)*加成统计!$H$62</f>
        <v>0</v>
      </c>
      <c r="OM120" s="136">
        <f>IF(SMALL(OM$97:OM$104,7)&lt;0,SMALL(OM$97:OM$104,7),0)*加成统计!$H$62</f>
        <v>0</v>
      </c>
      <c r="ON120" s="136">
        <f>IF(SMALL(ON$97:ON$104,7)&lt;0,SMALL(ON$97:ON$104,7),0)*加成统计!$H$62</f>
        <v>0</v>
      </c>
      <c r="OO120" s="136">
        <f>IF(SMALL(OO$97:OO$104,7)&lt;0,SMALL(OO$97:OO$104,7),0)*加成统计!$H$62</f>
        <v>0</v>
      </c>
      <c r="OP120" s="136">
        <f>IF(SMALL(OP$97:OP$104,7)&lt;0,SMALL(OP$97:OP$104,7),0)*加成统计!$H$62</f>
        <v>0</v>
      </c>
      <c r="OQ120" s="136">
        <f>IF(SMALL(OQ$97:OQ$104,7)&lt;0,SMALL(OQ$97:OQ$104,7),0)*加成统计!$H$62</f>
        <v>0</v>
      </c>
      <c r="OR120" s="136">
        <f>IF(SMALL(OR$97:OR$104,7)&lt;0,SMALL(OR$97:OR$104,7),0)*加成统计!$H$62</f>
        <v>0</v>
      </c>
      <c r="OS120" s="136">
        <f>IF(SMALL(OS$97:OS$104,7)&lt;0,SMALL(OS$97:OS$104,7),0)*加成统计!$H$62</f>
        <v>0</v>
      </c>
      <c r="OT120" s="136">
        <f>IF(SMALL(OT$97:OT$104,7)&lt;0,SMALL(OT$97:OT$104,7),0)*加成统计!$H$62</f>
        <v>0</v>
      </c>
      <c r="OU120" s="136">
        <f>IF(SMALL(OU$97:OU$104,7)&lt;0,SMALL(OU$97:OU$104,7),0)*加成统计!$H$62</f>
        <v>0</v>
      </c>
      <c r="OV120" s="136">
        <f>IF(SMALL(OV$97:OV$104,7)&lt;0,SMALL(OV$97:OV$104,7),0)*加成统计!$H$62</f>
        <v>0</v>
      </c>
      <c r="OW120" s="136">
        <f>IF(SMALL(OW$97:OW$104,7)&lt;0,SMALL(OW$97:OW$104,7),0)*加成统计!$H$62</f>
        <v>0</v>
      </c>
      <c r="OX120" s="136">
        <f>IF(SMALL(OX$97:OX$104,7)&lt;0,SMALL(OX$97:OX$104,7),0)*加成统计!$H$62</f>
        <v>0</v>
      </c>
      <c r="OY120" s="136">
        <f>IF(SMALL(OY$97:OY$104,7)&lt;0,SMALL(OY$97:OY$104,7),0)*加成统计!$H$62</f>
        <v>0</v>
      </c>
      <c r="OZ120" s="136">
        <f>IF(SMALL(OZ$97:OZ$104,7)&lt;0,SMALL(OZ$97:OZ$104,7),0)*加成统计!$H$62</f>
        <v>0</v>
      </c>
      <c r="PA120" s="136">
        <f>IF(SMALL(PA$97:PA$104,7)&lt;0,SMALL(PA$97:PA$104,7),0)*加成统计!$H$62</f>
        <v>0</v>
      </c>
      <c r="PB120" s="136">
        <f>IF(SMALL(PB$97:PB$104,7)&lt;0,SMALL(PB$97:PB$104,7),0)*加成统计!$H$62</f>
        <v>0</v>
      </c>
      <c r="PC120" s="136">
        <f>IF(SMALL(PC$97:PC$104,7)&lt;0,SMALL(PC$97:PC$104,7),0)*加成统计!$H$62</f>
        <v>0</v>
      </c>
      <c r="PD120" s="136">
        <f>IF(SMALL(PD$97:PD$104,7)&lt;0,SMALL(PD$97:PD$104,7),0)*加成统计!$H$62</f>
        <v>0</v>
      </c>
      <c r="PE120" s="136">
        <f>IF(SMALL(PE$97:PE$104,7)&lt;0,SMALL(PE$97:PE$104,7),0)*加成统计!$H$62</f>
        <v>0</v>
      </c>
      <c r="PF120" s="136">
        <f>IF(SMALL(PF$97:PF$104,7)&lt;0,SMALL(PF$97:PF$104,7),0)*加成统计!$H$62</f>
        <v>0</v>
      </c>
      <c r="PG120" s="136">
        <f>IF(SMALL(PG$97:PG$104,7)&lt;0,SMALL(PG$97:PG$104,7),0)*加成统计!$H$62</f>
        <v>0</v>
      </c>
      <c r="PH120" s="136">
        <f>IF(SMALL(PH$97:PH$104,7)&lt;0,SMALL(PH$97:PH$104,7),0)*加成统计!$H$62</f>
        <v>0</v>
      </c>
      <c r="PI120" s="136">
        <f>IF(SMALL(PI$97:PI$104,7)&lt;0,SMALL(PI$97:PI$104,7),0)*加成统计!$H$62</f>
        <v>0</v>
      </c>
      <c r="PJ120" s="136">
        <f>IF(SMALL(PJ$97:PJ$104,7)&lt;0,SMALL(PJ$97:PJ$104,7),0)*加成统计!$H$62</f>
        <v>0</v>
      </c>
      <c r="PK120" s="136">
        <f>IF(SMALL(PK$97:PK$104,7)&lt;0,SMALL(PK$97:PK$104,7),0)*加成统计!$H$62</f>
        <v>0</v>
      </c>
      <c r="PL120" s="136">
        <f>IF(SMALL(PL$97:PL$104,7)&lt;0,SMALL(PL$97:PL$104,7),0)*加成统计!$H$62</f>
        <v>0</v>
      </c>
      <c r="PM120" s="136">
        <f>IF(SMALL(PM$97:PM$104,7)&lt;0,SMALL(PM$97:PM$104,7),0)*加成统计!$H$62</f>
        <v>0</v>
      </c>
      <c r="PN120" s="136">
        <f>IF(SMALL(PN$97:PN$104,7)&lt;0,SMALL(PN$97:PN$104,7),0)*加成统计!$H$62</f>
        <v>0</v>
      </c>
      <c r="PO120" s="136">
        <f>IF(SMALL(PO$97:PO$104,7)&lt;0,SMALL(PO$97:PO$104,7),0)*加成统计!$H$62</f>
        <v>0</v>
      </c>
      <c r="PP120" s="136">
        <f>IF(SMALL(PP$97:PP$104,7)&lt;0,SMALL(PP$97:PP$104,7),0)*加成统计!$H$62</f>
        <v>0</v>
      </c>
      <c r="PQ120" s="136">
        <f>IF(SMALL(PQ$97:PQ$104,7)&lt;0,SMALL(PQ$97:PQ$104,7),0)*加成统计!$H$62</f>
        <v>0</v>
      </c>
      <c r="PR120" s="136">
        <f>IF(SMALL(PR$97:PR$104,7)&lt;0,SMALL(PR$97:PR$104,7),0)*加成统计!$H$62</f>
        <v>0</v>
      </c>
      <c r="PS120" s="136">
        <f>IF(SMALL(PS$97:PS$104,7)&lt;0,SMALL(PS$97:PS$104,7),0)*加成统计!$H$62</f>
        <v>0</v>
      </c>
      <c r="PT120" s="136">
        <f>IF(SMALL(PT$97:PT$104,7)&lt;0,SMALL(PT$97:PT$104,7),0)*加成统计!$H$62</f>
        <v>0</v>
      </c>
      <c r="PU120" s="136">
        <f>IF(SMALL(PU$97:PU$104,7)&lt;0,SMALL(PU$97:PU$104,7),0)*加成统计!$H$62</f>
        <v>0</v>
      </c>
      <c r="PV120" s="136">
        <f>IF(SMALL(PV$97:PV$104,7)&lt;0,SMALL(PV$97:PV$104,7),0)*加成统计!$H$62</f>
        <v>0</v>
      </c>
      <c r="PW120" s="136">
        <f>IF(SMALL(PW$97:PW$104,7)&lt;0,SMALL(PW$97:PW$104,7),0)*加成统计!$H$62</f>
        <v>0</v>
      </c>
      <c r="PX120" s="136">
        <f>IF(SMALL(PX$97:PX$104,7)&lt;0,SMALL(PX$97:PX$104,7),0)*加成统计!$H$62</f>
        <v>0</v>
      </c>
      <c r="PY120" s="136">
        <f>IF(SMALL(PY$97:PY$104,7)&lt;0,SMALL(PY$97:PY$104,7),0)*加成统计!$H$62</f>
        <v>0</v>
      </c>
      <c r="PZ120" s="136">
        <f>IF(SMALL(PZ$97:PZ$104,7)&lt;0,SMALL(PZ$97:PZ$104,7),0)*加成统计!$H$62</f>
        <v>0</v>
      </c>
      <c r="QA120" s="136">
        <f>IF(SMALL(QA$97:QA$104,7)&lt;0,SMALL(QA$97:QA$104,7),0)*加成统计!$H$62</f>
        <v>0</v>
      </c>
      <c r="QB120" s="136">
        <f>IF(SMALL(QB$97:QB$104,7)&lt;0,SMALL(QB$97:QB$104,7),0)*加成统计!$H$62</f>
        <v>0</v>
      </c>
      <c r="QC120" s="136">
        <f>IF(SMALL(QC$97:QC$104,7)&lt;0,SMALL(QC$97:QC$104,7),0)*加成统计!$H$62</f>
        <v>0</v>
      </c>
      <c r="QD120" s="136">
        <f>IF(SMALL(QD$97:QD$104,7)&lt;0,SMALL(QD$97:QD$104,7),0)*加成统计!$H$62</f>
        <v>0</v>
      </c>
      <c r="QE120" s="136">
        <f>IF(SMALL(QE$97:QE$104,7)&lt;0,SMALL(QE$97:QE$104,7),0)*加成统计!$H$62</f>
        <v>0</v>
      </c>
      <c r="QF120" s="136">
        <f>IF(SMALL(QF$97:QF$104,7)&lt;0,SMALL(QF$97:QF$104,7),0)*加成统计!$H$62</f>
        <v>0</v>
      </c>
      <c r="QG120" s="136">
        <f>IF(SMALL(QG$97:QG$104,7)&lt;0,SMALL(QG$97:QG$104,7),0)*加成统计!$H$62</f>
        <v>0</v>
      </c>
      <c r="QH120" s="136">
        <f>IF(SMALL(QH$97:QH$104,7)&lt;0,SMALL(QH$97:QH$104,7),0)*加成统计!$H$62</f>
        <v>0</v>
      </c>
      <c r="QI120" s="136">
        <f>IF(SMALL(QI$97:QI$104,7)&lt;0,SMALL(QI$97:QI$104,7),0)*加成统计!$H$62</f>
        <v>0</v>
      </c>
      <c r="QJ120" s="136">
        <f>IF(SMALL(QJ$97:QJ$104,7)&lt;0,SMALL(QJ$97:QJ$104,7),0)*加成统计!$H$62</f>
        <v>0</v>
      </c>
      <c r="QK120" s="136">
        <f>IF(SMALL(QK$97:QK$104,7)&lt;0,SMALL(QK$97:QK$104,7),0)*加成统计!$H$62</f>
        <v>0</v>
      </c>
      <c r="QL120" s="136">
        <f>IF(SMALL(QL$97:QL$104,7)&lt;0,SMALL(QL$97:QL$104,7),0)*加成统计!$H$62</f>
        <v>0</v>
      </c>
      <c r="QM120" s="136">
        <f>IF(SMALL(QM$97:QM$104,7)&lt;0,SMALL(QM$97:QM$104,7),0)*加成统计!$H$62</f>
        <v>0</v>
      </c>
      <c r="QN120" s="136">
        <f>IF(SMALL(QN$97:QN$104,7)&lt;0,SMALL(QN$97:QN$104,7),0)*加成统计!$H$62</f>
        <v>0</v>
      </c>
      <c r="QO120" s="136">
        <f>IF(SMALL(QO$97:QO$104,7)&lt;0,SMALL(QO$97:QO$104,7),0)*加成统计!$H$62</f>
        <v>0</v>
      </c>
      <c r="QP120" s="136">
        <f>IF(SMALL(QP$97:QP$104,7)&lt;0,SMALL(QP$97:QP$104,7),0)*加成统计!$H$62</f>
        <v>0</v>
      </c>
      <c r="QQ120" s="136">
        <f>IF(SMALL(QQ$97:QQ$104,7)&lt;0,SMALL(QQ$97:QQ$104,7),0)*加成统计!$H$62</f>
        <v>0</v>
      </c>
      <c r="QR120" s="136">
        <f>IF(SMALL(QR$97:QR$104,7)&lt;0,SMALL(QR$97:QR$104,7),0)*加成统计!$H$62</f>
        <v>0</v>
      </c>
      <c r="QS120" s="136">
        <f>IF(SMALL(QS$97:QS$104,7)&lt;0,SMALL(QS$97:QS$104,7),0)*加成统计!$H$62</f>
        <v>0</v>
      </c>
      <c r="QT120" s="136">
        <f>IF(SMALL(QT$97:QT$104,7)&lt;0,SMALL(QT$97:QT$104,7),0)*加成统计!$H$62</f>
        <v>0</v>
      </c>
      <c r="QU120" s="136">
        <f>IF(SMALL(QU$97:QU$104,7)&lt;0,SMALL(QU$97:QU$104,7),0)*加成统计!$H$62</f>
        <v>0</v>
      </c>
      <c r="QV120" s="136">
        <f>IF(SMALL(QV$97:QV$104,7)&lt;0,SMALL(QV$97:QV$104,7),0)*加成统计!$H$62</f>
        <v>0</v>
      </c>
      <c r="QW120" s="136">
        <f>IF(SMALL(QW$97:QW$104,7)&lt;0,SMALL(QW$97:QW$104,7),0)*加成统计!$H$62</f>
        <v>0</v>
      </c>
      <c r="QX120" s="136">
        <f>IF(SMALL(QX$97:QX$104,7)&lt;0,SMALL(QX$97:QX$104,7),0)*加成统计!$H$62</f>
        <v>0</v>
      </c>
      <c r="QY120" s="136">
        <f>IF(SMALL(QY$97:QY$104,7)&lt;0,SMALL(QY$97:QY$104,7),0)*加成统计!$H$62</f>
        <v>0</v>
      </c>
      <c r="QZ120" s="136">
        <f>IF(SMALL(QZ$97:QZ$104,7)&lt;0,SMALL(QZ$97:QZ$104,7),0)*加成统计!$H$62</f>
        <v>0</v>
      </c>
      <c r="RA120" s="136">
        <f>IF(SMALL(RA$97:RA$104,7)&lt;0,SMALL(RA$97:RA$104,7),0)*加成统计!$H$62</f>
        <v>0</v>
      </c>
      <c r="RB120" s="136">
        <f>IF(SMALL(RB$97:RB$104,7)&lt;0,SMALL(RB$97:RB$104,7),0)*加成统计!$H$62</f>
        <v>0</v>
      </c>
      <c r="RC120" s="136">
        <f>IF(SMALL(RC$97:RC$104,7)&lt;0,SMALL(RC$97:RC$104,7),0)*加成统计!$H$62</f>
        <v>0</v>
      </c>
      <c r="RD120" s="136">
        <f>IF(SMALL(RD$97:RD$104,7)&lt;0,SMALL(RD$97:RD$104,7),0)*加成统计!$H$62</f>
        <v>0</v>
      </c>
      <c r="RE120" s="136">
        <f>IF(SMALL(RE$97:RE$104,7)&lt;0,SMALL(RE$97:RE$104,7),0)*加成统计!$H$62</f>
        <v>0</v>
      </c>
      <c r="RF120" s="136">
        <f>IF(SMALL(RF$97:RF$104,7)&lt;0,SMALL(RF$97:RF$104,7),0)*加成统计!$H$62</f>
        <v>0</v>
      </c>
      <c r="RG120" s="136">
        <f>IF(SMALL(RG$97:RG$104,7)&lt;0,SMALL(RG$97:RG$104,7),0)*加成统计!$H$62</f>
        <v>0</v>
      </c>
      <c r="RH120" s="136">
        <f>IF(SMALL(RH$97:RH$104,7)&lt;0,SMALL(RH$97:RH$104,7),0)*加成统计!$H$62</f>
        <v>0</v>
      </c>
      <c r="RI120" s="136">
        <f>IF(SMALL(RI$97:RI$104,7)&lt;0,SMALL(RI$97:RI$104,7),0)*加成统计!$H$62</f>
        <v>0</v>
      </c>
      <c r="RJ120" s="136">
        <f>IF(SMALL(RJ$97:RJ$104,7)&lt;0,SMALL(RJ$97:RJ$104,7),0)*加成统计!$H$62</f>
        <v>0</v>
      </c>
      <c r="RK120" s="136">
        <f>IF(SMALL(RK$97:RK$104,7)&lt;0,SMALL(RK$97:RK$104,7),0)*加成统计!$H$62</f>
        <v>0</v>
      </c>
      <c r="RL120" s="136">
        <f>IF(SMALL(RL$97:RL$104,7)&lt;0,SMALL(RL$97:RL$104,7),0)*加成统计!$H$62</f>
        <v>0</v>
      </c>
      <c r="RM120" s="136">
        <f>IF(SMALL(RM$97:RM$104,7)&lt;0,SMALL(RM$97:RM$104,7),0)*加成统计!$H$62</f>
        <v>0</v>
      </c>
      <c r="RN120" s="136">
        <f>IF(SMALL(RN$97:RN$104,7)&lt;0,SMALL(RN$97:RN$104,7),0)*加成统计!$H$62</f>
        <v>0</v>
      </c>
      <c r="RO120" s="136">
        <f>IF(SMALL(RO$97:RO$104,7)&lt;0,SMALL(RO$97:RO$104,7),0)*加成统计!$H$62</f>
        <v>0</v>
      </c>
      <c r="RP120" s="136">
        <f>IF(SMALL(RP$97:RP$104,7)&lt;0,SMALL(RP$97:RP$104,7),0)*加成统计!$H$62</f>
        <v>0</v>
      </c>
      <c r="RQ120" s="136">
        <f>IF(SMALL(RQ$97:RQ$104,7)&lt;0,SMALL(RQ$97:RQ$104,7),0)*加成统计!$H$62</f>
        <v>0</v>
      </c>
      <c r="RR120" s="136">
        <f>IF(SMALL(RR$97:RR$104,7)&lt;0,SMALL(RR$97:RR$104,7),0)*加成统计!$H$62</f>
        <v>0</v>
      </c>
      <c r="RS120" s="136">
        <f>IF(SMALL(RS$97:RS$104,7)&lt;0,SMALL(RS$97:RS$104,7),0)*加成统计!$H$62</f>
        <v>0</v>
      </c>
      <c r="RT120" s="136">
        <f>IF(SMALL(RT$97:RT$104,7)&lt;0,SMALL(RT$97:RT$104,7),0)*加成统计!$H$62</f>
        <v>0</v>
      </c>
      <c r="RU120" s="136">
        <f>IF(SMALL(RU$97:RU$104,7)&lt;0,SMALL(RU$97:RU$104,7),0)*加成统计!$H$62</f>
        <v>0</v>
      </c>
      <c r="RV120" s="136">
        <f>IF(SMALL(RV$97:RV$104,7)&lt;0,SMALL(RV$97:RV$104,7),0)*加成统计!$H$62</f>
        <v>0</v>
      </c>
      <c r="RW120" s="136">
        <f>IF(SMALL(RW$97:RW$104,7)&lt;0,SMALL(RW$97:RW$104,7),0)*加成统计!$H$62</f>
        <v>0</v>
      </c>
      <c r="RX120" s="136">
        <f>IF(SMALL(RX$97:RX$104,7)&lt;0,SMALL(RX$97:RX$104,7),0)*加成统计!$H$62</f>
        <v>0</v>
      </c>
      <c r="RY120" s="136">
        <f>IF(SMALL(RY$97:RY$104,7)&lt;0,SMALL(RY$97:RY$104,7),0)*加成统计!$H$62</f>
        <v>0</v>
      </c>
      <c r="RZ120" s="136">
        <f>IF(SMALL(RZ$97:RZ$104,7)&lt;0,SMALL(RZ$97:RZ$104,7),0)*加成统计!$H$62</f>
        <v>0</v>
      </c>
      <c r="SA120" s="136">
        <f>IF(SMALL(SA$97:SA$104,7)&lt;0,SMALL(SA$97:SA$104,7),0)*加成统计!$H$62</f>
        <v>0</v>
      </c>
      <c r="SB120" s="136">
        <f>IF(SMALL(SB$97:SB$104,7)&lt;0,SMALL(SB$97:SB$104,7),0)*加成统计!$H$62</f>
        <v>0</v>
      </c>
      <c r="SC120" s="136">
        <f>IF(SMALL(SC$97:SC$104,7)&lt;0,SMALL(SC$97:SC$104,7),0)*加成统计!$H$62</f>
        <v>0</v>
      </c>
      <c r="SD120" s="136">
        <f>IF(SMALL(SD$97:SD$104,7)&lt;0,SMALL(SD$97:SD$104,7),0)*加成统计!$H$62</f>
        <v>0</v>
      </c>
      <c r="SE120" s="136">
        <f>IF(SMALL(SE$97:SE$104,7)&lt;0,SMALL(SE$97:SE$104,7),0)*加成统计!$H$62</f>
        <v>0</v>
      </c>
      <c r="SF120" s="136">
        <f>IF(SMALL(SF$97:SF$104,7)&lt;0,SMALL(SF$97:SF$104,7),0)*加成统计!$H$62</f>
        <v>0</v>
      </c>
      <c r="SG120" s="136">
        <f>IF(SMALL(SG$97:SG$104,7)&lt;0,SMALL(SG$97:SG$104,7),0)*加成统计!$H$62</f>
        <v>0</v>
      </c>
      <c r="SH120" s="136">
        <f>IF(SMALL(SH$97:SH$104,7)&lt;0,SMALL(SH$97:SH$104,7),0)*加成统计!$H$62</f>
        <v>0</v>
      </c>
      <c r="SI120" s="136">
        <f>IF(SMALL(SI$97:SI$104,7)&lt;0,SMALL(SI$97:SI$104,7),0)*加成统计!$H$62</f>
        <v>0</v>
      </c>
      <c r="SJ120" s="136">
        <f>IF(SMALL(SJ$97:SJ$104,7)&lt;0,SMALL(SJ$97:SJ$104,7),0)*加成统计!$H$62</f>
        <v>0</v>
      </c>
      <c r="SK120" s="136">
        <f>IF(SMALL(SK$97:SK$104,7)&lt;0,SMALL(SK$97:SK$104,7),0)*加成统计!$H$62</f>
        <v>0</v>
      </c>
      <c r="SL120" s="136">
        <f>IF(SMALL(SL$97:SL$104,7)&lt;0,SMALL(SL$97:SL$104,7),0)*加成统计!$H$62</f>
        <v>0</v>
      </c>
      <c r="SM120" s="136">
        <f>IF(SMALL(SM$97:SM$104,7)&lt;0,SMALL(SM$97:SM$104,7),0)*加成统计!$H$62</f>
        <v>0</v>
      </c>
      <c r="SN120" s="136">
        <f>IF(SMALL(SN$97:SN$104,7)&lt;0,SMALL(SN$97:SN$104,7),0)*加成统计!$H$62</f>
        <v>0</v>
      </c>
      <c r="SO120" s="136">
        <f>IF(SMALL(SO$97:SO$104,7)&lt;0,SMALL(SO$97:SO$104,7),0)*加成统计!$H$62</f>
        <v>0</v>
      </c>
      <c r="SP120" s="136">
        <f>IF(SMALL(SP$97:SP$104,7)&lt;0,SMALL(SP$97:SP$104,7),0)*加成统计!$H$62</f>
        <v>0</v>
      </c>
      <c r="SQ120" s="136">
        <f>IF(SMALL(SQ$97:SQ$104,7)&lt;0,SMALL(SQ$97:SQ$104,7),0)*加成统计!$H$62</f>
        <v>0</v>
      </c>
      <c r="SR120" s="136">
        <f>IF(SMALL(SR$97:SR$104,7)&lt;0,SMALL(SR$97:SR$104,7),0)*加成统计!$H$62</f>
        <v>0</v>
      </c>
      <c r="SS120" s="136">
        <f>IF(SMALL(SS$97:SS$104,7)&lt;0,SMALL(SS$97:SS$104,7),0)*加成统计!$H$62</f>
        <v>0</v>
      </c>
      <c r="ST120" s="136">
        <f>IF(SMALL(ST$97:ST$104,7)&lt;0,SMALL(ST$97:ST$104,7),0)*加成统计!$H$62</f>
        <v>0</v>
      </c>
      <c r="SU120" s="136">
        <f>IF(SMALL(SU$97:SU$104,7)&lt;0,SMALL(SU$97:SU$104,7),0)*加成统计!$H$62</f>
        <v>0</v>
      </c>
      <c r="SV120" s="136">
        <f>IF(SMALL(SV$97:SV$104,7)&lt;0,SMALL(SV$97:SV$104,7),0)*加成统计!$H$62</f>
        <v>0</v>
      </c>
      <c r="SW120" s="136">
        <f>IF(SMALL(SW$97:SW$104,7)&lt;0,SMALL(SW$97:SW$104,7),0)*加成统计!$H$62</f>
        <v>0</v>
      </c>
      <c r="SX120" s="136">
        <f>IF(SMALL(SX$97:SX$104,7)&lt;0,SMALL(SX$97:SX$104,7),0)*加成统计!$H$62</f>
        <v>0</v>
      </c>
      <c r="SY120" s="136">
        <f>IF(SMALL(SY$97:SY$104,7)&lt;0,SMALL(SY$97:SY$104,7),0)*加成统计!$H$62</f>
        <v>0</v>
      </c>
      <c r="SZ120" s="136">
        <f>IF(SMALL(SZ$97:SZ$104,7)&lt;0,SMALL(SZ$97:SZ$104,7),0)*加成统计!$H$62</f>
        <v>0</v>
      </c>
      <c r="TA120" s="136">
        <f>IF(SMALL(TA$97:TA$104,7)&lt;0,SMALL(TA$97:TA$104,7),0)*加成统计!$H$62</f>
        <v>0</v>
      </c>
      <c r="TB120" s="136">
        <f>IF(SMALL(TB$97:TB$104,7)&lt;0,SMALL(TB$97:TB$104,7),0)*加成统计!$H$62</f>
        <v>0</v>
      </c>
      <c r="TC120" s="136">
        <f>IF(SMALL(TC$97:TC$104,7)&lt;0,SMALL(TC$97:TC$104,7),0)*加成统计!$H$62</f>
        <v>0</v>
      </c>
      <c r="TD120" s="136">
        <f>IF(SMALL(TD$97:TD$104,7)&lt;0,SMALL(TD$97:TD$104,7),0)*加成统计!$H$62</f>
        <v>0</v>
      </c>
      <c r="TE120" s="136">
        <f>IF(SMALL(TE$97:TE$104,7)&lt;0,SMALL(TE$97:TE$104,7),0)*加成统计!$H$62</f>
        <v>0</v>
      </c>
      <c r="TF120" s="136">
        <f>IF(SMALL(TF$97:TF$104,7)&lt;0,SMALL(TF$97:TF$104,7),0)*加成统计!$H$62</f>
        <v>0</v>
      </c>
      <c r="TG120" s="136">
        <f>IF(SMALL(TG$97:TG$104,7)&lt;0,SMALL(TG$97:TG$104,7),0)*加成统计!$H$62</f>
        <v>0</v>
      </c>
      <c r="TH120" s="136">
        <f>IF(SMALL(TH$97:TH$104,7)&lt;0,SMALL(TH$97:TH$104,7),0)*加成统计!$H$62</f>
        <v>0</v>
      </c>
      <c r="TI120" s="136">
        <f>IF(SMALL(TI$97:TI$104,7)&lt;0,SMALL(TI$97:TI$104,7),0)*加成统计!$H$62</f>
        <v>0</v>
      </c>
      <c r="TJ120" s="136">
        <f>IF(SMALL(TJ$97:TJ$104,7)&lt;0,SMALL(TJ$97:TJ$104,7),0)*加成统计!$H$62</f>
        <v>0</v>
      </c>
      <c r="TK120" s="136">
        <f>IF(SMALL(TK$97:TK$104,7)&lt;0,SMALL(TK$97:TK$104,7),0)*加成统计!$H$62</f>
        <v>0</v>
      </c>
      <c r="TL120" s="136">
        <f>IF(SMALL(TL$97:TL$104,7)&lt;0,SMALL(TL$97:TL$104,7),0)*加成统计!$H$62</f>
        <v>0</v>
      </c>
      <c r="TM120" s="136">
        <f>IF(SMALL(TM$97:TM$104,7)&lt;0,SMALL(TM$97:TM$104,7),0)*加成统计!$H$62</f>
        <v>0</v>
      </c>
      <c r="TN120" s="136">
        <f>IF(SMALL(TN$97:TN$104,7)&lt;0,SMALL(TN$97:TN$104,7),0)*加成统计!$H$62</f>
        <v>0</v>
      </c>
      <c r="TO120" s="136">
        <f>IF(SMALL(TO$97:TO$104,7)&lt;0,SMALL(TO$97:TO$104,7),0)*加成统计!$H$62</f>
        <v>0</v>
      </c>
      <c r="TP120" s="136">
        <f>IF(SMALL(TP$97:TP$104,7)&lt;0,SMALL(TP$97:TP$104,7),0)*加成统计!$H$62</f>
        <v>0</v>
      </c>
      <c r="TQ120" s="136">
        <f>IF(SMALL(TQ$97:TQ$104,7)&lt;0,SMALL(TQ$97:TQ$104,7),0)*加成统计!$H$62</f>
        <v>0</v>
      </c>
      <c r="TR120" s="136">
        <f>IF(SMALL(TR$97:TR$104,7)&lt;0,SMALL(TR$97:TR$104,7),0)*加成统计!$H$62</f>
        <v>0</v>
      </c>
      <c r="TS120" s="136">
        <f>IF(SMALL(TS$97:TS$104,7)&lt;0,SMALL(TS$97:TS$104,7),0)*加成统计!$H$62</f>
        <v>0</v>
      </c>
      <c r="TT120" s="136">
        <f>IF(SMALL(TT$97:TT$104,7)&lt;0,SMALL(TT$97:TT$104,7),0)*加成统计!$H$62</f>
        <v>0</v>
      </c>
      <c r="TU120" s="136">
        <f>IF(SMALL(TU$97:TU$104,7)&lt;0,SMALL(TU$97:TU$104,7),0)*加成统计!$H$62</f>
        <v>0</v>
      </c>
      <c r="TV120" s="136">
        <f>IF(SMALL(TV$97:TV$104,7)&lt;0,SMALL(TV$97:TV$104,7),0)*加成统计!$H$62</f>
        <v>0</v>
      </c>
      <c r="TW120" s="136">
        <f>IF(SMALL(TW$97:TW$104,7)&lt;0,SMALL(TW$97:TW$104,7),0)*加成统计!$H$62</f>
        <v>0</v>
      </c>
      <c r="TX120" s="136">
        <f>IF(SMALL(TX$97:TX$104,7)&lt;0,SMALL(TX$97:TX$104,7),0)*加成统计!$H$62</f>
        <v>0</v>
      </c>
      <c r="TY120" s="136">
        <f>IF(SMALL(TY$97:TY$104,7)&lt;0,SMALL(TY$97:TY$104,7),0)*加成统计!$H$62</f>
        <v>0</v>
      </c>
      <c r="TZ120" s="136">
        <f>IF(SMALL(TZ$97:TZ$104,7)&lt;0,SMALL(TZ$97:TZ$104,7),0)*加成统计!$H$62</f>
        <v>0</v>
      </c>
      <c r="UA120" s="136">
        <f>IF(SMALL(UA$97:UA$104,7)&lt;0,SMALL(UA$97:UA$104,7),0)*加成统计!$H$62</f>
        <v>0</v>
      </c>
      <c r="UB120" s="136">
        <f>IF(SMALL(UB$97:UB$104,7)&lt;0,SMALL(UB$97:UB$104,7),0)*加成统计!$H$62</f>
        <v>0</v>
      </c>
      <c r="UC120" s="136">
        <f>IF(SMALL(UC$97:UC$104,7)&lt;0,SMALL(UC$97:UC$104,7),0)*加成统计!$H$62</f>
        <v>0</v>
      </c>
      <c r="UD120" s="136">
        <f>IF(SMALL(UD$97:UD$104,7)&lt;0,SMALL(UD$97:UD$104,7),0)*加成统计!$H$62</f>
        <v>0</v>
      </c>
      <c r="UE120" s="136">
        <f>IF(SMALL(UE$97:UE$104,7)&lt;0,SMALL(UE$97:UE$104,7),0)*加成统计!$H$62</f>
        <v>0</v>
      </c>
      <c r="UF120" s="136">
        <f>IF(SMALL(UF$97:UF$104,7)&lt;0,SMALL(UF$97:UF$104,7),0)*加成统计!$H$62</f>
        <v>0</v>
      </c>
      <c r="UG120" s="136">
        <f>IF(SMALL(UG$97:UG$104,7)&lt;0,SMALL(UG$97:UG$104,7),0)*加成统计!$H$62</f>
        <v>0</v>
      </c>
      <c r="UH120" s="136">
        <f>IF(SMALL(UH$97:UH$104,7)&lt;0,SMALL(UH$97:UH$104,7),0)*加成统计!$H$62</f>
        <v>0</v>
      </c>
      <c r="UI120" s="136">
        <f>IF(SMALL(UI$97:UI$104,7)&lt;0,SMALL(UI$97:UI$104,7),0)*加成统计!$H$62</f>
        <v>0</v>
      </c>
      <c r="UJ120" s="136">
        <f>IF(SMALL(UJ$97:UJ$104,7)&lt;0,SMALL(UJ$97:UJ$104,7),0)*加成统计!$H$62</f>
        <v>0</v>
      </c>
      <c r="UK120" s="136">
        <f>IF(SMALL(UK$97:UK$104,7)&lt;0,SMALL(UK$97:UK$104,7),0)*加成统计!$H$62</f>
        <v>0</v>
      </c>
      <c r="UL120" s="136">
        <f>IF(SMALL(UL$97:UL$104,7)&lt;0,SMALL(UL$97:UL$104,7),0)*加成统计!$H$62</f>
        <v>0</v>
      </c>
      <c r="UM120" s="136">
        <f>IF(SMALL(UM$97:UM$104,7)&lt;0,SMALL(UM$97:UM$104,7),0)*加成统计!$H$62</f>
        <v>0</v>
      </c>
      <c r="UN120" s="136">
        <f>IF(SMALL(UN$97:UN$104,7)&lt;0,SMALL(UN$97:UN$104,7),0)*加成统计!$H$62</f>
        <v>0</v>
      </c>
      <c r="UO120" s="136">
        <f>IF(SMALL(UO$97:UO$104,7)&lt;0,SMALL(UO$97:UO$104,7),0)*加成统计!$H$62</f>
        <v>0</v>
      </c>
      <c r="UP120" s="136">
        <f>IF(SMALL(UP$97:UP$104,7)&lt;0,SMALL(UP$97:UP$104,7),0)*加成统计!$H$62</f>
        <v>0</v>
      </c>
      <c r="UQ120" s="136">
        <f>IF(SMALL(UQ$97:UQ$104,7)&lt;0,SMALL(UQ$97:UQ$104,7),0)*加成统计!$H$62</f>
        <v>0</v>
      </c>
      <c r="UR120" s="136">
        <f>IF(SMALL(UR$97:UR$104,7)&lt;0,SMALL(UR$97:UR$104,7),0)*加成统计!$H$62</f>
        <v>0</v>
      </c>
      <c r="US120" s="136">
        <f>IF(SMALL(US$97:US$104,7)&lt;0,SMALL(US$97:US$104,7),0)*加成统计!$H$62</f>
        <v>0</v>
      </c>
      <c r="UT120" s="136">
        <f>IF(SMALL(UT$97:UT$104,7)&lt;0,SMALL(UT$97:UT$104,7),0)*加成统计!$H$62</f>
        <v>0</v>
      </c>
      <c r="UU120" s="136">
        <f>IF(SMALL(UU$97:UU$104,7)&lt;0,SMALL(UU$97:UU$104,7),0)*加成统计!$H$62</f>
        <v>0</v>
      </c>
      <c r="UV120" s="136">
        <f>IF(SMALL(UV$97:UV$104,7)&lt;0,SMALL(UV$97:UV$104,7),0)*加成统计!$H$62</f>
        <v>0</v>
      </c>
      <c r="UW120" s="136">
        <f>IF(SMALL(UW$97:UW$104,7)&lt;0,SMALL(UW$97:UW$104,7),0)*加成统计!$H$62</f>
        <v>0</v>
      </c>
      <c r="UX120" s="136">
        <f>IF(SMALL(UX$97:UX$104,7)&lt;0,SMALL(UX$97:UX$104,7),0)*加成统计!$H$62</f>
        <v>0</v>
      </c>
      <c r="UY120" s="136">
        <f>IF(SMALL(UY$97:UY$104,7)&lt;0,SMALL(UY$97:UY$104,7),0)*加成统计!$H$62</f>
        <v>0</v>
      </c>
      <c r="UZ120" s="136">
        <f>IF(SMALL(UZ$97:UZ$104,7)&lt;0,SMALL(UZ$97:UZ$104,7),0)*加成统计!$H$62</f>
        <v>0</v>
      </c>
      <c r="VA120" s="136">
        <f>IF(SMALL(VA$97:VA$104,7)&lt;0,SMALL(VA$97:VA$104,7),0)*加成统计!$H$62</f>
        <v>0</v>
      </c>
      <c r="VB120" s="136">
        <f>IF(SMALL(VB$97:VB$104,7)&lt;0,SMALL(VB$97:VB$104,7),0)*加成统计!$H$62</f>
        <v>0</v>
      </c>
      <c r="VC120" s="136">
        <f>IF(SMALL(VC$97:VC$104,7)&lt;0,SMALL(VC$97:VC$104,7),0)*加成统计!$H$62</f>
        <v>0</v>
      </c>
      <c r="VD120" s="136">
        <f>IF(SMALL(VD$97:VD$104,7)&lt;0,SMALL(VD$97:VD$104,7),0)*加成统计!$H$62</f>
        <v>0</v>
      </c>
      <c r="VE120" s="136">
        <f>IF(SMALL(VE$97:VE$104,7)&lt;0,SMALL(VE$97:VE$104,7),0)*加成统计!$H$62</f>
        <v>0</v>
      </c>
      <c r="VF120" s="136">
        <f>IF(SMALL(VF$97:VF$104,7)&lt;0,SMALL(VF$97:VF$104,7),0)*加成统计!$H$62</f>
        <v>0</v>
      </c>
      <c r="VG120" s="136">
        <f>IF(SMALL(VG$97:VG$104,7)&lt;0,SMALL(VG$97:VG$104,7),0)*加成统计!$H$62</f>
        <v>0</v>
      </c>
      <c r="VH120" s="136">
        <f>IF(SMALL(VH$97:VH$104,7)&lt;0,SMALL(VH$97:VH$104,7),0)*加成统计!$H$62</f>
        <v>0</v>
      </c>
      <c r="VI120" s="136">
        <f>IF(SMALL(VI$97:VI$104,7)&lt;0,SMALL(VI$97:VI$104,7),0)*加成统计!$H$62</f>
        <v>0</v>
      </c>
      <c r="VJ120" s="136">
        <f>IF(SMALL(VJ$97:VJ$104,7)&lt;0,SMALL(VJ$97:VJ$104,7),0)*加成统计!$H$62</f>
        <v>0</v>
      </c>
      <c r="VK120" s="136">
        <f>IF(SMALL(VK$97:VK$104,7)&lt;0,SMALL(VK$97:VK$104,7),0)*加成统计!$H$62</f>
        <v>0</v>
      </c>
      <c r="VL120" s="136">
        <f>IF(SMALL(VL$97:VL$104,7)&lt;0,SMALL(VL$97:VL$104,7),0)*加成统计!$H$62</f>
        <v>0</v>
      </c>
      <c r="VM120" s="136">
        <f>IF(SMALL(VM$97:VM$104,7)&lt;0,SMALL(VM$97:VM$104,7),0)*加成统计!$H$62</f>
        <v>0</v>
      </c>
      <c r="VN120" s="136">
        <f>IF(SMALL(VN$97:VN$104,7)&lt;0,SMALL(VN$97:VN$104,7),0)*加成统计!$H$62</f>
        <v>0</v>
      </c>
      <c r="VO120" s="136">
        <f>IF(SMALL(VO$97:VO$104,7)&lt;0,SMALL(VO$97:VO$104,7),0)*加成统计!$H$62</f>
        <v>0</v>
      </c>
      <c r="VP120" s="136">
        <f>IF(SMALL(VP$97:VP$104,7)&lt;0,SMALL(VP$97:VP$104,7),0)*加成统计!$H$62</f>
        <v>0</v>
      </c>
      <c r="VQ120" s="136">
        <f>IF(SMALL(VQ$97:VQ$104,7)&lt;0,SMALL(VQ$97:VQ$104,7),0)*加成统计!$H$62</f>
        <v>0</v>
      </c>
      <c r="VR120" s="136">
        <f>IF(SMALL(VR$97:VR$104,7)&lt;0,SMALL(VR$97:VR$104,7),0)*加成统计!$H$62</f>
        <v>0</v>
      </c>
      <c r="VS120" s="136">
        <f>IF(SMALL(VS$97:VS$104,7)&lt;0,SMALL(VS$97:VS$104,7),0)*加成统计!$H$62</f>
        <v>0</v>
      </c>
      <c r="VT120" s="136">
        <f>IF(SMALL(VT$97:VT$104,7)&lt;0,SMALL(VT$97:VT$104,7),0)*加成统计!$H$62</f>
        <v>0</v>
      </c>
      <c r="VU120" s="136">
        <f>IF(SMALL(VU$97:VU$104,7)&lt;0,SMALL(VU$97:VU$104,7),0)*加成统计!$H$62</f>
        <v>0</v>
      </c>
      <c r="VV120" s="136">
        <f>IF(SMALL(VV$97:VV$104,7)&lt;0,SMALL(VV$97:VV$104,7),0)*加成统计!$H$62</f>
        <v>0</v>
      </c>
      <c r="VW120" s="136">
        <f>IF(SMALL(VW$97:VW$104,7)&lt;0,SMALL(VW$97:VW$104,7),0)*加成统计!$H$62</f>
        <v>0</v>
      </c>
      <c r="VX120" s="136">
        <f>IF(SMALL(VX$97:VX$104,7)&lt;0,SMALL(VX$97:VX$104,7),0)*加成统计!$H$62</f>
        <v>0</v>
      </c>
      <c r="VY120" s="136">
        <f>IF(SMALL(VY$97:VY$104,7)&lt;0,SMALL(VY$97:VY$104,7),0)*加成统计!$H$62</f>
        <v>0</v>
      </c>
      <c r="VZ120" s="136">
        <f>IF(SMALL(VZ$97:VZ$104,7)&lt;0,SMALL(VZ$97:VZ$104,7),0)*加成统计!$H$62</f>
        <v>0</v>
      </c>
      <c r="WA120" s="136">
        <f>IF(SMALL(WA$97:WA$104,7)&lt;0,SMALL(WA$97:WA$104,7),0)*加成统计!$H$62</f>
        <v>0</v>
      </c>
      <c r="WB120" s="136">
        <f>IF(SMALL(WB$97:WB$104,7)&lt;0,SMALL(WB$97:WB$104,7),0)*加成统计!$H$62</f>
        <v>0</v>
      </c>
      <c r="WC120" s="136">
        <f>IF(SMALL(WC$97:WC$104,7)&lt;0,SMALL(WC$97:WC$104,7),0)*加成统计!$H$62</f>
        <v>0</v>
      </c>
      <c r="WD120" s="136">
        <f>IF(SMALL(WD$97:WD$104,7)&lt;0,SMALL(WD$97:WD$104,7),0)*加成统计!$H$62</f>
        <v>0</v>
      </c>
      <c r="WE120" s="136">
        <f>IF(SMALL(WE$97:WE$104,7)&lt;0,SMALL(WE$97:WE$104,7),0)*加成统计!$H$62</f>
        <v>0</v>
      </c>
      <c r="WF120" s="136">
        <f>IF(SMALL(WF$97:WF$104,7)&lt;0,SMALL(WF$97:WF$104,7),0)*加成统计!$H$62</f>
        <v>0</v>
      </c>
      <c r="WG120" s="136">
        <f>IF(SMALL(WG$97:WG$104,7)&lt;0,SMALL(WG$97:WG$104,7),0)*加成统计!$H$62</f>
        <v>0</v>
      </c>
      <c r="WH120" s="136">
        <f>IF(SMALL(WH$97:WH$104,7)&lt;0,SMALL(WH$97:WH$104,7),0)*加成统计!$H$62</f>
        <v>0</v>
      </c>
      <c r="WI120" s="136">
        <f>IF(SMALL(WI$97:WI$104,7)&lt;0,SMALL(WI$97:WI$104,7),0)*加成统计!$H$62</f>
        <v>0</v>
      </c>
      <c r="WJ120" s="136">
        <f>IF(SMALL(WJ$97:WJ$104,7)&lt;0,SMALL(WJ$97:WJ$104,7),0)*加成统计!$H$62</f>
        <v>0</v>
      </c>
      <c r="WK120" s="136">
        <f>IF(SMALL(WK$97:WK$104,7)&lt;0,SMALL(WK$97:WK$104,7),0)*加成统计!$H$62</f>
        <v>0</v>
      </c>
      <c r="WL120" s="136">
        <f>IF(SMALL(WL$97:WL$104,7)&lt;0,SMALL(WL$97:WL$104,7),0)*加成统计!$H$62</f>
        <v>0</v>
      </c>
      <c r="WM120" s="136">
        <f>IF(SMALL(WM$97:WM$104,7)&lt;0,SMALL(WM$97:WM$104,7),0)*加成统计!$H$62</f>
        <v>0</v>
      </c>
      <c r="WN120" s="136">
        <f>IF(SMALL(WN$97:WN$104,7)&lt;0,SMALL(WN$97:WN$104,7),0)*加成统计!$H$62</f>
        <v>0</v>
      </c>
      <c r="WO120" s="136">
        <f>IF(SMALL(WO$97:WO$104,7)&lt;0,SMALL(WO$97:WO$104,7),0)*加成统计!$H$62</f>
        <v>0</v>
      </c>
      <c r="WP120" s="136">
        <f>IF(SMALL(WP$97:WP$104,7)&lt;0,SMALL(WP$97:WP$104,7),0)*加成统计!$H$62</f>
        <v>0</v>
      </c>
      <c r="WQ120" s="136">
        <f>IF(SMALL(WQ$97:WQ$104,7)&lt;0,SMALL(WQ$97:WQ$104,7),0)*加成统计!$H$62</f>
        <v>0</v>
      </c>
      <c r="WR120" s="136">
        <f>IF(SMALL(WR$97:WR$104,7)&lt;0,SMALL(WR$97:WR$104,7),0)*加成统计!$H$62</f>
        <v>0</v>
      </c>
      <c r="WS120" s="136">
        <f>IF(SMALL(WS$97:WS$104,7)&lt;0,SMALL(WS$97:WS$104,7),0)*加成统计!$H$62</f>
        <v>0</v>
      </c>
      <c r="WT120" s="136">
        <f>IF(SMALL(WT$97:WT$104,7)&lt;0,SMALL(WT$97:WT$104,7),0)*加成统计!$H$62</f>
        <v>0</v>
      </c>
      <c r="WU120" s="136">
        <f>IF(SMALL(WU$97:WU$104,7)&lt;0,SMALL(WU$97:WU$104,7),0)*加成统计!$H$62</f>
        <v>0</v>
      </c>
      <c r="WV120" s="136">
        <f>IF(SMALL(WV$97:WV$104,7)&lt;0,SMALL(WV$97:WV$104,7),0)*加成统计!$H$62</f>
        <v>0</v>
      </c>
      <c r="WW120" s="136">
        <f>IF(SMALL(WW$97:WW$104,7)&lt;0,SMALL(WW$97:WW$104,7),0)*加成统计!$H$62</f>
        <v>0</v>
      </c>
      <c r="WX120" s="136">
        <f>IF(SMALL(WX$97:WX$104,7)&lt;0,SMALL(WX$97:WX$104,7),0)*加成统计!$H$62</f>
        <v>0</v>
      </c>
      <c r="WY120" s="136">
        <f>IF(SMALL(WY$97:WY$104,7)&lt;0,SMALL(WY$97:WY$104,7),0)*加成统计!$H$62</f>
        <v>0</v>
      </c>
      <c r="WZ120" s="136">
        <f>IF(SMALL(WZ$97:WZ$104,7)&lt;0,SMALL(WZ$97:WZ$104,7),0)*加成统计!$H$62</f>
        <v>0</v>
      </c>
      <c r="XA120" s="136">
        <f>IF(SMALL(XA$97:XA$104,7)&lt;0,SMALL(XA$97:XA$104,7),0)*加成统计!$H$62</f>
        <v>0</v>
      </c>
      <c r="XB120" s="136">
        <f>IF(SMALL(XB$97:XB$104,7)&lt;0,SMALL(XB$97:XB$104,7),0)*加成统计!$H$62</f>
        <v>0</v>
      </c>
      <c r="XC120" s="136">
        <f>IF(SMALL(XC$97:XC$104,7)&lt;0,SMALL(XC$97:XC$104,7),0)*加成统计!$H$62</f>
        <v>0</v>
      </c>
      <c r="XD120" s="136">
        <f>IF(SMALL(XD$97:XD$104,7)&lt;0,SMALL(XD$97:XD$104,7),0)*加成统计!$H$62</f>
        <v>0</v>
      </c>
      <c r="XE120" s="136">
        <f>IF(SMALL(XE$97:XE$104,7)&lt;0,SMALL(XE$97:XE$104,7),0)*加成统计!$H$62</f>
        <v>0</v>
      </c>
    </row>
    <row r="121" spans="19:629">
      <c r="S121" s="136" t="s">
        <v>2815</v>
      </c>
      <c r="T121" s="136">
        <f>IF(配装模拟!$D$41="索敌扰断设备",1,0)</f>
        <v>0</v>
      </c>
      <c r="U121" s="136">
        <f>装备属性!$N$66*T121</f>
        <v>0</v>
      </c>
      <c r="V121" s="136">
        <f>装备属性!$N$41</f>
        <v>29.25</v>
      </c>
      <c r="W121" s="136">
        <f>装备属性!$N$42</f>
        <v>0</v>
      </c>
      <c r="X121" s="136">
        <f t="shared" si="546"/>
        <v>0</v>
      </c>
      <c r="Y121" s="136">
        <f t="shared" si="547"/>
        <v>0</v>
      </c>
      <c r="Z121" s="136">
        <f>IF(SMALL($Y$117:$Y$124,5)&lt;0,SMALL($Y$117:$Y$124,5),0)*加成统计!$F$62</f>
        <v>0</v>
      </c>
      <c r="AB121" s="136" t="s">
        <v>2897</v>
      </c>
      <c r="AC121" s="136">
        <f>IF(SMALL(AC$97:AC$104,8)&lt;0,SMALL(AC$97:AC$104,8),0)*加成统计!$I$62</f>
        <v>0</v>
      </c>
      <c r="AD121" s="136">
        <f>IF(SMALL(AD$97:AD$104,8)&lt;0,SMALL(AD$97:AD$104,8),0)*加成统计!$I$62</f>
        <v>0</v>
      </c>
      <c r="AE121" s="136">
        <f>IF(SMALL(AE$97:AE$104,8)&lt;0,SMALL(AE$97:AE$104,8),0)*加成统计!$I$62</f>
        <v>0</v>
      </c>
      <c r="AF121" s="136">
        <f>IF(SMALL(AF$97:AF$104,8)&lt;0,SMALL(AF$97:AF$104,8),0)*加成统计!$I$62</f>
        <v>0</v>
      </c>
      <c r="AG121" s="136">
        <f>IF(SMALL(AG$97:AG$104,8)&lt;0,SMALL(AG$97:AG$104,8),0)*加成统计!$I$62</f>
        <v>0</v>
      </c>
      <c r="AH121" s="136">
        <f>IF(SMALL(AH$97:AH$104,8)&lt;0,SMALL(AH$97:AH$104,8),0)*加成统计!$I$62</f>
        <v>0</v>
      </c>
      <c r="AI121" s="136">
        <f>IF(SMALL(AI$97:AI$104,8)&lt;0,SMALL(AI$97:AI$104,8),0)*加成统计!$I$62</f>
        <v>0</v>
      </c>
      <c r="AJ121" s="136">
        <f>IF(SMALL(AJ$97:AJ$104,8)&lt;0,SMALL(AJ$97:AJ$104,8),0)*加成统计!$I$62</f>
        <v>0</v>
      </c>
      <c r="AK121" s="136">
        <f>IF(SMALL(AK$97:AK$104,8)&lt;0,SMALL(AK$97:AK$104,8),0)*加成统计!$I$62</f>
        <v>0</v>
      </c>
      <c r="AL121" s="136">
        <f>IF(SMALL(AL$97:AL$104,8)&lt;0,SMALL(AL$97:AL$104,8),0)*加成统计!$I$62</f>
        <v>0</v>
      </c>
      <c r="AM121" s="136">
        <f>IF(SMALL(AM$97:AM$104,8)&lt;0,SMALL(AM$97:AM$104,8),0)*加成统计!$I$62</f>
        <v>0</v>
      </c>
      <c r="AN121" s="136">
        <f>IF(SMALL(AN$97:AN$104,8)&lt;0,SMALL(AN$97:AN$104,8),0)*加成统计!$I$62</f>
        <v>0</v>
      </c>
      <c r="AO121" s="136">
        <f>IF(SMALL(AO$97:AO$104,8)&lt;0,SMALL(AO$97:AO$104,8),0)*加成统计!$I$62</f>
        <v>0</v>
      </c>
      <c r="AP121" s="136">
        <f>IF(SMALL(AP$97:AP$104,8)&lt;0,SMALL(AP$97:AP$104,8),0)*加成统计!$I$62</f>
        <v>0</v>
      </c>
      <c r="AQ121" s="136">
        <f>IF(SMALL(AQ$97:AQ$104,8)&lt;0,SMALL(AQ$97:AQ$104,8),0)*加成统计!$I$62</f>
        <v>0</v>
      </c>
      <c r="AR121" s="136">
        <f>IF(SMALL(AR$97:AR$104,8)&lt;0,SMALL(AR$97:AR$104,8),0)*加成统计!$I$62</f>
        <v>0</v>
      </c>
      <c r="AS121" s="136">
        <f>IF(SMALL(AS$97:AS$104,8)&lt;0,SMALL(AS$97:AS$104,8),0)*加成统计!$I$62</f>
        <v>0</v>
      </c>
      <c r="AT121" s="136">
        <f>IF(SMALL(AT$97:AT$104,8)&lt;0,SMALL(AT$97:AT$104,8),0)*加成统计!$I$62</f>
        <v>0</v>
      </c>
      <c r="AU121" s="136">
        <f>IF(SMALL(AU$97:AU$104,8)&lt;0,SMALL(AU$97:AU$104,8),0)*加成统计!$I$62</f>
        <v>0</v>
      </c>
      <c r="AV121" s="136">
        <f>IF(SMALL(AV$97:AV$104,8)&lt;0,SMALL(AV$97:AV$104,8),0)*加成统计!$I$62</f>
        <v>0</v>
      </c>
      <c r="AW121" s="136">
        <f>IF(SMALL(AW$97:AW$104,8)&lt;0,SMALL(AW$97:AW$104,8),0)*加成统计!$I$62</f>
        <v>0</v>
      </c>
      <c r="AX121" s="136">
        <f>IF(SMALL(AX$97:AX$104,8)&lt;0,SMALL(AX$97:AX$104,8),0)*加成统计!$I$62</f>
        <v>0</v>
      </c>
      <c r="AY121" s="136">
        <f>IF(SMALL(AY$97:AY$104,8)&lt;0,SMALL(AY$97:AY$104,8),0)*加成统计!$I$62</f>
        <v>0</v>
      </c>
      <c r="AZ121" s="136">
        <f>IF(SMALL(AZ$97:AZ$104,8)&lt;0,SMALL(AZ$97:AZ$104,8),0)*加成统计!$I$62</f>
        <v>0</v>
      </c>
      <c r="BA121" s="136">
        <f>IF(SMALL(BA$97:BA$104,8)&lt;0,SMALL(BA$97:BA$104,8),0)*加成统计!$I$62</f>
        <v>0</v>
      </c>
      <c r="BB121" s="136">
        <f>IF(SMALL(BB$97:BB$104,8)&lt;0,SMALL(BB$97:BB$104,8),0)*加成统计!$I$62</f>
        <v>0</v>
      </c>
      <c r="BC121" s="136">
        <f>IF(SMALL(BC$97:BC$104,8)&lt;0,SMALL(BC$97:BC$104,8),0)*加成统计!$I$62</f>
        <v>0</v>
      </c>
      <c r="BD121" s="136">
        <f>IF(SMALL(BD$97:BD$104,8)&lt;0,SMALL(BD$97:BD$104,8),0)*加成统计!$I$62</f>
        <v>0</v>
      </c>
      <c r="BE121" s="136">
        <f>IF(SMALL(BE$97:BE$104,8)&lt;0,SMALL(BE$97:BE$104,8),0)*加成统计!$I$62</f>
        <v>0</v>
      </c>
      <c r="BF121" s="136">
        <f>IF(SMALL(BF$97:BF$104,8)&lt;0,SMALL(BF$97:BF$104,8),0)*加成统计!$I$62</f>
        <v>0</v>
      </c>
      <c r="BG121" s="136">
        <f>IF(SMALL(BG$97:BG$104,8)&lt;0,SMALL(BG$97:BG$104,8),0)*加成统计!$I$62</f>
        <v>0</v>
      </c>
      <c r="BH121" s="136">
        <f>IF(SMALL(BH$97:BH$104,8)&lt;0,SMALL(BH$97:BH$104,8),0)*加成统计!$I$62</f>
        <v>0</v>
      </c>
      <c r="BI121" s="136">
        <f>IF(SMALL(BI$97:BI$104,8)&lt;0,SMALL(BI$97:BI$104,8),0)*加成统计!$I$62</f>
        <v>0</v>
      </c>
      <c r="BJ121" s="136">
        <f>IF(SMALL(BJ$97:BJ$104,8)&lt;0,SMALL(BJ$97:BJ$104,8),0)*加成统计!$I$62</f>
        <v>0</v>
      </c>
      <c r="BK121" s="136">
        <f>IF(SMALL(BK$97:BK$104,8)&lt;0,SMALL(BK$97:BK$104,8),0)*加成统计!$I$62</f>
        <v>0</v>
      </c>
      <c r="BL121" s="136">
        <f>IF(SMALL(BL$97:BL$104,8)&lt;0,SMALL(BL$97:BL$104,8),0)*加成统计!$I$62</f>
        <v>0</v>
      </c>
      <c r="BM121" s="136">
        <f>IF(SMALL(BM$97:BM$104,8)&lt;0,SMALL(BM$97:BM$104,8),0)*加成统计!$I$62</f>
        <v>0</v>
      </c>
      <c r="BN121" s="136">
        <f>IF(SMALL(BN$97:BN$104,8)&lt;0,SMALL(BN$97:BN$104,8),0)*加成统计!$I$62</f>
        <v>0</v>
      </c>
      <c r="BO121" s="136">
        <f>IF(SMALL(BO$97:BO$104,8)&lt;0,SMALL(BO$97:BO$104,8),0)*加成统计!$I$62</f>
        <v>0</v>
      </c>
      <c r="BP121" s="136">
        <f>IF(SMALL(BP$97:BP$104,8)&lt;0,SMALL(BP$97:BP$104,8),0)*加成统计!$I$62</f>
        <v>0</v>
      </c>
      <c r="BQ121" s="136">
        <f>IF(SMALL(BQ$97:BQ$104,8)&lt;0,SMALL(BQ$97:BQ$104,8),0)*加成统计!$I$62</f>
        <v>0</v>
      </c>
      <c r="BR121" s="136">
        <f>IF(SMALL(BR$97:BR$104,8)&lt;0,SMALL(BR$97:BR$104,8),0)*加成统计!$I$62</f>
        <v>0</v>
      </c>
      <c r="BS121" s="136">
        <f>IF(SMALL(BS$97:BS$104,8)&lt;0,SMALL(BS$97:BS$104,8),0)*加成统计!$I$62</f>
        <v>0</v>
      </c>
      <c r="BT121" s="136">
        <f>IF(SMALL(BT$97:BT$104,8)&lt;0,SMALL(BT$97:BT$104,8),0)*加成统计!$I$62</f>
        <v>0</v>
      </c>
      <c r="BU121" s="136">
        <f>IF(SMALL(BU$97:BU$104,8)&lt;0,SMALL(BU$97:BU$104,8),0)*加成统计!$I$62</f>
        <v>0</v>
      </c>
      <c r="BV121" s="136">
        <f>IF(SMALL(BV$97:BV$104,8)&lt;0,SMALL(BV$97:BV$104,8),0)*加成统计!$I$62</f>
        <v>0</v>
      </c>
      <c r="BW121" s="136">
        <f>IF(SMALL(BW$97:BW$104,8)&lt;0,SMALL(BW$97:BW$104,8),0)*加成统计!$I$62</f>
        <v>0</v>
      </c>
      <c r="BX121" s="136">
        <f>IF(SMALL(BX$97:BX$104,8)&lt;0,SMALL(BX$97:BX$104,8),0)*加成统计!$I$62</f>
        <v>0</v>
      </c>
      <c r="BY121" s="136">
        <f>IF(SMALL(BY$97:BY$104,8)&lt;0,SMALL(BY$97:BY$104,8),0)*加成统计!$I$62</f>
        <v>0</v>
      </c>
      <c r="BZ121" s="136">
        <f>IF(SMALL(BZ$97:BZ$104,8)&lt;0,SMALL(BZ$97:BZ$104,8),0)*加成统计!$I$62</f>
        <v>0</v>
      </c>
      <c r="CA121" s="136">
        <f>IF(SMALL(CA$97:CA$104,8)&lt;0,SMALL(CA$97:CA$104,8),0)*加成统计!$I$62</f>
        <v>0</v>
      </c>
      <c r="CB121" s="136">
        <f>IF(SMALL(CB$97:CB$104,8)&lt;0,SMALL(CB$97:CB$104,8),0)*加成统计!$I$62</f>
        <v>0</v>
      </c>
      <c r="CC121" s="136">
        <f>IF(SMALL(CC$97:CC$104,8)&lt;0,SMALL(CC$97:CC$104,8),0)*加成统计!$I$62</f>
        <v>0</v>
      </c>
      <c r="CD121" s="136">
        <f>IF(SMALL(CD$97:CD$104,8)&lt;0,SMALL(CD$97:CD$104,8),0)*加成统计!$I$62</f>
        <v>0</v>
      </c>
      <c r="CE121" s="136">
        <f>IF(SMALL(CE$97:CE$104,8)&lt;0,SMALL(CE$97:CE$104,8),0)*加成统计!$I$62</f>
        <v>0</v>
      </c>
      <c r="CF121" s="136">
        <f>IF(SMALL(CF$97:CF$104,8)&lt;0,SMALL(CF$97:CF$104,8),0)*加成统计!$I$62</f>
        <v>0</v>
      </c>
      <c r="CG121" s="136">
        <f>IF(SMALL(CG$97:CG$104,8)&lt;0,SMALL(CG$97:CG$104,8),0)*加成统计!$I$62</f>
        <v>0</v>
      </c>
      <c r="CH121" s="136">
        <f>IF(SMALL(CH$97:CH$104,8)&lt;0,SMALL(CH$97:CH$104,8),0)*加成统计!$I$62</f>
        <v>0</v>
      </c>
      <c r="CI121" s="136">
        <f>IF(SMALL(CI$97:CI$104,8)&lt;0,SMALL(CI$97:CI$104,8),0)*加成统计!$I$62</f>
        <v>0</v>
      </c>
      <c r="CJ121" s="136">
        <f>IF(SMALL(CJ$97:CJ$104,8)&lt;0,SMALL(CJ$97:CJ$104,8),0)*加成统计!$I$62</f>
        <v>0</v>
      </c>
      <c r="CK121" s="136">
        <f>IF(SMALL(CK$97:CK$104,8)&lt;0,SMALL(CK$97:CK$104,8),0)*加成统计!$I$62</f>
        <v>0</v>
      </c>
      <c r="CL121" s="136">
        <f>IF(SMALL(CL$97:CL$104,8)&lt;0,SMALL(CL$97:CL$104,8),0)*加成统计!$I$62</f>
        <v>0</v>
      </c>
      <c r="CM121" s="136">
        <f>IF(SMALL(CM$97:CM$104,8)&lt;0,SMALL(CM$97:CM$104,8),0)*加成统计!$I$62</f>
        <v>0</v>
      </c>
      <c r="CN121" s="136">
        <f>IF(SMALL(CN$97:CN$104,8)&lt;0,SMALL(CN$97:CN$104,8),0)*加成统计!$I$62</f>
        <v>0</v>
      </c>
      <c r="CO121" s="136">
        <f>IF(SMALL(CO$97:CO$104,8)&lt;0,SMALL(CO$97:CO$104,8),0)*加成统计!$I$62</f>
        <v>0</v>
      </c>
      <c r="CP121" s="136">
        <f>IF(SMALL(CP$97:CP$104,8)&lt;0,SMALL(CP$97:CP$104,8),0)*加成统计!$I$62</f>
        <v>0</v>
      </c>
      <c r="CQ121" s="136">
        <f>IF(SMALL(CQ$97:CQ$104,8)&lt;0,SMALL(CQ$97:CQ$104,8),0)*加成统计!$I$62</f>
        <v>0</v>
      </c>
      <c r="CR121" s="136">
        <f>IF(SMALL(CR$97:CR$104,8)&lt;0,SMALL(CR$97:CR$104,8),0)*加成统计!$I$62</f>
        <v>0</v>
      </c>
      <c r="CS121" s="136">
        <f>IF(SMALL(CS$97:CS$104,8)&lt;0,SMALL(CS$97:CS$104,8),0)*加成统计!$I$62</f>
        <v>0</v>
      </c>
      <c r="CT121" s="136">
        <f>IF(SMALL(CT$97:CT$104,8)&lt;0,SMALL(CT$97:CT$104,8),0)*加成统计!$I$62</f>
        <v>0</v>
      </c>
      <c r="CU121" s="136">
        <f>IF(SMALL(CU$97:CU$104,8)&lt;0,SMALL(CU$97:CU$104,8),0)*加成统计!$I$62</f>
        <v>0</v>
      </c>
      <c r="CV121" s="136">
        <f>IF(SMALL(CV$97:CV$104,8)&lt;0,SMALL(CV$97:CV$104,8),0)*加成统计!$I$62</f>
        <v>0</v>
      </c>
      <c r="CW121" s="136">
        <f>IF(SMALL(CW$97:CW$104,8)&lt;0,SMALL(CW$97:CW$104,8),0)*加成统计!$I$62</f>
        <v>0</v>
      </c>
      <c r="CX121" s="136">
        <f>IF(SMALL(CX$97:CX$104,8)&lt;0,SMALL(CX$97:CX$104,8),0)*加成统计!$I$62</f>
        <v>0</v>
      </c>
      <c r="CY121" s="136">
        <f>IF(SMALL(CY$97:CY$104,8)&lt;0,SMALL(CY$97:CY$104,8),0)*加成统计!$I$62</f>
        <v>0</v>
      </c>
      <c r="CZ121" s="136">
        <f>IF(SMALL(CZ$97:CZ$104,8)&lt;0,SMALL(CZ$97:CZ$104,8),0)*加成统计!$I$62</f>
        <v>0</v>
      </c>
      <c r="DA121" s="136">
        <f>IF(SMALL(DA$97:DA$104,8)&lt;0,SMALL(DA$97:DA$104,8),0)*加成统计!$I$62</f>
        <v>0</v>
      </c>
      <c r="DB121" s="136">
        <f>IF(SMALL(DB$97:DB$104,8)&lt;0,SMALL(DB$97:DB$104,8),0)*加成统计!$I$62</f>
        <v>0</v>
      </c>
      <c r="DC121" s="136">
        <f>IF(SMALL(DC$97:DC$104,8)&lt;0,SMALL(DC$97:DC$104,8),0)*加成统计!$I$62</f>
        <v>0</v>
      </c>
      <c r="DD121" s="136">
        <f>IF(SMALL(DD$97:DD$104,8)&lt;0,SMALL(DD$97:DD$104,8),0)*加成统计!$I$62</f>
        <v>0</v>
      </c>
      <c r="DE121" s="136">
        <f>IF(SMALL(DE$97:DE$104,8)&lt;0,SMALL(DE$97:DE$104,8),0)*加成统计!$I$62</f>
        <v>0</v>
      </c>
      <c r="DF121" s="136">
        <f>IF(SMALL(DF$97:DF$104,8)&lt;0,SMALL(DF$97:DF$104,8),0)*加成统计!$I$62</f>
        <v>0</v>
      </c>
      <c r="DG121" s="136">
        <f>IF(SMALL(DG$97:DG$104,8)&lt;0,SMALL(DG$97:DG$104,8),0)*加成统计!$I$62</f>
        <v>0</v>
      </c>
      <c r="DH121" s="136">
        <f>IF(SMALL(DH$97:DH$104,8)&lt;0,SMALL(DH$97:DH$104,8),0)*加成统计!$I$62</f>
        <v>0</v>
      </c>
      <c r="DI121" s="136">
        <f>IF(SMALL(DI$97:DI$104,8)&lt;0,SMALL(DI$97:DI$104,8),0)*加成统计!$I$62</f>
        <v>0</v>
      </c>
      <c r="DJ121" s="136">
        <f>IF(SMALL(DJ$97:DJ$104,8)&lt;0,SMALL(DJ$97:DJ$104,8),0)*加成统计!$I$62</f>
        <v>0</v>
      </c>
      <c r="DK121" s="136">
        <f>IF(SMALL(DK$97:DK$104,8)&lt;0,SMALL(DK$97:DK$104,8),0)*加成统计!$I$62</f>
        <v>0</v>
      </c>
      <c r="DL121" s="136">
        <f>IF(SMALL(DL$97:DL$104,8)&lt;0,SMALL(DL$97:DL$104,8),0)*加成统计!$I$62</f>
        <v>0</v>
      </c>
      <c r="DM121" s="136">
        <f>IF(SMALL(DM$97:DM$104,8)&lt;0,SMALL(DM$97:DM$104,8),0)*加成统计!$I$62</f>
        <v>0</v>
      </c>
      <c r="DN121" s="136">
        <f>IF(SMALL(DN$97:DN$104,8)&lt;0,SMALL(DN$97:DN$104,8),0)*加成统计!$I$62</f>
        <v>0</v>
      </c>
      <c r="DO121" s="136">
        <f>IF(SMALL(DO$97:DO$104,8)&lt;0,SMALL(DO$97:DO$104,8),0)*加成统计!$I$62</f>
        <v>0</v>
      </c>
      <c r="DP121" s="136">
        <f>IF(SMALL(DP$97:DP$104,8)&lt;0,SMALL(DP$97:DP$104,8),0)*加成统计!$I$62</f>
        <v>0</v>
      </c>
      <c r="DQ121" s="136">
        <f>IF(SMALL(DQ$97:DQ$104,8)&lt;0,SMALL(DQ$97:DQ$104,8),0)*加成统计!$I$62</f>
        <v>0</v>
      </c>
      <c r="DR121" s="136">
        <f>IF(SMALL(DR$97:DR$104,8)&lt;0,SMALL(DR$97:DR$104,8),0)*加成统计!$I$62</f>
        <v>0</v>
      </c>
      <c r="DS121" s="136">
        <f>IF(SMALL(DS$97:DS$104,8)&lt;0,SMALL(DS$97:DS$104,8),0)*加成统计!$I$62</f>
        <v>0</v>
      </c>
      <c r="DT121" s="136">
        <f>IF(SMALL(DT$97:DT$104,8)&lt;0,SMALL(DT$97:DT$104,8),0)*加成统计!$I$62</f>
        <v>0</v>
      </c>
      <c r="DU121" s="136">
        <f>IF(SMALL(DU$97:DU$104,8)&lt;0,SMALL(DU$97:DU$104,8),0)*加成统计!$I$62</f>
        <v>0</v>
      </c>
      <c r="DV121" s="136">
        <f>IF(SMALL(DV$97:DV$104,8)&lt;0,SMALL(DV$97:DV$104,8),0)*加成统计!$I$62</f>
        <v>0</v>
      </c>
      <c r="DW121" s="136">
        <f>IF(SMALL(DW$97:DW$104,8)&lt;0,SMALL(DW$97:DW$104,8),0)*加成统计!$I$62</f>
        <v>0</v>
      </c>
      <c r="DX121" s="136">
        <f>IF(SMALL(DX$97:DX$104,8)&lt;0,SMALL(DX$97:DX$104,8),0)*加成统计!$I$62</f>
        <v>0</v>
      </c>
      <c r="DY121" s="136">
        <f>IF(SMALL(DY$97:DY$104,8)&lt;0,SMALL(DY$97:DY$104,8),0)*加成统计!$I$62</f>
        <v>0</v>
      </c>
      <c r="DZ121" s="136">
        <f>IF(SMALL(DZ$97:DZ$104,8)&lt;0,SMALL(DZ$97:DZ$104,8),0)*加成统计!$I$62</f>
        <v>0</v>
      </c>
      <c r="EA121" s="136">
        <f>IF(SMALL(EA$97:EA$104,8)&lt;0,SMALL(EA$97:EA$104,8),0)*加成统计!$I$62</f>
        <v>0</v>
      </c>
      <c r="EB121" s="136">
        <f>IF(SMALL(EB$97:EB$104,8)&lt;0,SMALL(EB$97:EB$104,8),0)*加成统计!$I$62</f>
        <v>0</v>
      </c>
      <c r="EC121" s="136">
        <f>IF(SMALL(EC$97:EC$104,8)&lt;0,SMALL(EC$97:EC$104,8),0)*加成统计!$I$62</f>
        <v>0</v>
      </c>
      <c r="ED121" s="136">
        <f>IF(SMALL(ED$97:ED$104,8)&lt;0,SMALL(ED$97:ED$104,8),0)*加成统计!$I$62</f>
        <v>0</v>
      </c>
      <c r="EE121" s="136">
        <f>IF(SMALL(EE$97:EE$104,8)&lt;0,SMALL(EE$97:EE$104,8),0)*加成统计!$I$62</f>
        <v>0</v>
      </c>
      <c r="EF121" s="136">
        <f>IF(SMALL(EF$97:EF$104,8)&lt;0,SMALL(EF$97:EF$104,8),0)*加成统计!$I$62</f>
        <v>0</v>
      </c>
      <c r="EG121" s="136">
        <f>IF(SMALL(EG$97:EG$104,8)&lt;0,SMALL(EG$97:EG$104,8),0)*加成统计!$I$62</f>
        <v>0</v>
      </c>
      <c r="EH121" s="136">
        <f>IF(SMALL(EH$97:EH$104,8)&lt;0,SMALL(EH$97:EH$104,8),0)*加成统计!$I$62</f>
        <v>0</v>
      </c>
      <c r="EI121" s="136">
        <f>IF(SMALL(EI$97:EI$104,8)&lt;0,SMALL(EI$97:EI$104,8),0)*加成统计!$I$62</f>
        <v>0</v>
      </c>
      <c r="EJ121" s="136">
        <f>IF(SMALL(EJ$97:EJ$104,8)&lt;0,SMALL(EJ$97:EJ$104,8),0)*加成统计!$I$62</f>
        <v>0</v>
      </c>
      <c r="EK121" s="136">
        <f>IF(SMALL(EK$97:EK$104,8)&lt;0,SMALL(EK$97:EK$104,8),0)*加成统计!$I$62</f>
        <v>0</v>
      </c>
      <c r="EL121" s="136">
        <f>IF(SMALL(EL$97:EL$104,8)&lt;0,SMALL(EL$97:EL$104,8),0)*加成统计!$I$62</f>
        <v>0</v>
      </c>
      <c r="EM121" s="136">
        <f>IF(SMALL(EM$97:EM$104,8)&lt;0,SMALL(EM$97:EM$104,8),0)*加成统计!$I$62</f>
        <v>0</v>
      </c>
      <c r="EN121" s="136">
        <f>IF(SMALL(EN$97:EN$104,8)&lt;0,SMALL(EN$97:EN$104,8),0)*加成统计!$I$62</f>
        <v>0</v>
      </c>
      <c r="EO121" s="136">
        <f>IF(SMALL(EO$97:EO$104,8)&lt;0,SMALL(EO$97:EO$104,8),0)*加成统计!$I$62</f>
        <v>0</v>
      </c>
      <c r="EP121" s="136">
        <f>IF(SMALL(EP$97:EP$104,8)&lt;0,SMALL(EP$97:EP$104,8),0)*加成统计!$I$62</f>
        <v>0</v>
      </c>
      <c r="EQ121" s="136">
        <f>IF(SMALL(EQ$97:EQ$104,8)&lt;0,SMALL(EQ$97:EQ$104,8),0)*加成统计!$I$62</f>
        <v>0</v>
      </c>
      <c r="ER121" s="136">
        <f>IF(SMALL(ER$97:ER$104,8)&lt;0,SMALL(ER$97:ER$104,8),0)*加成统计!$I$62</f>
        <v>0</v>
      </c>
      <c r="ES121" s="136">
        <f>IF(SMALL(ES$97:ES$104,8)&lt;0,SMALL(ES$97:ES$104,8),0)*加成统计!$I$62</f>
        <v>0</v>
      </c>
      <c r="ET121" s="136">
        <f>IF(SMALL(ET$97:ET$104,8)&lt;0,SMALL(ET$97:ET$104,8),0)*加成统计!$I$62</f>
        <v>0</v>
      </c>
      <c r="EU121" s="136">
        <f>IF(SMALL(EU$97:EU$104,8)&lt;0,SMALL(EU$97:EU$104,8),0)*加成统计!$I$62</f>
        <v>0</v>
      </c>
      <c r="EV121" s="136">
        <f>IF(SMALL(EV$97:EV$104,8)&lt;0,SMALL(EV$97:EV$104,8),0)*加成统计!$I$62</f>
        <v>0</v>
      </c>
      <c r="EW121" s="136">
        <f>IF(SMALL(EW$97:EW$104,8)&lt;0,SMALL(EW$97:EW$104,8),0)*加成统计!$I$62</f>
        <v>0</v>
      </c>
      <c r="EX121" s="136">
        <f>IF(SMALL(EX$97:EX$104,8)&lt;0,SMALL(EX$97:EX$104,8),0)*加成统计!$I$62</f>
        <v>0</v>
      </c>
      <c r="EY121" s="136">
        <f>IF(SMALL(EY$97:EY$104,8)&lt;0,SMALL(EY$97:EY$104,8),0)*加成统计!$I$62</f>
        <v>0</v>
      </c>
      <c r="EZ121" s="136">
        <f>IF(SMALL(EZ$97:EZ$104,8)&lt;0,SMALL(EZ$97:EZ$104,8),0)*加成统计!$I$62</f>
        <v>0</v>
      </c>
      <c r="FA121" s="136">
        <f>IF(SMALL(FA$97:FA$104,8)&lt;0,SMALL(FA$97:FA$104,8),0)*加成统计!$I$62</f>
        <v>0</v>
      </c>
      <c r="FB121" s="136">
        <f>IF(SMALL(FB$97:FB$104,8)&lt;0,SMALL(FB$97:FB$104,8),0)*加成统计!$I$62</f>
        <v>0</v>
      </c>
      <c r="FC121" s="136">
        <f>IF(SMALL(FC$97:FC$104,8)&lt;0,SMALL(FC$97:FC$104,8),0)*加成统计!$I$62</f>
        <v>0</v>
      </c>
      <c r="FD121" s="136">
        <f>IF(SMALL(FD$97:FD$104,8)&lt;0,SMALL(FD$97:FD$104,8),0)*加成统计!$I$62</f>
        <v>0</v>
      </c>
      <c r="FE121" s="136">
        <f>IF(SMALL(FE$97:FE$104,8)&lt;0,SMALL(FE$97:FE$104,8),0)*加成统计!$I$62</f>
        <v>0</v>
      </c>
      <c r="FF121" s="136">
        <f>IF(SMALL(FF$97:FF$104,8)&lt;0,SMALL(FF$97:FF$104,8),0)*加成统计!$I$62</f>
        <v>0</v>
      </c>
      <c r="FG121" s="136">
        <f>IF(SMALL(FG$97:FG$104,8)&lt;0,SMALL(FG$97:FG$104,8),0)*加成统计!$I$62</f>
        <v>0</v>
      </c>
      <c r="FH121" s="136">
        <f>IF(SMALL(FH$97:FH$104,8)&lt;0,SMALL(FH$97:FH$104,8),0)*加成统计!$I$62</f>
        <v>0</v>
      </c>
      <c r="FI121" s="136">
        <f>IF(SMALL(FI$97:FI$104,8)&lt;0,SMALL(FI$97:FI$104,8),0)*加成统计!$I$62</f>
        <v>0</v>
      </c>
      <c r="FJ121" s="136">
        <f>IF(SMALL(FJ$97:FJ$104,8)&lt;0,SMALL(FJ$97:FJ$104,8),0)*加成统计!$I$62</f>
        <v>0</v>
      </c>
      <c r="FK121" s="136">
        <f>IF(SMALL(FK$97:FK$104,8)&lt;0,SMALL(FK$97:FK$104,8),0)*加成统计!$I$62</f>
        <v>0</v>
      </c>
      <c r="FL121" s="136">
        <f>IF(SMALL(FL$97:FL$104,8)&lt;0,SMALL(FL$97:FL$104,8),0)*加成统计!$I$62</f>
        <v>0</v>
      </c>
      <c r="FM121" s="136">
        <f>IF(SMALL(FM$97:FM$104,8)&lt;0,SMALL(FM$97:FM$104,8),0)*加成统计!$I$62</f>
        <v>0</v>
      </c>
      <c r="FN121" s="136">
        <f>IF(SMALL(FN$97:FN$104,8)&lt;0,SMALL(FN$97:FN$104,8),0)*加成统计!$I$62</f>
        <v>0</v>
      </c>
      <c r="FO121" s="136">
        <f>IF(SMALL(FO$97:FO$104,8)&lt;0,SMALL(FO$97:FO$104,8),0)*加成统计!$I$62</f>
        <v>0</v>
      </c>
      <c r="FP121" s="136">
        <f>IF(SMALL(FP$97:FP$104,8)&lt;0,SMALL(FP$97:FP$104,8),0)*加成统计!$I$62</f>
        <v>0</v>
      </c>
      <c r="FQ121" s="136">
        <f>IF(SMALL(FQ$97:FQ$104,8)&lt;0,SMALL(FQ$97:FQ$104,8),0)*加成统计!$I$62</f>
        <v>0</v>
      </c>
      <c r="FR121" s="136">
        <f>IF(SMALL(FR$97:FR$104,8)&lt;0,SMALL(FR$97:FR$104,8),0)*加成统计!$I$62</f>
        <v>0</v>
      </c>
      <c r="FS121" s="136">
        <f>IF(SMALL(FS$97:FS$104,8)&lt;0,SMALL(FS$97:FS$104,8),0)*加成统计!$I$62</f>
        <v>0</v>
      </c>
      <c r="FT121" s="136">
        <f>IF(SMALL(FT$97:FT$104,8)&lt;0,SMALL(FT$97:FT$104,8),0)*加成统计!$I$62</f>
        <v>0</v>
      </c>
      <c r="FU121" s="136">
        <f>IF(SMALL(FU$97:FU$104,8)&lt;0,SMALL(FU$97:FU$104,8),0)*加成统计!$I$62</f>
        <v>0</v>
      </c>
      <c r="FV121" s="136">
        <f>IF(SMALL(FV$97:FV$104,8)&lt;0,SMALL(FV$97:FV$104,8),0)*加成统计!$I$62</f>
        <v>0</v>
      </c>
      <c r="FW121" s="136">
        <f>IF(SMALL(FW$97:FW$104,8)&lt;0,SMALL(FW$97:FW$104,8),0)*加成统计!$I$62</f>
        <v>0</v>
      </c>
      <c r="FX121" s="136">
        <f>IF(SMALL(FX$97:FX$104,8)&lt;0,SMALL(FX$97:FX$104,8),0)*加成统计!$I$62</f>
        <v>0</v>
      </c>
      <c r="FY121" s="136">
        <f>IF(SMALL(FY$97:FY$104,8)&lt;0,SMALL(FY$97:FY$104,8),0)*加成统计!$I$62</f>
        <v>0</v>
      </c>
      <c r="FZ121" s="136">
        <f>IF(SMALL(FZ$97:FZ$104,8)&lt;0,SMALL(FZ$97:FZ$104,8),0)*加成统计!$I$62</f>
        <v>0</v>
      </c>
      <c r="GA121" s="136">
        <f>IF(SMALL(GA$97:GA$104,8)&lt;0,SMALL(GA$97:GA$104,8),0)*加成统计!$I$62</f>
        <v>0</v>
      </c>
      <c r="GB121" s="136">
        <f>IF(SMALL(GB$97:GB$104,8)&lt;0,SMALL(GB$97:GB$104,8),0)*加成统计!$I$62</f>
        <v>0</v>
      </c>
      <c r="GC121" s="136">
        <f>IF(SMALL(GC$97:GC$104,8)&lt;0,SMALL(GC$97:GC$104,8),0)*加成统计!$I$62</f>
        <v>0</v>
      </c>
      <c r="GD121" s="136">
        <f>IF(SMALL(GD$97:GD$104,8)&lt;0,SMALL(GD$97:GD$104,8),0)*加成统计!$I$62</f>
        <v>0</v>
      </c>
      <c r="GE121" s="136">
        <f>IF(SMALL(GE$97:GE$104,8)&lt;0,SMALL(GE$97:GE$104,8),0)*加成统计!$I$62</f>
        <v>0</v>
      </c>
      <c r="GF121" s="136">
        <f>IF(SMALL(GF$97:GF$104,8)&lt;0,SMALL(GF$97:GF$104,8),0)*加成统计!$I$62</f>
        <v>0</v>
      </c>
      <c r="GG121" s="136">
        <f>IF(SMALL(GG$97:GG$104,8)&lt;0,SMALL(GG$97:GG$104,8),0)*加成统计!$I$62</f>
        <v>0</v>
      </c>
      <c r="GH121" s="136">
        <f>IF(SMALL(GH$97:GH$104,8)&lt;0,SMALL(GH$97:GH$104,8),0)*加成统计!$I$62</f>
        <v>0</v>
      </c>
      <c r="GI121" s="136">
        <f>IF(SMALL(GI$97:GI$104,8)&lt;0,SMALL(GI$97:GI$104,8),0)*加成统计!$I$62</f>
        <v>0</v>
      </c>
      <c r="GJ121" s="136">
        <f>IF(SMALL(GJ$97:GJ$104,8)&lt;0,SMALL(GJ$97:GJ$104,8),0)*加成统计!$I$62</f>
        <v>0</v>
      </c>
      <c r="GK121" s="136">
        <f>IF(SMALL(GK$97:GK$104,8)&lt;0,SMALL(GK$97:GK$104,8),0)*加成统计!$I$62</f>
        <v>0</v>
      </c>
      <c r="GL121" s="136">
        <f>IF(SMALL(GL$97:GL$104,8)&lt;0,SMALL(GL$97:GL$104,8),0)*加成统计!$I$62</f>
        <v>0</v>
      </c>
      <c r="GM121" s="136">
        <f>IF(SMALL(GM$97:GM$104,8)&lt;0,SMALL(GM$97:GM$104,8),0)*加成统计!$I$62</f>
        <v>0</v>
      </c>
      <c r="GN121" s="136">
        <f>IF(SMALL(GN$97:GN$104,8)&lt;0,SMALL(GN$97:GN$104,8),0)*加成统计!$I$62</f>
        <v>0</v>
      </c>
      <c r="GO121" s="136">
        <f>IF(SMALL(GO$97:GO$104,8)&lt;0,SMALL(GO$97:GO$104,8),0)*加成统计!$I$62</f>
        <v>0</v>
      </c>
      <c r="GP121" s="136">
        <f>IF(SMALL(GP$97:GP$104,8)&lt;0,SMALL(GP$97:GP$104,8),0)*加成统计!$I$62</f>
        <v>0</v>
      </c>
      <c r="GQ121" s="136">
        <f>IF(SMALL(GQ$97:GQ$104,8)&lt;0,SMALL(GQ$97:GQ$104,8),0)*加成统计!$I$62</f>
        <v>0</v>
      </c>
      <c r="GR121" s="136">
        <f>IF(SMALL(GR$97:GR$104,8)&lt;0,SMALL(GR$97:GR$104,8),0)*加成统计!$I$62</f>
        <v>0</v>
      </c>
      <c r="GS121" s="136">
        <f>IF(SMALL(GS$97:GS$104,8)&lt;0,SMALL(GS$97:GS$104,8),0)*加成统计!$I$62</f>
        <v>0</v>
      </c>
      <c r="GT121" s="136">
        <f>IF(SMALL(GT$97:GT$104,8)&lt;0,SMALL(GT$97:GT$104,8),0)*加成统计!$I$62</f>
        <v>0</v>
      </c>
      <c r="GU121" s="136">
        <f>IF(SMALL(GU$97:GU$104,8)&lt;0,SMALL(GU$97:GU$104,8),0)*加成统计!$I$62</f>
        <v>0</v>
      </c>
      <c r="GV121" s="136">
        <f>IF(SMALL(GV$97:GV$104,8)&lt;0,SMALL(GV$97:GV$104,8),0)*加成统计!$I$62</f>
        <v>0</v>
      </c>
      <c r="GW121" s="136">
        <f>IF(SMALL(GW$97:GW$104,8)&lt;0,SMALL(GW$97:GW$104,8),0)*加成统计!$I$62</f>
        <v>0</v>
      </c>
      <c r="GX121" s="136">
        <f>IF(SMALL(GX$97:GX$104,8)&lt;0,SMALL(GX$97:GX$104,8),0)*加成统计!$I$62</f>
        <v>0</v>
      </c>
      <c r="GY121" s="136">
        <f>IF(SMALL(GY$97:GY$104,8)&lt;0,SMALL(GY$97:GY$104,8),0)*加成统计!$I$62</f>
        <v>0</v>
      </c>
      <c r="GZ121" s="136">
        <f>IF(SMALL(GZ$97:GZ$104,8)&lt;0,SMALL(GZ$97:GZ$104,8),0)*加成统计!$I$62</f>
        <v>0</v>
      </c>
      <c r="HA121" s="136">
        <f>IF(SMALL(HA$97:HA$104,8)&lt;0,SMALL(HA$97:HA$104,8),0)*加成统计!$I$62</f>
        <v>0</v>
      </c>
      <c r="HB121" s="136">
        <f>IF(SMALL(HB$97:HB$104,8)&lt;0,SMALL(HB$97:HB$104,8),0)*加成统计!$I$62</f>
        <v>0</v>
      </c>
      <c r="HC121" s="136">
        <f>IF(SMALL(HC$97:HC$104,8)&lt;0,SMALL(HC$97:HC$104,8),0)*加成统计!$I$62</f>
        <v>0</v>
      </c>
      <c r="HD121" s="136">
        <f>IF(SMALL(HD$97:HD$104,8)&lt;0,SMALL(HD$97:HD$104,8),0)*加成统计!$I$62</f>
        <v>0</v>
      </c>
      <c r="HE121" s="136">
        <f>IF(SMALL(HE$97:HE$104,8)&lt;0,SMALL(HE$97:HE$104,8),0)*加成统计!$I$62</f>
        <v>0</v>
      </c>
      <c r="HF121" s="136">
        <f>IF(SMALL(HF$97:HF$104,8)&lt;0,SMALL(HF$97:HF$104,8),0)*加成统计!$I$62</f>
        <v>0</v>
      </c>
      <c r="HG121" s="136">
        <f>IF(SMALL(HG$97:HG$104,8)&lt;0,SMALL(HG$97:HG$104,8),0)*加成统计!$I$62</f>
        <v>0</v>
      </c>
      <c r="HH121" s="136">
        <f>IF(SMALL(HH$97:HH$104,8)&lt;0,SMALL(HH$97:HH$104,8),0)*加成统计!$I$62</f>
        <v>0</v>
      </c>
      <c r="HI121" s="136">
        <f>IF(SMALL(HI$97:HI$104,8)&lt;0,SMALL(HI$97:HI$104,8),0)*加成统计!$I$62</f>
        <v>0</v>
      </c>
      <c r="HJ121" s="136">
        <f>IF(SMALL(HJ$97:HJ$104,8)&lt;0,SMALL(HJ$97:HJ$104,8),0)*加成统计!$I$62</f>
        <v>0</v>
      </c>
      <c r="HK121" s="136">
        <f>IF(SMALL(HK$97:HK$104,8)&lt;0,SMALL(HK$97:HK$104,8),0)*加成统计!$I$62</f>
        <v>0</v>
      </c>
      <c r="HL121" s="136">
        <f>IF(SMALL(HL$97:HL$104,8)&lt;0,SMALL(HL$97:HL$104,8),0)*加成统计!$I$62</f>
        <v>0</v>
      </c>
      <c r="HM121" s="136">
        <f>IF(SMALL(HM$97:HM$104,8)&lt;0,SMALL(HM$97:HM$104,8),0)*加成统计!$I$62</f>
        <v>0</v>
      </c>
      <c r="HN121" s="136">
        <f>IF(SMALL(HN$97:HN$104,8)&lt;0,SMALL(HN$97:HN$104,8),0)*加成统计!$I$62</f>
        <v>0</v>
      </c>
      <c r="HO121" s="136">
        <f>IF(SMALL(HO$97:HO$104,8)&lt;0,SMALL(HO$97:HO$104,8),0)*加成统计!$I$62</f>
        <v>0</v>
      </c>
      <c r="HP121" s="136">
        <f>IF(SMALL(HP$97:HP$104,8)&lt;0,SMALL(HP$97:HP$104,8),0)*加成统计!$I$62</f>
        <v>0</v>
      </c>
      <c r="HQ121" s="136">
        <f>IF(SMALL(HQ$97:HQ$104,8)&lt;0,SMALL(HQ$97:HQ$104,8),0)*加成统计!$I$62</f>
        <v>0</v>
      </c>
      <c r="HR121" s="136">
        <f>IF(SMALL(HR$97:HR$104,8)&lt;0,SMALL(HR$97:HR$104,8),0)*加成统计!$I$62</f>
        <v>0</v>
      </c>
      <c r="HS121" s="136">
        <f>IF(SMALL(HS$97:HS$104,8)&lt;0,SMALL(HS$97:HS$104,8),0)*加成统计!$I$62</f>
        <v>0</v>
      </c>
      <c r="HT121" s="136">
        <f>IF(SMALL(HT$97:HT$104,8)&lt;0,SMALL(HT$97:HT$104,8),0)*加成统计!$I$62</f>
        <v>0</v>
      </c>
      <c r="HU121" s="136">
        <f>IF(SMALL(HU$97:HU$104,8)&lt;0,SMALL(HU$97:HU$104,8),0)*加成统计!$I$62</f>
        <v>0</v>
      </c>
      <c r="HV121" s="136">
        <f>IF(SMALL(HV$97:HV$104,8)&lt;0,SMALL(HV$97:HV$104,8),0)*加成统计!$I$62</f>
        <v>0</v>
      </c>
      <c r="HW121" s="136">
        <f>IF(SMALL(HW$97:HW$104,8)&lt;0,SMALL(HW$97:HW$104,8),0)*加成统计!$I$62</f>
        <v>0</v>
      </c>
      <c r="HX121" s="136">
        <f>IF(SMALL(HX$97:HX$104,8)&lt;0,SMALL(HX$97:HX$104,8),0)*加成统计!$I$62</f>
        <v>0</v>
      </c>
      <c r="HY121" s="136">
        <f>IF(SMALL(HY$97:HY$104,8)&lt;0,SMALL(HY$97:HY$104,8),0)*加成统计!$I$62</f>
        <v>0</v>
      </c>
      <c r="HZ121" s="136">
        <f>IF(SMALL(HZ$97:HZ$104,8)&lt;0,SMALL(HZ$97:HZ$104,8),0)*加成统计!$I$62</f>
        <v>0</v>
      </c>
      <c r="IA121" s="136">
        <f>IF(SMALL(IA$97:IA$104,8)&lt;0,SMALL(IA$97:IA$104,8),0)*加成统计!$I$62</f>
        <v>0</v>
      </c>
      <c r="IB121" s="136">
        <f>IF(SMALL(IB$97:IB$104,8)&lt;0,SMALL(IB$97:IB$104,8),0)*加成统计!$I$62</f>
        <v>0</v>
      </c>
      <c r="IC121" s="136">
        <f>IF(SMALL(IC$97:IC$104,8)&lt;0,SMALL(IC$97:IC$104,8),0)*加成统计!$I$62</f>
        <v>0</v>
      </c>
      <c r="ID121" s="136">
        <f>IF(SMALL(ID$97:ID$104,8)&lt;0,SMALL(ID$97:ID$104,8),0)*加成统计!$I$62</f>
        <v>0</v>
      </c>
      <c r="IE121" s="136">
        <f>IF(SMALL(IE$97:IE$104,8)&lt;0,SMALL(IE$97:IE$104,8),0)*加成统计!$I$62</f>
        <v>0</v>
      </c>
      <c r="IF121" s="136">
        <f>IF(SMALL(IF$97:IF$104,8)&lt;0,SMALL(IF$97:IF$104,8),0)*加成统计!$I$62</f>
        <v>0</v>
      </c>
      <c r="IG121" s="136">
        <f>IF(SMALL(IG$97:IG$104,8)&lt;0,SMALL(IG$97:IG$104,8),0)*加成统计!$I$62</f>
        <v>0</v>
      </c>
      <c r="IH121" s="136">
        <f>IF(SMALL(IH$97:IH$104,8)&lt;0,SMALL(IH$97:IH$104,8),0)*加成统计!$I$62</f>
        <v>0</v>
      </c>
      <c r="II121" s="136">
        <f>IF(SMALL(II$97:II$104,8)&lt;0,SMALL(II$97:II$104,8),0)*加成统计!$I$62</f>
        <v>0</v>
      </c>
      <c r="IJ121" s="136">
        <f>IF(SMALL(IJ$97:IJ$104,8)&lt;0,SMALL(IJ$97:IJ$104,8),0)*加成统计!$I$62</f>
        <v>0</v>
      </c>
      <c r="IK121" s="136">
        <f>IF(SMALL(IK$97:IK$104,8)&lt;0,SMALL(IK$97:IK$104,8),0)*加成统计!$I$62</f>
        <v>0</v>
      </c>
      <c r="IL121" s="136">
        <f>IF(SMALL(IL$97:IL$104,8)&lt;0,SMALL(IL$97:IL$104,8),0)*加成统计!$I$62</f>
        <v>0</v>
      </c>
      <c r="IM121" s="136">
        <f>IF(SMALL(IM$97:IM$104,8)&lt;0,SMALL(IM$97:IM$104,8),0)*加成统计!$I$62</f>
        <v>0</v>
      </c>
      <c r="IN121" s="136">
        <f>IF(SMALL(IN$97:IN$104,8)&lt;0,SMALL(IN$97:IN$104,8),0)*加成统计!$I$62</f>
        <v>0</v>
      </c>
      <c r="IO121" s="136">
        <f>IF(SMALL(IO$97:IO$104,8)&lt;0,SMALL(IO$97:IO$104,8),0)*加成统计!$I$62</f>
        <v>0</v>
      </c>
      <c r="IP121" s="136">
        <f>IF(SMALL(IP$97:IP$104,8)&lt;0,SMALL(IP$97:IP$104,8),0)*加成统计!$I$62</f>
        <v>0</v>
      </c>
      <c r="IQ121" s="136">
        <f>IF(SMALL(IQ$97:IQ$104,8)&lt;0,SMALL(IQ$97:IQ$104,8),0)*加成统计!$I$62</f>
        <v>0</v>
      </c>
      <c r="IR121" s="136">
        <f>IF(SMALL(IR$97:IR$104,8)&lt;0,SMALL(IR$97:IR$104,8),0)*加成统计!$I$62</f>
        <v>0</v>
      </c>
      <c r="IS121" s="136">
        <f>IF(SMALL(IS$97:IS$104,8)&lt;0,SMALL(IS$97:IS$104,8),0)*加成统计!$I$62</f>
        <v>0</v>
      </c>
      <c r="IT121" s="136">
        <f>IF(SMALL(IT$97:IT$104,8)&lt;0,SMALL(IT$97:IT$104,8),0)*加成统计!$I$62</f>
        <v>0</v>
      </c>
      <c r="IU121" s="136">
        <f>IF(SMALL(IU$97:IU$104,8)&lt;0,SMALL(IU$97:IU$104,8),0)*加成统计!$I$62</f>
        <v>0</v>
      </c>
      <c r="IV121" s="136">
        <f>IF(SMALL(IV$97:IV$104,8)&lt;0,SMALL(IV$97:IV$104,8),0)*加成统计!$I$62</f>
        <v>0</v>
      </c>
      <c r="IW121" s="136">
        <f>IF(SMALL(IW$97:IW$104,8)&lt;0,SMALL(IW$97:IW$104,8),0)*加成统计!$I$62</f>
        <v>0</v>
      </c>
      <c r="IX121" s="136">
        <f>IF(SMALL(IX$97:IX$104,8)&lt;0,SMALL(IX$97:IX$104,8),0)*加成统计!$I$62</f>
        <v>0</v>
      </c>
      <c r="IY121" s="136">
        <f>IF(SMALL(IY$97:IY$104,8)&lt;0,SMALL(IY$97:IY$104,8),0)*加成统计!$I$62</f>
        <v>0</v>
      </c>
      <c r="IZ121" s="136">
        <f>IF(SMALL(IZ$97:IZ$104,8)&lt;0,SMALL(IZ$97:IZ$104,8),0)*加成统计!$I$62</f>
        <v>0</v>
      </c>
      <c r="JA121" s="136">
        <f>IF(SMALL(JA$97:JA$104,8)&lt;0,SMALL(JA$97:JA$104,8),0)*加成统计!$I$62</f>
        <v>0</v>
      </c>
      <c r="JB121" s="136">
        <f>IF(SMALL(JB$97:JB$104,8)&lt;0,SMALL(JB$97:JB$104,8),0)*加成统计!$I$62</f>
        <v>0</v>
      </c>
      <c r="JC121" s="136">
        <f>IF(SMALL(JC$97:JC$104,8)&lt;0,SMALL(JC$97:JC$104,8),0)*加成统计!$I$62</f>
        <v>0</v>
      </c>
      <c r="JD121" s="136">
        <f>IF(SMALL(JD$97:JD$104,8)&lt;0,SMALL(JD$97:JD$104,8),0)*加成统计!$I$62</f>
        <v>0</v>
      </c>
      <c r="JE121" s="136">
        <f>IF(SMALL(JE$97:JE$104,8)&lt;0,SMALL(JE$97:JE$104,8),0)*加成统计!$I$62</f>
        <v>0</v>
      </c>
      <c r="JF121" s="136">
        <f>IF(SMALL(JF$97:JF$104,8)&lt;0,SMALL(JF$97:JF$104,8),0)*加成统计!$I$62</f>
        <v>0</v>
      </c>
      <c r="JG121" s="136">
        <f>IF(SMALL(JG$97:JG$104,8)&lt;0,SMALL(JG$97:JG$104,8),0)*加成统计!$I$62</f>
        <v>0</v>
      </c>
      <c r="JH121" s="136">
        <f>IF(SMALL(JH$97:JH$104,8)&lt;0,SMALL(JH$97:JH$104,8),0)*加成统计!$I$62</f>
        <v>0</v>
      </c>
      <c r="JI121" s="136">
        <f>IF(SMALL(JI$97:JI$104,8)&lt;0,SMALL(JI$97:JI$104,8),0)*加成统计!$I$62</f>
        <v>0</v>
      </c>
      <c r="JJ121" s="136">
        <f>IF(SMALL(JJ$97:JJ$104,8)&lt;0,SMALL(JJ$97:JJ$104,8),0)*加成统计!$I$62</f>
        <v>0</v>
      </c>
      <c r="JK121" s="136">
        <f>IF(SMALL(JK$97:JK$104,8)&lt;0,SMALL(JK$97:JK$104,8),0)*加成统计!$I$62</f>
        <v>0</v>
      </c>
      <c r="JL121" s="136">
        <f>IF(SMALL(JL$97:JL$104,8)&lt;0,SMALL(JL$97:JL$104,8),0)*加成统计!$I$62</f>
        <v>0</v>
      </c>
      <c r="JM121" s="136">
        <f>IF(SMALL(JM$97:JM$104,8)&lt;0,SMALL(JM$97:JM$104,8),0)*加成统计!$I$62</f>
        <v>0</v>
      </c>
      <c r="JN121" s="136">
        <f>IF(SMALL(JN$97:JN$104,8)&lt;0,SMALL(JN$97:JN$104,8),0)*加成统计!$I$62</f>
        <v>0</v>
      </c>
      <c r="JO121" s="136">
        <f>IF(SMALL(JO$97:JO$104,8)&lt;0,SMALL(JO$97:JO$104,8),0)*加成统计!$I$62</f>
        <v>0</v>
      </c>
      <c r="JP121" s="136">
        <f>IF(SMALL(JP$97:JP$104,8)&lt;0,SMALL(JP$97:JP$104,8),0)*加成统计!$I$62</f>
        <v>0</v>
      </c>
      <c r="JQ121" s="136">
        <f>IF(SMALL(JQ$97:JQ$104,8)&lt;0,SMALL(JQ$97:JQ$104,8),0)*加成统计!$I$62</f>
        <v>0</v>
      </c>
      <c r="JR121" s="136">
        <f>IF(SMALL(JR$97:JR$104,8)&lt;0,SMALL(JR$97:JR$104,8),0)*加成统计!$I$62</f>
        <v>0</v>
      </c>
      <c r="JS121" s="136">
        <f>IF(SMALL(JS$97:JS$104,8)&lt;0,SMALL(JS$97:JS$104,8),0)*加成统计!$I$62</f>
        <v>0</v>
      </c>
      <c r="JT121" s="136">
        <f>IF(SMALL(JT$97:JT$104,8)&lt;0,SMALL(JT$97:JT$104,8),0)*加成统计!$I$62</f>
        <v>0</v>
      </c>
      <c r="JU121" s="136">
        <f>IF(SMALL(JU$97:JU$104,8)&lt;0,SMALL(JU$97:JU$104,8),0)*加成统计!$I$62</f>
        <v>0</v>
      </c>
      <c r="JV121" s="136">
        <f>IF(SMALL(JV$97:JV$104,8)&lt;0,SMALL(JV$97:JV$104,8),0)*加成统计!$I$62</f>
        <v>0</v>
      </c>
      <c r="JW121" s="136">
        <f>IF(SMALL(JW$97:JW$104,8)&lt;0,SMALL(JW$97:JW$104,8),0)*加成统计!$I$62</f>
        <v>0</v>
      </c>
      <c r="JX121" s="136">
        <f>IF(SMALL(JX$97:JX$104,8)&lt;0,SMALL(JX$97:JX$104,8),0)*加成统计!$I$62</f>
        <v>0</v>
      </c>
      <c r="JY121" s="136">
        <f>IF(SMALL(JY$97:JY$104,8)&lt;0,SMALL(JY$97:JY$104,8),0)*加成统计!$I$62</f>
        <v>0</v>
      </c>
      <c r="JZ121" s="136">
        <f>IF(SMALL(JZ$97:JZ$104,8)&lt;0,SMALL(JZ$97:JZ$104,8),0)*加成统计!$I$62</f>
        <v>0</v>
      </c>
      <c r="KA121" s="136">
        <f>IF(SMALL(KA$97:KA$104,8)&lt;0,SMALL(KA$97:KA$104,8),0)*加成统计!$I$62</f>
        <v>0</v>
      </c>
      <c r="KB121" s="136">
        <f>IF(SMALL(KB$97:KB$104,8)&lt;0,SMALL(KB$97:KB$104,8),0)*加成统计!$I$62</f>
        <v>0</v>
      </c>
      <c r="KC121" s="136">
        <f>IF(SMALL(KC$97:KC$104,8)&lt;0,SMALL(KC$97:KC$104,8),0)*加成统计!$I$62</f>
        <v>0</v>
      </c>
      <c r="KD121" s="136">
        <f>IF(SMALL(KD$97:KD$104,8)&lt;0,SMALL(KD$97:KD$104,8),0)*加成统计!$I$62</f>
        <v>0</v>
      </c>
      <c r="KE121" s="136">
        <f>IF(SMALL(KE$97:KE$104,8)&lt;0,SMALL(KE$97:KE$104,8),0)*加成统计!$I$62</f>
        <v>0</v>
      </c>
      <c r="KF121" s="136">
        <f>IF(SMALL(KF$97:KF$104,8)&lt;0,SMALL(KF$97:KF$104,8),0)*加成统计!$I$62</f>
        <v>0</v>
      </c>
      <c r="KG121" s="136">
        <f>IF(SMALL(KG$97:KG$104,8)&lt;0,SMALL(KG$97:KG$104,8),0)*加成统计!$I$62</f>
        <v>0</v>
      </c>
      <c r="KH121" s="136">
        <f>IF(SMALL(KH$97:KH$104,8)&lt;0,SMALL(KH$97:KH$104,8),0)*加成统计!$I$62</f>
        <v>0</v>
      </c>
      <c r="KI121" s="136">
        <f>IF(SMALL(KI$97:KI$104,8)&lt;0,SMALL(KI$97:KI$104,8),0)*加成统计!$I$62</f>
        <v>0</v>
      </c>
      <c r="KJ121" s="136">
        <f>IF(SMALL(KJ$97:KJ$104,8)&lt;0,SMALL(KJ$97:KJ$104,8),0)*加成统计!$I$62</f>
        <v>0</v>
      </c>
      <c r="KK121" s="136">
        <f>IF(SMALL(KK$97:KK$104,8)&lt;0,SMALL(KK$97:KK$104,8),0)*加成统计!$I$62</f>
        <v>0</v>
      </c>
      <c r="KL121" s="136">
        <f>IF(SMALL(KL$97:KL$104,8)&lt;0,SMALL(KL$97:KL$104,8),0)*加成统计!$I$62</f>
        <v>0</v>
      </c>
      <c r="KM121" s="136">
        <f>IF(SMALL(KM$97:KM$104,8)&lt;0,SMALL(KM$97:KM$104,8),0)*加成统计!$I$62</f>
        <v>0</v>
      </c>
      <c r="KN121" s="136">
        <f>IF(SMALL(KN$97:KN$104,8)&lt;0,SMALL(KN$97:KN$104,8),0)*加成统计!$I$62</f>
        <v>0</v>
      </c>
      <c r="KO121" s="136">
        <f>IF(SMALL(KO$97:KO$104,8)&lt;0,SMALL(KO$97:KO$104,8),0)*加成统计!$I$62</f>
        <v>0</v>
      </c>
      <c r="KP121" s="136">
        <f>IF(SMALL(KP$97:KP$104,8)&lt;0,SMALL(KP$97:KP$104,8),0)*加成统计!$I$62</f>
        <v>0</v>
      </c>
      <c r="KQ121" s="136">
        <f>IF(SMALL(KQ$97:KQ$104,8)&lt;0,SMALL(KQ$97:KQ$104,8),0)*加成统计!$I$62</f>
        <v>0</v>
      </c>
      <c r="KR121" s="136">
        <f>IF(SMALL(KR$97:KR$104,8)&lt;0,SMALL(KR$97:KR$104,8),0)*加成统计!$I$62</f>
        <v>0</v>
      </c>
      <c r="KS121" s="136">
        <f>IF(SMALL(KS$97:KS$104,8)&lt;0,SMALL(KS$97:KS$104,8),0)*加成统计!$I$62</f>
        <v>0</v>
      </c>
      <c r="KT121" s="136">
        <f>IF(SMALL(KT$97:KT$104,8)&lt;0,SMALL(KT$97:KT$104,8),0)*加成统计!$I$62</f>
        <v>0</v>
      </c>
      <c r="KU121" s="136">
        <f>IF(SMALL(KU$97:KU$104,8)&lt;0,SMALL(KU$97:KU$104,8),0)*加成统计!$I$62</f>
        <v>0</v>
      </c>
      <c r="KV121" s="136">
        <f>IF(SMALL(KV$97:KV$104,8)&lt;0,SMALL(KV$97:KV$104,8),0)*加成统计!$I$62</f>
        <v>0</v>
      </c>
      <c r="KW121" s="136">
        <f>IF(SMALL(KW$97:KW$104,8)&lt;0,SMALL(KW$97:KW$104,8),0)*加成统计!$I$62</f>
        <v>0</v>
      </c>
      <c r="KX121" s="136">
        <f>IF(SMALL(KX$97:KX$104,8)&lt;0,SMALL(KX$97:KX$104,8),0)*加成统计!$I$62</f>
        <v>0</v>
      </c>
      <c r="KY121" s="136">
        <f>IF(SMALL(KY$97:KY$104,8)&lt;0,SMALL(KY$97:KY$104,8),0)*加成统计!$I$62</f>
        <v>0</v>
      </c>
      <c r="KZ121" s="136">
        <f>IF(SMALL(KZ$97:KZ$104,8)&lt;0,SMALL(KZ$97:KZ$104,8),0)*加成统计!$I$62</f>
        <v>0</v>
      </c>
      <c r="LA121" s="136">
        <f>IF(SMALL(LA$97:LA$104,8)&lt;0,SMALL(LA$97:LA$104,8),0)*加成统计!$I$62</f>
        <v>0</v>
      </c>
      <c r="LB121" s="136">
        <f>IF(SMALL(LB$97:LB$104,8)&lt;0,SMALL(LB$97:LB$104,8),0)*加成统计!$I$62</f>
        <v>0</v>
      </c>
      <c r="LC121" s="136">
        <f>IF(SMALL(LC$97:LC$104,8)&lt;0,SMALL(LC$97:LC$104,8),0)*加成统计!$I$62</f>
        <v>0</v>
      </c>
      <c r="LD121" s="136">
        <f>IF(SMALL(LD$97:LD$104,8)&lt;0,SMALL(LD$97:LD$104,8),0)*加成统计!$I$62</f>
        <v>0</v>
      </c>
      <c r="LE121" s="136">
        <f>IF(SMALL(LE$97:LE$104,8)&lt;0,SMALL(LE$97:LE$104,8),0)*加成统计!$I$62</f>
        <v>0</v>
      </c>
      <c r="LF121" s="136">
        <f>IF(SMALL(LF$97:LF$104,8)&lt;0,SMALL(LF$97:LF$104,8),0)*加成统计!$I$62</f>
        <v>0</v>
      </c>
      <c r="LG121" s="136">
        <f>IF(SMALL(LG$97:LG$104,8)&lt;0,SMALL(LG$97:LG$104,8),0)*加成统计!$I$62</f>
        <v>0</v>
      </c>
      <c r="LH121" s="136">
        <f>IF(SMALL(LH$97:LH$104,8)&lt;0,SMALL(LH$97:LH$104,8),0)*加成统计!$I$62</f>
        <v>0</v>
      </c>
      <c r="LI121" s="136">
        <f>IF(SMALL(LI$97:LI$104,8)&lt;0,SMALL(LI$97:LI$104,8),0)*加成统计!$I$62</f>
        <v>0</v>
      </c>
      <c r="LJ121" s="136">
        <f>IF(SMALL(LJ$97:LJ$104,8)&lt;0,SMALL(LJ$97:LJ$104,8),0)*加成统计!$I$62</f>
        <v>0</v>
      </c>
      <c r="LK121" s="136">
        <f>IF(SMALL(LK$97:LK$104,8)&lt;0,SMALL(LK$97:LK$104,8),0)*加成统计!$I$62</f>
        <v>0</v>
      </c>
      <c r="LL121" s="136">
        <f>IF(SMALL(LL$97:LL$104,8)&lt;0,SMALL(LL$97:LL$104,8),0)*加成统计!$I$62</f>
        <v>0</v>
      </c>
      <c r="LM121" s="136">
        <f>IF(SMALL(LM$97:LM$104,8)&lt;0,SMALL(LM$97:LM$104,8),0)*加成统计!$I$62</f>
        <v>0</v>
      </c>
      <c r="LN121" s="136">
        <f>IF(SMALL(LN$97:LN$104,8)&lt;0,SMALL(LN$97:LN$104,8),0)*加成统计!$I$62</f>
        <v>0</v>
      </c>
      <c r="LO121" s="136">
        <f>IF(SMALL(LO$97:LO$104,8)&lt;0,SMALL(LO$97:LO$104,8),0)*加成统计!$I$62</f>
        <v>0</v>
      </c>
      <c r="LP121" s="136">
        <f>IF(SMALL(LP$97:LP$104,8)&lt;0,SMALL(LP$97:LP$104,8),0)*加成统计!$I$62</f>
        <v>0</v>
      </c>
      <c r="LQ121" s="136">
        <f>IF(SMALL(LQ$97:LQ$104,8)&lt;0,SMALL(LQ$97:LQ$104,8),0)*加成统计!$I$62</f>
        <v>0</v>
      </c>
      <c r="LR121" s="136">
        <f>IF(SMALL(LR$97:LR$104,8)&lt;0,SMALL(LR$97:LR$104,8),0)*加成统计!$I$62</f>
        <v>0</v>
      </c>
      <c r="LS121" s="136">
        <f>IF(SMALL(LS$97:LS$104,8)&lt;0,SMALL(LS$97:LS$104,8),0)*加成统计!$I$62</f>
        <v>0</v>
      </c>
      <c r="LT121" s="136">
        <f>IF(SMALL(LT$97:LT$104,8)&lt;0,SMALL(LT$97:LT$104,8),0)*加成统计!$I$62</f>
        <v>0</v>
      </c>
      <c r="LU121" s="136">
        <f>IF(SMALL(LU$97:LU$104,8)&lt;0,SMALL(LU$97:LU$104,8),0)*加成统计!$I$62</f>
        <v>0</v>
      </c>
      <c r="LV121" s="136">
        <f>IF(SMALL(LV$97:LV$104,8)&lt;0,SMALL(LV$97:LV$104,8),0)*加成统计!$I$62</f>
        <v>0</v>
      </c>
      <c r="LW121" s="136">
        <f>IF(SMALL(LW$97:LW$104,8)&lt;0,SMALL(LW$97:LW$104,8),0)*加成统计!$I$62</f>
        <v>0</v>
      </c>
      <c r="LX121" s="136">
        <f>IF(SMALL(LX$97:LX$104,8)&lt;0,SMALL(LX$97:LX$104,8),0)*加成统计!$I$62</f>
        <v>0</v>
      </c>
      <c r="LY121" s="136">
        <f>IF(SMALL(LY$97:LY$104,8)&lt;0,SMALL(LY$97:LY$104,8),0)*加成统计!$I$62</f>
        <v>0</v>
      </c>
      <c r="LZ121" s="136">
        <f>IF(SMALL(LZ$97:LZ$104,8)&lt;0,SMALL(LZ$97:LZ$104,8),0)*加成统计!$I$62</f>
        <v>0</v>
      </c>
      <c r="MA121" s="136">
        <f>IF(SMALL(MA$97:MA$104,8)&lt;0,SMALL(MA$97:MA$104,8),0)*加成统计!$I$62</f>
        <v>0</v>
      </c>
      <c r="MB121" s="136">
        <f>IF(SMALL(MB$97:MB$104,8)&lt;0,SMALL(MB$97:MB$104,8),0)*加成统计!$I$62</f>
        <v>0</v>
      </c>
      <c r="MC121" s="136">
        <f>IF(SMALL(MC$97:MC$104,8)&lt;0,SMALL(MC$97:MC$104,8),0)*加成统计!$I$62</f>
        <v>0</v>
      </c>
      <c r="MD121" s="136">
        <f>IF(SMALL(MD$97:MD$104,8)&lt;0,SMALL(MD$97:MD$104,8),0)*加成统计!$I$62</f>
        <v>0</v>
      </c>
      <c r="ME121" s="136">
        <f>IF(SMALL(ME$97:ME$104,8)&lt;0,SMALL(ME$97:ME$104,8),0)*加成统计!$I$62</f>
        <v>0</v>
      </c>
      <c r="MF121" s="136">
        <f>IF(SMALL(MF$97:MF$104,8)&lt;0,SMALL(MF$97:MF$104,8),0)*加成统计!$I$62</f>
        <v>0</v>
      </c>
      <c r="MG121" s="136">
        <f>IF(SMALL(MG$97:MG$104,8)&lt;0,SMALL(MG$97:MG$104,8),0)*加成统计!$I$62</f>
        <v>0</v>
      </c>
      <c r="MH121" s="136">
        <f>IF(SMALL(MH$97:MH$104,8)&lt;0,SMALL(MH$97:MH$104,8),0)*加成统计!$I$62</f>
        <v>0</v>
      </c>
      <c r="MI121" s="136">
        <f>IF(SMALL(MI$97:MI$104,8)&lt;0,SMALL(MI$97:MI$104,8),0)*加成统计!$I$62</f>
        <v>0</v>
      </c>
      <c r="MJ121" s="136">
        <f>IF(SMALL(MJ$97:MJ$104,8)&lt;0,SMALL(MJ$97:MJ$104,8),0)*加成统计!$I$62</f>
        <v>0</v>
      </c>
      <c r="MK121" s="136">
        <f>IF(SMALL(MK$97:MK$104,8)&lt;0,SMALL(MK$97:MK$104,8),0)*加成统计!$I$62</f>
        <v>0</v>
      </c>
      <c r="ML121" s="136">
        <f>IF(SMALL(ML$97:ML$104,8)&lt;0,SMALL(ML$97:ML$104,8),0)*加成统计!$I$62</f>
        <v>0</v>
      </c>
      <c r="MM121" s="136">
        <f>IF(SMALL(MM$97:MM$104,8)&lt;0,SMALL(MM$97:MM$104,8),0)*加成统计!$I$62</f>
        <v>0</v>
      </c>
      <c r="MN121" s="136">
        <f>IF(SMALL(MN$97:MN$104,8)&lt;0,SMALL(MN$97:MN$104,8),0)*加成统计!$I$62</f>
        <v>0</v>
      </c>
      <c r="MO121" s="136">
        <f>IF(SMALL(MO$97:MO$104,8)&lt;0,SMALL(MO$97:MO$104,8),0)*加成统计!$I$62</f>
        <v>0</v>
      </c>
      <c r="MP121" s="136">
        <f>IF(SMALL(MP$97:MP$104,8)&lt;0,SMALL(MP$97:MP$104,8),0)*加成统计!$I$62</f>
        <v>0</v>
      </c>
      <c r="MQ121" s="136">
        <f>IF(SMALL(MQ$97:MQ$104,8)&lt;0,SMALL(MQ$97:MQ$104,8),0)*加成统计!$I$62</f>
        <v>0</v>
      </c>
      <c r="MR121" s="136">
        <f>IF(SMALL(MR$97:MR$104,8)&lt;0,SMALL(MR$97:MR$104,8),0)*加成统计!$I$62</f>
        <v>0</v>
      </c>
      <c r="MS121" s="136">
        <f>IF(SMALL(MS$97:MS$104,8)&lt;0,SMALL(MS$97:MS$104,8),0)*加成统计!$I$62</f>
        <v>0</v>
      </c>
      <c r="MT121" s="136">
        <f>IF(SMALL(MT$97:MT$104,8)&lt;0,SMALL(MT$97:MT$104,8),0)*加成统计!$I$62</f>
        <v>0</v>
      </c>
      <c r="MU121" s="136">
        <f>IF(SMALL(MU$97:MU$104,8)&lt;0,SMALL(MU$97:MU$104,8),0)*加成统计!$I$62</f>
        <v>0</v>
      </c>
      <c r="MV121" s="136">
        <f>IF(SMALL(MV$97:MV$104,8)&lt;0,SMALL(MV$97:MV$104,8),0)*加成统计!$I$62</f>
        <v>0</v>
      </c>
      <c r="MW121" s="136">
        <f>IF(SMALL(MW$97:MW$104,8)&lt;0,SMALL(MW$97:MW$104,8),0)*加成统计!$I$62</f>
        <v>0</v>
      </c>
      <c r="MX121" s="136">
        <f>IF(SMALL(MX$97:MX$104,8)&lt;0,SMALL(MX$97:MX$104,8),0)*加成统计!$I$62</f>
        <v>0</v>
      </c>
      <c r="MY121" s="136">
        <f>IF(SMALL(MY$97:MY$104,8)&lt;0,SMALL(MY$97:MY$104,8),0)*加成统计!$I$62</f>
        <v>0</v>
      </c>
      <c r="MZ121" s="136">
        <f>IF(SMALL(MZ$97:MZ$104,8)&lt;0,SMALL(MZ$97:MZ$104,8),0)*加成统计!$I$62</f>
        <v>0</v>
      </c>
      <c r="NA121" s="136">
        <f>IF(SMALL(NA$97:NA$104,8)&lt;0,SMALL(NA$97:NA$104,8),0)*加成统计!$I$62</f>
        <v>0</v>
      </c>
      <c r="NB121" s="136">
        <f>IF(SMALL(NB$97:NB$104,8)&lt;0,SMALL(NB$97:NB$104,8),0)*加成统计!$I$62</f>
        <v>0</v>
      </c>
      <c r="NC121" s="136">
        <f>IF(SMALL(NC$97:NC$104,8)&lt;0,SMALL(NC$97:NC$104,8),0)*加成统计!$I$62</f>
        <v>0</v>
      </c>
      <c r="ND121" s="136">
        <f>IF(SMALL(ND$97:ND$104,8)&lt;0,SMALL(ND$97:ND$104,8),0)*加成统计!$I$62</f>
        <v>0</v>
      </c>
      <c r="NE121" s="136">
        <f>IF(SMALL(NE$97:NE$104,8)&lt;0,SMALL(NE$97:NE$104,8),0)*加成统计!$I$62</f>
        <v>0</v>
      </c>
      <c r="NF121" s="136">
        <f>IF(SMALL(NF$97:NF$104,8)&lt;0,SMALL(NF$97:NF$104,8),0)*加成统计!$I$62</f>
        <v>0</v>
      </c>
      <c r="NG121" s="136">
        <f>IF(SMALL(NG$97:NG$104,8)&lt;0,SMALL(NG$97:NG$104,8),0)*加成统计!$I$62</f>
        <v>0</v>
      </c>
      <c r="NH121" s="136">
        <f>IF(SMALL(NH$97:NH$104,8)&lt;0,SMALL(NH$97:NH$104,8),0)*加成统计!$I$62</f>
        <v>0</v>
      </c>
      <c r="NI121" s="136">
        <f>IF(SMALL(NI$97:NI$104,8)&lt;0,SMALL(NI$97:NI$104,8),0)*加成统计!$I$62</f>
        <v>0</v>
      </c>
      <c r="NJ121" s="136">
        <f>IF(SMALL(NJ$97:NJ$104,8)&lt;0,SMALL(NJ$97:NJ$104,8),0)*加成统计!$I$62</f>
        <v>0</v>
      </c>
      <c r="NK121" s="136">
        <f>IF(SMALL(NK$97:NK$104,8)&lt;0,SMALL(NK$97:NK$104,8),0)*加成统计!$I$62</f>
        <v>0</v>
      </c>
      <c r="NL121" s="136">
        <f>IF(SMALL(NL$97:NL$104,8)&lt;0,SMALL(NL$97:NL$104,8),0)*加成统计!$I$62</f>
        <v>0</v>
      </c>
      <c r="NM121" s="136">
        <f>IF(SMALL(NM$97:NM$104,8)&lt;0,SMALL(NM$97:NM$104,8),0)*加成统计!$I$62</f>
        <v>0</v>
      </c>
      <c r="NN121" s="136">
        <f>IF(SMALL(NN$97:NN$104,8)&lt;0,SMALL(NN$97:NN$104,8),0)*加成统计!$I$62</f>
        <v>0</v>
      </c>
      <c r="NO121" s="136">
        <f>IF(SMALL(NO$97:NO$104,8)&lt;0,SMALL(NO$97:NO$104,8),0)*加成统计!$I$62</f>
        <v>0</v>
      </c>
      <c r="NP121" s="136">
        <f>IF(SMALL(NP$97:NP$104,8)&lt;0,SMALL(NP$97:NP$104,8),0)*加成统计!$I$62</f>
        <v>0</v>
      </c>
      <c r="NQ121" s="136">
        <f>IF(SMALL(NQ$97:NQ$104,8)&lt;0,SMALL(NQ$97:NQ$104,8),0)*加成统计!$I$62</f>
        <v>0</v>
      </c>
      <c r="NR121" s="136">
        <f>IF(SMALL(NR$97:NR$104,8)&lt;0,SMALL(NR$97:NR$104,8),0)*加成统计!$I$62</f>
        <v>0</v>
      </c>
      <c r="NS121" s="136">
        <f>IF(SMALL(NS$97:NS$104,8)&lt;0,SMALL(NS$97:NS$104,8),0)*加成统计!$I$62</f>
        <v>0</v>
      </c>
      <c r="NT121" s="136">
        <f>IF(SMALL(NT$97:NT$104,8)&lt;0,SMALL(NT$97:NT$104,8),0)*加成统计!$I$62</f>
        <v>0</v>
      </c>
      <c r="NU121" s="136">
        <f>IF(SMALL(NU$97:NU$104,8)&lt;0,SMALL(NU$97:NU$104,8),0)*加成统计!$I$62</f>
        <v>0</v>
      </c>
      <c r="NV121" s="136">
        <f>IF(SMALL(NV$97:NV$104,8)&lt;0,SMALL(NV$97:NV$104,8),0)*加成统计!$I$62</f>
        <v>0</v>
      </c>
      <c r="NW121" s="136">
        <f>IF(SMALL(NW$97:NW$104,8)&lt;0,SMALL(NW$97:NW$104,8),0)*加成统计!$I$62</f>
        <v>0</v>
      </c>
      <c r="NX121" s="136">
        <f>IF(SMALL(NX$97:NX$104,8)&lt;0,SMALL(NX$97:NX$104,8),0)*加成统计!$I$62</f>
        <v>0</v>
      </c>
      <c r="NY121" s="136">
        <f>IF(SMALL(NY$97:NY$104,8)&lt;0,SMALL(NY$97:NY$104,8),0)*加成统计!$I$62</f>
        <v>0</v>
      </c>
      <c r="NZ121" s="136">
        <f>IF(SMALL(NZ$97:NZ$104,8)&lt;0,SMALL(NZ$97:NZ$104,8),0)*加成统计!$I$62</f>
        <v>0</v>
      </c>
      <c r="OA121" s="136">
        <f>IF(SMALL(OA$97:OA$104,8)&lt;0,SMALL(OA$97:OA$104,8),0)*加成统计!$I$62</f>
        <v>0</v>
      </c>
      <c r="OB121" s="136">
        <f>IF(SMALL(OB$97:OB$104,8)&lt;0,SMALL(OB$97:OB$104,8),0)*加成统计!$I$62</f>
        <v>0</v>
      </c>
      <c r="OC121" s="136">
        <f>IF(SMALL(OC$97:OC$104,8)&lt;0,SMALL(OC$97:OC$104,8),0)*加成统计!$I$62</f>
        <v>0</v>
      </c>
      <c r="OD121" s="136">
        <f>IF(SMALL(OD$97:OD$104,8)&lt;0,SMALL(OD$97:OD$104,8),0)*加成统计!$I$62</f>
        <v>0</v>
      </c>
      <c r="OE121" s="136">
        <f>IF(SMALL(OE$97:OE$104,8)&lt;0,SMALL(OE$97:OE$104,8),0)*加成统计!$I$62</f>
        <v>0</v>
      </c>
      <c r="OF121" s="136">
        <f>IF(SMALL(OF$97:OF$104,8)&lt;0,SMALL(OF$97:OF$104,8),0)*加成统计!$I$62</f>
        <v>0</v>
      </c>
      <c r="OG121" s="136">
        <f>IF(SMALL(OG$97:OG$104,8)&lt;0,SMALL(OG$97:OG$104,8),0)*加成统计!$I$62</f>
        <v>0</v>
      </c>
      <c r="OH121" s="136">
        <f>IF(SMALL(OH$97:OH$104,8)&lt;0,SMALL(OH$97:OH$104,8),0)*加成统计!$I$62</f>
        <v>0</v>
      </c>
      <c r="OI121" s="136">
        <f>IF(SMALL(OI$97:OI$104,8)&lt;0,SMALL(OI$97:OI$104,8),0)*加成统计!$I$62</f>
        <v>0</v>
      </c>
      <c r="OJ121" s="136">
        <f>IF(SMALL(OJ$97:OJ$104,8)&lt;0,SMALL(OJ$97:OJ$104,8),0)*加成统计!$I$62</f>
        <v>0</v>
      </c>
      <c r="OK121" s="136">
        <f>IF(SMALL(OK$97:OK$104,8)&lt;0,SMALL(OK$97:OK$104,8),0)*加成统计!$I$62</f>
        <v>0</v>
      </c>
      <c r="OL121" s="136">
        <f>IF(SMALL(OL$97:OL$104,8)&lt;0,SMALL(OL$97:OL$104,8),0)*加成统计!$I$62</f>
        <v>0</v>
      </c>
      <c r="OM121" s="136">
        <f>IF(SMALL(OM$97:OM$104,8)&lt;0,SMALL(OM$97:OM$104,8),0)*加成统计!$I$62</f>
        <v>0</v>
      </c>
      <c r="ON121" s="136">
        <f>IF(SMALL(ON$97:ON$104,8)&lt;0,SMALL(ON$97:ON$104,8),0)*加成统计!$I$62</f>
        <v>0</v>
      </c>
      <c r="OO121" s="136">
        <f>IF(SMALL(OO$97:OO$104,8)&lt;0,SMALL(OO$97:OO$104,8),0)*加成统计!$I$62</f>
        <v>0</v>
      </c>
      <c r="OP121" s="136">
        <f>IF(SMALL(OP$97:OP$104,8)&lt;0,SMALL(OP$97:OP$104,8),0)*加成统计!$I$62</f>
        <v>0</v>
      </c>
      <c r="OQ121" s="136">
        <f>IF(SMALL(OQ$97:OQ$104,8)&lt;0,SMALL(OQ$97:OQ$104,8),0)*加成统计!$I$62</f>
        <v>0</v>
      </c>
      <c r="OR121" s="136">
        <f>IF(SMALL(OR$97:OR$104,8)&lt;0,SMALL(OR$97:OR$104,8),0)*加成统计!$I$62</f>
        <v>0</v>
      </c>
      <c r="OS121" s="136">
        <f>IF(SMALL(OS$97:OS$104,8)&lt;0,SMALL(OS$97:OS$104,8),0)*加成统计!$I$62</f>
        <v>0</v>
      </c>
      <c r="OT121" s="136">
        <f>IF(SMALL(OT$97:OT$104,8)&lt;0,SMALL(OT$97:OT$104,8),0)*加成统计!$I$62</f>
        <v>0</v>
      </c>
      <c r="OU121" s="136">
        <f>IF(SMALL(OU$97:OU$104,8)&lt;0,SMALL(OU$97:OU$104,8),0)*加成统计!$I$62</f>
        <v>0</v>
      </c>
      <c r="OV121" s="136">
        <f>IF(SMALL(OV$97:OV$104,8)&lt;0,SMALL(OV$97:OV$104,8),0)*加成统计!$I$62</f>
        <v>0</v>
      </c>
      <c r="OW121" s="136">
        <f>IF(SMALL(OW$97:OW$104,8)&lt;0,SMALL(OW$97:OW$104,8),0)*加成统计!$I$62</f>
        <v>0</v>
      </c>
      <c r="OX121" s="136">
        <f>IF(SMALL(OX$97:OX$104,8)&lt;0,SMALL(OX$97:OX$104,8),0)*加成统计!$I$62</f>
        <v>0</v>
      </c>
      <c r="OY121" s="136">
        <f>IF(SMALL(OY$97:OY$104,8)&lt;0,SMALL(OY$97:OY$104,8),0)*加成统计!$I$62</f>
        <v>0</v>
      </c>
      <c r="OZ121" s="136">
        <f>IF(SMALL(OZ$97:OZ$104,8)&lt;0,SMALL(OZ$97:OZ$104,8),0)*加成统计!$I$62</f>
        <v>0</v>
      </c>
      <c r="PA121" s="136">
        <f>IF(SMALL(PA$97:PA$104,8)&lt;0,SMALL(PA$97:PA$104,8),0)*加成统计!$I$62</f>
        <v>0</v>
      </c>
      <c r="PB121" s="136">
        <f>IF(SMALL(PB$97:PB$104,8)&lt;0,SMALL(PB$97:PB$104,8),0)*加成统计!$I$62</f>
        <v>0</v>
      </c>
      <c r="PC121" s="136">
        <f>IF(SMALL(PC$97:PC$104,8)&lt;0,SMALL(PC$97:PC$104,8),0)*加成统计!$I$62</f>
        <v>0</v>
      </c>
      <c r="PD121" s="136">
        <f>IF(SMALL(PD$97:PD$104,8)&lt;0,SMALL(PD$97:PD$104,8),0)*加成统计!$I$62</f>
        <v>0</v>
      </c>
      <c r="PE121" s="136">
        <f>IF(SMALL(PE$97:PE$104,8)&lt;0,SMALL(PE$97:PE$104,8),0)*加成统计!$I$62</f>
        <v>0</v>
      </c>
      <c r="PF121" s="136">
        <f>IF(SMALL(PF$97:PF$104,8)&lt;0,SMALL(PF$97:PF$104,8),0)*加成统计!$I$62</f>
        <v>0</v>
      </c>
      <c r="PG121" s="136">
        <f>IF(SMALL(PG$97:PG$104,8)&lt;0,SMALL(PG$97:PG$104,8),0)*加成统计!$I$62</f>
        <v>0</v>
      </c>
      <c r="PH121" s="136">
        <f>IF(SMALL(PH$97:PH$104,8)&lt;0,SMALL(PH$97:PH$104,8),0)*加成统计!$I$62</f>
        <v>0</v>
      </c>
      <c r="PI121" s="136">
        <f>IF(SMALL(PI$97:PI$104,8)&lt;0,SMALL(PI$97:PI$104,8),0)*加成统计!$I$62</f>
        <v>0</v>
      </c>
      <c r="PJ121" s="136">
        <f>IF(SMALL(PJ$97:PJ$104,8)&lt;0,SMALL(PJ$97:PJ$104,8),0)*加成统计!$I$62</f>
        <v>0</v>
      </c>
      <c r="PK121" s="136">
        <f>IF(SMALL(PK$97:PK$104,8)&lt;0,SMALL(PK$97:PK$104,8),0)*加成统计!$I$62</f>
        <v>0</v>
      </c>
      <c r="PL121" s="136">
        <f>IF(SMALL(PL$97:PL$104,8)&lt;0,SMALL(PL$97:PL$104,8),0)*加成统计!$I$62</f>
        <v>0</v>
      </c>
      <c r="PM121" s="136">
        <f>IF(SMALL(PM$97:PM$104,8)&lt;0,SMALL(PM$97:PM$104,8),0)*加成统计!$I$62</f>
        <v>0</v>
      </c>
      <c r="PN121" s="136">
        <f>IF(SMALL(PN$97:PN$104,8)&lt;0,SMALL(PN$97:PN$104,8),0)*加成统计!$I$62</f>
        <v>0</v>
      </c>
      <c r="PO121" s="136">
        <f>IF(SMALL(PO$97:PO$104,8)&lt;0,SMALL(PO$97:PO$104,8),0)*加成统计!$I$62</f>
        <v>0</v>
      </c>
      <c r="PP121" s="136">
        <f>IF(SMALL(PP$97:PP$104,8)&lt;0,SMALL(PP$97:PP$104,8),0)*加成统计!$I$62</f>
        <v>0</v>
      </c>
      <c r="PQ121" s="136">
        <f>IF(SMALL(PQ$97:PQ$104,8)&lt;0,SMALL(PQ$97:PQ$104,8),0)*加成统计!$I$62</f>
        <v>0</v>
      </c>
      <c r="PR121" s="136">
        <f>IF(SMALL(PR$97:PR$104,8)&lt;0,SMALL(PR$97:PR$104,8),0)*加成统计!$I$62</f>
        <v>0</v>
      </c>
      <c r="PS121" s="136">
        <f>IF(SMALL(PS$97:PS$104,8)&lt;0,SMALL(PS$97:PS$104,8),0)*加成统计!$I$62</f>
        <v>0</v>
      </c>
      <c r="PT121" s="136">
        <f>IF(SMALL(PT$97:PT$104,8)&lt;0,SMALL(PT$97:PT$104,8),0)*加成统计!$I$62</f>
        <v>0</v>
      </c>
      <c r="PU121" s="136">
        <f>IF(SMALL(PU$97:PU$104,8)&lt;0,SMALL(PU$97:PU$104,8),0)*加成统计!$I$62</f>
        <v>0</v>
      </c>
      <c r="PV121" s="136">
        <f>IF(SMALL(PV$97:PV$104,8)&lt;0,SMALL(PV$97:PV$104,8),0)*加成统计!$I$62</f>
        <v>0</v>
      </c>
      <c r="PW121" s="136">
        <f>IF(SMALL(PW$97:PW$104,8)&lt;0,SMALL(PW$97:PW$104,8),0)*加成统计!$I$62</f>
        <v>0</v>
      </c>
      <c r="PX121" s="136">
        <f>IF(SMALL(PX$97:PX$104,8)&lt;0,SMALL(PX$97:PX$104,8),0)*加成统计!$I$62</f>
        <v>0</v>
      </c>
      <c r="PY121" s="136">
        <f>IF(SMALL(PY$97:PY$104,8)&lt;0,SMALL(PY$97:PY$104,8),0)*加成统计!$I$62</f>
        <v>0</v>
      </c>
      <c r="PZ121" s="136">
        <f>IF(SMALL(PZ$97:PZ$104,8)&lt;0,SMALL(PZ$97:PZ$104,8),0)*加成统计!$I$62</f>
        <v>0</v>
      </c>
      <c r="QA121" s="136">
        <f>IF(SMALL(QA$97:QA$104,8)&lt;0,SMALL(QA$97:QA$104,8),0)*加成统计!$I$62</f>
        <v>0</v>
      </c>
      <c r="QB121" s="136">
        <f>IF(SMALL(QB$97:QB$104,8)&lt;0,SMALL(QB$97:QB$104,8),0)*加成统计!$I$62</f>
        <v>0</v>
      </c>
      <c r="QC121" s="136">
        <f>IF(SMALL(QC$97:QC$104,8)&lt;0,SMALL(QC$97:QC$104,8),0)*加成统计!$I$62</f>
        <v>0</v>
      </c>
      <c r="QD121" s="136">
        <f>IF(SMALL(QD$97:QD$104,8)&lt;0,SMALL(QD$97:QD$104,8),0)*加成统计!$I$62</f>
        <v>0</v>
      </c>
      <c r="QE121" s="136">
        <f>IF(SMALL(QE$97:QE$104,8)&lt;0,SMALL(QE$97:QE$104,8),0)*加成统计!$I$62</f>
        <v>0</v>
      </c>
      <c r="QF121" s="136">
        <f>IF(SMALL(QF$97:QF$104,8)&lt;0,SMALL(QF$97:QF$104,8),0)*加成统计!$I$62</f>
        <v>0</v>
      </c>
      <c r="QG121" s="136">
        <f>IF(SMALL(QG$97:QG$104,8)&lt;0,SMALL(QG$97:QG$104,8),0)*加成统计!$I$62</f>
        <v>0</v>
      </c>
      <c r="QH121" s="136">
        <f>IF(SMALL(QH$97:QH$104,8)&lt;0,SMALL(QH$97:QH$104,8),0)*加成统计!$I$62</f>
        <v>0</v>
      </c>
      <c r="QI121" s="136">
        <f>IF(SMALL(QI$97:QI$104,8)&lt;0,SMALL(QI$97:QI$104,8),0)*加成统计!$I$62</f>
        <v>0</v>
      </c>
      <c r="QJ121" s="136">
        <f>IF(SMALL(QJ$97:QJ$104,8)&lt;0,SMALL(QJ$97:QJ$104,8),0)*加成统计!$I$62</f>
        <v>0</v>
      </c>
      <c r="QK121" s="136">
        <f>IF(SMALL(QK$97:QK$104,8)&lt;0,SMALL(QK$97:QK$104,8),0)*加成统计!$I$62</f>
        <v>0</v>
      </c>
      <c r="QL121" s="136">
        <f>IF(SMALL(QL$97:QL$104,8)&lt;0,SMALL(QL$97:QL$104,8),0)*加成统计!$I$62</f>
        <v>0</v>
      </c>
      <c r="QM121" s="136">
        <f>IF(SMALL(QM$97:QM$104,8)&lt;0,SMALL(QM$97:QM$104,8),0)*加成统计!$I$62</f>
        <v>0</v>
      </c>
      <c r="QN121" s="136">
        <f>IF(SMALL(QN$97:QN$104,8)&lt;0,SMALL(QN$97:QN$104,8),0)*加成统计!$I$62</f>
        <v>0</v>
      </c>
      <c r="QO121" s="136">
        <f>IF(SMALL(QO$97:QO$104,8)&lt;0,SMALL(QO$97:QO$104,8),0)*加成统计!$I$62</f>
        <v>0</v>
      </c>
      <c r="QP121" s="136">
        <f>IF(SMALL(QP$97:QP$104,8)&lt;0,SMALL(QP$97:QP$104,8),0)*加成统计!$I$62</f>
        <v>0</v>
      </c>
      <c r="QQ121" s="136">
        <f>IF(SMALL(QQ$97:QQ$104,8)&lt;0,SMALL(QQ$97:QQ$104,8),0)*加成统计!$I$62</f>
        <v>0</v>
      </c>
      <c r="QR121" s="136">
        <f>IF(SMALL(QR$97:QR$104,8)&lt;0,SMALL(QR$97:QR$104,8),0)*加成统计!$I$62</f>
        <v>0</v>
      </c>
      <c r="QS121" s="136">
        <f>IF(SMALL(QS$97:QS$104,8)&lt;0,SMALL(QS$97:QS$104,8),0)*加成统计!$I$62</f>
        <v>0</v>
      </c>
      <c r="QT121" s="136">
        <f>IF(SMALL(QT$97:QT$104,8)&lt;0,SMALL(QT$97:QT$104,8),0)*加成统计!$I$62</f>
        <v>0</v>
      </c>
      <c r="QU121" s="136">
        <f>IF(SMALL(QU$97:QU$104,8)&lt;0,SMALL(QU$97:QU$104,8),0)*加成统计!$I$62</f>
        <v>0</v>
      </c>
      <c r="QV121" s="136">
        <f>IF(SMALL(QV$97:QV$104,8)&lt;0,SMALL(QV$97:QV$104,8),0)*加成统计!$I$62</f>
        <v>0</v>
      </c>
      <c r="QW121" s="136">
        <f>IF(SMALL(QW$97:QW$104,8)&lt;0,SMALL(QW$97:QW$104,8),0)*加成统计!$I$62</f>
        <v>0</v>
      </c>
      <c r="QX121" s="136">
        <f>IF(SMALL(QX$97:QX$104,8)&lt;0,SMALL(QX$97:QX$104,8),0)*加成统计!$I$62</f>
        <v>0</v>
      </c>
      <c r="QY121" s="136">
        <f>IF(SMALL(QY$97:QY$104,8)&lt;0,SMALL(QY$97:QY$104,8),0)*加成统计!$I$62</f>
        <v>0</v>
      </c>
      <c r="QZ121" s="136">
        <f>IF(SMALL(QZ$97:QZ$104,8)&lt;0,SMALL(QZ$97:QZ$104,8),0)*加成统计!$I$62</f>
        <v>0</v>
      </c>
      <c r="RA121" s="136">
        <f>IF(SMALL(RA$97:RA$104,8)&lt;0,SMALL(RA$97:RA$104,8),0)*加成统计!$I$62</f>
        <v>0</v>
      </c>
      <c r="RB121" s="136">
        <f>IF(SMALL(RB$97:RB$104,8)&lt;0,SMALL(RB$97:RB$104,8),0)*加成统计!$I$62</f>
        <v>0</v>
      </c>
      <c r="RC121" s="136">
        <f>IF(SMALL(RC$97:RC$104,8)&lt;0,SMALL(RC$97:RC$104,8),0)*加成统计!$I$62</f>
        <v>0</v>
      </c>
      <c r="RD121" s="136">
        <f>IF(SMALL(RD$97:RD$104,8)&lt;0,SMALL(RD$97:RD$104,8),0)*加成统计!$I$62</f>
        <v>0</v>
      </c>
      <c r="RE121" s="136">
        <f>IF(SMALL(RE$97:RE$104,8)&lt;0,SMALL(RE$97:RE$104,8),0)*加成统计!$I$62</f>
        <v>0</v>
      </c>
      <c r="RF121" s="136">
        <f>IF(SMALL(RF$97:RF$104,8)&lt;0,SMALL(RF$97:RF$104,8),0)*加成统计!$I$62</f>
        <v>0</v>
      </c>
      <c r="RG121" s="136">
        <f>IF(SMALL(RG$97:RG$104,8)&lt;0,SMALL(RG$97:RG$104,8),0)*加成统计!$I$62</f>
        <v>0</v>
      </c>
      <c r="RH121" s="136">
        <f>IF(SMALL(RH$97:RH$104,8)&lt;0,SMALL(RH$97:RH$104,8),0)*加成统计!$I$62</f>
        <v>0</v>
      </c>
      <c r="RI121" s="136">
        <f>IF(SMALL(RI$97:RI$104,8)&lt;0,SMALL(RI$97:RI$104,8),0)*加成统计!$I$62</f>
        <v>0</v>
      </c>
      <c r="RJ121" s="136">
        <f>IF(SMALL(RJ$97:RJ$104,8)&lt;0,SMALL(RJ$97:RJ$104,8),0)*加成统计!$I$62</f>
        <v>0</v>
      </c>
      <c r="RK121" s="136">
        <f>IF(SMALL(RK$97:RK$104,8)&lt;0,SMALL(RK$97:RK$104,8),0)*加成统计!$I$62</f>
        <v>0</v>
      </c>
      <c r="RL121" s="136">
        <f>IF(SMALL(RL$97:RL$104,8)&lt;0,SMALL(RL$97:RL$104,8),0)*加成统计!$I$62</f>
        <v>0</v>
      </c>
      <c r="RM121" s="136">
        <f>IF(SMALL(RM$97:RM$104,8)&lt;0,SMALL(RM$97:RM$104,8),0)*加成统计!$I$62</f>
        <v>0</v>
      </c>
      <c r="RN121" s="136">
        <f>IF(SMALL(RN$97:RN$104,8)&lt;0,SMALL(RN$97:RN$104,8),0)*加成统计!$I$62</f>
        <v>0</v>
      </c>
      <c r="RO121" s="136">
        <f>IF(SMALL(RO$97:RO$104,8)&lt;0,SMALL(RO$97:RO$104,8),0)*加成统计!$I$62</f>
        <v>0</v>
      </c>
      <c r="RP121" s="136">
        <f>IF(SMALL(RP$97:RP$104,8)&lt;0,SMALL(RP$97:RP$104,8),0)*加成统计!$I$62</f>
        <v>0</v>
      </c>
      <c r="RQ121" s="136">
        <f>IF(SMALL(RQ$97:RQ$104,8)&lt;0,SMALL(RQ$97:RQ$104,8),0)*加成统计!$I$62</f>
        <v>0</v>
      </c>
      <c r="RR121" s="136">
        <f>IF(SMALL(RR$97:RR$104,8)&lt;0,SMALL(RR$97:RR$104,8),0)*加成统计!$I$62</f>
        <v>0</v>
      </c>
      <c r="RS121" s="136">
        <f>IF(SMALL(RS$97:RS$104,8)&lt;0,SMALL(RS$97:RS$104,8),0)*加成统计!$I$62</f>
        <v>0</v>
      </c>
      <c r="RT121" s="136">
        <f>IF(SMALL(RT$97:RT$104,8)&lt;0,SMALL(RT$97:RT$104,8),0)*加成统计!$I$62</f>
        <v>0</v>
      </c>
      <c r="RU121" s="136">
        <f>IF(SMALL(RU$97:RU$104,8)&lt;0,SMALL(RU$97:RU$104,8),0)*加成统计!$I$62</f>
        <v>0</v>
      </c>
      <c r="RV121" s="136">
        <f>IF(SMALL(RV$97:RV$104,8)&lt;0,SMALL(RV$97:RV$104,8),0)*加成统计!$I$62</f>
        <v>0</v>
      </c>
      <c r="RW121" s="136">
        <f>IF(SMALL(RW$97:RW$104,8)&lt;0,SMALL(RW$97:RW$104,8),0)*加成统计!$I$62</f>
        <v>0</v>
      </c>
      <c r="RX121" s="136">
        <f>IF(SMALL(RX$97:RX$104,8)&lt;0,SMALL(RX$97:RX$104,8),0)*加成统计!$I$62</f>
        <v>0</v>
      </c>
      <c r="RY121" s="136">
        <f>IF(SMALL(RY$97:RY$104,8)&lt;0,SMALL(RY$97:RY$104,8),0)*加成统计!$I$62</f>
        <v>0</v>
      </c>
      <c r="RZ121" s="136">
        <f>IF(SMALL(RZ$97:RZ$104,8)&lt;0,SMALL(RZ$97:RZ$104,8),0)*加成统计!$I$62</f>
        <v>0</v>
      </c>
      <c r="SA121" s="136">
        <f>IF(SMALL(SA$97:SA$104,8)&lt;0,SMALL(SA$97:SA$104,8),0)*加成统计!$I$62</f>
        <v>0</v>
      </c>
      <c r="SB121" s="136">
        <f>IF(SMALL(SB$97:SB$104,8)&lt;0,SMALL(SB$97:SB$104,8),0)*加成统计!$I$62</f>
        <v>0</v>
      </c>
      <c r="SC121" s="136">
        <f>IF(SMALL(SC$97:SC$104,8)&lt;0,SMALL(SC$97:SC$104,8),0)*加成统计!$I$62</f>
        <v>0</v>
      </c>
      <c r="SD121" s="136">
        <f>IF(SMALL(SD$97:SD$104,8)&lt;0,SMALL(SD$97:SD$104,8),0)*加成统计!$I$62</f>
        <v>0</v>
      </c>
      <c r="SE121" s="136">
        <f>IF(SMALL(SE$97:SE$104,8)&lt;0,SMALL(SE$97:SE$104,8),0)*加成统计!$I$62</f>
        <v>0</v>
      </c>
      <c r="SF121" s="136">
        <f>IF(SMALL(SF$97:SF$104,8)&lt;0,SMALL(SF$97:SF$104,8),0)*加成统计!$I$62</f>
        <v>0</v>
      </c>
      <c r="SG121" s="136">
        <f>IF(SMALL(SG$97:SG$104,8)&lt;0,SMALL(SG$97:SG$104,8),0)*加成统计!$I$62</f>
        <v>0</v>
      </c>
      <c r="SH121" s="136">
        <f>IF(SMALL(SH$97:SH$104,8)&lt;0,SMALL(SH$97:SH$104,8),0)*加成统计!$I$62</f>
        <v>0</v>
      </c>
      <c r="SI121" s="136">
        <f>IF(SMALL(SI$97:SI$104,8)&lt;0,SMALL(SI$97:SI$104,8),0)*加成统计!$I$62</f>
        <v>0</v>
      </c>
      <c r="SJ121" s="136">
        <f>IF(SMALL(SJ$97:SJ$104,8)&lt;0,SMALL(SJ$97:SJ$104,8),0)*加成统计!$I$62</f>
        <v>0</v>
      </c>
      <c r="SK121" s="136">
        <f>IF(SMALL(SK$97:SK$104,8)&lt;0,SMALL(SK$97:SK$104,8),0)*加成统计!$I$62</f>
        <v>0</v>
      </c>
      <c r="SL121" s="136">
        <f>IF(SMALL(SL$97:SL$104,8)&lt;0,SMALL(SL$97:SL$104,8),0)*加成统计!$I$62</f>
        <v>0</v>
      </c>
      <c r="SM121" s="136">
        <f>IF(SMALL(SM$97:SM$104,8)&lt;0,SMALL(SM$97:SM$104,8),0)*加成统计!$I$62</f>
        <v>0</v>
      </c>
      <c r="SN121" s="136">
        <f>IF(SMALL(SN$97:SN$104,8)&lt;0,SMALL(SN$97:SN$104,8),0)*加成统计!$I$62</f>
        <v>0</v>
      </c>
      <c r="SO121" s="136">
        <f>IF(SMALL(SO$97:SO$104,8)&lt;0,SMALL(SO$97:SO$104,8),0)*加成统计!$I$62</f>
        <v>0</v>
      </c>
      <c r="SP121" s="136">
        <f>IF(SMALL(SP$97:SP$104,8)&lt;0,SMALL(SP$97:SP$104,8),0)*加成统计!$I$62</f>
        <v>0</v>
      </c>
      <c r="SQ121" s="136">
        <f>IF(SMALL(SQ$97:SQ$104,8)&lt;0,SMALL(SQ$97:SQ$104,8),0)*加成统计!$I$62</f>
        <v>0</v>
      </c>
      <c r="SR121" s="136">
        <f>IF(SMALL(SR$97:SR$104,8)&lt;0,SMALL(SR$97:SR$104,8),0)*加成统计!$I$62</f>
        <v>0</v>
      </c>
      <c r="SS121" s="136">
        <f>IF(SMALL(SS$97:SS$104,8)&lt;0,SMALL(SS$97:SS$104,8),0)*加成统计!$I$62</f>
        <v>0</v>
      </c>
      <c r="ST121" s="136">
        <f>IF(SMALL(ST$97:ST$104,8)&lt;0,SMALL(ST$97:ST$104,8),0)*加成统计!$I$62</f>
        <v>0</v>
      </c>
      <c r="SU121" s="136">
        <f>IF(SMALL(SU$97:SU$104,8)&lt;0,SMALL(SU$97:SU$104,8),0)*加成统计!$I$62</f>
        <v>0</v>
      </c>
      <c r="SV121" s="136">
        <f>IF(SMALL(SV$97:SV$104,8)&lt;0,SMALL(SV$97:SV$104,8),0)*加成统计!$I$62</f>
        <v>0</v>
      </c>
      <c r="SW121" s="136">
        <f>IF(SMALL(SW$97:SW$104,8)&lt;0,SMALL(SW$97:SW$104,8),0)*加成统计!$I$62</f>
        <v>0</v>
      </c>
      <c r="SX121" s="136">
        <f>IF(SMALL(SX$97:SX$104,8)&lt;0,SMALL(SX$97:SX$104,8),0)*加成统计!$I$62</f>
        <v>0</v>
      </c>
      <c r="SY121" s="136">
        <f>IF(SMALL(SY$97:SY$104,8)&lt;0,SMALL(SY$97:SY$104,8),0)*加成统计!$I$62</f>
        <v>0</v>
      </c>
      <c r="SZ121" s="136">
        <f>IF(SMALL(SZ$97:SZ$104,8)&lt;0,SMALL(SZ$97:SZ$104,8),0)*加成统计!$I$62</f>
        <v>0</v>
      </c>
      <c r="TA121" s="136">
        <f>IF(SMALL(TA$97:TA$104,8)&lt;0,SMALL(TA$97:TA$104,8),0)*加成统计!$I$62</f>
        <v>0</v>
      </c>
      <c r="TB121" s="136">
        <f>IF(SMALL(TB$97:TB$104,8)&lt;0,SMALL(TB$97:TB$104,8),0)*加成统计!$I$62</f>
        <v>0</v>
      </c>
      <c r="TC121" s="136">
        <f>IF(SMALL(TC$97:TC$104,8)&lt;0,SMALL(TC$97:TC$104,8),0)*加成统计!$I$62</f>
        <v>0</v>
      </c>
      <c r="TD121" s="136">
        <f>IF(SMALL(TD$97:TD$104,8)&lt;0,SMALL(TD$97:TD$104,8),0)*加成统计!$I$62</f>
        <v>0</v>
      </c>
      <c r="TE121" s="136">
        <f>IF(SMALL(TE$97:TE$104,8)&lt;0,SMALL(TE$97:TE$104,8),0)*加成统计!$I$62</f>
        <v>0</v>
      </c>
      <c r="TF121" s="136">
        <f>IF(SMALL(TF$97:TF$104,8)&lt;0,SMALL(TF$97:TF$104,8),0)*加成统计!$I$62</f>
        <v>0</v>
      </c>
      <c r="TG121" s="136">
        <f>IF(SMALL(TG$97:TG$104,8)&lt;0,SMALL(TG$97:TG$104,8),0)*加成统计!$I$62</f>
        <v>0</v>
      </c>
      <c r="TH121" s="136">
        <f>IF(SMALL(TH$97:TH$104,8)&lt;0,SMALL(TH$97:TH$104,8),0)*加成统计!$I$62</f>
        <v>0</v>
      </c>
      <c r="TI121" s="136">
        <f>IF(SMALL(TI$97:TI$104,8)&lt;0,SMALL(TI$97:TI$104,8),0)*加成统计!$I$62</f>
        <v>0</v>
      </c>
      <c r="TJ121" s="136">
        <f>IF(SMALL(TJ$97:TJ$104,8)&lt;0,SMALL(TJ$97:TJ$104,8),0)*加成统计!$I$62</f>
        <v>0</v>
      </c>
      <c r="TK121" s="136">
        <f>IF(SMALL(TK$97:TK$104,8)&lt;0,SMALL(TK$97:TK$104,8),0)*加成统计!$I$62</f>
        <v>0</v>
      </c>
      <c r="TL121" s="136">
        <f>IF(SMALL(TL$97:TL$104,8)&lt;0,SMALL(TL$97:TL$104,8),0)*加成统计!$I$62</f>
        <v>0</v>
      </c>
      <c r="TM121" s="136">
        <f>IF(SMALL(TM$97:TM$104,8)&lt;0,SMALL(TM$97:TM$104,8),0)*加成统计!$I$62</f>
        <v>0</v>
      </c>
      <c r="TN121" s="136">
        <f>IF(SMALL(TN$97:TN$104,8)&lt;0,SMALL(TN$97:TN$104,8),0)*加成统计!$I$62</f>
        <v>0</v>
      </c>
      <c r="TO121" s="136">
        <f>IF(SMALL(TO$97:TO$104,8)&lt;0,SMALL(TO$97:TO$104,8),0)*加成统计!$I$62</f>
        <v>0</v>
      </c>
      <c r="TP121" s="136">
        <f>IF(SMALL(TP$97:TP$104,8)&lt;0,SMALL(TP$97:TP$104,8),0)*加成统计!$I$62</f>
        <v>0</v>
      </c>
      <c r="TQ121" s="136">
        <f>IF(SMALL(TQ$97:TQ$104,8)&lt;0,SMALL(TQ$97:TQ$104,8),0)*加成统计!$I$62</f>
        <v>0</v>
      </c>
      <c r="TR121" s="136">
        <f>IF(SMALL(TR$97:TR$104,8)&lt;0,SMALL(TR$97:TR$104,8),0)*加成统计!$I$62</f>
        <v>0</v>
      </c>
      <c r="TS121" s="136">
        <f>IF(SMALL(TS$97:TS$104,8)&lt;0,SMALL(TS$97:TS$104,8),0)*加成统计!$I$62</f>
        <v>0</v>
      </c>
      <c r="TT121" s="136">
        <f>IF(SMALL(TT$97:TT$104,8)&lt;0,SMALL(TT$97:TT$104,8),0)*加成统计!$I$62</f>
        <v>0</v>
      </c>
      <c r="TU121" s="136">
        <f>IF(SMALL(TU$97:TU$104,8)&lt;0,SMALL(TU$97:TU$104,8),0)*加成统计!$I$62</f>
        <v>0</v>
      </c>
      <c r="TV121" s="136">
        <f>IF(SMALL(TV$97:TV$104,8)&lt;0,SMALL(TV$97:TV$104,8),0)*加成统计!$I$62</f>
        <v>0</v>
      </c>
      <c r="TW121" s="136">
        <f>IF(SMALL(TW$97:TW$104,8)&lt;0,SMALL(TW$97:TW$104,8),0)*加成统计!$I$62</f>
        <v>0</v>
      </c>
      <c r="TX121" s="136">
        <f>IF(SMALL(TX$97:TX$104,8)&lt;0,SMALL(TX$97:TX$104,8),0)*加成统计!$I$62</f>
        <v>0</v>
      </c>
      <c r="TY121" s="136">
        <f>IF(SMALL(TY$97:TY$104,8)&lt;0,SMALL(TY$97:TY$104,8),0)*加成统计!$I$62</f>
        <v>0</v>
      </c>
      <c r="TZ121" s="136">
        <f>IF(SMALL(TZ$97:TZ$104,8)&lt;0,SMALL(TZ$97:TZ$104,8),0)*加成统计!$I$62</f>
        <v>0</v>
      </c>
      <c r="UA121" s="136">
        <f>IF(SMALL(UA$97:UA$104,8)&lt;0,SMALL(UA$97:UA$104,8),0)*加成统计!$I$62</f>
        <v>0</v>
      </c>
      <c r="UB121" s="136">
        <f>IF(SMALL(UB$97:UB$104,8)&lt;0,SMALL(UB$97:UB$104,8),0)*加成统计!$I$62</f>
        <v>0</v>
      </c>
      <c r="UC121" s="136">
        <f>IF(SMALL(UC$97:UC$104,8)&lt;0,SMALL(UC$97:UC$104,8),0)*加成统计!$I$62</f>
        <v>0</v>
      </c>
      <c r="UD121" s="136">
        <f>IF(SMALL(UD$97:UD$104,8)&lt;0,SMALL(UD$97:UD$104,8),0)*加成统计!$I$62</f>
        <v>0</v>
      </c>
      <c r="UE121" s="136">
        <f>IF(SMALL(UE$97:UE$104,8)&lt;0,SMALL(UE$97:UE$104,8),0)*加成统计!$I$62</f>
        <v>0</v>
      </c>
      <c r="UF121" s="136">
        <f>IF(SMALL(UF$97:UF$104,8)&lt;0,SMALL(UF$97:UF$104,8),0)*加成统计!$I$62</f>
        <v>0</v>
      </c>
      <c r="UG121" s="136">
        <f>IF(SMALL(UG$97:UG$104,8)&lt;0,SMALL(UG$97:UG$104,8),0)*加成统计!$I$62</f>
        <v>0</v>
      </c>
      <c r="UH121" s="136">
        <f>IF(SMALL(UH$97:UH$104,8)&lt;0,SMALL(UH$97:UH$104,8),0)*加成统计!$I$62</f>
        <v>0</v>
      </c>
      <c r="UI121" s="136">
        <f>IF(SMALL(UI$97:UI$104,8)&lt;0,SMALL(UI$97:UI$104,8),0)*加成统计!$I$62</f>
        <v>0</v>
      </c>
      <c r="UJ121" s="136">
        <f>IF(SMALL(UJ$97:UJ$104,8)&lt;0,SMALL(UJ$97:UJ$104,8),0)*加成统计!$I$62</f>
        <v>0</v>
      </c>
      <c r="UK121" s="136">
        <f>IF(SMALL(UK$97:UK$104,8)&lt;0,SMALL(UK$97:UK$104,8),0)*加成统计!$I$62</f>
        <v>0</v>
      </c>
      <c r="UL121" s="136">
        <f>IF(SMALL(UL$97:UL$104,8)&lt;0,SMALL(UL$97:UL$104,8),0)*加成统计!$I$62</f>
        <v>0</v>
      </c>
      <c r="UM121" s="136">
        <f>IF(SMALL(UM$97:UM$104,8)&lt;0,SMALL(UM$97:UM$104,8),0)*加成统计!$I$62</f>
        <v>0</v>
      </c>
      <c r="UN121" s="136">
        <f>IF(SMALL(UN$97:UN$104,8)&lt;0,SMALL(UN$97:UN$104,8),0)*加成统计!$I$62</f>
        <v>0</v>
      </c>
      <c r="UO121" s="136">
        <f>IF(SMALL(UO$97:UO$104,8)&lt;0,SMALL(UO$97:UO$104,8),0)*加成统计!$I$62</f>
        <v>0</v>
      </c>
      <c r="UP121" s="136">
        <f>IF(SMALL(UP$97:UP$104,8)&lt;0,SMALL(UP$97:UP$104,8),0)*加成统计!$I$62</f>
        <v>0</v>
      </c>
      <c r="UQ121" s="136">
        <f>IF(SMALL(UQ$97:UQ$104,8)&lt;0,SMALL(UQ$97:UQ$104,8),0)*加成统计!$I$62</f>
        <v>0</v>
      </c>
      <c r="UR121" s="136">
        <f>IF(SMALL(UR$97:UR$104,8)&lt;0,SMALL(UR$97:UR$104,8),0)*加成统计!$I$62</f>
        <v>0</v>
      </c>
      <c r="US121" s="136">
        <f>IF(SMALL(US$97:US$104,8)&lt;0,SMALL(US$97:US$104,8),0)*加成统计!$I$62</f>
        <v>0</v>
      </c>
      <c r="UT121" s="136">
        <f>IF(SMALL(UT$97:UT$104,8)&lt;0,SMALL(UT$97:UT$104,8),0)*加成统计!$I$62</f>
        <v>0</v>
      </c>
      <c r="UU121" s="136">
        <f>IF(SMALL(UU$97:UU$104,8)&lt;0,SMALL(UU$97:UU$104,8),0)*加成统计!$I$62</f>
        <v>0</v>
      </c>
      <c r="UV121" s="136">
        <f>IF(SMALL(UV$97:UV$104,8)&lt;0,SMALL(UV$97:UV$104,8),0)*加成统计!$I$62</f>
        <v>0</v>
      </c>
      <c r="UW121" s="136">
        <f>IF(SMALL(UW$97:UW$104,8)&lt;0,SMALL(UW$97:UW$104,8),0)*加成统计!$I$62</f>
        <v>0</v>
      </c>
      <c r="UX121" s="136">
        <f>IF(SMALL(UX$97:UX$104,8)&lt;0,SMALL(UX$97:UX$104,8),0)*加成统计!$I$62</f>
        <v>0</v>
      </c>
      <c r="UY121" s="136">
        <f>IF(SMALL(UY$97:UY$104,8)&lt;0,SMALL(UY$97:UY$104,8),0)*加成统计!$I$62</f>
        <v>0</v>
      </c>
      <c r="UZ121" s="136">
        <f>IF(SMALL(UZ$97:UZ$104,8)&lt;0,SMALL(UZ$97:UZ$104,8),0)*加成统计!$I$62</f>
        <v>0</v>
      </c>
      <c r="VA121" s="136">
        <f>IF(SMALL(VA$97:VA$104,8)&lt;0,SMALL(VA$97:VA$104,8),0)*加成统计!$I$62</f>
        <v>0</v>
      </c>
      <c r="VB121" s="136">
        <f>IF(SMALL(VB$97:VB$104,8)&lt;0,SMALL(VB$97:VB$104,8),0)*加成统计!$I$62</f>
        <v>0</v>
      </c>
      <c r="VC121" s="136">
        <f>IF(SMALL(VC$97:VC$104,8)&lt;0,SMALL(VC$97:VC$104,8),0)*加成统计!$I$62</f>
        <v>0</v>
      </c>
      <c r="VD121" s="136">
        <f>IF(SMALL(VD$97:VD$104,8)&lt;0,SMALL(VD$97:VD$104,8),0)*加成统计!$I$62</f>
        <v>0</v>
      </c>
      <c r="VE121" s="136">
        <f>IF(SMALL(VE$97:VE$104,8)&lt;0,SMALL(VE$97:VE$104,8),0)*加成统计!$I$62</f>
        <v>0</v>
      </c>
      <c r="VF121" s="136">
        <f>IF(SMALL(VF$97:VF$104,8)&lt;0,SMALL(VF$97:VF$104,8),0)*加成统计!$I$62</f>
        <v>0</v>
      </c>
      <c r="VG121" s="136">
        <f>IF(SMALL(VG$97:VG$104,8)&lt;0,SMALL(VG$97:VG$104,8),0)*加成统计!$I$62</f>
        <v>0</v>
      </c>
      <c r="VH121" s="136">
        <f>IF(SMALL(VH$97:VH$104,8)&lt;0,SMALL(VH$97:VH$104,8),0)*加成统计!$I$62</f>
        <v>0</v>
      </c>
      <c r="VI121" s="136">
        <f>IF(SMALL(VI$97:VI$104,8)&lt;0,SMALL(VI$97:VI$104,8),0)*加成统计!$I$62</f>
        <v>0</v>
      </c>
      <c r="VJ121" s="136">
        <f>IF(SMALL(VJ$97:VJ$104,8)&lt;0,SMALL(VJ$97:VJ$104,8),0)*加成统计!$I$62</f>
        <v>0</v>
      </c>
      <c r="VK121" s="136">
        <f>IF(SMALL(VK$97:VK$104,8)&lt;0,SMALL(VK$97:VK$104,8),0)*加成统计!$I$62</f>
        <v>0</v>
      </c>
      <c r="VL121" s="136">
        <f>IF(SMALL(VL$97:VL$104,8)&lt;0,SMALL(VL$97:VL$104,8),0)*加成统计!$I$62</f>
        <v>0</v>
      </c>
      <c r="VM121" s="136">
        <f>IF(SMALL(VM$97:VM$104,8)&lt;0,SMALL(VM$97:VM$104,8),0)*加成统计!$I$62</f>
        <v>0</v>
      </c>
      <c r="VN121" s="136">
        <f>IF(SMALL(VN$97:VN$104,8)&lt;0,SMALL(VN$97:VN$104,8),0)*加成统计!$I$62</f>
        <v>0</v>
      </c>
      <c r="VO121" s="136">
        <f>IF(SMALL(VO$97:VO$104,8)&lt;0,SMALL(VO$97:VO$104,8),0)*加成统计!$I$62</f>
        <v>0</v>
      </c>
      <c r="VP121" s="136">
        <f>IF(SMALL(VP$97:VP$104,8)&lt;0,SMALL(VP$97:VP$104,8),0)*加成统计!$I$62</f>
        <v>0</v>
      </c>
      <c r="VQ121" s="136">
        <f>IF(SMALL(VQ$97:VQ$104,8)&lt;0,SMALL(VQ$97:VQ$104,8),0)*加成统计!$I$62</f>
        <v>0</v>
      </c>
      <c r="VR121" s="136">
        <f>IF(SMALL(VR$97:VR$104,8)&lt;0,SMALL(VR$97:VR$104,8),0)*加成统计!$I$62</f>
        <v>0</v>
      </c>
      <c r="VS121" s="136">
        <f>IF(SMALL(VS$97:VS$104,8)&lt;0,SMALL(VS$97:VS$104,8),0)*加成统计!$I$62</f>
        <v>0</v>
      </c>
      <c r="VT121" s="136">
        <f>IF(SMALL(VT$97:VT$104,8)&lt;0,SMALL(VT$97:VT$104,8),0)*加成统计!$I$62</f>
        <v>0</v>
      </c>
      <c r="VU121" s="136">
        <f>IF(SMALL(VU$97:VU$104,8)&lt;0,SMALL(VU$97:VU$104,8),0)*加成统计!$I$62</f>
        <v>0</v>
      </c>
      <c r="VV121" s="136">
        <f>IF(SMALL(VV$97:VV$104,8)&lt;0,SMALL(VV$97:VV$104,8),0)*加成统计!$I$62</f>
        <v>0</v>
      </c>
      <c r="VW121" s="136">
        <f>IF(SMALL(VW$97:VW$104,8)&lt;0,SMALL(VW$97:VW$104,8),0)*加成统计!$I$62</f>
        <v>0</v>
      </c>
      <c r="VX121" s="136">
        <f>IF(SMALL(VX$97:VX$104,8)&lt;0,SMALL(VX$97:VX$104,8),0)*加成统计!$I$62</f>
        <v>0</v>
      </c>
      <c r="VY121" s="136">
        <f>IF(SMALL(VY$97:VY$104,8)&lt;0,SMALL(VY$97:VY$104,8),0)*加成统计!$I$62</f>
        <v>0</v>
      </c>
      <c r="VZ121" s="136">
        <f>IF(SMALL(VZ$97:VZ$104,8)&lt;0,SMALL(VZ$97:VZ$104,8),0)*加成统计!$I$62</f>
        <v>0</v>
      </c>
      <c r="WA121" s="136">
        <f>IF(SMALL(WA$97:WA$104,8)&lt;0,SMALL(WA$97:WA$104,8),0)*加成统计!$I$62</f>
        <v>0</v>
      </c>
      <c r="WB121" s="136">
        <f>IF(SMALL(WB$97:WB$104,8)&lt;0,SMALL(WB$97:WB$104,8),0)*加成统计!$I$62</f>
        <v>0</v>
      </c>
      <c r="WC121" s="136">
        <f>IF(SMALL(WC$97:WC$104,8)&lt;0,SMALL(WC$97:WC$104,8),0)*加成统计!$I$62</f>
        <v>0</v>
      </c>
      <c r="WD121" s="136">
        <f>IF(SMALL(WD$97:WD$104,8)&lt;0,SMALL(WD$97:WD$104,8),0)*加成统计!$I$62</f>
        <v>0</v>
      </c>
      <c r="WE121" s="136">
        <f>IF(SMALL(WE$97:WE$104,8)&lt;0,SMALL(WE$97:WE$104,8),0)*加成统计!$I$62</f>
        <v>0</v>
      </c>
      <c r="WF121" s="136">
        <f>IF(SMALL(WF$97:WF$104,8)&lt;0,SMALL(WF$97:WF$104,8),0)*加成统计!$I$62</f>
        <v>0</v>
      </c>
      <c r="WG121" s="136">
        <f>IF(SMALL(WG$97:WG$104,8)&lt;0,SMALL(WG$97:WG$104,8),0)*加成统计!$I$62</f>
        <v>0</v>
      </c>
      <c r="WH121" s="136">
        <f>IF(SMALL(WH$97:WH$104,8)&lt;0,SMALL(WH$97:WH$104,8),0)*加成统计!$I$62</f>
        <v>0</v>
      </c>
      <c r="WI121" s="136">
        <f>IF(SMALL(WI$97:WI$104,8)&lt;0,SMALL(WI$97:WI$104,8),0)*加成统计!$I$62</f>
        <v>0</v>
      </c>
      <c r="WJ121" s="136">
        <f>IF(SMALL(WJ$97:WJ$104,8)&lt;0,SMALL(WJ$97:WJ$104,8),0)*加成统计!$I$62</f>
        <v>0</v>
      </c>
      <c r="WK121" s="136">
        <f>IF(SMALL(WK$97:WK$104,8)&lt;0,SMALL(WK$97:WK$104,8),0)*加成统计!$I$62</f>
        <v>0</v>
      </c>
      <c r="WL121" s="136">
        <f>IF(SMALL(WL$97:WL$104,8)&lt;0,SMALL(WL$97:WL$104,8),0)*加成统计!$I$62</f>
        <v>0</v>
      </c>
      <c r="WM121" s="136">
        <f>IF(SMALL(WM$97:WM$104,8)&lt;0,SMALL(WM$97:WM$104,8),0)*加成统计!$I$62</f>
        <v>0</v>
      </c>
      <c r="WN121" s="136">
        <f>IF(SMALL(WN$97:WN$104,8)&lt;0,SMALL(WN$97:WN$104,8),0)*加成统计!$I$62</f>
        <v>0</v>
      </c>
      <c r="WO121" s="136">
        <f>IF(SMALL(WO$97:WO$104,8)&lt;0,SMALL(WO$97:WO$104,8),0)*加成统计!$I$62</f>
        <v>0</v>
      </c>
      <c r="WP121" s="136">
        <f>IF(SMALL(WP$97:WP$104,8)&lt;0,SMALL(WP$97:WP$104,8),0)*加成统计!$I$62</f>
        <v>0</v>
      </c>
      <c r="WQ121" s="136">
        <f>IF(SMALL(WQ$97:WQ$104,8)&lt;0,SMALL(WQ$97:WQ$104,8),0)*加成统计!$I$62</f>
        <v>0</v>
      </c>
      <c r="WR121" s="136">
        <f>IF(SMALL(WR$97:WR$104,8)&lt;0,SMALL(WR$97:WR$104,8),0)*加成统计!$I$62</f>
        <v>0</v>
      </c>
      <c r="WS121" s="136">
        <f>IF(SMALL(WS$97:WS$104,8)&lt;0,SMALL(WS$97:WS$104,8),0)*加成统计!$I$62</f>
        <v>0</v>
      </c>
      <c r="WT121" s="136">
        <f>IF(SMALL(WT$97:WT$104,8)&lt;0,SMALL(WT$97:WT$104,8),0)*加成统计!$I$62</f>
        <v>0</v>
      </c>
      <c r="WU121" s="136">
        <f>IF(SMALL(WU$97:WU$104,8)&lt;0,SMALL(WU$97:WU$104,8),0)*加成统计!$I$62</f>
        <v>0</v>
      </c>
      <c r="WV121" s="136">
        <f>IF(SMALL(WV$97:WV$104,8)&lt;0,SMALL(WV$97:WV$104,8),0)*加成统计!$I$62</f>
        <v>0</v>
      </c>
      <c r="WW121" s="136">
        <f>IF(SMALL(WW$97:WW$104,8)&lt;0,SMALL(WW$97:WW$104,8),0)*加成统计!$I$62</f>
        <v>0</v>
      </c>
      <c r="WX121" s="136">
        <f>IF(SMALL(WX$97:WX$104,8)&lt;0,SMALL(WX$97:WX$104,8),0)*加成统计!$I$62</f>
        <v>0</v>
      </c>
      <c r="WY121" s="136">
        <f>IF(SMALL(WY$97:WY$104,8)&lt;0,SMALL(WY$97:WY$104,8),0)*加成统计!$I$62</f>
        <v>0</v>
      </c>
      <c r="WZ121" s="136">
        <f>IF(SMALL(WZ$97:WZ$104,8)&lt;0,SMALL(WZ$97:WZ$104,8),0)*加成统计!$I$62</f>
        <v>0</v>
      </c>
      <c r="XA121" s="136">
        <f>IF(SMALL(XA$97:XA$104,8)&lt;0,SMALL(XA$97:XA$104,8),0)*加成统计!$I$62</f>
        <v>0</v>
      </c>
      <c r="XB121" s="136">
        <f>IF(SMALL(XB$97:XB$104,8)&lt;0,SMALL(XB$97:XB$104,8),0)*加成统计!$I$62</f>
        <v>0</v>
      </c>
      <c r="XC121" s="136">
        <f>IF(SMALL(XC$97:XC$104,8)&lt;0,SMALL(XC$97:XC$104,8),0)*加成统计!$I$62</f>
        <v>0</v>
      </c>
      <c r="XD121" s="136">
        <f>IF(SMALL(XD$97:XD$104,8)&lt;0,SMALL(XD$97:XD$104,8),0)*加成统计!$I$62</f>
        <v>0</v>
      </c>
      <c r="XE121" s="136">
        <f>IF(SMALL(XE$97:XE$104,8)&lt;0,SMALL(XE$97:XE$104,8),0)*加成统计!$I$62</f>
        <v>0</v>
      </c>
    </row>
    <row r="122" spans="19:26">
      <c r="S122" s="136" t="s">
        <v>2815</v>
      </c>
      <c r="T122" s="136">
        <f>IF(配装模拟!$D$46="索敌扰断设备",1,0)</f>
        <v>0</v>
      </c>
      <c r="U122" s="136">
        <f>装备属性!$Q$66*T122</f>
        <v>0</v>
      </c>
      <c r="V122" s="136">
        <f>装备属性!$Q$41</f>
        <v>0</v>
      </c>
      <c r="W122" s="136">
        <f>装备属性!$Q$42</f>
        <v>0</v>
      </c>
      <c r="X122" s="136">
        <f t="shared" si="546"/>
        <v>0</v>
      </c>
      <c r="Y122" s="136">
        <f t="shared" si="547"/>
        <v>0</v>
      </c>
      <c r="Z122" s="136">
        <f>IF(SMALL($Y$117:$Y$124,6)&lt;0,SMALL($Y$117:$Y$124,6),0)*加成统计!$G$62</f>
        <v>0</v>
      </c>
    </row>
    <row r="123" spans="19:26">
      <c r="S123" s="136" t="s">
        <v>2815</v>
      </c>
      <c r="T123" s="136">
        <f>IF(配装模拟!$D$51="索敌扰断设备",1,0)</f>
        <v>0</v>
      </c>
      <c r="U123" s="136">
        <f>装备属性!$T$66*T123</f>
        <v>0</v>
      </c>
      <c r="V123" s="136">
        <f>装备属性!$T$41</f>
        <v>0</v>
      </c>
      <c r="W123" s="136">
        <f>装备属性!$T$42</f>
        <v>0</v>
      </c>
      <c r="X123" s="136">
        <f t="shared" si="546"/>
        <v>0</v>
      </c>
      <c r="Y123" s="136">
        <f t="shared" si="547"/>
        <v>0</v>
      </c>
      <c r="Z123" s="136">
        <f>IF(SMALL($Y$117:$Y$124,7)&lt;0,SMALL($Y$117:$Y$124,7),0)*加成统计!$H$62</f>
        <v>0</v>
      </c>
    </row>
    <row r="124" spans="19:26">
      <c r="S124" s="136" t="s">
        <v>2815</v>
      </c>
      <c r="T124" s="136">
        <f>IF(配装模拟!$D$56="索敌扰断设备",1,0)</f>
        <v>0</v>
      </c>
      <c r="U124" s="136">
        <f>装备属性!$W$66*T124</f>
        <v>0</v>
      </c>
      <c r="V124" s="136">
        <f>装备属性!$W$41</f>
        <v>0</v>
      </c>
      <c r="W124" s="136">
        <f>装备属性!$W$42</f>
        <v>0</v>
      </c>
      <c r="X124" s="136">
        <f t="shared" si="546"/>
        <v>0</v>
      </c>
      <c r="Y124" s="136">
        <f t="shared" si="547"/>
        <v>0</v>
      </c>
      <c r="Z124" s="136">
        <f>IF(SMALL($Y$117:$Y$124,8)&lt;0,SMALL($Y$117:$Y$124,8),0)*加成统计!$I$62</f>
        <v>0</v>
      </c>
    </row>
    <row r="125" spans="19:26">
      <c r="S125" s="136" t="s">
        <v>353</v>
      </c>
      <c r="T125" s="136">
        <f>IF(配装模拟!$D$21="目标标记装置",1,0)</f>
        <v>0</v>
      </c>
      <c r="U125" s="136">
        <f>装备属性!$B$67*T125</f>
        <v>0</v>
      </c>
      <c r="V125" s="136">
        <f>装备属性!$B$41</f>
        <v>5.166</v>
      </c>
      <c r="W125" s="136">
        <f>装备属性!$B$42</f>
        <v>6.6</v>
      </c>
      <c r="X125" s="136">
        <f t="shared" si="546"/>
        <v>4.11630063725025e-9</v>
      </c>
      <c r="Y125" s="136">
        <f t="shared" si="547"/>
        <v>0</v>
      </c>
      <c r="Z125" s="136">
        <f>IF(LARGE($Y$125:$Y$132,1)&gt;0,LARGE($Y$125:$Y$132,1),0)*加成统计!$B$62</f>
        <v>0</v>
      </c>
    </row>
    <row r="126" spans="19:26">
      <c r="S126" s="136" t="s">
        <v>353</v>
      </c>
      <c r="T126" s="136">
        <f>IF(配装模拟!$D$26="目标标记装置",1,0)</f>
        <v>0</v>
      </c>
      <c r="U126" s="136">
        <f>装备属性!$E$67*T126</f>
        <v>0</v>
      </c>
      <c r="V126" s="136">
        <f>装备属性!$E$41</f>
        <v>5.166</v>
      </c>
      <c r="W126" s="136">
        <f>装备属性!$E$42</f>
        <v>6.6</v>
      </c>
      <c r="X126" s="136">
        <f t="shared" si="546"/>
        <v>4.11630063725025e-9</v>
      </c>
      <c r="Y126" s="136">
        <f t="shared" si="547"/>
        <v>0</v>
      </c>
      <c r="Z126" s="136">
        <f>IF(LARGE($Y$125:$Y$132,2)&gt;0,LARGE($Y$125:$Y$132,2),0)*加成统计!$C$62</f>
        <v>0</v>
      </c>
    </row>
    <row r="127" spans="19:26">
      <c r="S127" s="136" t="s">
        <v>353</v>
      </c>
      <c r="T127" s="136">
        <f>IF(配装模拟!$D$31="目标标记装置",1,0)</f>
        <v>0</v>
      </c>
      <c r="U127" s="136">
        <f>装备属性!$H$67*T127</f>
        <v>0</v>
      </c>
      <c r="V127" s="136">
        <f>装备属性!$H$41</f>
        <v>0</v>
      </c>
      <c r="W127" s="136">
        <f>装备属性!$H$42</f>
        <v>0</v>
      </c>
      <c r="X127" s="136">
        <f t="shared" si="546"/>
        <v>0</v>
      </c>
      <c r="Y127" s="136">
        <f t="shared" si="547"/>
        <v>0</v>
      </c>
      <c r="Z127" s="136">
        <f>IF(LARGE($Y$125:$Y$132,3)&gt;0,LARGE($Y$125:$Y$132,3),0)*加成统计!$D$62</f>
        <v>0</v>
      </c>
    </row>
    <row r="128" spans="19:26">
      <c r="S128" s="136" t="s">
        <v>353</v>
      </c>
      <c r="T128" s="136">
        <f>IF(配装模拟!$D$36="目标标记装置",1,0)</f>
        <v>0</v>
      </c>
      <c r="U128" s="136">
        <f>装备属性!$K$67*T128</f>
        <v>0</v>
      </c>
      <c r="V128" s="136">
        <f>装备属性!$K$41</f>
        <v>6</v>
      </c>
      <c r="W128" s="136">
        <f>装备属性!$K$42</f>
        <v>0</v>
      </c>
      <c r="X128" s="136">
        <f t="shared" si="546"/>
        <v>0</v>
      </c>
      <c r="Y128" s="136">
        <f t="shared" si="547"/>
        <v>0</v>
      </c>
      <c r="Z128" s="136">
        <f>IF(LARGE($Y$125:$Y$132,4)&gt;0,LARGE($Y$125:$Y$132,4),0)*加成统计!$E$62</f>
        <v>0</v>
      </c>
    </row>
    <row r="129" spans="19:26">
      <c r="S129" s="136" t="s">
        <v>353</v>
      </c>
      <c r="T129" s="136">
        <f>IF(配装模拟!$D$41="目标标记装置",1,0)</f>
        <v>0</v>
      </c>
      <c r="U129" s="136">
        <f>装备属性!$N$67*T129</f>
        <v>0</v>
      </c>
      <c r="V129" s="136">
        <f>装备属性!$N$41</f>
        <v>29.25</v>
      </c>
      <c r="W129" s="136">
        <f>装备属性!$N$42</f>
        <v>0</v>
      </c>
      <c r="X129" s="136">
        <f t="shared" si="546"/>
        <v>0</v>
      </c>
      <c r="Y129" s="136">
        <f t="shared" si="547"/>
        <v>0</v>
      </c>
      <c r="Z129" s="136">
        <f>IF(LARGE($Y$125:$Y$132,5)&gt;0,LARGE($Y$125:$Y$132,5),0)*加成统计!$F$62</f>
        <v>0</v>
      </c>
    </row>
    <row r="130" spans="19:26">
      <c r="S130" s="136" t="s">
        <v>353</v>
      </c>
      <c r="T130" s="136">
        <f>IF(配装模拟!$D$46="目标标记装置",1,0)</f>
        <v>0</v>
      </c>
      <c r="U130" s="136">
        <f>装备属性!$Q$67*T130</f>
        <v>0</v>
      </c>
      <c r="V130" s="136">
        <f>装备属性!$Q$41</f>
        <v>0</v>
      </c>
      <c r="W130" s="136">
        <f>装备属性!$Q$42</f>
        <v>0</v>
      </c>
      <c r="X130" s="136">
        <f t="shared" si="546"/>
        <v>0</v>
      </c>
      <c r="Y130" s="136">
        <f t="shared" si="547"/>
        <v>0</v>
      </c>
      <c r="Z130" s="136">
        <f>IF(LARGE($Y$125:$Y$132,6)&gt;0,LARGE($Y$125:$Y$132,6),0)*加成统计!$G$62</f>
        <v>0</v>
      </c>
    </row>
    <row r="131" spans="19:26">
      <c r="S131" s="136" t="s">
        <v>353</v>
      </c>
      <c r="T131" s="136">
        <f>IF(配装模拟!$D$51="目标标记装置",1,0)</f>
        <v>0</v>
      </c>
      <c r="U131" s="136">
        <f>装备属性!$T$67*T131</f>
        <v>0</v>
      </c>
      <c r="V131" s="136">
        <f>装备属性!$T$41</f>
        <v>0</v>
      </c>
      <c r="W131" s="136">
        <f>装备属性!$T$42</f>
        <v>0</v>
      </c>
      <c r="X131" s="136">
        <f t="shared" si="546"/>
        <v>0</v>
      </c>
      <c r="Y131" s="136">
        <f t="shared" si="547"/>
        <v>0</v>
      </c>
      <c r="Z131" s="136">
        <f>IF(LARGE($Y$125:$Y$132,7)&gt;0,LARGE($Y$125:$Y$132,7),0)*加成统计!$H$62</f>
        <v>0</v>
      </c>
    </row>
    <row r="132" spans="19:26">
      <c r="S132" s="136" t="s">
        <v>353</v>
      </c>
      <c r="T132" s="136">
        <f>IF(配装模拟!$D$56="目标标记装置",1,0)</f>
        <v>0</v>
      </c>
      <c r="U132" s="136">
        <f>装备属性!$W$67*T132</f>
        <v>0</v>
      </c>
      <c r="V132" s="136">
        <f>装备属性!$W$41</f>
        <v>0</v>
      </c>
      <c r="W132" s="136">
        <f>装备属性!$W$42</f>
        <v>0</v>
      </c>
      <c r="X132" s="136">
        <f t="shared" si="546"/>
        <v>0</v>
      </c>
      <c r="Y132" s="136">
        <f t="shared" si="547"/>
        <v>0</v>
      </c>
      <c r="Z132" s="136">
        <f>IF(LARGE($Y$125:$Y$132,8)&gt;0,LARGE($Y$125:$Y$132,8),0)*加成统计!$I$62</f>
        <v>0</v>
      </c>
    </row>
    <row r="133" spans="19:26">
      <c r="S133" s="136" t="s">
        <v>2791</v>
      </c>
      <c r="T133" s="136">
        <f>IF(配装模拟!$D$21="制导干扰设备",1,0)</f>
        <v>0</v>
      </c>
      <c r="U133" s="136">
        <f>装备属性!$B$68*T133</f>
        <v>0</v>
      </c>
      <c r="V133" s="136">
        <f>装备属性!$B$41</f>
        <v>5.166</v>
      </c>
      <c r="W133" s="136">
        <f>装备属性!$B$42</f>
        <v>6.6</v>
      </c>
      <c r="X133" s="136">
        <f t="shared" si="546"/>
        <v>4.11630063725025e-9</v>
      </c>
      <c r="Y133" s="136">
        <f t="shared" si="547"/>
        <v>0</v>
      </c>
      <c r="Z133" s="136">
        <f>IF(SMALL($Y$133:$Y$140,1)&lt;0,SMALL($Y$133:$Y$140,1),0)*加成统计!$B$62</f>
        <v>0</v>
      </c>
    </row>
    <row r="134" spans="19:26">
      <c r="S134" s="136" t="s">
        <v>2791</v>
      </c>
      <c r="T134" s="136">
        <f>IF(配装模拟!$D$26="制导干扰设备",1,0)</f>
        <v>0</v>
      </c>
      <c r="U134" s="136">
        <f>装备属性!$E$68*T134</f>
        <v>0</v>
      </c>
      <c r="V134" s="136">
        <f>装备属性!$E$41</f>
        <v>5.166</v>
      </c>
      <c r="W134" s="136">
        <f>装备属性!$E$42</f>
        <v>6.6</v>
      </c>
      <c r="X134" s="136">
        <f t="shared" si="546"/>
        <v>4.11630063725025e-9</v>
      </c>
      <c r="Y134" s="136">
        <f t="shared" si="547"/>
        <v>0</v>
      </c>
      <c r="Z134" s="136">
        <f>IF(SMALL($Y$133:$Y$140,2)&lt;0,SMALL($Y$133:$Y$140,2),0)*加成统计!$C$62</f>
        <v>0</v>
      </c>
    </row>
    <row r="135" spans="19:26">
      <c r="S135" s="136" t="s">
        <v>2791</v>
      </c>
      <c r="T135" s="136">
        <f>IF(配装模拟!$D$31="制导干扰设备",1,0)</f>
        <v>0</v>
      </c>
      <c r="U135" s="136">
        <f>装备属性!$H$68*T135</f>
        <v>0</v>
      </c>
      <c r="V135" s="136">
        <f>装备属性!$H$41</f>
        <v>0</v>
      </c>
      <c r="W135" s="136">
        <f>装备属性!$H$42</f>
        <v>0</v>
      </c>
      <c r="X135" s="136">
        <f t="shared" si="546"/>
        <v>0</v>
      </c>
      <c r="Y135" s="136">
        <f t="shared" si="547"/>
        <v>0</v>
      </c>
      <c r="Z135" s="136">
        <f>IF(SMALL($Y$133:$Y$140,3)&lt;0,SMALL($Y$133:$Y$140,3),0)*加成统计!$D$62</f>
        <v>0</v>
      </c>
    </row>
    <row r="136" spans="19:26">
      <c r="S136" s="136" t="s">
        <v>2791</v>
      </c>
      <c r="T136" s="136">
        <f>IF(配装模拟!$D$36="制导干扰设备",1,0)</f>
        <v>0</v>
      </c>
      <c r="U136" s="136">
        <f>装备属性!$K$68*T136</f>
        <v>0</v>
      </c>
      <c r="V136" s="136">
        <f>装备属性!$K$41</f>
        <v>6</v>
      </c>
      <c r="W136" s="136">
        <f>装备属性!$K$42</f>
        <v>0</v>
      </c>
      <c r="X136" s="136">
        <f t="shared" si="546"/>
        <v>0</v>
      </c>
      <c r="Y136" s="136">
        <f t="shared" si="547"/>
        <v>0</v>
      </c>
      <c r="Z136" s="136">
        <f>IF(SMALL($Y$133:$Y$140,4)&lt;0,SMALL($Y$133:$Y$140,4),0)*加成统计!$E$62</f>
        <v>0</v>
      </c>
    </row>
    <row r="137" spans="19:26">
      <c r="S137" s="136" t="s">
        <v>2791</v>
      </c>
      <c r="T137" s="136">
        <f>IF(配装模拟!$D$41="制导干扰设备",1,0)</f>
        <v>0</v>
      </c>
      <c r="U137" s="136">
        <f>装备属性!$N$68*T137</f>
        <v>0</v>
      </c>
      <c r="V137" s="136">
        <f>装备属性!$N$41</f>
        <v>29.25</v>
      </c>
      <c r="W137" s="136">
        <f>装备属性!$N$42</f>
        <v>0</v>
      </c>
      <c r="X137" s="136">
        <f t="shared" si="546"/>
        <v>0</v>
      </c>
      <c r="Y137" s="136">
        <f t="shared" si="547"/>
        <v>0</v>
      </c>
      <c r="Z137" s="136">
        <f>IF(SMALL($Y$133:$Y$140,5)&lt;0,SMALL($Y$133:$Y$140,5),0)*加成统计!$F$62</f>
        <v>0</v>
      </c>
    </row>
    <row r="138" spans="19:26">
      <c r="S138" s="136" t="s">
        <v>2791</v>
      </c>
      <c r="T138" s="136">
        <f>IF(配装模拟!$D$46="制导干扰设备",1,0)</f>
        <v>0</v>
      </c>
      <c r="U138" s="136">
        <f>装备属性!$Q$68*T138</f>
        <v>0</v>
      </c>
      <c r="V138" s="136">
        <f>装备属性!$Q$41</f>
        <v>0</v>
      </c>
      <c r="W138" s="136">
        <f>装备属性!$Q$42</f>
        <v>0</v>
      </c>
      <c r="X138" s="136">
        <f t="shared" si="546"/>
        <v>0</v>
      </c>
      <c r="Y138" s="136">
        <f t="shared" si="547"/>
        <v>0</v>
      </c>
      <c r="Z138" s="136">
        <f>IF(SMALL($Y$133:$Y$140,6)&lt;0,SMALL($Y$133:$Y$140,6),0)*加成统计!$G$62</f>
        <v>0</v>
      </c>
    </row>
    <row r="139" spans="19:26">
      <c r="S139" s="136" t="s">
        <v>2791</v>
      </c>
      <c r="T139" s="136">
        <f>IF(配装模拟!$D$51="制导干扰设备",1,0)</f>
        <v>0</v>
      </c>
      <c r="U139" s="136">
        <f>装备属性!$T$68*T139</f>
        <v>0</v>
      </c>
      <c r="V139" s="136">
        <f>装备属性!$T$41</f>
        <v>0</v>
      </c>
      <c r="W139" s="136">
        <f>装备属性!$T$42</f>
        <v>0</v>
      </c>
      <c r="X139" s="136">
        <f t="shared" si="546"/>
        <v>0</v>
      </c>
      <c r="Y139" s="136">
        <f t="shared" si="547"/>
        <v>0</v>
      </c>
      <c r="Z139" s="136">
        <f>IF(SMALL($Y$133:$Y$140,7)&lt;0,SMALL($Y$133:$Y$140,7),0)*加成统计!$H$62</f>
        <v>0</v>
      </c>
    </row>
    <row r="140" spans="19:26">
      <c r="S140" s="136" t="s">
        <v>2791</v>
      </c>
      <c r="T140" s="136">
        <f>IF(配装模拟!$D$56="制导干扰设备",1,0)</f>
        <v>0</v>
      </c>
      <c r="U140" s="136">
        <f>装备属性!$W$68*T140</f>
        <v>0</v>
      </c>
      <c r="V140" s="136">
        <f>装备属性!$W$41</f>
        <v>0</v>
      </c>
      <c r="W140" s="136">
        <f>装备属性!$W$42</f>
        <v>0</v>
      </c>
      <c r="X140" s="136">
        <f t="shared" si="546"/>
        <v>0</v>
      </c>
      <c r="Y140" s="136">
        <f t="shared" si="547"/>
        <v>0</v>
      </c>
      <c r="Z140" s="136">
        <f>IF(SMALL($Y$133:$Y$140,8)&lt;0,SMALL($Y$133:$Y$140,8),0)*加成统计!$I$62</f>
        <v>0</v>
      </c>
    </row>
    <row r="141" spans="19:26">
      <c r="S141" s="136" t="s">
        <v>2792</v>
      </c>
      <c r="T141" s="136">
        <f>IF(配装模拟!$D$21="制导干扰设备",1,0)</f>
        <v>0</v>
      </c>
      <c r="U141" s="136">
        <f>装备属性!$B$69*T141</f>
        <v>0</v>
      </c>
      <c r="V141" s="136">
        <f>装备属性!$B$41</f>
        <v>5.166</v>
      </c>
      <c r="W141" s="136">
        <f>装备属性!$B$42</f>
        <v>6.6</v>
      </c>
      <c r="X141" s="136">
        <f t="shared" si="546"/>
        <v>4.11630063725025e-9</v>
      </c>
      <c r="Y141" s="136">
        <f t="shared" si="547"/>
        <v>0</v>
      </c>
      <c r="Z141" s="136">
        <f>IF(LARGE($Y$141:$Y$148,1)&gt;0,LARGE($Y$141:$Y$148,1),0)*加成统计!$B$62</f>
        <v>0</v>
      </c>
    </row>
    <row r="142" spans="19:26">
      <c r="S142" s="136" t="s">
        <v>2792</v>
      </c>
      <c r="T142" s="136">
        <f>IF(配装模拟!$D$26="制导干扰设备",1,0)</f>
        <v>0</v>
      </c>
      <c r="U142" s="136">
        <f>装备属性!$E$69*T142</f>
        <v>0</v>
      </c>
      <c r="V142" s="136">
        <f>装备属性!$E$41</f>
        <v>5.166</v>
      </c>
      <c r="W142" s="136">
        <f>装备属性!$E$42</f>
        <v>6.6</v>
      </c>
      <c r="X142" s="136">
        <f t="shared" si="546"/>
        <v>4.11630063725025e-9</v>
      </c>
      <c r="Y142" s="136">
        <f t="shared" si="547"/>
        <v>0</v>
      </c>
      <c r="Z142" s="136">
        <f>IF(LARGE($Y$141:$Y$148,2)&gt;0,LARGE($Y$141:$Y$148,2),0)*加成统计!$C$62</f>
        <v>0</v>
      </c>
    </row>
    <row r="143" spans="19:26">
      <c r="S143" s="136" t="s">
        <v>2792</v>
      </c>
      <c r="T143" s="136">
        <f>IF(配装模拟!$D$31="制导干扰设备",1,0)</f>
        <v>0</v>
      </c>
      <c r="U143" s="136">
        <f>装备属性!$H$69*T143</f>
        <v>0</v>
      </c>
      <c r="V143" s="136">
        <f>装备属性!$H$41</f>
        <v>0</v>
      </c>
      <c r="W143" s="136">
        <f>装备属性!$H$42</f>
        <v>0</v>
      </c>
      <c r="X143" s="136">
        <f t="shared" si="546"/>
        <v>0</v>
      </c>
      <c r="Y143" s="136">
        <f t="shared" si="547"/>
        <v>0</v>
      </c>
      <c r="Z143" s="136">
        <f>IF(LARGE($Y$141:$Y$148,3)&gt;0,LARGE($Y$141:$Y$148,3),0)*加成统计!$D$62</f>
        <v>0</v>
      </c>
    </row>
    <row r="144" spans="19:26">
      <c r="S144" s="136" t="s">
        <v>2792</v>
      </c>
      <c r="T144" s="136">
        <f>IF(配装模拟!$D$36="制导干扰设备",1,0)</f>
        <v>0</v>
      </c>
      <c r="U144" s="136">
        <f>装备属性!$K$69*T144</f>
        <v>0</v>
      </c>
      <c r="V144" s="136">
        <f>装备属性!$K$41</f>
        <v>6</v>
      </c>
      <c r="W144" s="136">
        <f>装备属性!$K$42</f>
        <v>0</v>
      </c>
      <c r="X144" s="136">
        <f t="shared" si="546"/>
        <v>0</v>
      </c>
      <c r="Y144" s="136">
        <f t="shared" si="547"/>
        <v>0</v>
      </c>
      <c r="Z144" s="136">
        <f>IF(LARGE($Y$141:$Y$148,4)&gt;0,LARGE($Y$141:$Y$148,4),0)*加成统计!$E$62</f>
        <v>0</v>
      </c>
    </row>
    <row r="145" spans="19:26">
      <c r="S145" s="136" t="s">
        <v>2792</v>
      </c>
      <c r="T145" s="136">
        <f>IF(配装模拟!$D$41="制导干扰设备",1,0)</f>
        <v>0</v>
      </c>
      <c r="U145" s="136">
        <f>装备属性!$N$69*T145</f>
        <v>0</v>
      </c>
      <c r="V145" s="136">
        <f>装备属性!$N$41</f>
        <v>29.25</v>
      </c>
      <c r="W145" s="136">
        <f>装备属性!$N$42</f>
        <v>0</v>
      </c>
      <c r="X145" s="136">
        <f t="shared" si="546"/>
        <v>0</v>
      </c>
      <c r="Y145" s="136">
        <f t="shared" si="547"/>
        <v>0</v>
      </c>
      <c r="Z145" s="136">
        <f>IF(LARGE($Y$141:$Y$148,5)&gt;0,LARGE($Y$141:$Y$148,5),0)*加成统计!$F$62</f>
        <v>0</v>
      </c>
    </row>
    <row r="146" spans="19:26">
      <c r="S146" s="136" t="s">
        <v>2792</v>
      </c>
      <c r="T146" s="136">
        <f>IF(配装模拟!$D$46="制导干扰设备",1,0)</f>
        <v>0</v>
      </c>
      <c r="U146" s="136">
        <f>装备属性!$Q$69*T146</f>
        <v>0</v>
      </c>
      <c r="V146" s="136">
        <f>装备属性!$Q$41</f>
        <v>0</v>
      </c>
      <c r="W146" s="136">
        <f>装备属性!$Q$42</f>
        <v>0</v>
      </c>
      <c r="X146" s="136">
        <f t="shared" si="546"/>
        <v>0</v>
      </c>
      <c r="Y146" s="136">
        <f t="shared" si="547"/>
        <v>0</v>
      </c>
      <c r="Z146" s="136">
        <f>IF(LARGE($Y$141:$Y$148,6)&gt;0,LARGE($Y$141:$Y$148,6),0)*加成统计!$G$62</f>
        <v>0</v>
      </c>
    </row>
    <row r="147" spans="19:26">
      <c r="S147" s="136" t="s">
        <v>2792</v>
      </c>
      <c r="T147" s="136">
        <f>IF(配装模拟!$D$51="制导干扰设备",1,0)</f>
        <v>0</v>
      </c>
      <c r="U147" s="136">
        <f>装备属性!$T$69*T147</f>
        <v>0</v>
      </c>
      <c r="V147" s="136">
        <f>装备属性!$T$41</f>
        <v>0</v>
      </c>
      <c r="W147" s="136">
        <f>装备属性!$T$42</f>
        <v>0</v>
      </c>
      <c r="X147" s="136">
        <f t="shared" si="546"/>
        <v>0</v>
      </c>
      <c r="Y147" s="136">
        <f t="shared" si="547"/>
        <v>0</v>
      </c>
      <c r="Z147" s="136">
        <f>IF(LARGE($Y$141:$Y$148,7)&gt;0,LARGE($Y$141:$Y$148,7),0)*加成统计!$H$62</f>
        <v>0</v>
      </c>
    </row>
    <row r="148" spans="19:26">
      <c r="S148" s="136" t="s">
        <v>2792</v>
      </c>
      <c r="T148" s="136">
        <f>IF(配装模拟!$D$56="制导干扰设备",1,0)</f>
        <v>0</v>
      </c>
      <c r="U148" s="136">
        <f>装备属性!$W$69*T148</f>
        <v>0</v>
      </c>
      <c r="V148" s="136">
        <f>装备属性!$W$41</f>
        <v>0</v>
      </c>
      <c r="W148" s="136">
        <f>装备属性!$W$42</f>
        <v>0</v>
      </c>
      <c r="X148" s="136">
        <f t="shared" si="546"/>
        <v>0</v>
      </c>
      <c r="Y148" s="136">
        <f t="shared" si="547"/>
        <v>0</v>
      </c>
      <c r="Z148" s="136">
        <f>IF(LARGE($Y$141:$Y$148,8)&gt;0,LARGE($Y$141:$Y$148,8),0)*加成统计!$I$62</f>
        <v>0</v>
      </c>
    </row>
    <row r="149" spans="19:26">
      <c r="S149" s="136" t="s">
        <v>2783</v>
      </c>
      <c r="T149" s="136">
        <f>IF(配装模拟!$D$21="制导干扰设备",1,0)</f>
        <v>0</v>
      </c>
      <c r="U149" s="136">
        <f>装备属性!$B$70*T149</f>
        <v>0</v>
      </c>
      <c r="V149" s="136">
        <f>装备属性!$B$41</f>
        <v>5.166</v>
      </c>
      <c r="W149" s="136">
        <f>装备属性!$B$42</f>
        <v>6.6</v>
      </c>
      <c r="X149" s="136">
        <f t="shared" si="546"/>
        <v>4.11630063725025e-9</v>
      </c>
      <c r="Y149" s="136">
        <f t="shared" si="547"/>
        <v>0</v>
      </c>
      <c r="Z149" s="136">
        <f>IF(SMALL($Y$149:$Y$156,1)&lt;0,SMALL($Y$149:$Y$156,1),0)*加成统计!$B$62</f>
        <v>0</v>
      </c>
    </row>
    <row r="150" spans="19:26">
      <c r="S150" s="136" t="s">
        <v>2783</v>
      </c>
      <c r="T150" s="136">
        <f>IF(配装模拟!$D$26="制导干扰设备",1,0)</f>
        <v>0</v>
      </c>
      <c r="U150" s="136">
        <f>装备属性!$E$70*T150</f>
        <v>0</v>
      </c>
      <c r="V150" s="136">
        <f>装备属性!$E$41</f>
        <v>5.166</v>
      </c>
      <c r="W150" s="136">
        <f>装备属性!$E$42</f>
        <v>6.6</v>
      </c>
      <c r="X150" s="136">
        <f t="shared" si="546"/>
        <v>4.11630063725025e-9</v>
      </c>
      <c r="Y150" s="136">
        <f t="shared" si="547"/>
        <v>0</v>
      </c>
      <c r="Z150" s="136">
        <f>IF(SMALL($Y$149:$Y$156,2)&lt;0,SMALL($Y$149:$Y$156,2),0)*加成统计!$C$62</f>
        <v>0</v>
      </c>
    </row>
    <row r="151" spans="19:26">
      <c r="S151" s="136" t="s">
        <v>2783</v>
      </c>
      <c r="T151" s="136">
        <f>IF(配装模拟!$D$31="制导干扰设备",1,0)</f>
        <v>0</v>
      </c>
      <c r="U151" s="136">
        <f>装备属性!$H$70*T151</f>
        <v>0</v>
      </c>
      <c r="V151" s="136">
        <f>装备属性!$H$41</f>
        <v>0</v>
      </c>
      <c r="W151" s="136">
        <f>装备属性!$H$42</f>
        <v>0</v>
      </c>
      <c r="X151" s="136">
        <f t="shared" si="546"/>
        <v>0</v>
      </c>
      <c r="Y151" s="136">
        <f t="shared" si="547"/>
        <v>0</v>
      </c>
      <c r="Z151" s="136">
        <f>IF(SMALL($Y$149:$Y$156,3)&lt;0,SMALL($Y$149:$Y$156,3),0)*加成统计!$D$62</f>
        <v>0</v>
      </c>
    </row>
    <row r="152" spans="19:26">
      <c r="S152" s="136" t="s">
        <v>2783</v>
      </c>
      <c r="T152" s="136">
        <f>IF(配装模拟!$D$36="制导干扰设备",1,0)</f>
        <v>0</v>
      </c>
      <c r="U152" s="136">
        <f>装备属性!$K$70*T152</f>
        <v>0</v>
      </c>
      <c r="V152" s="136">
        <f>装备属性!$K$41</f>
        <v>6</v>
      </c>
      <c r="W152" s="136">
        <f>装备属性!$K$42</f>
        <v>0</v>
      </c>
      <c r="X152" s="136">
        <f t="shared" si="546"/>
        <v>0</v>
      </c>
      <c r="Y152" s="136">
        <f t="shared" si="547"/>
        <v>0</v>
      </c>
      <c r="Z152" s="136">
        <f>IF(SMALL($Y$149:$Y$156,4)&lt;0,SMALL($Y$149:$Y$156,4),0)*加成统计!$E$62</f>
        <v>0</v>
      </c>
    </row>
    <row r="153" spans="19:26">
      <c r="S153" s="136" t="s">
        <v>2783</v>
      </c>
      <c r="T153" s="136">
        <f>IF(配装模拟!$D$41="制导干扰设备",1,0)</f>
        <v>0</v>
      </c>
      <c r="U153" s="136">
        <f>装备属性!$N$70*T153</f>
        <v>0</v>
      </c>
      <c r="V153" s="136">
        <f>装备属性!$N$41</f>
        <v>29.25</v>
      </c>
      <c r="W153" s="136">
        <f>装备属性!$N$42</f>
        <v>0</v>
      </c>
      <c r="X153" s="136">
        <f t="shared" si="546"/>
        <v>0</v>
      </c>
      <c r="Y153" s="136">
        <f t="shared" si="547"/>
        <v>0</v>
      </c>
      <c r="Z153" s="136">
        <f>IF(SMALL($Y$149:$Y$156,5)&lt;0,SMALL($Y$149:$Y$156,5),0)*加成统计!$F$62</f>
        <v>0</v>
      </c>
    </row>
    <row r="154" spans="19:26">
      <c r="S154" s="136" t="s">
        <v>2783</v>
      </c>
      <c r="T154" s="136">
        <f>IF(配装模拟!$D$46="制导干扰设备",1,0)</f>
        <v>0</v>
      </c>
      <c r="U154" s="136">
        <f>装备属性!$Q$70*T154</f>
        <v>0</v>
      </c>
      <c r="V154" s="136">
        <f>装备属性!$Q$41</f>
        <v>0</v>
      </c>
      <c r="W154" s="136">
        <f>装备属性!$Q$42</f>
        <v>0</v>
      </c>
      <c r="X154" s="136">
        <f t="shared" si="546"/>
        <v>0</v>
      </c>
      <c r="Y154" s="136">
        <f t="shared" si="547"/>
        <v>0</v>
      </c>
      <c r="Z154" s="136">
        <f>IF(SMALL($Y$149:$Y$156,6)&lt;0,SMALL($Y$149:$Y$156,6),0)*加成统计!$G$62</f>
        <v>0</v>
      </c>
    </row>
    <row r="155" spans="19:26">
      <c r="S155" s="136" t="s">
        <v>2783</v>
      </c>
      <c r="T155" s="136">
        <f>IF(配装模拟!$D$51="制导干扰设备",1,0)</f>
        <v>0</v>
      </c>
      <c r="U155" s="136">
        <f>装备属性!$T$70*T155</f>
        <v>0</v>
      </c>
      <c r="V155" s="136">
        <f>装备属性!$T$41</f>
        <v>0</v>
      </c>
      <c r="W155" s="136">
        <f>装备属性!$T$42</f>
        <v>0</v>
      </c>
      <c r="X155" s="136">
        <f t="shared" si="546"/>
        <v>0</v>
      </c>
      <c r="Y155" s="136">
        <f t="shared" si="547"/>
        <v>0</v>
      </c>
      <c r="Z155" s="136">
        <f>IF(SMALL($Y$149:$Y$156,7)&lt;0,SMALL($Y$149:$Y$156,7),0)*加成统计!$H$62</f>
        <v>0</v>
      </c>
    </row>
    <row r="156" spans="19:26">
      <c r="S156" s="136" t="s">
        <v>2783</v>
      </c>
      <c r="T156" s="136">
        <f>IF(配装模拟!$D$56="制导干扰设备",1,0)</f>
        <v>0</v>
      </c>
      <c r="U156" s="136">
        <f>装备属性!$W$70*T156</f>
        <v>0</v>
      </c>
      <c r="V156" s="136">
        <f>装备属性!$W$41</f>
        <v>0</v>
      </c>
      <c r="W156" s="136">
        <f>装备属性!$W$42</f>
        <v>0</v>
      </c>
      <c r="X156" s="136">
        <f t="shared" si="546"/>
        <v>0</v>
      </c>
      <c r="Y156" s="136">
        <f t="shared" si="547"/>
        <v>0</v>
      </c>
      <c r="Z156" s="136">
        <f>IF(SMALL($Y$149:$Y$156,8)&lt;0,SMALL($Y$149:$Y$156,8),0)*加成统计!$I$62</f>
        <v>0</v>
      </c>
    </row>
    <row r="157" spans="19:26">
      <c r="S157" s="136" t="s">
        <v>2785</v>
      </c>
      <c r="T157" s="136">
        <f>IF(配装模拟!$D$21="停滞缠绕光束",1,0)</f>
        <v>0</v>
      </c>
      <c r="U157" s="136">
        <f>装备属性!$B$53*T157</f>
        <v>0</v>
      </c>
      <c r="V157" s="136">
        <f>装备属性!$B$41</f>
        <v>5.166</v>
      </c>
      <c r="W157" s="136"/>
      <c r="X157" s="136">
        <f>IF(V157&lt;$C$17,0,1)</f>
        <v>0</v>
      </c>
      <c r="Y157" s="136">
        <f t="shared" ref="Y157:Y164" si="659">X157*U157</f>
        <v>0</v>
      </c>
      <c r="Z157" s="136">
        <f>IF(SMALL($Y$157:$Y$164,1)&lt;0,SMALL($Y$157:$Y$164,1),0)*加成统计!$B$62</f>
        <v>0</v>
      </c>
    </row>
    <row r="158" spans="19:26">
      <c r="S158" s="136" t="s">
        <v>2785</v>
      </c>
      <c r="T158" s="136">
        <f>IF(配装模拟!$D$26="停滞缠绕光束",1,0)</f>
        <v>0</v>
      </c>
      <c r="U158" s="136">
        <f>装备属性!$E$53*T158</f>
        <v>0</v>
      </c>
      <c r="V158" s="136">
        <f>装备属性!$E$41</f>
        <v>5.166</v>
      </c>
      <c r="W158" s="136"/>
      <c r="X158" s="136">
        <f t="shared" ref="X158:X164" si="660">IF(V158&lt;$C$17,0,1)</f>
        <v>0</v>
      </c>
      <c r="Y158" s="136">
        <f t="shared" si="659"/>
        <v>0</v>
      </c>
      <c r="Z158" s="136">
        <f>IF(SMALL($Y$157:$Y$164,2)&lt;0,SMALL($Y$157:$Y$164,2),0)*加成统计!$C$62</f>
        <v>0</v>
      </c>
    </row>
    <row r="159" spans="19:26">
      <c r="S159" s="136" t="s">
        <v>2785</v>
      </c>
      <c r="T159" s="136">
        <f>IF(配装模拟!$D$31="停滞缠绕光束",1,0)</f>
        <v>0</v>
      </c>
      <c r="U159" s="136">
        <f>装备属性!$H$53*T159</f>
        <v>0</v>
      </c>
      <c r="V159" s="136">
        <f>装备属性!$H$41</f>
        <v>0</v>
      </c>
      <c r="W159" s="136"/>
      <c r="X159" s="136">
        <f t="shared" si="660"/>
        <v>0</v>
      </c>
      <c r="Y159" s="136">
        <f t="shared" si="659"/>
        <v>0</v>
      </c>
      <c r="Z159" s="136">
        <f>IF(SMALL($Y$157:$Y$164,3)&lt;0,SMALL($Y$157:$Y$164,3),0)*加成统计!$D$62</f>
        <v>0</v>
      </c>
    </row>
    <row r="160" spans="19:26">
      <c r="S160" s="136" t="s">
        <v>2785</v>
      </c>
      <c r="T160" s="136">
        <f>IF(配装模拟!$D$36="停滞缠绕光束",1,0)</f>
        <v>0</v>
      </c>
      <c r="U160" s="136">
        <f>装备属性!$K$53*T160</f>
        <v>0</v>
      </c>
      <c r="V160" s="136">
        <f>装备属性!$K$41</f>
        <v>6</v>
      </c>
      <c r="W160" s="136"/>
      <c r="X160" s="136">
        <f t="shared" si="660"/>
        <v>0</v>
      </c>
      <c r="Y160" s="136">
        <f t="shared" si="659"/>
        <v>0</v>
      </c>
      <c r="Z160" s="136">
        <f>IF(SMALL($Y$157:$Y$164,4)&lt;0,SMALL($Y$157:$Y$164,4),0)*加成统计!$E$62</f>
        <v>0</v>
      </c>
    </row>
    <row r="161" spans="19:26">
      <c r="S161" s="136" t="s">
        <v>2785</v>
      </c>
      <c r="T161" s="136">
        <f>IF(配装模拟!$D$41="停滞缠绕光束",1,0)</f>
        <v>0</v>
      </c>
      <c r="U161" s="136">
        <f>装备属性!$N$53*T161</f>
        <v>0</v>
      </c>
      <c r="V161" s="136">
        <f>装备属性!$N$41</f>
        <v>29.25</v>
      </c>
      <c r="W161" s="136"/>
      <c r="X161" s="136">
        <f t="shared" si="660"/>
        <v>0</v>
      </c>
      <c r="Y161" s="136">
        <f t="shared" si="659"/>
        <v>0</v>
      </c>
      <c r="Z161" s="136">
        <f>IF(SMALL($Y$157:$Y$164,5)&lt;0,SMALL($Y$157:$Y$164,5),0)*加成统计!$F$62</f>
        <v>0</v>
      </c>
    </row>
    <row r="162" spans="19:26">
      <c r="S162" s="136" t="s">
        <v>2785</v>
      </c>
      <c r="T162" s="136">
        <f>IF(配装模拟!$D$46="停滞缠绕光束",1,0)</f>
        <v>0</v>
      </c>
      <c r="U162" s="136">
        <f>装备属性!$Q$53*T162</f>
        <v>0</v>
      </c>
      <c r="V162" s="136">
        <f>装备属性!$Q$41</f>
        <v>0</v>
      </c>
      <c r="W162" s="136"/>
      <c r="X162" s="136">
        <f t="shared" si="660"/>
        <v>0</v>
      </c>
      <c r="Y162" s="136">
        <f t="shared" si="659"/>
        <v>0</v>
      </c>
      <c r="Z162" s="136">
        <f>IF(SMALL($Y$157:$Y$164,6)&lt;0,SMALL($Y$157:$Y$164,6),0)*加成统计!$G$62</f>
        <v>0</v>
      </c>
    </row>
    <row r="163" spans="19:26">
      <c r="S163" s="136" t="s">
        <v>2785</v>
      </c>
      <c r="T163" s="136">
        <f>IF(配装模拟!$D$51="停滞缠绕光束",1,0)</f>
        <v>0</v>
      </c>
      <c r="U163" s="136">
        <f>装备属性!$T$53*T163</f>
        <v>0</v>
      </c>
      <c r="V163" s="136">
        <f>装备属性!$T$41</f>
        <v>0</v>
      </c>
      <c r="W163" s="136"/>
      <c r="X163" s="136">
        <f t="shared" si="660"/>
        <v>0</v>
      </c>
      <c r="Y163" s="136">
        <f t="shared" si="659"/>
        <v>0</v>
      </c>
      <c r="Z163" s="136">
        <f>IF(SMALL($Y$157:$Y$164,7)&lt;0,SMALL($Y$157:$Y$164,7),0)*加成统计!$H$62</f>
        <v>0</v>
      </c>
    </row>
    <row r="164" spans="19:26">
      <c r="S164" s="136" t="s">
        <v>2785</v>
      </c>
      <c r="T164" s="136">
        <f>IF(配装模拟!$D$56="停滞缠绕光束",1,0)</f>
        <v>0</v>
      </c>
      <c r="U164" s="136">
        <f>装备属性!$W$53*T164</f>
        <v>0</v>
      </c>
      <c r="V164" s="136">
        <f>装备属性!$W$41</f>
        <v>0</v>
      </c>
      <c r="W164" s="136"/>
      <c r="X164" s="136">
        <f t="shared" si="660"/>
        <v>0</v>
      </c>
      <c r="Y164" s="136">
        <f t="shared" si="659"/>
        <v>0</v>
      </c>
      <c r="Z164" s="136">
        <f>IF(SMALL($Y$157:$Y$164,8)&lt;0,SMALL($Y$157:$Y$164,8),0)*加成统计!$I$62</f>
        <v>0</v>
      </c>
    </row>
  </sheetData>
  <mergeCells count="6">
    <mergeCell ref="F1:I1"/>
    <mergeCell ref="A14:E14"/>
    <mergeCell ref="A15:B15"/>
    <mergeCell ref="D15:E15"/>
    <mergeCell ref="A26:D26"/>
    <mergeCell ref="F26:I26"/>
  </mergeCells>
  <dataValidations count="3">
    <dataValidation type="list" allowBlank="1" showInputMessage="1" showErrorMessage="1" sqref="F3">
      <formula1>$R$1:$R$8</formula1>
    </dataValidation>
    <dataValidation type="list" allowBlank="1" showInputMessage="1" showErrorMessage="1" sqref="F11">
      <formula1>$R$12:$R$14</formula1>
    </dataValidation>
    <dataValidation type="list" allowBlank="1" showInputMessage="1" showErrorMessage="1" sqref="F17">
      <formula1>$R$18:$R$21</formula1>
    </dataValidation>
  </dataValidations>
  <pageMargins left="0.75" right="0.75" top="1" bottom="1" header="0.5" footer="0.5"/>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161"/>
  <sheetViews>
    <sheetView topLeftCell="A28" workbookViewId="0">
      <selection activeCell="A29" sqref="A29"/>
    </sheetView>
  </sheetViews>
  <sheetFormatPr defaultColWidth="12.625" defaultRowHeight="13.5"/>
  <cols>
    <col min="1" max="1" width="16.625" style="1" customWidth="1"/>
    <col min="2" max="2" width="12.625" style="1" customWidth="1"/>
    <col min="3" max="3" width="8.625" style="1" customWidth="1"/>
    <col min="4" max="4" width="16.625" style="1" customWidth="1"/>
    <col min="5" max="5" width="12.625" style="1" customWidth="1"/>
    <col min="6" max="6" width="8.625" style="1" customWidth="1"/>
    <col min="7" max="7" width="16.625" style="1" customWidth="1"/>
    <col min="8" max="8" width="12.625" style="1" customWidth="1"/>
    <col min="9" max="9" width="8.625" style="1" customWidth="1"/>
    <col min="10" max="10" width="16.625" style="1" customWidth="1"/>
    <col min="11" max="11" width="12.625" style="1" customWidth="1"/>
    <col min="12" max="12" width="8.625" style="1" customWidth="1"/>
    <col min="13" max="13" width="16.625" style="1" customWidth="1"/>
    <col min="14" max="14" width="12.625" style="1" customWidth="1"/>
    <col min="15" max="15" width="8.625" style="1" customWidth="1"/>
    <col min="16" max="16" width="16.625" style="1" customWidth="1"/>
    <col min="17" max="17" width="12.625" style="1" customWidth="1"/>
    <col min="18" max="18" width="8.625" style="1" customWidth="1"/>
    <col min="19" max="19" width="16.625" style="1" customWidth="1"/>
    <col min="20" max="20" width="12.625" style="1" customWidth="1"/>
    <col min="21" max="21" width="8.625" style="1" customWidth="1"/>
    <col min="22" max="22" width="16.625" style="1" customWidth="1"/>
    <col min="23" max="23" width="12.625" style="1" customWidth="1"/>
    <col min="24" max="24" width="8.625" style="1" customWidth="1"/>
    <col min="25" max="16384" width="12.625" style="1" customWidth="1"/>
  </cols>
  <sheetData>
    <row r="1" spans="1:22">
      <c r="A1" s="1" t="s">
        <v>2929</v>
      </c>
      <c r="D1" s="1" t="s">
        <v>2930</v>
      </c>
      <c r="G1" s="1" t="s">
        <v>2931</v>
      </c>
      <c r="J1" s="1" t="s">
        <v>2932</v>
      </c>
      <c r="M1" s="1" t="s">
        <v>2933</v>
      </c>
      <c r="P1" s="1" t="s">
        <v>2934</v>
      </c>
      <c r="S1" s="1" t="s">
        <v>2935</v>
      </c>
      <c r="V1" s="1" t="s">
        <v>2936</v>
      </c>
    </row>
    <row r="2" spans="1:24">
      <c r="A2" s="1" t="s">
        <v>2937</v>
      </c>
      <c r="B2" s="33">
        <f>IFERROR(IF(配装模拟!$S$18=2,VLOOKUP(配装模拟!$A$22,装备数据!$D$1:$FL$1746,3,0)*IF(OR(配装模拟!$A$21="小型脉冲激光炮",配装模拟!$A$21="小型集束激光炮"),(1+加成统计!$B$4)*(1+加成统计!$B$5)*(1+加成统计!$B$3)*(1+加成统计!$B$2),1)*IF(OR(配装模拟!$A$21="小型来复磁轨炮",配装模拟!$A$21="小型短管磁轨炮"),(1+加成统计!$C$4)*(1+加成统计!$C$5)*(1+加成统计!$C$3)*(1+加成统计!$C$2),1)*IF(OR(配装模拟!$A$21="小型自动加农炮",配装模拟!$A$21="小型强袭加农炮"),(1+加成统计!$D$4)*(1+加成统计!$D$5)*(1+加成统计!$D$3)*(1+加成统计!$D$2),1)*IF(配装模拟!$A$21="小型激流裂解炮",(1+加成统计!$E$4)*(1+加成统计!$E$5)*(1+加成统计!$E$3)*(1+加成统计!$E$2),1)*IF(OR(配装模拟!$A$21="小型导弹发射器",配装模拟!$A$21="小型鱼雷发射器"),(1+加成统计!$AD$4)*(1+加成统计!$AD$5)*(1+加成统计!$AD$3)*(1+加成统计!$AD$2),1)*IF(OR(配装模拟!$A$21="中型脉冲激光炮",配装模拟!$A$21="中型集束激光炮"),(1+加成统计!$AN$4)*(1+加成统计!$AN$5)*(1+加成统计!$AN$3)*(1+加成统计!$AN$2),1)*IF(OR(配装模拟!$A$21="中型来复磁轨炮",配装模拟!$A$21="中型短管磁轨炮"),(1+加成统计!$AO$4)*(1+加成统计!$AO$5)*(1+加成统计!$AO$3)*(1+加成统计!$AO$2),1)*IF(OR(配装模拟!$A$21="中型自动加农炮",配装模拟!$A$21="中型强袭加农炮"),(1+加成统计!$AP$4)*(1+加成统计!$AP$5)*(1+加成统计!$AP$3)*(1+加成统计!$AP$2),1)*IF(配装模拟!$A$21="中型激流裂解炮",(1+加成统计!$AQ$4)*(1+加成统计!$AQ$5)*(1+加成统计!$AQ$3)*(1+加成统计!$AQ$2),1)*IF(OR(配装模拟!$A$21="中型快速导弹发射器",配装模拟!$A$21="中型导弹发射器",配装模拟!$A$21="中型鱼雷发射器"),(1+加成统计!$BP$4)*(1+加成统计!$BP$5)*(1+加成统计!$BP$3)*(1+加成统计!$BP$2),1)*IF(OR(配装模拟!$A$21="大型脉冲激光炮",配装模拟!$A$21="大型集束激光炮"),(1+加成统计!$BZ$4)*(1+加成统计!$BZ$5)*(1+加成统计!$BZ$3)*(1+加成统计!$BZ$2),1)*IF(OR(配装模拟!$A$21="大型来复磁轨炮",配装模拟!$A$21="大型短管磁轨炮"),(1+加成统计!$CA$4)*(1+加成统计!$CA$5)*(1+加成统计!$CA$3)*(1+加成统计!$CA$2),1)*IF(OR(配装模拟!$A$21="大型自动加农炮",配装模拟!$A$21="大型强袭加农炮"),(1+加成统计!$CB$4)*(1+加成统计!$CB$5)*(1+加成统计!$CB$3)*(1+加成统计!$CB$2),1)*IF(配装模拟!$A$21="大型激流裂解炮",(1+加成统计!$CC$4)*(1+加成统计!$CC$5)*(1+加成统计!$CC$3)*(1+加成统计!$CC$2),1)*IF(OR(配装模拟!$A$21="大型快速导弹发射器",配装模拟!$A$21="大型导弹发射器",配装模拟!$A$21="大型鱼雷发射器"),(1+加成统计!$DB$4)*(1+加成统计!$DB$5)*(1+加成统计!$DB$3)*(1+加成统计!$DB$2),1),0)*B10,0)</f>
        <v>842.23535616</v>
      </c>
      <c r="C2" s="1" t="s">
        <v>176</v>
      </c>
      <c r="D2" s="1" t="s">
        <v>2937</v>
      </c>
      <c r="E2" s="33">
        <f>IFERROR(IF(配装模拟!$S$19=2,VLOOKUP(配装模拟!$A$27,装备数据!$D$1:$FL$1746,3,0)*IF(OR(配装模拟!$A$26="小型脉冲激光炮",配装模拟!$A$26="小型集束激光炮"),(1+加成统计!$B$4)*(1+加成统计!$B$5)*(1+加成统计!$B$3)*(1+加成统计!$B$2),1)*IF(OR(配装模拟!$A$26="小型来复磁轨炮",配装模拟!$A$26="小型短管磁轨炮"),(1+加成统计!$C$4)*(1+加成统计!$C$5)*(1+加成统计!$C$3)*(1+加成统计!$C$2),1)*IF(OR(配装模拟!$A$26="小型自动加农炮",配装模拟!$A$26="小型强袭加农炮"),(1+加成统计!$D$4)*(1+加成统计!$D$5)*(1+加成统计!$D$3)*(1+加成统计!$D$2),1)*IF(配装模拟!$A$26="小型激流裂解炮",(1+加成统计!$E$4)*(1+加成统计!$E$5)*(1+加成统计!$E$3)*(1+加成统计!$E$2),1)*IF(OR(配装模拟!$A$26="小型导弹发射器",配装模拟!$A$26="小型鱼雷发射器"),(1+加成统计!$AD$4)*(1+加成统计!$AD$5)*(1+加成统计!$AD$3)*(1+加成统计!$AD$2),1)*IF(OR(配装模拟!$A$26="中型脉冲激光炮",配装模拟!$A$26="中型集束激光炮"),(1+加成统计!$AN$4)*(1+加成统计!$AN$5)*(1+加成统计!$AN$3)*(1+加成统计!$AN$2),1)*IF(OR(配装模拟!$A$26="中型来复磁轨炮",配装模拟!$A$26="中型短管磁轨炮"),(1+加成统计!$AO$4)*(1+加成统计!$AO$5)*(1+加成统计!$AO$3)*(1+加成统计!$AO$2),1)*IF(OR(配装模拟!$A$26="中型自动加农炮",配装模拟!$A$26="中型强袭加农炮"),(1+加成统计!$AP$4)*(1+加成统计!$AP$5)*(1+加成统计!$AP$3)*(1+加成统计!$AP$2),1)*IF(配装模拟!$A$26="中型激流裂解炮",(1+加成统计!$AQ$4)*(1+加成统计!$AQ$5)*(1+加成统计!$AQ$3)*(1+加成统计!$AQ$2),1)*IF(OR(配装模拟!$A$26="中型快速导弹发射器",配装模拟!$A$26="中型导弹发射器",配装模拟!$A$26="中型鱼雷发射器"),(1+加成统计!$BP$4)*(1+加成统计!$BP$5)*(1+加成统计!$BP$3)*(1+加成统计!$BP$2),1)*IF(OR(配装模拟!$A$26="大型脉冲激光炮",配装模拟!$A$26="大型集束激光炮"),(1+加成统计!$BZ$4)*(1+加成统计!$BZ$5)*(1+加成统计!$BZ$3)*(1+加成统计!$BZ$2),1)*IF(OR(配装模拟!$A$26="大型来复磁轨炮",配装模拟!$A$26="大型短管磁轨炮"),(1+加成统计!$CA$4)*(1+加成统计!$CA$5)*(1+加成统计!$CA$3)*(1+加成统计!$CA$2),1)*IF(OR(配装模拟!$A$26="大型自动加农炮",配装模拟!$A$26="大型强袭加农炮"),(1+加成统计!$CB$4)*(1+加成统计!$CB$5)*(1+加成统计!$CB$3)*(1+加成统计!$CB$2),1)*IF(配装模拟!$A$26="大型激流裂解炮",(1+加成统计!$CC$4)*(1+加成统计!$CC$5)*(1+加成统计!$CC$3)*(1+加成统计!$CC$2),1)*IF(OR(配装模拟!$A$26="大型快速导弹发射器",配装模拟!$A$26="大型导弹发射器",配装模拟!$A$26="大型鱼雷发射器"),(1+加成统计!$DB$4)*(1+加成统计!$DB$5)*(1+加成统计!$DB$3)*(1+加成统计!$DB$2),1),0)*E10,0)</f>
        <v>842.23535616</v>
      </c>
      <c r="F2" s="1" t="s">
        <v>176</v>
      </c>
      <c r="G2" s="1" t="s">
        <v>2937</v>
      </c>
      <c r="H2" s="33">
        <f>IFERROR(IF(配装模拟!$S$20=2,VLOOKUP(配装模拟!$A$32,装备数据!$D$1:$FL$1746,3,0)*IF(OR(配装模拟!$A$31="小型脉冲激光炮",配装模拟!$A$31="小型集束激光炮"),(1+加成统计!$B$4)*(1+加成统计!$B$5)*(1+加成统计!$B$3)*(1+加成统计!$B$2),1)*IF(OR(配装模拟!$A$31="小型来复磁轨炮",配装模拟!$A$31="小型短管磁轨炮"),(1+加成统计!$C$4)*(1+加成统计!$C$5)*(1+加成统计!$C$3)*(1+加成统计!$C$2),1)*IF(OR(配装模拟!$A$31="小型自动加农炮",配装模拟!$A$31="小型强袭加农炮"),(1+加成统计!$D$4)*(1+加成统计!$D$5)*(1+加成统计!$D$3)*(1+加成统计!$D$2),1)*IF(配装模拟!$A$31="小型激流裂解炮",(1+加成统计!$E$4)*(1+加成统计!$E$5)*(1+加成统计!$E$3)*(1+加成统计!$E$2),1)*IF(OR(配装模拟!$A$31="小型导弹发射器",配装模拟!$A$31="小型鱼雷发射器"),(1+加成统计!$AD$4)*(1+加成统计!$AD$5)*(1+加成统计!$AD$3)*(1+加成统计!$AD$2),1)*IF(OR(配装模拟!$A$31="中型脉冲激光炮",配装模拟!$A$31="中型集束激光炮"),(1+加成统计!$AN$4)*(1+加成统计!$AN$5)*(1+加成统计!$AN$3)*(1+加成统计!$AN$2),1)*IF(OR(配装模拟!$A$31="中型来复磁轨炮",配装模拟!$A$31="中型短管磁轨炮"),(1+加成统计!$AO$4)*(1+加成统计!$AO$5)*(1+加成统计!$AO$3)*(1+加成统计!$AO$2),1)*IF(OR(配装模拟!$A$31="中型自动加农炮",配装模拟!$A$31="中型强袭加农炮"),(1+加成统计!$AP$4)*(1+加成统计!$AP$5)*(1+加成统计!$AP$3)*(1+加成统计!$AP$2),1)*IF(配装模拟!$A$31="中型激流裂解炮",(1+加成统计!$AQ$4)*(1+加成统计!$AQ$5)*(1+加成统计!$AQ$3)*(1+加成统计!$AQ$2),1)*IF(OR(配装模拟!$A$31="中型快速导弹发射器",配装模拟!$A$31="中型导弹发射器",配装模拟!$A$31="中型鱼雷发射器"),(1+加成统计!$BP$4)*(1+加成统计!$BP$5)*(1+加成统计!$BP$3)*(1+加成统计!$BP$2),1)*IF(OR(配装模拟!$A$31="大型脉冲激光炮",配装模拟!$A$31="大型集束激光炮"),(1+加成统计!$BZ$4)*(1+加成统计!$BZ$5)*(1+加成统计!$BZ$3)*(1+加成统计!$BZ$2),1)*IF(OR(配装模拟!$A$31="大型来复磁轨炮",配装模拟!$A$31="大型短管磁轨炮"),(1+加成统计!$CA$4)*(1+加成统计!$CA$5)*(1+加成统计!$CA$3)*(1+加成统计!$CA$2),1)*IF(OR(配装模拟!$A$31="大型自动加农炮",配装模拟!$A$31="大型强袭加农炮"),(1+加成统计!$CB$4)*(1+加成统计!$CB$5)*(1+加成统计!$CB$3)*(1+加成统计!$CB$2),1)*IF(配装模拟!$A$31="大型激流裂解炮",(1+加成统计!$CC$4)*(1+加成统计!$CC$5)*(1+加成统计!$CC$3)*(1+加成统计!$CC$2),1)*IF(OR(配装模拟!$A$31="大型快速导弹发射器",配装模拟!$A$31="大型导弹发射器",配装模拟!$A$31="大型鱼雷发射器"),(1+加成统计!$DB$4)*(1+加成统计!$DB$5)*(1+加成统计!$DB$3)*(1+加成统计!$DB$2),1),0)*H10,0)</f>
        <v>842.23535616</v>
      </c>
      <c r="I2" s="1" t="s">
        <v>176</v>
      </c>
      <c r="J2" s="1" t="s">
        <v>2937</v>
      </c>
      <c r="K2" s="33">
        <f>IFERROR(IF(配装模拟!$S$21=2,VLOOKUP(配装模拟!$A$37,装备数据!$D$1:$FL$1746,3,0)*IF(OR(配装模拟!$A$36="小型脉冲激光炮",配装模拟!$A$36="小型集束激光炮"),(1+加成统计!$B$4)*(1+加成统计!$B$5)*(1+加成统计!$B$3)*(1+加成统计!$B$2),1)*IF(OR(配装模拟!$A$36="小型来复磁轨炮",配装模拟!$A$36="小型短管磁轨炮"),(1+加成统计!$C$4)*(1+加成统计!$C$5)*(1+加成统计!$C$3)*(1+加成统计!$C$2),1)*IF(OR(配装模拟!$A$36="小型自动加农炮",配装模拟!$A$36="小型强袭加农炮"),(1+加成统计!$D$4)*(1+加成统计!$D$5)*(1+加成统计!$D$3)*(1+加成统计!$D$2),1)*IF(配装模拟!$A$36="小型激流裂解炮",(1+加成统计!$E$4)*(1+加成统计!$E$5)*(1+加成统计!$E$3)*(1+加成统计!$E$2),1)*IF(OR(配装模拟!$A$36="小型导弹发射器",配装模拟!$A$36="小型鱼雷发射器"),(1+加成统计!$AD$4)*(1+加成统计!$AD$5)*(1+加成统计!$AD$3)*(1+加成统计!$AD$2),1)*IF(OR(配装模拟!$A$36="中型脉冲激光炮",配装模拟!$A$36="中型集束激光炮"),(1+加成统计!$AN$4)*(1+加成统计!$AN$5)*(1+加成统计!$AN$3)*(1+加成统计!$AN$2),1)*IF(OR(配装模拟!$A$36="中型来复磁轨炮",配装模拟!$A$36="中型短管磁轨炮"),(1+加成统计!$AO$4)*(1+加成统计!$AO$5)*(1+加成统计!$AO$3)*(1+加成统计!$AO$2),1)*IF(OR(配装模拟!$A$36="中型自动加农炮",配装模拟!$A$36="中型强袭加农炮"),(1+加成统计!$AP$4)*(1+加成统计!$AP$5)*(1+加成统计!$AP$3)*(1+加成统计!$AP$2),1)*IF(配装模拟!$A$36="中型激流裂解炮",(1+加成统计!$AQ$4)*(1+加成统计!$AQ$5)*(1+加成统计!$AQ$3)*(1+加成统计!$AQ$2),1)*IF(OR(配装模拟!$A$36="中型快速导弹发射器",配装模拟!$A$36="中型导弹发射器",配装模拟!$A$36="中型鱼雷发射器"),(1+加成统计!$BP$4)*(1+加成统计!$BP$5)*(1+加成统计!$BP$3)*(1+加成统计!$BP$2),1)*IF(OR(配装模拟!$A$36="大型脉冲激光炮",配装模拟!$A$36="大型集束激光炮"),(1+加成统计!$BZ$4)*(1+加成统计!$BZ$5)*(1+加成统计!$BZ$3)*(1+加成统计!$BZ$2),1)*IF(OR(配装模拟!$A$36="大型来复磁轨炮",配装模拟!$A$36="大型短管磁轨炮"),(1+加成统计!$CA$4)*(1+加成统计!$CA$5)*(1+加成统计!$CA$3)*(1+加成统计!$CA$2),1)*IF(OR(配装模拟!$A$36="大型自动加农炮",配装模拟!$A$36="大型强袭加农炮"),(1+加成统计!$CB$4)*(1+加成统计!$CB$5)*(1+加成统计!$CB$3)*(1+加成统计!$CB$2),1)*IF(配装模拟!$A$36="大型激流裂解炮",(1+加成统计!$CC$4)*(1+加成统计!$CC$5)*(1+加成统计!$CC$3)*(1+加成统计!$CC$2),1)*IF(OR(配装模拟!$A$36="大型快速导弹发射器",配装模拟!$A$36="大型导弹发射器",配装模拟!$A$36="大型鱼雷发射器"),(1+加成统计!$DB$4)*(1+加成统计!$DB$5)*(1+加成统计!$DB$3)*(1+加成统计!$DB$2),1),0)*K10,0)</f>
        <v>842.23535616</v>
      </c>
      <c r="L2" s="1" t="s">
        <v>176</v>
      </c>
      <c r="M2" s="1" t="s">
        <v>2937</v>
      </c>
      <c r="N2" s="33">
        <f>IFERROR(IF(配装模拟!$S$22=2,VLOOKUP(配装模拟!$A$42,装备数据!$D$1:$FL$1746,3,0)*IF(OR(配装模拟!$A$41="小型脉冲激光炮",配装模拟!$A$41="小型集束激光炮"),(1+加成统计!$B$4)*(1+加成统计!$B$5)*(1+加成统计!$B$3)*(1+加成统计!$B$2),1)*IF(OR(配装模拟!$A$41="小型来复磁轨炮",配装模拟!$A$41="小型短管磁轨炮"),(1+加成统计!$C$4)*(1+加成统计!$C$5)*(1+加成统计!$C$3)*(1+加成统计!$C$2),1)*IF(OR(配装模拟!$A$41="小型自动加农炮",配装模拟!$A$41="小型强袭加农炮"),(1+加成统计!$D$4)*(1+加成统计!$D$5)*(1+加成统计!$D$3)*(1+加成统计!$D$2),1)*IF(配装模拟!$A$41="小型激流裂解炮",(1+加成统计!$E$4)*(1+加成统计!$E$5)*(1+加成统计!$E$3)*(1+加成统计!$E$2),1)*IF(OR(配装模拟!$A$41="小型导弹发射器",配装模拟!$A$41="小型鱼雷发射器"),(1+加成统计!$AD$4)*(1+加成统计!$AD$5)*(1+加成统计!$AD$3)*(1+加成统计!$AD$2),1)*IF(OR(配装模拟!$A$41="中型脉冲激光炮",配装模拟!$A$41="中型集束激光炮"),(1+加成统计!$AN$4)*(1+加成统计!$AN$5)*(1+加成统计!$AN$3)*(1+加成统计!$AN$2),1)*IF(OR(配装模拟!$A$41="中型来复磁轨炮",配装模拟!$A$41="中型短管磁轨炮"),(1+加成统计!$AO$4)*(1+加成统计!$AO$5)*(1+加成统计!$AO$3)*(1+加成统计!$AO$2),1)*IF(OR(配装模拟!$A$41="中型自动加农炮",配装模拟!$A$41="中型强袭加农炮"),(1+加成统计!$AP$4)*(1+加成统计!$AP$5)*(1+加成统计!$AP$3)*(1+加成统计!$AP$2),1)*IF(配装模拟!$A$41="中型激流裂解炮",(1+加成统计!$AQ$4)*(1+加成统计!$AQ$5)*(1+加成统计!$AQ$3)*(1+加成统计!$AQ$2),1)*IF(OR(配装模拟!$A$41="中型快速导弹发射器",配装模拟!$A$41="中型导弹发射器",配装模拟!$A$41="中型鱼雷发射器"),(1+加成统计!$BP$4)*(1+加成统计!$BP$5)*(1+加成统计!$BP$3)*(1+加成统计!$BP$2),1)*IF(OR(配装模拟!$A$41="大型脉冲激光炮",配装模拟!$A$41="大型集束激光炮"),(1+加成统计!$BZ$4)*(1+加成统计!$BZ$5)*(1+加成统计!$BZ$3)*(1+加成统计!$BZ$2),1)*IF(OR(配装模拟!$A$41="大型来复磁轨炮",配装模拟!$A$41="大型短管磁轨炮"),(1+加成统计!$CA$4)*(1+加成统计!$CA$5)*(1+加成统计!$CA$3)*(1+加成统计!$CA$2),1)*IF(OR(配装模拟!$A$41="大型自动加农炮",配装模拟!$A$41="大型强袭加农炮"),(1+加成统计!$CB$4)*(1+加成统计!$CB$5)*(1+加成统计!$CB$3)*(1+加成统计!$CB$2),1)*IF(配装模拟!$A$41="大型激流裂解炮",(1+加成统计!$CC$4)*(1+加成统计!$CC$5)*(1+加成统计!$CC$3)*(1+加成统计!$CC$2),1)*IF(OR(配装模拟!$A$41="大型快速导弹发射器",配装模拟!$A$41="大型导弹发射器",配装模拟!$A$41="大型鱼雷发射器"),(1+加成统计!$DB$4)*(1+加成统计!$DB$5)*(1+加成统计!$DB$3)*(1+加成统计!$DB$2),1),0)*N10,0)</f>
        <v>842.23535616</v>
      </c>
      <c r="O2" s="1" t="s">
        <v>176</v>
      </c>
      <c r="P2" s="1" t="s">
        <v>2937</v>
      </c>
      <c r="Q2" s="33">
        <f>IFERROR(IF(配装模拟!$S$23=2,VLOOKUP(配装模拟!$A$47,装备数据!$D$1:$FL$1746,3,0)*IF(OR(配装模拟!$A$46="小型脉冲激光炮",配装模拟!$A$46="小型集束激光炮"),(1+加成统计!$B$4)*(1+加成统计!$B$5)*(1+加成统计!$B$3)*(1+加成统计!$B$2),1)*IF(OR(配装模拟!$A$46="小型来复磁轨炮",配装模拟!$A$46="小型短管磁轨炮"),(1+加成统计!$C$4)*(1+加成统计!$C$5)*(1+加成统计!$C$3)*(1+加成统计!$C$2),1)*IF(OR(配装模拟!$A$46="小型自动加农炮",配装模拟!$A$46="小型强袭加农炮"),(1+加成统计!$D$4)*(1+加成统计!$D$5)*(1+加成统计!$D$3)*(1+加成统计!$D$2),1)*IF(配装模拟!$A$46="小型激流裂解炮",(1+加成统计!$E$4)*(1+加成统计!$E$5)*(1+加成统计!$E$3)*(1+加成统计!$E$2),1)*IF(OR(配装模拟!$A$46="小型导弹发射器",配装模拟!$A$46="小型鱼雷发射器"),(1+加成统计!$AD$4)*(1+加成统计!$AD$5)*(1+加成统计!$AD$3)*(1+加成统计!$AD$2),1)*IF(OR(配装模拟!$A$46="中型脉冲激光炮",配装模拟!$A$46="中型集束激光炮"),(1+加成统计!$AN$4)*(1+加成统计!$AN$5)*(1+加成统计!$AN$3)*(1+加成统计!$AN$2),1)*IF(OR(配装模拟!$A$46="中型来复磁轨炮",配装模拟!$A$46="中型短管磁轨炮"),(1+加成统计!$AO$4)*(1+加成统计!$AO$5)*(1+加成统计!$AO$3)*(1+加成统计!$AO$2),1)*IF(OR(配装模拟!$A$46="中型自动加农炮",配装模拟!$A$46="中型强袭加农炮"),(1+加成统计!$AP$4)*(1+加成统计!$AP$5)*(1+加成统计!$AP$3)*(1+加成统计!$AP$2),1)*IF(配装模拟!$A$46="中型激流裂解炮",(1+加成统计!$AQ$4)*(1+加成统计!$AQ$5)*(1+加成统计!$AQ$3)*(1+加成统计!$AQ$2),1)*IF(OR(配装模拟!$A$46="中型快速导弹发射器",配装模拟!$A$46="中型导弹发射器",配装模拟!$A$46="中型鱼雷发射器"),(1+加成统计!$BP$4)*(1+加成统计!$BP$5)*(1+加成统计!$BP$3)*(1+加成统计!$BP$2),1)*IF(OR(配装模拟!$A$46="大型脉冲激光炮",配装模拟!$A$46="大型集束激光炮"),(1+加成统计!$BZ$4)*(1+加成统计!$BZ$5)*(1+加成统计!$BZ$3)*(1+加成统计!$BZ$2),1)*IF(OR(配装模拟!$A$46="大型来复磁轨炮",配装模拟!$A$46="大型短管磁轨炮"),(1+加成统计!$CA$4)*(1+加成统计!$CA$5)*(1+加成统计!$CA$3)*(1+加成统计!$CA$2),1)*IF(OR(配装模拟!$A$46="大型自动加农炮",配装模拟!$A$46="大型强袭加农炮"),(1+加成统计!$CB$4)*(1+加成统计!$CB$5)*(1+加成统计!$CB$3)*(1+加成统计!$CB$2),1)*IF(配装模拟!$A$46="大型激流裂解炮",(1+加成统计!$CC$4)*(1+加成统计!$CC$5)*(1+加成统计!$CC$3)*(1+加成统计!$CC$2),1)*IF(OR(配装模拟!$A$46="大型快速导弹发射器",配装模拟!$A$46="大型导弹发射器",配装模拟!$A$46="大型鱼雷发射器"),(1+加成统计!$DB$4)*(1+加成统计!$DB$5)*(1+加成统计!$DB$3)*(1+加成统计!$DB$2),1),0)*Q10,0)</f>
        <v>842.23535616</v>
      </c>
      <c r="R2" s="1" t="s">
        <v>176</v>
      </c>
      <c r="S2" s="1" t="s">
        <v>2937</v>
      </c>
      <c r="T2" s="33">
        <f>IFERROR(IF(配装模拟!$S$24=2,VLOOKUP(配装模拟!$A$52,装备数据!$D$1:$FL$1746,3,0)*IF(OR(配装模拟!$A$51="小型脉冲激光炮",配装模拟!$A$51="小型集束激光炮"),(1+加成统计!$B$4)*(1+加成统计!$B$5)*(1+加成统计!$B$3)*(1+加成统计!$B$2),1)*IF(OR(配装模拟!$A$51="小型来复磁轨炮",配装模拟!$A$51="小型短管磁轨炮"),(1+加成统计!$C$4)*(1+加成统计!$C$5)*(1+加成统计!$C$3)*(1+加成统计!$C$2),1)*IF(OR(配装模拟!$A$51="小型自动加农炮",配装模拟!$A$51="小型强袭加农炮"),(1+加成统计!$D$4)*(1+加成统计!$D$5)*(1+加成统计!$D$3)*(1+加成统计!$D$2),1)*IF(配装模拟!$A$51="小型激流裂解炮",(1+加成统计!$E$4)*(1+加成统计!$E$5)*(1+加成统计!$E$3)*(1+加成统计!$E$2),1)*IF(OR(配装模拟!$A$51="小型导弹发射器",配装模拟!$A$51="小型鱼雷发射器"),(1+加成统计!$AD$4)*(1+加成统计!$AD$5)*(1+加成统计!$AD$3)*(1+加成统计!$AD$2),1)*IF(OR(配装模拟!$A$51="中型脉冲激光炮",配装模拟!$A$51="中型集束激光炮"),(1+加成统计!$AN$4)*(1+加成统计!$AN$5)*(1+加成统计!$AN$3)*(1+加成统计!$AN$2),1)*IF(OR(配装模拟!$A$51="中型来复磁轨炮",配装模拟!$A$51="中型短管磁轨炮"),(1+加成统计!$AO$4)*(1+加成统计!$AO$5)*(1+加成统计!$AO$3)*(1+加成统计!$AO$2),1)*IF(OR(配装模拟!$A$51="中型自动加农炮",配装模拟!$A$51="中型强袭加农炮"),(1+加成统计!$AP$4)*(1+加成统计!$AP$5)*(1+加成统计!$AP$3)*(1+加成统计!$AP$2),1)*IF(配装模拟!$A$51="中型激流裂解炮",(1+加成统计!$AQ$4)*(1+加成统计!$AQ$5)*(1+加成统计!$AQ$3)*(1+加成统计!$AQ$2),1)*IF(OR(配装模拟!$A$51="中型快速导弹发射器",配装模拟!$A$51="中型导弹发射器",配装模拟!$A$51="中型鱼雷发射器"),(1+加成统计!$BP$4)*(1+加成统计!$BP$5)*(1+加成统计!$BP$3)*(1+加成统计!$BP$2),1)*IF(OR(配装模拟!$A$51="大型脉冲激光炮",配装模拟!$A$51="大型集束激光炮"),(1+加成统计!$BZ$4)*(1+加成统计!$BZ$5)*(1+加成统计!$BZ$3)*(1+加成统计!$BZ$2),1)*IF(OR(配装模拟!$A$51="大型来复磁轨炮",配装模拟!$A$51="大型短管磁轨炮"),(1+加成统计!$CA$4)*(1+加成统计!$CA$5)*(1+加成统计!$CA$3)*(1+加成统计!$CA$2),1)*IF(OR(配装模拟!$A$51="大型自动加农炮",配装模拟!$A$51="大型强袭加农炮"),(1+加成统计!$CB$4)*(1+加成统计!$CB$5)*(1+加成统计!$CB$3)*(1+加成统计!$CB$2),1)*IF(配装模拟!$A$51="大型激流裂解炮",(1+加成统计!$CC$4)*(1+加成统计!$CC$5)*(1+加成统计!$CC$3)*(1+加成统计!$CC$2),1)*IF(OR(配装模拟!$A$51="大型快速导弹发射器",配装模拟!$A$51="大型导弹发射器",配装模拟!$A$51="大型鱼雷发射器"),(1+加成统计!$DB$4)*(1+加成统计!$DB$5)*(1+加成统计!$DB$3)*(1+加成统计!$DB$2),1),0)*T10,0)</f>
        <v>0</v>
      </c>
      <c r="U2" s="1" t="s">
        <v>176</v>
      </c>
      <c r="V2" s="1" t="s">
        <v>2937</v>
      </c>
      <c r="W2" s="33">
        <f>IFERROR(IF(配装模拟!$S$25=2,VLOOKUP(配装模拟!$A$57,装备数据!$D$1:$FL$1746,3,0)*IF(OR(配装模拟!$A$56="小型脉冲激光炮",配装模拟!$A$56="小型集束激光炮"),(1+加成统计!$B$4)*(1+加成统计!$B$5)*(1+加成统计!$B$3)*(1+加成统计!$B$2),1)*IF(OR(配装模拟!$A$56="小型来复磁轨炮",配装模拟!$A$56="小型短管磁轨炮"),(1+加成统计!$C$4)*(1+加成统计!$C$5)*(1+加成统计!$C$3)*(1+加成统计!$C$2),1)*IF(OR(配装模拟!$A$56="小型自动加农炮",配装模拟!$A$56="小型强袭加农炮"),(1+加成统计!$D$4)*(1+加成统计!$D$5)*(1+加成统计!$D$3)*(1+加成统计!$D$2),1)*IF(配装模拟!$A$56="小型激流裂解炮",(1+加成统计!$E$4)*(1+加成统计!$E$5)*(1+加成统计!$E$3)*(1+加成统计!$E$2),1)*IF(OR(配装模拟!$A$56="小型导弹发射器",配装模拟!$A$56="小型鱼雷发射器"),(1+加成统计!$AD$4)*(1+加成统计!$AD$5)*(1+加成统计!$AD$3)*(1+加成统计!$AD$2),1)*IF(OR(配装模拟!$A$56="中型脉冲激光炮",配装模拟!$A$56="中型集束激光炮"),(1+加成统计!$AN$4)*(1+加成统计!$AN$5)*(1+加成统计!$AN$3)*(1+加成统计!$AN$2),1)*IF(OR(配装模拟!$A$56="中型来复磁轨炮",配装模拟!$A$56="中型短管磁轨炮"),(1+加成统计!$AO$4)*(1+加成统计!$AO$5)*(1+加成统计!$AO$3)*(1+加成统计!$AO$2),1)*IF(OR(配装模拟!$A$56="中型自动加农炮",配装模拟!$A$56="中型强袭加农炮"),(1+加成统计!$AP$4)*(1+加成统计!$AP$5)*(1+加成统计!$AP$3)*(1+加成统计!$AP$2),1)*IF(配装模拟!$A$56="中型激流裂解炮",(1+加成统计!$AQ$4)*(1+加成统计!$AQ$5)*(1+加成统计!$AQ$3)*(1+加成统计!$AQ$2),1)*IF(OR(配装模拟!$A$56="中型快速导弹发射器",配装模拟!$A$56="中型导弹发射器",配装模拟!$A$56="中型鱼雷发射器"),(1+加成统计!$BP$4)*(1+加成统计!$BP$5)*(1+加成统计!$BP$3)*(1+加成统计!$BP$2),1)*IF(OR(配装模拟!$A$56="大型脉冲激光炮",配装模拟!$A$56="大型集束激光炮"),(1+加成统计!$BZ$4)*(1+加成统计!$BZ$5)*(1+加成统计!$BZ$3)*(1+加成统计!$BZ$2),1)*IF(OR(配装模拟!$A$56="大型来复磁轨炮",配装模拟!$A$56="大型短管磁轨炮"),(1+加成统计!$CA$4)*(1+加成统计!$CA$5)*(1+加成统计!$CA$3)*(1+加成统计!$CA$2),1)*IF(OR(配装模拟!$A$56="大型自动加农炮",配装模拟!$A$56="大型强袭加农炮"),(1+加成统计!$CB$4)*(1+加成统计!$CB$5)*(1+加成统计!$CB$3)*(1+加成统计!$CB$2),1)*IF(配装模拟!$A$56="大型激流裂解炮",(1+加成统计!$CC$4)*(1+加成统计!$CC$5)*(1+加成统计!$CC$3)*(1+加成统计!$CC$2),1)*IF(OR(配装模拟!$A$56="大型快速导弹发射器",配装模拟!$A$56="大型导弹发射器",配装模拟!$A$56="大型鱼雷发射器"),(1+加成统计!$DB$4)*(1+加成统计!$DB$5)*(1+加成统计!$DB$3)*(1+加成统计!$DB$2),1),0)*W10,0)</f>
        <v>0</v>
      </c>
      <c r="X2" s="1" t="s">
        <v>176</v>
      </c>
    </row>
    <row r="3" spans="1:24">
      <c r="A3" s="1" t="s">
        <v>2938</v>
      </c>
      <c r="B3" s="33">
        <f>IFERROR(IF(配装模拟!$S$18=2,VLOOKUP(配装模拟!$A$22,装备数据!$D$1:$FL$1746,4,0)*IF(OR(配装模拟!$A$21="小型脉冲激光炮",配装模拟!$A$21="小型集束激光炮"),(1+加成统计!$B$4)*(1+加成统计!$B$5)*(1+加成统计!$B$3)*(1+加成统计!$B$2),1)*IF(OR(配装模拟!$A$21="小型来复磁轨炮",配装模拟!$A$21="小型短管磁轨炮"),(1+加成统计!$C$4)*(1+加成统计!$C$5)*(1+加成统计!$C$3)*(1+加成统计!$C$2),1)*IF(OR(配装模拟!$A$21="小型自动加农炮",配装模拟!$A$21="小型强袭加农炮"),(1+加成统计!$D$4)*(1+加成统计!$D$5)*(1+加成统计!$D$3)*(1+加成统计!$D$2),1)*IF(配装模拟!$A$21="小型激流裂解炮",(1+加成统计!$E$4)*(1+加成统计!$E$5)*(1+加成统计!$E$3)*(1+加成统计!$E$2),1)*IF(OR(配装模拟!$A$21="小型导弹发射器",配装模拟!$A$21="小型鱼雷发射器"),(1+加成统计!$AE$4)*(1+加成统计!$AE$5)*(1+加成统计!$AE$3)*(1+加成统计!$AE$2),1)*IF(OR(配装模拟!$A$21="中型脉冲激光炮",配装模拟!$A$21="中型集束激光炮"),(1+加成统计!$AN$4)*(1+加成统计!$AN$5)*(1+加成统计!$AN$3)*(1+加成统计!$AN$2),1)*IF(OR(配装模拟!$A$21="中型来复磁轨炮",配装模拟!$A$21="中型短管磁轨炮"),(1+加成统计!$AO$4)*(1+加成统计!$AO$5)*(1+加成统计!$AO$3)*(1+加成统计!$AO$2),1)*IF(OR(配装模拟!$A$21="中型自动加农炮",配装模拟!$A$21="中型强袭加农炮"),(1+加成统计!$AP$4)*(1+加成统计!$AP$5)*(1+加成统计!$AP$3)*(1+加成统计!$AP$2),1)*IF(配装模拟!$A$21="中型激流裂解炮",(1+加成统计!$AQ$4)*(1+加成统计!$AQ$5)*(1+加成统计!$AQ$3)*(1+加成统计!$AQ$2),1)*IF(OR(配装模拟!$A$21="中型快速导弹发射器",配装模拟!$A$21="中型导弹发射器",配装模拟!$A$21="中型鱼雷发射器"),(1+加成统计!$BQ$4)*(1+加成统计!$BQ$5)*(1+加成统计!$BQ$3)*(1+加成统计!$BQ$2),1)*IF(OR(配装模拟!$A$21="大型脉冲激光炮",配装模拟!$A$21="大型集束激光炮"),(1+加成统计!$BZ$4)*(1+加成统计!$BZ$5)*(1+加成统计!$BZ$3)*(1+加成统计!$BZ$2),1)*IF(OR(配装模拟!$A$21="大型来复磁轨炮",配装模拟!$A$21="大型短管磁轨炮"),(1+加成统计!$CA$4)*(1+加成统计!$CA$5)*(1+加成统计!$CA$3)*(1+加成统计!$CA$2),1)*IF(OR(配装模拟!$A$21="大型自动加农炮",配装模拟!$A$21="大型强袭加农炮"),(1+加成统计!$CB$4)*(1+加成统计!$CB$5)*(1+加成统计!$CB$3)*(1+加成统计!$CB$2),1)*IF(配装模拟!$A$21="大型激流裂解炮",(1+加成统计!$CC$4)*(1+加成统计!$CC$5)*(1+加成统计!$CC$3)*(1+加成统计!$CC$2),1)*IF(OR(配装模拟!$A$21="大型快速导弹发射器",配装模拟!$A$21="大型导弹发射器",配装模拟!$A$21="大型鱼雷发射器"),(1+加成统计!$DC$4)*(1+加成统计!$DC$5)*(1+加成统计!$DC$3)*(1+加成统计!$DC$2),1),0)*B10,0)</f>
        <v>514.69938432</v>
      </c>
      <c r="C3" s="1" t="s">
        <v>176</v>
      </c>
      <c r="D3" s="1" t="s">
        <v>2938</v>
      </c>
      <c r="E3" s="33">
        <f>IFERROR(IF(配装模拟!$S$19=2,VLOOKUP(配装模拟!$A$27,装备数据!$D$1:$FL$1746,4,0)*IF(OR(配装模拟!$A$26="小型脉冲激光炮",配装模拟!$A$26="小型集束激光炮"),(1+加成统计!$B$4)*(1+加成统计!$B$5)*(1+加成统计!$B$3)*(1+加成统计!$B$2),1)*IF(OR(配装模拟!$A$26="小型来复磁轨炮",配装模拟!$A$26="小型短管磁轨炮"),(1+加成统计!$C$4)*(1+加成统计!$C$5)*(1+加成统计!$C$3)*(1+加成统计!$C$2),1)*IF(OR(配装模拟!$A$26="小型自动加农炮",配装模拟!$A$26="小型强袭加农炮"),(1+加成统计!$D$4)*(1+加成统计!$D$5)*(1+加成统计!$D$3)*(1+加成统计!$D$2),1)*IF(配装模拟!$A$26="小型激流裂解炮",(1+加成统计!$E$4)*(1+加成统计!$E$5)*(1+加成统计!$E$3)*(1+加成统计!$E$2),1)*IF(OR(配装模拟!$A$26="小型导弹发射器",配装模拟!$A$26="小型鱼雷发射器"),(1+加成统计!$AE$4)*(1+加成统计!$AE$5)*(1+加成统计!$AE$3)*(1+加成统计!$AE$2),1)*IF(OR(配装模拟!$A$26="中型脉冲激光炮",配装模拟!$A$26="中型集束激光炮"),(1+加成统计!$AN$4)*(1+加成统计!$AN$5)*(1+加成统计!$AN$3)*(1+加成统计!$AN$2),1)*IF(OR(配装模拟!$A$26="中型来复磁轨炮",配装模拟!$A$26="中型短管磁轨炮"),(1+加成统计!$AO$4)*(1+加成统计!$AO$5)*(1+加成统计!$AO$3)*(1+加成统计!$AO$2),1)*IF(OR(配装模拟!$A$26="中型自动加农炮",配装模拟!$A$26="中型强袭加农炮"),(1+加成统计!$AP$4)*(1+加成统计!$AP$5)*(1+加成统计!$AP$3)*(1+加成统计!$AP$2),1)*IF(配装模拟!$A$26="中型激流裂解炮",(1+加成统计!$AQ$4)*(1+加成统计!$AQ$5)*(1+加成统计!$AQ$3)*(1+加成统计!$AQ$2),1)*IF(OR(配装模拟!$A$26="中型快速导弹发射器",配装模拟!$A$26="中型导弹发射器",配装模拟!$A$26="中型鱼雷发射器"),(1+加成统计!$BQ$4)*(1+加成统计!$BQ$5)*(1+加成统计!$BQ$3)*(1+加成统计!$BQ$2),1)*IF(OR(配装模拟!$A$26="大型脉冲激光炮",配装模拟!$A$26="大型集束激光炮"),(1+加成统计!$BZ$4)*(1+加成统计!$BZ$5)*(1+加成统计!$BZ$3)*(1+加成统计!$BZ$2),1)*IF(OR(配装模拟!$A$26="大型来复磁轨炮",配装模拟!$A$26="大型短管磁轨炮"),(1+加成统计!$CA$4)*(1+加成统计!$CA$5)*(1+加成统计!$CA$3)*(1+加成统计!$CA$2),1)*IF(OR(配装模拟!$A$26="大型自动加农炮",配装模拟!$A$26="大型强袭加农炮"),(1+加成统计!$CB$4)*(1+加成统计!$CB$5)*(1+加成统计!$CB$3)*(1+加成统计!$CB$2),1)*IF(配装模拟!$A$26="大型激流裂解炮",(1+加成统计!$CC$4)*(1+加成统计!$CC$5)*(1+加成统计!$CC$3)*(1+加成统计!$CC$2),1)*IF(OR(配装模拟!$A$26="大型快速导弹发射器",配装模拟!$A$26="大型导弹发射器",配装模拟!$A$26="大型鱼雷发射器"),(1+加成统计!$DC$4)*(1+加成统计!$DC$5)*(1+加成统计!$DC$3)*(1+加成统计!$DC$2),1),0)*E10,0)</f>
        <v>514.69938432</v>
      </c>
      <c r="F3" s="1" t="s">
        <v>176</v>
      </c>
      <c r="G3" s="1" t="s">
        <v>2938</v>
      </c>
      <c r="H3" s="33">
        <f>IFERROR(IF(配装模拟!$S$20=2,VLOOKUP(配装模拟!$A$32,装备数据!$D$1:$FL$1746,4,0)*IF(OR(配装模拟!$A$31="小型脉冲激光炮",配装模拟!$A$31="小型集束激光炮"),(1+加成统计!$B$4)*(1+加成统计!$B$5)*(1+加成统计!$B$3)*(1+加成统计!$B$2),1)*IF(OR(配装模拟!$A$31="小型来复磁轨炮",配装模拟!$A$31="小型短管磁轨炮"),(1+加成统计!$C$4)*(1+加成统计!$C$5)*(1+加成统计!$C$3)*(1+加成统计!$C$2),1)*IF(OR(配装模拟!$A$31="小型自动加农炮",配装模拟!$A$31="小型强袭加农炮"),(1+加成统计!$D$4)*(1+加成统计!$D$5)*(1+加成统计!$D$3)*(1+加成统计!$D$2),1)*IF(配装模拟!$A$31="小型激流裂解炮",(1+加成统计!$E$4)*(1+加成统计!$E$5)*(1+加成统计!$E$3)*(1+加成统计!$E$2),1)*IF(OR(配装模拟!$A$31="小型导弹发射器",配装模拟!$A$31="小型鱼雷发射器"),(1+加成统计!$AE$4)*(1+加成统计!$AE$5)*(1+加成统计!$AE$3)*(1+加成统计!$AE$2),1)*IF(OR(配装模拟!$A$31="中型脉冲激光炮",配装模拟!$A$31="中型集束激光炮"),(1+加成统计!$AN$4)*(1+加成统计!$AN$5)*(1+加成统计!$AN$3)*(1+加成统计!$AN$2),1)*IF(OR(配装模拟!$A$31="中型来复磁轨炮",配装模拟!$A$31="中型短管磁轨炮"),(1+加成统计!$AO$4)*(1+加成统计!$AO$5)*(1+加成统计!$AO$3)*(1+加成统计!$AO$2),1)*IF(OR(配装模拟!$A$31="中型自动加农炮",配装模拟!$A$31="中型强袭加农炮"),(1+加成统计!$AP$4)*(1+加成统计!$AP$5)*(1+加成统计!$AP$3)*(1+加成统计!$AP$2),1)*IF(配装模拟!$A$31="中型激流裂解炮",(1+加成统计!$AQ$4)*(1+加成统计!$AQ$5)*(1+加成统计!$AQ$3)*(1+加成统计!$AQ$2),1)*IF(OR(配装模拟!$A$31="中型快速导弹发射器",配装模拟!$A$31="中型导弹发射器",配装模拟!$A$31="中型鱼雷发射器"),(1+加成统计!$BQ$4)*(1+加成统计!$BQ$5)*(1+加成统计!$BQ$3)*(1+加成统计!$BQ$2),1)*IF(OR(配装模拟!$A$31="大型脉冲激光炮",配装模拟!$A$31="大型集束激光炮"),(1+加成统计!$BZ$4)*(1+加成统计!$BZ$5)*(1+加成统计!$BZ$3)*(1+加成统计!$BZ$2),1)*IF(OR(配装模拟!$A$31="大型来复磁轨炮",配装模拟!$A$31="大型短管磁轨炮"),(1+加成统计!$CA$4)*(1+加成统计!$CA$5)*(1+加成统计!$CA$3)*(1+加成统计!$CA$2),1)*IF(OR(配装模拟!$A$31="大型自动加农炮",配装模拟!$A$31="大型强袭加农炮"),(1+加成统计!$CB$4)*(1+加成统计!$CB$5)*(1+加成统计!$CB$3)*(1+加成统计!$CB$2),1)*IF(配装模拟!$A$31="大型激流裂解炮",(1+加成统计!$CC$4)*(1+加成统计!$CC$5)*(1+加成统计!$CC$3)*(1+加成统计!$CC$2),1)*IF(OR(配装模拟!$A$31="大型快速导弹发射器",配装模拟!$A$31="大型导弹发射器",配装模拟!$A$31="大型鱼雷发射器"),(1+加成统计!$DC$4)*(1+加成统计!$DC$5)*(1+加成统计!$DC$3)*(1+加成统计!$DC$2),1),0)*H10,0)</f>
        <v>514.69938432</v>
      </c>
      <c r="I3" s="1" t="s">
        <v>176</v>
      </c>
      <c r="J3" s="1" t="s">
        <v>2938</v>
      </c>
      <c r="K3" s="33">
        <f>IFERROR(IF(配装模拟!$S$21=2,VLOOKUP(配装模拟!$A$37,装备数据!$D$1:$FL$1746,4,0)*IF(OR(配装模拟!$A$36="小型脉冲激光炮",配装模拟!$A$36="小型集束激光炮"),(1+加成统计!$B$4)*(1+加成统计!$B$5)*(1+加成统计!$B$3)*(1+加成统计!$B$2),1)*IF(OR(配装模拟!$A$36="小型来复磁轨炮",配装模拟!$A$36="小型短管磁轨炮"),(1+加成统计!$C$4)*(1+加成统计!$C$5)*(1+加成统计!$C$3)*(1+加成统计!$C$2),1)*IF(OR(配装模拟!$A$36="小型自动加农炮",配装模拟!$A$36="小型强袭加农炮"),(1+加成统计!$D$4)*(1+加成统计!$D$5)*(1+加成统计!$D$3)*(1+加成统计!$D$2),1)*IF(配装模拟!$A$36="小型激流裂解炮",(1+加成统计!$E$4)*(1+加成统计!$E$5)*(1+加成统计!$E$3)*(1+加成统计!$E$2),1)*IF(OR(配装模拟!$A$36="小型导弹发射器",配装模拟!$A$36="小型鱼雷发射器"),(1+加成统计!$AE$4)*(1+加成统计!$AE$5)*(1+加成统计!$AE$3)*(1+加成统计!$AE$2),1)*IF(OR(配装模拟!$A$36="中型脉冲激光炮",配装模拟!$A$36="中型集束激光炮"),(1+加成统计!$AN$4)*(1+加成统计!$AN$5)*(1+加成统计!$AN$3)*(1+加成统计!$AN$2),1)*IF(OR(配装模拟!$A$36="中型来复磁轨炮",配装模拟!$A$36="中型短管磁轨炮"),(1+加成统计!$AO$4)*(1+加成统计!$AO$5)*(1+加成统计!$AO$3)*(1+加成统计!$AO$2),1)*IF(OR(配装模拟!$A$36="中型自动加农炮",配装模拟!$A$36="中型强袭加农炮"),(1+加成统计!$AP$4)*(1+加成统计!$AP$5)*(1+加成统计!$AP$3)*(1+加成统计!$AP$2),1)*IF(配装模拟!$A$36="中型激流裂解炮",(1+加成统计!$AQ$4)*(1+加成统计!$AQ$5)*(1+加成统计!$AQ$3)*(1+加成统计!$AQ$2),1)*IF(OR(配装模拟!$A$36="中型快速导弹发射器",配装模拟!$A$36="中型导弹发射器",配装模拟!$A$36="中型鱼雷发射器"),(1+加成统计!$BQ$4)*(1+加成统计!$BQ$5)*(1+加成统计!$BQ$3)*(1+加成统计!$BQ$2),1)*IF(OR(配装模拟!$A$36="大型脉冲激光炮",配装模拟!$A$36="大型集束激光炮"),(1+加成统计!$BZ$4)*(1+加成统计!$BZ$5)*(1+加成统计!$BZ$3)*(1+加成统计!$BZ$2),1)*IF(OR(配装模拟!$A$36="大型来复磁轨炮",配装模拟!$A$36="大型短管磁轨炮"),(1+加成统计!$CA$4)*(1+加成统计!$CA$5)*(1+加成统计!$CA$3)*(1+加成统计!$CA$2),1)*IF(OR(配装模拟!$A$36="大型自动加农炮",配装模拟!$A$36="大型强袭加农炮"),(1+加成统计!$CB$4)*(1+加成统计!$CB$5)*(1+加成统计!$CB$3)*(1+加成统计!$CB$2),1)*IF(配装模拟!$A$36="大型激流裂解炮",(1+加成统计!$CC$4)*(1+加成统计!$CC$5)*(1+加成统计!$CC$3)*(1+加成统计!$CC$2),1)*IF(OR(配装模拟!$A$36="大型快速导弹发射器",配装模拟!$A$36="大型导弹发射器",配装模拟!$A$36="大型鱼雷发射器"),(1+加成统计!$DC$4)*(1+加成统计!$DC$5)*(1+加成统计!$DC$3)*(1+加成统计!$DC$2),1),0)*K10,0)</f>
        <v>514.69938432</v>
      </c>
      <c r="L3" s="1" t="s">
        <v>176</v>
      </c>
      <c r="M3" s="1" t="s">
        <v>2938</v>
      </c>
      <c r="N3" s="33">
        <f>IFERROR(IF(配装模拟!$S$22=2,VLOOKUP(配装模拟!$A$42,装备数据!$D$1:$FL$1746,4,0)*IF(OR(配装模拟!$A$41="小型脉冲激光炮",配装模拟!$A$41="小型集束激光炮"),(1+加成统计!$B$4)*(1+加成统计!$B$5)*(1+加成统计!$B$3)*(1+加成统计!$B$2),1)*IF(OR(配装模拟!$A$41="小型来复磁轨炮",配装模拟!$A$41="小型短管磁轨炮"),(1+加成统计!$C$4)*(1+加成统计!$C$5)*(1+加成统计!$C$3)*(1+加成统计!$C$2),1)*IF(OR(配装模拟!$A$41="小型自动加农炮",配装模拟!$A$41="小型强袭加农炮"),(1+加成统计!$D$4)*(1+加成统计!$D$5)*(1+加成统计!$D$3)*(1+加成统计!$D$2),1)*IF(配装模拟!$A$41="小型激流裂解炮",(1+加成统计!$E$4)*(1+加成统计!$E$5)*(1+加成统计!$E$3)*(1+加成统计!$E$2),1)*IF(OR(配装模拟!$A$41="小型导弹发射器",配装模拟!$A$41="小型鱼雷发射器"),(1+加成统计!$AE$4)*(1+加成统计!$AE$5)*(1+加成统计!$AE$3)*(1+加成统计!$AE$2),1)*IF(OR(配装模拟!$A$41="中型脉冲激光炮",配装模拟!$A$41="中型集束激光炮"),(1+加成统计!$AN$4)*(1+加成统计!$AN$5)*(1+加成统计!$AN$3)*(1+加成统计!$AN$2),1)*IF(OR(配装模拟!$A$41="中型来复磁轨炮",配装模拟!$A$41="中型短管磁轨炮"),(1+加成统计!$AO$4)*(1+加成统计!$AO$5)*(1+加成统计!$AO$3)*(1+加成统计!$AO$2),1)*IF(OR(配装模拟!$A$41="中型自动加农炮",配装模拟!$A$41="中型强袭加农炮"),(1+加成统计!$AP$4)*(1+加成统计!$AP$5)*(1+加成统计!$AP$3)*(1+加成统计!$AP$2),1)*IF(配装模拟!$A$41="中型激流裂解炮",(1+加成统计!$AQ$4)*(1+加成统计!$AQ$5)*(1+加成统计!$AQ$3)*(1+加成统计!$AQ$2),1)*IF(OR(配装模拟!$A$41="中型快速导弹发射器",配装模拟!$A$41="中型导弹发射器",配装模拟!$A$41="中型鱼雷发射器"),(1+加成统计!$BQ$4)*(1+加成统计!$BQ$5)*(1+加成统计!$BQ$3)*(1+加成统计!$BQ$2),1)*IF(OR(配装模拟!$A$41="大型脉冲激光炮",配装模拟!$A$41="大型集束激光炮"),(1+加成统计!$BZ$4)*(1+加成统计!$BZ$5)*(1+加成统计!$BZ$3)*(1+加成统计!$BZ$2),1)*IF(OR(配装模拟!$A$41="大型来复磁轨炮",配装模拟!$A$41="大型短管磁轨炮"),(1+加成统计!$CA$4)*(1+加成统计!$CA$5)*(1+加成统计!$CA$3)*(1+加成统计!$CA$2),1)*IF(OR(配装模拟!$A$41="大型自动加农炮",配装模拟!$A$41="大型强袭加农炮"),(1+加成统计!$CB$4)*(1+加成统计!$CB$5)*(1+加成统计!$CB$3)*(1+加成统计!$CB$2),1)*IF(配装模拟!$A$41="大型激流裂解炮",(1+加成统计!$CC$4)*(1+加成统计!$CC$5)*(1+加成统计!$CC$3)*(1+加成统计!$CC$2),1)*IF(OR(配装模拟!$A$41="大型快速导弹发射器",配装模拟!$A$41="大型导弹发射器",配装模拟!$A$41="大型鱼雷发射器"),(1+加成统计!$DC$4)*(1+加成统计!$DC$5)*(1+加成统计!$DC$3)*(1+加成统计!$DC$2),1),0)*N10,0)</f>
        <v>514.69938432</v>
      </c>
      <c r="O3" s="1" t="s">
        <v>176</v>
      </c>
      <c r="P3" s="1" t="s">
        <v>2938</v>
      </c>
      <c r="Q3" s="33">
        <f>IFERROR(IF(配装模拟!$S$23=2,VLOOKUP(配装模拟!$A$47,装备数据!$D$1:$FL$1746,4,0)*IF(OR(配装模拟!$A$46="小型脉冲激光炮",配装模拟!$A$46="小型集束激光炮"),(1+加成统计!$B$4)*(1+加成统计!$B$5)*(1+加成统计!$B$3)*(1+加成统计!$B$2),1)*IF(OR(配装模拟!$A$46="小型来复磁轨炮",配装模拟!$A$46="小型短管磁轨炮"),(1+加成统计!$C$4)*(1+加成统计!$C$5)*(1+加成统计!$C$3)*(1+加成统计!$C$2),1)*IF(OR(配装模拟!$A$46="小型自动加农炮",配装模拟!$A$46="小型强袭加农炮"),(1+加成统计!$D$4)*(1+加成统计!$D$5)*(1+加成统计!$D$3)*(1+加成统计!$D$2),1)*IF(配装模拟!$A$46="小型激流裂解炮",(1+加成统计!$E$4)*(1+加成统计!$E$5)*(1+加成统计!$E$3)*(1+加成统计!$E$2),1)*IF(OR(配装模拟!$A$46="小型导弹发射器",配装模拟!$A$46="小型鱼雷发射器"),(1+加成统计!$AE$4)*(1+加成统计!$AE$5)*(1+加成统计!$AE$3)*(1+加成统计!$AE$2),1)*IF(OR(配装模拟!$A$46="中型脉冲激光炮",配装模拟!$A$46="中型集束激光炮"),(1+加成统计!$AN$4)*(1+加成统计!$AN$5)*(1+加成统计!$AN$3)*(1+加成统计!$AN$2),1)*IF(OR(配装模拟!$A$46="中型来复磁轨炮",配装模拟!$A$46="中型短管磁轨炮"),(1+加成统计!$AO$4)*(1+加成统计!$AO$5)*(1+加成统计!$AO$3)*(1+加成统计!$AO$2),1)*IF(OR(配装模拟!$A$46="中型自动加农炮",配装模拟!$A$46="中型强袭加农炮"),(1+加成统计!$AP$4)*(1+加成统计!$AP$5)*(1+加成统计!$AP$3)*(1+加成统计!$AP$2),1)*IF(配装模拟!$A$46="中型激流裂解炮",(1+加成统计!$AQ$4)*(1+加成统计!$AQ$5)*(1+加成统计!$AQ$3)*(1+加成统计!$AQ$2),1)*IF(OR(配装模拟!$A$46="中型快速导弹发射器",配装模拟!$A$46="中型导弹发射器",配装模拟!$A$46="中型鱼雷发射器"),(1+加成统计!$BQ$4)*(1+加成统计!$BQ$5)*(1+加成统计!$BQ$3)*(1+加成统计!$BQ$2),1)*IF(OR(配装模拟!$A$46="大型脉冲激光炮",配装模拟!$A$46="大型集束激光炮"),(1+加成统计!$BZ$4)*(1+加成统计!$BZ$5)*(1+加成统计!$BZ$3)*(1+加成统计!$BZ$2),1)*IF(OR(配装模拟!$A$46="大型来复磁轨炮",配装模拟!$A$46="大型短管磁轨炮"),(1+加成统计!$CA$4)*(1+加成统计!$CA$5)*(1+加成统计!$CA$3)*(1+加成统计!$CA$2),1)*IF(OR(配装模拟!$A$46="大型自动加农炮",配装模拟!$A$46="大型强袭加农炮"),(1+加成统计!$CB$4)*(1+加成统计!$CB$5)*(1+加成统计!$CB$3)*(1+加成统计!$CB$2),1)*IF(配装模拟!$A$46="大型激流裂解炮",(1+加成统计!$CC$4)*(1+加成统计!$CC$5)*(1+加成统计!$CC$3)*(1+加成统计!$CC$2),1)*IF(OR(配装模拟!$A$46="大型快速导弹发射器",配装模拟!$A$46="大型导弹发射器",配装模拟!$A$46="大型鱼雷发射器"),(1+加成统计!$DC$4)*(1+加成统计!$DC$5)*(1+加成统计!$DC$3)*(1+加成统计!$DC$2),1),0)*Q10,0)</f>
        <v>514.69938432</v>
      </c>
      <c r="R3" s="1" t="s">
        <v>176</v>
      </c>
      <c r="S3" s="1" t="s">
        <v>2938</v>
      </c>
      <c r="T3" s="33">
        <f>IFERROR(IF(配装模拟!$S$24=2,VLOOKUP(配装模拟!$A$52,装备数据!$D$1:$FL$1746,4,0)*IF(OR(配装模拟!$A$51="小型脉冲激光炮",配装模拟!$A$51="小型集束激光炮"),(1+加成统计!$B$4)*(1+加成统计!$B$5)*(1+加成统计!$B$3)*(1+加成统计!$B$2),1)*IF(OR(配装模拟!$A$51="小型来复磁轨炮",配装模拟!$A$51="小型短管磁轨炮"),(1+加成统计!$C$4)*(1+加成统计!$C$5)*(1+加成统计!$C$3)*(1+加成统计!$C$2),1)*IF(OR(配装模拟!$A$51="小型自动加农炮",配装模拟!$A$51="小型强袭加农炮"),(1+加成统计!$D$4)*(1+加成统计!$D$5)*(1+加成统计!$D$3)*(1+加成统计!$D$2),1)*IF(配装模拟!$A$51="小型激流裂解炮",(1+加成统计!$E$4)*(1+加成统计!$E$5)*(1+加成统计!$E$3)*(1+加成统计!$E$2),1)*IF(OR(配装模拟!$A$51="小型导弹发射器",配装模拟!$A$51="小型鱼雷发射器"),(1+加成统计!$AE$4)*(1+加成统计!$AE$5)*(1+加成统计!$AE$3)*(1+加成统计!$AE$2),1)*IF(OR(配装模拟!$A$51="中型脉冲激光炮",配装模拟!$A$51="中型集束激光炮"),(1+加成统计!$AN$4)*(1+加成统计!$AN$5)*(1+加成统计!$AN$3)*(1+加成统计!$AN$2),1)*IF(OR(配装模拟!$A$51="中型来复磁轨炮",配装模拟!$A$51="中型短管磁轨炮"),(1+加成统计!$AO$4)*(1+加成统计!$AO$5)*(1+加成统计!$AO$3)*(1+加成统计!$AO$2),1)*IF(OR(配装模拟!$A$51="中型自动加农炮",配装模拟!$A$51="中型强袭加农炮"),(1+加成统计!$AP$4)*(1+加成统计!$AP$5)*(1+加成统计!$AP$3)*(1+加成统计!$AP$2),1)*IF(配装模拟!$A$51="中型激流裂解炮",(1+加成统计!$AQ$4)*(1+加成统计!$AQ$5)*(1+加成统计!$AQ$3)*(1+加成统计!$AQ$2),1)*IF(OR(配装模拟!$A$51="中型快速导弹发射器",配装模拟!$A$51="中型导弹发射器",配装模拟!$A$51="中型鱼雷发射器"),(1+加成统计!$BQ$4)*(1+加成统计!$BQ$5)*(1+加成统计!$BQ$3)*(1+加成统计!$BQ$2),1)*IF(OR(配装模拟!$A$51="大型脉冲激光炮",配装模拟!$A$51="大型集束激光炮"),(1+加成统计!$BZ$4)*(1+加成统计!$BZ$5)*(1+加成统计!$BZ$3)*(1+加成统计!$BZ$2),1)*IF(OR(配装模拟!$A$51="大型来复磁轨炮",配装模拟!$A$51="大型短管磁轨炮"),(1+加成统计!$CA$4)*(1+加成统计!$CA$5)*(1+加成统计!$CA$3)*(1+加成统计!$CA$2),1)*IF(OR(配装模拟!$A$51="大型自动加农炮",配装模拟!$A$51="大型强袭加农炮"),(1+加成统计!$CB$4)*(1+加成统计!$CB$5)*(1+加成统计!$CB$3)*(1+加成统计!$CB$2),1)*IF(配装模拟!$A$51="大型激流裂解炮",(1+加成统计!$CC$4)*(1+加成统计!$CC$5)*(1+加成统计!$CC$3)*(1+加成统计!$CC$2),1)*IF(OR(配装模拟!$A$51="大型快速导弹发射器",配装模拟!$A$51="大型导弹发射器",配装模拟!$A$51="大型鱼雷发射器"),(1+加成统计!$DC$4)*(1+加成统计!$DC$5)*(1+加成统计!$DC$3)*(1+加成统计!$DC$2),1),0)*T10,0)</f>
        <v>0</v>
      </c>
      <c r="U3" s="1" t="s">
        <v>176</v>
      </c>
      <c r="V3" s="1" t="s">
        <v>2938</v>
      </c>
      <c r="W3" s="33">
        <f>IFERROR(IF(配装模拟!$S$25=2,VLOOKUP(配装模拟!$A$57,装备数据!$D$1:$FL$1746,4,0)*IF(OR(配装模拟!$A$56="小型脉冲激光炮",配装模拟!$A$56="小型集束激光炮"),(1+加成统计!$B$4)*(1+加成统计!$B$5)*(1+加成统计!$B$3)*(1+加成统计!$B$2),1)*IF(OR(配装模拟!$A$56="小型来复磁轨炮",配装模拟!$A$56="小型短管磁轨炮"),(1+加成统计!$C$4)*(1+加成统计!$C$5)*(1+加成统计!$C$3)*(1+加成统计!$C$2),1)*IF(OR(配装模拟!$A$56="小型自动加农炮",配装模拟!$A$56="小型强袭加农炮"),(1+加成统计!$D$4)*(1+加成统计!$D$5)*(1+加成统计!$D$3)*(1+加成统计!$D$2),1)*IF(配装模拟!$A$56="小型激流裂解炮",(1+加成统计!$E$4)*(1+加成统计!$E$5)*(1+加成统计!$E$3)*(1+加成统计!$E$2),1)*IF(OR(配装模拟!$A$56="小型导弹发射器",配装模拟!$A$56="小型鱼雷发射器"),(1+加成统计!$AE$4)*(1+加成统计!$AE$5)*(1+加成统计!$AE$3)*(1+加成统计!$AE$2),1)*IF(OR(配装模拟!$A$56="中型脉冲激光炮",配装模拟!$A$56="中型集束激光炮"),(1+加成统计!$AN$4)*(1+加成统计!$AN$5)*(1+加成统计!$AN$3)*(1+加成统计!$AN$2),1)*IF(OR(配装模拟!$A$56="中型来复磁轨炮",配装模拟!$A$56="中型短管磁轨炮"),(1+加成统计!$AO$4)*(1+加成统计!$AO$5)*(1+加成统计!$AO$3)*(1+加成统计!$AO$2),1)*IF(OR(配装模拟!$A$56="中型自动加农炮",配装模拟!$A$56="中型强袭加农炮"),(1+加成统计!$AP$4)*(1+加成统计!$AP$5)*(1+加成统计!$AP$3)*(1+加成统计!$AP$2),1)*IF(配装模拟!$A$56="中型激流裂解炮",(1+加成统计!$AQ$4)*(1+加成统计!$AQ$5)*(1+加成统计!$AQ$3)*(1+加成统计!$AQ$2),1)*IF(OR(配装模拟!$A$56="中型快速导弹发射器",配装模拟!$A$56="中型导弹发射器",配装模拟!$A$56="中型鱼雷发射器"),(1+加成统计!$BQ$4)*(1+加成统计!$BQ$5)*(1+加成统计!$BQ$3)*(1+加成统计!$BQ$2),1)*IF(OR(配装模拟!$A$56="大型脉冲激光炮",配装模拟!$A$56="大型集束激光炮"),(1+加成统计!$BZ$4)*(1+加成统计!$BZ$5)*(1+加成统计!$BZ$3)*(1+加成统计!$BZ$2),1)*IF(OR(配装模拟!$A$56="大型来复磁轨炮",配装模拟!$A$56="大型短管磁轨炮"),(1+加成统计!$CA$4)*(1+加成统计!$CA$5)*(1+加成统计!$CA$3)*(1+加成统计!$CA$2),1)*IF(OR(配装模拟!$A$56="大型自动加农炮",配装模拟!$A$56="大型强袭加农炮"),(1+加成统计!$CB$4)*(1+加成统计!$CB$5)*(1+加成统计!$CB$3)*(1+加成统计!$CB$2),1)*IF(配装模拟!$A$56="大型激流裂解炮",(1+加成统计!$CC$4)*(1+加成统计!$CC$5)*(1+加成统计!$CC$3)*(1+加成统计!$CC$2),1)*IF(OR(配装模拟!$A$56="大型快速导弹发射器",配装模拟!$A$56="大型导弹发射器",配装模拟!$A$56="大型鱼雷发射器"),(1+加成统计!$DC$4)*(1+加成统计!$DC$5)*(1+加成统计!$DC$3)*(1+加成统计!$DC$2),1),0)*W10,0)</f>
        <v>0</v>
      </c>
      <c r="X3" s="1" t="s">
        <v>176</v>
      </c>
    </row>
    <row r="4" spans="1:24">
      <c r="A4" s="1" t="s">
        <v>2939</v>
      </c>
      <c r="B4" s="33">
        <f>IFERROR(IF(配装模拟!$S$18=2,VLOOKUP(配装模拟!$A$22,装备数据!$D$1:$FL$1746,5,0)*IF(OR(配装模拟!$A$21="小型脉冲激光炮",配装模拟!$A$21="小型集束激光炮"),(1+加成统计!$B$4)*(1+加成统计!$B$5)*(1+加成统计!$B$3)*(1+加成统计!$B$2),1)*IF(OR(配装模拟!$A$21="小型来复磁轨炮",配装模拟!$A$21="小型短管磁轨炮"),(1+加成统计!$C$4)*(1+加成统计!$C$5)*(1+加成统计!$C$3)*(1+加成统计!$C$2),1)*IF(OR(配装模拟!$A$21="小型自动加农炮",配装模拟!$A$21="小型强袭加农炮"),(1+加成统计!$D$4)*(1+加成统计!$D$5)*(1+加成统计!$D$3)*(1+加成统计!$D$2),1)*IF(配装模拟!$A$21="小型激流裂解炮",(1+加成统计!$E$4)*(1+加成统计!$E$5)*(1+加成统计!$E$3)*(1+加成统计!$E$2),1)*IF(OR(配装模拟!$A$21="小型导弹发射器",配装模拟!$A$21="小型鱼雷发射器"),(1+加成统计!$AF$4)*(1+加成统计!$AF$5)*(1+加成统计!$AF$3)*(1+加成统计!$AF$2),1)*IF(OR(配装模拟!$A$21="中型脉冲激光炮",配装模拟!$A$21="中型集束激光炮"),(1+加成统计!$AN$4)*(1+加成统计!$AN$5)*(1+加成统计!$AN$3)*(1+加成统计!$AN$2),1)*IF(OR(配装模拟!$A$21="中型来复磁轨炮",配装模拟!$A$21="中型短管磁轨炮"),(1+加成统计!$AO$4)*(1+加成统计!$AO$5)*(1+加成统计!$AO$3)*(1+加成统计!$AO$2),1)*IF(OR(配装模拟!$A$21="中型自动加农炮",配装模拟!$A$21="中型强袭加农炮"),(1+加成统计!$AP$4)*(1+加成统计!$AP$5)*(1+加成统计!$AP$3)*(1+加成统计!$AP$2),1)*IF(配装模拟!$A$21="中型激流裂解炮",(1+加成统计!$AQ$4)*(1+加成统计!$AQ$5)*(1+加成统计!$AQ$3)*(1+加成统计!$AQ$2),1)*IF(OR(配装模拟!$A$21="中型快速导弹发射器",配装模拟!$A$21="中型导弹发射器",配装模拟!$A$21="中型鱼雷发射器"),(1+加成统计!$BR$4)*(1+加成统计!$BR$5)*(1+加成统计!$BR$3)*(1+加成统计!$BR$2),1)*IF(OR(配装模拟!$A$21="大型脉冲激光炮",配装模拟!$A$21="大型集束激光炮"),(1+加成统计!$BZ$4)*(1+加成统计!$BZ$5)*(1+加成统计!$BZ$3)*(1+加成统计!$BZ$2),1)*IF(OR(配装模拟!$A$21="大型来复磁轨炮",配装模拟!$A$21="大型短管磁轨炮"),(1+加成统计!$CA$4)*(1+加成统计!$CA$5)*(1+加成统计!$CA$3)*(1+加成统计!$CA$2),1)*IF(OR(配装模拟!$A$21="大型自动加农炮",配装模拟!$A$21="大型强袭加农炮"),(1+加成统计!$CB$4)*(1+加成统计!$CB$5)*(1+加成统计!$CB$3)*(1+加成统计!$CB$2),1)*IF(配装模拟!$A$21="大型激流裂解炮",(1+加成统计!$CC$4)*(1+加成统计!$CC$5)*(1+加成统计!$CC$3)*(1+加成统计!$CC$2),1)*IF(OR(配装模拟!$A$21="大型快速导弹发射器",配装模拟!$A$21="大型导弹发射器",配装模拟!$A$21="大型鱼雷发射器"),(1+加成统计!$DD$4)*(1+加成统计!$DD$5)*(1+加成统计!$DD$3)*(1+加成统计!$DD$2),1),0)*B10,0)</f>
        <v>0</v>
      </c>
      <c r="C4" s="1" t="s">
        <v>176</v>
      </c>
      <c r="D4" s="1" t="s">
        <v>2939</v>
      </c>
      <c r="E4" s="33">
        <f>IFERROR(IF(配装模拟!$S$19=2,VLOOKUP(配装模拟!$A$27,装备数据!$D$1:$FL$1746,5,0)*IF(OR(配装模拟!$A$26="小型脉冲激光炮",配装模拟!$A$26="小型集束激光炮"),(1+加成统计!$B$4)*(1+加成统计!$B$5)*(1+加成统计!$B$3)*(1+加成统计!$B$2),1)*IF(OR(配装模拟!$A$26="小型来复磁轨炮",配装模拟!$A$26="小型短管磁轨炮"),(1+加成统计!$C$4)*(1+加成统计!$C$5)*(1+加成统计!$C$3)*(1+加成统计!$C$2),1)*IF(OR(配装模拟!$A$26="小型自动加农炮",配装模拟!$A$26="小型强袭加农炮"),(1+加成统计!$D$4)*(1+加成统计!$D$5)*(1+加成统计!$D$3)*(1+加成统计!$D$2),1)*IF(配装模拟!$A$26="小型激流裂解炮",(1+加成统计!$E$4)*(1+加成统计!$E$5)*(1+加成统计!$E$3)*(1+加成统计!$E$2),1)*IF(OR(配装模拟!$A$26="小型导弹发射器",配装模拟!$A$26="小型鱼雷发射器"),(1+加成统计!$AF$4)*(1+加成统计!$AF$5)*(1+加成统计!$AF$3)*(1+加成统计!$AF$2),1)*IF(OR(配装模拟!$A$26="中型脉冲激光炮",配装模拟!$A$26="中型集束激光炮"),(1+加成统计!$AN$4)*(1+加成统计!$AN$5)*(1+加成统计!$AN$3)*(1+加成统计!$AN$2),1)*IF(OR(配装模拟!$A$26="中型来复磁轨炮",配装模拟!$A$26="中型短管磁轨炮"),(1+加成统计!$AO$4)*(1+加成统计!$AO$5)*(1+加成统计!$AO$3)*(1+加成统计!$AO$2),1)*IF(OR(配装模拟!$A$26="中型自动加农炮",配装模拟!$A$26="中型强袭加农炮"),(1+加成统计!$AP$4)*(1+加成统计!$AP$5)*(1+加成统计!$AP$3)*(1+加成统计!$AP$2),1)*IF(配装模拟!$A$26="中型激流裂解炮",(1+加成统计!$AQ$4)*(1+加成统计!$AQ$5)*(1+加成统计!$AQ$3)*(1+加成统计!$AQ$2),1)*IF(OR(配装模拟!$A$26="中型快速导弹发射器",配装模拟!$A$26="中型导弹发射器",配装模拟!$A$26="中型鱼雷发射器"),(1+加成统计!$BR$4)*(1+加成统计!$BR$5)*(1+加成统计!$BR$3)*(1+加成统计!$BR$2),1)*IF(OR(配装模拟!$A$26="大型脉冲激光炮",配装模拟!$A$26="大型集束激光炮"),(1+加成统计!$BZ$4)*(1+加成统计!$BZ$5)*(1+加成统计!$BZ$3)*(1+加成统计!$BZ$2),1)*IF(OR(配装模拟!$A$26="大型来复磁轨炮",配装模拟!$A$26="大型短管磁轨炮"),(1+加成统计!$CA$4)*(1+加成统计!$CA$5)*(1+加成统计!$CA$3)*(1+加成统计!$CA$2),1)*IF(OR(配装模拟!$A$26="大型自动加农炮",配装模拟!$A$26="大型强袭加农炮"),(1+加成统计!$CB$4)*(1+加成统计!$CB$5)*(1+加成统计!$CB$3)*(1+加成统计!$CB$2),1)*IF(配装模拟!$A$26="大型激流裂解炮",(1+加成统计!$CC$4)*(1+加成统计!$CC$5)*(1+加成统计!$CC$3)*(1+加成统计!$CC$2),1)*IF(OR(配装模拟!$A$26="大型快速导弹发射器",配装模拟!$A$26="大型导弹发射器",配装模拟!$A$26="大型鱼雷发射器"),(1+加成统计!$DD$4)*(1+加成统计!$DD$5)*(1+加成统计!$DD$3)*(1+加成统计!$DD$2),1),0)*E10,0)</f>
        <v>0</v>
      </c>
      <c r="F4" s="1" t="s">
        <v>176</v>
      </c>
      <c r="G4" s="1" t="s">
        <v>2939</v>
      </c>
      <c r="H4" s="33">
        <f>IFERROR(IF(配装模拟!$S$20=2,VLOOKUP(配装模拟!$A$32,装备数据!$D$1:$FL$1746,5,0)*IF(OR(配装模拟!$A$31="小型脉冲激光炮",配装模拟!$A$31="小型集束激光炮"),(1+加成统计!$B$4)*(1+加成统计!$B$5)*(1+加成统计!$B$3)*(1+加成统计!$B$2),1)*IF(OR(配装模拟!$A$31="小型来复磁轨炮",配装模拟!$A$31="小型短管磁轨炮"),(1+加成统计!$C$4)*(1+加成统计!$C$5)*(1+加成统计!$C$3)*(1+加成统计!$C$2),1)*IF(OR(配装模拟!$A$31="小型自动加农炮",配装模拟!$A$31="小型强袭加农炮"),(1+加成统计!$D$4)*(1+加成统计!$D$5)*(1+加成统计!$D$3)*(1+加成统计!$D$2),1)*IF(配装模拟!$A$31="小型激流裂解炮",(1+加成统计!$E$4)*(1+加成统计!$E$5)*(1+加成统计!$E$3)*(1+加成统计!$E$2),1)*IF(OR(配装模拟!$A$31="小型导弹发射器",配装模拟!$A$31="小型鱼雷发射器"),(1+加成统计!$AF$4)*(1+加成统计!$AF$5)*(1+加成统计!$AF$3)*(1+加成统计!$AF$2),1)*IF(OR(配装模拟!$A$31="中型脉冲激光炮",配装模拟!$A$31="中型集束激光炮"),(1+加成统计!$AN$4)*(1+加成统计!$AN$5)*(1+加成统计!$AN$3)*(1+加成统计!$AN$2),1)*IF(OR(配装模拟!$A$31="中型来复磁轨炮",配装模拟!$A$31="中型短管磁轨炮"),(1+加成统计!$AO$4)*(1+加成统计!$AO$5)*(1+加成统计!$AO$3)*(1+加成统计!$AO$2),1)*IF(OR(配装模拟!$A$31="中型自动加农炮",配装模拟!$A$31="中型强袭加农炮"),(1+加成统计!$AP$4)*(1+加成统计!$AP$5)*(1+加成统计!$AP$3)*(1+加成统计!$AP$2),1)*IF(配装模拟!$A$31="中型激流裂解炮",(1+加成统计!$AQ$4)*(1+加成统计!$AQ$5)*(1+加成统计!$AQ$3)*(1+加成统计!$AQ$2),1)*IF(OR(配装模拟!$A$31="中型快速导弹发射器",配装模拟!$A$31="中型导弹发射器",配装模拟!$A$31="中型鱼雷发射器"),(1+加成统计!$BR$4)*(1+加成统计!$BR$5)*(1+加成统计!$BR$3)*(1+加成统计!$BR$2),1)*IF(OR(配装模拟!$A$31="大型脉冲激光炮",配装模拟!$A$31="大型集束激光炮"),(1+加成统计!$BZ$4)*(1+加成统计!$BZ$5)*(1+加成统计!$BZ$3)*(1+加成统计!$BZ$2),1)*IF(OR(配装模拟!$A$31="大型来复磁轨炮",配装模拟!$A$31="大型短管磁轨炮"),(1+加成统计!$CA$4)*(1+加成统计!$CA$5)*(1+加成统计!$CA$3)*(1+加成统计!$CA$2),1)*IF(OR(配装模拟!$A$31="大型自动加农炮",配装模拟!$A$31="大型强袭加农炮"),(1+加成统计!$CB$4)*(1+加成统计!$CB$5)*(1+加成统计!$CB$3)*(1+加成统计!$CB$2),1)*IF(配装模拟!$A$31="大型激流裂解炮",(1+加成统计!$CC$4)*(1+加成统计!$CC$5)*(1+加成统计!$CC$3)*(1+加成统计!$CC$2),1)*IF(OR(配装模拟!$A$31="大型快速导弹发射器",配装模拟!$A$31="大型导弹发射器",配装模拟!$A$31="大型鱼雷发射器"),(1+加成统计!$DD$4)*(1+加成统计!$DD$5)*(1+加成统计!$DD$3)*(1+加成统计!$DD$2),1),0)*H10,0)</f>
        <v>0</v>
      </c>
      <c r="I4" s="1" t="s">
        <v>176</v>
      </c>
      <c r="J4" s="1" t="s">
        <v>2939</v>
      </c>
      <c r="K4" s="33">
        <f>IFERROR(IF(配装模拟!$S$21=2,VLOOKUP(配装模拟!$A$37,装备数据!$D$1:$FL$1746,5,0)*IF(OR(配装模拟!$A$36="小型脉冲激光炮",配装模拟!$A$36="小型集束激光炮"),(1+加成统计!$B$4)*(1+加成统计!$B$5)*(1+加成统计!$B$3)*(1+加成统计!$B$2),1)*IF(OR(配装模拟!$A$36="小型来复磁轨炮",配装模拟!$A$36="小型短管磁轨炮"),(1+加成统计!$C$4)*(1+加成统计!$C$5)*(1+加成统计!$C$3)*(1+加成统计!$C$2),1)*IF(OR(配装模拟!$A$36="小型自动加农炮",配装模拟!$A$36="小型强袭加农炮"),(1+加成统计!$D$4)*(1+加成统计!$D$5)*(1+加成统计!$D$3)*(1+加成统计!$D$2),1)*IF(配装模拟!$A$36="小型激流裂解炮",(1+加成统计!$E$4)*(1+加成统计!$E$5)*(1+加成统计!$E$3)*(1+加成统计!$E$2),1)*IF(OR(配装模拟!$A$36="小型导弹发射器",配装模拟!$A$36="小型鱼雷发射器"),(1+加成统计!$AF$4)*(1+加成统计!$AF$5)*(1+加成统计!$AF$3)*(1+加成统计!$AF$2),1)*IF(OR(配装模拟!$A$36="中型脉冲激光炮",配装模拟!$A$36="中型集束激光炮"),(1+加成统计!$AN$4)*(1+加成统计!$AN$5)*(1+加成统计!$AN$3)*(1+加成统计!$AN$2),1)*IF(OR(配装模拟!$A$36="中型来复磁轨炮",配装模拟!$A$36="中型短管磁轨炮"),(1+加成统计!$AO$4)*(1+加成统计!$AO$5)*(1+加成统计!$AO$3)*(1+加成统计!$AO$2),1)*IF(OR(配装模拟!$A$36="中型自动加农炮",配装模拟!$A$36="中型强袭加农炮"),(1+加成统计!$AP$4)*(1+加成统计!$AP$5)*(1+加成统计!$AP$3)*(1+加成统计!$AP$2),1)*IF(配装模拟!$A$36="中型激流裂解炮",(1+加成统计!$AQ$4)*(1+加成统计!$AQ$5)*(1+加成统计!$AQ$3)*(1+加成统计!$AQ$2),1)*IF(OR(配装模拟!$A$36="中型快速导弹发射器",配装模拟!$A$36="中型导弹发射器",配装模拟!$A$36="中型鱼雷发射器"),(1+加成统计!$BR$4)*(1+加成统计!$BR$5)*(1+加成统计!$BR$3)*(1+加成统计!$BR$2),1)*IF(OR(配装模拟!$A$36="大型脉冲激光炮",配装模拟!$A$36="大型集束激光炮"),(1+加成统计!$BZ$4)*(1+加成统计!$BZ$5)*(1+加成统计!$BZ$3)*(1+加成统计!$BZ$2),1)*IF(OR(配装模拟!$A$36="大型来复磁轨炮",配装模拟!$A$36="大型短管磁轨炮"),(1+加成统计!$CA$4)*(1+加成统计!$CA$5)*(1+加成统计!$CA$3)*(1+加成统计!$CA$2),1)*IF(OR(配装模拟!$A$36="大型自动加农炮",配装模拟!$A$36="大型强袭加农炮"),(1+加成统计!$CB$4)*(1+加成统计!$CB$5)*(1+加成统计!$CB$3)*(1+加成统计!$CB$2),1)*IF(配装模拟!$A$36="大型激流裂解炮",(1+加成统计!$CC$4)*(1+加成统计!$CC$5)*(1+加成统计!$CC$3)*(1+加成统计!$CC$2),1)*IF(OR(配装模拟!$A$36="大型快速导弹发射器",配装模拟!$A$36="大型导弹发射器",配装模拟!$A$36="大型鱼雷发射器"),(1+加成统计!$DD$4)*(1+加成统计!$DD$5)*(1+加成统计!$DD$3)*(1+加成统计!$DD$2),1),0)*K10,0)</f>
        <v>0</v>
      </c>
      <c r="L4" s="1" t="s">
        <v>176</v>
      </c>
      <c r="M4" s="1" t="s">
        <v>2939</v>
      </c>
      <c r="N4" s="33">
        <f>IFERROR(IF(配装模拟!$S$22=2,VLOOKUP(配装模拟!$A$42,装备数据!$D$1:$FL$1746,5,0)*IF(OR(配装模拟!$A$41="小型脉冲激光炮",配装模拟!$A$41="小型集束激光炮"),(1+加成统计!$B$4)*(1+加成统计!$B$5)*(1+加成统计!$B$3)*(1+加成统计!$B$2),1)*IF(OR(配装模拟!$A$41="小型来复磁轨炮",配装模拟!$A$41="小型短管磁轨炮"),(1+加成统计!$C$4)*(1+加成统计!$C$5)*(1+加成统计!$C$3)*(1+加成统计!$C$2),1)*IF(OR(配装模拟!$A$41="小型自动加农炮",配装模拟!$A$41="小型强袭加农炮"),(1+加成统计!$D$4)*(1+加成统计!$D$5)*(1+加成统计!$D$3)*(1+加成统计!$D$2),1)*IF(配装模拟!$A$41="小型激流裂解炮",(1+加成统计!$E$4)*(1+加成统计!$E$5)*(1+加成统计!$E$3)*(1+加成统计!$E$2),1)*IF(OR(配装模拟!$A$41="小型导弹发射器",配装模拟!$A$41="小型鱼雷发射器"),(1+加成统计!$AF$4)*(1+加成统计!$AF$5)*(1+加成统计!$AF$3)*(1+加成统计!$AF$2),1)*IF(OR(配装模拟!$A$41="中型脉冲激光炮",配装模拟!$A$41="中型集束激光炮"),(1+加成统计!$AN$4)*(1+加成统计!$AN$5)*(1+加成统计!$AN$3)*(1+加成统计!$AN$2),1)*IF(OR(配装模拟!$A$41="中型来复磁轨炮",配装模拟!$A$41="中型短管磁轨炮"),(1+加成统计!$AO$4)*(1+加成统计!$AO$5)*(1+加成统计!$AO$3)*(1+加成统计!$AO$2),1)*IF(OR(配装模拟!$A$41="中型自动加农炮",配装模拟!$A$41="中型强袭加农炮"),(1+加成统计!$AP$4)*(1+加成统计!$AP$5)*(1+加成统计!$AP$3)*(1+加成统计!$AP$2),1)*IF(配装模拟!$A$41="中型激流裂解炮",(1+加成统计!$AQ$4)*(1+加成统计!$AQ$5)*(1+加成统计!$AQ$3)*(1+加成统计!$AQ$2),1)*IF(OR(配装模拟!$A$41="中型快速导弹发射器",配装模拟!$A$41="中型导弹发射器",配装模拟!$A$41="中型鱼雷发射器"),(1+加成统计!$BR$4)*(1+加成统计!$BR$5)*(1+加成统计!$BR$3)*(1+加成统计!$BR$2),1)*IF(OR(配装模拟!$A$41="大型脉冲激光炮",配装模拟!$A$41="大型集束激光炮"),(1+加成统计!$BZ$4)*(1+加成统计!$BZ$5)*(1+加成统计!$BZ$3)*(1+加成统计!$BZ$2),1)*IF(OR(配装模拟!$A$41="大型来复磁轨炮",配装模拟!$A$41="大型短管磁轨炮"),(1+加成统计!$CA$4)*(1+加成统计!$CA$5)*(1+加成统计!$CA$3)*(1+加成统计!$CA$2),1)*IF(OR(配装模拟!$A$41="大型自动加农炮",配装模拟!$A$41="大型强袭加农炮"),(1+加成统计!$CB$4)*(1+加成统计!$CB$5)*(1+加成统计!$CB$3)*(1+加成统计!$CB$2),1)*IF(配装模拟!$A$41="大型激流裂解炮",(1+加成统计!$CC$4)*(1+加成统计!$CC$5)*(1+加成统计!$CC$3)*(1+加成统计!$CC$2),1)*IF(OR(配装模拟!$A$41="大型快速导弹发射器",配装模拟!$A$41="大型导弹发射器",配装模拟!$A$41="大型鱼雷发射器"),(1+加成统计!$DD$4)*(1+加成统计!$DD$5)*(1+加成统计!$DD$3)*(1+加成统计!$DD$2),1),0)*N10,0)</f>
        <v>0</v>
      </c>
      <c r="O4" s="1" t="s">
        <v>176</v>
      </c>
      <c r="P4" s="1" t="s">
        <v>2939</v>
      </c>
      <c r="Q4" s="33">
        <f>IFERROR(IF(配装模拟!$S$23=2,VLOOKUP(配装模拟!$A$47,装备数据!$D$1:$FL$1746,5,0)*IF(OR(配装模拟!$A$46="小型脉冲激光炮",配装模拟!$A$46="小型集束激光炮"),(1+加成统计!$B$4)*(1+加成统计!$B$5)*(1+加成统计!$B$3)*(1+加成统计!$B$2),1)*IF(OR(配装模拟!$A$46="小型来复磁轨炮",配装模拟!$A$46="小型短管磁轨炮"),(1+加成统计!$C$4)*(1+加成统计!$C$5)*(1+加成统计!$C$3)*(1+加成统计!$C$2),1)*IF(OR(配装模拟!$A$46="小型自动加农炮",配装模拟!$A$46="小型强袭加农炮"),(1+加成统计!$D$4)*(1+加成统计!$D$5)*(1+加成统计!$D$3)*(1+加成统计!$D$2),1)*IF(配装模拟!$A$46="小型激流裂解炮",(1+加成统计!$E$4)*(1+加成统计!$E$5)*(1+加成统计!$E$3)*(1+加成统计!$E$2),1)*IF(OR(配装模拟!$A$46="小型导弹发射器",配装模拟!$A$46="小型鱼雷发射器"),(1+加成统计!$AF$4)*(1+加成统计!$AF$5)*(1+加成统计!$AF$3)*(1+加成统计!$AF$2),1)*IF(OR(配装模拟!$A$46="中型脉冲激光炮",配装模拟!$A$46="中型集束激光炮"),(1+加成统计!$AN$4)*(1+加成统计!$AN$5)*(1+加成统计!$AN$3)*(1+加成统计!$AN$2),1)*IF(OR(配装模拟!$A$46="中型来复磁轨炮",配装模拟!$A$46="中型短管磁轨炮"),(1+加成统计!$AO$4)*(1+加成统计!$AO$5)*(1+加成统计!$AO$3)*(1+加成统计!$AO$2),1)*IF(OR(配装模拟!$A$46="中型自动加农炮",配装模拟!$A$46="中型强袭加农炮"),(1+加成统计!$AP$4)*(1+加成统计!$AP$5)*(1+加成统计!$AP$3)*(1+加成统计!$AP$2),1)*IF(配装模拟!$A$46="中型激流裂解炮",(1+加成统计!$AQ$4)*(1+加成统计!$AQ$5)*(1+加成统计!$AQ$3)*(1+加成统计!$AQ$2),1)*IF(OR(配装模拟!$A$46="中型快速导弹发射器",配装模拟!$A$46="中型导弹发射器",配装模拟!$A$46="中型鱼雷发射器"),(1+加成统计!$BR$4)*(1+加成统计!$BR$5)*(1+加成统计!$BR$3)*(1+加成统计!$BR$2),1)*IF(OR(配装模拟!$A$46="大型脉冲激光炮",配装模拟!$A$46="大型集束激光炮"),(1+加成统计!$BZ$4)*(1+加成统计!$BZ$5)*(1+加成统计!$BZ$3)*(1+加成统计!$BZ$2),1)*IF(OR(配装模拟!$A$46="大型来复磁轨炮",配装模拟!$A$46="大型短管磁轨炮"),(1+加成统计!$CA$4)*(1+加成统计!$CA$5)*(1+加成统计!$CA$3)*(1+加成统计!$CA$2),1)*IF(OR(配装模拟!$A$46="大型自动加农炮",配装模拟!$A$46="大型强袭加农炮"),(1+加成统计!$CB$4)*(1+加成统计!$CB$5)*(1+加成统计!$CB$3)*(1+加成统计!$CB$2),1)*IF(配装模拟!$A$46="大型激流裂解炮",(1+加成统计!$CC$4)*(1+加成统计!$CC$5)*(1+加成统计!$CC$3)*(1+加成统计!$CC$2),1)*IF(OR(配装模拟!$A$46="大型快速导弹发射器",配装模拟!$A$46="大型导弹发射器",配装模拟!$A$46="大型鱼雷发射器"),(1+加成统计!$DD$4)*(1+加成统计!$DD$5)*(1+加成统计!$DD$3)*(1+加成统计!$DD$2),1),0)*Q10,0)</f>
        <v>0</v>
      </c>
      <c r="R4" s="1" t="s">
        <v>176</v>
      </c>
      <c r="S4" s="1" t="s">
        <v>2939</v>
      </c>
      <c r="T4" s="33">
        <f>IFERROR(IF(配装模拟!$S$24=2,VLOOKUP(配装模拟!$A$52,装备数据!$D$1:$FL$1746,5,0)*IF(OR(配装模拟!$A$51="小型脉冲激光炮",配装模拟!$A$51="小型集束激光炮"),(1+加成统计!$B$4)*(1+加成统计!$B$5)*(1+加成统计!$B$3)*(1+加成统计!$B$2),1)*IF(OR(配装模拟!$A$51="小型来复磁轨炮",配装模拟!$A$51="小型短管磁轨炮"),(1+加成统计!$C$4)*(1+加成统计!$C$5)*(1+加成统计!$C$3)*(1+加成统计!$C$2),1)*IF(OR(配装模拟!$A$51="小型自动加农炮",配装模拟!$A$51="小型强袭加农炮"),(1+加成统计!$D$4)*(1+加成统计!$D$5)*(1+加成统计!$D$3)*(1+加成统计!$D$2),1)*IF(配装模拟!$A$51="小型激流裂解炮",(1+加成统计!$E$4)*(1+加成统计!$E$5)*(1+加成统计!$E$3)*(1+加成统计!$E$2),1)*IF(OR(配装模拟!$A$51="小型导弹发射器",配装模拟!$A$51="小型鱼雷发射器"),(1+加成统计!$AF$4)*(1+加成统计!$AF$5)*(1+加成统计!$AF$3)*(1+加成统计!$AF$2),1)*IF(OR(配装模拟!$A$51="中型脉冲激光炮",配装模拟!$A$51="中型集束激光炮"),(1+加成统计!$AN$4)*(1+加成统计!$AN$5)*(1+加成统计!$AN$3)*(1+加成统计!$AN$2),1)*IF(OR(配装模拟!$A$51="中型来复磁轨炮",配装模拟!$A$51="中型短管磁轨炮"),(1+加成统计!$AO$4)*(1+加成统计!$AO$5)*(1+加成统计!$AO$3)*(1+加成统计!$AO$2),1)*IF(OR(配装模拟!$A$51="中型自动加农炮",配装模拟!$A$51="中型强袭加农炮"),(1+加成统计!$AP$4)*(1+加成统计!$AP$5)*(1+加成统计!$AP$3)*(1+加成统计!$AP$2),1)*IF(配装模拟!$A$51="中型激流裂解炮",(1+加成统计!$AQ$4)*(1+加成统计!$AQ$5)*(1+加成统计!$AQ$3)*(1+加成统计!$AQ$2),1)*IF(OR(配装模拟!$A$51="中型快速导弹发射器",配装模拟!$A$51="中型导弹发射器",配装模拟!$A$51="中型鱼雷发射器"),(1+加成统计!$BR$4)*(1+加成统计!$BR$5)*(1+加成统计!$BR$3)*(1+加成统计!$BR$2),1)*IF(OR(配装模拟!$A$51="大型脉冲激光炮",配装模拟!$A$51="大型集束激光炮"),(1+加成统计!$BZ$4)*(1+加成统计!$BZ$5)*(1+加成统计!$BZ$3)*(1+加成统计!$BZ$2),1)*IF(OR(配装模拟!$A$51="大型来复磁轨炮",配装模拟!$A$51="大型短管磁轨炮"),(1+加成统计!$CA$4)*(1+加成统计!$CA$5)*(1+加成统计!$CA$3)*(1+加成统计!$CA$2),1)*IF(OR(配装模拟!$A$51="大型自动加农炮",配装模拟!$A$51="大型强袭加农炮"),(1+加成统计!$CB$4)*(1+加成统计!$CB$5)*(1+加成统计!$CB$3)*(1+加成统计!$CB$2),1)*IF(配装模拟!$A$51="大型激流裂解炮",(1+加成统计!$CC$4)*(1+加成统计!$CC$5)*(1+加成统计!$CC$3)*(1+加成统计!$CC$2),1)*IF(OR(配装模拟!$A$51="大型快速导弹发射器",配装模拟!$A$51="大型导弹发射器",配装模拟!$A$51="大型鱼雷发射器"),(1+加成统计!$DD$4)*(1+加成统计!$DD$5)*(1+加成统计!$DD$3)*(1+加成统计!$DD$2),1),0)*T10,0)</f>
        <v>0</v>
      </c>
      <c r="U4" s="1" t="s">
        <v>176</v>
      </c>
      <c r="V4" s="1" t="s">
        <v>2939</v>
      </c>
      <c r="W4" s="33">
        <f>IFERROR(IF(配装模拟!$S$25=2,VLOOKUP(配装模拟!$A$57,装备数据!$D$1:$FL$1746,5,0)*IF(OR(配装模拟!$A$56="小型脉冲激光炮",配装模拟!$A$56="小型集束激光炮"),(1+加成统计!$B$4)*(1+加成统计!$B$5)*(1+加成统计!$B$3)*(1+加成统计!$B$2),1)*IF(OR(配装模拟!$A$56="小型来复磁轨炮",配装模拟!$A$56="小型短管磁轨炮"),(1+加成统计!$C$4)*(1+加成统计!$C$5)*(1+加成统计!$C$3)*(1+加成统计!$C$2),1)*IF(OR(配装模拟!$A$56="小型自动加农炮",配装模拟!$A$56="小型强袭加农炮"),(1+加成统计!$D$4)*(1+加成统计!$D$5)*(1+加成统计!$D$3)*(1+加成统计!$D$2),1)*IF(配装模拟!$A$56="小型激流裂解炮",(1+加成统计!$E$4)*(1+加成统计!$E$5)*(1+加成统计!$E$3)*(1+加成统计!$E$2),1)*IF(OR(配装模拟!$A$56="小型导弹发射器",配装模拟!$A$56="小型鱼雷发射器"),(1+加成统计!$AF$4)*(1+加成统计!$AF$5)*(1+加成统计!$AF$3)*(1+加成统计!$AF$2),1)*IF(OR(配装模拟!$A$56="中型脉冲激光炮",配装模拟!$A$56="中型集束激光炮"),(1+加成统计!$AN$4)*(1+加成统计!$AN$5)*(1+加成统计!$AN$3)*(1+加成统计!$AN$2),1)*IF(OR(配装模拟!$A$56="中型来复磁轨炮",配装模拟!$A$56="中型短管磁轨炮"),(1+加成统计!$AO$4)*(1+加成统计!$AO$5)*(1+加成统计!$AO$3)*(1+加成统计!$AO$2),1)*IF(OR(配装模拟!$A$56="中型自动加农炮",配装模拟!$A$56="中型强袭加农炮"),(1+加成统计!$AP$4)*(1+加成统计!$AP$5)*(1+加成统计!$AP$3)*(1+加成统计!$AP$2),1)*IF(配装模拟!$A$56="中型激流裂解炮",(1+加成统计!$AQ$4)*(1+加成统计!$AQ$5)*(1+加成统计!$AQ$3)*(1+加成统计!$AQ$2),1)*IF(OR(配装模拟!$A$56="中型快速导弹发射器",配装模拟!$A$56="中型导弹发射器",配装模拟!$A$56="中型鱼雷发射器"),(1+加成统计!$BR$4)*(1+加成统计!$BR$5)*(1+加成统计!$BR$3)*(1+加成统计!$BR$2),1)*IF(OR(配装模拟!$A$56="大型脉冲激光炮",配装模拟!$A$56="大型集束激光炮"),(1+加成统计!$BZ$4)*(1+加成统计!$BZ$5)*(1+加成统计!$BZ$3)*(1+加成统计!$BZ$2),1)*IF(OR(配装模拟!$A$56="大型来复磁轨炮",配装模拟!$A$56="大型短管磁轨炮"),(1+加成统计!$CA$4)*(1+加成统计!$CA$5)*(1+加成统计!$CA$3)*(1+加成统计!$CA$2),1)*IF(OR(配装模拟!$A$56="大型自动加农炮",配装模拟!$A$56="大型强袭加农炮"),(1+加成统计!$CB$4)*(1+加成统计!$CB$5)*(1+加成统计!$CB$3)*(1+加成统计!$CB$2),1)*IF(配装模拟!$A$56="大型激流裂解炮",(1+加成统计!$CC$4)*(1+加成统计!$CC$5)*(1+加成统计!$CC$3)*(1+加成统计!$CC$2),1)*IF(OR(配装模拟!$A$56="大型快速导弹发射器",配装模拟!$A$56="大型导弹发射器",配装模拟!$A$56="大型鱼雷发射器"),(1+加成统计!$DD$4)*(1+加成统计!$DD$5)*(1+加成统计!$DD$3)*(1+加成统计!$DD$2),1),0)*W10,0)</f>
        <v>0</v>
      </c>
      <c r="X4" s="1" t="s">
        <v>176</v>
      </c>
    </row>
    <row r="5" spans="1:24">
      <c r="A5" s="1" t="s">
        <v>2940</v>
      </c>
      <c r="B5" s="33">
        <f>IFERROR(IF(配装模拟!$S$18=2,VLOOKUP(配装模拟!$A$22,装备数据!$D$1:$FL$1746,6,0)*IF(OR(配装模拟!$A$21="小型脉冲激光炮",配装模拟!$A$21="小型集束激光炮"),(1+加成统计!$B$4)*(1+加成统计!$B$5)*(1+加成统计!$B$3)*(1+加成统计!$B$2),1)*IF(OR(配装模拟!$A$21="小型来复磁轨炮",配装模拟!$A$21="小型短管磁轨炮"),(1+加成统计!$C$4)*(1+加成统计!$C$5)*(1+加成统计!$C$3)*(1+加成统计!$C$2),1)*IF(OR(配装模拟!$A$21="小型自动加农炮",配装模拟!$A$21="小型强袭加农炮"),(1+加成统计!$D$4)*(1+加成统计!$D$5)*(1+加成统计!$D$3)*(1+加成统计!$D$2),1)*IF(配装模拟!$A$21="小型激流裂解炮",(1+加成统计!$E$4)*(1+加成统计!$E$5)*(1+加成统计!$E$3)*(1+加成统计!$E$2),1)*IF(OR(配装模拟!$A$21="小型导弹发射器",配装模拟!$A$21="小型鱼雷发射器"),(1+加成统计!$AG$4)*(1+加成统计!$AG$5)*(1+加成统计!$AG$3)*(1+加成统计!$AG$2),1)*IF(OR(配装模拟!$A$21="中型脉冲激光炮",配装模拟!$A$21="中型集束激光炮"),(1+加成统计!$AN$4)*(1+加成统计!$AN$5)*(1+加成统计!$AN$3)*(1+加成统计!$AN$2),1)*IF(OR(配装模拟!$A$21="中型来复磁轨炮",配装模拟!$A$21="中型短管磁轨炮"),(1+加成统计!$AO$4)*(1+加成统计!$AO$5)*(1+加成统计!$AO$3)*(1+加成统计!$AO$2),1)*IF(OR(配装模拟!$A$21="中型自动加农炮",配装模拟!$A$21="中型强袭加农炮"),(1+加成统计!$AP$4)*(1+加成统计!$AP$5)*(1+加成统计!$AP$3)*(1+加成统计!$AP$2),1)*IF(配装模拟!$A$21="中型激流裂解炮",(1+加成统计!$AQ$4)*(1+加成统计!$AQ$5)*(1+加成统计!$AQ$3)*(1+加成统计!$AQ$2),1)*IF(OR(配装模拟!$A$21="中型快速导弹发射器",配装模拟!$A$21="中型导弹发射器",配装模拟!$A$21="中型鱼雷发射器"),(1+加成统计!$BS$4)*(1+加成统计!$BS$5)*(1+加成统计!$BS$3)*(1+加成统计!$BS$2),1)*IF(OR(配装模拟!$A$21="大型脉冲激光炮",配装模拟!$A$21="大型集束激光炮"),(1+加成统计!$BZ$4)*(1+加成统计!$BZ$5)*(1+加成统计!$BZ$3)*(1+加成统计!$BZ$2),1)*IF(OR(配装模拟!$A$21="大型来复磁轨炮",配装模拟!$A$21="大型短管磁轨炮"),(1+加成统计!$CA$4)*(1+加成统计!$CA$5)*(1+加成统计!$CA$3)*(1+加成统计!$CA$2),1)*IF(OR(配装模拟!$A$21="大型自动加农炮",配装模拟!$A$21="大型强袭加农炮"),(1+加成统计!$CB$4)*(1+加成统计!$CB$5)*(1+加成统计!$CB$3)*(1+加成统计!$CB$2),1)*IF(配装模拟!$A$21="大型激流裂解炮",(1+加成统计!$CC$4)*(1+加成统计!$CC$5)*(1+加成统计!$CC$3)*(1+加成统计!$CC$2),1)*IF(OR(配装模拟!$A$21="大型快速导弹发射器",配装模拟!$A$21="大型导弹发射器",配装模拟!$A$21="大型鱼雷发射器"),(1+加成统计!$DE$4)*(1+加成统计!$DE$5)*(1+加成统计!$DE$3)*(1+加成统计!$DE$2),1),0)*B10,0)</f>
        <v>0</v>
      </c>
      <c r="C5" s="1" t="s">
        <v>176</v>
      </c>
      <c r="D5" s="1" t="s">
        <v>2940</v>
      </c>
      <c r="E5" s="33">
        <f>IFERROR(IF(配装模拟!$S$19=2,VLOOKUP(配装模拟!$A$27,装备数据!$D$1:$FL$1746,6,0)*IF(OR(配装模拟!$A$26="小型脉冲激光炮",配装模拟!$A$26="小型集束激光炮"),(1+加成统计!$B$4)*(1+加成统计!$B$5)*(1+加成统计!$B$3)*(1+加成统计!$B$2),1)*IF(OR(配装模拟!$A$26="小型来复磁轨炮",配装模拟!$A$26="小型短管磁轨炮"),(1+加成统计!$C$4)*(1+加成统计!$C$5)*(1+加成统计!$C$3)*(1+加成统计!$C$2),1)*IF(OR(配装模拟!$A$26="小型自动加农炮",配装模拟!$A$26="小型强袭加农炮"),(1+加成统计!$D$4)*(1+加成统计!$D$5)*(1+加成统计!$D$3)*(1+加成统计!$D$2),1)*IF(配装模拟!$A$26="小型激流裂解炮",(1+加成统计!$E$4)*(1+加成统计!$E$5)*(1+加成统计!$E$3)*(1+加成统计!$E$2),1)*IF(OR(配装模拟!$A$26="小型导弹发射器",配装模拟!$A$26="小型鱼雷发射器"),(1+加成统计!$AG$4)*(1+加成统计!$AG$5)*(1+加成统计!$AG$3)*(1+加成统计!$AG$2),1)*IF(OR(配装模拟!$A$26="中型脉冲激光炮",配装模拟!$A$26="中型集束激光炮"),(1+加成统计!$AN$4)*(1+加成统计!$AN$5)*(1+加成统计!$AN$3)*(1+加成统计!$AN$2),1)*IF(OR(配装模拟!$A$26="中型来复磁轨炮",配装模拟!$A$26="中型短管磁轨炮"),(1+加成统计!$AO$4)*(1+加成统计!$AO$5)*(1+加成统计!$AO$3)*(1+加成统计!$AO$2),1)*IF(OR(配装模拟!$A$26="中型自动加农炮",配装模拟!$A$26="中型强袭加农炮"),(1+加成统计!$AP$4)*(1+加成统计!$AP$5)*(1+加成统计!$AP$3)*(1+加成统计!$AP$2),1)*IF(配装模拟!$A$26="中型激流裂解炮",(1+加成统计!$AQ$4)*(1+加成统计!$AQ$5)*(1+加成统计!$AQ$3)*(1+加成统计!$AQ$2),1)*IF(OR(配装模拟!$A$26="中型快速导弹发射器",配装模拟!$A$26="中型导弹发射器",配装模拟!$A$26="中型鱼雷发射器"),(1+加成统计!$BS$4)*(1+加成统计!$BS$5)*(1+加成统计!$BS$3)*(1+加成统计!$BS$2),1)*IF(OR(配装模拟!$A$26="大型脉冲激光炮",配装模拟!$A$26="大型集束激光炮"),(1+加成统计!$BZ$4)*(1+加成统计!$BZ$5)*(1+加成统计!$BZ$3)*(1+加成统计!$BZ$2),1)*IF(OR(配装模拟!$A$26="大型来复磁轨炮",配装模拟!$A$26="大型短管磁轨炮"),(1+加成统计!$CA$4)*(1+加成统计!$CA$5)*(1+加成统计!$CA$3)*(1+加成统计!$CA$2),1)*IF(OR(配装模拟!$A$26="大型自动加农炮",配装模拟!$A$26="大型强袭加农炮"),(1+加成统计!$CB$4)*(1+加成统计!$CB$5)*(1+加成统计!$CB$3)*(1+加成统计!$CB$2),1)*IF(配装模拟!$A$26="大型激流裂解炮",(1+加成统计!$CC$4)*(1+加成统计!$CC$5)*(1+加成统计!$CC$3)*(1+加成统计!$CC$2),1)*IF(OR(配装模拟!$A$26="大型快速导弹发射器",配装模拟!$A$26="大型导弹发射器",配装模拟!$A$26="大型鱼雷发射器"),(1+加成统计!$DE$4)*(1+加成统计!$DE$5)*(1+加成统计!$DE$3)*(1+加成统计!$DE$2),1),0)*E10,0)</f>
        <v>0</v>
      </c>
      <c r="F5" s="1" t="s">
        <v>176</v>
      </c>
      <c r="G5" s="1" t="s">
        <v>2940</v>
      </c>
      <c r="H5" s="33">
        <f>IFERROR(IF(配装模拟!$S$20=2,VLOOKUP(配装模拟!$A$32,装备数据!$D$1:$FL$1746,6,0)*IF(OR(配装模拟!$A$31="小型脉冲激光炮",配装模拟!$A$31="小型集束激光炮"),(1+加成统计!$B$4)*(1+加成统计!$B$5)*(1+加成统计!$B$3)*(1+加成统计!$B$2),1)*IF(OR(配装模拟!$A$31="小型来复磁轨炮",配装模拟!$A$31="小型短管磁轨炮"),(1+加成统计!$C$4)*(1+加成统计!$C$5)*(1+加成统计!$C$3)*(1+加成统计!$C$2),1)*IF(OR(配装模拟!$A$31="小型自动加农炮",配装模拟!$A$31="小型强袭加农炮"),(1+加成统计!$D$4)*(1+加成统计!$D$5)*(1+加成统计!$D$3)*(1+加成统计!$D$2),1)*IF(配装模拟!$A$31="小型激流裂解炮",(1+加成统计!$E$4)*(1+加成统计!$E$5)*(1+加成统计!$E$3)*(1+加成统计!$E$2),1)*IF(OR(配装模拟!$A$31="小型导弹发射器",配装模拟!$A$31="小型鱼雷发射器"),(1+加成统计!$AG$4)*(1+加成统计!$AG$5)*(1+加成统计!$AG$3)*(1+加成统计!$AG$2),1)*IF(OR(配装模拟!$A$31="中型脉冲激光炮",配装模拟!$A$31="中型集束激光炮"),(1+加成统计!$AN$4)*(1+加成统计!$AN$5)*(1+加成统计!$AN$3)*(1+加成统计!$AN$2),1)*IF(OR(配装模拟!$A$31="中型来复磁轨炮",配装模拟!$A$31="中型短管磁轨炮"),(1+加成统计!$AO$4)*(1+加成统计!$AO$5)*(1+加成统计!$AO$3)*(1+加成统计!$AO$2),1)*IF(OR(配装模拟!$A$31="中型自动加农炮",配装模拟!$A$31="中型强袭加农炮"),(1+加成统计!$AP$4)*(1+加成统计!$AP$5)*(1+加成统计!$AP$3)*(1+加成统计!$AP$2),1)*IF(配装模拟!$A$31="中型激流裂解炮",(1+加成统计!$AQ$4)*(1+加成统计!$AQ$5)*(1+加成统计!$AQ$3)*(1+加成统计!$AQ$2),1)*IF(OR(配装模拟!$A$31="中型快速导弹发射器",配装模拟!$A$31="中型导弹发射器",配装模拟!$A$31="中型鱼雷发射器"),(1+加成统计!$BS$4)*(1+加成统计!$BS$5)*(1+加成统计!$BS$3)*(1+加成统计!$BS$2),1)*IF(OR(配装模拟!$A$31="大型脉冲激光炮",配装模拟!$A$31="大型集束激光炮"),(1+加成统计!$BZ$4)*(1+加成统计!$BZ$5)*(1+加成统计!$BZ$3)*(1+加成统计!$BZ$2),1)*IF(OR(配装模拟!$A$31="大型来复磁轨炮",配装模拟!$A$31="大型短管磁轨炮"),(1+加成统计!$CA$4)*(1+加成统计!$CA$5)*(1+加成统计!$CA$3)*(1+加成统计!$CA$2),1)*IF(OR(配装模拟!$A$31="大型自动加农炮",配装模拟!$A$31="大型强袭加农炮"),(1+加成统计!$CB$4)*(1+加成统计!$CB$5)*(1+加成统计!$CB$3)*(1+加成统计!$CB$2),1)*IF(配装模拟!$A$31="大型激流裂解炮",(1+加成统计!$CC$4)*(1+加成统计!$CC$5)*(1+加成统计!$CC$3)*(1+加成统计!$CC$2),1)*IF(OR(配装模拟!$A$31="大型快速导弹发射器",配装模拟!$A$31="大型导弹发射器",配装模拟!$A$31="大型鱼雷发射器"),(1+加成统计!$DE$4)*(1+加成统计!$DE$5)*(1+加成统计!$DE$3)*(1+加成统计!$DE$2),1),0)*H10,0)</f>
        <v>0</v>
      </c>
      <c r="I5" s="1" t="s">
        <v>176</v>
      </c>
      <c r="J5" s="1" t="s">
        <v>2940</v>
      </c>
      <c r="K5" s="33">
        <f>IFERROR(IF(配装模拟!$S$21=2,VLOOKUP(配装模拟!$A$37,装备数据!$D$1:$FL$1746,6,0)*IF(OR(配装模拟!$A$36="小型脉冲激光炮",配装模拟!$A$36="小型集束激光炮"),(1+加成统计!$B$4)*(1+加成统计!$B$5)*(1+加成统计!$B$3)*(1+加成统计!$B$2),1)*IF(OR(配装模拟!$A$36="小型来复磁轨炮",配装模拟!$A$36="小型短管磁轨炮"),(1+加成统计!$C$4)*(1+加成统计!$C$5)*(1+加成统计!$C$3)*(1+加成统计!$C$2),1)*IF(OR(配装模拟!$A$36="小型自动加农炮",配装模拟!$A$36="小型强袭加农炮"),(1+加成统计!$D$4)*(1+加成统计!$D$5)*(1+加成统计!$D$3)*(1+加成统计!$D$2),1)*IF(配装模拟!$A$36="小型激流裂解炮",(1+加成统计!$E$4)*(1+加成统计!$E$5)*(1+加成统计!$E$3)*(1+加成统计!$E$2),1)*IF(OR(配装模拟!$A$36="小型导弹发射器",配装模拟!$A$36="小型鱼雷发射器"),(1+加成统计!$AG$4)*(1+加成统计!$AG$5)*(1+加成统计!$AG$3)*(1+加成统计!$AG$2),1)*IF(OR(配装模拟!$A$36="中型脉冲激光炮",配装模拟!$A$36="中型集束激光炮"),(1+加成统计!$AN$4)*(1+加成统计!$AN$5)*(1+加成统计!$AN$3)*(1+加成统计!$AN$2),1)*IF(OR(配装模拟!$A$36="中型来复磁轨炮",配装模拟!$A$36="中型短管磁轨炮"),(1+加成统计!$AO$4)*(1+加成统计!$AO$5)*(1+加成统计!$AO$3)*(1+加成统计!$AO$2),1)*IF(OR(配装模拟!$A$36="中型自动加农炮",配装模拟!$A$36="中型强袭加农炮"),(1+加成统计!$AP$4)*(1+加成统计!$AP$5)*(1+加成统计!$AP$3)*(1+加成统计!$AP$2),1)*IF(配装模拟!$A$36="中型激流裂解炮",(1+加成统计!$AQ$4)*(1+加成统计!$AQ$5)*(1+加成统计!$AQ$3)*(1+加成统计!$AQ$2),1)*IF(OR(配装模拟!$A$36="中型快速导弹发射器",配装模拟!$A$36="中型导弹发射器",配装模拟!$A$36="中型鱼雷发射器"),(1+加成统计!$BS$4)*(1+加成统计!$BS$5)*(1+加成统计!$BS$3)*(1+加成统计!$BS$2),1)*IF(OR(配装模拟!$A$36="大型脉冲激光炮",配装模拟!$A$36="大型集束激光炮"),(1+加成统计!$BZ$4)*(1+加成统计!$BZ$5)*(1+加成统计!$BZ$3)*(1+加成统计!$BZ$2),1)*IF(OR(配装模拟!$A$36="大型来复磁轨炮",配装模拟!$A$36="大型短管磁轨炮"),(1+加成统计!$CA$4)*(1+加成统计!$CA$5)*(1+加成统计!$CA$3)*(1+加成统计!$CA$2),1)*IF(OR(配装模拟!$A$36="大型自动加农炮",配装模拟!$A$36="大型强袭加农炮"),(1+加成统计!$CB$4)*(1+加成统计!$CB$5)*(1+加成统计!$CB$3)*(1+加成统计!$CB$2),1)*IF(配装模拟!$A$36="大型激流裂解炮",(1+加成统计!$CC$4)*(1+加成统计!$CC$5)*(1+加成统计!$CC$3)*(1+加成统计!$CC$2),1)*IF(OR(配装模拟!$A$36="大型快速导弹发射器",配装模拟!$A$36="大型导弹发射器",配装模拟!$A$36="大型鱼雷发射器"),(1+加成统计!$DE$4)*(1+加成统计!$DE$5)*(1+加成统计!$DE$3)*(1+加成统计!$DE$2),1),0)*K10,0)</f>
        <v>0</v>
      </c>
      <c r="L5" s="1" t="s">
        <v>176</v>
      </c>
      <c r="M5" s="1" t="s">
        <v>2940</v>
      </c>
      <c r="N5" s="33">
        <f>IFERROR(IF(配装模拟!$S$22=2,VLOOKUP(配装模拟!$A$42,装备数据!$D$1:$FL$1746,6,0)*IF(OR(配装模拟!$A$41="小型脉冲激光炮",配装模拟!$A$41="小型集束激光炮"),(1+加成统计!$B$4)*(1+加成统计!$B$5)*(1+加成统计!$B$3)*(1+加成统计!$B$2),1)*IF(OR(配装模拟!$A$41="小型来复磁轨炮",配装模拟!$A$41="小型短管磁轨炮"),(1+加成统计!$C$4)*(1+加成统计!$C$5)*(1+加成统计!$C$3)*(1+加成统计!$C$2),1)*IF(OR(配装模拟!$A$41="小型自动加农炮",配装模拟!$A$41="小型强袭加农炮"),(1+加成统计!$D$4)*(1+加成统计!$D$5)*(1+加成统计!$D$3)*(1+加成统计!$D$2),1)*IF(配装模拟!$A$41="小型激流裂解炮",(1+加成统计!$E$4)*(1+加成统计!$E$5)*(1+加成统计!$E$3)*(1+加成统计!$E$2),1)*IF(OR(配装模拟!$A$41="小型导弹发射器",配装模拟!$A$41="小型鱼雷发射器"),(1+加成统计!$AG$4)*(1+加成统计!$AG$5)*(1+加成统计!$AG$3)*(1+加成统计!$AG$2),1)*IF(OR(配装模拟!$A$41="中型脉冲激光炮",配装模拟!$A$41="中型集束激光炮"),(1+加成统计!$AN$4)*(1+加成统计!$AN$5)*(1+加成统计!$AN$3)*(1+加成统计!$AN$2),1)*IF(OR(配装模拟!$A$41="中型来复磁轨炮",配装模拟!$A$41="中型短管磁轨炮"),(1+加成统计!$AO$4)*(1+加成统计!$AO$5)*(1+加成统计!$AO$3)*(1+加成统计!$AO$2),1)*IF(OR(配装模拟!$A$41="中型自动加农炮",配装模拟!$A$41="中型强袭加农炮"),(1+加成统计!$AP$4)*(1+加成统计!$AP$5)*(1+加成统计!$AP$3)*(1+加成统计!$AP$2),1)*IF(配装模拟!$A$41="中型激流裂解炮",(1+加成统计!$AQ$4)*(1+加成统计!$AQ$5)*(1+加成统计!$AQ$3)*(1+加成统计!$AQ$2),1)*IF(OR(配装模拟!$A$41="中型快速导弹发射器",配装模拟!$A$41="中型导弹发射器",配装模拟!$A$41="中型鱼雷发射器"),(1+加成统计!$BS$4)*(1+加成统计!$BS$5)*(1+加成统计!$BS$3)*(1+加成统计!$BS$2),1)*IF(OR(配装模拟!$A$41="大型脉冲激光炮",配装模拟!$A$41="大型集束激光炮"),(1+加成统计!$BZ$4)*(1+加成统计!$BZ$5)*(1+加成统计!$BZ$3)*(1+加成统计!$BZ$2),1)*IF(OR(配装模拟!$A$41="大型来复磁轨炮",配装模拟!$A$41="大型短管磁轨炮"),(1+加成统计!$CA$4)*(1+加成统计!$CA$5)*(1+加成统计!$CA$3)*(1+加成统计!$CA$2),1)*IF(OR(配装模拟!$A$41="大型自动加农炮",配装模拟!$A$41="大型强袭加农炮"),(1+加成统计!$CB$4)*(1+加成统计!$CB$5)*(1+加成统计!$CB$3)*(1+加成统计!$CB$2),1)*IF(配装模拟!$A$41="大型激流裂解炮",(1+加成统计!$CC$4)*(1+加成统计!$CC$5)*(1+加成统计!$CC$3)*(1+加成统计!$CC$2),1)*IF(OR(配装模拟!$A$41="大型快速导弹发射器",配装模拟!$A$41="大型导弹发射器",配装模拟!$A$41="大型鱼雷发射器"),(1+加成统计!$DE$4)*(1+加成统计!$DE$5)*(1+加成统计!$DE$3)*(1+加成统计!$DE$2),1),0)*N10,0)</f>
        <v>0</v>
      </c>
      <c r="O5" s="1" t="s">
        <v>176</v>
      </c>
      <c r="P5" s="1" t="s">
        <v>2940</v>
      </c>
      <c r="Q5" s="33">
        <f>IFERROR(IF(配装模拟!$S$23=2,VLOOKUP(配装模拟!$A$47,装备数据!$D$1:$FL$1746,6,0)*IF(OR(配装模拟!$A$46="小型脉冲激光炮",配装模拟!$A$46="小型集束激光炮"),(1+加成统计!$B$4)*(1+加成统计!$B$5)*(1+加成统计!$B$3)*(1+加成统计!$B$2),1)*IF(OR(配装模拟!$A$46="小型来复磁轨炮",配装模拟!$A$46="小型短管磁轨炮"),(1+加成统计!$C$4)*(1+加成统计!$C$5)*(1+加成统计!$C$3)*(1+加成统计!$C$2),1)*IF(OR(配装模拟!$A$46="小型自动加农炮",配装模拟!$A$46="小型强袭加农炮"),(1+加成统计!$D$4)*(1+加成统计!$D$5)*(1+加成统计!$D$3)*(1+加成统计!$D$2),1)*IF(配装模拟!$A$46="小型激流裂解炮",(1+加成统计!$E$4)*(1+加成统计!$E$5)*(1+加成统计!$E$3)*(1+加成统计!$E$2),1)*IF(OR(配装模拟!$A$46="小型导弹发射器",配装模拟!$A$46="小型鱼雷发射器"),(1+加成统计!$AG$4)*(1+加成统计!$AG$5)*(1+加成统计!$AG$3)*(1+加成统计!$AG$2),1)*IF(OR(配装模拟!$A$46="中型脉冲激光炮",配装模拟!$A$46="中型集束激光炮"),(1+加成统计!$AN$4)*(1+加成统计!$AN$5)*(1+加成统计!$AN$3)*(1+加成统计!$AN$2),1)*IF(OR(配装模拟!$A$46="中型来复磁轨炮",配装模拟!$A$46="中型短管磁轨炮"),(1+加成统计!$AO$4)*(1+加成统计!$AO$5)*(1+加成统计!$AO$3)*(1+加成统计!$AO$2),1)*IF(OR(配装模拟!$A$46="中型自动加农炮",配装模拟!$A$46="中型强袭加农炮"),(1+加成统计!$AP$4)*(1+加成统计!$AP$5)*(1+加成统计!$AP$3)*(1+加成统计!$AP$2),1)*IF(配装模拟!$A$46="中型激流裂解炮",(1+加成统计!$AQ$4)*(1+加成统计!$AQ$5)*(1+加成统计!$AQ$3)*(1+加成统计!$AQ$2),1)*IF(OR(配装模拟!$A$46="中型快速导弹发射器",配装模拟!$A$46="中型导弹发射器",配装模拟!$A$46="中型鱼雷发射器"),(1+加成统计!$BS$4)*(1+加成统计!$BS$5)*(1+加成统计!$BS$3)*(1+加成统计!$BS$2),1)*IF(OR(配装模拟!$A$46="大型脉冲激光炮",配装模拟!$A$46="大型集束激光炮"),(1+加成统计!$BZ$4)*(1+加成统计!$BZ$5)*(1+加成统计!$BZ$3)*(1+加成统计!$BZ$2),1)*IF(OR(配装模拟!$A$46="大型来复磁轨炮",配装模拟!$A$46="大型短管磁轨炮"),(1+加成统计!$CA$4)*(1+加成统计!$CA$5)*(1+加成统计!$CA$3)*(1+加成统计!$CA$2),1)*IF(OR(配装模拟!$A$46="大型自动加农炮",配装模拟!$A$46="大型强袭加农炮"),(1+加成统计!$CB$4)*(1+加成统计!$CB$5)*(1+加成统计!$CB$3)*(1+加成统计!$CB$2),1)*IF(配装模拟!$A$46="大型激流裂解炮",(1+加成统计!$CC$4)*(1+加成统计!$CC$5)*(1+加成统计!$CC$3)*(1+加成统计!$CC$2),1)*IF(OR(配装模拟!$A$46="大型快速导弹发射器",配装模拟!$A$46="大型导弹发射器",配装模拟!$A$46="大型鱼雷发射器"),(1+加成统计!$DE$4)*(1+加成统计!$DE$5)*(1+加成统计!$DE$3)*(1+加成统计!$DE$2),1),0)*Q10,0)</f>
        <v>0</v>
      </c>
      <c r="R5" s="1" t="s">
        <v>176</v>
      </c>
      <c r="S5" s="1" t="s">
        <v>2940</v>
      </c>
      <c r="T5" s="33">
        <f>IFERROR(IF(配装模拟!$S$24=2,VLOOKUP(配装模拟!$A$52,装备数据!$D$1:$FL$1746,6,0)*IF(OR(配装模拟!$A$51="小型脉冲激光炮",配装模拟!$A$51="小型集束激光炮"),(1+加成统计!$B$4)*(1+加成统计!$B$5)*(1+加成统计!$B$3)*(1+加成统计!$B$2),1)*IF(OR(配装模拟!$A$51="小型来复磁轨炮",配装模拟!$A$51="小型短管磁轨炮"),(1+加成统计!$C$4)*(1+加成统计!$C$5)*(1+加成统计!$C$3)*(1+加成统计!$C$2),1)*IF(OR(配装模拟!$A$51="小型自动加农炮",配装模拟!$A$51="小型强袭加农炮"),(1+加成统计!$D$4)*(1+加成统计!$D$5)*(1+加成统计!$D$3)*(1+加成统计!$D$2),1)*IF(配装模拟!$A$51="小型激流裂解炮",(1+加成统计!$E$4)*(1+加成统计!$E$5)*(1+加成统计!$E$3)*(1+加成统计!$E$2),1)*IF(OR(配装模拟!$A$51="小型导弹发射器",配装模拟!$A$51="小型鱼雷发射器"),(1+加成统计!$AG$4)*(1+加成统计!$AG$5)*(1+加成统计!$AG$3)*(1+加成统计!$AG$2),1)*IF(OR(配装模拟!$A$51="中型脉冲激光炮",配装模拟!$A$51="中型集束激光炮"),(1+加成统计!$AN$4)*(1+加成统计!$AN$5)*(1+加成统计!$AN$3)*(1+加成统计!$AN$2),1)*IF(OR(配装模拟!$A$51="中型来复磁轨炮",配装模拟!$A$51="中型短管磁轨炮"),(1+加成统计!$AO$4)*(1+加成统计!$AO$5)*(1+加成统计!$AO$3)*(1+加成统计!$AO$2),1)*IF(OR(配装模拟!$A$51="中型自动加农炮",配装模拟!$A$51="中型强袭加农炮"),(1+加成统计!$AP$4)*(1+加成统计!$AP$5)*(1+加成统计!$AP$3)*(1+加成统计!$AP$2),1)*IF(配装模拟!$A$51="中型激流裂解炮",(1+加成统计!$AQ$4)*(1+加成统计!$AQ$5)*(1+加成统计!$AQ$3)*(1+加成统计!$AQ$2),1)*IF(OR(配装模拟!$A$51="中型快速导弹发射器",配装模拟!$A$51="中型导弹发射器",配装模拟!$A$51="中型鱼雷发射器"),(1+加成统计!$BS$4)*(1+加成统计!$BS$5)*(1+加成统计!$BS$3)*(1+加成统计!$BS$2),1)*IF(OR(配装模拟!$A$51="大型脉冲激光炮",配装模拟!$A$51="大型集束激光炮"),(1+加成统计!$BZ$4)*(1+加成统计!$BZ$5)*(1+加成统计!$BZ$3)*(1+加成统计!$BZ$2),1)*IF(OR(配装模拟!$A$51="大型来复磁轨炮",配装模拟!$A$51="大型短管磁轨炮"),(1+加成统计!$CA$4)*(1+加成统计!$CA$5)*(1+加成统计!$CA$3)*(1+加成统计!$CA$2),1)*IF(OR(配装模拟!$A$51="大型自动加农炮",配装模拟!$A$51="大型强袭加农炮"),(1+加成统计!$CB$4)*(1+加成统计!$CB$5)*(1+加成统计!$CB$3)*(1+加成统计!$CB$2),1)*IF(配装模拟!$A$51="大型激流裂解炮",(1+加成统计!$CC$4)*(1+加成统计!$CC$5)*(1+加成统计!$CC$3)*(1+加成统计!$CC$2),1)*IF(OR(配装模拟!$A$51="大型快速导弹发射器",配装模拟!$A$51="大型导弹发射器",配装模拟!$A$51="大型鱼雷发射器"),(1+加成统计!$DE$4)*(1+加成统计!$DE$5)*(1+加成统计!$DE$3)*(1+加成统计!$DE$2),1),0)*T10,0)</f>
        <v>0</v>
      </c>
      <c r="U5" s="1" t="s">
        <v>176</v>
      </c>
      <c r="V5" s="1" t="s">
        <v>2940</v>
      </c>
      <c r="W5" s="33">
        <f>IFERROR(IF(配装模拟!$S$25=2,VLOOKUP(配装模拟!$A$57,装备数据!$D$1:$FL$1746,6,0)*IF(OR(配装模拟!$A$56="小型脉冲激光炮",配装模拟!$A$56="小型集束激光炮"),(1+加成统计!$B$4)*(1+加成统计!$B$5)*(1+加成统计!$B$3)*(1+加成统计!$B$2),1)*IF(OR(配装模拟!$A$56="小型来复磁轨炮",配装模拟!$A$56="小型短管磁轨炮"),(1+加成统计!$C$4)*(1+加成统计!$C$5)*(1+加成统计!$C$3)*(1+加成统计!$C$2),1)*IF(OR(配装模拟!$A$56="小型自动加农炮",配装模拟!$A$56="小型强袭加农炮"),(1+加成统计!$D$4)*(1+加成统计!$D$5)*(1+加成统计!$D$3)*(1+加成统计!$D$2),1)*IF(配装模拟!$A$56="小型激流裂解炮",(1+加成统计!$E$4)*(1+加成统计!$E$5)*(1+加成统计!$E$3)*(1+加成统计!$E$2),1)*IF(OR(配装模拟!$A$56="小型导弹发射器",配装模拟!$A$56="小型鱼雷发射器"),(1+加成统计!$AG$4)*(1+加成统计!$AG$5)*(1+加成统计!$AG$3)*(1+加成统计!$AG$2),1)*IF(OR(配装模拟!$A$56="中型脉冲激光炮",配装模拟!$A$56="中型集束激光炮"),(1+加成统计!$AN$4)*(1+加成统计!$AN$5)*(1+加成统计!$AN$3)*(1+加成统计!$AN$2),1)*IF(OR(配装模拟!$A$56="中型来复磁轨炮",配装模拟!$A$56="中型短管磁轨炮"),(1+加成统计!$AO$4)*(1+加成统计!$AO$5)*(1+加成统计!$AO$3)*(1+加成统计!$AO$2),1)*IF(OR(配装模拟!$A$56="中型自动加农炮",配装模拟!$A$56="中型强袭加农炮"),(1+加成统计!$AP$4)*(1+加成统计!$AP$5)*(1+加成统计!$AP$3)*(1+加成统计!$AP$2),1)*IF(配装模拟!$A$56="中型激流裂解炮",(1+加成统计!$AQ$4)*(1+加成统计!$AQ$5)*(1+加成统计!$AQ$3)*(1+加成统计!$AQ$2),1)*IF(OR(配装模拟!$A$56="中型快速导弹发射器",配装模拟!$A$56="中型导弹发射器",配装模拟!$A$56="中型鱼雷发射器"),(1+加成统计!$BS$4)*(1+加成统计!$BS$5)*(1+加成统计!$BS$3)*(1+加成统计!$BS$2),1)*IF(OR(配装模拟!$A$56="大型脉冲激光炮",配装模拟!$A$56="大型集束激光炮"),(1+加成统计!$BZ$4)*(1+加成统计!$BZ$5)*(1+加成统计!$BZ$3)*(1+加成统计!$BZ$2),1)*IF(OR(配装模拟!$A$56="大型来复磁轨炮",配装模拟!$A$56="大型短管磁轨炮"),(1+加成统计!$CA$4)*(1+加成统计!$CA$5)*(1+加成统计!$CA$3)*(1+加成统计!$CA$2),1)*IF(OR(配装模拟!$A$56="大型自动加农炮",配装模拟!$A$56="大型强袭加农炮"),(1+加成统计!$CB$4)*(1+加成统计!$CB$5)*(1+加成统计!$CB$3)*(1+加成统计!$CB$2),1)*IF(配装模拟!$A$56="大型激流裂解炮",(1+加成统计!$CC$4)*(1+加成统计!$CC$5)*(1+加成统计!$CC$3)*(1+加成统计!$CC$2),1)*IF(OR(配装模拟!$A$56="大型快速导弹发射器",配装模拟!$A$56="大型导弹发射器",配装模拟!$A$56="大型鱼雷发射器"),(1+加成统计!$DE$4)*(1+加成统计!$DE$5)*(1+加成统计!$DE$3)*(1+加成统计!$DE$2),1),0)*W10,0)</f>
        <v>0</v>
      </c>
      <c r="X5" s="1" t="s">
        <v>176</v>
      </c>
    </row>
    <row r="6" spans="1:24">
      <c r="A6" s="1" t="s">
        <v>2941</v>
      </c>
      <c r="B6" s="33">
        <f>SUM(B2:B5)</f>
        <v>1356.93474048</v>
      </c>
      <c r="C6" s="1" t="s">
        <v>176</v>
      </c>
      <c r="D6" s="1" t="s">
        <v>2941</v>
      </c>
      <c r="E6" s="33">
        <f>SUM(E2:E5)</f>
        <v>1356.93474048</v>
      </c>
      <c r="F6" s="1" t="s">
        <v>176</v>
      </c>
      <c r="G6" s="1" t="s">
        <v>2941</v>
      </c>
      <c r="H6" s="33">
        <f>SUM(H2:H5)</f>
        <v>1356.93474048</v>
      </c>
      <c r="I6" s="1" t="s">
        <v>176</v>
      </c>
      <c r="J6" s="1" t="s">
        <v>2941</v>
      </c>
      <c r="K6" s="33">
        <f>SUM(K2:K5)</f>
        <v>1356.93474048</v>
      </c>
      <c r="L6" s="1" t="s">
        <v>176</v>
      </c>
      <c r="M6" s="1" t="s">
        <v>2941</v>
      </c>
      <c r="N6" s="33">
        <f>SUM(N2:N5)</f>
        <v>1356.93474048</v>
      </c>
      <c r="O6" s="1" t="s">
        <v>176</v>
      </c>
      <c r="P6" s="1" t="s">
        <v>2941</v>
      </c>
      <c r="Q6" s="33">
        <f>SUM(Q2:Q5)</f>
        <v>1356.93474048</v>
      </c>
      <c r="R6" s="1" t="s">
        <v>176</v>
      </c>
      <c r="S6" s="1" t="s">
        <v>2941</v>
      </c>
      <c r="T6" s="33">
        <f>SUM(T2:T5)</f>
        <v>0</v>
      </c>
      <c r="U6" s="1" t="s">
        <v>176</v>
      </c>
      <c r="V6" s="1" t="s">
        <v>2941</v>
      </c>
      <c r="W6" s="33">
        <f>SUM(W2:W5)</f>
        <v>0</v>
      </c>
      <c r="X6" s="1" t="s">
        <v>176</v>
      </c>
    </row>
    <row r="7" spans="1:24">
      <c r="A7" s="1" t="s">
        <v>493</v>
      </c>
      <c r="B7" s="33">
        <f>IFERROR(B6/B13,0)</f>
        <v>150.77052672</v>
      </c>
      <c r="C7" s="1" t="s">
        <v>174</v>
      </c>
      <c r="D7" s="1" t="s">
        <v>493</v>
      </c>
      <c r="E7" s="33">
        <f>IFERROR(E6/E13,0)</f>
        <v>150.77052672</v>
      </c>
      <c r="F7" s="1" t="s">
        <v>174</v>
      </c>
      <c r="G7" s="1" t="s">
        <v>493</v>
      </c>
      <c r="H7" s="33">
        <f>IFERROR(H6/H13,0)</f>
        <v>150.77052672</v>
      </c>
      <c r="I7" s="1" t="s">
        <v>174</v>
      </c>
      <c r="J7" s="1" t="s">
        <v>493</v>
      </c>
      <c r="K7" s="33">
        <f>IFERROR(K6/K13,0)</f>
        <v>150.77052672</v>
      </c>
      <c r="L7" s="1" t="s">
        <v>174</v>
      </c>
      <c r="M7" s="1" t="s">
        <v>493</v>
      </c>
      <c r="N7" s="33">
        <f>IFERROR(N6/N13,0)</f>
        <v>150.77052672</v>
      </c>
      <c r="O7" s="1" t="s">
        <v>174</v>
      </c>
      <c r="P7" s="1" t="s">
        <v>493</v>
      </c>
      <c r="Q7" s="33">
        <f>IFERROR(Q6/Q13,0)</f>
        <v>150.77052672</v>
      </c>
      <c r="R7" s="1" t="s">
        <v>174</v>
      </c>
      <c r="S7" s="1" t="s">
        <v>493</v>
      </c>
      <c r="T7" s="33">
        <f>IFERROR(T6/T13,0)</f>
        <v>0</v>
      </c>
      <c r="U7" s="1" t="s">
        <v>174</v>
      </c>
      <c r="V7" s="1" t="s">
        <v>493</v>
      </c>
      <c r="W7" s="33">
        <f>IFERROR(W6/W13,0)</f>
        <v>0</v>
      </c>
      <c r="X7" s="1" t="s">
        <v>174</v>
      </c>
    </row>
    <row r="8" spans="1:24">
      <c r="A8" s="1" t="s">
        <v>2942</v>
      </c>
      <c r="B8" s="33">
        <f>IFERROR(IF(配装模拟!$S$18=2,VLOOKUP(配装模拟!$A$22,装备数据!$D$1:$FL$1746,8,0)*IF(配装模拟!$A$21="采矿激光器",(1+加成统计!$HV$4)*(1+加成统计!$HV$5)*(1+加成统计!$HV$3)*(1+加成统计!$HV$2),1)*IF(配装模拟!$A$21="露天采矿器",(1+加成统计!$HZ$4)*(1+加成统计!$HZ$5)*(1+加成统计!$HZ$3)*(1+加成统计!$HZ$2),1),0),0)</f>
        <v>0</v>
      </c>
      <c r="C8" s="1" t="s">
        <v>222</v>
      </c>
      <c r="D8" s="1" t="s">
        <v>2942</v>
      </c>
      <c r="E8" s="33">
        <f>IFERROR(IF(配装模拟!$S$19=2,VLOOKUP(配装模拟!$A$27,装备数据!$D$1:$FL$1746,8,0)*IF(配装模拟!$A$26="采矿激光器",(1+加成统计!$HV$4)*(1+加成统计!$HV$5)*(1+加成统计!$HV$3)*(1+加成统计!$HV$2),1)*IF(配装模拟!$A$26="露天采矿器",(1+加成统计!$HZ$4)*(1+加成统计!$HZ$5)*(1+加成统计!$HZ$3)*(1+加成统计!$HZ$2),1),0),0)</f>
        <v>0</v>
      </c>
      <c r="F8" s="1" t="s">
        <v>222</v>
      </c>
      <c r="G8" s="1" t="s">
        <v>2942</v>
      </c>
      <c r="H8" s="33">
        <f>IFERROR(IF(配装模拟!$S$20=2,VLOOKUP(配装模拟!$A$32,装备数据!$D$1:$FL$1746,8,0)*IF(配装模拟!$A$31="采矿激光器",(1+加成统计!$HV$4)*(1+加成统计!$HV$5)*(1+加成统计!$HV$3)*(1+加成统计!$HV$2),1)*IF(配装模拟!$A$31="露天采矿器",(1+加成统计!$HZ$4)*(1+加成统计!$HZ$5)*(1+加成统计!$HZ$3)*(1+加成统计!$HZ$2),1),0),0)</f>
        <v>0</v>
      </c>
      <c r="I8" s="1" t="s">
        <v>222</v>
      </c>
      <c r="J8" s="1" t="s">
        <v>2942</v>
      </c>
      <c r="K8" s="33">
        <f>IFERROR(IF(配装模拟!$S$21=2,VLOOKUP(配装模拟!$A$37,装备数据!$D$1:$FL$1746,8,0)*IF(配装模拟!$A$36="采矿激光器",(1+加成统计!$HV$4)*(1+加成统计!$HV$5)*(1+加成统计!$HV$3)*(1+加成统计!$HV$2),1)*IF(配装模拟!$A$36="露天采矿器",(1+加成统计!$HZ$4)*(1+加成统计!$HZ$5)*(1+加成统计!$HZ$3)*(1+加成统计!$HZ$2),1),0),0)</f>
        <v>0</v>
      </c>
      <c r="L8" s="1" t="s">
        <v>222</v>
      </c>
      <c r="M8" s="1" t="s">
        <v>2942</v>
      </c>
      <c r="N8" s="33">
        <f>IFERROR(IF(配装模拟!$S$22=2,VLOOKUP(配装模拟!$A$42,装备数据!$D$1:$FL$1746,8,0)*IF(配装模拟!$A$41="采矿激光器",(1+加成统计!$HV$4)*(1+加成统计!$HV$5)*(1+加成统计!$HV$3)*(1+加成统计!$HV$2),1)*IF(配装模拟!$A$41="露天采矿器",(1+加成统计!$HZ$4)*(1+加成统计!$HZ$5)*(1+加成统计!$HZ$3)*(1+加成统计!$HZ$2),1),0),0)</f>
        <v>0</v>
      </c>
      <c r="O8" s="1" t="s">
        <v>222</v>
      </c>
      <c r="P8" s="1" t="s">
        <v>2942</v>
      </c>
      <c r="Q8" s="33">
        <f>IFERROR(IF(配装模拟!$S$23=2,VLOOKUP(配装模拟!$A$47,装备数据!$D$1:$FL$1746,8,0)*IF(配装模拟!$A$46="采矿激光器",(1+加成统计!$HV$4)*(1+加成统计!$HV$5)*(1+加成统计!$HV$3)*(1+加成统计!$HV$2),1)*IF(配装模拟!$A$46="露天采矿器",(1+加成统计!$HZ$4)*(1+加成统计!$HZ$5)*(1+加成统计!$HZ$3)*(1+加成统计!$HZ$2),1),0),0)</f>
        <v>0</v>
      </c>
      <c r="R8" s="1" t="s">
        <v>222</v>
      </c>
      <c r="S8" s="1" t="s">
        <v>2942</v>
      </c>
      <c r="T8" s="33">
        <f>IFERROR(IF(配装模拟!$S$24=2,VLOOKUP(配装模拟!$A$52,装备数据!$D$1:$FL$1746,8,0)*IF(配装模拟!$A$51="采矿激光器",(1+加成统计!$HV$4)*(1+加成统计!$HV$5)*(1+加成统计!$HV$3)*(1+加成统计!$HV$2),1)*IF(配装模拟!$A$51="露天采矿器",(1+加成统计!$HZ$4)*(1+加成统计!$HZ$5)*(1+加成统计!$HZ$3)*(1+加成统计!$HZ$2),1),0),0)</f>
        <v>0</v>
      </c>
      <c r="U8" s="1" t="s">
        <v>222</v>
      </c>
      <c r="V8" s="1" t="s">
        <v>2942</v>
      </c>
      <c r="W8" s="33">
        <f>IFERROR(IF(配装模拟!$S$25=2,VLOOKUP(配装模拟!$A$57,装备数据!$D$1:$FL$1746,8,0)*IF(配装模拟!$A$56="采矿激光器",(1+加成统计!$HV$4)*(1+加成统计!$HV$5)*(1+加成统计!$HV$3)*(1+加成统计!$HV$2),1)*IF(配装模拟!$A$56="露天采矿器",(1+加成统计!$HZ$4)*(1+加成统计!$HZ$5)*(1+加成统计!$HZ$3)*(1+加成统计!$HZ$2),1),0),0)</f>
        <v>0</v>
      </c>
      <c r="X8" s="1" t="s">
        <v>222</v>
      </c>
    </row>
    <row r="9" spans="1:22">
      <c r="A9" s="1" t="s">
        <v>2797</v>
      </c>
      <c r="D9" s="1" t="s">
        <v>2797</v>
      </c>
      <c r="G9" s="1" t="s">
        <v>2797</v>
      </c>
      <c r="J9" s="1" t="s">
        <v>2797</v>
      </c>
      <c r="M9" s="1" t="s">
        <v>2797</v>
      </c>
      <c r="P9" s="1" t="s">
        <v>2797</v>
      </c>
      <c r="S9" s="1" t="s">
        <v>2797</v>
      </c>
      <c r="V9" s="1" t="s">
        <v>2797</v>
      </c>
    </row>
    <row r="10" spans="1:23">
      <c r="A10" s="1" t="s">
        <v>2800</v>
      </c>
      <c r="B10" s="3">
        <f>IFERROR(VLOOKUP(配装模拟!$A$22,装备数据!$D$1:$FL$1746,7,0),1)</f>
        <v>3.239</v>
      </c>
      <c r="D10" s="1" t="s">
        <v>2800</v>
      </c>
      <c r="E10" s="3">
        <f>IFERROR(VLOOKUP(配装模拟!$A$27,装备数据!$D$1:$FL$1746,7,0),1)</f>
        <v>3.239</v>
      </c>
      <c r="G10" s="1" t="s">
        <v>2800</v>
      </c>
      <c r="H10" s="3">
        <f>IFERROR(VLOOKUP(配装模拟!$A$32,装备数据!$D$1:$FL$1746,7,0),1)</f>
        <v>3.239</v>
      </c>
      <c r="J10" s="1" t="s">
        <v>2800</v>
      </c>
      <c r="K10" s="3">
        <f>IFERROR(VLOOKUP(配装模拟!$A$37,装备数据!$D$1:$FL$1746,7,0),1)</f>
        <v>3.239</v>
      </c>
      <c r="M10" s="1" t="s">
        <v>2800</v>
      </c>
      <c r="N10" s="3">
        <f>IFERROR(VLOOKUP(配装模拟!$A$42,装备数据!$D$1:$FL$1746,7,0),1)</f>
        <v>3.239</v>
      </c>
      <c r="P10" s="1" t="s">
        <v>2800</v>
      </c>
      <c r="Q10" s="3">
        <f>IFERROR(VLOOKUP(配装模拟!$A$47,装备数据!$D$1:$FL$1746,7,0),1)</f>
        <v>3.239</v>
      </c>
      <c r="S10" s="1" t="s">
        <v>2800</v>
      </c>
      <c r="T10" s="3">
        <f>IFERROR(VLOOKUP(配装模拟!$A$52,装备数据!$D$1:$FL$1746,7,0),1)</f>
        <v>1</v>
      </c>
      <c r="V10" s="1" t="s">
        <v>2800</v>
      </c>
      <c r="W10" s="3">
        <f>IFERROR(VLOOKUP(配装模拟!$A$57,装备数据!$D$1:$FL$1746,7,0),1)</f>
        <v>1</v>
      </c>
    </row>
    <row r="11" spans="1:24">
      <c r="A11" s="1" t="s">
        <v>2943</v>
      </c>
      <c r="B11" s="5">
        <f>IFERROR(VLOOKUP(配装模拟!$A$22,装备数据!$D$1:$FL$1746,9,0)*IF(OR(配装模拟!$A$21="小型脉冲激光炮",配装模拟!$A$21="小型集束激光炮"),(1+加成统计!$G$4)*(1+加成统计!$G$5)*(1+加成统计!$G$3)*(1+加成统计!$G$2),1)*IF(OR(配装模拟!$A$21="小型来复磁轨炮",配装模拟!$A$21="小型短管磁轨炮"),(1+加成统计!$H$4)*(1+加成统计!$H$5)*(1+加成统计!$H$3)*(1+加成统计!$H$2),1)*IF(OR(配装模拟!$A$21="小型自动加农炮",配装模拟!$A$21="小型强袭加农炮"),(1+加成统计!$I$4)*(1+加成统计!$I$5)*(1+加成统计!$I$3)*(1+加成统计!$I$2),1)*IF(配装模拟!$A$21="小型激流裂解炮",(1+加成统计!$J$4)*(1+加成统计!$J$5)*(1+加成统计!$J$3)*(1+加成统计!$J$2),1)*IF(OR(配装模拟!$A$21="小型导弹发射器",配装模拟!$A$21="小型鱼雷发射器"),(1+加成统计!$AH$4)*(1+加成统计!$AH$5)*(1+加成统计!$AH$3)*(1+加成统计!$AH$2),1)*IF(OR(配装模拟!$A$21="中型脉冲激光炮",配装模拟!$A$21="中型集束激光炮"),(1+加成统计!$AS$4)*(1+加成统计!$AS$5)*(1+加成统计!$AS$3)*(1+加成统计!$AS$2),1)*IF(OR(配装模拟!$A$21="中型来复磁轨炮",配装模拟!$A$21="中型短管磁轨炮"),(1+加成统计!$AT$4)*(1+加成统计!$AT$5)*(1+加成统计!$AT$3)*(1+加成统计!$AT$2),1)*IF(OR(配装模拟!$A$21="中型自动加农炮",配装模拟!$A$21="中型强袭加农炮"),(1+加成统计!$AU$4)*(1+加成统计!$AU$5)*(1+加成统计!$AU$3)*(1+加成统计!$AU$2),1)*IF(配装模拟!$A$21="中型激流裂解炮",(1+加成统计!$AV$4)*(1+加成统计!$AV$5)*(1+加成统计!$AV$3)*(1+加成统计!$AV$2),1)*IF(OR(配装模拟!$A$21="中型快速导弹发射器",配装模拟!$A$21="中型导弹发射器",配装模拟!$A$21="中型鱼雷发射器"),(1+加成统计!$BT$4)*(1+加成统计!$BT$5)*(1+加成统计!$BT$3)*(1+加成统计!$BT$2),1)*IF(OR(配装模拟!$A$21="大型脉冲激光炮",配装模拟!$A$21="大型集束激光炮"),(1+加成统计!$CE$4)*(1+加成统计!$CE$5)*(1+加成统计!$CE$3)*(1+加成统计!$CE$2),1)*IF(OR(配装模拟!$A$21="大型来复磁轨炮",配装模拟!$A$21="大型短管磁轨炮"),(1+加成统计!$CF$4)*(1+加成统计!$CF$5)*(1+加成统计!$CF$3)*(1+加成统计!$CF$2),1)*IF(OR(配装模拟!$A$21="大型自动加农炮",配装模拟!$A$21="大型强袭加农炮"),(1+加成统计!$CG$4)*(1+加成统计!$CG$5)*(1+加成统计!$CG$3)*(1+加成统计!$CG$2),1)*IF(配装模拟!$A$21="大型激流裂解炮",(1+加成统计!$CH$4)*(1+加成统计!$CH$5)*(1+加成统计!$CH$3)*(1+加成统计!$CH$2),1)*IF(OR(配装模拟!$A$21="大型快速导弹发射器",配装模拟!$A$21="大型导弹发射器",配装模拟!$A$21="大型鱼雷发射器"),(1+加成统计!$DF$4)*(1+加成统计!$DF$5)*(1+加成统计!$DF$3)*(1+加成统计!$DF$2),1)*IF(配装模拟!$A$20="远程护盾回充器",(1+加成统计!$HG$4)*(1+加成统计!$HG$5)*(1+加成统计!$HG$3)*(1+加成统计!$HG$2),1)*IF(配装模拟!$A$20="远程装甲维修器",(1+加成统计!$HM$4)*(1+加成统计!$HM$5)*(1+加成统计!$HM$3)*(1+加成统计!$HM$2),1)*IF(配装模拟!$A$21="采矿激光器",(1+加成统计!$HX$4)*(1+加成统计!$HX$5)*(1+加成统计!$HX$3)*(1+加成统计!$HX$2),1)*IF(配装模拟!$A$21="露天采矿器",(1+加成统计!$IB$4)*(1+加成统计!$IB$5)*(1+加成统计!$IB$3)*(1+加成统计!$IB$2),1),1)</f>
        <v>9</v>
      </c>
      <c r="C11" s="1" t="s">
        <v>262</v>
      </c>
      <c r="D11" s="1" t="s">
        <v>2943</v>
      </c>
      <c r="E11" s="5">
        <f>IFERROR(VLOOKUP(配装模拟!$A$27,装备数据!$D$1:$FL$1746,9,0)*IF(OR(配装模拟!$A$26="小型脉冲激光炮",配装模拟!$A$26="小型集束激光炮"),(1+加成统计!$G$4)*(1+加成统计!$G$5)*(1+加成统计!$G$3)*(1+加成统计!$G$2),1)*IF(OR(配装模拟!$A$26="小型来复磁轨炮",配装模拟!$A$26="小型短管磁轨炮"),(1+加成统计!$H$4)*(1+加成统计!$H$5)*(1+加成统计!$H$3)*(1+加成统计!$H$2),1)*IF(OR(配装模拟!$A$26="小型自动加农炮",配装模拟!$A$26="小型强袭加农炮"),(1+加成统计!$I$4)*(1+加成统计!$I$5)*(1+加成统计!$I$3)*(1+加成统计!$I$2),1)*IF(配装模拟!$A$26="小型激流裂解炮",(1+加成统计!$J$4)*(1+加成统计!$J$5)*(1+加成统计!$J$3)*(1+加成统计!$J$2),1)*IF(OR(配装模拟!$A$26="小型导弹发射器",配装模拟!$A$26="小型鱼雷发射器"),(1+加成统计!$AH$4)*(1+加成统计!$AH$5)*(1+加成统计!$AH$3)*(1+加成统计!$AH$2),1)*IF(OR(配装模拟!$A$26="中型脉冲激光炮",配装模拟!$A$26="中型集束激光炮"),(1+加成统计!$AS$4)*(1+加成统计!$AS$5)*(1+加成统计!$AS$3)*(1+加成统计!$AS$2),1)*IF(OR(配装模拟!$A$26="中型来复磁轨炮",配装模拟!$A$26="中型短管磁轨炮"),(1+加成统计!$AT$4)*(1+加成统计!$AT$5)*(1+加成统计!$AT$3)*(1+加成统计!$AT$2),1)*IF(OR(配装模拟!$A$26="中型自动加农炮",配装模拟!$A$26="中型强袭加农炮"),(1+加成统计!$AU$4)*(1+加成统计!$AU$5)*(1+加成统计!$AU$3)*(1+加成统计!$AU$2),1)*IF(配装模拟!$A$26="中型激流裂解炮",(1+加成统计!$AV$4)*(1+加成统计!$AV$5)*(1+加成统计!$AV$3)*(1+加成统计!$AV$2),1)*IF(OR(配装模拟!$A$26="中型快速导弹发射器",配装模拟!$A$26="中型导弹发射器",配装模拟!$A$26="中型鱼雷发射器"),(1+加成统计!$BT$4)*(1+加成统计!$BT$5)*(1+加成统计!$BT$3)*(1+加成统计!$BT$2),1)*IF(OR(配装模拟!$A$26="大型脉冲激光炮",配装模拟!$A$26="大型集束激光炮"),(1+加成统计!$CE$4)*(1+加成统计!$CE$5)*(1+加成统计!$CE$3)*(1+加成统计!$CE$2),1)*IF(OR(配装模拟!$A$26="大型来复磁轨炮",配装模拟!$A$26="大型短管磁轨炮"),(1+加成统计!$CF$4)*(1+加成统计!$CF$5)*(1+加成统计!$CF$3)*(1+加成统计!$CF$2),1)*IF(OR(配装模拟!$A$26="大型自动加农炮",配装模拟!$A$26="大型强袭加农炮"),(1+加成统计!$CG$4)*(1+加成统计!$CG$5)*(1+加成统计!$CG$3)*(1+加成统计!$CG$2),1)*IF(配装模拟!$A$26="大型激流裂解炮",(1+加成统计!$CH$4)*(1+加成统计!$CH$5)*(1+加成统计!$CH$3)*(1+加成统计!$CH$2),1)*IF(OR(配装模拟!$A$26="大型快速导弹发射器",配装模拟!$A$26="大型导弹发射器",配装模拟!$A$26="大型鱼雷发射器"),(1+加成统计!$DF$4)*(1+加成统计!$DF$5)*(1+加成统计!$DF$3)*(1+加成统计!$DF$2),1)*IF(配装模拟!$A$25="远程护盾回充器",(1+加成统计!$HG$4)*(1+加成统计!$HG$5)*(1+加成统计!$HG$3)*(1+加成统计!$HG$2),1)*IF(配装模拟!$A$25="远程装甲维修器",(1+加成统计!$HM$4)*(1+加成统计!$HM$5)*(1+加成统计!$HM$3)*(1+加成统计!$HM$2),1)*IF(配装模拟!$A$26="采矿激光器",(1+加成统计!$HX$4)*(1+加成统计!$HX$5)*(1+加成统计!$HX$3)*(1+加成统计!$HX$2),1)*IF(配装模拟!$A$26="露天采矿器",(1+加成统计!$IB$4)*(1+加成统计!$IB$5)*(1+加成统计!$IB$3)*(1+加成统计!$IB$2),1),1)</f>
        <v>9</v>
      </c>
      <c r="F11" s="1" t="s">
        <v>262</v>
      </c>
      <c r="G11" s="1" t="s">
        <v>2943</v>
      </c>
      <c r="H11" s="5">
        <f>IFERROR(VLOOKUP(配装模拟!$A$32,装备数据!$D$1:$FL$1746,9,0)*IF(OR(配装模拟!$A$31="小型脉冲激光炮",配装模拟!$A$31="小型集束激光炮"),(1+加成统计!$G$4)*(1+加成统计!$G$5)*(1+加成统计!$G$3)*(1+加成统计!$G$2),1)*IF(OR(配装模拟!$A$31="小型来复磁轨炮",配装模拟!$A$31="小型短管磁轨炮"),(1+加成统计!$H$4)*(1+加成统计!$H$5)*(1+加成统计!$H$3)*(1+加成统计!$H$2),1)*IF(OR(配装模拟!$A$31="小型自动加农炮",配装模拟!$A$31="小型强袭加农炮"),(1+加成统计!$I$4)*(1+加成统计!$I$5)*(1+加成统计!$I$3)*(1+加成统计!$I$2),1)*IF(配装模拟!$A$31="小型激流裂解炮",(1+加成统计!$J$4)*(1+加成统计!$J$5)*(1+加成统计!$J$3)*(1+加成统计!$J$2),1)*IF(OR(配装模拟!$A$31="小型导弹发射器",配装模拟!$A$31="小型鱼雷发射器"),(1+加成统计!$AH$4)*(1+加成统计!$AH$5)*(1+加成统计!$AH$3)*(1+加成统计!$AH$2),1)*IF(OR(配装模拟!$A$31="中型脉冲激光炮",配装模拟!$A$31="中型集束激光炮"),(1+加成统计!$AS$4)*(1+加成统计!$AS$5)*(1+加成统计!$AS$3)*(1+加成统计!$AS$2),1)*IF(OR(配装模拟!$A$31="中型来复磁轨炮",配装模拟!$A$31="中型短管磁轨炮"),(1+加成统计!$AT$4)*(1+加成统计!$AT$5)*(1+加成统计!$AT$3)*(1+加成统计!$AT$2),1)*IF(OR(配装模拟!$A$31="中型自动加农炮",配装模拟!$A$31="中型强袭加农炮"),(1+加成统计!$AU$4)*(1+加成统计!$AU$5)*(1+加成统计!$AU$3)*(1+加成统计!$AU$2),1)*IF(配装模拟!$A$31="中型激流裂解炮",(1+加成统计!$AV$4)*(1+加成统计!$AV$5)*(1+加成统计!$AV$3)*(1+加成统计!$AV$2),1)*IF(OR(配装模拟!$A$31="中型快速导弹发射器",配装模拟!$A$31="中型导弹发射器",配装模拟!$A$31="中型鱼雷发射器"),(1+加成统计!$BT$4)*(1+加成统计!$BT$5)*(1+加成统计!$BT$3)*(1+加成统计!$BT$2),1)*IF(OR(配装模拟!$A$31="大型脉冲激光炮",配装模拟!$A$31="大型集束激光炮"),(1+加成统计!$CE$4)*(1+加成统计!$CE$5)*(1+加成统计!$CE$3)*(1+加成统计!$CE$2),1)*IF(OR(配装模拟!$A$31="大型来复磁轨炮",配装模拟!$A$31="大型短管磁轨炮"),(1+加成统计!$CF$4)*(1+加成统计!$CF$5)*(1+加成统计!$CF$3)*(1+加成统计!$CF$2),1)*IF(OR(配装模拟!$A$31="大型自动加农炮",配装模拟!$A$31="大型强袭加农炮"),(1+加成统计!$CG$4)*(1+加成统计!$CG$5)*(1+加成统计!$CG$3)*(1+加成统计!$CG$2),1)*IF(配装模拟!$A$31="大型激流裂解炮",(1+加成统计!$CH$4)*(1+加成统计!$CH$5)*(1+加成统计!$CH$3)*(1+加成统计!$CH$2),1)*IF(OR(配装模拟!$A$31="大型快速导弹发射器",配装模拟!$A$31="大型导弹发射器",配装模拟!$A$31="大型鱼雷发射器"),(1+加成统计!$DF$4)*(1+加成统计!$DF$5)*(1+加成统计!$DF$3)*(1+加成统计!$DF$2),1)*IF(配装模拟!$A$30="远程护盾回充器",(1+加成统计!$HG$4)*(1+加成统计!$HG$5)*(1+加成统计!$HG$3)*(1+加成统计!$HG$2),1)*IF(配装模拟!$A$30="远程装甲维修器",(1+加成统计!$HM$4)*(1+加成统计!$HM$5)*(1+加成统计!$HM$3)*(1+加成统计!$HM$2),1)*IF(配装模拟!$A$31="采矿激光器",(1+加成统计!$HX$4)*(1+加成统计!$HX$5)*(1+加成统计!$HX$3)*(1+加成统计!$HX$2),1)*IF(配装模拟!$A$31="露天采矿器",(1+加成统计!$IB$4)*(1+加成统计!$IB$5)*(1+加成统计!$IB$3)*(1+加成统计!$IB$2),1),1)</f>
        <v>9</v>
      </c>
      <c r="I11" s="1" t="s">
        <v>262</v>
      </c>
      <c r="J11" s="1" t="s">
        <v>2943</v>
      </c>
      <c r="K11" s="5">
        <f>IFERROR(VLOOKUP(配装模拟!$A$37,装备数据!$D$1:$FL$1746,9,0)*IF(OR(配装模拟!$A$36="小型脉冲激光炮",配装模拟!$A$36="小型集束激光炮"),(1+加成统计!$G$4)*(1+加成统计!$G$5)*(1+加成统计!$G$3)*(1+加成统计!$G$2),1)*IF(OR(配装模拟!$A$36="小型来复磁轨炮",配装模拟!$A$36="小型短管磁轨炮"),(1+加成统计!$H$4)*(1+加成统计!$H$5)*(1+加成统计!$H$3)*(1+加成统计!$H$2),1)*IF(OR(配装模拟!$A$36="小型自动加农炮",配装模拟!$A$36="小型强袭加农炮"),(1+加成统计!$I$4)*(1+加成统计!$I$5)*(1+加成统计!$I$3)*(1+加成统计!$I$2),1)*IF(配装模拟!$A$36="小型激流裂解炮",(1+加成统计!$J$4)*(1+加成统计!$J$5)*(1+加成统计!$J$3)*(1+加成统计!$J$2),1)*IF(OR(配装模拟!$A$36="小型导弹发射器",配装模拟!$A$36="小型鱼雷发射器"),(1+加成统计!$AH$4)*(1+加成统计!$AH$5)*(1+加成统计!$AH$3)*(1+加成统计!$AH$2),1)*IF(OR(配装模拟!$A$36="中型脉冲激光炮",配装模拟!$A$36="中型集束激光炮"),(1+加成统计!$AS$4)*(1+加成统计!$AS$5)*(1+加成统计!$AS$3)*(1+加成统计!$AS$2),1)*IF(OR(配装模拟!$A$36="中型来复磁轨炮",配装模拟!$A$36="中型短管磁轨炮"),(1+加成统计!$AT$4)*(1+加成统计!$AT$5)*(1+加成统计!$AT$3)*(1+加成统计!$AT$2),1)*IF(OR(配装模拟!$A$36="中型自动加农炮",配装模拟!$A$36="中型强袭加农炮"),(1+加成统计!$AU$4)*(1+加成统计!$AU$5)*(1+加成统计!$AU$3)*(1+加成统计!$AU$2),1)*IF(配装模拟!$A$36="中型激流裂解炮",(1+加成统计!$AV$4)*(1+加成统计!$AV$5)*(1+加成统计!$AV$3)*(1+加成统计!$AV$2),1)*IF(OR(配装模拟!$A$36="中型快速导弹发射器",配装模拟!$A$36="中型导弹发射器",配装模拟!$A$36="中型鱼雷发射器"),(1+加成统计!$BT$4)*(1+加成统计!$BT$5)*(1+加成统计!$BT$3)*(1+加成统计!$BT$2),1)*IF(OR(配装模拟!$A$36="大型脉冲激光炮",配装模拟!$A$36="大型集束激光炮"),(1+加成统计!$CE$4)*(1+加成统计!$CE$5)*(1+加成统计!$CE$3)*(1+加成统计!$CE$2),1)*IF(OR(配装模拟!$A$36="大型来复磁轨炮",配装模拟!$A$36="大型短管磁轨炮"),(1+加成统计!$CF$4)*(1+加成统计!$CF$5)*(1+加成统计!$CF$3)*(1+加成统计!$CF$2),1)*IF(OR(配装模拟!$A$36="大型自动加农炮",配装模拟!$A$36="大型强袭加农炮"),(1+加成统计!$CG$4)*(1+加成统计!$CG$5)*(1+加成统计!$CG$3)*(1+加成统计!$CG$2),1)*IF(配装模拟!$A$36="大型激流裂解炮",(1+加成统计!$CH$4)*(1+加成统计!$CH$5)*(1+加成统计!$CH$3)*(1+加成统计!$CH$2),1)*IF(OR(配装模拟!$A$36="大型快速导弹发射器",配装模拟!$A$36="大型导弹发射器",配装模拟!$A$36="大型鱼雷发射器"),(1+加成统计!$DF$4)*(1+加成统计!$DF$5)*(1+加成统计!$DF$3)*(1+加成统计!$DF$2),1)*IF(配装模拟!$A$35="远程护盾回充器",(1+加成统计!$HG$4)*(1+加成统计!$HG$5)*(1+加成统计!$HG$3)*(1+加成统计!$HG$2),1)*IF(配装模拟!$A$35="远程装甲维修器",(1+加成统计!$HM$4)*(1+加成统计!$HM$5)*(1+加成统计!$HM$3)*(1+加成统计!$HM$2),1)*IF(配装模拟!$A$36="采矿激光器",(1+加成统计!$HX$4)*(1+加成统计!$HX$5)*(1+加成统计!$HX$3)*(1+加成统计!$HX$2),1)*IF(配装模拟!$A$36="露天采矿器",(1+加成统计!$IB$4)*(1+加成统计!$IB$5)*(1+加成统计!$IB$3)*(1+加成统计!$IB$2),1),1)</f>
        <v>9</v>
      </c>
      <c r="L11" s="1" t="s">
        <v>262</v>
      </c>
      <c r="M11" s="1" t="s">
        <v>2943</v>
      </c>
      <c r="N11" s="5">
        <f>IFERROR(VLOOKUP(配装模拟!$A$42,装备数据!$D$1:$FL$1746,9,0)*IF(OR(配装模拟!$A$41="小型脉冲激光炮",配装模拟!$A$41="小型集束激光炮"),(1+加成统计!$G$4)*(1+加成统计!$G$5)*(1+加成统计!$G$3)*(1+加成统计!$G$2),1)*IF(OR(配装模拟!$A$41="小型来复磁轨炮",配装模拟!$A$41="小型短管磁轨炮"),(1+加成统计!$H$4)*(1+加成统计!$H$5)*(1+加成统计!$H$3)*(1+加成统计!$H$2),1)*IF(OR(配装模拟!$A$41="小型自动加农炮",配装模拟!$A$41="小型强袭加农炮"),(1+加成统计!$I$4)*(1+加成统计!$I$5)*(1+加成统计!$I$3)*(1+加成统计!$I$2),1)*IF(配装模拟!$A$41="小型激流裂解炮",(1+加成统计!$J$4)*(1+加成统计!$J$5)*(1+加成统计!$J$3)*(1+加成统计!$J$2),1)*IF(OR(配装模拟!$A$41="小型导弹发射器",配装模拟!$A$41="小型鱼雷发射器"),(1+加成统计!$AH$4)*(1+加成统计!$AH$5)*(1+加成统计!$AH$3)*(1+加成统计!$AH$2),1)*IF(OR(配装模拟!$A$41="中型脉冲激光炮",配装模拟!$A$41="中型集束激光炮"),(1+加成统计!$AS$4)*(1+加成统计!$AS$5)*(1+加成统计!$AS$3)*(1+加成统计!$AS$2),1)*IF(OR(配装模拟!$A$41="中型来复磁轨炮",配装模拟!$A$41="中型短管磁轨炮"),(1+加成统计!$AT$4)*(1+加成统计!$AT$5)*(1+加成统计!$AT$3)*(1+加成统计!$AT$2),1)*IF(OR(配装模拟!$A$41="中型自动加农炮",配装模拟!$A$41="中型强袭加农炮"),(1+加成统计!$AU$4)*(1+加成统计!$AU$5)*(1+加成统计!$AU$3)*(1+加成统计!$AU$2),1)*IF(配装模拟!$A$41="中型激流裂解炮",(1+加成统计!$AV$4)*(1+加成统计!$AV$5)*(1+加成统计!$AV$3)*(1+加成统计!$AV$2),1)*IF(OR(配装模拟!$A$41="中型快速导弹发射器",配装模拟!$A$41="中型导弹发射器",配装模拟!$A$41="中型鱼雷发射器"),(1+加成统计!$BT$4)*(1+加成统计!$BT$5)*(1+加成统计!$BT$3)*(1+加成统计!$BT$2),1)*IF(OR(配装模拟!$A$41="大型脉冲激光炮",配装模拟!$A$41="大型集束激光炮"),(1+加成统计!$CE$4)*(1+加成统计!$CE$5)*(1+加成统计!$CE$3)*(1+加成统计!$CE$2),1)*IF(OR(配装模拟!$A$41="大型来复磁轨炮",配装模拟!$A$41="大型短管磁轨炮"),(1+加成统计!$CF$4)*(1+加成统计!$CF$5)*(1+加成统计!$CF$3)*(1+加成统计!$CF$2),1)*IF(OR(配装模拟!$A$41="大型自动加农炮",配装模拟!$A$41="大型强袭加农炮"),(1+加成统计!$CG$4)*(1+加成统计!$CG$5)*(1+加成统计!$CG$3)*(1+加成统计!$CG$2),1)*IF(配装模拟!$A$41="大型激流裂解炮",(1+加成统计!$CH$4)*(1+加成统计!$CH$5)*(1+加成统计!$CH$3)*(1+加成统计!$CH$2),1)*IF(OR(配装模拟!$A$41="大型快速导弹发射器",配装模拟!$A$41="大型导弹发射器",配装模拟!$A$41="大型鱼雷发射器"),(1+加成统计!$DF$4)*(1+加成统计!$DF$5)*(1+加成统计!$DF$3)*(1+加成统计!$DF$2),1)*IF(配装模拟!$A$40="远程护盾回充器",(1+加成统计!$HG$4)*(1+加成统计!$HG$5)*(1+加成统计!$HG$3)*(1+加成统计!$HG$2),1)*IF(配装模拟!$A$40="远程装甲维修器",(1+加成统计!$HM$4)*(1+加成统计!$HM$5)*(1+加成统计!$HM$3)*(1+加成统计!$HM$2),1)*IF(配装模拟!$A$41="采矿激光器",(1+加成统计!$HX$4)*(1+加成统计!$HX$5)*(1+加成统计!$HX$3)*(1+加成统计!$HX$2),1)*IF(配装模拟!$A$41="露天采矿器",(1+加成统计!$IB$4)*(1+加成统计!$IB$5)*(1+加成统计!$IB$3)*(1+加成统计!$IB$2),1),1)</f>
        <v>9</v>
      </c>
      <c r="O11" s="1" t="s">
        <v>262</v>
      </c>
      <c r="P11" s="1" t="s">
        <v>2943</v>
      </c>
      <c r="Q11" s="5">
        <f>IFERROR(VLOOKUP(配装模拟!$A$47,装备数据!$D$1:$FL$1746,9,0)*IF(OR(配装模拟!$A$46="小型脉冲激光炮",配装模拟!$A$46="小型集束激光炮"),(1+加成统计!$G$4)*(1+加成统计!$G$5)*(1+加成统计!$G$3)*(1+加成统计!$G$2),1)*IF(OR(配装模拟!$A$46="小型来复磁轨炮",配装模拟!$A$46="小型短管磁轨炮"),(1+加成统计!$H$4)*(1+加成统计!$H$5)*(1+加成统计!$H$3)*(1+加成统计!$H$2),1)*IF(OR(配装模拟!$A$46="小型自动加农炮",配装模拟!$A$46="小型强袭加农炮"),(1+加成统计!$I$4)*(1+加成统计!$I$5)*(1+加成统计!$I$3)*(1+加成统计!$I$2),1)*IF(配装模拟!$A$46="小型激流裂解炮",(1+加成统计!$J$4)*(1+加成统计!$J$5)*(1+加成统计!$J$3)*(1+加成统计!$J$2),1)*IF(OR(配装模拟!$A$46="小型导弹发射器",配装模拟!$A$46="小型鱼雷发射器"),(1+加成统计!$AH$4)*(1+加成统计!$AH$5)*(1+加成统计!$AH$3)*(1+加成统计!$AH$2),1)*IF(OR(配装模拟!$A$46="中型脉冲激光炮",配装模拟!$A$46="中型集束激光炮"),(1+加成统计!$AS$4)*(1+加成统计!$AS$5)*(1+加成统计!$AS$3)*(1+加成统计!$AS$2),1)*IF(OR(配装模拟!$A$46="中型来复磁轨炮",配装模拟!$A$46="中型短管磁轨炮"),(1+加成统计!$AT$4)*(1+加成统计!$AT$5)*(1+加成统计!$AT$3)*(1+加成统计!$AT$2),1)*IF(OR(配装模拟!$A$46="中型自动加农炮",配装模拟!$A$46="中型强袭加农炮"),(1+加成统计!$AU$4)*(1+加成统计!$AU$5)*(1+加成统计!$AU$3)*(1+加成统计!$AU$2),1)*IF(配装模拟!$A$46="中型激流裂解炮",(1+加成统计!$AV$4)*(1+加成统计!$AV$5)*(1+加成统计!$AV$3)*(1+加成统计!$AV$2),1)*IF(OR(配装模拟!$A$46="中型快速导弹发射器",配装模拟!$A$46="中型导弹发射器",配装模拟!$A$46="中型鱼雷发射器"),(1+加成统计!$BT$4)*(1+加成统计!$BT$5)*(1+加成统计!$BT$3)*(1+加成统计!$BT$2),1)*IF(OR(配装模拟!$A$46="大型脉冲激光炮",配装模拟!$A$46="大型集束激光炮"),(1+加成统计!$CE$4)*(1+加成统计!$CE$5)*(1+加成统计!$CE$3)*(1+加成统计!$CE$2),1)*IF(OR(配装模拟!$A$46="大型来复磁轨炮",配装模拟!$A$46="大型短管磁轨炮"),(1+加成统计!$CF$4)*(1+加成统计!$CF$5)*(1+加成统计!$CF$3)*(1+加成统计!$CF$2),1)*IF(OR(配装模拟!$A$46="大型自动加农炮",配装模拟!$A$46="大型强袭加农炮"),(1+加成统计!$CG$4)*(1+加成统计!$CG$5)*(1+加成统计!$CG$3)*(1+加成统计!$CG$2),1)*IF(配装模拟!$A$46="大型激流裂解炮",(1+加成统计!$CH$4)*(1+加成统计!$CH$5)*(1+加成统计!$CH$3)*(1+加成统计!$CH$2),1)*IF(OR(配装模拟!$A$46="大型快速导弹发射器",配装模拟!$A$46="大型导弹发射器",配装模拟!$A$46="大型鱼雷发射器"),(1+加成统计!$DF$4)*(1+加成统计!$DF$5)*(1+加成统计!$DF$3)*(1+加成统计!$DF$2),1)*IF(配装模拟!$A$45="远程护盾回充器",(1+加成统计!$HG$4)*(1+加成统计!$HG$5)*(1+加成统计!$HG$3)*(1+加成统计!$HG$2),1)*IF(配装模拟!$A$45="远程装甲维修器",(1+加成统计!$HM$4)*(1+加成统计!$HM$5)*(1+加成统计!$HM$3)*(1+加成统计!$HM$2),1)*IF(配装模拟!$A$46="采矿激光器",(1+加成统计!$HX$4)*(1+加成统计!$HX$5)*(1+加成统计!$HX$3)*(1+加成统计!$HX$2),1)*IF(配装模拟!$A$46="露天采矿器",(1+加成统计!$IB$4)*(1+加成统计!$IB$5)*(1+加成统计!$IB$3)*(1+加成统计!$IB$2),1),1)</f>
        <v>9</v>
      </c>
      <c r="R11" s="1" t="s">
        <v>262</v>
      </c>
      <c r="S11" s="1" t="s">
        <v>2943</v>
      </c>
      <c r="T11" s="5">
        <f>IFERROR(VLOOKUP(配装模拟!$A$52,装备数据!$D$1:$FL$1746,9,0)*IF(OR(配装模拟!$A$51="小型脉冲激光炮",配装模拟!$A$51="小型集束激光炮"),(1+加成统计!$G$4)*(1+加成统计!$G$5)*(1+加成统计!$G$3)*(1+加成统计!$G$2),1)*IF(OR(配装模拟!$A$51="小型来复磁轨炮",配装模拟!$A$51="小型短管磁轨炮"),(1+加成统计!$H$4)*(1+加成统计!$H$5)*(1+加成统计!$H$3)*(1+加成统计!$H$2),1)*IF(OR(配装模拟!$A$51="小型自动加农炮",配装模拟!$A$51="小型强袭加农炮"),(1+加成统计!$I$4)*(1+加成统计!$I$5)*(1+加成统计!$I$3)*(1+加成统计!$I$2),1)*IF(配装模拟!$A$51="小型激流裂解炮",(1+加成统计!$J$4)*(1+加成统计!$J$5)*(1+加成统计!$J$3)*(1+加成统计!$J$2),1)*IF(OR(配装模拟!$A$51="小型导弹发射器",配装模拟!$A$51="小型鱼雷发射器"),(1+加成统计!$AH$4)*(1+加成统计!$AH$5)*(1+加成统计!$AH$3)*(1+加成统计!$AH$2),1)*IF(OR(配装模拟!$A$51="中型脉冲激光炮",配装模拟!$A$51="中型集束激光炮"),(1+加成统计!$AS$4)*(1+加成统计!$AS$5)*(1+加成统计!$AS$3)*(1+加成统计!$AS$2),1)*IF(OR(配装模拟!$A$51="中型来复磁轨炮",配装模拟!$A$51="中型短管磁轨炮"),(1+加成统计!$AT$4)*(1+加成统计!$AT$5)*(1+加成统计!$AT$3)*(1+加成统计!$AT$2),1)*IF(OR(配装模拟!$A$51="中型自动加农炮",配装模拟!$A$51="中型强袭加农炮"),(1+加成统计!$AU$4)*(1+加成统计!$AU$5)*(1+加成统计!$AU$3)*(1+加成统计!$AU$2),1)*IF(配装模拟!$A$51="中型激流裂解炮",(1+加成统计!$AV$4)*(1+加成统计!$AV$5)*(1+加成统计!$AV$3)*(1+加成统计!$AV$2),1)*IF(OR(配装模拟!$A$51="中型快速导弹发射器",配装模拟!$A$51="中型导弹发射器",配装模拟!$A$51="中型鱼雷发射器"),(1+加成统计!$BT$4)*(1+加成统计!$BT$5)*(1+加成统计!$BT$3)*(1+加成统计!$BT$2),1)*IF(OR(配装模拟!$A$51="大型脉冲激光炮",配装模拟!$A$51="大型集束激光炮"),(1+加成统计!$CE$4)*(1+加成统计!$CE$5)*(1+加成统计!$CE$3)*(1+加成统计!$CE$2),1)*IF(OR(配装模拟!$A$51="大型来复磁轨炮",配装模拟!$A$51="大型短管磁轨炮"),(1+加成统计!$CF$4)*(1+加成统计!$CF$5)*(1+加成统计!$CF$3)*(1+加成统计!$CF$2),1)*IF(OR(配装模拟!$A$51="大型自动加农炮",配装模拟!$A$51="大型强袭加农炮"),(1+加成统计!$CG$4)*(1+加成统计!$CG$5)*(1+加成统计!$CG$3)*(1+加成统计!$CG$2),1)*IF(配装模拟!$A$51="大型激流裂解炮",(1+加成统计!$CH$4)*(1+加成统计!$CH$5)*(1+加成统计!$CH$3)*(1+加成统计!$CH$2),1)*IF(OR(配装模拟!$A$51="大型快速导弹发射器",配装模拟!$A$51="大型导弹发射器",配装模拟!$A$51="大型鱼雷发射器"),(1+加成统计!$DF$4)*(1+加成统计!$DF$5)*(1+加成统计!$DF$3)*(1+加成统计!$DF$2),1)*IF(配装模拟!$A$50="远程护盾回充器",(1+加成统计!$HG$4)*(1+加成统计!$HG$5)*(1+加成统计!$HG$3)*(1+加成统计!$HG$2),1)*IF(配装模拟!$A$50="远程装甲维修器",(1+加成统计!$HM$4)*(1+加成统计!$HM$5)*(1+加成统计!$HM$3)*(1+加成统计!$HM$2),1)*IF(配装模拟!$A$51="采矿激光器",(1+加成统计!$HX$4)*(1+加成统计!$HX$5)*(1+加成统计!$HX$3)*(1+加成统计!$HX$2),1)*IF(配装模拟!$A$51="露天采矿器",(1+加成统计!$IB$4)*(1+加成统计!$IB$5)*(1+加成统计!$IB$3)*(1+加成统计!$IB$2),1),1)</f>
        <v>1</v>
      </c>
      <c r="U11" s="1" t="s">
        <v>262</v>
      </c>
      <c r="V11" s="1" t="s">
        <v>2943</v>
      </c>
      <c r="W11" s="5">
        <f>IFERROR(VLOOKUP(配装模拟!$A$57,装备数据!$D$1:$FL$1746,9,0)*IF(OR(配装模拟!$A$56="小型脉冲激光炮",配装模拟!$A$56="小型集束激光炮"),(1+加成统计!$G$4)*(1+加成统计!$G$5)*(1+加成统计!$G$3)*(1+加成统计!$G$2),1)*IF(OR(配装模拟!$A$56="小型来复磁轨炮",配装模拟!$A$56="小型短管磁轨炮"),(1+加成统计!$H$4)*(1+加成统计!$H$5)*(1+加成统计!$H$3)*(1+加成统计!$H$2),1)*IF(OR(配装模拟!$A$56="小型自动加农炮",配装模拟!$A$56="小型强袭加农炮"),(1+加成统计!$I$4)*(1+加成统计!$I$5)*(1+加成统计!$I$3)*(1+加成统计!$I$2),1)*IF(配装模拟!$A$56="小型激流裂解炮",(1+加成统计!$J$4)*(1+加成统计!$J$5)*(1+加成统计!$J$3)*(1+加成统计!$J$2),1)*IF(OR(配装模拟!$A$56="小型导弹发射器",配装模拟!$A$56="小型鱼雷发射器"),(1+加成统计!$AH$4)*(1+加成统计!$AH$5)*(1+加成统计!$AH$3)*(1+加成统计!$AH$2),1)*IF(OR(配装模拟!$A$56="中型脉冲激光炮",配装模拟!$A$56="中型集束激光炮"),(1+加成统计!$AS$4)*(1+加成统计!$AS$5)*(1+加成统计!$AS$3)*(1+加成统计!$AS$2),1)*IF(OR(配装模拟!$A$56="中型来复磁轨炮",配装模拟!$A$56="中型短管磁轨炮"),(1+加成统计!$AT$4)*(1+加成统计!$AT$5)*(1+加成统计!$AT$3)*(1+加成统计!$AT$2),1)*IF(OR(配装模拟!$A$56="中型自动加农炮",配装模拟!$A$56="中型强袭加农炮"),(1+加成统计!$AU$4)*(1+加成统计!$AU$5)*(1+加成统计!$AU$3)*(1+加成统计!$AU$2),1)*IF(配装模拟!$A$56="中型激流裂解炮",(1+加成统计!$AV$4)*(1+加成统计!$AV$5)*(1+加成统计!$AV$3)*(1+加成统计!$AV$2),1)*IF(OR(配装模拟!$A$56="中型快速导弹发射器",配装模拟!$A$56="中型导弹发射器",配装模拟!$A$56="中型鱼雷发射器"),(1+加成统计!$BT$4)*(1+加成统计!$BT$5)*(1+加成统计!$BT$3)*(1+加成统计!$BT$2),1)*IF(OR(配装模拟!$A$56="大型脉冲激光炮",配装模拟!$A$56="大型集束激光炮"),(1+加成统计!$CE$4)*(1+加成统计!$CE$5)*(1+加成统计!$CE$3)*(1+加成统计!$CE$2),1)*IF(OR(配装模拟!$A$56="大型来复磁轨炮",配装模拟!$A$56="大型短管磁轨炮"),(1+加成统计!$CF$4)*(1+加成统计!$CF$5)*(1+加成统计!$CF$3)*(1+加成统计!$CF$2),1)*IF(OR(配装模拟!$A$56="大型自动加农炮",配装模拟!$A$56="大型强袭加农炮"),(1+加成统计!$CG$4)*(1+加成统计!$CG$5)*(1+加成统计!$CG$3)*(1+加成统计!$CG$2),1)*IF(配装模拟!$A$56="大型激流裂解炮",(1+加成统计!$CH$4)*(1+加成统计!$CH$5)*(1+加成统计!$CH$3)*(1+加成统计!$CH$2),1)*IF(OR(配装模拟!$A$56="大型快速导弹发射器",配装模拟!$A$56="大型导弹发射器",配装模拟!$A$56="大型鱼雷发射器"),(1+加成统计!$DF$4)*(1+加成统计!$DF$5)*(1+加成统计!$DF$3)*(1+加成统计!$DF$2),1)*IF(配装模拟!$A$55="远程护盾回充器",(1+加成统计!$HG$4)*(1+加成统计!$HG$5)*(1+加成统计!$HG$3)*(1+加成统计!$HG$2),1)*IF(配装模拟!$A$55="远程装甲维修器",(1+加成统计!$HM$4)*(1+加成统计!$HM$5)*(1+加成统计!$HM$3)*(1+加成统计!$HM$2),1)*IF(配装模拟!$A$56="采矿激光器",(1+加成统计!$HX$4)*(1+加成统计!$HX$5)*(1+加成统计!$HX$3)*(1+加成统计!$HX$2),1)*IF(配装模拟!$A$56="露天采矿器",(1+加成统计!$IB$4)*(1+加成统计!$IB$5)*(1+加成统计!$IB$3)*(1+加成统计!$IB$2),1),1)</f>
        <v>1</v>
      </c>
      <c r="X11" s="1" t="s">
        <v>262</v>
      </c>
    </row>
    <row r="12" spans="1:24">
      <c r="A12" s="1" t="s">
        <v>2944</v>
      </c>
      <c r="B12" s="5">
        <f>IFERROR(VLOOKUP(配装模拟!$A$22,装备数据!$D$1:$FL$1746,10,0),0)</f>
        <v>0</v>
      </c>
      <c r="C12" s="1" t="s">
        <v>262</v>
      </c>
      <c r="D12" s="1" t="s">
        <v>2944</v>
      </c>
      <c r="E12" s="5">
        <f>IFERROR(VLOOKUP(配装模拟!$A$27,装备数据!$D$1:$FL$1746,10,0),0)</f>
        <v>0</v>
      </c>
      <c r="F12" s="1" t="s">
        <v>262</v>
      </c>
      <c r="G12" s="1" t="s">
        <v>2944</v>
      </c>
      <c r="H12" s="5">
        <f>IFERROR(VLOOKUP(配装模拟!$A$32,装备数据!$D$1:$FL$1746,10,0),0)</f>
        <v>0</v>
      </c>
      <c r="I12" s="1" t="s">
        <v>262</v>
      </c>
      <c r="J12" s="1" t="s">
        <v>2944</v>
      </c>
      <c r="K12" s="5">
        <f>IFERROR(VLOOKUP(配装模拟!$A$37,装备数据!$D$1:$FL$1746,10,0),0)</f>
        <v>0</v>
      </c>
      <c r="L12" s="1" t="s">
        <v>262</v>
      </c>
      <c r="M12" s="1" t="s">
        <v>2944</v>
      </c>
      <c r="N12" s="5">
        <f>IFERROR(VLOOKUP(配装模拟!$A$42,装备数据!$D$1:$FL$1746,10,0),0)</f>
        <v>0</v>
      </c>
      <c r="O12" s="1" t="s">
        <v>262</v>
      </c>
      <c r="P12" s="1" t="s">
        <v>2944</v>
      </c>
      <c r="Q12" s="5">
        <f>IFERROR(VLOOKUP(配装模拟!$A$47,装备数据!$D$1:$FL$1746,10,0),0)</f>
        <v>0</v>
      </c>
      <c r="R12" s="1" t="s">
        <v>262</v>
      </c>
      <c r="S12" s="1" t="s">
        <v>2944</v>
      </c>
      <c r="T12" s="5">
        <f>IFERROR(VLOOKUP(配装模拟!$A$52,装备数据!$D$1:$FL$1746,10,0),0)</f>
        <v>0</v>
      </c>
      <c r="U12" s="1" t="s">
        <v>262</v>
      </c>
      <c r="V12" s="1" t="s">
        <v>2944</v>
      </c>
      <c r="W12" s="5">
        <f>IFERROR(VLOOKUP(配装模拟!$A$57,装备数据!$D$1:$FL$1746,10,0),0)</f>
        <v>0</v>
      </c>
      <c r="X12" s="1" t="s">
        <v>262</v>
      </c>
    </row>
    <row r="13" s="1" customFormat="1" spans="1:24">
      <c r="A13" s="1" t="s">
        <v>2499</v>
      </c>
      <c r="B13" s="5">
        <f>B11+B12</f>
        <v>9</v>
      </c>
      <c r="C13" s="1" t="s">
        <v>262</v>
      </c>
      <c r="D13" s="1" t="s">
        <v>2499</v>
      </c>
      <c r="E13" s="5">
        <f>E11+E12</f>
        <v>9</v>
      </c>
      <c r="F13" s="1" t="s">
        <v>262</v>
      </c>
      <c r="G13" s="1" t="s">
        <v>2499</v>
      </c>
      <c r="H13" s="5">
        <f>H11+H12</f>
        <v>9</v>
      </c>
      <c r="I13" s="1" t="s">
        <v>262</v>
      </c>
      <c r="J13" s="1" t="s">
        <v>2499</v>
      </c>
      <c r="K13" s="5">
        <f>K11+K12</f>
        <v>9</v>
      </c>
      <c r="L13" s="1" t="s">
        <v>262</v>
      </c>
      <c r="M13" s="1" t="s">
        <v>2499</v>
      </c>
      <c r="N13" s="5">
        <f>N11+N12</f>
        <v>9</v>
      </c>
      <c r="O13" s="1" t="s">
        <v>262</v>
      </c>
      <c r="P13" s="1" t="s">
        <v>2499</v>
      </c>
      <c r="Q13" s="5">
        <f>Q11+Q12</f>
        <v>9</v>
      </c>
      <c r="R13" s="1" t="s">
        <v>262</v>
      </c>
      <c r="S13" s="1" t="s">
        <v>2499</v>
      </c>
      <c r="T13" s="5">
        <f>T11+T12</f>
        <v>1</v>
      </c>
      <c r="U13" s="1" t="s">
        <v>262</v>
      </c>
      <c r="V13" s="1" t="s">
        <v>2499</v>
      </c>
      <c r="W13" s="5">
        <f>W11+W12</f>
        <v>1</v>
      </c>
      <c r="X13" s="1" t="s">
        <v>262</v>
      </c>
    </row>
    <row r="14" spans="1:24">
      <c r="A14" s="1" t="s">
        <v>2945</v>
      </c>
      <c r="B14" s="5">
        <f>IFERROR(IF(配装模拟!$S$18=2,VLOOKUP(配装模拟!$A$22,装备数据!$D$1:$FL$1746,12,0)*IF(OR(配装模拟!$A$21="小型脉冲激光炮",配装模拟!$A$21="小型集束激光炮"),(1+加成统计!$DL$4)*(1+加成统计!$DL$5)*(1+加成统计!$DL$3)*(1+加成统计!$DL$2),1)*IF(OR(配装模拟!$A$21="小型来复磁轨炮",配装模拟!$A$21="小型短管磁轨炮"),(1+加成统计!$DM$4)*(1+加成统计!$DM$5)*(1+加成统计!$DM$3)*(1+加成统计!$DM$2),1)*IF(配装模拟!$A$21="小型激流裂解炮",(1+加成统计!$IU$4)*(1+加成统计!$IU$5)*(1+加成统计!$IU$3)*(1+加成统计!$IU$2),1)*IF(OR(配装模拟!$A$21="中型脉冲激光炮",配装模拟!$A$21="中型集束激光炮"),(1+加成统计!$DN$4)*(1+加成统计!$DN$5)*(1+加成统计!$DN$3)*(1+加成统计!$DN$2),1)*IF(OR(配装模拟!$A$21="中型来复磁轨炮",配装模拟!$A$21="中型短管磁轨炮"),(1+加成统计!$DO$4)*(1+加成统计!$DO$5)*(1+加成统计!$DO$3)*(1+加成统计!$DO$2),1)*IF(配装模拟!$A$21="中型激流裂解炮",(1+加成统计!$IV$4)*(1+加成统计!$IV$5)*(1+加成统计!$IV$3)*(1+加成统计!$IV$2),1)*IF(OR(配装模拟!$A$21="大型脉冲激光炮",配装模拟!$A$21="大型集束激光炮"),(1+加成统计!$DP$4)*(1+加成统计!$DP$5)*(1+加成统计!$DP$3)*(1+加成统计!$DP$2),1)*IF(OR(配装模拟!$A$21="大型来复磁轨炮",配装模拟!$A$21="大型短管磁轨炮"),(1+加成统计!$DQ$4)*(1+加成统计!$DQ$5)*(1+加成统计!$DQ$3)*(1+加成统计!$DQ$2),1)*IF(配装模拟!$A$21="大型激流裂解炮",(1+加成统计!$IW$4)*(1+加成统计!$IW$5)*(1+加成统计!$IW$3)*(1+加成统计!$IW$2),1)*IF(配装模拟!$A$20="远程护盾回充器",(1+加成统计!$HF$4)*(1+加成统计!$HF$5)*(1+加成统计!$HF$3)*(1+加成统计!$HF$2),1)*IF(配装模拟!$A$20="远程装甲维修器",(1+加成统计!$HL$4)*(1+加成统计!$HL$5)*(1+加成统计!$HL$3)*(1+加成统计!$HL$2),1)*IF(配装模拟!$A$21="采矿激光器",(1+加成统计!$HY$4)*(1+加成统计!$HY$5)*(1+加成统计!$HY$3)*(1+加成统计!$HY$2),1)*IF(配装模拟!$A$21="露天采矿器",(1+加成统计!$IC$4)*(1+加成统计!$IC$5)*(1+加成统计!$IC$3)*(1+加成统计!$IC$2),1),0),0)</f>
        <v>61.7</v>
      </c>
      <c r="C14" s="1" t="s">
        <v>260</v>
      </c>
      <c r="D14" s="1" t="s">
        <v>2945</v>
      </c>
      <c r="E14" s="5">
        <f>IFERROR(IF(配装模拟!$S$19=2,VLOOKUP(配装模拟!$A$27,装备数据!$D$1:$FL$1746,12,0)*IF(OR(配装模拟!$A$26="小型脉冲激光炮",配装模拟!$A$26="小型集束激光炮"),(1+加成统计!$DL$4)*(1+加成统计!$DL$5)*(1+加成统计!$DL$3)*(1+加成统计!$DL$2),1)*IF(OR(配装模拟!$A$26="小型来复磁轨炮",配装模拟!$A$26="小型短管磁轨炮"),(1+加成统计!$DM$4)*(1+加成统计!$DM$5)*(1+加成统计!$DM$3)*(1+加成统计!$DM$2),1)*IF(配装模拟!$A$26="小型激流裂解炮",(1+加成统计!$IU$4)*(1+加成统计!$IU$5)*(1+加成统计!$IU$3)*(1+加成统计!$IU$2),1)*IF(OR(配装模拟!$A$26="中型脉冲激光炮",配装模拟!$A$26="中型集束激光炮"),(1+加成统计!$DN$4)*(1+加成统计!$DN$5)*(1+加成统计!$DN$3)*(1+加成统计!$DN$2),1)*IF(OR(配装模拟!$A$26="中型来复磁轨炮",配装模拟!$A$26="中型短管磁轨炮"),(1+加成统计!$DO$4)*(1+加成统计!$DO$5)*(1+加成统计!$DO$3)*(1+加成统计!$DO$2),1)*IF(配装模拟!$A$26="中型激流裂解炮",(1+加成统计!$IV$4)*(1+加成统计!$IV$5)*(1+加成统计!$IV$3)*(1+加成统计!$IV$2),1)*IF(OR(配装模拟!$A$26="大型脉冲激光炮",配装模拟!$A$26="大型集束激光炮"),(1+加成统计!$DP$4)*(1+加成统计!$DP$5)*(1+加成统计!$DP$3)*(1+加成统计!$DP$2),1)*IF(OR(配装模拟!$A$26="大型来复磁轨炮",配装模拟!$A$26="大型短管磁轨炮"),(1+加成统计!$DQ$4)*(1+加成统计!$DQ$5)*(1+加成统计!$DQ$3)*(1+加成统计!$DQ$2),1)*IF(配装模拟!$A$26="大型激流裂解炮",(1+加成统计!$IW$4)*(1+加成统计!$IW$5)*(1+加成统计!$IW$3)*(1+加成统计!$IW$2),1)*IF(配装模拟!$A$25="远程护盾回充器",(1+加成统计!$HF$4)*(1+加成统计!$HF$5)*(1+加成统计!$HF$3)*(1+加成统计!$HF$2),1)*IF(配装模拟!$A$25="远程装甲维修器",(1+加成统计!$HL$4)*(1+加成统计!$HL$5)*(1+加成统计!$HL$3)*(1+加成统计!$HL$2),1)*IF(配装模拟!$A$26="采矿激光器",(1+加成统计!$HY$4)*(1+加成统计!$HY$5)*(1+加成统计!$HY$3)*(1+加成统计!$HY$2),1)*IF(配装模拟!$A$26="露天采矿器",(1+加成统计!$IC$4)*(1+加成统计!$IC$5)*(1+加成统计!$IC$3)*(1+加成统计!$IC$2),1),0),0)</f>
        <v>61.7</v>
      </c>
      <c r="F14" s="1" t="s">
        <v>260</v>
      </c>
      <c r="G14" s="1" t="s">
        <v>2945</v>
      </c>
      <c r="H14" s="5">
        <f>IFERROR(IF(配装模拟!$S$20=2,VLOOKUP(配装模拟!$A$32,装备数据!$D$1:$FL$1746,12,0)*IF(OR(配装模拟!$A$31="小型脉冲激光炮",配装模拟!$A$31="小型集束激光炮"),(1+加成统计!$DL$4)*(1+加成统计!$DL$5)*(1+加成统计!$DL$3)*(1+加成统计!$DL$2),1)*IF(OR(配装模拟!$A$31="小型来复磁轨炮",配装模拟!$A$31="小型短管磁轨炮"),(1+加成统计!$DM$4)*(1+加成统计!$DM$5)*(1+加成统计!$DM$3)*(1+加成统计!$DM$2),1)*IF(配装模拟!$A$31="小型激流裂解炮",(1+加成统计!$IU$4)*(1+加成统计!$IU$5)*(1+加成统计!$IU$3)*(1+加成统计!$IU$2),1)*IF(OR(配装模拟!$A$31="中型脉冲激光炮",配装模拟!$A$31="中型集束激光炮"),(1+加成统计!$DN$4)*(1+加成统计!$DN$5)*(1+加成统计!$DN$3)*(1+加成统计!$DN$2),1)*IF(OR(配装模拟!$A$31="中型来复磁轨炮",配装模拟!$A$31="中型短管磁轨炮"),(1+加成统计!$DO$4)*(1+加成统计!$DO$5)*(1+加成统计!$DO$3)*(1+加成统计!$DO$2),1)*IF(配装模拟!$A$31="中型激流裂解炮",(1+加成统计!$IV$4)*(1+加成统计!$IV$5)*(1+加成统计!$IV$3)*(1+加成统计!$IV$2),1)*IF(OR(配装模拟!$A$31="大型脉冲激光炮",配装模拟!$A$31="大型集束激光炮"),(1+加成统计!$DP$4)*(1+加成统计!$DP$5)*(1+加成统计!$DP$3)*(1+加成统计!$DP$2),1)*IF(OR(配装模拟!$A$31="大型来复磁轨炮",配装模拟!$A$31="大型短管磁轨炮"),(1+加成统计!$DQ$4)*(1+加成统计!$DQ$5)*(1+加成统计!$DQ$3)*(1+加成统计!$DQ$2),1)*IF(配装模拟!$A$31="大型激流裂解炮",(1+加成统计!$IW$4)*(1+加成统计!$IW$5)*(1+加成统计!$IW$3)*(1+加成统计!$IW$2),1)*IF(配装模拟!$A$30="远程护盾回充器",(1+加成统计!$HF$4)*(1+加成统计!$HF$5)*(1+加成统计!$HF$3)*(1+加成统计!$HF$2),1)*IF(配装模拟!$A$30="远程装甲维修器",(1+加成统计!$HL$4)*(1+加成统计!$HL$5)*(1+加成统计!$HL$3)*(1+加成统计!$HL$2),1)*IF(配装模拟!$A$31="采矿激光器",(1+加成统计!$HY$4)*(1+加成统计!$HY$5)*(1+加成统计!$HY$3)*(1+加成统计!$HY$2),1)*IF(配装模拟!$A$31="露天采矿器",(1+加成统计!$IC$4)*(1+加成统计!$IC$5)*(1+加成统计!$IC$3)*(1+加成统计!$IC$2),1),0),0)</f>
        <v>61.7</v>
      </c>
      <c r="I14" s="1" t="s">
        <v>260</v>
      </c>
      <c r="J14" s="1" t="s">
        <v>2945</v>
      </c>
      <c r="K14" s="5">
        <f>IFERROR(IF(配装模拟!$S$21=2,VLOOKUP(配装模拟!$A$37,装备数据!$D$1:$FL$1746,12,0)*IF(OR(配装模拟!$A$36="小型脉冲激光炮",配装模拟!$A$36="小型集束激光炮"),(1+加成统计!$DL$4)*(1+加成统计!$DL$5)*(1+加成统计!$DL$3)*(1+加成统计!$DL$2),1)*IF(OR(配装模拟!$A$36="小型来复磁轨炮",配装模拟!$A$36="小型短管磁轨炮"),(1+加成统计!$DM$4)*(1+加成统计!$DM$5)*(1+加成统计!$DM$3)*(1+加成统计!$DM$2),1)*IF(配装模拟!$A$36="小型激流裂解炮",(1+加成统计!$IU$4)*(1+加成统计!$IU$5)*(1+加成统计!$IU$3)*(1+加成统计!$IU$2),1)*IF(OR(配装模拟!$A$36="中型脉冲激光炮",配装模拟!$A$36="中型集束激光炮"),(1+加成统计!$DN$4)*(1+加成统计!$DN$5)*(1+加成统计!$DN$3)*(1+加成统计!$DN$2),1)*IF(OR(配装模拟!$A$36="中型来复磁轨炮",配装模拟!$A$36="中型短管磁轨炮"),(1+加成统计!$DO$4)*(1+加成统计!$DO$5)*(1+加成统计!$DO$3)*(1+加成统计!$DO$2),1)*IF(配装模拟!$A$36="中型激流裂解炮",(1+加成统计!$IV$4)*(1+加成统计!$IV$5)*(1+加成统计!$IV$3)*(1+加成统计!$IV$2),1)*IF(OR(配装模拟!$A$36="大型脉冲激光炮",配装模拟!$A$36="大型集束激光炮"),(1+加成统计!$DP$4)*(1+加成统计!$DP$5)*(1+加成统计!$DP$3)*(1+加成统计!$DP$2),1)*IF(OR(配装模拟!$A$36="大型来复磁轨炮",配装模拟!$A$36="大型短管磁轨炮"),(1+加成统计!$DQ$4)*(1+加成统计!$DQ$5)*(1+加成统计!$DQ$3)*(1+加成统计!$DQ$2),1)*IF(配装模拟!$A$36="大型激流裂解炮",(1+加成统计!$IW$4)*(1+加成统计!$IW$5)*(1+加成统计!$IW$3)*(1+加成统计!$IW$2),1)*IF(配装模拟!$A$35="远程护盾回充器",(1+加成统计!$HF$4)*(1+加成统计!$HF$5)*(1+加成统计!$HF$3)*(1+加成统计!$HF$2),1)*IF(配装模拟!$A$35="远程装甲维修器",(1+加成统计!$HL$4)*(1+加成统计!$HL$5)*(1+加成统计!$HL$3)*(1+加成统计!$HL$2),1)*IF(配装模拟!$A$36="采矿激光器",(1+加成统计!$HY$4)*(1+加成统计!$HY$5)*(1+加成统计!$HY$3)*(1+加成统计!$HY$2),1)*IF(配装模拟!$A$36="露天采矿器",(1+加成统计!$IC$4)*(1+加成统计!$IC$5)*(1+加成统计!$IC$3)*(1+加成统计!$IC$2),1),0),0)</f>
        <v>61.7</v>
      </c>
      <c r="L14" s="1" t="s">
        <v>260</v>
      </c>
      <c r="M14" s="1" t="s">
        <v>2945</v>
      </c>
      <c r="N14" s="5">
        <f>IFERROR(IF(配装模拟!$S$22=2,VLOOKUP(配装模拟!$A$42,装备数据!$D$1:$FL$1746,12,0)*IF(OR(配装模拟!$A$41="小型脉冲激光炮",配装模拟!$A$41="小型集束激光炮"),(1+加成统计!$DL$4)*(1+加成统计!$DL$5)*(1+加成统计!$DL$3)*(1+加成统计!$DL$2),1)*IF(OR(配装模拟!$A$41="小型来复磁轨炮",配装模拟!$A$41="小型短管磁轨炮"),(1+加成统计!$DM$4)*(1+加成统计!$DM$5)*(1+加成统计!$DM$3)*(1+加成统计!$DM$2),1)*IF(配装模拟!$A$41="小型激流裂解炮",(1+加成统计!$IU$4)*(1+加成统计!$IU$5)*(1+加成统计!$IU$3)*(1+加成统计!$IU$2),1)*IF(OR(配装模拟!$A$41="中型脉冲激光炮",配装模拟!$A$41="中型集束激光炮"),(1+加成统计!$DN$4)*(1+加成统计!$DN$5)*(1+加成统计!$DN$3)*(1+加成统计!$DN$2),1)*IF(OR(配装模拟!$A$41="中型来复磁轨炮",配装模拟!$A$41="中型短管磁轨炮"),(1+加成统计!$DO$4)*(1+加成统计!$DO$5)*(1+加成统计!$DO$3)*(1+加成统计!$DO$2),1)*IF(配装模拟!$A$41="中型激流裂解炮",(1+加成统计!$IV$4)*(1+加成统计!$IV$5)*(1+加成统计!$IV$3)*(1+加成统计!$IV$2),1)*IF(OR(配装模拟!$A$41="大型脉冲激光炮",配装模拟!$A$41="大型集束激光炮"),(1+加成统计!$DP$4)*(1+加成统计!$DP$5)*(1+加成统计!$DP$3)*(1+加成统计!$DP$2),1)*IF(OR(配装模拟!$A$41="大型来复磁轨炮",配装模拟!$A$41="大型短管磁轨炮"),(1+加成统计!$DQ$4)*(1+加成统计!$DQ$5)*(1+加成统计!$DQ$3)*(1+加成统计!$DQ$2),1)*IF(配装模拟!$A$41="大型激流裂解炮",(1+加成统计!$IW$4)*(1+加成统计!$IW$5)*(1+加成统计!$IW$3)*(1+加成统计!$IW$2),1)*IF(配装模拟!$A$40="远程护盾回充器",(1+加成统计!$HF$4)*(1+加成统计!$HF$5)*(1+加成统计!$HF$3)*(1+加成统计!$HF$2),1)*IF(配装模拟!$A$40="远程装甲维修器",(1+加成统计!$HL$4)*(1+加成统计!$HL$5)*(1+加成统计!$HL$3)*(1+加成统计!$HL$2),1)*IF(配装模拟!$A$41="采矿激光器",(1+加成统计!$HY$4)*(1+加成统计!$HY$5)*(1+加成统计!$HY$3)*(1+加成统计!$HY$2),1)*IF(配装模拟!$A$41="露天采矿器",(1+加成统计!$IC$4)*(1+加成统计!$IC$5)*(1+加成统计!$IC$3)*(1+加成统计!$IC$2),1),0),0)</f>
        <v>61.7</v>
      </c>
      <c r="O14" s="1" t="s">
        <v>260</v>
      </c>
      <c r="P14" s="1" t="s">
        <v>2945</v>
      </c>
      <c r="Q14" s="5">
        <f>IFERROR(IF(配装模拟!$S$23=2,VLOOKUP(配装模拟!$A$47,装备数据!$D$1:$FL$1746,12,0)*IF(OR(配装模拟!$A$46="小型脉冲激光炮",配装模拟!$A$46="小型集束激光炮"),(1+加成统计!$DL$4)*(1+加成统计!$DL$5)*(1+加成统计!$DL$3)*(1+加成统计!$DL$2),1)*IF(OR(配装模拟!$A$46="小型来复磁轨炮",配装模拟!$A$46="小型短管磁轨炮"),(1+加成统计!$DM$4)*(1+加成统计!$DM$5)*(1+加成统计!$DM$3)*(1+加成统计!$DM$2),1)*IF(配装模拟!$A$46="小型激流裂解炮",(1+加成统计!$IU$4)*(1+加成统计!$IU$5)*(1+加成统计!$IU$3)*(1+加成统计!$IU$2),1)*IF(OR(配装模拟!$A$46="中型脉冲激光炮",配装模拟!$A$46="中型集束激光炮"),(1+加成统计!$DN$4)*(1+加成统计!$DN$5)*(1+加成统计!$DN$3)*(1+加成统计!$DN$2),1)*IF(OR(配装模拟!$A$46="中型来复磁轨炮",配装模拟!$A$46="中型短管磁轨炮"),(1+加成统计!$DO$4)*(1+加成统计!$DO$5)*(1+加成统计!$DO$3)*(1+加成统计!$DO$2),1)*IF(配装模拟!$A$46="中型激流裂解炮",(1+加成统计!$IV$4)*(1+加成统计!$IV$5)*(1+加成统计!$IV$3)*(1+加成统计!$IV$2),1)*IF(OR(配装模拟!$A$46="大型脉冲激光炮",配装模拟!$A$46="大型集束激光炮"),(1+加成统计!$DP$4)*(1+加成统计!$DP$5)*(1+加成统计!$DP$3)*(1+加成统计!$DP$2),1)*IF(OR(配装模拟!$A$46="大型来复磁轨炮",配装模拟!$A$46="大型短管磁轨炮"),(1+加成统计!$DQ$4)*(1+加成统计!$DQ$5)*(1+加成统计!$DQ$3)*(1+加成统计!$DQ$2),1)*IF(配装模拟!$A$46="大型激流裂解炮",(1+加成统计!$IW$4)*(1+加成统计!$IW$5)*(1+加成统计!$IW$3)*(1+加成统计!$IW$2),1)*IF(配装模拟!$A$45="远程护盾回充器",(1+加成统计!$HF$4)*(1+加成统计!$HF$5)*(1+加成统计!$HF$3)*(1+加成统计!$HF$2),1)*IF(配装模拟!$A$45="远程装甲维修器",(1+加成统计!$HL$4)*(1+加成统计!$HL$5)*(1+加成统计!$HL$3)*(1+加成统计!$HL$2),1)*IF(配装模拟!$A$46="采矿激光器",(1+加成统计!$HY$4)*(1+加成统计!$HY$5)*(1+加成统计!$HY$3)*(1+加成统计!$HY$2),1)*IF(配装模拟!$A$46="露天采矿器",(1+加成统计!$IC$4)*(1+加成统计!$IC$5)*(1+加成统计!$IC$3)*(1+加成统计!$IC$2),1),0),0)</f>
        <v>61.7</v>
      </c>
      <c r="R14" s="1" t="s">
        <v>260</v>
      </c>
      <c r="S14" s="1" t="s">
        <v>2945</v>
      </c>
      <c r="T14" s="5">
        <f>IFERROR(IF(配装模拟!$S$24=2,VLOOKUP(配装模拟!$A$52,装备数据!$D$1:$FL$1746,12,0)*IF(OR(配装模拟!$A$51="小型脉冲激光炮",配装模拟!$A$51="小型集束激光炮"),(1+加成统计!$DL$4)*(1+加成统计!$DL$5)*(1+加成统计!$DL$3)*(1+加成统计!$DL$2),1)*IF(OR(配装模拟!$A$51="小型来复磁轨炮",配装模拟!$A$51="小型短管磁轨炮"),(1+加成统计!$DM$4)*(1+加成统计!$DM$5)*(1+加成统计!$DM$3)*(1+加成统计!$DM$2),1)*IF(配装模拟!$A$51="小型激流裂解炮",(1+加成统计!$IU$4)*(1+加成统计!$IU$5)*(1+加成统计!$IU$3)*(1+加成统计!$IU$2),1)*IF(OR(配装模拟!$A$51="中型脉冲激光炮",配装模拟!$A$51="中型集束激光炮"),(1+加成统计!$DN$4)*(1+加成统计!$DN$5)*(1+加成统计!$DN$3)*(1+加成统计!$DN$2),1)*IF(OR(配装模拟!$A$51="中型来复磁轨炮",配装模拟!$A$51="中型短管磁轨炮"),(1+加成统计!$DO$4)*(1+加成统计!$DO$5)*(1+加成统计!$DO$3)*(1+加成统计!$DO$2),1)*IF(配装模拟!$A$51="中型激流裂解炮",(1+加成统计!$IV$4)*(1+加成统计!$IV$5)*(1+加成统计!$IV$3)*(1+加成统计!$IV$2),1)*IF(OR(配装模拟!$A$51="大型脉冲激光炮",配装模拟!$A$51="大型集束激光炮"),(1+加成统计!$DP$4)*(1+加成统计!$DP$5)*(1+加成统计!$DP$3)*(1+加成统计!$DP$2),1)*IF(OR(配装模拟!$A$51="大型来复磁轨炮",配装模拟!$A$51="大型短管磁轨炮"),(1+加成统计!$DQ$4)*(1+加成统计!$DQ$5)*(1+加成统计!$DQ$3)*(1+加成统计!$DQ$2),1)*IF(配装模拟!$A$51="大型激流裂解炮",(1+加成统计!$IW$4)*(1+加成统计!$IW$5)*(1+加成统计!$IW$3)*(1+加成统计!$IW$2),1)*IF(配装模拟!$A$50="远程护盾回充器",(1+加成统计!$HF$4)*(1+加成统计!$HF$5)*(1+加成统计!$HF$3)*(1+加成统计!$HF$2),1)*IF(配装模拟!$A$50="远程装甲维修器",(1+加成统计!$HL$4)*(1+加成统计!$HL$5)*(1+加成统计!$HL$3)*(1+加成统计!$HL$2),1)*IF(配装模拟!$A$51="采矿激光器",(1+加成统计!$HY$4)*(1+加成统计!$HY$5)*(1+加成统计!$HY$3)*(1+加成统计!$HY$2),1)*IF(配装模拟!$A$51="露天采矿器",(1+加成统计!$IC$4)*(1+加成统计!$IC$5)*(1+加成统计!$IC$3)*(1+加成统计!$IC$2),1),0),0)</f>
        <v>0</v>
      </c>
      <c r="U14" s="1" t="s">
        <v>260</v>
      </c>
      <c r="V14" s="1" t="s">
        <v>2945</v>
      </c>
      <c r="W14" s="5">
        <f>IFERROR(IF(配装模拟!$S$25=2,VLOOKUP(配装模拟!$A$57,装备数据!$D$1:$FL$1746,12,0)*IF(OR(配装模拟!$A$56="小型脉冲激光炮",配装模拟!$A$56="小型集束激光炮"),(1+加成统计!$DL$4)*(1+加成统计!$DL$5)*(1+加成统计!$DL$3)*(1+加成统计!$DL$2),1)*IF(OR(配装模拟!$A$56="小型来复磁轨炮",配装模拟!$A$56="小型短管磁轨炮"),(1+加成统计!$DM$4)*(1+加成统计!$DM$5)*(1+加成统计!$DM$3)*(1+加成统计!$DM$2),1)*IF(配装模拟!$A$56="小型激流裂解炮",(1+加成统计!$IU$4)*(1+加成统计!$IU$5)*(1+加成统计!$IU$3)*(1+加成统计!$IU$2),1)*IF(OR(配装模拟!$A$56="中型脉冲激光炮",配装模拟!$A$56="中型集束激光炮"),(1+加成统计!$DN$4)*(1+加成统计!$DN$5)*(1+加成统计!$DN$3)*(1+加成统计!$DN$2),1)*IF(OR(配装模拟!$A$56="中型来复磁轨炮",配装模拟!$A$56="中型短管磁轨炮"),(1+加成统计!$DO$4)*(1+加成统计!$DO$5)*(1+加成统计!$DO$3)*(1+加成统计!$DO$2),1)*IF(配装模拟!$A$56="中型激流裂解炮",(1+加成统计!$IV$4)*(1+加成统计!$IV$5)*(1+加成统计!$IV$3)*(1+加成统计!$IV$2),1)*IF(OR(配装模拟!$A$56="大型脉冲激光炮",配装模拟!$A$56="大型集束激光炮"),(1+加成统计!$DP$4)*(1+加成统计!$DP$5)*(1+加成统计!$DP$3)*(1+加成统计!$DP$2),1)*IF(OR(配装模拟!$A$56="大型来复磁轨炮",配装模拟!$A$56="大型短管磁轨炮"),(1+加成统计!$DQ$4)*(1+加成统计!$DQ$5)*(1+加成统计!$DQ$3)*(1+加成统计!$DQ$2),1)*IF(配装模拟!$A$56="大型激流裂解炮",(1+加成统计!$IW$4)*(1+加成统计!$IW$5)*(1+加成统计!$IW$3)*(1+加成统计!$IW$2),1)*IF(配装模拟!$A$55="远程护盾回充器",(1+加成统计!$HF$4)*(1+加成统计!$HF$5)*(1+加成统计!$HF$3)*(1+加成统计!$HF$2),1)*IF(配装模拟!$A$55="远程装甲维修器",(1+加成统计!$HL$4)*(1+加成统计!$HL$5)*(1+加成统计!$HL$3)*(1+加成统计!$HL$2),1)*IF(配装模拟!$A$56="采矿激光器",(1+加成统计!$HY$4)*(1+加成统计!$HY$5)*(1+加成统计!$HY$3)*(1+加成统计!$HY$2),1)*IF(配装模拟!$A$56="露天采矿器",(1+加成统计!$IC$4)*(1+加成统计!$IC$5)*(1+加成统计!$IC$3)*(1+加成统计!$IC$2),1),0),0)</f>
        <v>0</v>
      </c>
      <c r="X14" s="1" t="s">
        <v>260</v>
      </c>
    </row>
    <row r="15" spans="1:24">
      <c r="A15" s="1" t="s">
        <v>2946</v>
      </c>
      <c r="B15" s="4">
        <f>IFERROR(IF(配装模拟!$S$18=0,0,VLOOKUP(配装模拟!$A$22,装备数据!$D$1:$FL$1746,11,0)*IF(OR(配装模拟!$A$21="小型脉冲激光炮",配装模拟!$A$21="小型集束激光炮"),(1+加成统计!$Z$4)*(1+加成统计!$Z$5)*(1+加成统计!$Z$3)*(1+加成统计!$Z$2),1)*IF(OR(配装模拟!$A$21="小型来复磁轨炮",配装模拟!$A$21="小型短管磁轨炮"),(1+加成统计!$AA$4)*(1+加成统计!$AA$5)*(1+加成统计!$AA$3)*(1+加成统计!$AA$2),1)*IF(OR(配装模拟!$A$21="小型自动加农炮",配装模拟!$A$21="小型强袭加农炮"),(1+加成统计!$AB$4)*(1+加成统计!$AB$5)*(1+加成统计!$AB$3)*(1+加成统计!$AB$2),1)*IF(配装模拟!$A$21="小型激流裂解炮",(1+加成统计!$AC$4)*(1+加成统计!$AC$5)*(1+加成统计!$AC$3)*(1+加成统计!$AC$2),1)*IF(OR(配装模拟!$A$21="小型导弹发射器",配装模拟!$A$21="小型鱼雷发射器"),(1+加成统计!$AM$4)*(1+加成统计!$AM$5)*(1+加成统计!$AM$3)*(1+加成统计!$AM$2),1)*IF(OR(配装模拟!$A$21="中型脉冲激光炮",配装模拟!$A$21="中型集束激光炮"),(1+加成统计!$BL$4)*(1+加成统计!$BL$5)*(1+加成统计!$BL$3)*(1+加成统计!$BL$2),1)*IF(OR(配装模拟!$A$21="中型来复磁轨炮",配装模拟!$A$21="中型短管磁轨炮"),(1+加成统计!$BM$4)*(1+加成统计!$BM$5)*(1+加成统计!$BM$3)*(1+加成统计!$BM$2),1)*IF(OR(配装模拟!$A$21="中型自动加农炮",配装模拟!$A$21="中型强袭加农炮"),(1+加成统计!$BN$4)*(1+加成统计!$BN$5)*(1+加成统计!$BN$3)*(1+加成统计!$BN$2),1)*IF(配装模拟!$A$21="中型激流裂解炮",(1+加成统计!$BO$4)*(1+加成统计!$BO$5)*(1+加成统计!$BO$3)*(1+加成统计!$BO$2),1)*IF(OR(配装模拟!$A$21="中型快速导弹发射器",配装模拟!$A$21="中型导弹发射器",配装模拟!$A$21="中型鱼雷发射器"),(1+加成统计!$BY$4)*(1+加成统计!$BY$5)*(1+加成统计!$BY$3)*(1+加成统计!$BY$2),1)*IF(OR(配装模拟!$A$21="大型脉冲激光炮",配装模拟!$A$21="大型集束激光炮"),(1+加成统计!$CX$4)*(1+加成统计!$CX$5)*(1+加成统计!$CX$3)*(1+加成统计!$CX$2),1)*IF(OR(配装模拟!$A$21="大型来复磁轨炮",配装模拟!$A$21="大型短管磁轨炮"),(1+加成统计!$CY$4)*(1+加成统计!$CY$5)*(1+加成统计!$CY$3)*(1+加成统计!$CY$2),1)*IF(OR(配装模拟!$A$21="大型自动加农炮",配装模拟!$A$21="大型强袭加农炮"),(1+加成统计!$CZ$4)*(1+加成统计!$CZ$5)*(1+加成统计!$CZ$3)*(1+加成统计!$CZ$2),1)*IF(配装模拟!$A$21="大型激流裂解炮",(1+加成统计!$DA$4)*(1+加成统计!$DA$5)*(1+加成统计!$DA$3)*(1+加成统计!$DA$2),1)*IF(OR(配装模拟!$A$21="大型快速导弹发射器",配装模拟!$A$21="大型导弹发射器",配装模拟!$A$21="大型鱼雷发射器"),(1+加成统计!$DK$4)*(1+加成统计!$DK$5)*(1+加成统计!$DK$3)*(1+加成统计!$DK$2),1)*IF(配装模拟!$A$21="中型鱼雷发射器",(1+加成统计!$IQ$2),1)*IF(配装模拟!$A$21="大型鱼雷发射器",(1+加成统计!$IR$2),1)),0)</f>
        <v>1200.38</v>
      </c>
      <c r="C15" s="1" t="s">
        <v>629</v>
      </c>
      <c r="D15" s="1" t="s">
        <v>2946</v>
      </c>
      <c r="E15" s="4">
        <f>IFERROR(IF(配装模拟!$S$19=0,0,VLOOKUP(配装模拟!$A$27,装备数据!$D$1:$FL$1746,11,0)*IF(OR(配装模拟!$A$26="小型脉冲激光炮",配装模拟!$A$26="小型集束激光炮"),(1+加成统计!$Z$4)*(1+加成统计!$Z$5)*(1+加成统计!$Z$3)*(1+加成统计!$Z$2),1)*IF(OR(配装模拟!$A$26="小型来复磁轨炮",配装模拟!$A$26="小型短管磁轨炮"),(1+加成统计!$AA$4)*(1+加成统计!$AA$5)*(1+加成统计!$AA$3)*(1+加成统计!$AA$2),1)*IF(OR(配装模拟!$A$26="小型自动加农炮",配装模拟!$A$26="小型强袭加农炮"),(1+加成统计!$AB$4)*(1+加成统计!$AB$5)*(1+加成统计!$AB$3)*(1+加成统计!$AB$2),1)*IF(配装模拟!$A$26="小型激流裂解炮",(1+加成统计!$AC$4)*(1+加成统计!$AC$5)*(1+加成统计!$AC$3)*(1+加成统计!$AC$2),1)*IF(OR(配装模拟!$A$26="小型导弹发射器",配装模拟!$A$26="小型鱼雷发射器"),(1+加成统计!$AM$4)*(1+加成统计!$AM$5)*(1+加成统计!$AM$3)*(1+加成统计!$AM$2),1)*IF(OR(配装模拟!$A$26="中型脉冲激光炮",配装模拟!$A$26="中型集束激光炮"),(1+加成统计!$BL$4)*(1+加成统计!$BL$5)*(1+加成统计!$BL$3)*(1+加成统计!$BL$2),1)*IF(OR(配装模拟!$A$26="中型来复磁轨炮",配装模拟!$A$26="中型短管磁轨炮"),(1+加成统计!$BM$4)*(1+加成统计!$BM$5)*(1+加成统计!$BM$3)*(1+加成统计!$BM$2),1)*IF(OR(配装模拟!$A$26="中型自动加农炮",配装模拟!$A$26="中型强袭加农炮"),(1+加成统计!$BN$4)*(1+加成统计!$BN$5)*(1+加成统计!$BN$3)*(1+加成统计!$BN$2),1)*IF(配装模拟!$A$26="中型激流裂解炮",(1+加成统计!$BO$4)*(1+加成统计!$BO$5)*(1+加成统计!$BO$3)*(1+加成统计!$BO$2),1)*IF(OR(配装模拟!$A$26="中型快速导弹发射器",配装模拟!$A$26="中型导弹发射器",配装模拟!$A$26="中型鱼雷发射器"),(1+加成统计!$BY$4)*(1+加成统计!$BY$5)*(1+加成统计!$BY$3)*(1+加成统计!$BY$2),1)*IF(OR(配装模拟!$A$26="大型脉冲激光炮",配装模拟!$A$26="大型集束激光炮"),(1+加成统计!$CX$4)*(1+加成统计!$CX$5)*(1+加成统计!$CX$3)*(1+加成统计!$CX$2),1)*IF(OR(配装模拟!$A$26="大型来复磁轨炮",配装模拟!$A$26="大型短管磁轨炮"),(1+加成统计!$CY$4)*(1+加成统计!$CY$5)*(1+加成统计!$CY$3)*(1+加成统计!$CY$2),1)*IF(OR(配装模拟!$A$26="大型自动加农炮",配装模拟!$A$26="大型强袭加农炮"),(1+加成统计!$CZ$4)*(1+加成统计!$CZ$5)*(1+加成统计!$CZ$3)*(1+加成统计!$CZ$2),1)*IF(配装模拟!$A$26="大型激流裂解炮",(1+加成统计!$DA$4)*(1+加成统计!$DA$5)*(1+加成统计!$DA$3)*(1+加成统计!$DA$2),1)*IF(OR(配装模拟!$A$26="大型快速导弹发射器",配装模拟!$A$26="大型导弹发射器",配装模拟!$A$26="大型鱼雷发射器"),(1+加成统计!$DK$4)*(1+加成统计!$DK$5)*(1+加成统计!$DK$3)*(1+加成统计!$DK$2),1)*IF(配装模拟!$A$26="中型鱼雷发射器",(1+加成统计!$IQ$2),1)*IF(配装模拟!$A$26="大型鱼雷发射器",(1+加成统计!$IR$2),1)),0)</f>
        <v>1200.38</v>
      </c>
      <c r="F15" s="1" t="s">
        <v>629</v>
      </c>
      <c r="G15" s="1" t="s">
        <v>2946</v>
      </c>
      <c r="H15" s="4">
        <f>IFERROR(IF(配装模拟!$S$20=0,0,VLOOKUP(配装模拟!$A$32,装备数据!$D$1:$FL$1746,11,0)*IF(OR(配装模拟!$A$31="小型脉冲激光炮",配装模拟!$A$31="小型集束激光炮"),(1+加成统计!$Z$4)*(1+加成统计!$Z$5)*(1+加成统计!$Z$3)*(1+加成统计!$Z$2),1)*IF(OR(配装模拟!$A$31="小型来复磁轨炮",配装模拟!$A$31="小型短管磁轨炮"),(1+加成统计!$AA$4)*(1+加成统计!$AA$5)*(1+加成统计!$AA$3)*(1+加成统计!$AA$2),1)*IF(OR(配装模拟!$A$31="小型自动加农炮",配装模拟!$A$31="小型强袭加农炮"),(1+加成统计!$AB$4)*(1+加成统计!$AB$5)*(1+加成统计!$AB$3)*(1+加成统计!$AB$2),1)*IF(配装模拟!$A$31="小型激流裂解炮",(1+加成统计!$AC$4)*(1+加成统计!$AC$5)*(1+加成统计!$AC$3)*(1+加成统计!$AC$2),1)*IF(OR(配装模拟!$A$31="小型导弹发射器",配装模拟!$A$31="小型鱼雷发射器"),(1+加成统计!$AM$4)*(1+加成统计!$AM$5)*(1+加成统计!$AM$3)*(1+加成统计!$AM$2),1)*IF(OR(配装模拟!$A$31="中型脉冲激光炮",配装模拟!$A$31="中型集束激光炮"),(1+加成统计!$BL$4)*(1+加成统计!$BL$5)*(1+加成统计!$BL$3)*(1+加成统计!$BL$2),1)*IF(OR(配装模拟!$A$31="中型来复磁轨炮",配装模拟!$A$31="中型短管磁轨炮"),(1+加成统计!$BM$4)*(1+加成统计!$BM$5)*(1+加成统计!$BM$3)*(1+加成统计!$BM$2),1)*IF(OR(配装模拟!$A$31="中型自动加农炮",配装模拟!$A$31="中型强袭加农炮"),(1+加成统计!$BN$4)*(1+加成统计!$BN$5)*(1+加成统计!$BN$3)*(1+加成统计!$BN$2),1)*IF(配装模拟!$A$31="中型激流裂解炮",(1+加成统计!$BO$4)*(1+加成统计!$BO$5)*(1+加成统计!$BO$3)*(1+加成统计!$BO$2),1)*IF(OR(配装模拟!$A$31="中型快速导弹发射器",配装模拟!$A$31="中型导弹发射器",配装模拟!$A$31="中型鱼雷发射器"),(1+加成统计!$BY$4)*(1+加成统计!$BY$5)*(1+加成统计!$BY$3)*(1+加成统计!$BY$2),1)*IF(OR(配装模拟!$A$31="大型脉冲激光炮",配装模拟!$A$31="大型集束激光炮"),(1+加成统计!$CX$4)*(1+加成统计!$CX$5)*(1+加成统计!$CX$3)*(1+加成统计!$CX$2),1)*IF(OR(配装模拟!$A$31="大型来复磁轨炮",配装模拟!$A$31="大型短管磁轨炮"),(1+加成统计!$CY$4)*(1+加成统计!$CY$5)*(1+加成统计!$CY$3)*(1+加成统计!$CY$2),1)*IF(OR(配装模拟!$A$31="大型自动加农炮",配装模拟!$A$31="大型强袭加农炮"),(1+加成统计!$CZ$4)*(1+加成统计!$CZ$5)*(1+加成统计!$CZ$3)*(1+加成统计!$CZ$2),1)*IF(配装模拟!$A$31="大型激流裂解炮",(1+加成统计!$DA$4)*(1+加成统计!$DA$5)*(1+加成统计!$DA$3)*(1+加成统计!$DA$2),1)*IF(OR(配装模拟!$A$31="大型快速导弹发射器",配装模拟!$A$31="大型导弹发射器",配装模拟!$A$31="大型鱼雷发射器"),(1+加成统计!$DK$4)*(1+加成统计!$DK$5)*(1+加成统计!$DK$3)*(1+加成统计!$DK$2),1)*IF(配装模拟!$A$31="中型鱼雷发射器",(1+加成统计!$IQ$2),1)*IF(配装模拟!$A$31="大型鱼雷发射器",(1+加成统计!$IR$2),1)),0)</f>
        <v>1200.38</v>
      </c>
      <c r="I15" s="1" t="s">
        <v>629</v>
      </c>
      <c r="J15" s="1" t="s">
        <v>2946</v>
      </c>
      <c r="K15" s="4">
        <f>IFERROR(IF(配装模拟!$S$21=0,0,VLOOKUP(配装模拟!$A$37,装备数据!$D$1:$FL$1746,11,0)*IF(OR(配装模拟!$A$36="小型脉冲激光炮",配装模拟!$A$36="小型集束激光炮"),(1+加成统计!$Z$4)*(1+加成统计!$Z$5)*(1+加成统计!$Z$3)*(1+加成统计!$Z$2),1)*IF(OR(配装模拟!$A$36="小型来复磁轨炮",配装模拟!$A$36="小型短管磁轨炮"),(1+加成统计!$AA$4)*(1+加成统计!$AA$5)*(1+加成统计!$AA$3)*(1+加成统计!$AA$2),1)*IF(OR(配装模拟!$A$36="小型自动加农炮",配装模拟!$A$36="小型强袭加农炮"),(1+加成统计!$AB$4)*(1+加成统计!$AB$5)*(1+加成统计!$AB$3)*(1+加成统计!$AB$2),1)*IF(配装模拟!$A$36="小型激流裂解炮",(1+加成统计!$AC$4)*(1+加成统计!$AC$5)*(1+加成统计!$AC$3)*(1+加成统计!$AC$2),1)*IF(OR(配装模拟!$A$36="小型导弹发射器",配装模拟!$A$36="小型鱼雷发射器"),(1+加成统计!$AM$4)*(1+加成统计!$AM$5)*(1+加成统计!$AM$3)*(1+加成统计!$AM$2),1)*IF(OR(配装模拟!$A$36="中型脉冲激光炮",配装模拟!$A$36="中型集束激光炮"),(1+加成统计!$BL$4)*(1+加成统计!$BL$5)*(1+加成统计!$BL$3)*(1+加成统计!$BL$2),1)*IF(OR(配装模拟!$A$36="中型来复磁轨炮",配装模拟!$A$36="中型短管磁轨炮"),(1+加成统计!$BM$4)*(1+加成统计!$BM$5)*(1+加成统计!$BM$3)*(1+加成统计!$BM$2),1)*IF(OR(配装模拟!$A$36="中型自动加农炮",配装模拟!$A$36="中型强袭加农炮"),(1+加成统计!$BN$4)*(1+加成统计!$BN$5)*(1+加成统计!$BN$3)*(1+加成统计!$BN$2),1)*IF(配装模拟!$A$36="中型激流裂解炮",(1+加成统计!$BO$4)*(1+加成统计!$BO$5)*(1+加成统计!$BO$3)*(1+加成统计!$BO$2),1)*IF(OR(配装模拟!$A$36="中型快速导弹发射器",配装模拟!$A$36="中型导弹发射器",配装模拟!$A$36="中型鱼雷发射器"),(1+加成统计!$BY$4)*(1+加成统计!$BY$5)*(1+加成统计!$BY$3)*(1+加成统计!$BY$2),1)*IF(OR(配装模拟!$A$36="大型脉冲激光炮",配装模拟!$A$36="大型集束激光炮"),(1+加成统计!$CX$4)*(1+加成统计!$CX$5)*(1+加成统计!$CX$3)*(1+加成统计!$CX$2),1)*IF(OR(配装模拟!$A$36="大型来复磁轨炮",配装模拟!$A$36="大型短管磁轨炮"),(1+加成统计!$CY$4)*(1+加成统计!$CY$5)*(1+加成统计!$CY$3)*(1+加成统计!$CY$2),1)*IF(OR(配装模拟!$A$36="大型自动加农炮",配装模拟!$A$36="大型强袭加农炮"),(1+加成统计!$CZ$4)*(1+加成统计!$CZ$5)*(1+加成统计!$CZ$3)*(1+加成统计!$CZ$2),1)*IF(配装模拟!$A$36="大型激流裂解炮",(1+加成统计!$DA$4)*(1+加成统计!$DA$5)*(1+加成统计!$DA$3)*(1+加成统计!$DA$2),1)*IF(OR(配装模拟!$A$36="大型快速导弹发射器",配装模拟!$A$36="大型导弹发射器",配装模拟!$A$36="大型鱼雷发射器"),(1+加成统计!$DK$4)*(1+加成统计!$DK$5)*(1+加成统计!$DK$3)*(1+加成统计!$DK$2),1)*IF(配装模拟!$A$36="中型鱼雷发射器",(1+加成统计!$IQ$2),1)*IF(配装模拟!$A$36="大型鱼雷发射器",(1+加成统计!$IR$2),1)),0)</f>
        <v>1200.38</v>
      </c>
      <c r="L15" s="1" t="s">
        <v>629</v>
      </c>
      <c r="M15" s="1" t="s">
        <v>2946</v>
      </c>
      <c r="N15" s="4">
        <f>IFERROR(IF(配装模拟!$S$22=0,0,VLOOKUP(配装模拟!$A$42,装备数据!$D$1:$FL$1746,11,0)*IF(OR(配装模拟!$A$41="小型脉冲激光炮",配装模拟!$A$41="小型集束激光炮"),(1+加成统计!$Z$4)*(1+加成统计!$Z$5)*(1+加成统计!$Z$3)*(1+加成统计!$Z$2),1)*IF(OR(配装模拟!$A$41="小型来复磁轨炮",配装模拟!$A$41="小型短管磁轨炮"),(1+加成统计!$AA$4)*(1+加成统计!$AA$5)*(1+加成统计!$AA$3)*(1+加成统计!$AA$2),1)*IF(OR(配装模拟!$A$41="小型自动加农炮",配装模拟!$A$41="小型强袭加农炮"),(1+加成统计!$AB$4)*(1+加成统计!$AB$5)*(1+加成统计!$AB$3)*(1+加成统计!$AB$2),1)*IF(配装模拟!$A$41="小型激流裂解炮",(1+加成统计!$AC$4)*(1+加成统计!$AC$5)*(1+加成统计!$AC$3)*(1+加成统计!$AC$2),1)*IF(OR(配装模拟!$A$41="小型导弹发射器",配装模拟!$A$41="小型鱼雷发射器"),(1+加成统计!$AM$4)*(1+加成统计!$AM$5)*(1+加成统计!$AM$3)*(1+加成统计!$AM$2),1)*IF(OR(配装模拟!$A$41="中型脉冲激光炮",配装模拟!$A$41="中型集束激光炮"),(1+加成统计!$BL$4)*(1+加成统计!$BL$5)*(1+加成统计!$BL$3)*(1+加成统计!$BL$2),1)*IF(OR(配装模拟!$A$41="中型来复磁轨炮",配装模拟!$A$41="中型短管磁轨炮"),(1+加成统计!$BM$4)*(1+加成统计!$BM$5)*(1+加成统计!$BM$3)*(1+加成统计!$BM$2),1)*IF(OR(配装模拟!$A$41="中型自动加农炮",配装模拟!$A$41="中型强袭加农炮"),(1+加成统计!$BN$4)*(1+加成统计!$BN$5)*(1+加成统计!$BN$3)*(1+加成统计!$BN$2),1)*IF(配装模拟!$A$41="中型激流裂解炮",(1+加成统计!$BO$4)*(1+加成统计!$BO$5)*(1+加成统计!$BO$3)*(1+加成统计!$BO$2),1)*IF(OR(配装模拟!$A$41="中型快速导弹发射器",配装模拟!$A$41="中型导弹发射器",配装模拟!$A$41="中型鱼雷发射器"),(1+加成统计!$BY$4)*(1+加成统计!$BY$5)*(1+加成统计!$BY$3)*(1+加成统计!$BY$2),1)*IF(OR(配装模拟!$A$41="大型脉冲激光炮",配装模拟!$A$41="大型集束激光炮"),(1+加成统计!$CX$4)*(1+加成统计!$CX$5)*(1+加成统计!$CX$3)*(1+加成统计!$CX$2),1)*IF(OR(配装模拟!$A$41="大型来复磁轨炮",配装模拟!$A$41="大型短管磁轨炮"),(1+加成统计!$CY$4)*(1+加成统计!$CY$5)*(1+加成统计!$CY$3)*(1+加成统计!$CY$2),1)*IF(OR(配装模拟!$A$41="大型自动加农炮",配装模拟!$A$41="大型强袭加农炮"),(1+加成统计!$CZ$4)*(1+加成统计!$CZ$5)*(1+加成统计!$CZ$3)*(1+加成统计!$CZ$2),1)*IF(配装模拟!$A$41="大型激流裂解炮",(1+加成统计!$DA$4)*(1+加成统计!$DA$5)*(1+加成统计!$DA$3)*(1+加成统计!$DA$2),1)*IF(OR(配装模拟!$A$41="大型快速导弹发射器",配装模拟!$A$41="大型导弹发射器",配装模拟!$A$41="大型鱼雷发射器"),(1+加成统计!$DK$4)*(1+加成统计!$DK$5)*(1+加成统计!$DK$3)*(1+加成统计!$DK$2),1)*IF(配装模拟!$A$41="中型鱼雷发射器",(1+加成统计!$IQ$2),1)*IF(配装模拟!$A$41="大型鱼雷发射器",(1+加成统计!$IR$2),1)),0)</f>
        <v>1200.38</v>
      </c>
      <c r="O15" s="1" t="s">
        <v>629</v>
      </c>
      <c r="P15" s="1" t="s">
        <v>2946</v>
      </c>
      <c r="Q15" s="4">
        <f>IFERROR(IF(配装模拟!$S$23=0,0,VLOOKUP(配装模拟!$A$47,装备数据!$D$1:$FL$1746,11,0)*IF(OR(配装模拟!$A$46="小型脉冲激光炮",配装模拟!$A$46="小型集束激光炮"),(1+加成统计!$Z$4)*(1+加成统计!$Z$5)*(1+加成统计!$Z$3)*(1+加成统计!$Z$2),1)*IF(OR(配装模拟!$A$46="小型来复磁轨炮",配装模拟!$A$46="小型短管磁轨炮"),(1+加成统计!$AA$4)*(1+加成统计!$AA$5)*(1+加成统计!$AA$3)*(1+加成统计!$AA$2),1)*IF(OR(配装模拟!$A$46="小型自动加农炮",配装模拟!$A$46="小型强袭加农炮"),(1+加成统计!$AB$4)*(1+加成统计!$AB$5)*(1+加成统计!$AB$3)*(1+加成统计!$AB$2),1)*IF(配装模拟!$A$46="小型激流裂解炮",(1+加成统计!$AC$4)*(1+加成统计!$AC$5)*(1+加成统计!$AC$3)*(1+加成统计!$AC$2),1)*IF(OR(配装模拟!$A$46="小型导弹发射器",配装模拟!$A$46="小型鱼雷发射器"),(1+加成统计!$AM$4)*(1+加成统计!$AM$5)*(1+加成统计!$AM$3)*(1+加成统计!$AM$2),1)*IF(OR(配装模拟!$A$46="中型脉冲激光炮",配装模拟!$A$46="中型集束激光炮"),(1+加成统计!$BL$4)*(1+加成统计!$BL$5)*(1+加成统计!$BL$3)*(1+加成统计!$BL$2),1)*IF(OR(配装模拟!$A$46="中型来复磁轨炮",配装模拟!$A$46="中型短管磁轨炮"),(1+加成统计!$BM$4)*(1+加成统计!$BM$5)*(1+加成统计!$BM$3)*(1+加成统计!$BM$2),1)*IF(OR(配装模拟!$A$46="中型自动加农炮",配装模拟!$A$46="中型强袭加农炮"),(1+加成统计!$BN$4)*(1+加成统计!$BN$5)*(1+加成统计!$BN$3)*(1+加成统计!$BN$2),1)*IF(配装模拟!$A$46="中型激流裂解炮",(1+加成统计!$BO$4)*(1+加成统计!$BO$5)*(1+加成统计!$BO$3)*(1+加成统计!$BO$2),1)*IF(OR(配装模拟!$A$46="中型快速导弹发射器",配装模拟!$A$46="中型导弹发射器",配装模拟!$A$46="中型鱼雷发射器"),(1+加成统计!$BY$4)*(1+加成统计!$BY$5)*(1+加成统计!$BY$3)*(1+加成统计!$BY$2),1)*IF(OR(配装模拟!$A$46="大型脉冲激光炮",配装模拟!$A$46="大型集束激光炮"),(1+加成统计!$CX$4)*(1+加成统计!$CX$5)*(1+加成统计!$CX$3)*(1+加成统计!$CX$2),1)*IF(OR(配装模拟!$A$46="大型来复磁轨炮",配装模拟!$A$46="大型短管磁轨炮"),(1+加成统计!$CY$4)*(1+加成统计!$CY$5)*(1+加成统计!$CY$3)*(1+加成统计!$CY$2),1)*IF(OR(配装模拟!$A$46="大型自动加农炮",配装模拟!$A$46="大型强袭加农炮"),(1+加成统计!$CZ$4)*(1+加成统计!$CZ$5)*(1+加成统计!$CZ$3)*(1+加成统计!$CZ$2),1)*IF(配装模拟!$A$46="大型激流裂解炮",(1+加成统计!$DA$4)*(1+加成统计!$DA$5)*(1+加成统计!$DA$3)*(1+加成统计!$DA$2),1)*IF(OR(配装模拟!$A$46="大型快速导弹发射器",配装模拟!$A$46="大型导弹发射器",配装模拟!$A$46="大型鱼雷发射器"),(1+加成统计!$DK$4)*(1+加成统计!$DK$5)*(1+加成统计!$DK$3)*(1+加成统计!$DK$2),1)*IF(配装模拟!$A$46="中型鱼雷发射器",(1+加成统计!$IQ$2),1)*IF(配装模拟!$A$46="大型鱼雷发射器",(1+加成统计!$IR$2),1)),0)</f>
        <v>1200.38</v>
      </c>
      <c r="R15" s="1" t="s">
        <v>629</v>
      </c>
      <c r="S15" s="1" t="s">
        <v>2946</v>
      </c>
      <c r="T15" s="4">
        <f>IFERROR(IF(配装模拟!$S$24=0,0,VLOOKUP(配装模拟!$A$52,装备数据!$D$1:$FL$1746,11,0)*IF(OR(配装模拟!$A$51="小型脉冲激光炮",配装模拟!$A$51="小型集束激光炮"),(1+加成统计!$Z$4)*(1+加成统计!$Z$5)*(1+加成统计!$Z$3)*(1+加成统计!$Z$2),1)*IF(OR(配装模拟!$A$51="小型来复磁轨炮",配装模拟!$A$51="小型短管磁轨炮"),(1+加成统计!$AA$4)*(1+加成统计!$AA$5)*(1+加成统计!$AA$3)*(1+加成统计!$AA$2),1)*IF(OR(配装模拟!$A$51="小型自动加农炮",配装模拟!$A$51="小型强袭加农炮"),(1+加成统计!$AB$4)*(1+加成统计!$AB$5)*(1+加成统计!$AB$3)*(1+加成统计!$AB$2),1)*IF(配装模拟!$A$51="小型激流裂解炮",(1+加成统计!$AC$4)*(1+加成统计!$AC$5)*(1+加成统计!$AC$3)*(1+加成统计!$AC$2),1)*IF(OR(配装模拟!$A$51="小型导弹发射器",配装模拟!$A$51="小型鱼雷发射器"),(1+加成统计!$AM$4)*(1+加成统计!$AM$5)*(1+加成统计!$AM$3)*(1+加成统计!$AM$2),1)*IF(OR(配装模拟!$A$51="中型脉冲激光炮",配装模拟!$A$51="中型集束激光炮"),(1+加成统计!$BL$4)*(1+加成统计!$BL$5)*(1+加成统计!$BL$3)*(1+加成统计!$BL$2),1)*IF(OR(配装模拟!$A$51="中型来复磁轨炮",配装模拟!$A$51="中型短管磁轨炮"),(1+加成统计!$BM$4)*(1+加成统计!$BM$5)*(1+加成统计!$BM$3)*(1+加成统计!$BM$2),1)*IF(OR(配装模拟!$A$51="中型自动加农炮",配装模拟!$A$51="中型强袭加农炮"),(1+加成统计!$BN$4)*(1+加成统计!$BN$5)*(1+加成统计!$BN$3)*(1+加成统计!$BN$2),1)*IF(配装模拟!$A$51="中型激流裂解炮",(1+加成统计!$BO$4)*(1+加成统计!$BO$5)*(1+加成统计!$BO$3)*(1+加成统计!$BO$2),1)*IF(OR(配装模拟!$A$51="中型快速导弹发射器",配装模拟!$A$51="中型导弹发射器",配装模拟!$A$51="中型鱼雷发射器"),(1+加成统计!$BY$4)*(1+加成统计!$BY$5)*(1+加成统计!$BY$3)*(1+加成统计!$BY$2),1)*IF(OR(配装模拟!$A$51="大型脉冲激光炮",配装模拟!$A$51="大型集束激光炮"),(1+加成统计!$CX$4)*(1+加成统计!$CX$5)*(1+加成统计!$CX$3)*(1+加成统计!$CX$2),1)*IF(OR(配装模拟!$A$51="大型来复磁轨炮",配装模拟!$A$51="大型短管磁轨炮"),(1+加成统计!$CY$4)*(1+加成统计!$CY$5)*(1+加成统计!$CY$3)*(1+加成统计!$CY$2),1)*IF(OR(配装模拟!$A$51="大型自动加农炮",配装模拟!$A$51="大型强袭加农炮"),(1+加成统计!$CZ$4)*(1+加成统计!$CZ$5)*(1+加成统计!$CZ$3)*(1+加成统计!$CZ$2),1)*IF(配装模拟!$A$51="大型激流裂解炮",(1+加成统计!$DA$4)*(1+加成统计!$DA$5)*(1+加成统计!$DA$3)*(1+加成统计!$DA$2),1)*IF(OR(配装模拟!$A$51="大型快速导弹发射器",配装模拟!$A$51="大型导弹发射器",配装模拟!$A$51="大型鱼雷发射器"),(1+加成统计!$DK$4)*(1+加成统计!$DK$5)*(1+加成统计!$DK$3)*(1+加成统计!$DK$2),1)*IF(配装模拟!$A$51="中型鱼雷发射器",(1+加成统计!$IQ$2),1)*IF(配装模拟!$A$51="大型鱼雷发射器",(1+加成统计!$IR$2),1)),0)</f>
        <v>0</v>
      </c>
      <c r="U15" s="1" t="s">
        <v>629</v>
      </c>
      <c r="V15" s="1" t="s">
        <v>2946</v>
      </c>
      <c r="W15" s="4">
        <f>IFERROR(IF(配装模拟!$S$25=0,0,VLOOKUP(配装模拟!$A$57,装备数据!$D$1:$FL$1746,11,0)*IF(OR(配装模拟!$A$56="小型脉冲激光炮",配装模拟!$A$56="小型集束激光炮"),(1+加成统计!$Z$4)*(1+加成统计!$Z$5)*(1+加成统计!$Z$3)*(1+加成统计!$Z$2),1)*IF(OR(配装模拟!$A$56="小型来复磁轨炮",配装模拟!$A$56="小型短管磁轨炮"),(1+加成统计!$AA$4)*(1+加成统计!$AA$5)*(1+加成统计!$AA$3)*(1+加成统计!$AA$2),1)*IF(OR(配装模拟!$A$56="小型自动加农炮",配装模拟!$A$56="小型强袭加农炮"),(1+加成统计!$AB$4)*(1+加成统计!$AB$5)*(1+加成统计!$AB$3)*(1+加成统计!$AB$2),1)*IF(配装模拟!$A$56="小型激流裂解炮",(1+加成统计!$AC$4)*(1+加成统计!$AC$5)*(1+加成统计!$AC$3)*(1+加成统计!$AC$2),1)*IF(OR(配装模拟!$A$56="小型导弹发射器",配装模拟!$A$56="小型鱼雷发射器"),(1+加成统计!$AM$4)*(1+加成统计!$AM$5)*(1+加成统计!$AM$3)*(1+加成统计!$AM$2),1)*IF(OR(配装模拟!$A$56="中型脉冲激光炮",配装模拟!$A$56="中型集束激光炮"),(1+加成统计!$BL$4)*(1+加成统计!$BL$5)*(1+加成统计!$BL$3)*(1+加成统计!$BL$2),1)*IF(OR(配装模拟!$A$56="中型来复磁轨炮",配装模拟!$A$56="中型短管磁轨炮"),(1+加成统计!$BM$4)*(1+加成统计!$BM$5)*(1+加成统计!$BM$3)*(1+加成统计!$BM$2),1)*IF(OR(配装模拟!$A$56="中型自动加农炮",配装模拟!$A$56="中型强袭加农炮"),(1+加成统计!$BN$4)*(1+加成统计!$BN$5)*(1+加成统计!$BN$3)*(1+加成统计!$BN$2),1)*IF(配装模拟!$A$56="中型激流裂解炮",(1+加成统计!$BO$4)*(1+加成统计!$BO$5)*(1+加成统计!$BO$3)*(1+加成统计!$BO$2),1)*IF(OR(配装模拟!$A$56="中型快速导弹发射器",配装模拟!$A$56="中型导弹发射器",配装模拟!$A$56="中型鱼雷发射器"),(1+加成统计!$BY$4)*(1+加成统计!$BY$5)*(1+加成统计!$BY$3)*(1+加成统计!$BY$2),1)*IF(OR(配装模拟!$A$56="大型脉冲激光炮",配装模拟!$A$56="大型集束激光炮"),(1+加成统计!$CX$4)*(1+加成统计!$CX$5)*(1+加成统计!$CX$3)*(1+加成统计!$CX$2),1)*IF(OR(配装模拟!$A$56="大型来复磁轨炮",配装模拟!$A$56="大型短管磁轨炮"),(1+加成统计!$CY$4)*(1+加成统计!$CY$5)*(1+加成统计!$CY$3)*(1+加成统计!$CY$2),1)*IF(OR(配装模拟!$A$56="大型自动加农炮",配装模拟!$A$56="大型强袭加农炮"),(1+加成统计!$CZ$4)*(1+加成统计!$CZ$5)*(1+加成统计!$CZ$3)*(1+加成统计!$CZ$2),1)*IF(配装模拟!$A$56="大型激流裂解炮",(1+加成统计!$DA$4)*(1+加成统计!$DA$5)*(1+加成统计!$DA$3)*(1+加成统计!$DA$2),1)*IF(OR(配装模拟!$A$56="大型快速导弹发射器",配装模拟!$A$56="大型导弹发射器",配装模拟!$A$56="大型鱼雷发射器"),(1+加成统计!$DK$4)*(1+加成统计!$DK$5)*(1+加成统计!$DK$3)*(1+加成统计!$DK$2),1)*IF(配装模拟!$A$56="中型鱼雷发射器",(1+加成统计!$IQ$2),1)*IF(配装模拟!$A$56="大型鱼雷发射器",(1+加成统计!$IR$2),1)),0)</f>
        <v>0</v>
      </c>
      <c r="X15" s="1" t="s">
        <v>629</v>
      </c>
    </row>
    <row r="16" spans="1:24">
      <c r="A16" s="1" t="s">
        <v>2813</v>
      </c>
      <c r="B16" s="33">
        <f>IFERROR(VLOOKUP(配装模拟!$A$22,装备数据!$D$1:$FL$1746,13,0)*IF(OR(配装模拟!$A$21="小型脉冲激光炮",配装模拟!$A$21="小型集束激光炮"),(1+加成统计!$Q$4)*(1+加成统计!$Q$5)*(1+加成统计!$Q$3)*(1+加成统计!$Q$2),1)*IF(OR(配装模拟!$A$21="小型来复磁轨炮",配装模拟!$A$21="小型短管磁轨炮"),(1+加成统计!$R$4)*(1+加成统计!$R$5)*(1+加成统计!$R$3)*(1+加成统计!$R$2),1)*IF(OR(配装模拟!$A$21="小型自动加农炮",配装模拟!$A$21="小型强袭加农炮"),(1+加成统计!$S$4)*(1+加成统计!$S$5)*(1+加成统计!$S$3)*(1+加成统计!$S$2),1)*IF(配装模拟!$A$21="小型激流裂解炮",(1+加成统计!$T$4)*(1+加成统计!$T$5)*(1+加成统计!$T$3)*(1+加成统计!$T$2),1)*IF(OR(配装模拟!$A$21="中型脉冲激光炮",配装模拟!$A$21="中型集束激光炮"),(1+加成统计!$BC$4)*(1+加成统计!$BC$5)*(1+加成统计!$BC$3)*(1+加成统计!$BC$2),1)*IF(OR(配装模拟!$A$21="中型来复磁轨炮",配装模拟!$A$21="中型短管磁轨炮"),(1+加成统计!$BD$4)*(1+加成统计!$BD$5)*(1+加成统计!$BD$3)*(1+加成统计!$BD$2),1)*IF(OR(配装模拟!$A$21="中型自动加农炮",配装模拟!$A$21="中型强袭加农炮"),(1+加成统计!$BE$4)*(1+加成统计!$BE$5)*(1+加成统计!$BE$3)*(1+加成统计!$BE$2),1)*IF(配装模拟!$A$21="中型激流裂解炮",(1+加成统计!$BF$4)*(1+加成统计!$BF$5)*(1+加成统计!$BF$3)*(1+加成统计!$BF$2),1)*IF(OR(配装模拟!$A$21="大型脉冲激光炮",配装模拟!$A$21="大型集束激光炮"),(1+加成统计!$CO$4)*(1+加成统计!$CO$5)*(1+加成统计!$CO$3)*(1+加成统计!$CO$2),1)*IF(OR(配装模拟!$A$21="大型来复磁轨炮",配装模拟!$A$21="大型短管磁轨炮"),(1+加成统计!$CP$4)*(1+加成统计!$CP$5)*(1+加成统计!$CP$3)*(1+加成统计!$CP$2),1)*IF(OR(配装模拟!$A$21="大型自动加农炮",配装模拟!$A$21="大型强袭加农炮"),(1+加成统计!$CQ$4)*(1+加成统计!$CQ$5)*(1+加成统计!$CQ$3)*(1+加成统计!$CQ$2),1)*IF(配装模拟!$A$21="大型激流裂解炮",(1+加成统计!$CR$4)*(1+加成统计!$CR$5)*(1+加成统计!$CR$3)*(1+加成统计!$CR$2),1)*IF(配装模拟!$A$20="远程护盾回充器",(1+加成统计!$HH$4)*(1+加成统计!$HH$5)*(1+加成统计!$HH$3)*(1+加成统计!$HH$2),1)*IF(配装模拟!$A$20="远程装甲维修器",(1+加成统计!$HN$4)*(1+加成统计!$HN$5)*(1+加成统计!$HN$3)*(1+加成统计!$HN$2),1)*IF(配装模拟!$A$21="采矿激光器",(1+加成统计!$HW$4)*(1+加成统计!$HW$5)*(1+加成统计!$HW$3)*(1+加成统计!$HW$2),1)*IF(配装模拟!$A$21="露天采矿器",(1+加成统计!$IA$4)*(1+加成统计!$IA$5)*(1+加成统计!$IA$3)*(1+加成统计!$IA$2),1),0)</f>
        <v>59.04</v>
      </c>
      <c r="C16" s="1" t="s">
        <v>2947</v>
      </c>
      <c r="D16" s="1" t="s">
        <v>2813</v>
      </c>
      <c r="E16" s="33">
        <f>IFERROR(VLOOKUP(配装模拟!$A$27,装备数据!$D$1:$FL$1746,13,0)*IF(OR(配装模拟!$A$26="小型脉冲激光炮",配装模拟!$A$26="小型集束激光炮"),(1+加成统计!$Q$4)*(1+加成统计!$Q$5)*(1+加成统计!$Q$3)*(1+加成统计!$Q$2),1)*IF(OR(配装模拟!$A$26="小型来复磁轨炮",配装模拟!$A$26="小型短管磁轨炮"),(1+加成统计!$R$4)*(1+加成统计!$R$5)*(1+加成统计!$R$3)*(1+加成统计!$R$2),1)*IF(OR(配装模拟!$A$26="小型自动加农炮",配装模拟!$A$26="小型强袭加农炮"),(1+加成统计!$S$4)*(1+加成统计!$S$5)*(1+加成统计!$S$3)*(1+加成统计!$S$2),1)*IF(配装模拟!$A$26="小型激流裂解炮",(1+加成统计!$T$4)*(1+加成统计!$T$5)*(1+加成统计!$T$3)*(1+加成统计!$T$2),1)*IF(OR(配装模拟!$A$26="中型脉冲激光炮",配装模拟!$A$26="中型集束激光炮"),(1+加成统计!$BC$4)*(1+加成统计!$BC$5)*(1+加成统计!$BC$3)*(1+加成统计!$BC$2),1)*IF(OR(配装模拟!$A$26="中型来复磁轨炮",配装模拟!$A$26="中型短管磁轨炮"),(1+加成统计!$BD$4)*(1+加成统计!$BD$5)*(1+加成统计!$BD$3)*(1+加成统计!$BD$2),1)*IF(OR(配装模拟!$A$26="中型自动加农炮",配装模拟!$A$26="中型强袭加农炮"),(1+加成统计!$BE$4)*(1+加成统计!$BE$5)*(1+加成统计!$BE$3)*(1+加成统计!$BE$2),1)*IF(配装模拟!$A$26="中型激流裂解炮",(1+加成统计!$BF$4)*(1+加成统计!$BF$5)*(1+加成统计!$BF$3)*(1+加成统计!$BF$2),1)*IF(OR(配装模拟!$A$26="大型脉冲激光炮",配装模拟!$A$26="大型集束激光炮"),(1+加成统计!$CO$4)*(1+加成统计!$CO$5)*(1+加成统计!$CO$3)*(1+加成统计!$CO$2),1)*IF(OR(配装模拟!$A$26="大型来复磁轨炮",配装模拟!$A$26="大型短管磁轨炮"),(1+加成统计!$CP$4)*(1+加成统计!$CP$5)*(1+加成统计!$CP$3)*(1+加成统计!$CP$2),1)*IF(OR(配装模拟!$A$26="大型自动加农炮",配装模拟!$A$26="大型强袭加农炮"),(1+加成统计!$CQ$4)*(1+加成统计!$CQ$5)*(1+加成统计!$CQ$3)*(1+加成统计!$CQ$2),1)*IF(配装模拟!$A$26="大型激流裂解炮",(1+加成统计!$CR$4)*(1+加成统计!$CR$5)*(1+加成统计!$CR$3)*(1+加成统计!$CR$2),1)*IF(配装模拟!$A$25="远程护盾回充器",(1+加成统计!$HH$4)*(1+加成统计!$HH$5)*(1+加成统计!$HH$3)*(1+加成统计!$HH$2),1)*IF(配装模拟!$A$25="远程装甲维修器",(1+加成统计!$HN$4)*(1+加成统计!$HN$5)*(1+加成统计!$HN$3)*(1+加成统计!$HN$2),1)*IF(配装模拟!$A$26="采矿激光器",(1+加成统计!$HW$4)*(1+加成统计!$HW$5)*(1+加成统计!$HW$3)*(1+加成统计!$HW$2),1)*IF(配装模拟!$A$26="露天采矿器",(1+加成统计!$IA$4)*(1+加成统计!$IA$5)*(1+加成统计!$IA$3)*(1+加成统计!$IA$2),1),0)</f>
        <v>59.04</v>
      </c>
      <c r="F16" s="1" t="s">
        <v>2947</v>
      </c>
      <c r="G16" s="1" t="s">
        <v>2813</v>
      </c>
      <c r="H16" s="33">
        <f>IFERROR(VLOOKUP(配装模拟!$A$32,装备数据!$D$1:$FL$1746,13,0)*IF(OR(配装模拟!$A$31="小型脉冲激光炮",配装模拟!$A$31="小型集束激光炮"),(1+加成统计!$Q$4)*(1+加成统计!$Q$5)*(1+加成统计!$Q$3)*(1+加成统计!$Q$2),1)*IF(OR(配装模拟!$A$31="小型来复磁轨炮",配装模拟!$A$31="小型短管磁轨炮"),(1+加成统计!$R$4)*(1+加成统计!$R$5)*(1+加成统计!$R$3)*(1+加成统计!$R$2),1)*IF(OR(配装模拟!$A$31="小型自动加农炮",配装模拟!$A$31="小型强袭加农炮"),(1+加成统计!$S$4)*(1+加成统计!$S$5)*(1+加成统计!$S$3)*(1+加成统计!$S$2),1)*IF(配装模拟!$A$31="小型激流裂解炮",(1+加成统计!$T$4)*(1+加成统计!$T$5)*(1+加成统计!$T$3)*(1+加成统计!$T$2),1)*IF(OR(配装模拟!$A$31="中型脉冲激光炮",配装模拟!$A$31="中型集束激光炮"),(1+加成统计!$BC$4)*(1+加成统计!$BC$5)*(1+加成统计!$BC$3)*(1+加成统计!$BC$2),1)*IF(OR(配装模拟!$A$31="中型来复磁轨炮",配装模拟!$A$31="中型短管磁轨炮"),(1+加成统计!$BD$4)*(1+加成统计!$BD$5)*(1+加成统计!$BD$3)*(1+加成统计!$BD$2),1)*IF(OR(配装模拟!$A$31="中型自动加农炮",配装模拟!$A$31="中型强袭加农炮"),(1+加成统计!$BE$4)*(1+加成统计!$BE$5)*(1+加成统计!$BE$3)*(1+加成统计!$BE$2),1)*IF(配装模拟!$A$31="中型激流裂解炮",(1+加成统计!$BF$4)*(1+加成统计!$BF$5)*(1+加成统计!$BF$3)*(1+加成统计!$BF$2),1)*IF(OR(配装模拟!$A$31="大型脉冲激光炮",配装模拟!$A$31="大型集束激光炮"),(1+加成统计!$CO$4)*(1+加成统计!$CO$5)*(1+加成统计!$CO$3)*(1+加成统计!$CO$2),1)*IF(OR(配装模拟!$A$31="大型来复磁轨炮",配装模拟!$A$31="大型短管磁轨炮"),(1+加成统计!$CP$4)*(1+加成统计!$CP$5)*(1+加成统计!$CP$3)*(1+加成统计!$CP$2),1)*IF(OR(配装模拟!$A$31="大型自动加农炮",配装模拟!$A$31="大型强袭加农炮"),(1+加成统计!$CQ$4)*(1+加成统计!$CQ$5)*(1+加成统计!$CQ$3)*(1+加成统计!$CQ$2),1)*IF(配装模拟!$A$31="大型激流裂解炮",(1+加成统计!$CR$4)*(1+加成统计!$CR$5)*(1+加成统计!$CR$3)*(1+加成统计!$CR$2),1)*IF(配装模拟!$A$30="远程护盾回充器",(1+加成统计!$HH$4)*(1+加成统计!$HH$5)*(1+加成统计!$HH$3)*(1+加成统计!$HH$2),1)*IF(配装模拟!$A$30="远程装甲维修器",(1+加成统计!$HN$4)*(1+加成统计!$HN$5)*(1+加成统计!$HN$3)*(1+加成统计!$HN$2),1)*IF(配装模拟!$A$31="采矿激光器",(1+加成统计!$HW$4)*(1+加成统计!$HW$5)*(1+加成统计!$HW$3)*(1+加成统计!$HW$2),1)*IF(配装模拟!$A$31="露天采矿器",(1+加成统计!$IA$4)*(1+加成统计!$IA$5)*(1+加成统计!$IA$3)*(1+加成统计!$IA$2),1),0)</f>
        <v>59.04</v>
      </c>
      <c r="I16" s="1" t="s">
        <v>2947</v>
      </c>
      <c r="J16" s="1" t="s">
        <v>2813</v>
      </c>
      <c r="K16" s="33">
        <f>IFERROR(VLOOKUP(配装模拟!$A$37,装备数据!$D$1:$FL$1746,13,0)*IF(OR(配装模拟!$A$36="小型脉冲激光炮",配装模拟!$A$36="小型集束激光炮"),(1+加成统计!$Q$4)*(1+加成统计!$Q$5)*(1+加成统计!$Q$3)*(1+加成统计!$Q$2),1)*IF(OR(配装模拟!$A$36="小型来复磁轨炮",配装模拟!$A$36="小型短管磁轨炮"),(1+加成统计!$R$4)*(1+加成统计!$R$5)*(1+加成统计!$R$3)*(1+加成统计!$R$2),1)*IF(OR(配装模拟!$A$36="小型自动加农炮",配装模拟!$A$36="小型强袭加农炮"),(1+加成统计!$S$4)*(1+加成统计!$S$5)*(1+加成统计!$S$3)*(1+加成统计!$S$2),1)*IF(配装模拟!$A$36="小型激流裂解炮",(1+加成统计!$T$4)*(1+加成统计!$T$5)*(1+加成统计!$T$3)*(1+加成统计!$T$2),1)*IF(OR(配装模拟!$A$36="中型脉冲激光炮",配装模拟!$A$36="中型集束激光炮"),(1+加成统计!$BC$4)*(1+加成统计!$BC$5)*(1+加成统计!$BC$3)*(1+加成统计!$BC$2),1)*IF(OR(配装模拟!$A$36="中型来复磁轨炮",配装模拟!$A$36="中型短管磁轨炮"),(1+加成统计!$BD$4)*(1+加成统计!$BD$5)*(1+加成统计!$BD$3)*(1+加成统计!$BD$2),1)*IF(OR(配装模拟!$A$36="中型自动加农炮",配装模拟!$A$36="中型强袭加农炮"),(1+加成统计!$BE$4)*(1+加成统计!$BE$5)*(1+加成统计!$BE$3)*(1+加成统计!$BE$2),1)*IF(配装模拟!$A$36="中型激流裂解炮",(1+加成统计!$BF$4)*(1+加成统计!$BF$5)*(1+加成统计!$BF$3)*(1+加成统计!$BF$2),1)*IF(OR(配装模拟!$A$36="大型脉冲激光炮",配装模拟!$A$36="大型集束激光炮"),(1+加成统计!$CO$4)*(1+加成统计!$CO$5)*(1+加成统计!$CO$3)*(1+加成统计!$CO$2),1)*IF(OR(配装模拟!$A$36="大型来复磁轨炮",配装模拟!$A$36="大型短管磁轨炮"),(1+加成统计!$CP$4)*(1+加成统计!$CP$5)*(1+加成统计!$CP$3)*(1+加成统计!$CP$2),1)*IF(OR(配装模拟!$A$36="大型自动加农炮",配装模拟!$A$36="大型强袭加农炮"),(1+加成统计!$CQ$4)*(1+加成统计!$CQ$5)*(1+加成统计!$CQ$3)*(1+加成统计!$CQ$2),1)*IF(配装模拟!$A$36="大型激流裂解炮",(1+加成统计!$CR$4)*(1+加成统计!$CR$5)*(1+加成统计!$CR$3)*(1+加成统计!$CR$2),1)*IF(配装模拟!$A$35="远程护盾回充器",(1+加成统计!$HH$4)*(1+加成统计!$HH$5)*(1+加成统计!$HH$3)*(1+加成统计!$HH$2),1)*IF(配装模拟!$A$35="远程装甲维修器",(1+加成统计!$HN$4)*(1+加成统计!$HN$5)*(1+加成统计!$HN$3)*(1+加成统计!$HN$2),1)*IF(配装模拟!$A$36="采矿激光器",(1+加成统计!$HW$4)*(1+加成统计!$HW$5)*(1+加成统计!$HW$3)*(1+加成统计!$HW$2),1)*IF(配装模拟!$A$36="露天采矿器",(1+加成统计!$IA$4)*(1+加成统计!$IA$5)*(1+加成统计!$IA$3)*(1+加成统计!$IA$2),1),0)</f>
        <v>59.04</v>
      </c>
      <c r="L16" s="1" t="s">
        <v>2947</v>
      </c>
      <c r="M16" s="1" t="s">
        <v>2813</v>
      </c>
      <c r="N16" s="33">
        <f>IFERROR(VLOOKUP(配装模拟!$A$42,装备数据!$D$1:$FL$1746,13,0)*IF(OR(配装模拟!$A$41="小型脉冲激光炮",配装模拟!$A$41="小型集束激光炮"),(1+加成统计!$Q$4)*(1+加成统计!$Q$5)*(1+加成统计!$Q$3)*(1+加成统计!$Q$2),1)*IF(OR(配装模拟!$A$41="小型来复磁轨炮",配装模拟!$A$41="小型短管磁轨炮"),(1+加成统计!$R$4)*(1+加成统计!$R$5)*(1+加成统计!$R$3)*(1+加成统计!$R$2),1)*IF(OR(配装模拟!$A$41="小型自动加农炮",配装模拟!$A$41="小型强袭加农炮"),(1+加成统计!$S$4)*(1+加成统计!$S$5)*(1+加成统计!$S$3)*(1+加成统计!$S$2),1)*IF(配装模拟!$A$41="小型激流裂解炮",(1+加成统计!$T$4)*(1+加成统计!$T$5)*(1+加成统计!$T$3)*(1+加成统计!$T$2),1)*IF(OR(配装模拟!$A$41="中型脉冲激光炮",配装模拟!$A$41="中型集束激光炮"),(1+加成统计!$BC$4)*(1+加成统计!$BC$5)*(1+加成统计!$BC$3)*(1+加成统计!$BC$2),1)*IF(OR(配装模拟!$A$41="中型来复磁轨炮",配装模拟!$A$41="中型短管磁轨炮"),(1+加成统计!$BD$4)*(1+加成统计!$BD$5)*(1+加成统计!$BD$3)*(1+加成统计!$BD$2),1)*IF(OR(配装模拟!$A$41="中型自动加农炮",配装模拟!$A$41="中型强袭加农炮"),(1+加成统计!$BE$4)*(1+加成统计!$BE$5)*(1+加成统计!$BE$3)*(1+加成统计!$BE$2),1)*IF(配装模拟!$A$41="中型激流裂解炮",(1+加成统计!$BF$4)*(1+加成统计!$BF$5)*(1+加成统计!$BF$3)*(1+加成统计!$BF$2),1)*IF(OR(配装模拟!$A$41="大型脉冲激光炮",配装模拟!$A$41="大型集束激光炮"),(1+加成统计!$CO$4)*(1+加成统计!$CO$5)*(1+加成统计!$CO$3)*(1+加成统计!$CO$2),1)*IF(OR(配装模拟!$A$41="大型来复磁轨炮",配装模拟!$A$41="大型短管磁轨炮"),(1+加成统计!$CP$4)*(1+加成统计!$CP$5)*(1+加成统计!$CP$3)*(1+加成统计!$CP$2),1)*IF(OR(配装模拟!$A$41="大型自动加农炮",配装模拟!$A$41="大型强袭加农炮"),(1+加成统计!$CQ$4)*(1+加成统计!$CQ$5)*(1+加成统计!$CQ$3)*(1+加成统计!$CQ$2),1)*IF(配装模拟!$A$41="大型激流裂解炮",(1+加成统计!$CR$4)*(1+加成统计!$CR$5)*(1+加成统计!$CR$3)*(1+加成统计!$CR$2),1)*IF(配装模拟!$A$40="远程护盾回充器",(1+加成统计!$HH$4)*(1+加成统计!$HH$5)*(1+加成统计!$HH$3)*(1+加成统计!$HH$2),1)*IF(配装模拟!$A$40="远程装甲维修器",(1+加成统计!$HN$4)*(1+加成统计!$HN$5)*(1+加成统计!$HN$3)*(1+加成统计!$HN$2),1)*IF(配装模拟!$A$41="采矿激光器",(1+加成统计!$HW$4)*(1+加成统计!$HW$5)*(1+加成统计!$HW$3)*(1+加成统计!$HW$2),1)*IF(配装模拟!$A$41="露天采矿器",(1+加成统计!$IA$4)*(1+加成统计!$IA$5)*(1+加成统计!$IA$3)*(1+加成统计!$IA$2),1),0)</f>
        <v>59.04</v>
      </c>
      <c r="O16" s="1" t="s">
        <v>2947</v>
      </c>
      <c r="P16" s="1" t="s">
        <v>2813</v>
      </c>
      <c r="Q16" s="33">
        <f>IFERROR(VLOOKUP(配装模拟!$A$47,装备数据!$D$1:$FL$1746,13,0)*IF(OR(配装模拟!$A$46="小型脉冲激光炮",配装模拟!$A$46="小型集束激光炮"),(1+加成统计!$Q$4)*(1+加成统计!$Q$5)*(1+加成统计!$Q$3)*(1+加成统计!$Q$2),1)*IF(OR(配装模拟!$A$46="小型来复磁轨炮",配装模拟!$A$46="小型短管磁轨炮"),(1+加成统计!$R$4)*(1+加成统计!$R$5)*(1+加成统计!$R$3)*(1+加成统计!$R$2),1)*IF(OR(配装模拟!$A$46="小型自动加农炮",配装模拟!$A$46="小型强袭加农炮"),(1+加成统计!$S$4)*(1+加成统计!$S$5)*(1+加成统计!$S$3)*(1+加成统计!$S$2),1)*IF(配装模拟!$A$46="小型激流裂解炮",(1+加成统计!$T$4)*(1+加成统计!$T$5)*(1+加成统计!$T$3)*(1+加成统计!$T$2),1)*IF(OR(配装模拟!$A$46="中型脉冲激光炮",配装模拟!$A$46="中型集束激光炮"),(1+加成统计!$BC$4)*(1+加成统计!$BC$5)*(1+加成统计!$BC$3)*(1+加成统计!$BC$2),1)*IF(OR(配装模拟!$A$46="中型来复磁轨炮",配装模拟!$A$46="中型短管磁轨炮"),(1+加成统计!$BD$4)*(1+加成统计!$BD$5)*(1+加成统计!$BD$3)*(1+加成统计!$BD$2),1)*IF(OR(配装模拟!$A$46="中型自动加农炮",配装模拟!$A$46="中型强袭加农炮"),(1+加成统计!$BE$4)*(1+加成统计!$BE$5)*(1+加成统计!$BE$3)*(1+加成统计!$BE$2),1)*IF(配装模拟!$A$46="中型激流裂解炮",(1+加成统计!$BF$4)*(1+加成统计!$BF$5)*(1+加成统计!$BF$3)*(1+加成统计!$BF$2),1)*IF(OR(配装模拟!$A$46="大型脉冲激光炮",配装模拟!$A$46="大型集束激光炮"),(1+加成统计!$CO$4)*(1+加成统计!$CO$5)*(1+加成统计!$CO$3)*(1+加成统计!$CO$2),1)*IF(OR(配装模拟!$A$46="大型来复磁轨炮",配装模拟!$A$46="大型短管磁轨炮"),(1+加成统计!$CP$4)*(1+加成统计!$CP$5)*(1+加成统计!$CP$3)*(1+加成统计!$CP$2),1)*IF(OR(配装模拟!$A$46="大型自动加农炮",配装模拟!$A$46="大型强袭加农炮"),(1+加成统计!$CQ$4)*(1+加成统计!$CQ$5)*(1+加成统计!$CQ$3)*(1+加成统计!$CQ$2),1)*IF(配装模拟!$A$46="大型激流裂解炮",(1+加成统计!$CR$4)*(1+加成统计!$CR$5)*(1+加成统计!$CR$3)*(1+加成统计!$CR$2),1)*IF(配装模拟!$A$45="远程护盾回充器",(1+加成统计!$HH$4)*(1+加成统计!$HH$5)*(1+加成统计!$HH$3)*(1+加成统计!$HH$2),1)*IF(配装模拟!$A$45="远程装甲维修器",(1+加成统计!$HN$4)*(1+加成统计!$HN$5)*(1+加成统计!$HN$3)*(1+加成统计!$HN$2),1)*IF(配装模拟!$A$46="采矿激光器",(1+加成统计!$HW$4)*(1+加成统计!$HW$5)*(1+加成统计!$HW$3)*(1+加成统计!$HW$2),1)*IF(配装模拟!$A$46="露天采矿器",(1+加成统计!$IA$4)*(1+加成统计!$IA$5)*(1+加成统计!$IA$3)*(1+加成统计!$IA$2),1),0)</f>
        <v>59.04</v>
      </c>
      <c r="R16" s="1" t="s">
        <v>2947</v>
      </c>
      <c r="S16" s="1" t="s">
        <v>2813</v>
      </c>
      <c r="T16" s="33">
        <f>IFERROR(VLOOKUP(配装模拟!$A$52,装备数据!$D$1:$FL$1746,13,0)*IF(OR(配装模拟!$A$51="小型脉冲激光炮",配装模拟!$A$51="小型集束激光炮"),(1+加成统计!$Q$4)*(1+加成统计!$Q$5)*(1+加成统计!$Q$3)*(1+加成统计!$Q$2),1)*IF(OR(配装模拟!$A$51="小型来复磁轨炮",配装模拟!$A$51="小型短管磁轨炮"),(1+加成统计!$R$4)*(1+加成统计!$R$5)*(1+加成统计!$R$3)*(1+加成统计!$R$2),1)*IF(OR(配装模拟!$A$51="小型自动加农炮",配装模拟!$A$51="小型强袭加农炮"),(1+加成统计!$S$4)*(1+加成统计!$S$5)*(1+加成统计!$S$3)*(1+加成统计!$S$2),1)*IF(配装模拟!$A$51="小型激流裂解炮",(1+加成统计!$T$4)*(1+加成统计!$T$5)*(1+加成统计!$T$3)*(1+加成统计!$T$2),1)*IF(OR(配装模拟!$A$51="中型脉冲激光炮",配装模拟!$A$51="中型集束激光炮"),(1+加成统计!$BC$4)*(1+加成统计!$BC$5)*(1+加成统计!$BC$3)*(1+加成统计!$BC$2),1)*IF(OR(配装模拟!$A$51="中型来复磁轨炮",配装模拟!$A$51="中型短管磁轨炮"),(1+加成统计!$BD$4)*(1+加成统计!$BD$5)*(1+加成统计!$BD$3)*(1+加成统计!$BD$2),1)*IF(OR(配装模拟!$A$51="中型自动加农炮",配装模拟!$A$51="中型强袭加农炮"),(1+加成统计!$BE$4)*(1+加成统计!$BE$5)*(1+加成统计!$BE$3)*(1+加成统计!$BE$2),1)*IF(配装模拟!$A$51="中型激流裂解炮",(1+加成统计!$BF$4)*(1+加成统计!$BF$5)*(1+加成统计!$BF$3)*(1+加成统计!$BF$2),1)*IF(OR(配装模拟!$A$51="大型脉冲激光炮",配装模拟!$A$51="大型集束激光炮"),(1+加成统计!$CO$4)*(1+加成统计!$CO$5)*(1+加成统计!$CO$3)*(1+加成统计!$CO$2),1)*IF(OR(配装模拟!$A$51="大型来复磁轨炮",配装模拟!$A$51="大型短管磁轨炮"),(1+加成统计!$CP$4)*(1+加成统计!$CP$5)*(1+加成统计!$CP$3)*(1+加成统计!$CP$2),1)*IF(OR(配装模拟!$A$51="大型自动加农炮",配装模拟!$A$51="大型强袭加农炮"),(1+加成统计!$CQ$4)*(1+加成统计!$CQ$5)*(1+加成统计!$CQ$3)*(1+加成统计!$CQ$2),1)*IF(配装模拟!$A$51="大型激流裂解炮",(1+加成统计!$CR$4)*(1+加成统计!$CR$5)*(1+加成统计!$CR$3)*(1+加成统计!$CR$2),1)*IF(配装模拟!$A$50="远程护盾回充器",(1+加成统计!$HH$4)*(1+加成统计!$HH$5)*(1+加成统计!$HH$3)*(1+加成统计!$HH$2),1)*IF(配装模拟!$A$50="远程装甲维修器",(1+加成统计!$HN$4)*(1+加成统计!$HN$5)*(1+加成统计!$HN$3)*(1+加成统计!$HN$2),1)*IF(配装模拟!$A$51="采矿激光器",(1+加成统计!$HW$4)*(1+加成统计!$HW$5)*(1+加成统计!$HW$3)*(1+加成统计!$HW$2),1)*IF(配装模拟!$A$51="露天采矿器",(1+加成统计!$IA$4)*(1+加成统计!$IA$5)*(1+加成统计!$IA$3)*(1+加成统计!$IA$2),1),0)</f>
        <v>0</v>
      </c>
      <c r="U16" s="1" t="s">
        <v>2947</v>
      </c>
      <c r="V16" s="1" t="s">
        <v>2813</v>
      </c>
      <c r="W16" s="33">
        <f>IFERROR(VLOOKUP(配装模拟!$A$57,装备数据!$D$1:$FL$1746,13,0)*IF(OR(配装模拟!$A$56="小型脉冲激光炮",配装模拟!$A$56="小型集束激光炮"),(1+加成统计!$Q$4)*(1+加成统计!$Q$5)*(1+加成统计!$Q$3)*(1+加成统计!$Q$2),1)*IF(OR(配装模拟!$A$56="小型来复磁轨炮",配装模拟!$A$56="小型短管磁轨炮"),(1+加成统计!$R$4)*(1+加成统计!$R$5)*(1+加成统计!$R$3)*(1+加成统计!$R$2),1)*IF(OR(配装模拟!$A$56="小型自动加农炮",配装模拟!$A$56="小型强袭加农炮"),(1+加成统计!$S$4)*(1+加成统计!$S$5)*(1+加成统计!$S$3)*(1+加成统计!$S$2),1)*IF(配装模拟!$A$56="小型激流裂解炮",(1+加成统计!$T$4)*(1+加成统计!$T$5)*(1+加成统计!$T$3)*(1+加成统计!$T$2),1)*IF(OR(配装模拟!$A$56="中型脉冲激光炮",配装模拟!$A$56="中型集束激光炮"),(1+加成统计!$BC$4)*(1+加成统计!$BC$5)*(1+加成统计!$BC$3)*(1+加成统计!$BC$2),1)*IF(OR(配装模拟!$A$56="中型来复磁轨炮",配装模拟!$A$56="中型短管磁轨炮"),(1+加成统计!$BD$4)*(1+加成统计!$BD$5)*(1+加成统计!$BD$3)*(1+加成统计!$BD$2),1)*IF(OR(配装模拟!$A$56="中型自动加农炮",配装模拟!$A$56="中型强袭加农炮"),(1+加成统计!$BE$4)*(1+加成统计!$BE$5)*(1+加成统计!$BE$3)*(1+加成统计!$BE$2),1)*IF(配装模拟!$A$56="中型激流裂解炮",(1+加成统计!$BF$4)*(1+加成统计!$BF$5)*(1+加成统计!$BF$3)*(1+加成统计!$BF$2),1)*IF(OR(配装模拟!$A$56="大型脉冲激光炮",配装模拟!$A$56="大型集束激光炮"),(1+加成统计!$CO$4)*(1+加成统计!$CO$5)*(1+加成统计!$CO$3)*(1+加成统计!$CO$2),1)*IF(OR(配装模拟!$A$56="大型来复磁轨炮",配装模拟!$A$56="大型短管磁轨炮"),(1+加成统计!$CP$4)*(1+加成统计!$CP$5)*(1+加成统计!$CP$3)*(1+加成统计!$CP$2),1)*IF(OR(配装模拟!$A$56="大型自动加农炮",配装模拟!$A$56="大型强袭加农炮"),(1+加成统计!$CQ$4)*(1+加成统计!$CQ$5)*(1+加成统计!$CQ$3)*(1+加成统计!$CQ$2),1)*IF(配装模拟!$A$56="大型激流裂解炮",(1+加成统计!$CR$4)*(1+加成统计!$CR$5)*(1+加成统计!$CR$3)*(1+加成统计!$CR$2),1)*IF(配装模拟!$A$55="远程护盾回充器",(1+加成统计!$HH$4)*(1+加成统计!$HH$5)*(1+加成统计!$HH$3)*(1+加成统计!$HH$2),1)*IF(配装模拟!$A$55="远程装甲维修器",(1+加成统计!$HN$4)*(1+加成统计!$HN$5)*(1+加成统计!$HN$3)*(1+加成统计!$HN$2),1)*IF(配装模拟!$A$56="采矿激光器",(1+加成统计!$HW$4)*(1+加成统计!$HW$5)*(1+加成统计!$HW$3)*(1+加成统计!$HW$2),1)*IF(配装模拟!$A$56="露天采矿器",(1+加成统计!$IA$4)*(1+加成统计!$IA$5)*(1+加成统计!$IA$3)*(1+加成统计!$IA$2),1),0)</f>
        <v>0</v>
      </c>
      <c r="X16" s="1" t="s">
        <v>2947</v>
      </c>
    </row>
    <row r="17" spans="1:24">
      <c r="A17" s="1" t="s">
        <v>2814</v>
      </c>
      <c r="B17" s="33">
        <f>IFERROR(VLOOKUP(配装模拟!$A$22,装备数据!$D$1:$FL$1746,14,0)*IF(OR(配装模拟!$A$21="小型脉冲激光炮",配装模拟!$A$21="小型集束激光炮"),(1+加成统计!$V$4)*(1+加成统计!$V$5)*(1+加成统计!$V$3)*(1+加成统计!$V$2),1)*IF(OR(配装模拟!$A$21="小型来复磁轨炮",配装模拟!$A$21="小型短管磁轨炮"),(1+加成统计!$W$4)*(1+加成统计!$W$5)*(1+加成统计!$W$3)*(1+加成统计!$W$2),1)*IF(OR(配装模拟!$A$21="小型自动加农炮",配装模拟!$A$21="小型强袭加农炮"),(1+加成统计!$X$4)*(1+加成统计!$X$5)*(1+加成统计!$X$3)*(1+加成统计!$X$2),1)*IF(OR(配装模拟!$A$21="中型脉冲激光炮",配装模拟!$A$21="中型集束激光炮"),(1+加成统计!$BH$4)*(1+加成统计!$BH$5)*(1+加成统计!$BH$3)*(1+加成统计!$BH$2),1)*IF(OR(配装模拟!$A$21="中型来复磁轨炮",配装模拟!$A$21="中型短管磁轨炮"),(1+加成统计!$BI$4)*(1+加成统计!$BI$5)*(1+加成统计!$BI$3)*(1+加成统计!$BI$2),1)*IF(OR(配装模拟!$A$21="中型自动加农炮",配装模拟!$A$21="中型强袭加农炮"),(1+加成统计!$BJ$4)*(1+加成统计!$BJ$5)*(1+加成统计!$BJ$3)*(1+加成统计!$BJ$2),1)*IF(OR(配装模拟!$A$21="大型脉冲激光炮",配装模拟!$A$21="大型集束激光炮"),(1+加成统计!$CT$4)*(1+加成统计!$CT$5)*(1+加成统计!$CT$3)*(1+加成统计!$CT$2),1)*IF(OR(配装模拟!$A$21="大型来复磁轨炮",配装模拟!$A$21="大型短管磁轨炮"),(1+加成统计!$CU$4)*(1+加成统计!$CU$5)*(1+加成统计!$CU$3)*(1+加成统计!$CU$2),1)*IF(OR(配装模拟!$A$21="大型自动加农炮",配装模拟!$A$21="大型强袭加农炮"),(1+加成统计!$CV$4)*(1+加成统计!$CV$5)*(1+加成统计!$CV$3)*(1+加成统计!$CV$2),1)*IF(配装模拟!$A$20="远程护盾回充器",(1+加成统计!$IL$4)*(1+加成统计!$IL$5)*(1+加成统计!$IL$3)*(1+加成统计!$IL$2),1)*IF(配装模拟!$A$20="远程装甲维修器",(1+加成统计!$IN$4)*(1+加成统计!$IN$5)*(1+加成统计!$IN$3)*(1+加成统计!$IN$2),1),0)</f>
        <v>21.12</v>
      </c>
      <c r="C17" s="1" t="s">
        <v>2947</v>
      </c>
      <c r="D17" s="1" t="s">
        <v>2814</v>
      </c>
      <c r="E17" s="33">
        <f>IFERROR(VLOOKUP(配装模拟!$A$27,装备数据!$D$1:$FL$1746,14,0)*IF(OR(配装模拟!$A$26="小型脉冲激光炮",配装模拟!$A$26="小型集束激光炮"),(1+加成统计!$V$4)*(1+加成统计!$V$5)*(1+加成统计!$V$3)*(1+加成统计!$V$2),1)*IF(OR(配装模拟!$A$26="小型来复磁轨炮",配装模拟!$A$26="小型短管磁轨炮"),(1+加成统计!$W$4)*(1+加成统计!$W$5)*(1+加成统计!$W$3)*(1+加成统计!$W$2),1)*IF(OR(配装模拟!$A$26="小型自动加农炮",配装模拟!$A$26="小型强袭加农炮"),(1+加成统计!$X$4)*(1+加成统计!$X$5)*(1+加成统计!$X$3)*(1+加成统计!$X$2),1)*IF(OR(配装模拟!$A$26="中型脉冲激光炮",配装模拟!$A$26="中型集束激光炮"),(1+加成统计!$BH$4)*(1+加成统计!$BH$5)*(1+加成统计!$BH$3)*(1+加成统计!$BH$2),1)*IF(OR(配装模拟!$A$26="中型来复磁轨炮",配装模拟!$A$26="中型短管磁轨炮"),(1+加成统计!$BI$4)*(1+加成统计!$BI$5)*(1+加成统计!$BI$3)*(1+加成统计!$BI$2),1)*IF(OR(配装模拟!$A$26="中型自动加农炮",配装模拟!$A$26="中型强袭加农炮"),(1+加成统计!$BJ$4)*(1+加成统计!$BJ$5)*(1+加成统计!$BJ$3)*(1+加成统计!$BJ$2),1)*IF(OR(配装模拟!$A$26="大型脉冲激光炮",配装模拟!$A$26="大型集束激光炮"),(1+加成统计!$CT$4)*(1+加成统计!$CT$5)*(1+加成统计!$CT$3)*(1+加成统计!$CT$2),1)*IF(OR(配装模拟!$A$26="大型来复磁轨炮",配装模拟!$A$26="大型短管磁轨炮"),(1+加成统计!$CU$4)*(1+加成统计!$CU$5)*(1+加成统计!$CU$3)*(1+加成统计!$CU$2),1)*IF(OR(配装模拟!$A$26="大型自动加农炮",配装模拟!$A$26="大型强袭加农炮"),(1+加成统计!$CV$4)*(1+加成统计!$CV$5)*(1+加成统计!$CV$3)*(1+加成统计!$CV$2),1)*IF(配装模拟!$A$25="远程护盾回充器",(1+加成统计!$IL$4)*(1+加成统计!$IL$5)*(1+加成统计!$IL$3)*(1+加成统计!$IL$2),1)*IF(配装模拟!$A$25="远程装甲维修器",(1+加成统计!$IN$4)*(1+加成统计!$IN$5)*(1+加成统计!$IN$3)*(1+加成统计!$IN$2),1),0)</f>
        <v>21.12</v>
      </c>
      <c r="F17" s="1" t="s">
        <v>2947</v>
      </c>
      <c r="G17" s="1" t="s">
        <v>2814</v>
      </c>
      <c r="H17" s="33">
        <f>IFERROR(VLOOKUP(配装模拟!$A$32,装备数据!$D$1:$FL$1746,14,0)*IF(OR(配装模拟!$A$31="小型脉冲激光炮",配装模拟!$A$31="小型集束激光炮"),(1+加成统计!$V$4)*(1+加成统计!$V$5)*(1+加成统计!$V$3)*(1+加成统计!$V$2),1)*IF(OR(配装模拟!$A$31="小型来复磁轨炮",配装模拟!$A$31="小型短管磁轨炮"),(1+加成统计!$W$4)*(1+加成统计!$W$5)*(1+加成统计!$W$3)*(1+加成统计!$W$2),1)*IF(OR(配装模拟!$A$31="小型自动加农炮",配装模拟!$A$31="小型强袭加农炮"),(1+加成统计!$X$4)*(1+加成统计!$X$5)*(1+加成统计!$X$3)*(1+加成统计!$X$2),1)*IF(OR(配装模拟!$A$31="中型脉冲激光炮",配装模拟!$A$31="中型集束激光炮"),(1+加成统计!$BH$4)*(1+加成统计!$BH$5)*(1+加成统计!$BH$3)*(1+加成统计!$BH$2),1)*IF(OR(配装模拟!$A$31="中型来复磁轨炮",配装模拟!$A$31="中型短管磁轨炮"),(1+加成统计!$BI$4)*(1+加成统计!$BI$5)*(1+加成统计!$BI$3)*(1+加成统计!$BI$2),1)*IF(OR(配装模拟!$A$31="中型自动加农炮",配装模拟!$A$31="中型强袭加农炮"),(1+加成统计!$BJ$4)*(1+加成统计!$BJ$5)*(1+加成统计!$BJ$3)*(1+加成统计!$BJ$2),1)*IF(OR(配装模拟!$A$31="大型脉冲激光炮",配装模拟!$A$31="大型集束激光炮"),(1+加成统计!$CT$4)*(1+加成统计!$CT$5)*(1+加成统计!$CT$3)*(1+加成统计!$CT$2),1)*IF(OR(配装模拟!$A$31="大型来复磁轨炮",配装模拟!$A$31="大型短管磁轨炮"),(1+加成统计!$CU$4)*(1+加成统计!$CU$5)*(1+加成统计!$CU$3)*(1+加成统计!$CU$2),1)*IF(OR(配装模拟!$A$31="大型自动加农炮",配装模拟!$A$31="大型强袭加农炮"),(1+加成统计!$CV$4)*(1+加成统计!$CV$5)*(1+加成统计!$CV$3)*(1+加成统计!$CV$2),1)*IF(配装模拟!$A$30="远程护盾回充器",(1+加成统计!$IL$4)*(1+加成统计!$IL$5)*(1+加成统计!$IL$3)*(1+加成统计!$IL$2),1)*IF(配装模拟!$A$30="远程装甲维修器",(1+加成统计!$IN$4)*(1+加成统计!$IN$5)*(1+加成统计!$IN$3)*(1+加成统计!$IN$2),1),0)</f>
        <v>21.12</v>
      </c>
      <c r="I17" s="1" t="s">
        <v>2947</v>
      </c>
      <c r="J17" s="1" t="s">
        <v>2814</v>
      </c>
      <c r="K17" s="33">
        <f>IFERROR(VLOOKUP(配装模拟!$A$37,装备数据!$D$1:$FL$1746,14,0)*IF(OR(配装模拟!$A$36="小型脉冲激光炮",配装模拟!$A$36="小型集束激光炮"),(1+加成统计!$V$4)*(1+加成统计!$V$5)*(1+加成统计!$V$3)*(1+加成统计!$V$2),1)*IF(OR(配装模拟!$A$36="小型来复磁轨炮",配装模拟!$A$36="小型短管磁轨炮"),(1+加成统计!$W$4)*(1+加成统计!$W$5)*(1+加成统计!$W$3)*(1+加成统计!$W$2),1)*IF(OR(配装模拟!$A$36="小型自动加农炮",配装模拟!$A$36="小型强袭加农炮"),(1+加成统计!$X$4)*(1+加成统计!$X$5)*(1+加成统计!$X$3)*(1+加成统计!$X$2),1)*IF(OR(配装模拟!$A$36="中型脉冲激光炮",配装模拟!$A$36="中型集束激光炮"),(1+加成统计!$BH$4)*(1+加成统计!$BH$5)*(1+加成统计!$BH$3)*(1+加成统计!$BH$2),1)*IF(OR(配装模拟!$A$36="中型来复磁轨炮",配装模拟!$A$36="中型短管磁轨炮"),(1+加成统计!$BI$4)*(1+加成统计!$BI$5)*(1+加成统计!$BI$3)*(1+加成统计!$BI$2),1)*IF(OR(配装模拟!$A$36="中型自动加农炮",配装模拟!$A$36="中型强袭加农炮"),(1+加成统计!$BJ$4)*(1+加成统计!$BJ$5)*(1+加成统计!$BJ$3)*(1+加成统计!$BJ$2),1)*IF(OR(配装模拟!$A$36="大型脉冲激光炮",配装模拟!$A$36="大型集束激光炮"),(1+加成统计!$CT$4)*(1+加成统计!$CT$5)*(1+加成统计!$CT$3)*(1+加成统计!$CT$2),1)*IF(OR(配装模拟!$A$36="大型来复磁轨炮",配装模拟!$A$36="大型短管磁轨炮"),(1+加成统计!$CU$4)*(1+加成统计!$CU$5)*(1+加成统计!$CU$3)*(1+加成统计!$CU$2),1)*IF(OR(配装模拟!$A$36="大型自动加农炮",配装模拟!$A$36="大型强袭加农炮"),(1+加成统计!$CV$4)*(1+加成统计!$CV$5)*(1+加成统计!$CV$3)*(1+加成统计!$CV$2),1)*IF(配装模拟!$A$35="远程护盾回充器",(1+加成统计!$IL$4)*(1+加成统计!$IL$5)*(1+加成统计!$IL$3)*(1+加成统计!$IL$2),1)*IF(配装模拟!$A$35="远程装甲维修器",(1+加成统计!$IN$4)*(1+加成统计!$IN$5)*(1+加成统计!$IN$3)*(1+加成统计!$IN$2),1),0)</f>
        <v>21.12</v>
      </c>
      <c r="L17" s="1" t="s">
        <v>2947</v>
      </c>
      <c r="M17" s="1" t="s">
        <v>2814</v>
      </c>
      <c r="N17" s="33">
        <f>IFERROR(VLOOKUP(配装模拟!$A$42,装备数据!$D$1:$FL$1746,14,0)*IF(OR(配装模拟!$A$41="小型脉冲激光炮",配装模拟!$A$41="小型集束激光炮"),(1+加成统计!$V$4)*(1+加成统计!$V$5)*(1+加成统计!$V$3)*(1+加成统计!$V$2),1)*IF(OR(配装模拟!$A$41="小型来复磁轨炮",配装模拟!$A$41="小型短管磁轨炮"),(1+加成统计!$W$4)*(1+加成统计!$W$5)*(1+加成统计!$W$3)*(1+加成统计!$W$2),1)*IF(OR(配装模拟!$A$41="小型自动加农炮",配装模拟!$A$41="小型强袭加农炮"),(1+加成统计!$X$4)*(1+加成统计!$X$5)*(1+加成统计!$X$3)*(1+加成统计!$X$2),1)*IF(OR(配装模拟!$A$41="中型脉冲激光炮",配装模拟!$A$41="中型集束激光炮"),(1+加成统计!$BH$4)*(1+加成统计!$BH$5)*(1+加成统计!$BH$3)*(1+加成统计!$BH$2),1)*IF(OR(配装模拟!$A$41="中型来复磁轨炮",配装模拟!$A$41="中型短管磁轨炮"),(1+加成统计!$BI$4)*(1+加成统计!$BI$5)*(1+加成统计!$BI$3)*(1+加成统计!$BI$2),1)*IF(OR(配装模拟!$A$41="中型自动加农炮",配装模拟!$A$41="中型强袭加农炮"),(1+加成统计!$BJ$4)*(1+加成统计!$BJ$5)*(1+加成统计!$BJ$3)*(1+加成统计!$BJ$2),1)*IF(OR(配装模拟!$A$41="大型脉冲激光炮",配装模拟!$A$41="大型集束激光炮"),(1+加成统计!$CT$4)*(1+加成统计!$CT$5)*(1+加成统计!$CT$3)*(1+加成统计!$CT$2),1)*IF(OR(配装模拟!$A$41="大型来复磁轨炮",配装模拟!$A$41="大型短管磁轨炮"),(1+加成统计!$CU$4)*(1+加成统计!$CU$5)*(1+加成统计!$CU$3)*(1+加成统计!$CU$2),1)*IF(OR(配装模拟!$A$41="大型自动加农炮",配装模拟!$A$41="大型强袭加农炮"),(1+加成统计!$CV$4)*(1+加成统计!$CV$5)*(1+加成统计!$CV$3)*(1+加成统计!$CV$2),1)*IF(配装模拟!$A$40="远程护盾回充器",(1+加成统计!$IL$4)*(1+加成统计!$IL$5)*(1+加成统计!$IL$3)*(1+加成统计!$IL$2),1)*IF(配装模拟!$A$40="远程装甲维修器",(1+加成统计!$IN$4)*(1+加成统计!$IN$5)*(1+加成统计!$IN$3)*(1+加成统计!$IN$2),1),0)</f>
        <v>21.12</v>
      </c>
      <c r="O17" s="1" t="s">
        <v>2947</v>
      </c>
      <c r="P17" s="1" t="s">
        <v>2814</v>
      </c>
      <c r="Q17" s="33">
        <f>IFERROR(VLOOKUP(配装模拟!$A$47,装备数据!$D$1:$FL$1746,14,0)*IF(OR(配装模拟!$A$46="小型脉冲激光炮",配装模拟!$A$46="小型集束激光炮"),(1+加成统计!$V$4)*(1+加成统计!$V$5)*(1+加成统计!$V$3)*(1+加成统计!$V$2),1)*IF(OR(配装模拟!$A$46="小型来复磁轨炮",配装模拟!$A$46="小型短管磁轨炮"),(1+加成统计!$W$4)*(1+加成统计!$W$5)*(1+加成统计!$W$3)*(1+加成统计!$W$2),1)*IF(OR(配装模拟!$A$46="小型自动加农炮",配装模拟!$A$46="小型强袭加农炮"),(1+加成统计!$X$4)*(1+加成统计!$X$5)*(1+加成统计!$X$3)*(1+加成统计!$X$2),1)*IF(OR(配装模拟!$A$46="中型脉冲激光炮",配装模拟!$A$46="中型集束激光炮"),(1+加成统计!$BH$4)*(1+加成统计!$BH$5)*(1+加成统计!$BH$3)*(1+加成统计!$BH$2),1)*IF(OR(配装模拟!$A$46="中型来复磁轨炮",配装模拟!$A$46="中型短管磁轨炮"),(1+加成统计!$BI$4)*(1+加成统计!$BI$5)*(1+加成统计!$BI$3)*(1+加成统计!$BI$2),1)*IF(OR(配装模拟!$A$46="中型自动加农炮",配装模拟!$A$46="中型强袭加农炮"),(1+加成统计!$BJ$4)*(1+加成统计!$BJ$5)*(1+加成统计!$BJ$3)*(1+加成统计!$BJ$2),1)*IF(OR(配装模拟!$A$46="大型脉冲激光炮",配装模拟!$A$46="大型集束激光炮"),(1+加成统计!$CT$4)*(1+加成统计!$CT$5)*(1+加成统计!$CT$3)*(1+加成统计!$CT$2),1)*IF(OR(配装模拟!$A$46="大型来复磁轨炮",配装模拟!$A$46="大型短管磁轨炮"),(1+加成统计!$CU$4)*(1+加成统计!$CU$5)*(1+加成统计!$CU$3)*(1+加成统计!$CU$2),1)*IF(OR(配装模拟!$A$46="大型自动加农炮",配装模拟!$A$46="大型强袭加农炮"),(1+加成统计!$CV$4)*(1+加成统计!$CV$5)*(1+加成统计!$CV$3)*(1+加成统计!$CV$2),1)*IF(配装模拟!$A$45="远程护盾回充器",(1+加成统计!$IL$4)*(1+加成统计!$IL$5)*(1+加成统计!$IL$3)*(1+加成统计!$IL$2),1)*IF(配装模拟!$A$45="远程装甲维修器",(1+加成统计!$IN$4)*(1+加成统计!$IN$5)*(1+加成统计!$IN$3)*(1+加成统计!$IN$2),1),0)</f>
        <v>21.12</v>
      </c>
      <c r="R17" s="1" t="s">
        <v>2947</v>
      </c>
      <c r="S17" s="1" t="s">
        <v>2814</v>
      </c>
      <c r="T17" s="33">
        <f>IFERROR(VLOOKUP(配装模拟!$A$52,装备数据!$D$1:$FL$1746,14,0)*IF(OR(配装模拟!$A$51="小型脉冲激光炮",配装模拟!$A$51="小型集束激光炮"),(1+加成统计!$V$4)*(1+加成统计!$V$5)*(1+加成统计!$V$3)*(1+加成统计!$V$2),1)*IF(OR(配装模拟!$A$51="小型来复磁轨炮",配装模拟!$A$51="小型短管磁轨炮"),(1+加成统计!$W$4)*(1+加成统计!$W$5)*(1+加成统计!$W$3)*(1+加成统计!$W$2),1)*IF(OR(配装模拟!$A$51="小型自动加农炮",配装模拟!$A$51="小型强袭加农炮"),(1+加成统计!$X$4)*(1+加成统计!$X$5)*(1+加成统计!$X$3)*(1+加成统计!$X$2),1)*IF(OR(配装模拟!$A$51="中型脉冲激光炮",配装模拟!$A$51="中型集束激光炮"),(1+加成统计!$BH$4)*(1+加成统计!$BH$5)*(1+加成统计!$BH$3)*(1+加成统计!$BH$2),1)*IF(OR(配装模拟!$A$51="中型来复磁轨炮",配装模拟!$A$51="中型短管磁轨炮"),(1+加成统计!$BI$4)*(1+加成统计!$BI$5)*(1+加成统计!$BI$3)*(1+加成统计!$BI$2),1)*IF(OR(配装模拟!$A$51="中型自动加农炮",配装模拟!$A$51="中型强袭加农炮"),(1+加成统计!$BJ$4)*(1+加成统计!$BJ$5)*(1+加成统计!$BJ$3)*(1+加成统计!$BJ$2),1)*IF(OR(配装模拟!$A$51="大型脉冲激光炮",配装模拟!$A$51="大型集束激光炮"),(1+加成统计!$CT$4)*(1+加成统计!$CT$5)*(1+加成统计!$CT$3)*(1+加成统计!$CT$2),1)*IF(OR(配装模拟!$A$51="大型来复磁轨炮",配装模拟!$A$51="大型短管磁轨炮"),(1+加成统计!$CU$4)*(1+加成统计!$CU$5)*(1+加成统计!$CU$3)*(1+加成统计!$CU$2),1)*IF(OR(配装模拟!$A$51="大型自动加农炮",配装模拟!$A$51="大型强袭加农炮"),(1+加成统计!$CV$4)*(1+加成统计!$CV$5)*(1+加成统计!$CV$3)*(1+加成统计!$CV$2),1)*IF(配装模拟!$A$50="远程护盾回充器",(1+加成统计!$IL$4)*(1+加成统计!$IL$5)*(1+加成统计!$IL$3)*(1+加成统计!$IL$2),1)*IF(配装模拟!$A$50="远程装甲维修器",(1+加成统计!$IN$4)*(1+加成统计!$IN$5)*(1+加成统计!$IN$3)*(1+加成统计!$IN$2),1),0)</f>
        <v>0</v>
      </c>
      <c r="U17" s="1" t="s">
        <v>2947</v>
      </c>
      <c r="V17" s="1" t="s">
        <v>2814</v>
      </c>
      <c r="W17" s="33">
        <f>IFERROR(VLOOKUP(配装模拟!$A$57,装备数据!$D$1:$FL$1746,14,0)*IF(OR(配装模拟!$A$56="小型脉冲激光炮",配装模拟!$A$56="小型集束激光炮"),(1+加成统计!$V$4)*(1+加成统计!$V$5)*(1+加成统计!$V$3)*(1+加成统计!$V$2),1)*IF(OR(配装模拟!$A$56="小型来复磁轨炮",配装模拟!$A$56="小型短管磁轨炮"),(1+加成统计!$W$4)*(1+加成统计!$W$5)*(1+加成统计!$W$3)*(1+加成统计!$W$2),1)*IF(OR(配装模拟!$A$56="小型自动加农炮",配装模拟!$A$56="小型强袭加农炮"),(1+加成统计!$X$4)*(1+加成统计!$X$5)*(1+加成统计!$X$3)*(1+加成统计!$X$2),1)*IF(OR(配装模拟!$A$56="中型脉冲激光炮",配装模拟!$A$56="中型集束激光炮"),(1+加成统计!$BH$4)*(1+加成统计!$BH$5)*(1+加成统计!$BH$3)*(1+加成统计!$BH$2),1)*IF(OR(配装模拟!$A$56="中型来复磁轨炮",配装模拟!$A$56="中型短管磁轨炮"),(1+加成统计!$BI$4)*(1+加成统计!$BI$5)*(1+加成统计!$BI$3)*(1+加成统计!$BI$2),1)*IF(OR(配装模拟!$A$56="中型自动加农炮",配装模拟!$A$56="中型强袭加农炮"),(1+加成统计!$BJ$4)*(1+加成统计!$BJ$5)*(1+加成统计!$BJ$3)*(1+加成统计!$BJ$2),1)*IF(OR(配装模拟!$A$56="大型脉冲激光炮",配装模拟!$A$56="大型集束激光炮"),(1+加成统计!$CT$4)*(1+加成统计!$CT$5)*(1+加成统计!$CT$3)*(1+加成统计!$CT$2),1)*IF(OR(配装模拟!$A$56="大型来复磁轨炮",配装模拟!$A$56="大型短管磁轨炮"),(1+加成统计!$CU$4)*(1+加成统计!$CU$5)*(1+加成统计!$CU$3)*(1+加成统计!$CU$2),1)*IF(OR(配装模拟!$A$56="大型自动加农炮",配装模拟!$A$56="大型强袭加农炮"),(1+加成统计!$CV$4)*(1+加成统计!$CV$5)*(1+加成统计!$CV$3)*(1+加成统计!$CV$2),1)*IF(配装模拟!$A$55="远程护盾回充器",(1+加成统计!$IL$4)*(1+加成统计!$IL$5)*(1+加成统计!$IL$3)*(1+加成统计!$IL$2),1)*IF(配装模拟!$A$55="远程装甲维修器",(1+加成统计!$IN$4)*(1+加成统计!$IN$5)*(1+加成统计!$IN$3)*(1+加成统计!$IN$2),1),0)</f>
        <v>0</v>
      </c>
      <c r="X17" s="1" t="s">
        <v>2947</v>
      </c>
    </row>
    <row r="18" spans="1:24">
      <c r="A18" s="1" t="s">
        <v>2815</v>
      </c>
      <c r="B18" s="33">
        <f>IFERROR(VLOOKUP(配装模拟!$A$22,装备数据!$D$1:$FL$1746,15,0)*IF(OR(配装模拟!$A$21="小型脉冲激光炮",配装模拟!$A$21="小型集束激光炮"),(1+加成统计!$L$4)*(1+加成统计!$L$5)*(1+加成统计!$L$3)*(1+加成统计!$L$2),1)*IF(OR(配装模拟!$A$21="小型来复磁轨炮",配装模拟!$A$21="小型短管磁轨炮"),(1+加成统计!$M$4)*(1+加成统计!$M$5)*(1+加成统计!$M$3)*(1+加成统计!$M$2),1)*IF(OR(配装模拟!$A$21="小型自动加农炮",配装模拟!$A$21="小型强袭加农炮"),(1+加成统计!$N$4)*(1+加成统计!$N$5)*(1+加成统计!$N$3)*(1+加成统计!$N$2),1)*IF(配装模拟!$A$21="小型激流裂解炮",(1+加成统计!$O$4)*(1+加成统计!$O$5)*(1+加成统计!$O$3)*(1+加成统计!$O$2),1)*IF(OR(配装模拟!$A$21="中型脉冲激光炮",配装模拟!$A$21="中型集束激光炮"),(1+加成统计!$AX$4)*(1+加成统计!$AX$5)*(1+加成统计!$AX$3)*(1+加成统计!$AX$2),1)*IF(OR(配装模拟!$A$21="中型来复磁轨炮",配装模拟!$A$21="中型短管磁轨炮"),(1+加成统计!$AY$4)*(1+加成统计!$AY$5)*(1+加成统计!$AY$3)*(1+加成统计!$AY$2),1)*IF(OR(配装模拟!$A$21="中型自动加农炮",配装模拟!$A$21="中型强袭加农炮"),(1+加成统计!$AZ$4)*(1+加成统计!$AZ$5)*(1+加成统计!$AZ$3)*(1+加成统计!$AZ$2),1)*IF(配装模拟!$A$21="中型激流裂解炮",(1+加成统计!$BA$4)*(1+加成统计!$BA$5)*(1+加成统计!$BA$3)*(1+加成统计!$BA$2),1)*IF(OR(配装模拟!$A$21="大型脉冲激光炮",配装模拟!$A$21="大型集束激光炮"),(1+加成统计!$CJ$4)*(1+加成统计!$CJ$5)*(1+加成统计!$CJ$3)*(1+加成统计!$CJ$2),1)*IF(OR(配装模拟!$A$21="大型来复磁轨炮",配装模拟!$A$21="大型短管磁轨炮"),(1+加成统计!$CK$4)*(1+加成统计!$CK$5)*(1+加成统计!$CK$3)*(1+加成统计!$CK$2),1)*IF(OR(配装模拟!$A$21="大型自动加农炮",配装模拟!$A$21="大型强袭加农炮"),(1+加成统计!$CL$4)*(1+加成统计!$CL$5)*(1+加成统计!$CL$3)*(1+加成统计!$CL$2),1)*IF(配装模拟!$A$21="大型激流裂解炮",(1+加成统计!$CM$4)*(1+加成统计!$CM$5)*(1+加成统计!$CM$3)*(1+加成统计!$CM$2),1),0)</f>
        <v>3.8729625</v>
      </c>
      <c r="C18" s="1" t="s">
        <v>2948</v>
      </c>
      <c r="D18" s="1" t="s">
        <v>2815</v>
      </c>
      <c r="E18" s="33">
        <f>IFERROR(VLOOKUP(配装模拟!$A$27,装备数据!$D$1:$FL$1746,15,0)*IF(OR(配装模拟!$A$26="小型脉冲激光炮",配装模拟!$A$26="小型集束激光炮"),(1+加成统计!$L$4)*(1+加成统计!$L$5)*(1+加成统计!$L$3)*(1+加成统计!$L$2),1)*IF(OR(配装模拟!$A$26="小型来复磁轨炮",配装模拟!$A$26="小型短管磁轨炮"),(1+加成统计!$M$4)*(1+加成统计!$M$5)*(1+加成统计!$M$3)*(1+加成统计!$M$2),1)*IF(OR(配装模拟!$A$26="小型自动加农炮",配装模拟!$A$26="小型强袭加农炮"),(1+加成统计!$N$4)*(1+加成统计!$N$5)*(1+加成统计!$N$3)*(1+加成统计!$N$2),1)*IF(配装模拟!$A$26="小型激流裂解炮",(1+加成统计!$O$4)*(1+加成统计!$O$5)*(1+加成统计!$O$3)*(1+加成统计!$O$2),1)*IF(OR(配装模拟!$A$26="中型脉冲激光炮",配装模拟!$A$26="中型集束激光炮"),(1+加成统计!$AX$4)*(1+加成统计!$AX$5)*(1+加成统计!$AX$3)*(1+加成统计!$AX$2),1)*IF(OR(配装模拟!$A$26="中型来复磁轨炮",配装模拟!$A$26="中型短管磁轨炮"),(1+加成统计!$AY$4)*(1+加成统计!$AY$5)*(1+加成统计!$AY$3)*(1+加成统计!$AY$2),1)*IF(OR(配装模拟!$A$26="中型自动加农炮",配装模拟!$A$26="中型强袭加农炮"),(1+加成统计!$AZ$4)*(1+加成统计!$AZ$5)*(1+加成统计!$AZ$3)*(1+加成统计!$AZ$2),1)*IF(配装模拟!$A$26="中型激流裂解炮",(1+加成统计!$BA$4)*(1+加成统计!$BA$5)*(1+加成统计!$BA$3)*(1+加成统计!$BA$2),1)*IF(OR(配装模拟!$A$26="大型脉冲激光炮",配装模拟!$A$26="大型集束激光炮"),(1+加成统计!$CJ$4)*(1+加成统计!$CJ$5)*(1+加成统计!$CJ$3)*(1+加成统计!$CJ$2),1)*IF(OR(配装模拟!$A$26="大型来复磁轨炮",配装模拟!$A$26="大型短管磁轨炮"),(1+加成统计!$CK$4)*(1+加成统计!$CK$5)*(1+加成统计!$CK$3)*(1+加成统计!$CK$2),1)*IF(OR(配装模拟!$A$26="大型自动加农炮",配装模拟!$A$26="大型强袭加农炮"),(1+加成统计!$CL$4)*(1+加成统计!$CL$5)*(1+加成统计!$CL$3)*(1+加成统计!$CL$2),1)*IF(配装模拟!$A$26="大型激流裂解炮",(1+加成统计!$CM$4)*(1+加成统计!$CM$5)*(1+加成统计!$CM$3)*(1+加成统计!$CM$2),1),0)</f>
        <v>3.8729625</v>
      </c>
      <c r="F18" s="1" t="s">
        <v>2948</v>
      </c>
      <c r="G18" s="1" t="s">
        <v>2815</v>
      </c>
      <c r="H18" s="33">
        <f>IFERROR(VLOOKUP(配装模拟!$A$32,装备数据!$D$1:$FL$1746,15,0)*IF(OR(配装模拟!$A$31="小型脉冲激光炮",配装模拟!$A$31="小型集束激光炮"),(1+加成统计!$L$4)*(1+加成统计!$L$5)*(1+加成统计!$L$3)*(1+加成统计!$L$2),1)*IF(OR(配装模拟!$A$31="小型来复磁轨炮",配装模拟!$A$31="小型短管磁轨炮"),(1+加成统计!$M$4)*(1+加成统计!$M$5)*(1+加成统计!$M$3)*(1+加成统计!$M$2),1)*IF(OR(配装模拟!$A$31="小型自动加农炮",配装模拟!$A$31="小型强袭加农炮"),(1+加成统计!$N$4)*(1+加成统计!$N$5)*(1+加成统计!$N$3)*(1+加成统计!$N$2),1)*IF(配装模拟!$A$31="小型激流裂解炮",(1+加成统计!$O$4)*(1+加成统计!$O$5)*(1+加成统计!$O$3)*(1+加成统计!$O$2),1)*IF(OR(配装模拟!$A$31="中型脉冲激光炮",配装模拟!$A$31="中型集束激光炮"),(1+加成统计!$AX$4)*(1+加成统计!$AX$5)*(1+加成统计!$AX$3)*(1+加成统计!$AX$2),1)*IF(OR(配装模拟!$A$31="中型来复磁轨炮",配装模拟!$A$31="中型短管磁轨炮"),(1+加成统计!$AY$4)*(1+加成统计!$AY$5)*(1+加成统计!$AY$3)*(1+加成统计!$AY$2),1)*IF(OR(配装模拟!$A$31="中型自动加农炮",配装模拟!$A$31="中型强袭加农炮"),(1+加成统计!$AZ$4)*(1+加成统计!$AZ$5)*(1+加成统计!$AZ$3)*(1+加成统计!$AZ$2),1)*IF(配装模拟!$A$31="中型激流裂解炮",(1+加成统计!$BA$4)*(1+加成统计!$BA$5)*(1+加成统计!$BA$3)*(1+加成统计!$BA$2),1)*IF(OR(配装模拟!$A$31="大型脉冲激光炮",配装模拟!$A$31="大型集束激光炮"),(1+加成统计!$CJ$4)*(1+加成统计!$CJ$5)*(1+加成统计!$CJ$3)*(1+加成统计!$CJ$2),1)*IF(OR(配装模拟!$A$31="大型来复磁轨炮",配装模拟!$A$31="大型短管磁轨炮"),(1+加成统计!$CK$4)*(1+加成统计!$CK$5)*(1+加成统计!$CK$3)*(1+加成统计!$CK$2),1)*IF(OR(配装模拟!$A$31="大型自动加农炮",配装模拟!$A$31="大型强袭加农炮"),(1+加成统计!$CL$4)*(1+加成统计!$CL$5)*(1+加成统计!$CL$3)*(1+加成统计!$CL$2),1)*IF(配装模拟!$A$31="大型激流裂解炮",(1+加成统计!$CM$4)*(1+加成统计!$CM$5)*(1+加成统计!$CM$3)*(1+加成统计!$CM$2),1),0)</f>
        <v>3.8729625</v>
      </c>
      <c r="I18" s="1" t="s">
        <v>2948</v>
      </c>
      <c r="J18" s="1" t="s">
        <v>2815</v>
      </c>
      <c r="K18" s="33">
        <f>IFERROR(VLOOKUP(配装模拟!$A$37,装备数据!$D$1:$FL$1746,15,0)*IF(OR(配装模拟!$A$36="小型脉冲激光炮",配装模拟!$A$36="小型集束激光炮"),(1+加成统计!$L$4)*(1+加成统计!$L$5)*(1+加成统计!$L$3)*(1+加成统计!$L$2),1)*IF(OR(配装模拟!$A$36="小型来复磁轨炮",配装模拟!$A$36="小型短管磁轨炮"),(1+加成统计!$M$4)*(1+加成统计!$M$5)*(1+加成统计!$M$3)*(1+加成统计!$M$2),1)*IF(OR(配装模拟!$A$36="小型自动加农炮",配装模拟!$A$36="小型强袭加农炮"),(1+加成统计!$N$4)*(1+加成统计!$N$5)*(1+加成统计!$N$3)*(1+加成统计!$N$2),1)*IF(配装模拟!$A$36="小型激流裂解炮",(1+加成统计!$O$4)*(1+加成统计!$O$5)*(1+加成统计!$O$3)*(1+加成统计!$O$2),1)*IF(OR(配装模拟!$A$36="中型脉冲激光炮",配装模拟!$A$36="中型集束激光炮"),(1+加成统计!$AX$4)*(1+加成统计!$AX$5)*(1+加成统计!$AX$3)*(1+加成统计!$AX$2),1)*IF(OR(配装模拟!$A$36="中型来复磁轨炮",配装模拟!$A$36="中型短管磁轨炮"),(1+加成统计!$AY$4)*(1+加成统计!$AY$5)*(1+加成统计!$AY$3)*(1+加成统计!$AY$2),1)*IF(OR(配装模拟!$A$36="中型自动加农炮",配装模拟!$A$36="中型强袭加农炮"),(1+加成统计!$AZ$4)*(1+加成统计!$AZ$5)*(1+加成统计!$AZ$3)*(1+加成统计!$AZ$2),1)*IF(配装模拟!$A$36="中型激流裂解炮",(1+加成统计!$BA$4)*(1+加成统计!$BA$5)*(1+加成统计!$BA$3)*(1+加成统计!$BA$2),1)*IF(OR(配装模拟!$A$36="大型脉冲激光炮",配装模拟!$A$36="大型集束激光炮"),(1+加成统计!$CJ$4)*(1+加成统计!$CJ$5)*(1+加成统计!$CJ$3)*(1+加成统计!$CJ$2),1)*IF(OR(配装模拟!$A$36="大型来复磁轨炮",配装模拟!$A$36="大型短管磁轨炮"),(1+加成统计!$CK$4)*(1+加成统计!$CK$5)*(1+加成统计!$CK$3)*(1+加成统计!$CK$2),1)*IF(OR(配装模拟!$A$36="大型自动加农炮",配装模拟!$A$36="大型强袭加农炮"),(1+加成统计!$CL$4)*(1+加成统计!$CL$5)*(1+加成统计!$CL$3)*(1+加成统计!$CL$2),1)*IF(配装模拟!$A$36="大型激流裂解炮",(1+加成统计!$CM$4)*(1+加成统计!$CM$5)*(1+加成统计!$CM$3)*(1+加成统计!$CM$2),1),0)</f>
        <v>3.8729625</v>
      </c>
      <c r="L18" s="1" t="s">
        <v>2948</v>
      </c>
      <c r="M18" s="1" t="s">
        <v>2815</v>
      </c>
      <c r="N18" s="33">
        <f>IFERROR(VLOOKUP(配装模拟!$A$42,装备数据!$D$1:$FL$1746,15,0)*IF(OR(配装模拟!$A$41="小型脉冲激光炮",配装模拟!$A$41="小型集束激光炮"),(1+加成统计!$L$4)*(1+加成统计!$L$5)*(1+加成统计!$L$3)*(1+加成统计!$L$2),1)*IF(OR(配装模拟!$A$41="小型来复磁轨炮",配装模拟!$A$41="小型短管磁轨炮"),(1+加成统计!$M$4)*(1+加成统计!$M$5)*(1+加成统计!$M$3)*(1+加成统计!$M$2),1)*IF(OR(配装模拟!$A$41="小型自动加农炮",配装模拟!$A$41="小型强袭加农炮"),(1+加成统计!$N$4)*(1+加成统计!$N$5)*(1+加成统计!$N$3)*(1+加成统计!$N$2),1)*IF(配装模拟!$A$41="小型激流裂解炮",(1+加成统计!$O$4)*(1+加成统计!$O$5)*(1+加成统计!$O$3)*(1+加成统计!$O$2),1)*IF(OR(配装模拟!$A$41="中型脉冲激光炮",配装模拟!$A$41="中型集束激光炮"),(1+加成统计!$AX$4)*(1+加成统计!$AX$5)*(1+加成统计!$AX$3)*(1+加成统计!$AX$2),1)*IF(OR(配装模拟!$A$41="中型来复磁轨炮",配装模拟!$A$41="中型短管磁轨炮"),(1+加成统计!$AY$4)*(1+加成统计!$AY$5)*(1+加成统计!$AY$3)*(1+加成统计!$AY$2),1)*IF(OR(配装模拟!$A$41="中型自动加农炮",配装模拟!$A$41="中型强袭加农炮"),(1+加成统计!$AZ$4)*(1+加成统计!$AZ$5)*(1+加成统计!$AZ$3)*(1+加成统计!$AZ$2),1)*IF(配装模拟!$A$41="中型激流裂解炮",(1+加成统计!$BA$4)*(1+加成统计!$BA$5)*(1+加成统计!$BA$3)*(1+加成统计!$BA$2),1)*IF(OR(配装模拟!$A$41="大型脉冲激光炮",配装模拟!$A$41="大型集束激光炮"),(1+加成统计!$CJ$4)*(1+加成统计!$CJ$5)*(1+加成统计!$CJ$3)*(1+加成统计!$CJ$2),1)*IF(OR(配装模拟!$A$41="大型来复磁轨炮",配装模拟!$A$41="大型短管磁轨炮"),(1+加成统计!$CK$4)*(1+加成统计!$CK$5)*(1+加成统计!$CK$3)*(1+加成统计!$CK$2),1)*IF(OR(配装模拟!$A$41="大型自动加农炮",配装模拟!$A$41="大型强袭加农炮"),(1+加成统计!$CL$4)*(1+加成统计!$CL$5)*(1+加成统计!$CL$3)*(1+加成统计!$CL$2),1)*IF(配装模拟!$A$41="大型激流裂解炮",(1+加成统计!$CM$4)*(1+加成统计!$CM$5)*(1+加成统计!$CM$3)*(1+加成统计!$CM$2),1),0)</f>
        <v>3.8729625</v>
      </c>
      <c r="O18" s="1" t="s">
        <v>2948</v>
      </c>
      <c r="P18" s="1" t="s">
        <v>2815</v>
      </c>
      <c r="Q18" s="33">
        <f>IFERROR(VLOOKUP(配装模拟!$A$47,装备数据!$D$1:$FL$1746,15,0)*IF(OR(配装模拟!$A$46="小型脉冲激光炮",配装模拟!$A$46="小型集束激光炮"),(1+加成统计!$L$4)*(1+加成统计!$L$5)*(1+加成统计!$L$3)*(1+加成统计!$L$2),1)*IF(OR(配装模拟!$A$46="小型来复磁轨炮",配装模拟!$A$46="小型短管磁轨炮"),(1+加成统计!$M$4)*(1+加成统计!$M$5)*(1+加成统计!$M$3)*(1+加成统计!$M$2),1)*IF(OR(配装模拟!$A$46="小型自动加农炮",配装模拟!$A$46="小型强袭加农炮"),(1+加成统计!$N$4)*(1+加成统计!$N$5)*(1+加成统计!$N$3)*(1+加成统计!$N$2),1)*IF(配装模拟!$A$46="小型激流裂解炮",(1+加成统计!$O$4)*(1+加成统计!$O$5)*(1+加成统计!$O$3)*(1+加成统计!$O$2),1)*IF(OR(配装模拟!$A$46="中型脉冲激光炮",配装模拟!$A$46="中型集束激光炮"),(1+加成统计!$AX$4)*(1+加成统计!$AX$5)*(1+加成统计!$AX$3)*(1+加成统计!$AX$2),1)*IF(OR(配装模拟!$A$46="中型来复磁轨炮",配装模拟!$A$46="中型短管磁轨炮"),(1+加成统计!$AY$4)*(1+加成统计!$AY$5)*(1+加成统计!$AY$3)*(1+加成统计!$AY$2),1)*IF(OR(配装模拟!$A$46="中型自动加农炮",配装模拟!$A$46="中型强袭加农炮"),(1+加成统计!$AZ$4)*(1+加成统计!$AZ$5)*(1+加成统计!$AZ$3)*(1+加成统计!$AZ$2),1)*IF(配装模拟!$A$46="中型激流裂解炮",(1+加成统计!$BA$4)*(1+加成统计!$BA$5)*(1+加成统计!$BA$3)*(1+加成统计!$BA$2),1)*IF(OR(配装模拟!$A$46="大型脉冲激光炮",配装模拟!$A$46="大型集束激光炮"),(1+加成统计!$CJ$4)*(1+加成统计!$CJ$5)*(1+加成统计!$CJ$3)*(1+加成统计!$CJ$2),1)*IF(OR(配装模拟!$A$46="大型来复磁轨炮",配装模拟!$A$46="大型短管磁轨炮"),(1+加成统计!$CK$4)*(1+加成统计!$CK$5)*(1+加成统计!$CK$3)*(1+加成统计!$CK$2),1)*IF(OR(配装模拟!$A$46="大型自动加农炮",配装模拟!$A$46="大型强袭加农炮"),(1+加成统计!$CL$4)*(1+加成统计!$CL$5)*(1+加成统计!$CL$3)*(1+加成统计!$CL$2),1)*IF(配装模拟!$A$46="大型激流裂解炮",(1+加成统计!$CM$4)*(1+加成统计!$CM$5)*(1+加成统计!$CM$3)*(1+加成统计!$CM$2),1),0)</f>
        <v>3.8729625</v>
      </c>
      <c r="R18" s="1" t="s">
        <v>2948</v>
      </c>
      <c r="S18" s="1" t="s">
        <v>2815</v>
      </c>
      <c r="T18" s="33">
        <f>IFERROR(VLOOKUP(配装模拟!$A$52,装备数据!$D$1:$FL$1746,15,0)*IF(OR(配装模拟!$A$51="小型脉冲激光炮",配装模拟!$A$51="小型集束激光炮"),(1+加成统计!$L$4)*(1+加成统计!$L$5)*(1+加成统计!$L$3)*(1+加成统计!$L$2),1)*IF(OR(配装模拟!$A$51="小型来复磁轨炮",配装模拟!$A$51="小型短管磁轨炮"),(1+加成统计!$M$4)*(1+加成统计!$M$5)*(1+加成统计!$M$3)*(1+加成统计!$M$2),1)*IF(OR(配装模拟!$A$51="小型自动加农炮",配装模拟!$A$51="小型强袭加农炮"),(1+加成统计!$N$4)*(1+加成统计!$N$5)*(1+加成统计!$N$3)*(1+加成统计!$N$2),1)*IF(配装模拟!$A$51="小型激流裂解炮",(1+加成统计!$O$4)*(1+加成统计!$O$5)*(1+加成统计!$O$3)*(1+加成统计!$O$2),1)*IF(OR(配装模拟!$A$51="中型脉冲激光炮",配装模拟!$A$51="中型集束激光炮"),(1+加成统计!$AX$4)*(1+加成统计!$AX$5)*(1+加成统计!$AX$3)*(1+加成统计!$AX$2),1)*IF(OR(配装模拟!$A$51="中型来复磁轨炮",配装模拟!$A$51="中型短管磁轨炮"),(1+加成统计!$AY$4)*(1+加成统计!$AY$5)*(1+加成统计!$AY$3)*(1+加成统计!$AY$2),1)*IF(OR(配装模拟!$A$51="中型自动加农炮",配装模拟!$A$51="中型强袭加农炮"),(1+加成统计!$AZ$4)*(1+加成统计!$AZ$5)*(1+加成统计!$AZ$3)*(1+加成统计!$AZ$2),1)*IF(配装模拟!$A$51="中型激流裂解炮",(1+加成统计!$BA$4)*(1+加成统计!$BA$5)*(1+加成统计!$BA$3)*(1+加成统计!$BA$2),1)*IF(OR(配装模拟!$A$51="大型脉冲激光炮",配装模拟!$A$51="大型集束激光炮"),(1+加成统计!$CJ$4)*(1+加成统计!$CJ$5)*(1+加成统计!$CJ$3)*(1+加成统计!$CJ$2),1)*IF(OR(配装模拟!$A$51="大型来复磁轨炮",配装模拟!$A$51="大型短管磁轨炮"),(1+加成统计!$CK$4)*(1+加成统计!$CK$5)*(1+加成统计!$CK$3)*(1+加成统计!$CK$2),1)*IF(OR(配装模拟!$A$51="大型自动加农炮",配装模拟!$A$51="大型强袭加农炮"),(1+加成统计!$CL$4)*(1+加成统计!$CL$5)*(1+加成统计!$CL$3)*(1+加成统计!$CL$2),1)*IF(配装模拟!$A$51="大型激流裂解炮",(1+加成统计!$CM$4)*(1+加成统计!$CM$5)*(1+加成统计!$CM$3)*(1+加成统计!$CM$2),1),0)</f>
        <v>0</v>
      </c>
      <c r="U18" s="1" t="s">
        <v>2948</v>
      </c>
      <c r="V18" s="1" t="s">
        <v>2815</v>
      </c>
      <c r="W18" s="33">
        <f>IFERROR(VLOOKUP(配装模拟!$A$57,装备数据!$D$1:$FL$1746,15,0)*IF(OR(配装模拟!$A$56="小型脉冲激光炮",配装模拟!$A$56="小型集束激光炮"),(1+加成统计!$L$4)*(1+加成统计!$L$5)*(1+加成统计!$L$3)*(1+加成统计!$L$2),1)*IF(OR(配装模拟!$A$56="小型来复磁轨炮",配装模拟!$A$56="小型短管磁轨炮"),(1+加成统计!$M$4)*(1+加成统计!$M$5)*(1+加成统计!$M$3)*(1+加成统计!$M$2),1)*IF(OR(配装模拟!$A$56="小型自动加农炮",配装模拟!$A$56="小型强袭加农炮"),(1+加成统计!$N$4)*(1+加成统计!$N$5)*(1+加成统计!$N$3)*(1+加成统计!$N$2),1)*IF(配装模拟!$A$56="小型激流裂解炮",(1+加成统计!$O$4)*(1+加成统计!$O$5)*(1+加成统计!$O$3)*(1+加成统计!$O$2),1)*IF(OR(配装模拟!$A$56="中型脉冲激光炮",配装模拟!$A$56="中型集束激光炮"),(1+加成统计!$AX$4)*(1+加成统计!$AX$5)*(1+加成统计!$AX$3)*(1+加成统计!$AX$2),1)*IF(OR(配装模拟!$A$56="中型来复磁轨炮",配装模拟!$A$56="中型短管磁轨炮"),(1+加成统计!$AY$4)*(1+加成统计!$AY$5)*(1+加成统计!$AY$3)*(1+加成统计!$AY$2),1)*IF(OR(配装模拟!$A$56="中型自动加农炮",配装模拟!$A$56="中型强袭加农炮"),(1+加成统计!$AZ$4)*(1+加成统计!$AZ$5)*(1+加成统计!$AZ$3)*(1+加成统计!$AZ$2),1)*IF(配装模拟!$A$56="中型激流裂解炮",(1+加成统计!$BA$4)*(1+加成统计!$BA$5)*(1+加成统计!$BA$3)*(1+加成统计!$BA$2),1)*IF(OR(配装模拟!$A$56="大型脉冲激光炮",配装模拟!$A$56="大型集束激光炮"),(1+加成统计!$CJ$4)*(1+加成统计!$CJ$5)*(1+加成统计!$CJ$3)*(1+加成统计!$CJ$2),1)*IF(OR(配装模拟!$A$56="大型来复磁轨炮",配装模拟!$A$56="大型短管磁轨炮"),(1+加成统计!$CK$4)*(1+加成统计!$CK$5)*(1+加成统计!$CK$3)*(1+加成统计!$CK$2),1)*IF(OR(配装模拟!$A$56="大型自动加农炮",配装模拟!$A$56="大型强袭加农炮"),(1+加成统计!$CL$4)*(1+加成统计!$CL$5)*(1+加成统计!$CL$3)*(1+加成统计!$CL$2),1)*IF(配装模拟!$A$56="大型激流裂解炮",(1+加成统计!$CM$4)*(1+加成统计!$CM$5)*(1+加成统计!$CM$3)*(1+加成统计!$CM$2),1),0)</f>
        <v>0</v>
      </c>
      <c r="X18" s="1" t="s">
        <v>2948</v>
      </c>
    </row>
    <row r="19" spans="1:24">
      <c r="A19" s="1" t="s">
        <v>2784</v>
      </c>
      <c r="B19" s="33">
        <f>IF(B16=0,B20*B21/1000,B16+B17)</f>
        <v>80.16</v>
      </c>
      <c r="C19" s="1" t="s">
        <v>2947</v>
      </c>
      <c r="D19" s="1" t="s">
        <v>2784</v>
      </c>
      <c r="E19" s="33">
        <f>IF(E16=0,E20*E21/1000,E16+E17)</f>
        <v>80.16</v>
      </c>
      <c r="F19" s="1" t="s">
        <v>2947</v>
      </c>
      <c r="G19" s="1" t="s">
        <v>2784</v>
      </c>
      <c r="H19" s="33">
        <f>IF(H16=0,H20*H21/1000,H16+H17)</f>
        <v>80.16</v>
      </c>
      <c r="I19" s="1" t="s">
        <v>2947</v>
      </c>
      <c r="J19" s="1" t="s">
        <v>2784</v>
      </c>
      <c r="K19" s="33">
        <f>IF(K16=0,K20*K21/1000,K16+K17)</f>
        <v>80.16</v>
      </c>
      <c r="L19" s="1" t="s">
        <v>2947</v>
      </c>
      <c r="M19" s="1" t="s">
        <v>2784</v>
      </c>
      <c r="N19" s="33">
        <f>IF(N16=0,N20*N21/1000,N16+N17)</f>
        <v>80.16</v>
      </c>
      <c r="O19" s="1" t="s">
        <v>2947</v>
      </c>
      <c r="P19" s="1" t="s">
        <v>2784</v>
      </c>
      <c r="Q19" s="33">
        <f>IF(Q16=0,Q20*Q21/1000,Q16+Q17)</f>
        <v>80.16</v>
      </c>
      <c r="R19" s="1" t="s">
        <v>2947</v>
      </c>
      <c r="S19" s="1" t="s">
        <v>2784</v>
      </c>
      <c r="T19" s="33">
        <f>IF(T16=0,T20*T21/1000,T16+T17)</f>
        <v>0</v>
      </c>
      <c r="U19" s="1" t="s">
        <v>2947</v>
      </c>
      <c r="V19" s="1" t="s">
        <v>2784</v>
      </c>
      <c r="W19" s="33">
        <f>IF(W16=0,W20*W21/1000,W16+W17)</f>
        <v>0</v>
      </c>
      <c r="X19" s="1" t="s">
        <v>2947</v>
      </c>
    </row>
    <row r="20" spans="1:24">
      <c r="A20" s="1" t="s">
        <v>306</v>
      </c>
      <c r="B20" s="5">
        <f>IFERROR(VLOOKUP(配装模拟!$A$22,装备数据!$D$1:$FL$1746,16,0)*IF(OR(配装模拟!$A$21="小型导弹发射器",配装模拟!$A$21="小型鱼雷发射器"),(1+加成统计!$AK$4)*(1+加成统计!$AK$5)*(1+加成统计!$AK$3)*(1+加成统计!$AK$2),1)*IF(OR(配装模拟!$A$21="中型快速导弹发射器",配装模拟!$A$21="中型导弹发射器",配装模拟!$A$21="中型鱼雷发射器"),(1+加成统计!$BW$4)*(1+加成统计!$BW$5)*(1+加成统计!$BW$3)*(1+加成统计!$BW$2),1)*IF(OR(配装模拟!$A$21="大型快速导弹发射器",配装模拟!$A$21="大型导弹发射器",配装模拟!$A$21="大型鱼雷发射器"),(1+加成统计!$DI$4)*(1+加成统计!$DI$5)*(1+加成统计!$DI$3)*(1+加成统计!$DI$2),1),0)</f>
        <v>0</v>
      </c>
      <c r="C20" s="1" t="s">
        <v>307</v>
      </c>
      <c r="D20" s="1" t="s">
        <v>306</v>
      </c>
      <c r="E20" s="5">
        <f>IFERROR(VLOOKUP(配装模拟!$A$27,装备数据!$D$1:$FL$1746,16,0)*IF(OR(配装模拟!$A$26="小型导弹发射器",配装模拟!$A$26="小型鱼雷发射器"),(1+加成统计!$AK$4)*(1+加成统计!$AK$5)*(1+加成统计!$AK$3)*(1+加成统计!$AK$2),1)*IF(OR(配装模拟!$A$26="中型快速导弹发射器",配装模拟!$A$26="中型导弹发射器",配装模拟!$A$26="中型鱼雷发射器"),(1+加成统计!$BW$4)*(1+加成统计!$BW$5)*(1+加成统计!$BW$3)*(1+加成统计!$BW$2),1)*IF(OR(配装模拟!$A$26="大型快速导弹发射器",配装模拟!$A$26="大型导弹发射器",配装模拟!$A$26="大型鱼雷发射器"),(1+加成统计!$DI$4)*(1+加成统计!$DI$5)*(1+加成统计!$DI$3)*(1+加成统计!$DI$2),1),0)</f>
        <v>0</v>
      </c>
      <c r="F20" s="1" t="s">
        <v>307</v>
      </c>
      <c r="G20" s="1" t="s">
        <v>306</v>
      </c>
      <c r="H20" s="5">
        <f>IFERROR(VLOOKUP(配装模拟!$A$32,装备数据!$D$1:$FL$1746,16,0)*IF(OR(配装模拟!$A$31="小型导弹发射器",配装模拟!$A$31="小型鱼雷发射器"),(1+加成统计!$AK$4)*(1+加成统计!$AK$5)*(1+加成统计!$AK$3)*(1+加成统计!$AK$2),1)*IF(OR(配装模拟!$A$31="中型快速导弹发射器",配装模拟!$A$31="中型导弹发射器",配装模拟!$A$31="中型鱼雷发射器"),(1+加成统计!$BW$4)*(1+加成统计!$BW$5)*(1+加成统计!$BW$3)*(1+加成统计!$BW$2),1)*IF(OR(配装模拟!$A$31="大型快速导弹发射器",配装模拟!$A$31="大型导弹发射器",配装模拟!$A$31="大型鱼雷发射器"),(1+加成统计!$DI$4)*(1+加成统计!$DI$5)*(1+加成统计!$DI$3)*(1+加成统计!$DI$2),1),0)</f>
        <v>0</v>
      </c>
      <c r="I20" s="1" t="s">
        <v>307</v>
      </c>
      <c r="J20" s="1" t="s">
        <v>306</v>
      </c>
      <c r="K20" s="5">
        <f>IFERROR(VLOOKUP(配装模拟!$A$37,装备数据!$D$1:$FL$1746,16,0)*IF(OR(配装模拟!$A$36="小型导弹发射器",配装模拟!$A$36="小型鱼雷发射器"),(1+加成统计!$AK$4)*(1+加成统计!$AK$5)*(1+加成统计!$AK$3)*(1+加成统计!$AK$2),1)*IF(OR(配装模拟!$A$36="中型快速导弹发射器",配装模拟!$A$36="中型导弹发射器",配装模拟!$A$36="中型鱼雷发射器"),(1+加成统计!$BW$4)*(1+加成统计!$BW$5)*(1+加成统计!$BW$3)*(1+加成统计!$BW$2),1)*IF(OR(配装模拟!$A$36="大型快速导弹发射器",配装模拟!$A$36="大型导弹发射器",配装模拟!$A$36="大型鱼雷发射器"),(1+加成统计!$DI$4)*(1+加成统计!$DI$5)*(1+加成统计!$DI$3)*(1+加成统计!$DI$2),1),0)</f>
        <v>0</v>
      </c>
      <c r="L20" s="1" t="s">
        <v>307</v>
      </c>
      <c r="M20" s="1" t="s">
        <v>306</v>
      </c>
      <c r="N20" s="5">
        <f>IFERROR(VLOOKUP(配装模拟!$A$42,装备数据!$D$1:$FL$1746,16,0)*IF(OR(配装模拟!$A$41="小型导弹发射器",配装模拟!$A$41="小型鱼雷发射器"),(1+加成统计!$AK$4)*(1+加成统计!$AK$5)*(1+加成统计!$AK$3)*(1+加成统计!$AK$2),1)*IF(OR(配装模拟!$A$41="中型快速导弹发射器",配装模拟!$A$41="中型导弹发射器",配装模拟!$A$41="中型鱼雷发射器"),(1+加成统计!$BW$4)*(1+加成统计!$BW$5)*(1+加成统计!$BW$3)*(1+加成统计!$BW$2),1)*IF(OR(配装模拟!$A$41="大型快速导弹发射器",配装模拟!$A$41="大型导弹发射器",配装模拟!$A$41="大型鱼雷发射器"),(1+加成统计!$DI$4)*(1+加成统计!$DI$5)*(1+加成统计!$DI$3)*(1+加成统计!$DI$2),1),0)</f>
        <v>0</v>
      </c>
      <c r="O20" s="1" t="s">
        <v>307</v>
      </c>
      <c r="P20" s="1" t="s">
        <v>306</v>
      </c>
      <c r="Q20" s="5">
        <f>IFERROR(VLOOKUP(配装模拟!$A$47,装备数据!$D$1:$FL$1746,16,0)*IF(OR(配装模拟!$A$46="小型导弹发射器",配装模拟!$A$46="小型鱼雷发射器"),(1+加成统计!$AK$4)*(1+加成统计!$AK$5)*(1+加成统计!$AK$3)*(1+加成统计!$AK$2),1)*IF(OR(配装模拟!$A$46="中型快速导弹发射器",配装模拟!$A$46="中型导弹发射器",配装模拟!$A$46="中型鱼雷发射器"),(1+加成统计!$BW$4)*(1+加成统计!$BW$5)*(1+加成统计!$BW$3)*(1+加成统计!$BW$2),1)*IF(OR(配装模拟!$A$46="大型快速导弹发射器",配装模拟!$A$46="大型导弹发射器",配装模拟!$A$46="大型鱼雷发射器"),(1+加成统计!$DI$4)*(1+加成统计!$DI$5)*(1+加成统计!$DI$3)*(1+加成统计!$DI$2),1),0)</f>
        <v>0</v>
      </c>
      <c r="R20" s="1" t="s">
        <v>307</v>
      </c>
      <c r="S20" s="1" t="s">
        <v>306</v>
      </c>
      <c r="T20" s="5">
        <f>IFERROR(VLOOKUP(配装模拟!$A$52,装备数据!$D$1:$FL$1746,16,0)*IF(OR(配装模拟!$A$51="小型导弹发射器",配装模拟!$A$51="小型鱼雷发射器"),(1+加成统计!$AK$4)*(1+加成统计!$AK$5)*(1+加成统计!$AK$3)*(1+加成统计!$AK$2),1)*IF(OR(配装模拟!$A$51="中型快速导弹发射器",配装模拟!$A$51="中型导弹发射器",配装模拟!$A$51="中型鱼雷发射器"),(1+加成统计!$BW$4)*(1+加成统计!$BW$5)*(1+加成统计!$BW$3)*(1+加成统计!$BW$2),1)*IF(OR(配装模拟!$A$51="大型快速导弹发射器",配装模拟!$A$51="大型导弹发射器",配装模拟!$A$51="大型鱼雷发射器"),(1+加成统计!$DI$4)*(1+加成统计!$DI$5)*(1+加成统计!$DI$3)*(1+加成统计!$DI$2),1),0)</f>
        <v>0</v>
      </c>
      <c r="U20" s="1" t="s">
        <v>307</v>
      </c>
      <c r="V20" s="1" t="s">
        <v>306</v>
      </c>
      <c r="W20" s="5">
        <f>IFERROR(VLOOKUP(配装模拟!$A$57,装备数据!$D$1:$FL$1746,16,0)*IF(OR(配装模拟!$A$56="小型导弹发射器",配装模拟!$A$56="小型鱼雷发射器"),(1+加成统计!$AK$4)*(1+加成统计!$AK$5)*(1+加成统计!$AK$3)*(1+加成统计!$AK$2),1)*IF(OR(配装模拟!$A$56="中型快速导弹发射器",配装模拟!$A$56="中型导弹发射器",配装模拟!$A$56="中型鱼雷发射器"),(1+加成统计!$BW$4)*(1+加成统计!$BW$5)*(1+加成统计!$BW$3)*(1+加成统计!$BW$2),1)*IF(OR(配装模拟!$A$56="大型快速导弹发射器",配装模拟!$A$56="大型导弹发射器",配装模拟!$A$56="大型鱼雷发射器"),(1+加成统计!$DI$4)*(1+加成统计!$DI$5)*(1+加成统计!$DI$3)*(1+加成统计!$DI$2),1),0)</f>
        <v>0</v>
      </c>
      <c r="X20" s="1" t="s">
        <v>307</v>
      </c>
    </row>
    <row r="21" spans="1:24">
      <c r="A21" s="1" t="s">
        <v>2783</v>
      </c>
      <c r="B21" s="5">
        <f>IFERROR(VLOOKUP(配装模拟!$A$22,装备数据!$D$1:$FL$1746,17,0)*IF(OR(配装模拟!$A$21="小型导弹发射器",配装模拟!$A$21="小型鱼雷发射器"),(1+加成统计!$AL$4)*(1+加成统计!$AL$5)*(1+加成统计!$AL$3)*(1+加成统计!$AL$2),1)*IF(OR(配装模拟!$A$21="中型快速导弹发射器",配装模拟!$A$21="中型导弹发射器",配装模拟!$A$21="中型鱼雷发射器"),(1+加成统计!$BX$4)*(1+加成统计!$BX$5)*(1+加成统计!$BX$3)*(1+加成统计!$BX$2),1)*IF(OR(配装模拟!$A$21="大型快速导弹发射器",配装模拟!$A$21="大型导弹发射器",配装模拟!$A$21="大型鱼雷发射器"),(1+加成统计!$DJ$4)*(1+加成统计!$DJ$5)*(1+加成统计!$DJ$3)*(1+加成统计!$DJ$2),1),0)</f>
        <v>0</v>
      </c>
      <c r="C21" s="1" t="s">
        <v>262</v>
      </c>
      <c r="D21" s="1" t="s">
        <v>2783</v>
      </c>
      <c r="E21" s="5">
        <f>IFERROR(VLOOKUP(配装模拟!$A$27,装备数据!$D$1:$FL$1746,17,0)*IF(OR(配装模拟!$A$26="小型导弹发射器",配装模拟!$A$26="小型鱼雷发射器"),(1+加成统计!$AL$4)*(1+加成统计!$AL$5)*(1+加成统计!$AL$3)*(1+加成统计!$AL$2),1)*IF(OR(配装模拟!$A$26="中型快速导弹发射器",配装模拟!$A$26="中型导弹发射器",配装模拟!$A$26="中型鱼雷发射器"),(1+加成统计!$BX$4)*(1+加成统计!$BX$5)*(1+加成统计!$BX$3)*(1+加成统计!$BX$2),1)*IF(OR(配装模拟!$A$26="大型快速导弹发射器",配装模拟!$A$26="大型导弹发射器",配装模拟!$A$26="大型鱼雷发射器"),(1+加成统计!$DJ$4)*(1+加成统计!$DJ$5)*(1+加成统计!$DJ$3)*(1+加成统计!$DJ$2),1),0)</f>
        <v>0</v>
      </c>
      <c r="F21" s="1" t="s">
        <v>262</v>
      </c>
      <c r="G21" s="1" t="s">
        <v>2783</v>
      </c>
      <c r="H21" s="5">
        <f>IFERROR(VLOOKUP(配装模拟!$A$32,装备数据!$D$1:$FL$1746,17,0)*IF(OR(配装模拟!$A$31="小型导弹发射器",配装模拟!$A$31="小型鱼雷发射器"),(1+加成统计!$AL$4)*(1+加成统计!$AL$5)*(1+加成统计!$AL$3)*(1+加成统计!$AL$2),1)*IF(OR(配装模拟!$A$31="中型快速导弹发射器",配装模拟!$A$31="中型导弹发射器",配装模拟!$A$31="中型鱼雷发射器"),(1+加成统计!$BX$4)*(1+加成统计!$BX$5)*(1+加成统计!$BX$3)*(1+加成统计!$BX$2),1)*IF(OR(配装模拟!$A$31="大型快速导弹发射器",配装模拟!$A$31="大型导弹发射器",配装模拟!$A$31="大型鱼雷发射器"),(1+加成统计!$DJ$4)*(1+加成统计!$DJ$5)*(1+加成统计!$DJ$3)*(1+加成统计!$DJ$2),1),0)</f>
        <v>0</v>
      </c>
      <c r="I21" s="1" t="s">
        <v>262</v>
      </c>
      <c r="J21" s="1" t="s">
        <v>2783</v>
      </c>
      <c r="K21" s="5">
        <f>IFERROR(VLOOKUP(配装模拟!$A$37,装备数据!$D$1:$FL$1746,17,0)*IF(OR(配装模拟!$A$36="小型导弹发射器",配装模拟!$A$36="小型鱼雷发射器"),(1+加成统计!$AL$4)*(1+加成统计!$AL$5)*(1+加成统计!$AL$3)*(1+加成统计!$AL$2),1)*IF(OR(配装模拟!$A$36="中型快速导弹发射器",配装模拟!$A$36="中型导弹发射器",配装模拟!$A$36="中型鱼雷发射器"),(1+加成统计!$BX$4)*(1+加成统计!$BX$5)*(1+加成统计!$BX$3)*(1+加成统计!$BX$2),1)*IF(OR(配装模拟!$A$36="大型快速导弹发射器",配装模拟!$A$36="大型导弹发射器",配装模拟!$A$36="大型鱼雷发射器"),(1+加成统计!$DJ$4)*(1+加成统计!$DJ$5)*(1+加成统计!$DJ$3)*(1+加成统计!$DJ$2),1),0)</f>
        <v>0</v>
      </c>
      <c r="L21" s="1" t="s">
        <v>262</v>
      </c>
      <c r="M21" s="1" t="s">
        <v>2783</v>
      </c>
      <c r="N21" s="5">
        <f>IFERROR(VLOOKUP(配装模拟!$A$42,装备数据!$D$1:$FL$1746,17,0)*IF(OR(配装模拟!$A$41="小型导弹发射器",配装模拟!$A$41="小型鱼雷发射器"),(1+加成统计!$AL$4)*(1+加成统计!$AL$5)*(1+加成统计!$AL$3)*(1+加成统计!$AL$2),1)*IF(OR(配装模拟!$A$41="中型快速导弹发射器",配装模拟!$A$41="中型导弹发射器",配装模拟!$A$41="中型鱼雷发射器"),(1+加成统计!$BX$4)*(1+加成统计!$BX$5)*(1+加成统计!$BX$3)*(1+加成统计!$BX$2),1)*IF(OR(配装模拟!$A$41="大型快速导弹发射器",配装模拟!$A$41="大型导弹发射器",配装模拟!$A$41="大型鱼雷发射器"),(1+加成统计!$DJ$4)*(1+加成统计!$DJ$5)*(1+加成统计!$DJ$3)*(1+加成统计!$DJ$2),1),0)</f>
        <v>0</v>
      </c>
      <c r="O21" s="1" t="s">
        <v>262</v>
      </c>
      <c r="P21" s="1" t="s">
        <v>2783</v>
      </c>
      <c r="Q21" s="5">
        <f>IFERROR(VLOOKUP(配装模拟!$A$47,装备数据!$D$1:$FL$1746,17,0)*IF(OR(配装模拟!$A$46="小型导弹发射器",配装模拟!$A$46="小型鱼雷发射器"),(1+加成统计!$AL$4)*(1+加成统计!$AL$5)*(1+加成统计!$AL$3)*(1+加成统计!$AL$2),1)*IF(OR(配装模拟!$A$46="中型快速导弹发射器",配装模拟!$A$46="中型导弹发射器",配装模拟!$A$46="中型鱼雷发射器"),(1+加成统计!$BX$4)*(1+加成统计!$BX$5)*(1+加成统计!$BX$3)*(1+加成统计!$BX$2),1)*IF(OR(配装模拟!$A$46="大型快速导弹发射器",配装模拟!$A$46="大型导弹发射器",配装模拟!$A$46="大型鱼雷发射器"),(1+加成统计!$DJ$4)*(1+加成统计!$DJ$5)*(1+加成统计!$DJ$3)*(1+加成统计!$DJ$2),1),0)</f>
        <v>0</v>
      </c>
      <c r="R21" s="1" t="s">
        <v>262</v>
      </c>
      <c r="S21" s="1" t="s">
        <v>2783</v>
      </c>
      <c r="T21" s="5">
        <f>IFERROR(VLOOKUP(配装模拟!$A$52,装备数据!$D$1:$FL$1746,17,0)*IF(OR(配装模拟!$A$51="小型导弹发射器",配装模拟!$A$51="小型鱼雷发射器"),(1+加成统计!$AL$4)*(1+加成统计!$AL$5)*(1+加成统计!$AL$3)*(1+加成统计!$AL$2),1)*IF(OR(配装模拟!$A$51="中型快速导弹发射器",配装模拟!$A$51="中型导弹发射器",配装模拟!$A$51="中型鱼雷发射器"),(1+加成统计!$BX$4)*(1+加成统计!$BX$5)*(1+加成统计!$BX$3)*(1+加成统计!$BX$2),1)*IF(OR(配装模拟!$A$51="大型快速导弹发射器",配装模拟!$A$51="大型导弹发射器",配装模拟!$A$51="大型鱼雷发射器"),(1+加成统计!$DJ$4)*(1+加成统计!$DJ$5)*(1+加成统计!$DJ$3)*(1+加成统计!$DJ$2),1),0)</f>
        <v>0</v>
      </c>
      <c r="U21" s="1" t="s">
        <v>262</v>
      </c>
      <c r="V21" s="1" t="s">
        <v>2783</v>
      </c>
      <c r="W21" s="5">
        <f>IFERROR(VLOOKUP(配装模拟!$A$57,装备数据!$D$1:$FL$1746,17,0)*IF(OR(配装模拟!$A$56="小型导弹发射器",配装模拟!$A$56="小型鱼雷发射器"),(1+加成统计!$AL$4)*(1+加成统计!$AL$5)*(1+加成统计!$AL$3)*(1+加成统计!$AL$2),1)*IF(OR(配装模拟!$A$56="中型快速导弹发射器",配装模拟!$A$56="中型导弹发射器",配装模拟!$A$56="中型鱼雷发射器"),(1+加成统计!$BX$4)*(1+加成统计!$BX$5)*(1+加成统计!$BX$3)*(1+加成统计!$BX$2),1)*IF(OR(配装模拟!$A$56="大型快速导弹发射器",配装模拟!$A$56="大型导弹发射器",配装模拟!$A$56="大型鱼雷发射器"),(1+加成统计!$DJ$4)*(1+加成统计!$DJ$5)*(1+加成统计!$DJ$3)*(1+加成统计!$DJ$2),1),0)</f>
        <v>0</v>
      </c>
      <c r="X21" s="1" t="s">
        <v>262</v>
      </c>
    </row>
    <row r="22" spans="1:24">
      <c r="A22" s="1" t="s">
        <v>2792</v>
      </c>
      <c r="B22" s="5">
        <f>IFERROR(VLOOKUP(配装模拟!$A$22,装备数据!$D$1:$FL$1746,19,0)*IF(OR(配装模拟!$A$21="小型导弹发射器",配装模拟!$A$21="小型鱼雷发射器"),(1+加成统计!$AJ$4)*(1+加成统计!$AJ$5)*(1+加成统计!$AJ$3)*(1+加成统计!$AJ$2),1)*IF(OR(配装模拟!$A$21="中型快速导弹发射器",配装模拟!$A$21="中型导弹发射器",配装模拟!$A$21="中型鱼雷发射器"),(1+加成统计!$BV$4)*(1+加成统计!$BV$5)*(1+加成统计!$BV$3)*(1+加成统计!$BV$2),1)*IF(OR(配装模拟!$A$21="大型快速导弹发射器",配装模拟!$A$21="大型导弹发射器",配装模拟!$A$21="大型鱼雷发射器"),(1+加成统计!$DH$4)*(1+加成统计!$DH$5)*(1+加成统计!$DH$3)*(1+加成统计!$DH$2),1),0)</f>
        <v>0</v>
      </c>
      <c r="C22" s="1" t="s">
        <v>354</v>
      </c>
      <c r="D22" s="1" t="s">
        <v>2792</v>
      </c>
      <c r="E22" s="5">
        <f>IFERROR(VLOOKUP(配装模拟!$A$27,装备数据!$D$1:$FL$1746,19,0)*IF(OR(配装模拟!$A$26="小型导弹发射器",配装模拟!$A$26="小型鱼雷发射器"),(1+加成统计!$AJ$4)*(1+加成统计!$AJ$5)*(1+加成统计!$AJ$3)*(1+加成统计!$AJ$2),1)*IF(OR(配装模拟!$A$26="中型快速导弹发射器",配装模拟!$A$26="中型导弹发射器",配装模拟!$A$26="中型鱼雷发射器"),(1+加成统计!$BV$4)*(1+加成统计!$BV$5)*(1+加成统计!$BV$3)*(1+加成统计!$BV$2),1)*IF(OR(配装模拟!$A$26="大型快速导弹发射器",配装模拟!$A$26="大型导弹发射器",配装模拟!$A$26="大型鱼雷发射器"),(1+加成统计!$DH$4)*(1+加成统计!$DH$5)*(1+加成统计!$DH$3)*(1+加成统计!$DH$2),1),0)</f>
        <v>0</v>
      </c>
      <c r="F22" s="1" t="s">
        <v>354</v>
      </c>
      <c r="G22" s="1" t="s">
        <v>2792</v>
      </c>
      <c r="H22" s="5">
        <f>IFERROR(VLOOKUP(配装模拟!$A$32,装备数据!$D$1:$FL$1746,19,0)*IF(OR(配装模拟!$A$31="小型导弹发射器",配装模拟!$A$31="小型鱼雷发射器"),(1+加成统计!$AJ$4)*(1+加成统计!$AJ$5)*(1+加成统计!$AJ$3)*(1+加成统计!$AJ$2),1)*IF(OR(配装模拟!$A$31="中型快速导弹发射器",配装模拟!$A$31="中型导弹发射器",配装模拟!$A$31="中型鱼雷发射器"),(1+加成统计!$BV$4)*(1+加成统计!$BV$5)*(1+加成统计!$BV$3)*(1+加成统计!$BV$2),1)*IF(OR(配装模拟!$A$31="大型快速导弹发射器",配装模拟!$A$31="大型导弹发射器",配装模拟!$A$31="大型鱼雷发射器"),(1+加成统计!$DH$4)*(1+加成统计!$DH$5)*(1+加成统计!$DH$3)*(1+加成统计!$DH$2),1),0)</f>
        <v>0</v>
      </c>
      <c r="I22" s="1" t="s">
        <v>354</v>
      </c>
      <c r="J22" s="1" t="s">
        <v>2792</v>
      </c>
      <c r="K22" s="5">
        <f>IFERROR(VLOOKUP(配装模拟!$A$37,装备数据!$D$1:$FL$1746,19,0)*IF(OR(配装模拟!$A$36="小型导弹发射器",配装模拟!$A$36="小型鱼雷发射器"),(1+加成统计!$AJ$4)*(1+加成统计!$AJ$5)*(1+加成统计!$AJ$3)*(1+加成统计!$AJ$2),1)*IF(OR(配装模拟!$A$36="中型快速导弹发射器",配装模拟!$A$36="中型导弹发射器",配装模拟!$A$36="中型鱼雷发射器"),(1+加成统计!$BV$4)*(1+加成统计!$BV$5)*(1+加成统计!$BV$3)*(1+加成统计!$BV$2),1)*IF(OR(配装模拟!$A$36="大型快速导弹发射器",配装模拟!$A$36="大型导弹发射器",配装模拟!$A$36="大型鱼雷发射器"),(1+加成统计!$DH$4)*(1+加成统计!$DH$5)*(1+加成统计!$DH$3)*(1+加成统计!$DH$2),1),0)</f>
        <v>0</v>
      </c>
      <c r="L22" s="1" t="s">
        <v>354</v>
      </c>
      <c r="M22" s="1" t="s">
        <v>2792</v>
      </c>
      <c r="N22" s="5">
        <f>IFERROR(VLOOKUP(配装模拟!$A$42,装备数据!$D$1:$FL$1746,19,0)*IF(OR(配装模拟!$A$41="小型导弹发射器",配装模拟!$A$41="小型鱼雷发射器"),(1+加成统计!$AJ$4)*(1+加成统计!$AJ$5)*(1+加成统计!$AJ$3)*(1+加成统计!$AJ$2),1)*IF(OR(配装模拟!$A$41="中型快速导弹发射器",配装模拟!$A$41="中型导弹发射器",配装模拟!$A$41="中型鱼雷发射器"),(1+加成统计!$BV$4)*(1+加成统计!$BV$5)*(1+加成统计!$BV$3)*(1+加成统计!$BV$2),1)*IF(OR(配装模拟!$A$41="大型快速导弹发射器",配装模拟!$A$41="大型导弹发射器",配装模拟!$A$41="大型鱼雷发射器"),(1+加成统计!$DH$4)*(1+加成统计!$DH$5)*(1+加成统计!$DH$3)*(1+加成统计!$DH$2),1),0)</f>
        <v>0</v>
      </c>
      <c r="O22" s="1" t="s">
        <v>354</v>
      </c>
      <c r="P22" s="1" t="s">
        <v>2792</v>
      </c>
      <c r="Q22" s="5">
        <f>IFERROR(VLOOKUP(配装模拟!$A$47,装备数据!$D$1:$FL$1746,19,0)*IF(OR(配装模拟!$A$46="小型导弹发射器",配装模拟!$A$46="小型鱼雷发射器"),(1+加成统计!$AJ$4)*(1+加成统计!$AJ$5)*(1+加成统计!$AJ$3)*(1+加成统计!$AJ$2),1)*IF(OR(配装模拟!$A$46="中型快速导弹发射器",配装模拟!$A$46="中型导弹发射器",配装模拟!$A$46="中型鱼雷发射器"),(1+加成统计!$BV$4)*(1+加成统计!$BV$5)*(1+加成统计!$BV$3)*(1+加成统计!$BV$2),1)*IF(OR(配装模拟!$A$46="大型快速导弹发射器",配装模拟!$A$46="大型导弹发射器",配装模拟!$A$46="大型鱼雷发射器"),(1+加成统计!$DH$4)*(1+加成统计!$DH$5)*(1+加成统计!$DH$3)*(1+加成统计!$DH$2),1),0)</f>
        <v>0</v>
      </c>
      <c r="R22" s="1" t="s">
        <v>354</v>
      </c>
      <c r="S22" s="1" t="s">
        <v>2792</v>
      </c>
      <c r="T22" s="5">
        <f>IFERROR(VLOOKUP(配装模拟!$A$52,装备数据!$D$1:$FL$1746,19,0)*IF(OR(配装模拟!$A$51="小型导弹发射器",配装模拟!$A$51="小型鱼雷发射器"),(1+加成统计!$AJ$4)*(1+加成统计!$AJ$5)*(1+加成统计!$AJ$3)*(1+加成统计!$AJ$2),1)*IF(OR(配装模拟!$A$51="中型快速导弹发射器",配装模拟!$A$51="中型导弹发射器",配装模拟!$A$51="中型鱼雷发射器"),(1+加成统计!$BV$4)*(1+加成统计!$BV$5)*(1+加成统计!$BV$3)*(1+加成统计!$BV$2),1)*IF(OR(配装模拟!$A$51="大型快速导弹发射器",配装模拟!$A$51="大型导弹发射器",配装模拟!$A$51="大型鱼雷发射器"),(1+加成统计!$DH$4)*(1+加成统计!$DH$5)*(1+加成统计!$DH$3)*(1+加成统计!$DH$2),1),0)</f>
        <v>0</v>
      </c>
      <c r="U22" s="1" t="s">
        <v>354</v>
      </c>
      <c r="V22" s="1" t="s">
        <v>2792</v>
      </c>
      <c r="W22" s="5">
        <f>IFERROR(VLOOKUP(配装模拟!$A$57,装备数据!$D$1:$FL$1746,19,0)*IF(OR(配装模拟!$A$56="小型导弹发射器",配装模拟!$A$56="小型鱼雷发射器"),(1+加成统计!$AJ$4)*(1+加成统计!$AJ$5)*(1+加成统计!$AJ$3)*(1+加成统计!$AJ$2),1)*IF(OR(配装模拟!$A$56="中型快速导弹发射器",配装模拟!$A$56="中型导弹发射器",配装模拟!$A$56="中型鱼雷发射器"),(1+加成统计!$BV$4)*(1+加成统计!$BV$5)*(1+加成统计!$BV$3)*(1+加成统计!$BV$2),1)*IF(OR(配装模拟!$A$56="大型快速导弹发射器",配装模拟!$A$56="大型导弹发射器",配装模拟!$A$56="大型鱼雷发射器"),(1+加成统计!$DH$4)*(1+加成统计!$DH$5)*(1+加成统计!$DH$3)*(1+加成统计!$DH$2),1),0)</f>
        <v>0</v>
      </c>
      <c r="X22" s="1" t="s">
        <v>354</v>
      </c>
    </row>
    <row r="23" spans="1:24">
      <c r="A23" s="1" t="s">
        <v>2791</v>
      </c>
      <c r="B23" s="5">
        <f>IFERROR(VLOOKUP(配装模拟!$A$22,装备数据!$D$1:$FL$1746,18,0)*IF(OR(配装模拟!$A$21="小型导弹发射器",配装模拟!$A$21="小型鱼雷发射器"),(1+加成统计!$AI$4)*(1+加成统计!$AI$5)*(1+加成统计!$AI$3)*(1+加成统计!$AI$2),1)*IF(OR(配装模拟!$A$21="中型快速导弹发射器",配装模拟!$A$21="中型导弹发射器",配装模拟!$A$21="中型鱼雷发射器"),(1+加成统计!$BU$4)*(1+加成统计!$BU$5)*(1+加成统计!$BU$3)*(1+加成统计!$BU$2),1)*IF(OR(配装模拟!$A$21="大型快速导弹发射器",配装模拟!$A$21="大型导弹发射器",配装模拟!$A$21="大型鱼雷发射器"),(1+加成统计!$DG$4)*(1+加成统计!$DG$5)*(1+加成统计!$DG$3)*(1+加成统计!$DG$2),1),0)</f>
        <v>0</v>
      </c>
      <c r="C23" s="1" t="s">
        <v>307</v>
      </c>
      <c r="D23" s="1" t="s">
        <v>2791</v>
      </c>
      <c r="E23" s="5">
        <f>IFERROR(VLOOKUP(配装模拟!$A$27,装备数据!$D$1:$FL$1746,18,0)*IF(OR(配装模拟!$A$26="小型导弹发射器",配装模拟!$A$26="小型鱼雷发射器"),(1+加成统计!$AI$4)*(1+加成统计!$AI$5)*(1+加成统计!$AI$3)*(1+加成统计!$AI$2),1)*IF(OR(配装模拟!$A$26="中型快速导弹发射器",配装模拟!$A$26="中型导弹发射器",配装模拟!$A$26="中型鱼雷发射器"),(1+加成统计!$BU$4)*(1+加成统计!$BU$5)*(1+加成统计!$BU$3)*(1+加成统计!$BU$2),1)*IF(OR(配装模拟!$A$26="大型快速导弹发射器",配装模拟!$A$26="大型导弹发射器",配装模拟!$A$26="大型鱼雷发射器"),(1+加成统计!$DG$4)*(1+加成统计!$DG$5)*(1+加成统计!$DG$3)*(1+加成统计!$DG$2),1),0)</f>
        <v>0</v>
      </c>
      <c r="F23" s="1" t="s">
        <v>307</v>
      </c>
      <c r="G23" s="1" t="s">
        <v>2791</v>
      </c>
      <c r="H23" s="5">
        <f>IFERROR(VLOOKUP(配装模拟!$A$32,装备数据!$D$1:$FL$1746,18,0)*IF(OR(配装模拟!$A$31="小型导弹发射器",配装模拟!$A$31="小型鱼雷发射器"),(1+加成统计!$AI$4)*(1+加成统计!$AI$5)*(1+加成统计!$AI$3)*(1+加成统计!$AI$2),1)*IF(OR(配装模拟!$A$31="中型快速导弹发射器",配装模拟!$A$31="中型导弹发射器",配装模拟!$A$31="中型鱼雷发射器"),(1+加成统计!$BU$4)*(1+加成统计!$BU$5)*(1+加成统计!$BU$3)*(1+加成统计!$BU$2),1)*IF(OR(配装模拟!$A$31="大型快速导弹发射器",配装模拟!$A$31="大型导弹发射器",配装模拟!$A$31="大型鱼雷发射器"),(1+加成统计!$DG$4)*(1+加成统计!$DG$5)*(1+加成统计!$DG$3)*(1+加成统计!$DG$2),1),0)</f>
        <v>0</v>
      </c>
      <c r="I23" s="1" t="s">
        <v>307</v>
      </c>
      <c r="J23" s="1" t="s">
        <v>2791</v>
      </c>
      <c r="K23" s="5">
        <f>IFERROR(VLOOKUP(配装模拟!$A$37,装备数据!$D$1:$FL$1746,18,0)*IF(OR(配装模拟!$A$36="小型导弹发射器",配装模拟!$A$36="小型鱼雷发射器"),(1+加成统计!$AI$4)*(1+加成统计!$AI$5)*(1+加成统计!$AI$3)*(1+加成统计!$AI$2),1)*IF(OR(配装模拟!$A$36="中型快速导弹发射器",配装模拟!$A$36="中型导弹发射器",配装模拟!$A$36="中型鱼雷发射器"),(1+加成统计!$BU$4)*(1+加成统计!$BU$5)*(1+加成统计!$BU$3)*(1+加成统计!$BU$2),1)*IF(OR(配装模拟!$A$36="大型快速导弹发射器",配装模拟!$A$36="大型导弹发射器",配装模拟!$A$36="大型鱼雷发射器"),(1+加成统计!$DG$4)*(1+加成统计!$DG$5)*(1+加成统计!$DG$3)*(1+加成统计!$DG$2),1),0)</f>
        <v>0</v>
      </c>
      <c r="L23" s="1" t="s">
        <v>307</v>
      </c>
      <c r="M23" s="1" t="s">
        <v>2791</v>
      </c>
      <c r="N23" s="5">
        <f>IFERROR(VLOOKUP(配装模拟!$A$42,装备数据!$D$1:$FL$1746,18,0)*IF(OR(配装模拟!$A$41="小型导弹发射器",配装模拟!$A$41="小型鱼雷发射器"),(1+加成统计!$AI$4)*(1+加成统计!$AI$5)*(1+加成统计!$AI$3)*(1+加成统计!$AI$2),1)*IF(OR(配装模拟!$A$41="中型快速导弹发射器",配装模拟!$A$41="中型导弹发射器",配装模拟!$A$41="中型鱼雷发射器"),(1+加成统计!$BU$4)*(1+加成统计!$BU$5)*(1+加成统计!$BU$3)*(1+加成统计!$BU$2),1)*IF(OR(配装模拟!$A$41="大型快速导弹发射器",配装模拟!$A$41="大型导弹发射器",配装模拟!$A$41="大型鱼雷发射器"),(1+加成统计!$DG$4)*(1+加成统计!$DG$5)*(1+加成统计!$DG$3)*(1+加成统计!$DG$2),1),0)</f>
        <v>0</v>
      </c>
      <c r="O23" s="1" t="s">
        <v>307</v>
      </c>
      <c r="P23" s="1" t="s">
        <v>2791</v>
      </c>
      <c r="Q23" s="5">
        <f>IFERROR(VLOOKUP(配装模拟!$A$47,装备数据!$D$1:$FL$1746,18,0)*IF(OR(配装模拟!$A$46="小型导弹发射器",配装模拟!$A$46="小型鱼雷发射器"),(1+加成统计!$AI$4)*(1+加成统计!$AI$5)*(1+加成统计!$AI$3)*(1+加成统计!$AI$2),1)*IF(OR(配装模拟!$A$46="中型快速导弹发射器",配装模拟!$A$46="中型导弹发射器",配装模拟!$A$46="中型鱼雷发射器"),(1+加成统计!$BU$4)*(1+加成统计!$BU$5)*(1+加成统计!$BU$3)*(1+加成统计!$BU$2),1)*IF(OR(配装模拟!$A$46="大型快速导弹发射器",配装模拟!$A$46="大型导弹发射器",配装模拟!$A$46="大型鱼雷发射器"),(1+加成统计!$DG$4)*(1+加成统计!$DG$5)*(1+加成统计!$DG$3)*(1+加成统计!$DG$2),1),0)</f>
        <v>0</v>
      </c>
      <c r="R23" s="1" t="s">
        <v>307</v>
      </c>
      <c r="S23" s="1" t="s">
        <v>2791</v>
      </c>
      <c r="T23" s="5">
        <f>IFERROR(VLOOKUP(配装模拟!$A$52,装备数据!$D$1:$FL$1746,18,0)*IF(OR(配装模拟!$A$51="小型导弹发射器",配装模拟!$A$51="小型鱼雷发射器"),(1+加成统计!$AI$4)*(1+加成统计!$AI$5)*(1+加成统计!$AI$3)*(1+加成统计!$AI$2),1)*IF(OR(配装模拟!$A$51="中型快速导弹发射器",配装模拟!$A$51="中型导弹发射器",配装模拟!$A$51="中型鱼雷发射器"),(1+加成统计!$BU$4)*(1+加成统计!$BU$5)*(1+加成统计!$BU$3)*(1+加成统计!$BU$2),1)*IF(OR(配装模拟!$A$51="大型快速导弹发射器",配装模拟!$A$51="大型导弹发射器",配装模拟!$A$51="大型鱼雷发射器"),(1+加成统计!$DG$4)*(1+加成统计!$DG$5)*(1+加成统计!$DG$3)*(1+加成统计!$DG$2),1),0)</f>
        <v>0</v>
      </c>
      <c r="U23" s="1" t="s">
        <v>307</v>
      </c>
      <c r="V23" s="1" t="s">
        <v>2791</v>
      </c>
      <c r="W23" s="5">
        <f>IFERROR(VLOOKUP(配装模拟!$A$57,装备数据!$D$1:$FL$1746,18,0)*IF(OR(配装模拟!$A$56="小型导弹发射器",配装模拟!$A$56="小型鱼雷发射器"),(1+加成统计!$AI$4)*(1+加成统计!$AI$5)*(1+加成统计!$AI$3)*(1+加成统计!$AI$2),1)*IF(OR(配装模拟!$A$56="中型快速导弹发射器",配装模拟!$A$56="中型导弹发射器",配装模拟!$A$56="中型鱼雷发射器"),(1+加成统计!$BU$4)*(1+加成统计!$BU$5)*(1+加成统计!$BU$3)*(1+加成统计!$BU$2),1)*IF(OR(配装模拟!$A$56="大型快速导弹发射器",配装模拟!$A$56="大型导弹发射器",配装模拟!$A$56="大型鱼雷发射器"),(1+加成统计!$DG$4)*(1+加成统计!$DG$5)*(1+加成统计!$DG$3)*(1+加成统计!$DG$2),1),0)</f>
        <v>0</v>
      </c>
      <c r="X23" s="1" t="s">
        <v>307</v>
      </c>
    </row>
    <row r="24" spans="1:24">
      <c r="A24" s="1" t="s">
        <v>2799</v>
      </c>
      <c r="B24" s="5">
        <f>IFERROR(VLOOKUP(配装模拟!$A$22,装备数据!$D$1:$FL$1746,20,0),0)</f>
        <v>0</v>
      </c>
      <c r="C24" s="1" t="s">
        <v>262</v>
      </c>
      <c r="D24" s="1" t="s">
        <v>2799</v>
      </c>
      <c r="E24" s="5">
        <f>IFERROR(VLOOKUP(配装模拟!$A$27,装备数据!$D$1:$FL$1746,20,0),0)</f>
        <v>0</v>
      </c>
      <c r="F24" s="1" t="s">
        <v>262</v>
      </c>
      <c r="G24" s="1" t="s">
        <v>2799</v>
      </c>
      <c r="H24" s="5">
        <f>IFERROR(VLOOKUP(配装模拟!$A$32,装备数据!$D$1:$FL$1746,20,0),0)</f>
        <v>0</v>
      </c>
      <c r="I24" s="1" t="s">
        <v>262</v>
      </c>
      <c r="J24" s="1" t="s">
        <v>2799</v>
      </c>
      <c r="K24" s="5">
        <f>IFERROR(VLOOKUP(配装模拟!$A$37,装备数据!$D$1:$FL$1746,20,0),0)</f>
        <v>0</v>
      </c>
      <c r="L24" s="1" t="s">
        <v>262</v>
      </c>
      <c r="M24" s="1" t="s">
        <v>2799</v>
      </c>
      <c r="N24" s="5">
        <f>IFERROR(VLOOKUP(配装模拟!$A$42,装备数据!$D$1:$FL$1746,20,0),0)</f>
        <v>0</v>
      </c>
      <c r="O24" s="1" t="s">
        <v>262</v>
      </c>
      <c r="P24" s="1" t="s">
        <v>2799</v>
      </c>
      <c r="Q24" s="5">
        <f>IFERROR(VLOOKUP(配装模拟!$A$47,装备数据!$D$1:$FL$1746,20,0),0)</f>
        <v>0</v>
      </c>
      <c r="R24" s="1" t="s">
        <v>262</v>
      </c>
      <c r="S24" s="1" t="s">
        <v>2799</v>
      </c>
      <c r="T24" s="5">
        <f>IFERROR(VLOOKUP(配装模拟!$A$52,装备数据!$D$1:$FL$1746,20,0),0)</f>
        <v>0</v>
      </c>
      <c r="U24" s="1" t="s">
        <v>262</v>
      </c>
      <c r="V24" s="1" t="s">
        <v>2799</v>
      </c>
      <c r="W24" s="5">
        <f>IFERROR(VLOOKUP(配装模拟!$A$57,装备数据!$D$1:$FL$1746,20,0),0)</f>
        <v>0</v>
      </c>
      <c r="X24" s="1" t="s">
        <v>262</v>
      </c>
    </row>
    <row r="25" spans="1:24">
      <c r="A25" s="1" t="s">
        <v>2949</v>
      </c>
      <c r="B25" s="33">
        <f>IFERROR(IF(配装模拟!$S$18=2,VLOOKUP(配装模拟!$A$22,装备数据!$D$1:$FL$1746,29,0)*IF(配装模拟!$A$20="远程护盾回充器",(1+加成统计!$HE$4)*(1+加成统计!$HE$5)*(1+加成统计!$HE$3)*(1+加成统计!$HE$2),1),0),0)</f>
        <v>0</v>
      </c>
      <c r="C25" s="1" t="s">
        <v>176</v>
      </c>
      <c r="D25" s="1" t="s">
        <v>2949</v>
      </c>
      <c r="E25" s="33">
        <f>IFERROR(IF(配装模拟!$S$19=2,VLOOKUP(配装模拟!$A$27,装备数据!$D$1:$FL$1746,29,0)*IF(配装模拟!$A$25="远程护盾回充器",(1+加成统计!$HE$4)*(1+加成统计!$HE$5)*(1+加成统计!$HE$3)*(1+加成统计!$HE$2),1),0),0)</f>
        <v>0</v>
      </c>
      <c r="F25" s="1" t="s">
        <v>176</v>
      </c>
      <c r="G25" s="1" t="s">
        <v>2949</v>
      </c>
      <c r="H25" s="33">
        <f>IFERROR(IF(配装模拟!$S$20=2,VLOOKUP(配装模拟!$A$32,装备数据!$D$1:$FL$1746,29,0)*IF(配装模拟!$A$30="远程护盾回充器",(1+加成统计!$HE$4)*(1+加成统计!$HE$5)*(1+加成统计!$HE$3)*(1+加成统计!$HE$2),1),0),0)</f>
        <v>0</v>
      </c>
      <c r="I25" s="1" t="s">
        <v>176</v>
      </c>
      <c r="J25" s="1" t="s">
        <v>2949</v>
      </c>
      <c r="K25" s="33">
        <f>IFERROR(IF(配装模拟!$S$21=2,VLOOKUP(配装模拟!$A$37,装备数据!$D$1:$FL$1746,29,0)*IF(配装模拟!$A$35="远程护盾回充器",(1+加成统计!$HE$4)*(1+加成统计!$HE$5)*(1+加成统计!$HE$3)*(1+加成统计!$HE$2),1),0),0)</f>
        <v>0</v>
      </c>
      <c r="L25" s="1" t="s">
        <v>176</v>
      </c>
      <c r="M25" s="1" t="s">
        <v>2949</v>
      </c>
      <c r="N25" s="33">
        <f>IFERROR(IF(配装模拟!$S$22=2,VLOOKUP(配装模拟!$A$42,装备数据!$D$1:$FL$1746,29,0)*IF(配装模拟!$A$40="远程护盾回充器",(1+加成统计!$HE$4)*(1+加成统计!$HE$5)*(1+加成统计!$HE$3)*(1+加成统计!$HE$2),1),0),0)</f>
        <v>0</v>
      </c>
      <c r="O25" s="1" t="s">
        <v>176</v>
      </c>
      <c r="P25" s="1" t="s">
        <v>2949</v>
      </c>
      <c r="Q25" s="33">
        <f>IFERROR(IF(配装模拟!$S$23=2,VLOOKUP(配装模拟!$A$47,装备数据!$D$1:$FL$1746,29,0)*IF(配装模拟!$A$45="远程护盾回充器",(1+加成统计!$HE$4)*(1+加成统计!$HE$5)*(1+加成统计!$HE$3)*(1+加成统计!$HE$2),1),0),0)</f>
        <v>0</v>
      </c>
      <c r="R25" s="1" t="s">
        <v>176</v>
      </c>
      <c r="S25" s="1" t="s">
        <v>2949</v>
      </c>
      <c r="T25" s="33">
        <f>IFERROR(IF(配装模拟!$S$24=2,VLOOKUP(配装模拟!$A$52,装备数据!$D$1:$FL$1746,29,0)*IF(配装模拟!$A$50="远程护盾回充器",(1+加成统计!$HE$4)*(1+加成统计!$HE$5)*(1+加成统计!$HE$3)*(1+加成统计!$HE$2),1),0),0)</f>
        <v>0</v>
      </c>
      <c r="U25" s="1" t="s">
        <v>176</v>
      </c>
      <c r="V25" s="1" t="s">
        <v>2949</v>
      </c>
      <c r="W25" s="33">
        <f>IFERROR(IF(配装模拟!$S$25=2,VLOOKUP(配装模拟!$A$57,装备数据!$D$1:$FL$1746,29,0)*IF(配装模拟!$A$55="远程护盾回充器",(1+加成统计!$HE$4)*(1+加成统计!$HE$5)*(1+加成统计!$HE$3)*(1+加成统计!$HE$2),1),0),0)</f>
        <v>0</v>
      </c>
      <c r="X25" s="1" t="s">
        <v>176</v>
      </c>
    </row>
    <row r="26" spans="1:24">
      <c r="A26" s="1" t="s">
        <v>2950</v>
      </c>
      <c r="B26" s="33">
        <f>IFERROR(IF(配装模拟!$S$18=2,VLOOKUP(配装模拟!$A$22,装备数据!$D$1:$FL$1746,30,0)*IF(配装模拟!$A$20="远程装甲维修器",(1+加成统计!$HK$4)*(1+加成统计!$HK$5)*(1+加成统计!$HK$3)*(1+加成统计!$HK$2),1),0),0)</f>
        <v>0</v>
      </c>
      <c r="C26" s="1" t="s">
        <v>176</v>
      </c>
      <c r="D26" s="1" t="s">
        <v>2950</v>
      </c>
      <c r="E26" s="33">
        <f>IFERROR(IF(配装模拟!$S$19=2,VLOOKUP(配装模拟!$A$27,装备数据!$D$1:$FL$1746,30,0)*IF(配装模拟!$A$25="远程装甲维修器",(1+加成统计!$HK$4)*(1+加成统计!$HK$5)*(1+加成统计!$HK$3)*(1+加成统计!$HK$2),1),0),0)</f>
        <v>0</v>
      </c>
      <c r="F26" s="1" t="s">
        <v>176</v>
      </c>
      <c r="G26" s="1" t="s">
        <v>2950</v>
      </c>
      <c r="H26" s="33">
        <f>IFERROR(IF(配装模拟!$S$20=2,VLOOKUP(配装模拟!$A$32,装备数据!$D$1:$FL$1746,30,0)*IF(配装模拟!$A$30="远程装甲维修器",(1+加成统计!$HK$4)*(1+加成统计!$HK$5)*(1+加成统计!$HK$3)*(1+加成统计!$HK$2),1),0),0)</f>
        <v>0</v>
      </c>
      <c r="I26" s="1" t="s">
        <v>176</v>
      </c>
      <c r="J26" s="1" t="s">
        <v>2950</v>
      </c>
      <c r="K26" s="33">
        <f>IFERROR(IF(配装模拟!$S$21=2,VLOOKUP(配装模拟!$A$37,装备数据!$D$1:$FL$1746,30,0)*IF(配装模拟!$A$35="远程装甲维修器",(1+加成统计!$HK$4)*(1+加成统计!$HK$5)*(1+加成统计!$HK$3)*(1+加成统计!$HK$2),1),0),0)</f>
        <v>0</v>
      </c>
      <c r="L26" s="1" t="s">
        <v>176</v>
      </c>
      <c r="M26" s="1" t="s">
        <v>2950</v>
      </c>
      <c r="N26" s="33">
        <f>IFERROR(IF(配装模拟!$S$22=2,VLOOKUP(配装模拟!$A$42,装备数据!$D$1:$FL$1746,30,0)*IF(配装模拟!$A$40="远程装甲维修器",(1+加成统计!$HK$4)*(1+加成统计!$HK$5)*(1+加成统计!$HK$3)*(1+加成统计!$HK$2),1),0),0)</f>
        <v>0</v>
      </c>
      <c r="O26" s="1" t="s">
        <v>176</v>
      </c>
      <c r="P26" s="1" t="s">
        <v>2950</v>
      </c>
      <c r="Q26" s="33">
        <f>IFERROR(IF(配装模拟!$S$23=2,VLOOKUP(配装模拟!$A$47,装备数据!$D$1:$FL$1746,30,0)*IF(配装模拟!$A$45="远程装甲维修器",(1+加成统计!$HK$4)*(1+加成统计!$HK$5)*(1+加成统计!$HK$3)*(1+加成统计!$HK$2),1),0),0)</f>
        <v>0</v>
      </c>
      <c r="R26" s="1" t="s">
        <v>176</v>
      </c>
      <c r="S26" s="1" t="s">
        <v>2950</v>
      </c>
      <c r="T26" s="33">
        <f>IFERROR(IF(配装模拟!$S$24=2,VLOOKUP(配装模拟!$A$52,装备数据!$D$1:$FL$1746,30,0)*IF(配装模拟!$A$50="远程装甲维修器",(1+加成统计!$HK$4)*(1+加成统计!$HK$5)*(1+加成统计!$HK$3)*(1+加成统计!$HK$2),1),0),0)</f>
        <v>0</v>
      </c>
      <c r="U26" s="1" t="s">
        <v>176</v>
      </c>
      <c r="V26" s="1" t="s">
        <v>2950</v>
      </c>
      <c r="W26" s="33">
        <f>IFERROR(IF(配装模拟!$S$25=2,VLOOKUP(配装模拟!$A$57,装备数据!$D$1:$FL$1746,30,0)*IF(配装模拟!$A$55="远程装甲维修器",(1+加成统计!$HK$4)*(1+加成统计!$HK$5)*(1+加成统计!$HK$3)*(1+加成统计!$HK$2),1),0),0)</f>
        <v>0</v>
      </c>
      <c r="X26" s="1" t="s">
        <v>176</v>
      </c>
    </row>
    <row r="28" spans="1:22">
      <c r="A28" s="1" t="s">
        <v>2951</v>
      </c>
      <c r="D28" s="1" t="s">
        <v>2952</v>
      </c>
      <c r="G28" s="1" t="s">
        <v>2953</v>
      </c>
      <c r="J28" s="1" t="s">
        <v>2954</v>
      </c>
      <c r="M28" s="1" t="s">
        <v>2955</v>
      </c>
      <c r="P28" s="1" t="s">
        <v>2956</v>
      </c>
      <c r="S28" s="1" t="s">
        <v>2957</v>
      </c>
      <c r="V28" s="1" t="s">
        <v>2958</v>
      </c>
    </row>
    <row r="29" spans="1:24">
      <c r="A29" s="1" t="s">
        <v>2937</v>
      </c>
      <c r="B29" s="33">
        <f>IFERROR(IF(配装模拟!$T$18=2,VLOOKUP(配装模拟!$D$22,装备数据!$D$1:$FL$1746,3,0)*IF(配装模拟!$D$21="小型无人机",(1+加成统计!$F$4)*(1+加成统计!$F$5)*(1+加成统计!$F$3)*(1+加成统计!$F$2),IF(配装模拟!$D$21="中型无人机",(1+加成统计!$AR$4)*(1+加成统计!$AR$5)*(1+加成统计!$AR$3)*(1+加成统计!$AR$2),IF(配装模拟!$D$21="大型无人机",(1+加成统计!$CD$4)*(1+加成统计!$CD$5)*(1+加成统计!$CD$3)*(1+加成统计!$CD$2),IF(配装模拟!$D$21="岗哨无人机",(1+加成统计!$CD$4)*(1+加成统计!$CD$5)*(1+加成统计!$CD$3)*(1+加成统计!$CD$2),1)))),0)*B35,0)</f>
        <v>0</v>
      </c>
      <c r="C29" s="1" t="s">
        <v>176</v>
      </c>
      <c r="D29" s="1" t="s">
        <v>2937</v>
      </c>
      <c r="E29" s="33">
        <f>IFERROR(IF(配装模拟!$T$19=2,VLOOKUP(配装模拟!$D$27,装备数据!$D$1:$FL$1746,3,0)*IF(配装模拟!$D$26="小型无人机",(1+加成统计!$F$4)*(1+加成统计!$F$5)*(1+加成统计!$F$3)*(1+加成统计!$F$2),IF(配装模拟!$D$26="中型无人机",(1+加成统计!$AR$4)*(1+加成统计!$AR$5)*(1+加成统计!$AR$3)*(1+加成统计!$AR$2),IF(配装模拟!$D$26="大型无人机",(1+加成统计!$CD$4)*(1+加成统计!$CD$5)*(1+加成统计!$CD$3)*(1+加成统计!$CD$2),IF(配装模拟!$D$26="岗哨无人机",(1+加成统计!$CD$4)*(1+加成统计!$CD$5)*(1+加成统计!$CD$3)*(1+加成统计!$CD$2),1)))),0)*E35,0)</f>
        <v>0</v>
      </c>
      <c r="F29" s="1" t="s">
        <v>176</v>
      </c>
      <c r="G29" s="1" t="s">
        <v>2937</v>
      </c>
      <c r="H29" s="33">
        <f>IFERROR(IF(配装模拟!$T$20=2,VLOOKUP(配装模拟!$D$32,装备数据!$D$1:$FL$1746,3,0)*IF(配装模拟!$D$31="小型无人机",(1+加成统计!$F$4)*(1+加成统计!$F$5)*(1+加成统计!$F$3)*(1+加成统计!$F$2),IF(配装模拟!$D$31="中型无人机",(1+加成统计!$AR$4)*(1+加成统计!$AR$5)*(1+加成统计!$AR$3)*(1+加成统计!$AR$2),IF(配装模拟!$D$31="大型无人机",(1+加成统计!$CD$4)*(1+加成统计!$CD$5)*(1+加成统计!$CD$3)*(1+加成统计!$CD$2),IF(配装模拟!$D$31="岗哨无人机",(1+加成统计!$CD$4)*(1+加成统计!$CD$5)*(1+加成统计!$CD$3)*(1+加成统计!$CD$2),1)))),0)*H35,0)</f>
        <v>0</v>
      </c>
      <c r="I29" s="1" t="s">
        <v>176</v>
      </c>
      <c r="J29" s="1" t="s">
        <v>2937</v>
      </c>
      <c r="K29" s="33">
        <f>IFERROR(IF(配装模拟!$T$21=2,VLOOKUP(配装模拟!$D$37,装备数据!$D$1:$FL$1746,3,0)*IF(配装模拟!$D$36="小型无人机",(1+加成统计!$F$4)*(1+加成统计!$F$5)*(1+加成统计!$F$3)*(1+加成统计!$F$2),IF(配装模拟!$D$36="中型无人机",(1+加成统计!$AR$4)*(1+加成统计!$AR$5)*(1+加成统计!$AR$3)*(1+加成统计!$AR$2),IF(配装模拟!$D$36="大型无人机",(1+加成统计!$CD$4)*(1+加成统计!$CD$5)*(1+加成统计!$CD$3)*(1+加成统计!$CD$2),IF(配装模拟!$D$36="岗哨无人机",(1+加成统计!$CD$4)*(1+加成统计!$CD$5)*(1+加成统计!$CD$3)*(1+加成统计!$CD$2),1)))),0)*K35,0)</f>
        <v>0</v>
      </c>
      <c r="L29" s="1" t="s">
        <v>176</v>
      </c>
      <c r="M29" s="1" t="s">
        <v>2937</v>
      </c>
      <c r="N29" s="33">
        <f>IFERROR(IF(配装模拟!$T$22=2,VLOOKUP(配装模拟!$D$42,装备数据!$D$1:$FL$1746,3,0)*IF(配装模拟!$D$41="小型无人机",(1+加成统计!$F$4)*(1+加成统计!$F$5)*(1+加成统计!$F$3)*(1+加成统计!$F$2),IF(配装模拟!$D$41="中型无人机",(1+加成统计!$AR$4)*(1+加成统计!$AR$5)*(1+加成统计!$AR$3)*(1+加成统计!$AR$2),IF(配装模拟!$D$41="大型无人机",(1+加成统计!$CD$4)*(1+加成统计!$CD$5)*(1+加成统计!$CD$3)*(1+加成统计!$CD$2),IF(配装模拟!$D$41="岗哨无人机",(1+加成统计!$CD$4)*(1+加成统计!$CD$5)*(1+加成统计!$CD$3)*(1+加成统计!$CD$2),1)))),0)*N35,0)</f>
        <v>0</v>
      </c>
      <c r="O29" s="1" t="s">
        <v>176</v>
      </c>
      <c r="P29" s="1" t="s">
        <v>2937</v>
      </c>
      <c r="Q29" s="33">
        <f>IFERROR(IF(配装模拟!$T$23=2,VLOOKUP(配装模拟!$D$47,装备数据!$D$1:$FL$1746,3,0)*IF(配装模拟!$D$46="小型无人机",(1+加成统计!$F$4)*(1+加成统计!$F$5)*(1+加成统计!$F$3)*(1+加成统计!$F$2),IF(配装模拟!$D$46="中型无人机",(1+加成统计!$AR$4)*(1+加成统计!$AR$5)*(1+加成统计!$AR$3)*(1+加成统计!$AR$2),IF(配装模拟!$D$46="大型无人机",(1+加成统计!$CD$4)*(1+加成统计!$CD$5)*(1+加成统计!$CD$3)*(1+加成统计!$CD$2),IF(配装模拟!$D$46="岗哨无人机",(1+加成统计!$CD$4)*(1+加成统计!$CD$5)*(1+加成统计!$CD$3)*(1+加成统计!$CD$2),1)))),0)*Q35,0)</f>
        <v>0</v>
      </c>
      <c r="R29" s="1" t="s">
        <v>176</v>
      </c>
      <c r="S29" s="1" t="s">
        <v>2937</v>
      </c>
      <c r="T29" s="33">
        <f>IFERROR(IF(配装模拟!$T$24=2,VLOOKUP(配装模拟!$D$52,装备数据!$D$1:$FL$1746,3,0)*IF(配装模拟!$D$51="小型无人机",(1+加成统计!$F$4)*(1+加成统计!$F$5)*(1+加成统计!$F$3)*(1+加成统计!$F$2),IF(配装模拟!$D$51="中型无人机",(1+加成统计!$AR$4)*(1+加成统计!$AR$5)*(1+加成统计!$AR$3)*(1+加成统计!$AR$2),IF(配装模拟!$D$51="大型无人机",(1+加成统计!$CD$4)*(1+加成统计!$CD$5)*(1+加成统计!$CD$3)*(1+加成统计!$CD$2),IF(配装模拟!$D$51="岗哨无人机",(1+加成统计!$CD$4)*(1+加成统计!$CD$5)*(1+加成统计!$CD$3)*(1+加成统计!$CD$2),1)))),0)*T35,0)</f>
        <v>0</v>
      </c>
      <c r="U29" s="1" t="s">
        <v>176</v>
      </c>
      <c r="V29" s="1" t="s">
        <v>2937</v>
      </c>
      <c r="W29" s="33">
        <f>IFERROR(IF(配装模拟!$T$25=2,VLOOKUP(配装模拟!$D$57,装备数据!$D$1:$FL$1746,3,0)*IF(配装模拟!$D$56="小型无人机",(1+加成统计!$F$4)*(1+加成统计!$F$5)*(1+加成统计!$F$3)*(1+加成统计!$F$2),IF(配装模拟!$D$56="中型无人机",(1+加成统计!$AR$4)*(1+加成统计!$AR$5)*(1+加成统计!$AR$3)*(1+加成统计!$AR$2),IF(配装模拟!$D$56="大型无人机",(1+加成统计!$CD$4)*(1+加成统计!$CD$5)*(1+加成统计!$CD$3)*(1+加成统计!$CD$2),IF(配装模拟!$D$56="岗哨无人机",(1+加成统计!$CD$4)*(1+加成统计!$CD$5)*(1+加成统计!$CD$3)*(1+加成统计!$CD$2),1)))),0)*W35,0)</f>
        <v>0</v>
      </c>
      <c r="X29" s="1" t="s">
        <v>176</v>
      </c>
    </row>
    <row r="30" spans="1:24">
      <c r="A30" s="1" t="s">
        <v>2938</v>
      </c>
      <c r="B30" s="33">
        <f>IFERROR(IF(配装模拟!$T$18=2,VLOOKUP(配装模拟!$D$22,装备数据!$D$1:$FL$1746,4,0)*IF(配装模拟!$D$21="小型无人机",(1+加成统计!$F$4)*(1+加成统计!$F$5)*(1+加成统计!$F$3)*(1+加成统计!$F$2),IF(配装模拟!$D$21="中型无人机",(1+加成统计!$AR$4)*(1+加成统计!$AR$5)*(1+加成统计!$AR$3)*(1+加成统计!$AR$2),IF(配装模拟!$D$21="大型无人机",(1+加成统计!$CD$4)*(1+加成统计!$CD$5)*(1+加成统计!$CD$3)*(1+加成统计!$CD$2),IF(配装模拟!$D$21="岗哨无人机",(1+加成统计!$CD$4)*(1+加成统计!$CD$5)*(1+加成统计!$CD$3)*(1+加成统计!$CD$2),1)))),0)*B35,0)</f>
        <v>0</v>
      </c>
      <c r="C30" s="1" t="s">
        <v>176</v>
      </c>
      <c r="D30" s="1" t="s">
        <v>2938</v>
      </c>
      <c r="E30" s="33">
        <f>IFERROR(IF(配装模拟!$T$19=2,VLOOKUP(配装模拟!$D$27,装备数据!$D$1:$FL$1746,4,0)*IF(配装模拟!$D$26="小型无人机",(1+加成统计!$F$4)*(1+加成统计!$F$5)*(1+加成统计!$F$3)*(1+加成统计!$F$2),IF(配装模拟!$D$26="中型无人机",(1+加成统计!$AR$4)*(1+加成统计!$AR$5)*(1+加成统计!$AR$3)*(1+加成统计!$AR$2),IF(配装模拟!$D$26="大型无人机",(1+加成统计!$CD$4)*(1+加成统计!$CD$5)*(1+加成统计!$CD$3)*(1+加成统计!$CD$2),IF(配装模拟!$D$26="岗哨无人机",(1+加成统计!$CD$4)*(1+加成统计!$CD$5)*(1+加成统计!$CD$3)*(1+加成统计!$CD$2),1)))),0)*E35,0)</f>
        <v>0</v>
      </c>
      <c r="F30" s="1" t="s">
        <v>176</v>
      </c>
      <c r="G30" s="1" t="s">
        <v>2938</v>
      </c>
      <c r="H30" s="33">
        <f>IFERROR(IF(配装模拟!$T$20=2,VLOOKUP(配装模拟!$D$32,装备数据!$D$1:$FL$1746,4,0)*IF(配装模拟!$D$31="小型无人机",(1+加成统计!$F$4)*(1+加成统计!$F$5)*(1+加成统计!$F$3)*(1+加成统计!$F$2),IF(配装模拟!$D$31="中型无人机",(1+加成统计!$AR$4)*(1+加成统计!$AR$5)*(1+加成统计!$AR$3)*(1+加成统计!$AR$2),IF(配装模拟!$D$31="大型无人机",(1+加成统计!$CD$4)*(1+加成统计!$CD$5)*(1+加成统计!$CD$3)*(1+加成统计!$CD$2),IF(配装模拟!$D$31="岗哨无人机",(1+加成统计!$CD$4)*(1+加成统计!$CD$5)*(1+加成统计!$CD$3)*(1+加成统计!$CD$2),1)))),0)*H35,0)</f>
        <v>0</v>
      </c>
      <c r="I30" s="1" t="s">
        <v>176</v>
      </c>
      <c r="J30" s="1" t="s">
        <v>2938</v>
      </c>
      <c r="K30" s="33">
        <f>IFERROR(IF(配装模拟!$T$21=2,VLOOKUP(配装模拟!$D$37,装备数据!$D$1:$FL$1746,4,0)*IF(配装模拟!$D$36="小型无人机",(1+加成统计!$F$4)*(1+加成统计!$F$5)*(1+加成统计!$F$3)*(1+加成统计!$F$2),IF(配装模拟!$D$36="中型无人机",(1+加成统计!$AR$4)*(1+加成统计!$AR$5)*(1+加成统计!$AR$3)*(1+加成统计!$AR$2),IF(配装模拟!$D$36="大型无人机",(1+加成统计!$CD$4)*(1+加成统计!$CD$5)*(1+加成统计!$CD$3)*(1+加成统计!$CD$2),IF(配装模拟!$D$36="岗哨无人机",(1+加成统计!$CD$4)*(1+加成统计!$CD$5)*(1+加成统计!$CD$3)*(1+加成统计!$CD$2),1)))),0)*K35,0)</f>
        <v>0</v>
      </c>
      <c r="L30" s="1" t="s">
        <v>176</v>
      </c>
      <c r="M30" s="1" t="s">
        <v>2938</v>
      </c>
      <c r="N30" s="33">
        <f>IFERROR(IF(配装模拟!$T$22=2,VLOOKUP(配装模拟!$D$42,装备数据!$D$1:$FL$1746,4,0)*IF(配装模拟!$D$41="小型无人机",(1+加成统计!$F$4)*(1+加成统计!$F$5)*(1+加成统计!$F$3)*(1+加成统计!$F$2),IF(配装模拟!$D$41="中型无人机",(1+加成统计!$AR$4)*(1+加成统计!$AR$5)*(1+加成统计!$AR$3)*(1+加成统计!$AR$2),IF(配装模拟!$D$41="大型无人机",(1+加成统计!$CD$4)*(1+加成统计!$CD$5)*(1+加成统计!$CD$3)*(1+加成统计!$CD$2),IF(配装模拟!$D$41="岗哨无人机",(1+加成统计!$CD$4)*(1+加成统计!$CD$5)*(1+加成统计!$CD$3)*(1+加成统计!$CD$2),1)))),0)*N35,0)</f>
        <v>0</v>
      </c>
      <c r="O30" s="1" t="s">
        <v>176</v>
      </c>
      <c r="P30" s="1" t="s">
        <v>2938</v>
      </c>
      <c r="Q30" s="33">
        <f>IFERROR(IF(配装模拟!$T$23=2,VLOOKUP(配装模拟!$D$47,装备数据!$D$1:$FL$1746,4,0)*IF(配装模拟!$D$46="小型无人机",(1+加成统计!$F$4)*(1+加成统计!$F$5)*(1+加成统计!$F$3)*(1+加成统计!$F$2),IF(配装模拟!$D$46="中型无人机",(1+加成统计!$AR$4)*(1+加成统计!$AR$5)*(1+加成统计!$AR$3)*(1+加成统计!$AR$2),IF(配装模拟!$D$46="大型无人机",(1+加成统计!$CD$4)*(1+加成统计!$CD$5)*(1+加成统计!$CD$3)*(1+加成统计!$CD$2),IF(配装模拟!$D$46="岗哨无人机",(1+加成统计!$CD$4)*(1+加成统计!$CD$5)*(1+加成统计!$CD$3)*(1+加成统计!$CD$2),1)))),0)*Q35,0)</f>
        <v>0</v>
      </c>
      <c r="R30" s="1" t="s">
        <v>176</v>
      </c>
      <c r="S30" s="1" t="s">
        <v>2938</v>
      </c>
      <c r="T30" s="33">
        <f>IFERROR(IF(配装模拟!$T$24=2,VLOOKUP(配装模拟!$D$52,装备数据!$D$1:$FL$1746,4,0)*IF(配装模拟!$D$51="小型无人机",(1+加成统计!$F$4)*(1+加成统计!$F$5)*(1+加成统计!$F$3)*(1+加成统计!$F$2),IF(配装模拟!$D$51="中型无人机",(1+加成统计!$AR$4)*(1+加成统计!$AR$5)*(1+加成统计!$AR$3)*(1+加成统计!$AR$2),IF(配装模拟!$D$51="大型无人机",(1+加成统计!$CD$4)*(1+加成统计!$CD$5)*(1+加成统计!$CD$3)*(1+加成统计!$CD$2),IF(配装模拟!$D$51="岗哨无人机",(1+加成统计!$CD$4)*(1+加成统计!$CD$5)*(1+加成统计!$CD$3)*(1+加成统计!$CD$2),1)))),0)*T35,0)</f>
        <v>0</v>
      </c>
      <c r="U30" s="1" t="s">
        <v>176</v>
      </c>
      <c r="V30" s="1" t="s">
        <v>2938</v>
      </c>
      <c r="W30" s="33">
        <f>IFERROR(IF(配装模拟!$T$25=2,VLOOKUP(配装模拟!$D$57,装备数据!$D$1:$FL$1746,4,0)*IF(配装模拟!$D$56="小型无人机",(1+加成统计!$F$4)*(1+加成统计!$F$5)*(1+加成统计!$F$3)*(1+加成统计!$F$2),IF(配装模拟!$D$56="中型无人机",(1+加成统计!$AR$4)*(1+加成统计!$AR$5)*(1+加成统计!$AR$3)*(1+加成统计!$AR$2),IF(配装模拟!$D$56="大型无人机",(1+加成统计!$CD$4)*(1+加成统计!$CD$5)*(1+加成统计!$CD$3)*(1+加成统计!$CD$2),IF(配装模拟!$D$56="岗哨无人机",(1+加成统计!$CD$4)*(1+加成统计!$CD$5)*(1+加成统计!$CD$3)*(1+加成统计!$CD$2),1)))),0)*W35,0)</f>
        <v>0</v>
      </c>
      <c r="X30" s="1" t="s">
        <v>176</v>
      </c>
    </row>
    <row r="31" spans="1:24">
      <c r="A31" s="1" t="s">
        <v>2939</v>
      </c>
      <c r="B31" s="33">
        <f>IFERROR(IF(配装模拟!$T$18=2,VLOOKUP(配装模拟!$D$22,装备数据!$D$1:$FL$1746,5,0)*IF(配装模拟!$D$21="小型无人机",(1+加成统计!$F$4)*(1+加成统计!$F$5)*(1+加成统计!$F$3)*(1+加成统计!$F$2),IF(配装模拟!$D$21="中型无人机",(1+加成统计!$AR$4)*(1+加成统计!$AR$5)*(1+加成统计!$AR$3)*(1+加成统计!$AR$2),IF(配装模拟!$D$21="大型无人机",(1+加成统计!$CD$4)*(1+加成统计!$CD$5)*(1+加成统计!$CD$3)*(1+加成统计!$CD$2),IF(配装模拟!$D$21="岗哨无人机",(1+加成统计!$CD$4)*(1+加成统计!$CD$5)*(1+加成统计!$CD$3)*(1+加成统计!$CD$2),1)))),0)*B35,0)</f>
        <v>0</v>
      </c>
      <c r="C31" s="1" t="s">
        <v>176</v>
      </c>
      <c r="D31" s="1" t="s">
        <v>2939</v>
      </c>
      <c r="E31" s="33">
        <f>IFERROR(IF(配装模拟!$T$19=2,VLOOKUP(配装模拟!$D$27,装备数据!$D$1:$FL$1746,5,0)*IF(配装模拟!$D$26="小型无人机",(1+加成统计!$F$4)*(1+加成统计!$F$5)*(1+加成统计!$F$3)*(1+加成统计!$F$2),IF(配装模拟!$D$26="中型无人机",(1+加成统计!$AR$4)*(1+加成统计!$AR$5)*(1+加成统计!$AR$3)*(1+加成统计!$AR$2),IF(配装模拟!$D$26="大型无人机",(1+加成统计!$CD$4)*(1+加成统计!$CD$5)*(1+加成统计!$CD$3)*(1+加成统计!$CD$2),IF(配装模拟!$D$26="岗哨无人机",(1+加成统计!$CD$4)*(1+加成统计!$CD$5)*(1+加成统计!$CD$3)*(1+加成统计!$CD$2),1)))),0)*E35,0)</f>
        <v>0</v>
      </c>
      <c r="F31" s="1" t="s">
        <v>176</v>
      </c>
      <c r="G31" s="1" t="s">
        <v>2939</v>
      </c>
      <c r="H31" s="33">
        <f>IFERROR(IF(配装模拟!$T$20=2,VLOOKUP(配装模拟!$D$32,装备数据!$D$1:$FL$1746,5,0)*IF(配装模拟!$D$31="小型无人机",(1+加成统计!$F$4)*(1+加成统计!$F$5)*(1+加成统计!$F$3)*(1+加成统计!$F$2),IF(配装模拟!$D$31="中型无人机",(1+加成统计!$AR$4)*(1+加成统计!$AR$5)*(1+加成统计!$AR$3)*(1+加成统计!$AR$2),IF(配装模拟!$D$31="大型无人机",(1+加成统计!$CD$4)*(1+加成统计!$CD$5)*(1+加成统计!$CD$3)*(1+加成统计!$CD$2),IF(配装模拟!$D$31="岗哨无人机",(1+加成统计!$CD$4)*(1+加成统计!$CD$5)*(1+加成统计!$CD$3)*(1+加成统计!$CD$2),1)))),0)*H35,0)</f>
        <v>0</v>
      </c>
      <c r="I31" s="1" t="s">
        <v>176</v>
      </c>
      <c r="J31" s="1" t="s">
        <v>2939</v>
      </c>
      <c r="K31" s="33">
        <f>IFERROR(IF(配装模拟!$T$21=2,VLOOKUP(配装模拟!$D$37,装备数据!$D$1:$FL$1746,5,0)*IF(配装模拟!$D$36="小型无人机",(1+加成统计!$F$4)*(1+加成统计!$F$5)*(1+加成统计!$F$3)*(1+加成统计!$F$2),IF(配装模拟!$D$36="中型无人机",(1+加成统计!$AR$4)*(1+加成统计!$AR$5)*(1+加成统计!$AR$3)*(1+加成统计!$AR$2),IF(配装模拟!$D$36="大型无人机",(1+加成统计!$CD$4)*(1+加成统计!$CD$5)*(1+加成统计!$CD$3)*(1+加成统计!$CD$2),IF(配装模拟!$D$36="岗哨无人机",(1+加成统计!$CD$4)*(1+加成统计!$CD$5)*(1+加成统计!$CD$3)*(1+加成统计!$CD$2),1)))),0)*K35,0)</f>
        <v>0</v>
      </c>
      <c r="L31" s="1" t="s">
        <v>176</v>
      </c>
      <c r="M31" s="1" t="s">
        <v>2939</v>
      </c>
      <c r="N31" s="33">
        <f>IFERROR(IF(配装模拟!$T$22=2,VLOOKUP(配装模拟!$D$42,装备数据!$D$1:$FL$1746,5,0)*IF(配装模拟!$D$41="小型无人机",(1+加成统计!$F$4)*(1+加成统计!$F$5)*(1+加成统计!$F$3)*(1+加成统计!$F$2),IF(配装模拟!$D$41="中型无人机",(1+加成统计!$AR$4)*(1+加成统计!$AR$5)*(1+加成统计!$AR$3)*(1+加成统计!$AR$2),IF(配装模拟!$D$41="大型无人机",(1+加成统计!$CD$4)*(1+加成统计!$CD$5)*(1+加成统计!$CD$3)*(1+加成统计!$CD$2),IF(配装模拟!$D$41="岗哨无人机",(1+加成统计!$CD$4)*(1+加成统计!$CD$5)*(1+加成统计!$CD$3)*(1+加成统计!$CD$2),1)))),0)*N35,0)</f>
        <v>0</v>
      </c>
      <c r="O31" s="1" t="s">
        <v>176</v>
      </c>
      <c r="P31" s="1" t="s">
        <v>2939</v>
      </c>
      <c r="Q31" s="33">
        <f>IFERROR(IF(配装模拟!$T$23=2,VLOOKUP(配装模拟!$D$47,装备数据!$D$1:$FL$1746,5,0)*IF(配装模拟!$D$46="小型无人机",(1+加成统计!$F$4)*(1+加成统计!$F$5)*(1+加成统计!$F$3)*(1+加成统计!$F$2),IF(配装模拟!$D$46="中型无人机",(1+加成统计!$AR$4)*(1+加成统计!$AR$5)*(1+加成统计!$AR$3)*(1+加成统计!$AR$2),IF(配装模拟!$D$46="大型无人机",(1+加成统计!$CD$4)*(1+加成统计!$CD$5)*(1+加成统计!$CD$3)*(1+加成统计!$CD$2),IF(配装模拟!$D$46="岗哨无人机",(1+加成统计!$CD$4)*(1+加成统计!$CD$5)*(1+加成统计!$CD$3)*(1+加成统计!$CD$2),1)))),0)*Q35,0)</f>
        <v>0</v>
      </c>
      <c r="R31" s="1" t="s">
        <v>176</v>
      </c>
      <c r="S31" s="1" t="s">
        <v>2939</v>
      </c>
      <c r="T31" s="33">
        <f>IFERROR(IF(配装模拟!$T$24=2,VLOOKUP(配装模拟!$D$52,装备数据!$D$1:$FL$1746,5,0)*IF(配装模拟!$D$51="小型无人机",(1+加成统计!$F$4)*(1+加成统计!$F$5)*(1+加成统计!$F$3)*(1+加成统计!$F$2),IF(配装模拟!$D$51="中型无人机",(1+加成统计!$AR$4)*(1+加成统计!$AR$5)*(1+加成统计!$AR$3)*(1+加成统计!$AR$2),IF(配装模拟!$D$51="大型无人机",(1+加成统计!$CD$4)*(1+加成统计!$CD$5)*(1+加成统计!$CD$3)*(1+加成统计!$CD$2),IF(配装模拟!$D$51="岗哨无人机",(1+加成统计!$CD$4)*(1+加成统计!$CD$5)*(1+加成统计!$CD$3)*(1+加成统计!$CD$2),1)))),0)*T35,0)</f>
        <v>0</v>
      </c>
      <c r="U31" s="1" t="s">
        <v>176</v>
      </c>
      <c r="V31" s="1" t="s">
        <v>2939</v>
      </c>
      <c r="W31" s="33">
        <f>IFERROR(IF(配装模拟!$T$25=2,VLOOKUP(配装模拟!$D$57,装备数据!$D$1:$FL$1746,5,0)*IF(配装模拟!$D$56="小型无人机",(1+加成统计!$F$4)*(1+加成统计!$F$5)*(1+加成统计!$F$3)*(1+加成统计!$F$2),IF(配装模拟!$D$56="中型无人机",(1+加成统计!$AR$4)*(1+加成统计!$AR$5)*(1+加成统计!$AR$3)*(1+加成统计!$AR$2),IF(配装模拟!$D$56="大型无人机",(1+加成统计!$CD$4)*(1+加成统计!$CD$5)*(1+加成统计!$CD$3)*(1+加成统计!$CD$2),IF(配装模拟!$D$56="岗哨无人机",(1+加成统计!$CD$4)*(1+加成统计!$CD$5)*(1+加成统计!$CD$3)*(1+加成统计!$CD$2),1)))),0)*W35,0)</f>
        <v>0</v>
      </c>
      <c r="X31" s="1" t="s">
        <v>176</v>
      </c>
    </row>
    <row r="32" spans="1:24">
      <c r="A32" s="1" t="s">
        <v>2940</v>
      </c>
      <c r="B32" s="33">
        <f>IFERROR(IF(配装模拟!$T$18=2,VLOOKUP(配装模拟!$D$22,装备数据!$D$1:$FL$1746,6,0)*IF(配装模拟!$D$21="小型无人机",(1+加成统计!$F$4)*(1+加成统计!$F$5)*(1+加成统计!$F$3)*(1+加成统计!$F$2),IF(配装模拟!$D$21="中型无人机",(1+加成统计!$AR$4)*(1+加成统计!$AR$5)*(1+加成统计!$AR$3)*(1+加成统计!$AR$2),IF(配装模拟!$D$21="大型无人机",(1+加成统计!$CD$4)*(1+加成统计!$CD$5)*(1+加成统计!$CD$3)*(1+加成统计!$CD$2),IF(配装模拟!$D$21="岗哨无人机",(1+加成统计!$CD$4)*(1+加成统计!$CD$5)*(1+加成统计!$CD$3)*(1+加成统计!$CD$2),1)))),0)*B35,0)</f>
        <v>201.04128</v>
      </c>
      <c r="C32" s="1" t="s">
        <v>176</v>
      </c>
      <c r="D32" s="1" t="s">
        <v>2940</v>
      </c>
      <c r="E32" s="33">
        <f>IFERROR(IF(配装模拟!$T$19=2,VLOOKUP(配装模拟!$D$27,装备数据!$D$1:$FL$1746,6,0)*IF(配装模拟!$D$26="小型无人机",(1+加成统计!$F$4)*(1+加成统计!$F$5)*(1+加成统计!$F$3)*(1+加成统计!$F$2),IF(配装模拟!$D$26="中型无人机",(1+加成统计!$AR$4)*(1+加成统计!$AR$5)*(1+加成统计!$AR$3)*(1+加成统计!$AR$2),IF(配装模拟!$D$26="大型无人机",(1+加成统计!$CD$4)*(1+加成统计!$CD$5)*(1+加成统计!$CD$3)*(1+加成统计!$CD$2),IF(配装模拟!$D$26="岗哨无人机",(1+加成统计!$CD$4)*(1+加成统计!$CD$5)*(1+加成统计!$CD$3)*(1+加成统计!$CD$2),1)))),0)*E35,0)</f>
        <v>201.04128</v>
      </c>
      <c r="F32" s="1" t="s">
        <v>176</v>
      </c>
      <c r="G32" s="1" t="s">
        <v>2940</v>
      </c>
      <c r="H32" s="33">
        <f>IFERROR(IF(配装模拟!$T$20=2,VLOOKUP(配装模拟!$D$32,装备数据!$D$1:$FL$1746,6,0)*IF(配装模拟!$D$31="小型无人机",(1+加成统计!$F$4)*(1+加成统计!$F$5)*(1+加成统计!$F$3)*(1+加成统计!$F$2),IF(配装模拟!$D$31="中型无人机",(1+加成统计!$AR$4)*(1+加成统计!$AR$5)*(1+加成统计!$AR$3)*(1+加成统计!$AR$2),IF(配装模拟!$D$31="大型无人机",(1+加成统计!$CD$4)*(1+加成统计!$CD$5)*(1+加成统计!$CD$3)*(1+加成统计!$CD$2),IF(配装模拟!$D$31="岗哨无人机",(1+加成统计!$CD$4)*(1+加成统计!$CD$5)*(1+加成统计!$CD$3)*(1+加成统计!$CD$2),1)))),0)*H35,0)</f>
        <v>0</v>
      </c>
      <c r="I32" s="1" t="s">
        <v>176</v>
      </c>
      <c r="J32" s="1" t="s">
        <v>2940</v>
      </c>
      <c r="K32" s="33">
        <f>IFERROR(IF(配装模拟!$T$21=2,VLOOKUP(配装模拟!$D$37,装备数据!$D$1:$FL$1746,6,0)*IF(配装模拟!$D$36="小型无人机",(1+加成统计!$F$4)*(1+加成统计!$F$5)*(1+加成统计!$F$3)*(1+加成统计!$F$2),IF(配装模拟!$D$36="中型无人机",(1+加成统计!$AR$4)*(1+加成统计!$AR$5)*(1+加成统计!$AR$3)*(1+加成统计!$AR$2),IF(配装模拟!$D$36="大型无人机",(1+加成统计!$CD$4)*(1+加成统计!$CD$5)*(1+加成统计!$CD$3)*(1+加成统计!$CD$2),IF(配装模拟!$D$36="岗哨无人机",(1+加成统计!$CD$4)*(1+加成统计!$CD$5)*(1+加成统计!$CD$3)*(1+加成统计!$CD$2),1)))),0)*K35,0)</f>
        <v>0</v>
      </c>
      <c r="L32" s="1" t="s">
        <v>176</v>
      </c>
      <c r="M32" s="1" t="s">
        <v>2940</v>
      </c>
      <c r="N32" s="33">
        <f>IFERROR(IF(配装模拟!$T$22=2,VLOOKUP(配装模拟!$D$42,装备数据!$D$1:$FL$1746,6,0)*IF(配装模拟!$D$41="小型无人机",(1+加成统计!$F$4)*(1+加成统计!$F$5)*(1+加成统计!$F$3)*(1+加成统计!$F$2),IF(配装模拟!$D$41="中型无人机",(1+加成统计!$AR$4)*(1+加成统计!$AR$5)*(1+加成统计!$AR$3)*(1+加成统计!$AR$2),IF(配装模拟!$D$41="大型无人机",(1+加成统计!$CD$4)*(1+加成统计!$CD$5)*(1+加成统计!$CD$3)*(1+加成统计!$CD$2),IF(配装模拟!$D$41="岗哨无人机",(1+加成统计!$CD$4)*(1+加成统计!$CD$5)*(1+加成统计!$CD$3)*(1+加成统计!$CD$2),1)))),0)*N35,0)</f>
        <v>0</v>
      </c>
      <c r="O32" s="1" t="s">
        <v>176</v>
      </c>
      <c r="P32" s="1" t="s">
        <v>2940</v>
      </c>
      <c r="Q32" s="33">
        <f>IFERROR(IF(配装模拟!$T$23=2,VLOOKUP(配装模拟!$D$47,装备数据!$D$1:$FL$1746,6,0)*IF(配装模拟!$D$46="小型无人机",(1+加成统计!$F$4)*(1+加成统计!$F$5)*(1+加成统计!$F$3)*(1+加成统计!$F$2),IF(配装模拟!$D$46="中型无人机",(1+加成统计!$AR$4)*(1+加成统计!$AR$5)*(1+加成统计!$AR$3)*(1+加成统计!$AR$2),IF(配装模拟!$D$46="大型无人机",(1+加成统计!$CD$4)*(1+加成统计!$CD$5)*(1+加成统计!$CD$3)*(1+加成统计!$CD$2),IF(配装模拟!$D$46="岗哨无人机",(1+加成统计!$CD$4)*(1+加成统计!$CD$5)*(1+加成统计!$CD$3)*(1+加成统计!$CD$2),1)))),0)*Q35,0)</f>
        <v>0</v>
      </c>
      <c r="R32" s="1" t="s">
        <v>176</v>
      </c>
      <c r="S32" s="1" t="s">
        <v>2940</v>
      </c>
      <c r="T32" s="33">
        <f>IFERROR(IF(配装模拟!$T$24=2,VLOOKUP(配装模拟!$D$52,装备数据!$D$1:$FL$1746,6,0)*IF(配装模拟!$D$51="小型无人机",(1+加成统计!$F$4)*(1+加成统计!$F$5)*(1+加成统计!$F$3)*(1+加成统计!$F$2),IF(配装模拟!$D$51="中型无人机",(1+加成统计!$AR$4)*(1+加成统计!$AR$5)*(1+加成统计!$AR$3)*(1+加成统计!$AR$2),IF(配装模拟!$D$51="大型无人机",(1+加成统计!$CD$4)*(1+加成统计!$CD$5)*(1+加成统计!$CD$3)*(1+加成统计!$CD$2),IF(配装模拟!$D$51="岗哨无人机",(1+加成统计!$CD$4)*(1+加成统计!$CD$5)*(1+加成统计!$CD$3)*(1+加成统计!$CD$2),1)))),0)*T35,0)</f>
        <v>0</v>
      </c>
      <c r="U32" s="1" t="s">
        <v>176</v>
      </c>
      <c r="V32" s="1" t="s">
        <v>2940</v>
      </c>
      <c r="W32" s="33">
        <f>IFERROR(IF(配装模拟!$T$25=2,VLOOKUP(配装模拟!$D$57,装备数据!$D$1:$FL$1746,6,0)*IF(配装模拟!$D$56="小型无人机",(1+加成统计!$F$4)*(1+加成统计!$F$5)*(1+加成统计!$F$3)*(1+加成统计!$F$2),IF(配装模拟!$D$56="中型无人机",(1+加成统计!$AR$4)*(1+加成统计!$AR$5)*(1+加成统计!$AR$3)*(1+加成统计!$AR$2),IF(配装模拟!$D$56="大型无人机",(1+加成统计!$CD$4)*(1+加成统计!$CD$5)*(1+加成统计!$CD$3)*(1+加成统计!$CD$2),IF(配装模拟!$D$56="岗哨无人机",(1+加成统计!$CD$4)*(1+加成统计!$CD$5)*(1+加成统计!$CD$3)*(1+加成统计!$CD$2),1)))),0)*W35,0)</f>
        <v>0</v>
      </c>
      <c r="X32" s="1" t="s">
        <v>176</v>
      </c>
    </row>
    <row r="33" spans="1:24">
      <c r="A33" s="1" t="s">
        <v>2941</v>
      </c>
      <c r="B33" s="33">
        <f>SUM(B29:B32)</f>
        <v>201.04128</v>
      </c>
      <c r="C33" s="1" t="s">
        <v>176</v>
      </c>
      <c r="D33" s="1" t="s">
        <v>2941</v>
      </c>
      <c r="E33" s="33">
        <f>SUM(E29:E32)</f>
        <v>201.04128</v>
      </c>
      <c r="F33" s="1" t="s">
        <v>176</v>
      </c>
      <c r="G33" s="1" t="s">
        <v>2941</v>
      </c>
      <c r="H33" s="33">
        <f>SUM(H29:H32)</f>
        <v>0</v>
      </c>
      <c r="I33" s="1" t="s">
        <v>176</v>
      </c>
      <c r="J33" s="1" t="s">
        <v>2941</v>
      </c>
      <c r="K33" s="33">
        <f>SUM(K29:K32)</f>
        <v>0</v>
      </c>
      <c r="L33" s="1" t="s">
        <v>176</v>
      </c>
      <c r="M33" s="1" t="s">
        <v>2941</v>
      </c>
      <c r="N33" s="33">
        <f>SUM(N29:N32)</f>
        <v>0</v>
      </c>
      <c r="O33" s="1" t="s">
        <v>176</v>
      </c>
      <c r="P33" s="1" t="s">
        <v>2941</v>
      </c>
      <c r="Q33" s="33">
        <f>SUM(Q29:Q32)</f>
        <v>0</v>
      </c>
      <c r="R33" s="1" t="s">
        <v>176</v>
      </c>
      <c r="S33" s="1" t="s">
        <v>2941</v>
      </c>
      <c r="T33" s="33">
        <f>SUM(T29:T32)</f>
        <v>0</v>
      </c>
      <c r="U33" s="1" t="s">
        <v>176</v>
      </c>
      <c r="V33" s="1" t="s">
        <v>2941</v>
      </c>
      <c r="W33" s="33">
        <f>SUM(W29:W32)</f>
        <v>0</v>
      </c>
      <c r="X33" s="1" t="s">
        <v>176</v>
      </c>
    </row>
    <row r="34" spans="1:24">
      <c r="A34" s="1" t="s">
        <v>493</v>
      </c>
      <c r="B34" s="33">
        <f>IFERROR(B33/B38,0)</f>
        <v>50.26032</v>
      </c>
      <c r="C34" s="1" t="s">
        <v>174</v>
      </c>
      <c r="D34" s="1" t="s">
        <v>493</v>
      </c>
      <c r="E34" s="33">
        <f>IFERROR(E33/E38,0)</f>
        <v>50.26032</v>
      </c>
      <c r="F34" s="1" t="s">
        <v>174</v>
      </c>
      <c r="G34" s="1" t="s">
        <v>493</v>
      </c>
      <c r="H34" s="33">
        <f>IFERROR(H33/H38,0)</f>
        <v>0</v>
      </c>
      <c r="I34" s="1" t="s">
        <v>174</v>
      </c>
      <c r="J34" s="1" t="s">
        <v>493</v>
      </c>
      <c r="K34" s="33">
        <f>IFERROR(K33/K38,0)</f>
        <v>0</v>
      </c>
      <c r="L34" s="1" t="s">
        <v>174</v>
      </c>
      <c r="M34" s="1" t="s">
        <v>493</v>
      </c>
      <c r="N34" s="33">
        <f>IFERROR(N33/N38,0)</f>
        <v>0</v>
      </c>
      <c r="O34" s="1" t="s">
        <v>174</v>
      </c>
      <c r="P34" s="1" t="s">
        <v>493</v>
      </c>
      <c r="Q34" s="33">
        <f>IFERROR(Q33/Q38,0)</f>
        <v>0</v>
      </c>
      <c r="R34" s="1" t="s">
        <v>174</v>
      </c>
      <c r="S34" s="1" t="s">
        <v>493</v>
      </c>
      <c r="T34" s="33">
        <f>IFERROR(T33/T38,0)</f>
        <v>0</v>
      </c>
      <c r="U34" s="1" t="s">
        <v>174</v>
      </c>
      <c r="V34" s="1" t="s">
        <v>493</v>
      </c>
      <c r="W34" s="33">
        <f>IFERROR(W33/W38,0)</f>
        <v>0</v>
      </c>
      <c r="X34" s="1" t="s">
        <v>174</v>
      </c>
    </row>
    <row r="35" spans="1:23">
      <c r="A35" s="1" t="s">
        <v>2800</v>
      </c>
      <c r="B35" s="3">
        <f>IFERROR(VLOOKUP(配装模拟!$D$22,装备数据!$D$1:$FL$1746,7,0),1)</f>
        <v>1.837</v>
      </c>
      <c r="D35" s="1" t="s">
        <v>2800</v>
      </c>
      <c r="E35" s="3">
        <f>IFERROR(VLOOKUP(配装模拟!$D$27,装备数据!$D$1:$FL$1746,7,0),1)</f>
        <v>1.837</v>
      </c>
      <c r="G35" s="1" t="s">
        <v>2800</v>
      </c>
      <c r="H35" s="3">
        <f>IFERROR(VLOOKUP(配装模拟!$D$32,装备数据!$D$1:$FL$1746,7,0),1)</f>
        <v>0</v>
      </c>
      <c r="J35" s="1" t="s">
        <v>2800</v>
      </c>
      <c r="K35" s="3">
        <f>IFERROR(VLOOKUP(配装模拟!$D$37,装备数据!$D$1:$FL$1746,7,0),1)</f>
        <v>0</v>
      </c>
      <c r="M35" s="1" t="s">
        <v>2800</v>
      </c>
      <c r="N35" s="3">
        <f>IFERROR(VLOOKUP(配装模拟!$D$42,装备数据!$D$1:$FL$1746,7,0),1)</f>
        <v>0</v>
      </c>
      <c r="P35" s="1" t="s">
        <v>2800</v>
      </c>
      <c r="Q35" s="3">
        <f>IFERROR(VLOOKUP(配装模拟!$D$47,装备数据!$D$1:$FL$1746,7,0),1)</f>
        <v>1</v>
      </c>
      <c r="S35" s="1" t="s">
        <v>2800</v>
      </c>
      <c r="T35" s="3">
        <f>IFERROR(VLOOKUP(配装模拟!$D$52,装备数据!$D$1:$FL$1746,7,0),1)</f>
        <v>1</v>
      </c>
      <c r="V35" s="1" t="s">
        <v>2800</v>
      </c>
      <c r="W35" s="3">
        <f>IFERROR(VLOOKUP(配装模拟!$D$57,装备数据!$D$1:$FL$1746,7,0),1)</f>
        <v>1</v>
      </c>
    </row>
    <row r="36" spans="1:24">
      <c r="A36" s="1" t="s">
        <v>2943</v>
      </c>
      <c r="B36" s="5">
        <f>IFERROR(VLOOKUP(配装模拟!$D$22,装备数据!$D$1:$FL$1746,9,0)*IF(配装模拟!$D$21="小型无人机",(1+加成统计!$K$4)*(1+加成统计!$K$5)*(1+加成统计!$K$3)*(1+加成统计!$K$2),IF(配装模拟!$D$21="中型无人机",(1+加成统计!$AW$4)*(1+加成统计!$AW$5)*(1+加成统计!$AW$3)*(1+加成统计!$AW$2),IF(配装模拟!$D$21="大型无人机",(1+加成统计!$CI$4)*(1+加成统计!$CI$5)*(1+加成统计!$CI$3)*(1+加成统计!$CI$2),IF(配装模拟!$D$21="岗哨无人机",(1+加成统计!$CI$4)*(1+加成统计!$CI$5)*(1+加成统计!$CI$3)*(1+加成统计!$CI$2),IF(配装模拟!$D$21="拦截泡发射器",(1+加成统计!$EX$4)*(1+加成统计!$EX$5)*(1+加成统计!$EX$3)*(1+加成统计!$EX$2),1))))),1)</f>
        <v>4</v>
      </c>
      <c r="C36" s="1" t="s">
        <v>262</v>
      </c>
      <c r="D36" s="1" t="s">
        <v>2943</v>
      </c>
      <c r="E36" s="5">
        <f>IFERROR(VLOOKUP(配装模拟!$D$27,装备数据!$D$1:$FL$1746,9,0)*IF(配装模拟!$D$26="小型无人机",(1+加成统计!$K$4)*(1+加成统计!$K$5)*(1+加成统计!$K$3)*(1+加成统计!$K$2),IF(配装模拟!$D$26="中型无人机",(1+加成统计!$AW$4)*(1+加成统计!$AW$5)*(1+加成统计!$AW$3)*(1+加成统计!$AW$2),IF(配装模拟!$D$26="大型无人机",(1+加成统计!$CI$4)*(1+加成统计!$CI$5)*(1+加成统计!$CI$3)*(1+加成统计!$CI$2),IF(配装模拟!$D$26="岗哨无人机",(1+加成统计!$CI$4)*(1+加成统计!$CI$5)*(1+加成统计!$CI$3)*(1+加成统计!$CI$2),IF(配装模拟!$D$26="拦截泡发射器",(1+加成统计!$EX$4)*(1+加成统计!$EX$5)*(1+加成统计!$EX$3)*(1+加成统计!$EX$2),1))))),1)</f>
        <v>4</v>
      </c>
      <c r="F36" s="1" t="s">
        <v>262</v>
      </c>
      <c r="G36" s="1" t="s">
        <v>2943</v>
      </c>
      <c r="H36" s="5">
        <f>IFERROR(VLOOKUP(配装模拟!$D$32,装备数据!$D$1:$FL$1746,9,0)*IF(配装模拟!$D$31="小型无人机",(1+加成统计!$K$4)*(1+加成统计!$K$5)*(1+加成统计!$K$3)*(1+加成统计!$K$2),IF(配装模拟!$D$31="中型无人机",(1+加成统计!$AW$4)*(1+加成统计!$AW$5)*(1+加成统计!$AW$3)*(1+加成统计!$AW$2),IF(配装模拟!$D$31="大型无人机",(1+加成统计!$CI$4)*(1+加成统计!$CI$5)*(1+加成统计!$CI$3)*(1+加成统计!$CI$2),IF(配装模拟!$D$31="岗哨无人机",(1+加成统计!$CI$4)*(1+加成统计!$CI$5)*(1+加成统计!$CI$3)*(1+加成统计!$CI$2),IF(配装模拟!$D$31="拦截泡发射器",(1+加成统计!$EX$4)*(1+加成统计!$EX$5)*(1+加成统计!$EX$3)*(1+加成统计!$EX$2),1))))),1)</f>
        <v>30</v>
      </c>
      <c r="I36" s="1" t="s">
        <v>262</v>
      </c>
      <c r="J36" s="1" t="s">
        <v>2943</v>
      </c>
      <c r="K36" s="5">
        <f>IFERROR(VLOOKUP(配装模拟!$D$37,装备数据!$D$1:$FL$1746,9,0)*IF(配装模拟!$D$36="小型无人机",(1+加成统计!$K$4)*(1+加成统计!$K$5)*(1+加成统计!$K$3)*(1+加成统计!$K$2),IF(配装模拟!$D$36="中型无人机",(1+加成统计!$AW$4)*(1+加成统计!$AW$5)*(1+加成统计!$AW$3)*(1+加成统计!$AW$2),IF(配装模拟!$D$36="大型无人机",(1+加成统计!$CI$4)*(1+加成统计!$CI$5)*(1+加成统计!$CI$3)*(1+加成统计!$CI$2),IF(配装模拟!$D$36="岗哨无人机",(1+加成统计!$CI$4)*(1+加成统计!$CI$5)*(1+加成统计!$CI$3)*(1+加成统计!$CI$2),IF(配装模拟!$D$36="拦截泡发射器",(1+加成统计!$EX$4)*(1+加成统计!$EX$5)*(1+加成统计!$EX$3)*(1+加成统计!$EX$2),1))))),1)</f>
        <v>30</v>
      </c>
      <c r="L36" s="1" t="s">
        <v>262</v>
      </c>
      <c r="M36" s="1" t="s">
        <v>2943</v>
      </c>
      <c r="N36" s="5">
        <f>IFERROR(VLOOKUP(配装模拟!$D$42,装备数据!$D$1:$FL$1746,9,0)*IF(配装模拟!$D$41="小型无人机",(1+加成统计!$K$4)*(1+加成统计!$K$5)*(1+加成统计!$K$3)*(1+加成统计!$K$2),IF(配装模拟!$D$41="中型无人机",(1+加成统计!$AW$4)*(1+加成统计!$AW$5)*(1+加成统计!$AW$3)*(1+加成统计!$AW$2),IF(配装模拟!$D$41="大型无人机",(1+加成统计!$CI$4)*(1+加成统计!$CI$5)*(1+加成统计!$CI$3)*(1+加成统计!$CI$2),IF(配装模拟!$D$41="岗哨无人机",(1+加成统计!$CI$4)*(1+加成统计!$CI$5)*(1+加成统计!$CI$3)*(1+加成统计!$CI$2),IF(配装模拟!$D$41="拦截泡发射器",(1+加成统计!$EX$4)*(1+加成统计!$EX$5)*(1+加成统计!$EX$3)*(1+加成统计!$EX$2),1))))),1)</f>
        <v>60</v>
      </c>
      <c r="O36" s="1" t="s">
        <v>262</v>
      </c>
      <c r="P36" s="1" t="s">
        <v>2943</v>
      </c>
      <c r="Q36" s="5">
        <f>IFERROR(VLOOKUP(配装模拟!$D$47,装备数据!$D$1:$FL$1746,9,0)*IF(配装模拟!$D$46="小型无人机",(1+加成统计!$K$4)*(1+加成统计!$K$5)*(1+加成统计!$K$3)*(1+加成统计!$K$2),IF(配装模拟!$D$46="中型无人机",(1+加成统计!$AW$4)*(1+加成统计!$AW$5)*(1+加成统计!$AW$3)*(1+加成统计!$AW$2),IF(配装模拟!$D$46="大型无人机",(1+加成统计!$CI$4)*(1+加成统计!$CI$5)*(1+加成统计!$CI$3)*(1+加成统计!$CI$2),IF(配装模拟!$D$46="岗哨无人机",(1+加成统计!$CI$4)*(1+加成统计!$CI$5)*(1+加成统计!$CI$3)*(1+加成统计!$CI$2),IF(配装模拟!$D$46="拦截泡发射器",(1+加成统计!$EX$4)*(1+加成统计!$EX$5)*(1+加成统计!$EX$3)*(1+加成统计!$EX$2),1))))),1)</f>
        <v>1</v>
      </c>
      <c r="R36" s="1" t="s">
        <v>262</v>
      </c>
      <c r="S36" s="1" t="s">
        <v>2943</v>
      </c>
      <c r="T36" s="5">
        <f>IFERROR(VLOOKUP(配装模拟!$D$52,装备数据!$D$1:$FL$1746,9,0)*IF(配装模拟!$D$51="小型无人机",(1+加成统计!$K$4)*(1+加成统计!$K$5)*(1+加成统计!$K$3)*(1+加成统计!$K$2),IF(配装模拟!$D$51="中型无人机",(1+加成统计!$AW$4)*(1+加成统计!$AW$5)*(1+加成统计!$AW$3)*(1+加成统计!$AW$2),IF(配装模拟!$D$51="大型无人机",(1+加成统计!$CI$4)*(1+加成统计!$CI$5)*(1+加成统计!$CI$3)*(1+加成统计!$CI$2),IF(配装模拟!$D$51="岗哨无人机",(1+加成统计!$CI$4)*(1+加成统计!$CI$5)*(1+加成统计!$CI$3)*(1+加成统计!$CI$2),IF(配装模拟!$D$51="拦截泡发射器",(1+加成统计!$EX$4)*(1+加成统计!$EX$5)*(1+加成统计!$EX$3)*(1+加成统计!$EX$2),1))))),1)</f>
        <v>1</v>
      </c>
      <c r="U36" s="1" t="s">
        <v>262</v>
      </c>
      <c r="V36" s="1" t="s">
        <v>2943</v>
      </c>
      <c r="W36" s="5">
        <f>IFERROR(VLOOKUP(配装模拟!$D$57,装备数据!$D$1:$FL$1746,9,0)*IF(配装模拟!$D$56="小型无人机",(1+加成统计!$K$4)*(1+加成统计!$K$5)*(1+加成统计!$K$3)*(1+加成统计!$K$2),IF(配装模拟!$D$56="中型无人机",(1+加成统计!$AW$4)*(1+加成统计!$AW$5)*(1+加成统计!$AW$3)*(1+加成统计!$AW$2),IF(配装模拟!$D$56="大型无人机",(1+加成统计!$CI$4)*(1+加成统计!$CI$5)*(1+加成统计!$CI$3)*(1+加成统计!$CI$2),IF(配装模拟!$D$56="岗哨无人机",(1+加成统计!$CI$4)*(1+加成统计!$CI$5)*(1+加成统计!$CI$3)*(1+加成统计!$CI$2),IF(配装模拟!$D$56="拦截泡发射器",(1+加成统计!$EX$4)*(1+加成统计!$EX$5)*(1+加成统计!$EX$3)*(1+加成统计!$EX$2),1))))),1)</f>
        <v>1</v>
      </c>
      <c r="X36" s="1" t="s">
        <v>262</v>
      </c>
    </row>
    <row r="37" spans="1:24">
      <c r="A37" s="1" t="s">
        <v>2944</v>
      </c>
      <c r="B37" s="5">
        <f>IFERROR(VLOOKUP(配装模拟!$D$22,装备数据!$D$1:$FL$1746,10,0),0)</f>
        <v>0</v>
      </c>
      <c r="C37" s="1" t="s">
        <v>262</v>
      </c>
      <c r="D37" s="1" t="s">
        <v>2944</v>
      </c>
      <c r="E37" s="5">
        <f>IFERROR(VLOOKUP(配装模拟!$D$27,装备数据!$D$1:$FL$1746,10,0),0)</f>
        <v>0</v>
      </c>
      <c r="F37" s="1" t="s">
        <v>262</v>
      </c>
      <c r="G37" s="1" t="s">
        <v>2944</v>
      </c>
      <c r="H37" s="5">
        <f>IFERROR(VLOOKUP(配装模拟!$D$32,装备数据!$D$1:$FL$1746,10,0),0)</f>
        <v>15</v>
      </c>
      <c r="I37" s="1" t="s">
        <v>262</v>
      </c>
      <c r="J37" s="1" t="s">
        <v>2944</v>
      </c>
      <c r="K37" s="5">
        <f>IFERROR(VLOOKUP(配装模拟!$D$37,装备数据!$D$1:$FL$1746,10,0),0)</f>
        <v>0</v>
      </c>
      <c r="L37" s="1" t="s">
        <v>262</v>
      </c>
      <c r="M37" s="1" t="s">
        <v>2944</v>
      </c>
      <c r="N37" s="5">
        <f>IFERROR(VLOOKUP(配装模拟!$D$42,装备数据!$D$1:$FL$1746,10,0),0)</f>
        <v>0</v>
      </c>
      <c r="O37" s="1" t="s">
        <v>262</v>
      </c>
      <c r="P37" s="1" t="s">
        <v>2944</v>
      </c>
      <c r="Q37" s="5">
        <f>IFERROR(VLOOKUP(配装模拟!$D$47,装备数据!$D$1:$FL$1746,10,0),0)</f>
        <v>0</v>
      </c>
      <c r="R37" s="1" t="s">
        <v>262</v>
      </c>
      <c r="S37" s="1" t="s">
        <v>2944</v>
      </c>
      <c r="T37" s="5">
        <f>IFERROR(VLOOKUP(配装模拟!$D$52,装备数据!$D$1:$FL$1746,10,0),0)</f>
        <v>0</v>
      </c>
      <c r="U37" s="1" t="s">
        <v>262</v>
      </c>
      <c r="V37" s="1" t="s">
        <v>2944</v>
      </c>
      <c r="W37" s="5">
        <f>IFERROR(VLOOKUP(配装模拟!$D$57,装备数据!$D$1:$FL$1746,10,0),0)</f>
        <v>0</v>
      </c>
      <c r="X37" s="1" t="s">
        <v>262</v>
      </c>
    </row>
    <row r="38" spans="1:24">
      <c r="A38" s="1" t="s">
        <v>2499</v>
      </c>
      <c r="B38" s="5">
        <f>B36+B37</f>
        <v>4</v>
      </c>
      <c r="C38" s="1" t="s">
        <v>262</v>
      </c>
      <c r="D38" s="1" t="s">
        <v>2499</v>
      </c>
      <c r="E38" s="5">
        <f>E36+E37</f>
        <v>4</v>
      </c>
      <c r="F38" s="1" t="s">
        <v>262</v>
      </c>
      <c r="G38" s="1" t="s">
        <v>2499</v>
      </c>
      <c r="H38" s="5">
        <f>H36+H37</f>
        <v>45</v>
      </c>
      <c r="I38" s="1" t="s">
        <v>262</v>
      </c>
      <c r="J38" s="1" t="s">
        <v>2499</v>
      </c>
      <c r="K38" s="5">
        <f>K36+K37</f>
        <v>30</v>
      </c>
      <c r="L38" s="1" t="s">
        <v>262</v>
      </c>
      <c r="M38" s="1" t="s">
        <v>2499</v>
      </c>
      <c r="N38" s="5">
        <f>N36+N37</f>
        <v>60</v>
      </c>
      <c r="O38" s="1" t="s">
        <v>262</v>
      </c>
      <c r="P38" s="1" t="s">
        <v>2499</v>
      </c>
      <c r="Q38" s="5">
        <f>Q36+Q37</f>
        <v>1</v>
      </c>
      <c r="R38" s="1" t="s">
        <v>262</v>
      </c>
      <c r="S38" s="1" t="s">
        <v>2499</v>
      </c>
      <c r="T38" s="5">
        <f>T36+T37</f>
        <v>1</v>
      </c>
      <c r="U38" s="1" t="s">
        <v>262</v>
      </c>
      <c r="V38" s="1" t="s">
        <v>2499</v>
      </c>
      <c r="W38" s="5">
        <f>W36+W37</f>
        <v>1</v>
      </c>
      <c r="X38" s="1" t="s">
        <v>262</v>
      </c>
    </row>
    <row r="39" spans="1:24">
      <c r="A39" s="1" t="s">
        <v>2945</v>
      </c>
      <c r="B39" s="5">
        <f>IFERROR(IF(配装模拟!$T$18=2,VLOOKUP(配装模拟!$D$22,装备数据!$D$1:$FL$1746,12,0)*IF(配装模拟!$D$21="停滞缠绕光束",(1+加成统计!$EJ$4)*(1+加成统计!$EJ$5)*(1+加成统计!$EJ$3)*(1+加成统计!$EJ$2),IF(配装模拟!$D$21="跃迁扰乱设备",(1+加成统计!$EE$4)*(1+加成统计!$EE$5)*(1+加成统计!$EE$3)*(1+加成统计!$EE$2),1))-IF(配装模拟!$D$20="群体电容传输器",B55,0),0),0)</f>
        <v>0</v>
      </c>
      <c r="C39" s="1" t="s">
        <v>260</v>
      </c>
      <c r="D39" s="1" t="s">
        <v>2945</v>
      </c>
      <c r="E39" s="5">
        <f>IFERROR(IF(配装模拟!$T$19=2,VLOOKUP(配装模拟!$D$27,装备数据!$D$1:$FL$1746,12,0)*IF(配装模拟!$D$26="停滞缠绕光束",(1+加成统计!$EJ$4)*(1+加成统计!$EJ$5)*(1+加成统计!$EJ$3)*(1+加成统计!$EJ$2),IF(配装模拟!$D$26="跃迁扰乱设备",(1+加成统计!$EE$4)*(1+加成统计!$EE$5)*(1+加成统计!$EE$3)*(1+加成统计!$EE$2),1))-IF(配装模拟!$D$25="群体电容传输器",E55,0),0),0)</f>
        <v>0</v>
      </c>
      <c r="F39" s="1" t="s">
        <v>260</v>
      </c>
      <c r="G39" s="1" t="s">
        <v>2945</v>
      </c>
      <c r="H39" s="5">
        <f>IFERROR(IF(配装模拟!$T$20=2,VLOOKUP(配装模拟!$D$32,装备数据!$D$1:$FL$1746,12,0)*IF(配装模拟!$D$31="停滞缠绕光束",(1+加成统计!$EJ$4)*(1+加成统计!$EJ$5)*(1+加成统计!$EJ$3)*(1+加成统计!$EJ$2),IF(配装模拟!$D$31="跃迁扰乱设备",(1+加成统计!$EE$4)*(1+加成统计!$EE$5)*(1+加成统计!$EE$3)*(1+加成统计!$EE$2),1))-IF(配装模拟!$D$30="群体电容传输器",H55,0),0),0)</f>
        <v>0</v>
      </c>
      <c r="I39" s="1" t="s">
        <v>260</v>
      </c>
      <c r="J39" s="1" t="s">
        <v>2945</v>
      </c>
      <c r="K39" s="5">
        <f>IFERROR(IF(配装模拟!$T$21=2,VLOOKUP(配装模拟!$D$37,装备数据!$D$1:$FL$1746,12,0)*IF(配装模拟!$D$36="停滞缠绕光束",(1+加成统计!$EJ$4)*(1+加成统计!$EJ$5)*(1+加成统计!$EJ$3)*(1+加成统计!$EJ$2),IF(配装模拟!$D$36="跃迁扰乱设备",(1+加成统计!$EE$4)*(1+加成统计!$EE$5)*(1+加成统计!$EE$3)*(1+加成统计!$EE$2),1))-IF(配装模拟!$D$35="群体电容传输器",K55,0),0),0)</f>
        <v>-307</v>
      </c>
      <c r="L39" s="1" t="s">
        <v>260</v>
      </c>
      <c r="M39" s="1" t="s">
        <v>2945</v>
      </c>
      <c r="N39" s="5">
        <f>IFERROR(IF(配装模拟!$T$22=2,VLOOKUP(配装模拟!$D$42,装备数据!$D$1:$FL$1746,12,0)*IF(配装模拟!$D$41="停滞缠绕光束",(1+加成统计!$EJ$4)*(1+加成统计!$EJ$5)*(1+加成统计!$EJ$3)*(1+加成统计!$EJ$2),IF(配装模拟!$D$41="跃迁扰乱设备",(1+加成统计!$EE$4)*(1+加成统计!$EE$5)*(1+加成统计!$EE$3)*(1+加成统计!$EE$2),1))-IF(配装模拟!$D$40="群体电容传输器",N55,0),0),0)</f>
        <v>0</v>
      </c>
      <c r="O39" s="1" t="s">
        <v>260</v>
      </c>
      <c r="P39" s="1" t="s">
        <v>2945</v>
      </c>
      <c r="Q39" s="5">
        <f>IFERROR(IF(配装模拟!$T$23=2,VLOOKUP(配装模拟!$D$47,装备数据!$D$1:$FL$1746,12,0)*IF(配装模拟!$D$46="停滞缠绕光束",(1+加成统计!$EJ$4)*(1+加成统计!$EJ$5)*(1+加成统计!$EJ$3)*(1+加成统计!$EJ$2),IF(配装模拟!$D$46="跃迁扰乱设备",(1+加成统计!$EE$4)*(1+加成统计!$EE$5)*(1+加成统计!$EE$3)*(1+加成统计!$EE$2),1))-IF(配装模拟!$D$45="群体电容传输器",Q55,0),0),0)</f>
        <v>0</v>
      </c>
      <c r="R39" s="1" t="s">
        <v>260</v>
      </c>
      <c r="S39" s="1" t="s">
        <v>2945</v>
      </c>
      <c r="T39" s="5">
        <f>IFERROR(IF(配装模拟!$T$24=2,VLOOKUP(配装模拟!$D$52,装备数据!$D$1:$FL$1746,12,0)*IF(配装模拟!$D$51="停滞缠绕光束",(1+加成统计!$EJ$4)*(1+加成统计!$EJ$5)*(1+加成统计!$EJ$3)*(1+加成统计!$EJ$2),IF(配装模拟!$D$51="跃迁扰乱设备",(1+加成统计!$EE$4)*(1+加成统计!$EE$5)*(1+加成统计!$EE$3)*(1+加成统计!$EE$2),1))-IF(配装模拟!$D$50="群体电容传输器",T55,0),0),0)</f>
        <v>0</v>
      </c>
      <c r="U39" s="1" t="s">
        <v>260</v>
      </c>
      <c r="V39" s="1" t="s">
        <v>2945</v>
      </c>
      <c r="W39" s="5">
        <f>IFERROR(IF(配装模拟!$T$25=2,VLOOKUP(配装模拟!$D$57,装备数据!$D$1:$FL$1746,12,0)*IF(配装模拟!$D$56="停滞缠绕光束",(1+加成统计!$EJ$4)*(1+加成统计!$EJ$5)*(1+加成统计!$EJ$3)*(1+加成统计!$EJ$2),IF(配装模拟!$D$56="跃迁扰乱设备",(1+加成统计!$EE$4)*(1+加成统计!$EE$5)*(1+加成统计!$EE$3)*(1+加成统计!$EE$2),1))-IF(配装模拟!$D$55="群体电容传输器",W55,0),0),0)</f>
        <v>0</v>
      </c>
      <c r="X39" s="1" t="s">
        <v>260</v>
      </c>
    </row>
    <row r="40" spans="1:24">
      <c r="A40" s="1" t="s">
        <v>2946</v>
      </c>
      <c r="B40" s="4">
        <f>IFERROR(IF(配装模拟!$T$18=0,0,VLOOKUP(配装模拟!$D$22,装备数据!$D$1:$FL$1746,11,0)*IF(配装模拟!$D$20="群体护盾回充器",(1+加成统计!$HJ$4)*(1+加成统计!$HJ$5)*(1+加成统计!$HJ$3)*(1+加成统计!$HJ$2),IF(配装模拟!$D$20="群体装甲维修器",(1+加成统计!$HP$4)*(1+加成统计!$HP$5)*(1+加成统计!$HP$3)*(1+加成统计!$HP$2),1))),0)</f>
        <v>1</v>
      </c>
      <c r="C40" s="1" t="s">
        <v>629</v>
      </c>
      <c r="D40" s="1" t="s">
        <v>2946</v>
      </c>
      <c r="E40" s="4">
        <f>IFERROR(IF(配装模拟!$T$19=0,0,VLOOKUP(配装模拟!$D$27,装备数据!$D$1:$FL$1746,11,0)*IF(配装模拟!$D$25="群体护盾回充器",(1+加成统计!$HJ$4)*(1+加成统计!$HJ$5)*(1+加成统计!$HJ$3)*(1+加成统计!$HJ$2),IF(配装模拟!$D$25="群体装甲维修器",(1+加成统计!$HP$4)*(1+加成统计!$HP$5)*(1+加成统计!$HP$3)*(1+加成统计!$HP$2),1))),0)</f>
        <v>1</v>
      </c>
      <c r="F40" s="1" t="s">
        <v>629</v>
      </c>
      <c r="G40" s="1" t="s">
        <v>2946</v>
      </c>
      <c r="H40" s="4">
        <f>IFERROR(IF(配装模拟!$T$20=0,0,VLOOKUP(配装模拟!$D$32,装备数据!$D$1:$FL$1746,11,0)*IF(配装模拟!$D$30="群体护盾回充器",(1+加成统计!$HJ$4)*(1+加成统计!$HJ$5)*(1+加成统计!$HJ$3)*(1+加成统计!$HJ$2),IF(配装模拟!$D$30="群体装甲维修器",(1+加成统计!$HP$4)*(1+加成统计!$HP$5)*(1+加成统计!$HP$3)*(1+加成统计!$HP$2),1))),0)</f>
        <v>1277</v>
      </c>
      <c r="I40" s="1" t="s">
        <v>629</v>
      </c>
      <c r="J40" s="1" t="s">
        <v>2946</v>
      </c>
      <c r="K40" s="4">
        <f>IFERROR(IF(配装模拟!$T$21=0,0,VLOOKUP(配装模拟!$D$37,装备数据!$D$1:$FL$1746,11,0)*IF(配装模拟!$D$35="群体护盾回充器",(1+加成统计!$HJ$4)*(1+加成统计!$HJ$5)*(1+加成统计!$HJ$3)*(1+加成统计!$HJ$2),IF(配装模拟!$D$35="群体装甲维修器",(1+加成统计!$HP$4)*(1+加成统计!$HP$5)*(1+加成统计!$HP$3)*(1+加成统计!$HP$2),1))),0)</f>
        <v>766</v>
      </c>
      <c r="L40" s="1" t="s">
        <v>629</v>
      </c>
      <c r="M40" s="1" t="s">
        <v>2946</v>
      </c>
      <c r="N40" s="4">
        <f>IFERROR(IF(配装模拟!$T$22=0,0,VLOOKUP(配装模拟!$D$42,装备数据!$D$1:$FL$1746,11,0)*IF(配装模拟!$D$40="群体护盾回充器",(1+加成统计!$HJ$4)*(1+加成统计!$HJ$5)*(1+加成统计!$HJ$3)*(1+加成统计!$HJ$2),IF(配装模拟!$D$40="群体装甲维修器",(1+加成统计!$HP$4)*(1+加成统计!$HP$5)*(1+加成统计!$HP$3)*(1+加成统计!$HP$2),1))),0)</f>
        <v>127</v>
      </c>
      <c r="O40" s="1" t="s">
        <v>629</v>
      </c>
      <c r="P40" s="1" t="s">
        <v>2946</v>
      </c>
      <c r="Q40" s="4">
        <f>IFERROR(IF(配装模拟!$T$23=0,0,VLOOKUP(配装模拟!$D$47,装备数据!$D$1:$FL$1746,11,0)*IF(配装模拟!$D$45="群体护盾回充器",(1+加成统计!$HJ$4)*(1+加成统计!$HJ$5)*(1+加成统计!$HJ$3)*(1+加成统计!$HJ$2),IF(配装模拟!$D$45="群体装甲维修器",(1+加成统计!$HP$4)*(1+加成统计!$HP$5)*(1+加成统计!$HP$3)*(1+加成统计!$HP$2),1))),0)</f>
        <v>0</v>
      </c>
      <c r="R40" s="1" t="s">
        <v>629</v>
      </c>
      <c r="S40" s="1" t="s">
        <v>2946</v>
      </c>
      <c r="T40" s="4">
        <f>IFERROR(IF(配装模拟!$T$24=0,0,VLOOKUP(配装模拟!$D$52,装备数据!$D$1:$FL$1746,11,0)*IF(配装模拟!$D$50="群体护盾回充器",(1+加成统计!$HJ$4)*(1+加成统计!$HJ$5)*(1+加成统计!$HJ$3)*(1+加成统计!$HJ$2),IF(配装模拟!$D$50="群体装甲维修器",(1+加成统计!$HP$4)*(1+加成统计!$HP$5)*(1+加成统计!$HP$3)*(1+加成统计!$HP$2),1))),0)</f>
        <v>0</v>
      </c>
      <c r="U40" s="1" t="s">
        <v>629</v>
      </c>
      <c r="V40" s="1" t="s">
        <v>2946</v>
      </c>
      <c r="W40" s="4">
        <f>IFERROR(IF(配装模拟!$T$25=0,0,VLOOKUP(配装模拟!$D$57,装备数据!$D$1:$FL$1746,11,0)*IF(配装模拟!$D$55="群体护盾回充器",(1+加成统计!$HJ$4)*(1+加成统计!$HJ$5)*(1+加成统计!$HJ$3)*(1+加成统计!$HJ$2),IF(配装模拟!$D$55="群体装甲维修器",(1+加成统计!$HP$4)*(1+加成统计!$HP$5)*(1+加成统计!$HP$3)*(1+加成统计!$HP$2),1))),0)</f>
        <v>0</v>
      </c>
      <c r="X40" s="1" t="s">
        <v>629</v>
      </c>
    </row>
    <row r="41" spans="1:24">
      <c r="A41" s="1" t="s">
        <v>2813</v>
      </c>
      <c r="B41" s="33">
        <f>IFERROR(VLOOKUP(配装模拟!$D$22,装备数据!$D$1:$FL$1746,13,0)*IF(配装模拟!$D$20="掠能器",(1+加成统计!$EK$4)*(1+加成统计!$EK$5)*(1+加成统计!$EK$3)*(1+加成统计!$EK$2),IF(配装模拟!$D$20="能量中和器",(1+加成统计!$EM$4)*(1+加成统计!$EM$5)*(1+加成统计!$EM$3)*(1+加成统计!$EM$2),IF(配装模拟!$D$21="停滞缠绕光束",(1+加成统计!$EH$4)*(1+加成统计!$EH$5)*(1+加成统计!$EH$3)*(1+加成统计!$EH$2),IF(配装模拟!$D$21="跃迁扰乱设备",(1+加成统计!$ED$4)*(1+加成统计!$ED$5)*(1+加成统计!$ED$3)*(1+加成统计!$ED$2),IF(配装模拟!$D$20="远程电容传输装置",(1+加成统计!$HQ$4)*(1+加成统计!$HQ$5)*(1+加成统计!$HQ$3)*(1+加成统计!$HQ$2),IF(配装模拟!$D$20="群体护盾回充器",(1+加成统计!$IM$4)*(1+加成统计!$IM$5)*(1+加成统计!$IM$3)*(1+加成统计!$IM$2),IF(配装模拟!$D$20="群体装甲维修器",(1+加成统计!$IO$4)*(1+加成统计!$IO$5)*(1+加成统计!$IO$3)*(1+加成统计!$IO$2),IF(配装模拟!$D$20="群体电容传输器",(1+加成统计!$IP$4)*(1+加成统计!$IP$5)*(1+加成统计!$IP$3)*(1+加成统计!$IP$2),IF(配装模拟!$D$21="小型无人机",(1+加成统计!$U$4)*(1+加成统计!$U$5)*(1+加成统计!$U$3)*(1+加成统计!$U$2),IF(配装模拟!$D$21="中型无人机",(1+加成统计!$BG$4)*(1+加成统计!$BG$5)*(1+加成统计!$BG$3)*(1+加成统计!$BG$2),IF(配装模拟!$D$21="大型无人机",(1+加成统计!$CS$4)*(1+加成统计!$CS$5)*(1+加成统计!$CS$3)*(1+加成统计!$CS$2),IF(配装模拟!$D$21="岗哨无人机",(1+加成统计!$CS$4)*(1+加成统计!$CS$5)*(1+加成统计!$CS$3)*(1+加成统计!$CS$2),IF(配装模拟!$D$21="索敌扰断设备",(1+加成统计!$EP$4)*(1+加成统计!$EP$5)*(1+加成统计!$EP$3)*(1+加成统计!$EP$2),IF(配装模拟!$D$21="制导干扰设备",(1+加成统计!$ER$4)*(1+加成统计!$ER$5)*(1+加成统计!$ER$3)*(1+加成统计!$ER$2),IF(配装模拟!$D$21="感应抑阻装置",(1+加成统计!$ET$4)*(1+加成统计!$ET$5)*(1+加成统计!$ET$3)*(1+加成统计!$ET$2),IF(配装模拟!$D$21="目标标记装置",(1+加成统计!$EV$4)*(1+加成统计!$EV$5)*(1+加成统计!$EV$3)*(1+加成统计!$EV$2),IF(配装模拟!$D$21="护盾指挥脉冲波",(1+加成统计!II3)*(1+技能加成!EB2),IF(配装模拟!$D$21="装甲指挥脉冲波",(1+加成统计!II3)*(1+技能加成!EH2),IF(配装模拟!$D$21="游击战指挥脉冲波",(1+加成统计!II3)*(1+技能加成!EN2),IF(配装模拟!$D$21="跃迁扰频设备",(1+加成统计!$EF$4)*(1+加成统计!$EF$5)*(1+加成统计!$EF$3)*(1+加成统计!$EF$2),1)))))))))))))))))))),0)</f>
        <v>5.166</v>
      </c>
      <c r="C41" s="1" t="s">
        <v>2947</v>
      </c>
      <c r="D41" s="1" t="s">
        <v>2813</v>
      </c>
      <c r="E41" s="33">
        <f>IFERROR(VLOOKUP(配装模拟!$D$27,装备数据!$D$1:$FL$1746,13,0)*IF(配装模拟!$D$25="掠能器",(1+加成统计!$EK$4)*(1+加成统计!$EK$5)*(1+加成统计!$EK$3)*(1+加成统计!$EK$2),IF(配装模拟!$D$25="能量中和器",(1+加成统计!$EM$4)*(1+加成统计!$EM$5)*(1+加成统计!$EM$3)*(1+加成统计!$EM$2),IF(配装模拟!$D$26="停滞缠绕光束",(1+加成统计!$EH$4)*(1+加成统计!$EH$5)*(1+加成统计!$EH$3)*(1+加成统计!$EH$2),IF(配装模拟!$D$26="跃迁扰乱设备",(1+加成统计!$ED$4)*(1+加成统计!$ED$5)*(1+加成统计!$ED$3)*(1+加成统计!$ED$2),IF(配装模拟!$D$25="远程电容传输装置",(1+加成统计!$HQ$4)*(1+加成统计!$HQ$5)*(1+加成统计!$HQ$3)*(1+加成统计!$HQ$2),IF(配装模拟!$D$25="群体护盾回充器",(1+加成统计!$IM$4)*(1+加成统计!$IM$5)*(1+加成统计!$IM$3)*(1+加成统计!$IM$2),IF(配装模拟!$D$25="群体装甲维修器",(1+加成统计!$IO$4)*(1+加成统计!$IO$5)*(1+加成统计!$IO$3)*(1+加成统计!$IO$2),IF(配装模拟!$D$25="群体电容传输器",(1+加成统计!$IP$4)*(1+加成统计!$IP$5)*(1+加成统计!$IP$3)*(1+加成统计!$IP$2),IF(配装模拟!$D$26="小型无人机",(1+加成统计!$U$4)*(1+加成统计!$U$5)*(1+加成统计!$U$3)*(1+加成统计!$U$2),IF(配装模拟!$D$26="中型无人机",(1+加成统计!$BG$4)*(1+加成统计!$BG$5)*(1+加成统计!$BG$3)*(1+加成统计!$BG$2),IF(配装模拟!$D$26="大型无人机",(1+加成统计!$CS$4)*(1+加成统计!$CS$5)*(1+加成统计!$CS$3)*(1+加成统计!$CS$2),IF(配装模拟!$D$26="岗哨无人机",(1+加成统计!$CS$4)*(1+加成统计!$CS$5)*(1+加成统计!$CS$3)*(1+加成统计!$CS$2),IF(配装模拟!$D$26="索敌扰断设备",(1+加成统计!$EP$4)*(1+加成统计!$EP$5)*(1+加成统计!$EP$3)*(1+加成统计!$EP$2),IF(配装模拟!$D$26="制导干扰设备",(1+加成统计!$ER$4)*(1+加成统计!$ER$5)*(1+加成统计!$ER$3)*(1+加成统计!$ER$2),IF(配装模拟!$D$26="感应抑阻装置",(1+加成统计!$ET$4)*(1+加成统计!$ET$5)*(1+加成统计!$ET$3)*(1+加成统计!$ET$2),IF(配装模拟!$D$26="目标标记装置",(1+加成统计!$EV$4)*(1+加成统计!$EV$5)*(1+加成统计!$EV$3)*(1+加成统计!$EV$2),IF(配装模拟!$D$26="护盾指挥脉冲波",(1+加成统计!II3)*(1+技能加成!EB2),IF(配装模拟!$D$26="装甲指挥脉冲波",(1+加成统计!II3)*(1+技能加成!EH2),IF(配装模拟!$D$26="游击战指挥脉冲波",(1+加成统计!II3)*(1+技能加成!EN2),IF(配装模拟!$D$26="跃迁扰频设备",(1+加成统计!$EF$4)*(1+加成统计!$EF$5)*(1+加成统计!$EF$3)*(1+加成统计!$EF$2),1)))))))))))))))))))),0)</f>
        <v>5.166</v>
      </c>
      <c r="F41" s="1" t="s">
        <v>2947</v>
      </c>
      <c r="G41" s="1" t="s">
        <v>2813</v>
      </c>
      <c r="H41" s="33">
        <f>IFERROR(VLOOKUP(配装模拟!$D$32,装备数据!$D$1:$FL$1746,13,0)*IF(配装模拟!$D$30="掠能器",(1+加成统计!$EK$4)*(1+加成统计!$EK$5)*(1+加成统计!$EK$3)*(1+加成统计!$EK$2),IF(配装模拟!$D$30="能量中和器",(1+加成统计!$EM$4)*(1+加成统计!$EM$5)*(1+加成统计!$EM$3)*(1+加成统计!$EM$2),IF(配装模拟!$D$31="停滞缠绕光束",(1+加成统计!$EH$4)*(1+加成统计!$EH$5)*(1+加成统计!$EH$3)*(1+加成统计!$EH$2),IF(配装模拟!$D$31="跃迁扰乱设备",(1+加成统计!$ED$4)*(1+加成统计!$ED$5)*(1+加成统计!$ED$3)*(1+加成统计!$ED$2),IF(配装模拟!$D$30="远程电容传输装置",(1+加成统计!$HQ$4)*(1+加成统计!$HQ$5)*(1+加成统计!$HQ$3)*(1+加成统计!$HQ$2),IF(配装模拟!$D$30="群体护盾回充器",(1+加成统计!$IM$4)*(1+加成统计!$IM$5)*(1+加成统计!$IM$3)*(1+加成统计!$IM$2),IF(配装模拟!$D$30="群体装甲维修器",(1+加成统计!$IO$4)*(1+加成统计!$IO$5)*(1+加成统计!$IO$3)*(1+加成统计!$IO$2),IF(配装模拟!$D$30="群体电容传输器",(1+加成统计!$IP$4)*(1+加成统计!$IP$5)*(1+加成统计!$IP$3)*(1+加成统计!$IP$2),IF(配装模拟!$D$31="小型无人机",(1+加成统计!$U$4)*(1+加成统计!$U$5)*(1+加成统计!$U$3)*(1+加成统计!$U$2),IF(配装模拟!$D$31="中型无人机",(1+加成统计!$BG$4)*(1+加成统计!$BG$5)*(1+加成统计!$BG$3)*(1+加成统计!$BG$2),IF(配装模拟!$D$31="大型无人机",(1+加成统计!$CS$4)*(1+加成统计!$CS$5)*(1+加成统计!$CS$3)*(1+加成统计!$CS$2),IF(配装模拟!$D$31="岗哨无人机",(1+加成统计!$CS$4)*(1+加成统计!$CS$5)*(1+加成统计!$CS$3)*(1+加成统计!$CS$2),IF(配装模拟!$D$31="索敌扰断设备",(1+加成统计!$EP$4)*(1+加成统计!$EP$5)*(1+加成统计!$EP$3)*(1+加成统计!$EP$2),IF(配装模拟!$D$31="制导干扰设备",(1+加成统计!$ER$4)*(1+加成统计!$ER$5)*(1+加成统计!$ER$3)*(1+加成统计!$ER$2),IF(配装模拟!$D$31="感应抑阻装置",(1+加成统计!$ET$4)*(1+加成统计!$ET$5)*(1+加成统计!$ET$3)*(1+加成统计!$ET$2),IF(配装模拟!$D$31="目标标记装置",(1+加成统计!$EV$4)*(1+加成统计!$EV$5)*(1+加成统计!$EV$3)*(1+加成统计!$EV$2),IF(配装模拟!$D$31="护盾指挥脉冲波",(1+加成统计!II3)*(1+技能加成!EB2),IF(配装模拟!$D$31="装甲指挥脉冲波",(1+加成统计!II3)*(1+技能加成!EH2),IF(配装模拟!$D$31="游击战指挥脉冲波",(1+加成统计!II3)*(1+技能加成!EN2),IF(配装模拟!$D$31="跃迁扰频设备",(1+加成统计!$EF$4)*(1+加成统计!$EF$5)*(1+加成统计!$EF$3)*(1+加成统计!$EF$2),1)))))))))))))))))))),0)</f>
        <v>0</v>
      </c>
      <c r="I41" s="1" t="s">
        <v>2947</v>
      </c>
      <c r="J41" s="1" t="s">
        <v>2813</v>
      </c>
      <c r="K41" s="33">
        <f>IFERROR(VLOOKUP(配装模拟!$D$37,装备数据!$D$1:$FL$1746,13,0)*IF(配装模拟!$D$35="掠能器",(1+加成统计!$EK$4)*(1+加成统计!$EK$5)*(1+加成统计!$EK$3)*(1+加成统计!$EK$2),IF(配装模拟!$D$35="能量中和器",(1+加成统计!$EM$4)*(1+加成统计!$EM$5)*(1+加成统计!$EM$3)*(1+加成统计!$EM$2),IF(配装模拟!$D$36="停滞缠绕光束",(1+加成统计!$EH$4)*(1+加成统计!$EH$5)*(1+加成统计!$EH$3)*(1+加成统计!$EH$2),IF(配装模拟!$D$36="跃迁扰乱设备",(1+加成统计!$ED$4)*(1+加成统计!$ED$5)*(1+加成统计!$ED$3)*(1+加成统计!$ED$2),IF(配装模拟!$D$35="远程电容传输装置",(1+加成统计!$HQ$4)*(1+加成统计!$HQ$5)*(1+加成统计!$HQ$3)*(1+加成统计!$HQ$2),IF(配装模拟!$D$35="群体护盾回充器",(1+加成统计!$IM$4)*(1+加成统计!$IM$5)*(1+加成统计!$IM$3)*(1+加成统计!$IM$2),IF(配装模拟!$D$35="群体装甲维修器",(1+加成统计!$IO$4)*(1+加成统计!$IO$5)*(1+加成统计!$IO$3)*(1+加成统计!$IO$2),IF(配装模拟!$D$35="群体电容传输器",(1+加成统计!$IP$4)*(1+加成统计!$IP$5)*(1+加成统计!$IP$3)*(1+加成统计!$IP$2),IF(配装模拟!$D$36="小型无人机",(1+加成统计!$U$4)*(1+加成统计!$U$5)*(1+加成统计!$U$3)*(1+加成统计!$U$2),IF(配装模拟!$D$36="中型无人机",(1+加成统计!$BG$4)*(1+加成统计!$BG$5)*(1+加成统计!$BG$3)*(1+加成统计!$BG$2),IF(配装模拟!$D$36="大型无人机",(1+加成统计!$CS$4)*(1+加成统计!$CS$5)*(1+加成统计!$CS$3)*(1+加成统计!$CS$2),IF(配装模拟!$D$36="岗哨无人机",(1+加成统计!$CS$4)*(1+加成统计!$CS$5)*(1+加成统计!$CS$3)*(1+加成统计!$CS$2),IF(配装模拟!$D$36="索敌扰断设备",(1+加成统计!$EP$4)*(1+加成统计!$EP$5)*(1+加成统计!$EP$3)*(1+加成统计!$EP$2),IF(配装模拟!$D$36="制导干扰设备",(1+加成统计!$ER$4)*(1+加成统计!$ER$5)*(1+加成统计!$ER$3)*(1+加成统计!$ER$2),IF(配装模拟!$D$36="感应抑阻装置",(1+加成统计!$ET$4)*(1+加成统计!$ET$5)*(1+加成统计!$ET$3)*(1+加成统计!$ET$2),IF(配装模拟!$D$36="目标标记装置",(1+加成统计!$EV$4)*(1+加成统计!$EV$5)*(1+加成统计!$EV$3)*(1+加成统计!$EV$2),IF(配装模拟!$D$36="护盾指挥脉冲波",(1+加成统计!II3)*(1+技能加成!EB2),IF(配装模拟!$D$36="装甲指挥脉冲波",(1+加成统计!II3)*(1+技能加成!EH2),IF(配装模拟!$D$36="游击战指挥脉冲波",(1+加成统计!II3)*(1+技能加成!EN2),IF(配装模拟!$D$36="跃迁扰频设备",(1+加成统计!$EF$4)*(1+加成统计!$EF$5)*(1+加成统计!$EF$3)*(1+加成统计!$EF$2),1)))))))))))))))))))),0)</f>
        <v>6</v>
      </c>
      <c r="L41" s="1" t="s">
        <v>2947</v>
      </c>
      <c r="M41" s="1" t="s">
        <v>2813</v>
      </c>
      <c r="N41" s="33">
        <f>IFERROR(VLOOKUP(配装模拟!$D$42,装备数据!$D$1:$FL$1746,13,0)*IF(配装模拟!$D$40="掠能器",(1+加成统计!$EK$4)*(1+加成统计!$EK$5)*(1+加成统计!$EK$3)*(1+加成统计!$EK$2),IF(配装模拟!$D$40="能量中和器",(1+加成统计!$EM$4)*(1+加成统计!$EM$5)*(1+加成统计!$EM$3)*(1+加成统计!$EM$2),IF(配装模拟!$D$41="停滞缠绕光束",(1+加成统计!$EH$4)*(1+加成统计!$EH$5)*(1+加成统计!$EH$3)*(1+加成统计!$EH$2),IF(配装模拟!$D$41="跃迁扰乱设备",(1+加成统计!$ED$4)*(1+加成统计!$ED$5)*(1+加成统计!$ED$3)*(1+加成统计!$ED$2),IF(配装模拟!$D$40="远程电容传输装置",(1+加成统计!$HQ$4)*(1+加成统计!$HQ$5)*(1+加成统计!$HQ$3)*(1+加成统计!$HQ$2),IF(配装模拟!$D$40="群体护盾回充器",(1+加成统计!$IM$4)*(1+加成统计!$IM$5)*(1+加成统计!$IM$3)*(1+加成统计!$IM$2),IF(配装模拟!$D$40="群体装甲维修器",(1+加成统计!$IO$4)*(1+加成统计!$IO$5)*(1+加成统计!$IO$3)*(1+加成统计!$IO$2),IF(配装模拟!$D$40="群体电容传输器",(1+加成统计!$IP$4)*(1+加成统计!$IP$5)*(1+加成统计!$IP$3)*(1+加成统计!$IP$2),IF(配装模拟!$D$41="小型无人机",(1+加成统计!$U$4)*(1+加成统计!$U$5)*(1+加成统计!$U$3)*(1+加成统计!$U$2),IF(配装模拟!$D$41="中型无人机",(1+加成统计!$BG$4)*(1+加成统计!$BG$5)*(1+加成统计!$BG$3)*(1+加成统计!$BG$2),IF(配装模拟!$D$41="大型无人机",(1+加成统计!$CS$4)*(1+加成统计!$CS$5)*(1+加成统计!$CS$3)*(1+加成统计!$CS$2),IF(配装模拟!$D$41="岗哨无人机",(1+加成统计!$CS$4)*(1+加成统计!$CS$5)*(1+加成统计!$CS$3)*(1+加成统计!$CS$2),IF(配装模拟!$D$41="索敌扰断设备",(1+加成统计!$EP$4)*(1+加成统计!$EP$5)*(1+加成统计!$EP$3)*(1+加成统计!$EP$2),IF(配装模拟!$D$41="制导干扰设备",(1+加成统计!$ER$4)*(1+加成统计!$ER$5)*(1+加成统计!$ER$3)*(1+加成统计!$ER$2),IF(配装模拟!$D$41="感应抑阻装置",(1+加成统计!$ET$4)*(1+加成统计!$ET$5)*(1+加成统计!$ET$3)*(1+加成统计!$ET$2),IF(配装模拟!$D$41="目标标记装置",(1+加成统计!$EV$4)*(1+加成统计!$EV$5)*(1+加成统计!$EV$3)*(1+加成统计!$EV$2),IF(配装模拟!$D$41="护盾指挥脉冲波",(1+加成统计!II3)*(1+技能加成!EB2),IF(配装模拟!$D$41="装甲指挥脉冲波",(1+加成统计!II3)*(1+技能加成!EH2),IF(配装模拟!$D$41="游击战指挥脉冲波",(1+加成统计!II3)*(1+技能加成!EN2),IF(配装模拟!$D$41="跃迁扰频设备",(1+加成统计!$EF$4)*(1+加成统计!$EF$5)*(1+加成统计!$EF$3)*(1+加成统计!$EF$2),1)))))))))))))))))))),0)</f>
        <v>29.25</v>
      </c>
      <c r="O41" s="1" t="s">
        <v>2947</v>
      </c>
      <c r="P41" s="1" t="s">
        <v>2813</v>
      </c>
      <c r="Q41" s="33">
        <f>IFERROR(VLOOKUP(配装模拟!$D$47,装备数据!$D$1:$FL$1746,13,0)*IF(配装模拟!$D$45="掠能器",(1+加成统计!$EK$4)*(1+加成统计!$EK$5)*(1+加成统计!$EK$3)*(1+加成统计!$EK$2),IF(配装模拟!$D$45="能量中和器",(1+加成统计!$EM$4)*(1+加成统计!$EM$5)*(1+加成统计!$EM$3)*(1+加成统计!$EM$2),IF(配装模拟!$D$46="停滞缠绕光束",(1+加成统计!$EH$4)*(1+加成统计!$EH$5)*(1+加成统计!$EH$3)*(1+加成统计!$EH$2),IF(配装模拟!$D$46="跃迁扰乱设备",(1+加成统计!$ED$4)*(1+加成统计!$ED$5)*(1+加成统计!$ED$3)*(1+加成统计!$ED$2),IF(配装模拟!$D$45="远程电容传输装置",(1+加成统计!$HQ$4)*(1+加成统计!$HQ$5)*(1+加成统计!$HQ$3)*(1+加成统计!$HQ$2),IF(配装模拟!$D$45="群体护盾回充器",(1+加成统计!$IM$4)*(1+加成统计!$IM$5)*(1+加成统计!$IM$3)*(1+加成统计!$IM$2),IF(配装模拟!$D$45="群体装甲维修器",(1+加成统计!$IO$4)*(1+加成统计!$IO$5)*(1+加成统计!$IO$3)*(1+加成统计!$IO$2),IF(配装模拟!$D$45="群体电容传输器",(1+加成统计!$IP$4)*(1+加成统计!$IP$5)*(1+加成统计!$IP$3)*(1+加成统计!$IP$2),IF(配装模拟!$D$46="小型无人机",(1+加成统计!$U$4)*(1+加成统计!$U$5)*(1+加成统计!$U$3)*(1+加成统计!$U$2),IF(配装模拟!$D$46="中型无人机",(1+加成统计!$BG$4)*(1+加成统计!$BG$5)*(1+加成统计!$BG$3)*(1+加成统计!$BG$2),IF(配装模拟!$D$46="大型无人机",(1+加成统计!$CS$4)*(1+加成统计!$CS$5)*(1+加成统计!$CS$3)*(1+加成统计!$CS$2),IF(配装模拟!$D$46="岗哨无人机",(1+加成统计!$CS$4)*(1+加成统计!$CS$5)*(1+加成统计!$CS$3)*(1+加成统计!$CS$2),IF(配装模拟!$D$46="索敌扰断设备",(1+加成统计!$EP$4)*(1+加成统计!$EP$5)*(1+加成统计!$EP$3)*(1+加成统计!$EP$2),IF(配装模拟!$D$46="制导干扰设备",(1+加成统计!$ER$4)*(1+加成统计!$ER$5)*(1+加成统计!$ER$3)*(1+加成统计!$ER$2),IF(配装模拟!$D$46="感应抑阻装置",(1+加成统计!$ET$4)*(1+加成统计!$ET$5)*(1+加成统计!$ET$3)*(1+加成统计!$ET$2),IF(配装模拟!$D$46="目标标记装置",(1+加成统计!$EV$4)*(1+加成统计!$EV$5)*(1+加成统计!$EV$3)*(1+加成统计!$EV$2),IF(配装模拟!$D$46="护盾指挥脉冲波",(1+加成统计!II3)*(1+技能加成!EB2),IF(配装模拟!$D$46="装甲指挥脉冲波",(1+加成统计!II3)*(1+技能加成!EH2),IF(配装模拟!$D$46="游击战指挥脉冲波",(1+加成统计!II3)*(1+技能加成!EN2),IF(配装模拟!$D$46="跃迁扰频设备",(1+加成统计!$EF$4)*(1+加成统计!$EF$5)*(1+加成统计!$EF$3)*(1+加成统计!$EF$2),1)))))))))))))))))))),0)</f>
        <v>0</v>
      </c>
      <c r="R41" s="1" t="s">
        <v>2947</v>
      </c>
      <c r="S41" s="1" t="s">
        <v>2813</v>
      </c>
      <c r="T41" s="33">
        <f>IFERROR(VLOOKUP(配装模拟!$D$52,装备数据!$D$1:$FL$1746,13,0)*IF(配装模拟!$D$50="掠能器",(1+加成统计!$EK$4)*(1+加成统计!$EK$5)*(1+加成统计!$EK$3)*(1+加成统计!$EK$2),IF(配装模拟!$D$50="能量中和器",(1+加成统计!$EM$4)*(1+加成统计!$EM$5)*(1+加成统计!$EM$3)*(1+加成统计!$EM$2),IF(配装模拟!$D$51="停滞缠绕光束",(1+加成统计!$EH$4)*(1+加成统计!$EH$5)*(1+加成统计!$EH$3)*(1+加成统计!$EH$2),IF(配装模拟!$D$51="跃迁扰乱设备",(1+加成统计!$ED$4)*(1+加成统计!$ED$5)*(1+加成统计!$ED$3)*(1+加成统计!$ED$2),IF(配装模拟!$D$50="远程电容传输装置",(1+加成统计!$HQ$4)*(1+加成统计!$HQ$5)*(1+加成统计!$HQ$3)*(1+加成统计!$HQ$2),IF(配装模拟!$D$50="群体护盾回充器",(1+加成统计!$IM$4)*(1+加成统计!$IM$5)*(1+加成统计!$IM$3)*(1+加成统计!$IM$2),IF(配装模拟!$D$50="群体装甲维修器",(1+加成统计!$IO$4)*(1+加成统计!$IO$5)*(1+加成统计!$IO$3)*(1+加成统计!$IO$2),IF(配装模拟!$D$50="群体电容传输器",(1+加成统计!$IP$4)*(1+加成统计!$IP$5)*(1+加成统计!$IP$3)*(1+加成统计!$IP$2),IF(配装模拟!$D$51="小型无人机",(1+加成统计!$U$4)*(1+加成统计!$U$5)*(1+加成统计!$U$3)*(1+加成统计!$U$2),IF(配装模拟!$D$51="中型无人机",(1+加成统计!$BG$4)*(1+加成统计!$BG$5)*(1+加成统计!$BG$3)*(1+加成统计!$BG$2),IF(配装模拟!$D$51="大型无人机",(1+加成统计!$CS$4)*(1+加成统计!$CS$5)*(1+加成统计!$CS$3)*(1+加成统计!$CS$2),IF(配装模拟!$D$51="岗哨无人机",(1+加成统计!$CS$4)*(1+加成统计!$CS$5)*(1+加成统计!$CS$3)*(1+加成统计!$CS$2),IF(配装模拟!$D$51="索敌扰断设备",(1+加成统计!$EP$4)*(1+加成统计!$EP$5)*(1+加成统计!$EP$3)*(1+加成统计!$EP$2),IF(配装模拟!$D$51="制导干扰设备",(1+加成统计!$ER$4)*(1+加成统计!$ER$5)*(1+加成统计!$ER$3)*(1+加成统计!$ER$2),IF(配装模拟!$D$51="感应抑阻装置",(1+加成统计!$ET$4)*(1+加成统计!$ET$5)*(1+加成统计!$ET$3)*(1+加成统计!$ET$2),IF(配装模拟!$D$51="目标标记装置",(1+加成统计!$EV$4)*(1+加成统计!$EV$5)*(1+加成统计!$EV$3)*(1+加成统计!$EV$2),IF(配装模拟!$D$51="护盾指挥脉冲波",(1+加成统计!II3)*(1+技能加成!EB2),IF(配装模拟!$D$51="装甲指挥脉冲波",(1+加成统计!II3)*(1+技能加成!EH2),IF(配装模拟!$D$51="游击战指挥脉冲波",(1+加成统计!II3)*(1+技能加成!EN2),IF(配装模拟!$D$51="跃迁扰频设备",(1+加成统计!$EF$4)*(1+加成统计!$EF$5)*(1+加成统计!$EF$3)*(1+加成统计!$EF$2),1)))))))))))))))))))),0)</f>
        <v>0</v>
      </c>
      <c r="U41" s="1" t="s">
        <v>2947</v>
      </c>
      <c r="V41" s="1" t="s">
        <v>2813</v>
      </c>
      <c r="W41" s="33">
        <f>IFERROR(VLOOKUP(配装模拟!$D$57,装备数据!$D$1:$FL$1746,13,0)*IF(配装模拟!$D$55="掠能器",(1+加成统计!$EK$4)*(1+加成统计!$EK$5)*(1+加成统计!$EK$3)*(1+加成统计!$EK$2),IF(配装模拟!$D$55="能量中和器",(1+加成统计!$EM$4)*(1+加成统计!$EM$5)*(1+加成统计!$EM$3)*(1+加成统计!$EM$2),IF(配装模拟!$D$56="停滞缠绕光束",(1+加成统计!$EH$4)*(1+加成统计!$EH$5)*(1+加成统计!$EH$3)*(1+加成统计!$EH$2),IF(配装模拟!$D$56="跃迁扰乱设备",(1+加成统计!$ED$4)*(1+加成统计!$ED$5)*(1+加成统计!$ED$3)*(1+加成统计!$ED$2),IF(配装模拟!$D$55="远程电容传输装置",(1+加成统计!$HQ$4)*(1+加成统计!$HQ$5)*(1+加成统计!$HQ$3)*(1+加成统计!$HQ$2),IF(配装模拟!$D$55="群体护盾回充器",(1+加成统计!$IM$4)*(1+加成统计!$IM$5)*(1+加成统计!$IM$3)*(1+加成统计!$IM$2),IF(配装模拟!$D$55="群体装甲维修器",(1+加成统计!$IO$4)*(1+加成统计!$IO$5)*(1+加成统计!$IO$3)*(1+加成统计!$IO$2),IF(配装模拟!$D$55="群体电容传输器",(1+加成统计!$IP$4)*(1+加成统计!$IP$5)*(1+加成统计!$IP$3)*(1+加成统计!$IP$2),IF(配装模拟!$D$56="小型无人机",(1+加成统计!$U$4)*(1+加成统计!$U$5)*(1+加成统计!$U$3)*(1+加成统计!$U$2),IF(配装模拟!$D$56="中型无人机",(1+加成统计!$BG$4)*(1+加成统计!$BG$5)*(1+加成统计!$BG$3)*(1+加成统计!$BG$2),IF(配装模拟!$D$56="大型无人机",(1+加成统计!$CS$4)*(1+加成统计!$CS$5)*(1+加成统计!$CS$3)*(1+加成统计!$CS$2),IF(配装模拟!$D$56="岗哨无人机",(1+加成统计!$CS$4)*(1+加成统计!$CS$5)*(1+加成统计!$CS$3)*(1+加成统计!$CS$2),IF(配装模拟!$D$56="索敌扰断设备",(1+加成统计!$EP$4)*(1+加成统计!$EP$5)*(1+加成统计!$EP$3)*(1+加成统计!$EP$2),IF(配装模拟!$D$56="制导干扰设备",(1+加成统计!$ER$4)*(1+加成统计!$ER$5)*(1+加成统计!$ER$3)*(1+加成统计!$ER$2),IF(配装模拟!$D$56="感应抑阻装置",(1+加成统计!$ET$4)*(1+加成统计!$ET$5)*(1+加成统计!$ET$3)*(1+加成统计!$ET$2),IF(配装模拟!$D$56="目标标记装置",(1+加成统计!$EV$4)*(1+加成统计!$EV$5)*(1+加成统计!$EV$3)*(1+加成统计!$EV$2),IF(配装模拟!$D$56="护盾指挥脉冲波",(1+加成统计!II3)*(1+技能加成!EB2),IF(配装模拟!$D$56="装甲指挥脉冲波",(1+加成统计!II3)*(1+技能加成!EH2),IF(配装模拟!$D$56="游击战指挥脉冲波",(1+加成统计!II3)*(1+技能加成!EN2),IF(配装模拟!$D$56="跃迁扰频设备",(1+加成统计!$EF$4)*(1+加成统计!$EF$5)*(1+加成统计!$EF$3)*(1+加成统计!$EF$2),1)))))))))))))))))))),0)</f>
        <v>0</v>
      </c>
      <c r="X41" s="1" t="s">
        <v>2947</v>
      </c>
    </row>
    <row r="42" spans="1:24">
      <c r="A42" s="1" t="s">
        <v>2814</v>
      </c>
      <c r="B42" s="33">
        <f>IFERROR(VLOOKUP(配装模拟!$D$22,装备数据!$D$1:$FL$1746,14,0)*IF(配装模拟!$D$20="掠能器",(1+加成统计!$JC$4)*(1+加成统计!$JC$5)*(1+加成统计!$JC$3)*(1+加成统计!$JC$2),IF(配装模拟!$D$20="能量中和器",(1+加成统计!$JD$4)*(1+加成统计!$JD$5)*(1+加成统计!$JD$3)*(1+加成统计!$JD$2),IF(配装模拟!$D$21="小型无人机",(1+加成统计!$Y$4)*(1+加成统计!$Y$5)*(1+加成统计!$Y$3)*(1+加成统计!$Y$2),IF(配装模拟!$D$21="中型无人机",(1+加成统计!$BK$4)*(1+加成统计!$BK$5)*(1+加成统计!$BK$3)*(1+加成统计!$BK$2),IF(配装模拟!$D$21="大型无人机",(1+加成统计!$CW$4)*(1+加成统计!$CW$5)*(1+加成统计!$CW$3)*(1+加成统计!$CW$2),IF(配装模拟!$D$21="岗哨无人机",(1+加成统计!$CW$4)*(1+加成统计!$CW$5)*(1+加成统计!$CW$3)*(1+加成统计!$CW$2),IF(配装模拟!$D$21="索敌扰断设备",(1+加成统计!$IY$4)*(1+加成统计!$IY$5)*(1+加成统计!$IY$3)*(1+加成统计!$IY$2),IF(配装模拟!$D$21="制导干扰设备",(1+加成统计!$IZ$4)*(1+加成统计!$IZ$5)*(1+加成统计!$IZ$3)*(1+加成统计!$IZ$2),IF(配装模拟!$D$21="感应抑阻装置",(1+加成统计!$JA$4)*(1+加成统计!$JA$5)*(1+加成统计!$JA$3)*(1+加成统计!$JA$2),IF(配装模拟!$D$21="目标标记装置",(1+加成统计!$JB$4)*(1+加成统计!$JB$5)*(1+加成统计!$JB$3)*(1+加成统计!$JB$2),1)))))))))),0)</f>
        <v>6.6</v>
      </c>
      <c r="C42" s="1" t="s">
        <v>2947</v>
      </c>
      <c r="D42" s="1" t="s">
        <v>2814</v>
      </c>
      <c r="E42" s="33">
        <f>IFERROR(VLOOKUP(配装模拟!$D$27,装备数据!$D$1:$FL$1746,14,0)*IF(配装模拟!$D$25="掠能器",(1+加成统计!$JC$4)*(1+加成统计!$JC$5)*(1+加成统计!$JC$3)*(1+加成统计!$JC$2),IF(配装模拟!$D$25="能量中和器",(1+加成统计!$JD$4)*(1+加成统计!$JD$5)*(1+加成统计!$JD$3)*(1+加成统计!$JD$2),IF(配装模拟!$D$26="小型无人机",(1+加成统计!$Y$4)*(1+加成统计!$Y$5)*(1+加成统计!$Y$3)*(1+加成统计!$Y$2),IF(配装模拟!$D$26="中型无人机",(1+加成统计!$BK$4)*(1+加成统计!$BK$5)*(1+加成统计!$BK$3)*(1+加成统计!$BK$2),IF(配装模拟!$D$26="大型无人机",(1+加成统计!$CW$4)*(1+加成统计!$CW$5)*(1+加成统计!$CW$3)*(1+加成统计!$CW$2),IF(配装模拟!$D$26="岗哨无人机",(1+加成统计!$CW$4)*(1+加成统计!$CW$5)*(1+加成统计!$CW$3)*(1+加成统计!$CW$2),IF(配装模拟!$D$26="索敌扰断设备",(1+加成统计!$IY$4)*(1+加成统计!$IY$5)*(1+加成统计!$IY$3)*(1+加成统计!$IY$2),IF(配装模拟!$D$26="制导干扰设备",(1+加成统计!$IZ$4)*(1+加成统计!$IZ$5)*(1+加成统计!$IZ$3)*(1+加成统计!$IZ$2),IF(配装模拟!$D$26="感应抑阻装置",(1+加成统计!$JA$4)*(1+加成统计!$JA$5)*(1+加成统计!$JA$3)*(1+加成统计!$JA$2),IF(配装模拟!$D$26="目标标记装置",(1+加成统计!$JB$4)*(1+加成统计!$JB$5)*(1+加成统计!$JB$3)*(1+加成统计!$JB$2),1)))))))))),0)</f>
        <v>6.6</v>
      </c>
      <c r="F42" s="1" t="s">
        <v>2947</v>
      </c>
      <c r="G42" s="1" t="s">
        <v>2814</v>
      </c>
      <c r="H42" s="33">
        <f>IFERROR(VLOOKUP(配装模拟!$D$32,装备数据!$D$1:$FL$1746,14,0)*IF(配装模拟!$D$30="掠能器",(1+加成统计!$JC$4)*(1+加成统计!$JC$5)*(1+加成统计!$JC$3)*(1+加成统计!$JC$2),IF(配装模拟!$D$30="能量中和器",(1+加成统计!$JD$4)*(1+加成统计!$JD$5)*(1+加成统计!$JD$3)*(1+加成统计!$JD$2),IF(配装模拟!$D$31="小型无人机",(1+加成统计!$Y$4)*(1+加成统计!$Y$5)*(1+加成统计!$Y$3)*(1+加成统计!$Y$2),IF(配装模拟!$D$31="中型无人机",(1+加成统计!$BK$4)*(1+加成统计!$BK$5)*(1+加成统计!$BK$3)*(1+加成统计!$BK$2),IF(配装模拟!$D$31="大型无人机",(1+加成统计!$CW$4)*(1+加成统计!$CW$5)*(1+加成统计!$CW$3)*(1+加成统计!$CW$2),IF(配装模拟!$D$31="岗哨无人机",(1+加成统计!$CW$4)*(1+加成统计!$CW$5)*(1+加成统计!$CW$3)*(1+加成统计!$CW$2),IF(配装模拟!$D$31="索敌扰断设备",(1+加成统计!$IY$4)*(1+加成统计!$IY$5)*(1+加成统计!$IY$3)*(1+加成统计!$IY$2),IF(配装模拟!$D$31="制导干扰设备",(1+加成统计!$IZ$4)*(1+加成统计!$IZ$5)*(1+加成统计!$IZ$3)*(1+加成统计!$IZ$2),IF(配装模拟!$D$31="感应抑阻装置",(1+加成统计!$JA$4)*(1+加成统计!$JA$5)*(1+加成统计!$JA$3)*(1+加成统计!$JA$2),IF(配装模拟!$D$31="目标标记装置",(1+加成统计!$JB$4)*(1+加成统计!$JB$5)*(1+加成统计!$JB$3)*(1+加成统计!$JB$2),1)))))))))),0)</f>
        <v>0</v>
      </c>
      <c r="I42" s="1" t="s">
        <v>2947</v>
      </c>
      <c r="J42" s="1" t="s">
        <v>2814</v>
      </c>
      <c r="K42" s="33">
        <f>IFERROR(VLOOKUP(配装模拟!$D$37,装备数据!$D$1:$FL$1746,14,0)*IF(配装模拟!$D$35="掠能器",(1+加成统计!$JC$4)*(1+加成统计!$JC$5)*(1+加成统计!$JC$3)*(1+加成统计!$JC$2),IF(配装模拟!$D$35="能量中和器",(1+加成统计!$JD$4)*(1+加成统计!$JD$5)*(1+加成统计!$JD$3)*(1+加成统计!$JD$2),IF(配装模拟!$D$36="小型无人机",(1+加成统计!$Y$4)*(1+加成统计!$Y$5)*(1+加成统计!$Y$3)*(1+加成统计!$Y$2),IF(配装模拟!$D$36="中型无人机",(1+加成统计!$BK$4)*(1+加成统计!$BK$5)*(1+加成统计!$BK$3)*(1+加成统计!$BK$2),IF(配装模拟!$D$36="大型无人机",(1+加成统计!$CW$4)*(1+加成统计!$CW$5)*(1+加成统计!$CW$3)*(1+加成统计!$CW$2),IF(配装模拟!$D$36="岗哨无人机",(1+加成统计!$CW$4)*(1+加成统计!$CW$5)*(1+加成统计!$CW$3)*(1+加成统计!$CW$2),IF(配装模拟!$D$36="索敌扰断设备",(1+加成统计!$IY$4)*(1+加成统计!$IY$5)*(1+加成统计!$IY$3)*(1+加成统计!$IY$2),IF(配装模拟!$D$36="制导干扰设备",(1+加成统计!$IZ$4)*(1+加成统计!$IZ$5)*(1+加成统计!$IZ$3)*(1+加成统计!$IZ$2),IF(配装模拟!$D$36="感应抑阻装置",(1+加成统计!$JA$4)*(1+加成统计!$JA$5)*(1+加成统计!$JA$3)*(1+加成统计!$JA$2),IF(配装模拟!$D$36="目标标记装置",(1+加成统计!$JB$4)*(1+加成统计!$JB$5)*(1+加成统计!$JB$3)*(1+加成统计!$JB$2),1)))))))))),0)</f>
        <v>0</v>
      </c>
      <c r="L42" s="1" t="s">
        <v>2947</v>
      </c>
      <c r="M42" s="1" t="s">
        <v>2814</v>
      </c>
      <c r="N42" s="33">
        <f>IFERROR(VLOOKUP(配装模拟!$D$42,装备数据!$D$1:$FL$1746,14,0)*IF(配装模拟!$D$40="掠能器",(1+加成统计!$JC$4)*(1+加成统计!$JC$5)*(1+加成统计!$JC$3)*(1+加成统计!$JC$2),IF(配装模拟!$D$40="能量中和器",(1+加成统计!$JD$4)*(1+加成统计!$JD$5)*(1+加成统计!$JD$3)*(1+加成统计!$JD$2),IF(配装模拟!$D$41="小型无人机",(1+加成统计!$Y$4)*(1+加成统计!$Y$5)*(1+加成统计!$Y$3)*(1+加成统计!$Y$2),IF(配装模拟!$D$41="中型无人机",(1+加成统计!$BK$4)*(1+加成统计!$BK$5)*(1+加成统计!$BK$3)*(1+加成统计!$BK$2),IF(配装模拟!$D$41="大型无人机",(1+加成统计!$CW$4)*(1+加成统计!$CW$5)*(1+加成统计!$CW$3)*(1+加成统计!$CW$2),IF(配装模拟!$D$41="岗哨无人机",(1+加成统计!$CW$4)*(1+加成统计!$CW$5)*(1+加成统计!$CW$3)*(1+加成统计!$CW$2),IF(配装模拟!$D$41="索敌扰断设备",(1+加成统计!$IY$4)*(1+加成统计!$IY$5)*(1+加成统计!$IY$3)*(1+加成统计!$IY$2),IF(配装模拟!$D$41="制导干扰设备",(1+加成统计!$IZ$4)*(1+加成统计!$IZ$5)*(1+加成统计!$IZ$3)*(1+加成统计!$IZ$2),IF(配装模拟!$D$41="感应抑阻装置",(1+加成统计!$JA$4)*(1+加成统计!$JA$5)*(1+加成统计!$JA$3)*(1+加成统计!$JA$2),IF(配装模拟!$D$41="目标标记装置",(1+加成统计!$JB$4)*(1+加成统计!$JB$5)*(1+加成统计!$JB$3)*(1+加成统计!$JB$2),1)))))))))),0)</f>
        <v>0</v>
      </c>
      <c r="O42" s="1" t="s">
        <v>2947</v>
      </c>
      <c r="P42" s="1" t="s">
        <v>2814</v>
      </c>
      <c r="Q42" s="33">
        <f>IFERROR(VLOOKUP(配装模拟!$D$47,装备数据!$D$1:$FL$1746,14,0)*IF(配装模拟!$D$45="掠能器",(1+加成统计!$JC$4)*(1+加成统计!$JC$5)*(1+加成统计!$JC$3)*(1+加成统计!$JC$2),IF(配装模拟!$D$45="能量中和器",(1+加成统计!$JD$4)*(1+加成统计!$JD$5)*(1+加成统计!$JD$3)*(1+加成统计!$JD$2),IF(配装模拟!$D$46="小型无人机",(1+加成统计!$Y$4)*(1+加成统计!$Y$5)*(1+加成统计!$Y$3)*(1+加成统计!$Y$2),IF(配装模拟!$D$46="中型无人机",(1+加成统计!$BK$4)*(1+加成统计!$BK$5)*(1+加成统计!$BK$3)*(1+加成统计!$BK$2),IF(配装模拟!$D$46="大型无人机",(1+加成统计!$CW$4)*(1+加成统计!$CW$5)*(1+加成统计!$CW$3)*(1+加成统计!$CW$2),IF(配装模拟!$D$46="岗哨无人机",(1+加成统计!$CW$4)*(1+加成统计!$CW$5)*(1+加成统计!$CW$3)*(1+加成统计!$CW$2),IF(配装模拟!$D$46="索敌扰断设备",(1+加成统计!$IY$4)*(1+加成统计!$IY$5)*(1+加成统计!$IY$3)*(1+加成统计!$IY$2),IF(配装模拟!$D$46="制导干扰设备",(1+加成统计!$IZ$4)*(1+加成统计!$IZ$5)*(1+加成统计!$IZ$3)*(1+加成统计!$IZ$2),IF(配装模拟!$D$46="感应抑阻装置",(1+加成统计!$JA$4)*(1+加成统计!$JA$5)*(1+加成统计!$JA$3)*(1+加成统计!$JA$2),IF(配装模拟!$D$46="目标标记装置",(1+加成统计!$JB$4)*(1+加成统计!$JB$5)*(1+加成统计!$JB$3)*(1+加成统计!$JB$2),1)))))))))),0)</f>
        <v>0</v>
      </c>
      <c r="R42" s="1" t="s">
        <v>2947</v>
      </c>
      <c r="S42" s="1" t="s">
        <v>2814</v>
      </c>
      <c r="T42" s="33">
        <f>IFERROR(VLOOKUP(配装模拟!$D$52,装备数据!$D$1:$FL$1746,14,0)*IF(配装模拟!$D$50="掠能器",(1+加成统计!$JC$4)*(1+加成统计!$JC$5)*(1+加成统计!$JC$3)*(1+加成统计!$JC$2),IF(配装模拟!$D$50="能量中和器",(1+加成统计!$JD$4)*(1+加成统计!$JD$5)*(1+加成统计!$JD$3)*(1+加成统计!$JD$2),IF(配装模拟!$D$51="小型无人机",(1+加成统计!$Y$4)*(1+加成统计!$Y$5)*(1+加成统计!$Y$3)*(1+加成统计!$Y$2),IF(配装模拟!$D$51="中型无人机",(1+加成统计!$BK$4)*(1+加成统计!$BK$5)*(1+加成统计!$BK$3)*(1+加成统计!$BK$2),IF(配装模拟!$D$51="大型无人机",(1+加成统计!$CW$4)*(1+加成统计!$CW$5)*(1+加成统计!$CW$3)*(1+加成统计!$CW$2),IF(配装模拟!$D$51="岗哨无人机",(1+加成统计!$CW$4)*(1+加成统计!$CW$5)*(1+加成统计!$CW$3)*(1+加成统计!$CW$2),IF(配装模拟!$D$51="索敌扰断设备",(1+加成统计!$IY$4)*(1+加成统计!$IY$5)*(1+加成统计!$IY$3)*(1+加成统计!$IY$2),IF(配装模拟!$D$51="制导干扰设备",(1+加成统计!$IZ$4)*(1+加成统计!$IZ$5)*(1+加成统计!$IZ$3)*(1+加成统计!$IZ$2),IF(配装模拟!$D$51="感应抑阻装置",(1+加成统计!$JA$4)*(1+加成统计!$JA$5)*(1+加成统计!$JA$3)*(1+加成统计!$JA$2),IF(配装模拟!$D$51="目标标记装置",(1+加成统计!$JB$4)*(1+加成统计!$JB$5)*(1+加成统计!$JB$3)*(1+加成统计!$JB$2),1)))))))))),0)</f>
        <v>0</v>
      </c>
      <c r="U42" s="1" t="s">
        <v>2947</v>
      </c>
      <c r="V42" s="1" t="s">
        <v>2814</v>
      </c>
      <c r="W42" s="33">
        <f>IFERROR(VLOOKUP(配装模拟!$D$57,装备数据!$D$1:$FL$1746,14,0)*IF(配装模拟!$D$55="掠能器",(1+加成统计!$JC$4)*(1+加成统计!$JC$5)*(1+加成统计!$JC$3)*(1+加成统计!$JC$2),IF(配装模拟!$D$55="能量中和器",(1+加成统计!$JD$4)*(1+加成统计!$JD$5)*(1+加成统计!$JD$3)*(1+加成统计!$JD$2),IF(配装模拟!$D$56="小型无人机",(1+加成统计!$Y$4)*(1+加成统计!$Y$5)*(1+加成统计!$Y$3)*(1+加成统计!$Y$2),IF(配装模拟!$D$56="中型无人机",(1+加成统计!$BK$4)*(1+加成统计!$BK$5)*(1+加成统计!$BK$3)*(1+加成统计!$BK$2),IF(配装模拟!$D$56="大型无人机",(1+加成统计!$CW$4)*(1+加成统计!$CW$5)*(1+加成统计!$CW$3)*(1+加成统计!$CW$2),IF(配装模拟!$D$56="岗哨无人机",(1+加成统计!$CW$4)*(1+加成统计!$CW$5)*(1+加成统计!$CW$3)*(1+加成统计!$CW$2),IF(配装模拟!$D$56="索敌扰断设备",(1+加成统计!$IY$4)*(1+加成统计!$IY$5)*(1+加成统计!$IY$3)*(1+加成统计!$IY$2),IF(配装模拟!$D$56="制导干扰设备",(1+加成统计!$IZ$4)*(1+加成统计!$IZ$5)*(1+加成统计!$IZ$3)*(1+加成统计!$IZ$2),IF(配装模拟!$D$56="感应抑阻装置",(1+加成统计!$JA$4)*(1+加成统计!$JA$5)*(1+加成统计!$JA$3)*(1+加成统计!$JA$2),IF(配装模拟!$D$56="目标标记装置",(1+加成统计!$JB$4)*(1+加成统计!$JB$5)*(1+加成统计!$JB$3)*(1+加成统计!$JB$2),1)))))))))),0)</f>
        <v>0</v>
      </c>
      <c r="X42" s="1" t="s">
        <v>2947</v>
      </c>
    </row>
    <row r="43" spans="1:24">
      <c r="A43" s="1" t="s">
        <v>2815</v>
      </c>
      <c r="B43" s="33">
        <f>IFERROR(VLOOKUP(配装模拟!$D$22,装备数据!$D$1:$FL$1746,15,0)*IF(配装模拟!$D$21="小型无人机",(1+加成统计!$P$4)*(1+加成统计!$P$5)*(1+加成统计!$P$3)*(1+加成统计!$P$2),IF(配装模拟!$D$21="中型无人机",(1+加成统计!$BB$4)*(1+加成统计!$BB$5)*(1+加成统计!$BB$3)*(1+加成统计!$BB$2),IF(配装模拟!$D$21="大型无人机",(1+加成统计!$CN$4)*(1+加成统计!$CN$5)*(1+加成统计!$CN$3)*(1+加成统计!$CN$2),IF(配装模拟!$D$21="岗哨无人机",(1+加成统计!$CN$4)*(1+加成统计!$CN$5)*(1+加成统计!$CN$3)*(1+加成统计!$CN$2),1)))),0)</f>
        <v>1.0455</v>
      </c>
      <c r="C43" s="1" t="s">
        <v>2948</v>
      </c>
      <c r="D43" s="1" t="s">
        <v>2815</v>
      </c>
      <c r="E43" s="33">
        <f>IFERROR(VLOOKUP(配装模拟!$D$27,装备数据!$D$1:$FL$1746,15,0)*IF(配装模拟!$D$26="小型无人机",(1+加成统计!$P$4)*(1+加成统计!$P$5)*(1+加成统计!$P$3)*(1+加成统计!$P$2),IF(配装模拟!$D$26="中型无人机",(1+加成统计!$BB$4)*(1+加成统计!$BB$5)*(1+加成统计!$BB$3)*(1+加成统计!$BB$2),IF(配装模拟!$D$26="大型无人机",(1+加成统计!$CN$4)*(1+加成统计!$CN$5)*(1+加成统计!$CN$3)*(1+加成统计!$CN$2),IF(配装模拟!$D$26="岗哨无人机",(1+加成统计!$CN$4)*(1+加成统计!$CN$5)*(1+加成统计!$CN$3)*(1+加成统计!$CN$2),1)))),0)</f>
        <v>1.0455</v>
      </c>
      <c r="F43" s="1" t="s">
        <v>2948</v>
      </c>
      <c r="G43" s="1" t="s">
        <v>2815</v>
      </c>
      <c r="H43" s="33">
        <f>IFERROR(VLOOKUP(配装模拟!$D$32,装备数据!$D$1:$FL$1746,15,0)*IF(配装模拟!$D$31="小型无人机",(1+加成统计!$P$4)*(1+加成统计!$P$5)*(1+加成统计!$P$3)*(1+加成统计!$P$2),IF(配装模拟!$D$31="中型无人机",(1+加成统计!$BB$4)*(1+加成统计!$BB$5)*(1+加成统计!$BB$3)*(1+加成统计!$BB$2),IF(配装模拟!$D$31="大型无人机",(1+加成统计!$CN$4)*(1+加成统计!$CN$5)*(1+加成统计!$CN$3)*(1+加成统计!$CN$2),IF(配装模拟!$D$31="岗哨无人机",(1+加成统计!$CN$4)*(1+加成统计!$CN$5)*(1+加成统计!$CN$3)*(1+加成统计!$CN$2),1)))),0)</f>
        <v>0</v>
      </c>
      <c r="I43" s="1" t="s">
        <v>2948</v>
      </c>
      <c r="J43" s="1" t="s">
        <v>2815</v>
      </c>
      <c r="K43" s="33">
        <f>IFERROR(VLOOKUP(配装模拟!$D$37,装备数据!$D$1:$FL$1746,15,0)*IF(配装模拟!$D$36="小型无人机",(1+加成统计!$P$4)*(1+加成统计!$P$5)*(1+加成统计!$P$3)*(1+加成统计!$P$2),IF(配装模拟!$D$36="中型无人机",(1+加成统计!$BB$4)*(1+加成统计!$BB$5)*(1+加成统计!$BB$3)*(1+加成统计!$BB$2),IF(配装模拟!$D$36="大型无人机",(1+加成统计!$CN$4)*(1+加成统计!$CN$5)*(1+加成统计!$CN$3)*(1+加成统计!$CN$2),IF(配装模拟!$D$36="岗哨无人机",(1+加成统计!$CN$4)*(1+加成统计!$CN$5)*(1+加成统计!$CN$3)*(1+加成统计!$CN$2),1)))),0)</f>
        <v>0</v>
      </c>
      <c r="L43" s="1" t="s">
        <v>2948</v>
      </c>
      <c r="M43" s="1" t="s">
        <v>2815</v>
      </c>
      <c r="N43" s="33">
        <f>IFERROR(VLOOKUP(配装模拟!$D$42,装备数据!$D$1:$FL$1746,15,0)*IF(配装模拟!$D$41="小型无人机",(1+加成统计!$P$4)*(1+加成统计!$P$5)*(1+加成统计!$P$3)*(1+加成统计!$P$2),IF(配装模拟!$D$41="中型无人机",(1+加成统计!$BB$4)*(1+加成统计!$BB$5)*(1+加成统计!$BB$3)*(1+加成统计!$BB$2),IF(配装模拟!$D$41="大型无人机",(1+加成统计!$CN$4)*(1+加成统计!$CN$5)*(1+加成统计!$CN$3)*(1+加成统计!$CN$2),IF(配装模拟!$D$41="岗哨无人机",(1+加成统计!$CN$4)*(1+加成统计!$CN$5)*(1+加成统计!$CN$3)*(1+加成统计!$CN$2),1)))),0)</f>
        <v>0</v>
      </c>
      <c r="O43" s="1" t="s">
        <v>2948</v>
      </c>
      <c r="P43" s="1" t="s">
        <v>2815</v>
      </c>
      <c r="Q43" s="33">
        <f>IFERROR(VLOOKUP(配装模拟!$D$47,装备数据!$D$1:$FL$1746,15,0)*IF(配装模拟!$D$46="小型无人机",(1+加成统计!$P$4)*(1+加成统计!$P$5)*(1+加成统计!$P$3)*(1+加成统计!$P$2),IF(配装模拟!$D$46="中型无人机",(1+加成统计!$BB$4)*(1+加成统计!$BB$5)*(1+加成统计!$BB$3)*(1+加成统计!$BB$2),IF(配装模拟!$D$46="大型无人机",(1+加成统计!$CN$4)*(1+加成统计!$CN$5)*(1+加成统计!$CN$3)*(1+加成统计!$CN$2),IF(配装模拟!$D$46="岗哨无人机",(1+加成统计!$CN$4)*(1+加成统计!$CN$5)*(1+加成统计!$CN$3)*(1+加成统计!$CN$2),1)))),0)</f>
        <v>0</v>
      </c>
      <c r="R43" s="1" t="s">
        <v>2948</v>
      </c>
      <c r="S43" s="1" t="s">
        <v>2815</v>
      </c>
      <c r="T43" s="33">
        <f>IFERROR(VLOOKUP(配装模拟!$D$52,装备数据!$D$1:$FL$1746,15,0)*IF(配装模拟!$D$51="小型无人机",(1+加成统计!$P$4)*(1+加成统计!$P$5)*(1+加成统计!$P$3)*(1+加成统计!$P$2),IF(配装模拟!$D$51="中型无人机",(1+加成统计!$BB$4)*(1+加成统计!$BB$5)*(1+加成统计!$BB$3)*(1+加成统计!$BB$2),IF(配装模拟!$D$51="大型无人机",(1+加成统计!$CN$4)*(1+加成统计!$CN$5)*(1+加成统计!$CN$3)*(1+加成统计!$CN$2),IF(配装模拟!$D$51="岗哨无人机",(1+加成统计!$CN$4)*(1+加成统计!$CN$5)*(1+加成统计!$CN$3)*(1+加成统计!$CN$2),1)))),0)</f>
        <v>0</v>
      </c>
      <c r="U43" s="1" t="s">
        <v>2948</v>
      </c>
      <c r="V43" s="1" t="s">
        <v>2815</v>
      </c>
      <c r="W43" s="33">
        <f>IFERROR(VLOOKUP(配装模拟!$D$57,装备数据!$D$1:$FL$1746,15,0)*IF(配装模拟!$D$56="小型无人机",(1+加成统计!$P$4)*(1+加成统计!$P$5)*(1+加成统计!$P$3)*(1+加成统计!$P$2),IF(配装模拟!$D$56="中型无人机",(1+加成统计!$BB$4)*(1+加成统计!$BB$5)*(1+加成统计!$BB$3)*(1+加成统计!$BB$2),IF(配装模拟!$D$56="大型无人机",(1+加成统计!$CN$4)*(1+加成统计!$CN$5)*(1+加成统计!$CN$3)*(1+加成统计!$CN$2),IF(配装模拟!$D$56="岗哨无人机",(1+加成统计!$CN$4)*(1+加成统计!$CN$5)*(1+加成统计!$CN$3)*(1+加成统计!$CN$2),1)))),0)</f>
        <v>0</v>
      </c>
      <c r="X43" s="1" t="s">
        <v>2948</v>
      </c>
    </row>
    <row r="44" s="1" customFormat="1" spans="1:24">
      <c r="A44" s="1" t="s">
        <v>2784</v>
      </c>
      <c r="B44" s="33">
        <f>B41+B42</f>
        <v>11.766</v>
      </c>
      <c r="C44" s="1" t="s">
        <v>2947</v>
      </c>
      <c r="D44" s="1" t="s">
        <v>2784</v>
      </c>
      <c r="E44" s="33">
        <f>E41+E42</f>
        <v>11.766</v>
      </c>
      <c r="F44" s="1" t="s">
        <v>2947</v>
      </c>
      <c r="G44" s="1" t="s">
        <v>2784</v>
      </c>
      <c r="H44" s="33">
        <f>H41+H42</f>
        <v>0</v>
      </c>
      <c r="I44" s="1" t="s">
        <v>2947</v>
      </c>
      <c r="J44" s="1" t="s">
        <v>2784</v>
      </c>
      <c r="K44" s="33">
        <f>K41+K42</f>
        <v>6</v>
      </c>
      <c r="L44" s="1" t="s">
        <v>2947</v>
      </c>
      <c r="M44" s="1" t="s">
        <v>2784</v>
      </c>
      <c r="N44" s="33">
        <f>N41+N42</f>
        <v>29.25</v>
      </c>
      <c r="O44" s="1" t="s">
        <v>2947</v>
      </c>
      <c r="P44" s="1" t="s">
        <v>2784</v>
      </c>
      <c r="Q44" s="33">
        <f>Q41+Q42</f>
        <v>0</v>
      </c>
      <c r="R44" s="1" t="s">
        <v>2947</v>
      </c>
      <c r="S44" s="1" t="s">
        <v>2784</v>
      </c>
      <c r="T44" s="33">
        <f>T41+T42</f>
        <v>0</v>
      </c>
      <c r="U44" s="1" t="s">
        <v>2947</v>
      </c>
      <c r="V44" s="1" t="s">
        <v>2784</v>
      </c>
      <c r="W44" s="33">
        <f>W41+W42</f>
        <v>0</v>
      </c>
      <c r="X44" s="1" t="s">
        <v>2947</v>
      </c>
    </row>
    <row r="45" spans="1:24">
      <c r="A45" s="1" t="s">
        <v>306</v>
      </c>
      <c r="B45" s="5">
        <f>IFERROR(VLOOKUP(配装模拟!$D$22,装备数据!$D$1:$FL$1746,21,0)*(1+加成统计!$DT$4)*(1+加成统计!$DT$5)*(1+加成统计!$DT$3)*(1+加成统计!$DT$2),0)</f>
        <v>2376</v>
      </c>
      <c r="C45" s="1" t="s">
        <v>307</v>
      </c>
      <c r="D45" s="1" t="s">
        <v>306</v>
      </c>
      <c r="E45" s="5">
        <f>IFERROR(VLOOKUP(配装模拟!$D$27,装备数据!$D$1:$FL$1746,21,0)*(1+加成统计!$DT$4)*(1+加成统计!$DT$5)*(1+加成统计!$DT$3)*(1+加成统计!$DT$2),0)</f>
        <v>2376</v>
      </c>
      <c r="F45" s="1" t="s">
        <v>307</v>
      </c>
      <c r="G45" s="1" t="s">
        <v>306</v>
      </c>
      <c r="H45" s="5">
        <f>IFERROR(VLOOKUP(配装模拟!$D$32,装备数据!$D$1:$FL$1746,21,0)*(1+加成统计!$DT$4)*(1+加成统计!$DT$5)*(1+加成统计!$DT$3)*(1+加成统计!$DT$2),0)</f>
        <v>0</v>
      </c>
      <c r="I45" s="1" t="s">
        <v>307</v>
      </c>
      <c r="J45" s="1" t="s">
        <v>306</v>
      </c>
      <c r="K45" s="5">
        <f>IFERROR(VLOOKUP(配装模拟!$D$37,装备数据!$D$1:$FL$1746,21,0)*(1+加成统计!$DT$4)*(1+加成统计!$DT$5)*(1+加成统计!$DT$3)*(1+加成统计!$DT$2),0)</f>
        <v>0</v>
      </c>
      <c r="L45" s="1" t="s">
        <v>307</v>
      </c>
      <c r="M45" s="1" t="s">
        <v>306</v>
      </c>
      <c r="N45" s="5">
        <f>IFERROR(VLOOKUP(配装模拟!$D$42,装备数据!$D$1:$FL$1746,21,0)*(1+加成统计!$DT$4)*(1+加成统计!$DT$5)*(1+加成统计!$DT$3)*(1+加成统计!$DT$2),0)</f>
        <v>0</v>
      </c>
      <c r="O45" s="1" t="s">
        <v>307</v>
      </c>
      <c r="P45" s="1" t="s">
        <v>306</v>
      </c>
      <c r="Q45" s="5">
        <f>IFERROR(VLOOKUP(配装模拟!$D$47,装备数据!$D$1:$FL$1746,21,0)*(1+加成统计!$DT$4)*(1+加成统计!$DT$5)*(1+加成统计!$DT$3)*(1+加成统计!$DT$2),0)</f>
        <v>0</v>
      </c>
      <c r="R45" s="1" t="s">
        <v>307</v>
      </c>
      <c r="S45" s="1" t="s">
        <v>306</v>
      </c>
      <c r="T45" s="5">
        <f>IFERROR(VLOOKUP(配装模拟!$D$52,装备数据!$D$1:$FL$1746,21,0)*(1+加成统计!$DT$4)*(1+加成统计!$DT$5)*(1+加成统计!$DT$3)*(1+加成统计!$DT$2),0)</f>
        <v>0</v>
      </c>
      <c r="U45" s="1" t="s">
        <v>307</v>
      </c>
      <c r="V45" s="1" t="s">
        <v>306</v>
      </c>
      <c r="W45" s="5">
        <f>IFERROR(VLOOKUP(配装模拟!$D$57,装备数据!$D$1:$FL$1746,21,0)*(1+加成统计!$DT$4)*(1+加成统计!$DT$5)*(1+加成统计!$DT$3)*(1+加成统计!$DT$2),0)</f>
        <v>0</v>
      </c>
      <c r="X45" s="1" t="s">
        <v>307</v>
      </c>
    </row>
    <row r="46" spans="1:24">
      <c r="A46" s="1" t="s">
        <v>2845</v>
      </c>
      <c r="B46" s="5">
        <f>IFERROR(VLOOKUP(配装模拟!$D$22,装备数据!$D$1:$FL$1746,22,0)*(1+加成统计!$DV$4)*(1+加成统计!$DV$5)*(1+加成统计!$DV$3)*(1+加成统计!$DV$2),0)</f>
        <v>420</v>
      </c>
      <c r="C46" s="1" t="s">
        <v>307</v>
      </c>
      <c r="D46" s="1" t="s">
        <v>2845</v>
      </c>
      <c r="E46" s="5">
        <f>IFERROR(VLOOKUP(配装模拟!$D$27,装备数据!$D$1:$FL$1746,22,0)*(1+加成统计!$DV$4)*(1+加成统计!$DV$5)*(1+加成统计!$DV$3)*(1+加成统计!$DV$2),0)</f>
        <v>420</v>
      </c>
      <c r="F46" s="1" t="s">
        <v>307</v>
      </c>
      <c r="G46" s="1" t="s">
        <v>2845</v>
      </c>
      <c r="H46" s="5">
        <f>IFERROR(VLOOKUP(配装模拟!$D$32,装备数据!$D$1:$FL$1746,22,0)*(1+加成统计!$DV$4)*(1+加成统计!$DV$5)*(1+加成统计!$DV$3)*(1+加成统计!$DV$2),0)</f>
        <v>0</v>
      </c>
      <c r="I46" s="1" t="s">
        <v>307</v>
      </c>
      <c r="J46" s="1" t="s">
        <v>2845</v>
      </c>
      <c r="K46" s="5">
        <f>IFERROR(VLOOKUP(配装模拟!$D$37,装备数据!$D$1:$FL$1746,22,0)*(1+加成统计!$DV$4)*(1+加成统计!$DV$5)*(1+加成统计!$DV$3)*(1+加成统计!$DV$2),0)</f>
        <v>0</v>
      </c>
      <c r="L46" s="1" t="s">
        <v>307</v>
      </c>
      <c r="M46" s="1" t="s">
        <v>2845</v>
      </c>
      <c r="N46" s="5">
        <f>IFERROR(VLOOKUP(配装模拟!$D$42,装备数据!$D$1:$FL$1746,22,0)*(1+加成统计!$DV$4)*(1+加成统计!$DV$5)*(1+加成统计!$DV$3)*(1+加成统计!$DV$2),0)</f>
        <v>0</v>
      </c>
      <c r="O46" s="1" t="s">
        <v>307</v>
      </c>
      <c r="P46" s="1" t="s">
        <v>2845</v>
      </c>
      <c r="Q46" s="5">
        <f>IFERROR(VLOOKUP(配装模拟!$D$47,装备数据!$D$1:$FL$1746,22,0)*(1+加成统计!$DV$4)*(1+加成统计!$DV$5)*(1+加成统计!$DV$3)*(1+加成统计!$DV$2),0)</f>
        <v>0</v>
      </c>
      <c r="R46" s="1" t="s">
        <v>307</v>
      </c>
      <c r="S46" s="1" t="s">
        <v>2845</v>
      </c>
      <c r="T46" s="5">
        <f>IFERROR(VLOOKUP(配装模拟!$D$52,装备数据!$D$1:$FL$1746,22,0)*(1+加成统计!$DV$4)*(1+加成统计!$DV$5)*(1+加成统计!$DV$3)*(1+加成统计!$DV$2),0)</f>
        <v>0</v>
      </c>
      <c r="U46" s="1" t="s">
        <v>307</v>
      </c>
      <c r="V46" s="1" t="s">
        <v>2845</v>
      </c>
      <c r="W46" s="5">
        <f>IFERROR(VLOOKUP(配装模拟!$D$57,装备数据!$D$1:$FL$1746,22,0)*(1+加成统计!$DV$4)*(1+加成统计!$DV$5)*(1+加成统计!$DV$3)*(1+加成统计!$DV$2),0)</f>
        <v>0</v>
      </c>
      <c r="X46" s="1" t="s">
        <v>307</v>
      </c>
    </row>
    <row r="47" spans="1:24">
      <c r="A47" s="1" t="s">
        <v>2959</v>
      </c>
      <c r="B47" s="33">
        <f>IFERROR(VLOOKUP(配装模拟!$D$22,装备数据!$D$1:$FL$1746,28,0)*(1+加成统计!$DS$4)*(1+加成统计!$DS$5)*(1+加成统计!$DS$3)*(1+加成统计!$DS$2)+加成统计!$DR$4+加成统计!$DR$5+加成统计!$DR$3+加成统计!$DR$2,0)</f>
        <v>34</v>
      </c>
      <c r="C47" s="1" t="s">
        <v>2947</v>
      </c>
      <c r="D47" s="1" t="s">
        <v>2959</v>
      </c>
      <c r="E47" s="33">
        <f>IFERROR(VLOOKUP(配装模拟!$D$27,装备数据!$D$1:$FL$1746,28,0)*(1+加成统计!$DS$4)*(1+加成统计!$DS$5)*(1+加成统计!$DS$3)*(1+加成统计!$DS$2)+加成统计!$DR$4+加成统计!$DR$5+加成统计!$DR$3+加成统计!$DR$2,0)</f>
        <v>34</v>
      </c>
      <c r="F47" s="1" t="s">
        <v>2947</v>
      </c>
      <c r="G47" s="1" t="s">
        <v>2959</v>
      </c>
      <c r="H47" s="33">
        <f>IFERROR(VLOOKUP(配装模拟!$D$32,装备数据!$D$1:$FL$1746,28,0)*(1+加成统计!$DS$4)*(1+加成统计!$DS$5)*(1+加成统计!$DS$3)*(1+加成统计!$DS$2)+加成统计!$DR$4+加成统计!$DR$5+加成统计!$DR$3+加成统计!$DR$2,0)</f>
        <v>14</v>
      </c>
      <c r="I47" s="1" t="s">
        <v>2947</v>
      </c>
      <c r="J47" s="1" t="s">
        <v>2959</v>
      </c>
      <c r="K47" s="33">
        <f>IFERROR(VLOOKUP(配装模拟!$D$37,装备数据!$D$1:$FL$1746,28,0)*(1+加成统计!$DS$4)*(1+加成统计!$DS$5)*(1+加成统计!$DS$3)*(1+加成统计!$DS$2)+加成统计!$DR$4+加成统计!$DR$5+加成统计!$DR$3+加成统计!$DR$2,0)</f>
        <v>14</v>
      </c>
      <c r="L47" s="1" t="s">
        <v>2947</v>
      </c>
      <c r="M47" s="1" t="s">
        <v>2959</v>
      </c>
      <c r="N47" s="33">
        <f>IFERROR(VLOOKUP(配装模拟!$D$42,装备数据!$D$1:$FL$1746,28,0)*(1+加成统计!$DS$4)*(1+加成统计!$DS$5)*(1+加成统计!$DS$3)*(1+加成统计!$DS$2)+加成统计!$DR$4+加成统计!$DR$5+加成统计!$DR$3+加成统计!$DR$2,0)</f>
        <v>14</v>
      </c>
      <c r="O47" s="1" t="s">
        <v>2947</v>
      </c>
      <c r="P47" s="1" t="s">
        <v>2959</v>
      </c>
      <c r="Q47" s="33">
        <f>IFERROR(VLOOKUP(配装模拟!$D$47,装备数据!$D$1:$FL$1746,28,0)*(1+加成统计!$DS$4)*(1+加成统计!$DS$5)*(1+加成统计!$DS$3)*(1+加成统计!$DS$2)+加成统计!$DR$4+加成统计!$DR$5+加成统计!$DR$3+加成统计!$DR$2,0)</f>
        <v>0</v>
      </c>
      <c r="R47" s="1" t="s">
        <v>2947</v>
      </c>
      <c r="S47" s="1" t="s">
        <v>2959</v>
      </c>
      <c r="T47" s="33">
        <f>IFERROR(VLOOKUP(配装模拟!$D$52,装备数据!$D$1:$FL$1746,28,0)*(1+加成统计!$DS$4)*(1+加成统计!$DS$5)*(1+加成统计!$DS$3)*(1+加成统计!$DS$2)+加成统计!$DR$4+加成统计!$DR$5+加成统计!$DR$3+加成统计!$DR$2,0)</f>
        <v>0</v>
      </c>
      <c r="U47" s="1" t="s">
        <v>2947</v>
      </c>
      <c r="V47" s="1" t="s">
        <v>2959</v>
      </c>
      <c r="W47" s="33">
        <f>IFERROR(VLOOKUP(配装模拟!$D$57,装备数据!$D$1:$FL$1746,28,0)*(1+加成统计!$DS$4)*(1+加成统计!$DS$5)*(1+加成统计!$DS$3)*(1+加成统计!$DS$2)+加成统计!$DR$4+加成统计!$DR$5+加成统计!$DR$3+加成统计!$DR$2,0)</f>
        <v>0</v>
      </c>
      <c r="X47" s="1" t="s">
        <v>2947</v>
      </c>
    </row>
    <row r="48" spans="1:24">
      <c r="A48" s="1" t="s">
        <v>2960</v>
      </c>
      <c r="B48" s="4">
        <f>IFERROR(ROUNDDOWN(VLOOKUP(配装模拟!$D$22,装备数据!$D$1:$FL$1746,23,0)*(1+加成统计!$DU$4)*(1+加成统计!$DU$5)*(1+加成统计!$DU$3)*(1+加成统计!$DU$2),0),0)</f>
        <v>2368</v>
      </c>
      <c r="C48" s="1" t="s">
        <v>176</v>
      </c>
      <c r="D48" s="1" t="s">
        <v>2960</v>
      </c>
      <c r="E48" s="4">
        <f>IFERROR(ROUNDDOWN(VLOOKUP(配装模拟!$D$27,装备数据!$D$1:$FL$1746,23,0)*(1+加成统计!$DU$4)*(1+加成统计!$DU$5)*(1+加成统计!$DU$3)*(1+加成统计!$DU$2),0),0)</f>
        <v>2368</v>
      </c>
      <c r="F48" s="1" t="s">
        <v>176</v>
      </c>
      <c r="G48" s="1" t="s">
        <v>2960</v>
      </c>
      <c r="H48" s="4">
        <f>IFERROR(ROUNDDOWN(VLOOKUP(配装模拟!$D$32,装备数据!$D$1:$FL$1746,23,0)*(1+加成统计!$DU$4)*(1+加成统计!$DU$5)*(1+加成统计!$DU$3)*(1+加成统计!$DU$2),0),0)</f>
        <v>0</v>
      </c>
      <c r="I48" s="1" t="s">
        <v>176</v>
      </c>
      <c r="J48" s="1" t="s">
        <v>2960</v>
      </c>
      <c r="K48" s="4">
        <f>IFERROR(ROUNDDOWN(VLOOKUP(配装模拟!$D$37,装备数据!$D$1:$FL$1746,23,0)*(1+加成统计!$DU$4)*(1+加成统计!$DU$5)*(1+加成统计!$DU$3)*(1+加成统计!$DU$2),0),0)</f>
        <v>0</v>
      </c>
      <c r="L48" s="1" t="s">
        <v>176</v>
      </c>
      <c r="M48" s="1" t="s">
        <v>2960</v>
      </c>
      <c r="N48" s="4">
        <f>IFERROR(ROUNDDOWN(VLOOKUP(配装模拟!$D$42,装备数据!$D$1:$FL$1746,23,0)*(1+加成统计!$DU$4)*(1+加成统计!$DU$5)*(1+加成统计!$DU$3)*(1+加成统计!$DU$2),0),0)</f>
        <v>0</v>
      </c>
      <c r="O48" s="1" t="s">
        <v>176</v>
      </c>
      <c r="P48" s="1" t="s">
        <v>2960</v>
      </c>
      <c r="Q48" s="4">
        <f>IFERROR(ROUNDDOWN(VLOOKUP(配装模拟!$D$47,装备数据!$D$1:$FL$1746,23,0)*(1+加成统计!$DU$4)*(1+加成统计!$DU$5)*(1+加成统计!$DU$3)*(1+加成统计!$DU$2),0),0)</f>
        <v>0</v>
      </c>
      <c r="R48" s="1" t="s">
        <v>176</v>
      </c>
      <c r="S48" s="1" t="s">
        <v>2960</v>
      </c>
      <c r="T48" s="4">
        <f>IFERROR(ROUNDDOWN(VLOOKUP(配装模拟!$D$52,装备数据!$D$1:$FL$1746,23,0)*(1+加成统计!$DU$4)*(1+加成统计!$DU$5)*(1+加成统计!$DU$3)*(1+加成统计!$DU$2),0),0)</f>
        <v>0</v>
      </c>
      <c r="U48" s="1" t="s">
        <v>176</v>
      </c>
      <c r="V48" s="1" t="s">
        <v>2960</v>
      </c>
      <c r="W48" s="4">
        <f>IFERROR(ROUNDDOWN(VLOOKUP(配装模拟!$D$57,装备数据!$D$1:$FL$1746,23,0)*(1+加成统计!$DU$4)*(1+加成统计!$DU$5)*(1+加成统计!$DU$3)*(1+加成统计!$DU$2),0),0)</f>
        <v>0</v>
      </c>
      <c r="X48" s="1" t="s">
        <v>176</v>
      </c>
    </row>
    <row r="49" spans="1:24">
      <c r="A49" s="1" t="s">
        <v>2961</v>
      </c>
      <c r="B49" s="4">
        <f>IFERROR(ROUNDDOWN(VLOOKUP(配装模拟!$D$22,装备数据!$D$1:$FL$1746,24,0)*(1+加成统计!$DU$4)*(1+加成统计!$DU$5)*(1+加成统计!$DU$3)*(1+加成统计!$DU$2),0),0)</f>
        <v>2128</v>
      </c>
      <c r="C49" s="1" t="s">
        <v>176</v>
      </c>
      <c r="D49" s="1" t="s">
        <v>2961</v>
      </c>
      <c r="E49" s="4">
        <f>IFERROR(ROUNDDOWN(VLOOKUP(配装模拟!$D$27,装备数据!$D$1:$FL$1746,24,0)*(1+加成统计!$DU$4)*(1+加成统计!$DU$5)*(1+加成统计!$DU$3)*(1+加成统计!$DU$2),0),0)</f>
        <v>2128</v>
      </c>
      <c r="F49" s="1" t="s">
        <v>176</v>
      </c>
      <c r="G49" s="1" t="s">
        <v>2961</v>
      </c>
      <c r="H49" s="4">
        <f>IFERROR(ROUNDDOWN(VLOOKUP(配装模拟!$D$32,装备数据!$D$1:$FL$1746,24,0)*(1+加成统计!$DU$4)*(1+加成统计!$DU$5)*(1+加成统计!$DU$3)*(1+加成统计!$DU$2),0),0)</f>
        <v>0</v>
      </c>
      <c r="I49" s="1" t="s">
        <v>176</v>
      </c>
      <c r="J49" s="1" t="s">
        <v>2961</v>
      </c>
      <c r="K49" s="4">
        <f>IFERROR(ROUNDDOWN(VLOOKUP(配装模拟!$D$37,装备数据!$D$1:$FL$1746,24,0)*(1+加成统计!$DU$4)*(1+加成统计!$DU$5)*(1+加成统计!$DU$3)*(1+加成统计!$DU$2),0),0)</f>
        <v>0</v>
      </c>
      <c r="L49" s="1" t="s">
        <v>176</v>
      </c>
      <c r="M49" s="1" t="s">
        <v>2961</v>
      </c>
      <c r="N49" s="4">
        <f>IFERROR(ROUNDDOWN(VLOOKUP(配装模拟!$D$42,装备数据!$D$1:$FL$1746,24,0)*(1+加成统计!$DU$4)*(1+加成统计!$DU$5)*(1+加成统计!$DU$3)*(1+加成统计!$DU$2),0),0)</f>
        <v>0</v>
      </c>
      <c r="O49" s="1" t="s">
        <v>176</v>
      </c>
      <c r="P49" s="1" t="s">
        <v>2961</v>
      </c>
      <c r="Q49" s="4">
        <f>IFERROR(ROUNDDOWN(VLOOKUP(配装模拟!$D$47,装备数据!$D$1:$FL$1746,24,0)*(1+加成统计!$DU$4)*(1+加成统计!$DU$5)*(1+加成统计!$DU$3)*(1+加成统计!$DU$2),0),0)</f>
        <v>0</v>
      </c>
      <c r="R49" s="1" t="s">
        <v>176</v>
      </c>
      <c r="S49" s="1" t="s">
        <v>2961</v>
      </c>
      <c r="T49" s="4">
        <f>IFERROR(ROUNDDOWN(VLOOKUP(配装模拟!$D$52,装备数据!$D$1:$FL$1746,24,0)*(1+加成统计!$DU$4)*(1+加成统计!$DU$5)*(1+加成统计!$DU$3)*(1+加成统计!$DU$2),0),0)</f>
        <v>0</v>
      </c>
      <c r="U49" s="1" t="s">
        <v>176</v>
      </c>
      <c r="V49" s="1" t="s">
        <v>2961</v>
      </c>
      <c r="W49" s="4">
        <f>IFERROR(ROUNDDOWN(VLOOKUP(配装模拟!$D$57,装备数据!$D$1:$FL$1746,24,0)*(1+加成统计!$DU$4)*(1+加成统计!$DU$5)*(1+加成统计!$DU$3)*(1+加成统计!$DU$2),0),0)</f>
        <v>0</v>
      </c>
      <c r="X49" s="1" t="s">
        <v>176</v>
      </c>
    </row>
    <row r="50" spans="1:24">
      <c r="A50" s="1" t="s">
        <v>2962</v>
      </c>
      <c r="B50" s="4">
        <f>IFERROR(ROUNDDOWN(VLOOKUP(配装模拟!$D$22,装备数据!$D$1:$FL$1746,25,0)*(1+加成统计!$DU$4)*(1+加成统计!$DU$5)*(1+加成统计!$DU$3)*(1+加成统计!$DU$2),0),0)</f>
        <v>3076</v>
      </c>
      <c r="C50" s="1" t="s">
        <v>176</v>
      </c>
      <c r="D50" s="1" t="s">
        <v>2962</v>
      </c>
      <c r="E50" s="4">
        <f>IFERROR(ROUNDDOWN(VLOOKUP(配装模拟!$D$27,装备数据!$D$1:$FL$1746,25,0)*(1+加成统计!$DU$4)*(1+加成统计!$DU$5)*(1+加成统计!$DU$3)*(1+加成统计!$DU$2),0),0)</f>
        <v>3076</v>
      </c>
      <c r="F50" s="1" t="s">
        <v>176</v>
      </c>
      <c r="G50" s="1" t="s">
        <v>2962</v>
      </c>
      <c r="H50" s="4">
        <f>IFERROR(ROUNDDOWN(VLOOKUP(配装模拟!$D$32,装备数据!$D$1:$FL$1746,25,0)*(1+加成统计!$DU$4)*(1+加成统计!$DU$5)*(1+加成统计!$DU$3)*(1+加成统计!$DU$2),0),0)</f>
        <v>0</v>
      </c>
      <c r="I50" s="1" t="s">
        <v>176</v>
      </c>
      <c r="J50" s="1" t="s">
        <v>2962</v>
      </c>
      <c r="K50" s="4">
        <f>IFERROR(ROUNDDOWN(VLOOKUP(配装模拟!$D$37,装备数据!$D$1:$FL$1746,25,0)*(1+加成统计!$DU$4)*(1+加成统计!$DU$5)*(1+加成统计!$DU$3)*(1+加成统计!$DU$2),0),0)</f>
        <v>0</v>
      </c>
      <c r="L50" s="1" t="s">
        <v>176</v>
      </c>
      <c r="M50" s="1" t="s">
        <v>2962</v>
      </c>
      <c r="N50" s="4">
        <f>IFERROR(ROUNDDOWN(VLOOKUP(配装模拟!$D$42,装备数据!$D$1:$FL$1746,25,0)*(1+加成统计!$DU$4)*(1+加成统计!$DU$5)*(1+加成统计!$DU$3)*(1+加成统计!$DU$2),0),0)</f>
        <v>0</v>
      </c>
      <c r="O50" s="1" t="s">
        <v>176</v>
      </c>
      <c r="P50" s="1" t="s">
        <v>2962</v>
      </c>
      <c r="Q50" s="4">
        <f>IFERROR(ROUNDDOWN(VLOOKUP(配装模拟!$D$47,装备数据!$D$1:$FL$1746,25,0)*(1+加成统计!$DU$4)*(1+加成统计!$DU$5)*(1+加成统计!$DU$3)*(1+加成统计!$DU$2),0),0)</f>
        <v>0</v>
      </c>
      <c r="R50" s="1" t="s">
        <v>176</v>
      </c>
      <c r="S50" s="1" t="s">
        <v>2962</v>
      </c>
      <c r="T50" s="4">
        <f>IFERROR(ROUNDDOWN(VLOOKUP(配装模拟!$D$52,装备数据!$D$1:$FL$1746,25,0)*(1+加成统计!$DU$4)*(1+加成统计!$DU$5)*(1+加成统计!$DU$3)*(1+加成统计!$DU$2),0),0)</f>
        <v>0</v>
      </c>
      <c r="U50" s="1" t="s">
        <v>176</v>
      </c>
      <c r="V50" s="1" t="s">
        <v>2962</v>
      </c>
      <c r="W50" s="4">
        <f>IFERROR(ROUNDDOWN(VLOOKUP(配装模拟!$D$57,装备数据!$D$1:$FL$1746,25,0)*(1+加成统计!$DU$4)*(1+加成统计!$DU$5)*(1+加成统计!$DU$3)*(1+加成统计!$DU$2),0),0)</f>
        <v>0</v>
      </c>
      <c r="X50" s="1" t="s">
        <v>176</v>
      </c>
    </row>
    <row r="51" spans="1:24">
      <c r="A51" s="1" t="s">
        <v>353</v>
      </c>
      <c r="B51" s="5">
        <f>IFERROR(VLOOKUP(配装模拟!$D$22,装备数据!$D$1:$FL$1746,26,0)*(1+加成统计!$DW$4)*(1+加成统计!$DW$5)*(1+加成统计!$DW$3)*(1+加成统计!$DW$2),0)</f>
        <v>84</v>
      </c>
      <c r="C51" s="1" t="s">
        <v>354</v>
      </c>
      <c r="D51" s="1" t="s">
        <v>353</v>
      </c>
      <c r="E51" s="5">
        <f>IFERROR(VLOOKUP(配装模拟!$D$27,装备数据!$D$1:$FL$1746,26,0)*(1+加成统计!$DW$4)*(1+加成统计!$DW$5)*(1+加成统计!$DW$3)*(1+加成统计!$DW$2),0)</f>
        <v>84</v>
      </c>
      <c r="F51" s="1" t="s">
        <v>354</v>
      </c>
      <c r="G51" s="1" t="s">
        <v>353</v>
      </c>
      <c r="H51" s="5">
        <f>IFERROR(VLOOKUP(配装模拟!$D$32,装备数据!$D$1:$FL$1746,26,0)*(1+加成统计!$DW$4)*(1+加成统计!$DW$5)*(1+加成统计!$DW$3)*(1+加成统计!$DW$2),0)</f>
        <v>0</v>
      </c>
      <c r="I51" s="1" t="s">
        <v>354</v>
      </c>
      <c r="J51" s="1" t="s">
        <v>353</v>
      </c>
      <c r="K51" s="5">
        <f>IFERROR(VLOOKUP(配装模拟!$D$37,装备数据!$D$1:$FL$1746,26,0)*(1+加成统计!$DW$4)*(1+加成统计!$DW$5)*(1+加成统计!$DW$3)*(1+加成统计!$DW$2),0)</f>
        <v>0</v>
      </c>
      <c r="L51" s="1" t="s">
        <v>354</v>
      </c>
      <c r="M51" s="1" t="s">
        <v>353</v>
      </c>
      <c r="N51" s="5">
        <f>IFERROR(VLOOKUP(配装模拟!$D$42,装备数据!$D$1:$FL$1746,26,0)*(1+加成统计!$DW$4)*(1+加成统计!$DW$5)*(1+加成统计!$DW$3)*(1+加成统计!$DW$2),0)</f>
        <v>0</v>
      </c>
      <c r="O51" s="1" t="s">
        <v>354</v>
      </c>
      <c r="P51" s="1" t="s">
        <v>353</v>
      </c>
      <c r="Q51" s="5">
        <f>IFERROR(VLOOKUP(配装模拟!$D$47,装备数据!$D$1:$FL$1746,26,0)*(1+加成统计!$DW$4)*(1+加成统计!$DW$5)*(1+加成统计!$DW$3)*(1+加成统计!$DW$2),0)</f>
        <v>0</v>
      </c>
      <c r="R51" s="1" t="s">
        <v>354</v>
      </c>
      <c r="S51" s="1" t="s">
        <v>353</v>
      </c>
      <c r="T51" s="5">
        <f>IFERROR(VLOOKUP(配装模拟!$D$52,装备数据!$D$1:$FL$1746,26,0)*(1+加成统计!$DW$4)*(1+加成统计!$DW$5)*(1+加成统计!$DW$3)*(1+加成统计!$DW$2),0)</f>
        <v>0</v>
      </c>
      <c r="U51" s="1" t="s">
        <v>354</v>
      </c>
      <c r="V51" s="1" t="s">
        <v>353</v>
      </c>
      <c r="W51" s="5">
        <f>IFERROR(VLOOKUP(配装模拟!$D$57,装备数据!$D$1:$FL$1746,26,0)*(1+加成统计!$DW$4)*(1+加成统计!$DW$5)*(1+加成统计!$DW$3)*(1+加成统计!$DW$2),0)</f>
        <v>0</v>
      </c>
      <c r="X51" s="1" t="s">
        <v>354</v>
      </c>
    </row>
    <row r="52" spans="1:24">
      <c r="A52" s="1" t="s">
        <v>355</v>
      </c>
      <c r="B52" s="5">
        <f>IFERROR(VLOOKUP(配装模拟!$D$22,装备数据!$D$1:$FL$1746,27,0),0)</f>
        <v>2000</v>
      </c>
      <c r="C52" s="1" t="s">
        <v>356</v>
      </c>
      <c r="D52" s="1" t="s">
        <v>355</v>
      </c>
      <c r="E52" s="5">
        <f>IFERROR(VLOOKUP(配装模拟!$D$27,装备数据!$D$1:$FL$1746,27,0),0)</f>
        <v>2000</v>
      </c>
      <c r="F52" s="1" t="s">
        <v>356</v>
      </c>
      <c r="G52" s="1" t="s">
        <v>355</v>
      </c>
      <c r="H52" s="5">
        <f>IFERROR(VLOOKUP(配装模拟!$D$32,装备数据!$D$1:$FL$1746,27,0),0)</f>
        <v>0</v>
      </c>
      <c r="I52" s="1" t="s">
        <v>356</v>
      </c>
      <c r="J52" s="1" t="s">
        <v>355</v>
      </c>
      <c r="K52" s="5">
        <f>IFERROR(VLOOKUP(配装模拟!$D$37,装备数据!$D$1:$FL$1746,27,0),0)</f>
        <v>0</v>
      </c>
      <c r="L52" s="1" t="s">
        <v>356</v>
      </c>
      <c r="M52" s="1" t="s">
        <v>355</v>
      </c>
      <c r="N52" s="5">
        <f>IFERROR(VLOOKUP(配装模拟!$D$42,装备数据!$D$1:$FL$1746,27,0),0)</f>
        <v>0</v>
      </c>
      <c r="O52" s="1" t="s">
        <v>356</v>
      </c>
      <c r="P52" s="1" t="s">
        <v>355</v>
      </c>
      <c r="Q52" s="5">
        <f>IFERROR(VLOOKUP(配装模拟!$D$47,装备数据!$D$1:$FL$1746,27,0),0)</f>
        <v>0</v>
      </c>
      <c r="R52" s="1" t="s">
        <v>356</v>
      </c>
      <c r="S52" s="1" t="s">
        <v>355</v>
      </c>
      <c r="T52" s="5">
        <f>IFERROR(VLOOKUP(配装模拟!$D$52,装备数据!$D$1:$FL$1746,27,0),0)</f>
        <v>0</v>
      </c>
      <c r="U52" s="1" t="s">
        <v>356</v>
      </c>
      <c r="V52" s="1" t="s">
        <v>355</v>
      </c>
      <c r="W52" s="5">
        <f>IFERROR(VLOOKUP(配装模拟!$D$57,装备数据!$D$1:$FL$1746,27,0),0)</f>
        <v>0</v>
      </c>
      <c r="X52" s="1" t="s">
        <v>356</v>
      </c>
    </row>
    <row r="53" spans="1:23">
      <c r="A53" s="1" t="s">
        <v>2963</v>
      </c>
      <c r="B53" s="3">
        <f>IFERROR(IF(配装模拟!$T$18=2,VLOOKUP(配装模拟!$D$22,装备数据!$D$1:$FL$1746,33,0)*(1+加成统计!$EI$4)*(1+加成统计!$EI$5)*(1+加成统计!$EI$3)*(1+加成统计!$EI$2),0),0)</f>
        <v>0</v>
      </c>
      <c r="D53" s="1" t="s">
        <v>2963</v>
      </c>
      <c r="E53" s="3">
        <f>IFERROR(IF(配装模拟!$T$19=2,VLOOKUP(配装模拟!$D$27,装备数据!$D$1:$FL$1746,33,0)*(1+加成统计!$EI$4)*(1+加成统计!$EI$5)*(1+加成统计!$EI$3)*(1+加成统计!$EI$2),0),0)</f>
        <v>0</v>
      </c>
      <c r="G53" s="1" t="s">
        <v>2963</v>
      </c>
      <c r="H53" s="3">
        <f>IFERROR(IF(配装模拟!$T$20=2,VLOOKUP(配装模拟!$D$32,装备数据!$D$1:$FL$1746,33,0)*(1+加成统计!$EI$4)*(1+加成统计!$EI$5)*(1+加成统计!$EI$3)*(1+加成统计!$EI$2),0),0)</f>
        <v>0</v>
      </c>
      <c r="J53" s="1" t="s">
        <v>2963</v>
      </c>
      <c r="K53" s="3">
        <f>IFERROR(IF(配装模拟!$T$21=2,VLOOKUP(配装模拟!$D$37,装备数据!$D$1:$FL$1746,33,0)*(1+加成统计!$EI$4)*(1+加成统计!$EI$5)*(1+加成统计!$EI$3)*(1+加成统计!$EI$2),0),0)</f>
        <v>0</v>
      </c>
      <c r="M53" s="1" t="s">
        <v>2963</v>
      </c>
      <c r="N53" s="3">
        <f>IFERROR(IF(配装模拟!$T$22=2,VLOOKUP(配装模拟!$D$42,装备数据!$D$1:$FL$1746,33,0)*(1+加成统计!$EI$4)*(1+加成统计!$EI$5)*(1+加成统计!$EI$3)*(1+加成统计!$EI$2),0),0)</f>
        <v>0</v>
      </c>
      <c r="P53" s="1" t="s">
        <v>2963</v>
      </c>
      <c r="Q53" s="3">
        <f>IFERROR(IF(配装模拟!$T$23=2,VLOOKUP(配装模拟!$D$47,装备数据!$D$1:$FL$1746,33,0)*(1+加成统计!$EI$4)*(1+加成统计!$EI$5)*(1+加成统计!$EI$3)*(1+加成统计!$EI$2),0),0)</f>
        <v>0</v>
      </c>
      <c r="S53" s="1" t="s">
        <v>2963</v>
      </c>
      <c r="T53" s="3">
        <f>IFERROR(IF(配装模拟!$T$24=2,VLOOKUP(配装模拟!$D$52,装备数据!$D$1:$FL$1746,33,0)*(1+加成统计!$EI$4)*(1+加成统计!$EI$5)*(1+加成统计!$EI$3)*(1+加成统计!$EI$2),0),0)</f>
        <v>0</v>
      </c>
      <c r="V53" s="1" t="s">
        <v>2963</v>
      </c>
      <c r="W53" s="3">
        <f>IFERROR(IF(配装模拟!$T$25=2,VLOOKUP(配装模拟!$D$57,装备数据!$D$1:$FL$1746,33,0)*(1+加成统计!$EI$4)*(1+加成统计!$EI$5)*(1+加成统计!$EI$3)*(1+加成统计!$EI$2),0),0)</f>
        <v>0</v>
      </c>
    </row>
    <row r="54" spans="1:24">
      <c r="A54" s="1" t="s">
        <v>2964</v>
      </c>
      <c r="B54" s="4">
        <f>IFERROR(IF(配装模拟!$T$18=2,VLOOKUP(配装模拟!$D$22,装备数据!$D$1:$FL$1746,34,0)+IF(配装模拟!$D$21="跃迁扰频设备",加成统计!$EG$4+加成统计!$EG$5+加成统计!$EG$3+加成统计!$EG$2,0),0),0)</f>
        <v>0</v>
      </c>
      <c r="C54" s="1" t="s">
        <v>358</v>
      </c>
      <c r="D54" s="1" t="s">
        <v>2964</v>
      </c>
      <c r="E54" s="4">
        <f>IFERROR(IF(配装模拟!$T$19=2,VLOOKUP(配装模拟!$D$27,装备数据!$D$1:$FL$1746,34,0)+IF(配装模拟!$D$26="跃迁扰频设备",加成统计!$EG$4+加成统计!$EG$5+加成统计!$EG$3+加成统计!$EG$2,0),0),0)</f>
        <v>0</v>
      </c>
      <c r="F54" s="1" t="s">
        <v>358</v>
      </c>
      <c r="G54" s="1" t="s">
        <v>2964</v>
      </c>
      <c r="H54" s="4">
        <f>IFERROR(IF(配装模拟!$T$20=2,VLOOKUP(配装模拟!$D$32,装备数据!$D$1:$FL$1746,34,0)+IF(配装模拟!$D$31="跃迁扰频设备",加成统计!$EG$4+加成统计!$EG$5+加成统计!$EG$3+加成统计!$EG$2,0),0),0)</f>
        <v>0</v>
      </c>
      <c r="I54" s="1" t="s">
        <v>358</v>
      </c>
      <c r="J54" s="1" t="s">
        <v>2964</v>
      </c>
      <c r="K54" s="4">
        <f>IFERROR(IF(配装模拟!$T$21=2,VLOOKUP(配装模拟!$D$37,装备数据!$D$1:$FL$1746,34,0)+IF(配装模拟!$D$36="跃迁扰频设备",加成统计!$EG$4+加成统计!$EG$5+加成统计!$EG$3+加成统计!$EG$2,0),0),0)</f>
        <v>0</v>
      </c>
      <c r="L54" s="1" t="s">
        <v>358</v>
      </c>
      <c r="M54" s="1" t="s">
        <v>2964</v>
      </c>
      <c r="N54" s="4">
        <f>IFERROR(IF(配装模拟!$T$22=2,VLOOKUP(配装模拟!$D$42,装备数据!$D$1:$FL$1746,34,0)+IF(配装模拟!$D$41="跃迁扰频设备",加成统计!$EG$4+加成统计!$EG$5+加成统计!$EG$3+加成统计!$EG$2,0),0),0)</f>
        <v>0</v>
      </c>
      <c r="O54" s="1" t="s">
        <v>358</v>
      </c>
      <c r="P54" s="1" t="s">
        <v>2964</v>
      </c>
      <c r="Q54" s="4">
        <f>IFERROR(IF(配装模拟!$T$23=2,VLOOKUP(配装模拟!$D$47,装备数据!$D$1:$FL$1746,34,0)+IF(配装模拟!$D$46="跃迁扰频设备",加成统计!$EG$4+加成统计!$EG$5+加成统计!$EG$3+加成统计!$EG$2,0),0),0)</f>
        <v>0</v>
      </c>
      <c r="R54" s="1" t="s">
        <v>358</v>
      </c>
      <c r="S54" s="1" t="s">
        <v>2964</v>
      </c>
      <c r="T54" s="4">
        <f>IFERROR(IF(配装模拟!$T$24=2,VLOOKUP(配装模拟!$D$52,装备数据!$D$1:$FL$1746,34,0)+IF(配装模拟!$D$51="跃迁扰频设备",加成统计!$EG$4+加成统计!$EG$5+加成统计!$EG$3+加成统计!$EG$2,0),0),0)</f>
        <v>0</v>
      </c>
      <c r="U54" s="1" t="s">
        <v>358</v>
      </c>
      <c r="V54" s="1" t="s">
        <v>2964</v>
      </c>
      <c r="W54" s="4">
        <f>IFERROR(IF(配装模拟!$T$25=2,VLOOKUP(配装模拟!$D$57,装备数据!$D$1:$FL$1746,34,0)+IF(配装模拟!$D$56="跃迁扰频设备",加成统计!$EG$4+加成统计!$EG$5+加成统计!$EG$3+加成统计!$EG$2,0),0),0)</f>
        <v>0</v>
      </c>
      <c r="X54" s="1" t="s">
        <v>358</v>
      </c>
    </row>
    <row r="55" spans="1:24">
      <c r="A55" s="1" t="s">
        <v>2965</v>
      </c>
      <c r="B55" s="5">
        <f>IFERROR(IF(配装模拟!$T$18=2,VLOOKUP(配装模拟!$D$22,装备数据!$D$1:$FL$1746,35,0)*IF(配装模拟!$D$20="掠能器",(1+加成统计!$EL$4)*(1+加成统计!$EL$5)*(1+加成统计!$EL$3)*(1+加成统计!$EL$2),IF(配装模拟!$D$20="远程电容传输装置",(1+加成统计!$HR$4)*(1+加成统计!$HR$5)*(1+加成统计!$HR$3)*(1+加成统计!$HR$2),1)),0),0)</f>
        <v>0</v>
      </c>
      <c r="C55" s="1" t="s">
        <v>260</v>
      </c>
      <c r="D55" s="1" t="s">
        <v>2965</v>
      </c>
      <c r="E55" s="5">
        <f>IFERROR(IF(配装模拟!$T$19=2,VLOOKUP(配装模拟!$D$27,装备数据!$D$1:$FL$1746,35,0)*IF(配装模拟!$D$25="掠能器",(1+加成统计!$EL$4)*(1+加成统计!$EL$5)*(1+加成统计!$EL$3)*(1+加成统计!$EL$2),IF(配装模拟!$D$25="远程电容传输装置",(1+加成统计!$HR$4)*(1+加成统计!$HR$5)*(1+加成统计!$HR$3)*(1+加成统计!$HR$2),1)),0),0)</f>
        <v>0</v>
      </c>
      <c r="F55" s="1" t="s">
        <v>260</v>
      </c>
      <c r="G55" s="1" t="s">
        <v>2965</v>
      </c>
      <c r="H55" s="5">
        <f>IFERROR(IF(配装模拟!$T$20=2,VLOOKUP(配装模拟!$D$32,装备数据!$D$1:$FL$1746,35,0)*IF(配装模拟!$D$30="掠能器",(1+加成统计!$EL$4)*(1+加成统计!$EL$5)*(1+加成统计!$EL$3)*(1+加成统计!$EL$2),IF(配装模拟!$D$30="远程电容传输装置",(1+加成统计!$HR$4)*(1+加成统计!$HR$5)*(1+加成统计!$HR$3)*(1+加成统计!$HR$2),1)),0),0)</f>
        <v>0</v>
      </c>
      <c r="I55" s="1" t="s">
        <v>260</v>
      </c>
      <c r="J55" s="1" t="s">
        <v>2965</v>
      </c>
      <c r="K55" s="5">
        <f>IFERROR(IF(配装模拟!$T$21=2,VLOOKUP(配装模拟!$D$37,装备数据!$D$1:$FL$1746,35,0)*IF(配装模拟!$D$35="掠能器",(1+加成统计!$EL$4)*(1+加成统计!$EL$5)*(1+加成统计!$EL$3)*(1+加成统计!$EL$2),IF(配装模拟!$D$35="远程电容传输装置",(1+加成统计!$HR$4)*(1+加成统计!$HR$5)*(1+加成统计!$HR$3)*(1+加成统计!$HR$2),1)),0),0)</f>
        <v>307</v>
      </c>
      <c r="L55" s="1" t="s">
        <v>260</v>
      </c>
      <c r="M55" s="1" t="s">
        <v>2965</v>
      </c>
      <c r="N55" s="5">
        <f>IFERROR(IF(配装模拟!$T$22=2,VLOOKUP(配装模拟!$D$42,装备数据!$D$1:$FL$1746,35,0)*IF(配装模拟!$D$40="掠能器",(1+加成统计!$EL$4)*(1+加成统计!$EL$5)*(1+加成统计!$EL$3)*(1+加成统计!$EL$2),IF(配装模拟!$D$40="远程电容传输装置",(1+加成统计!$HR$4)*(1+加成统计!$HR$5)*(1+加成统计!$HR$3)*(1+加成统计!$HR$2),1)),0),0)</f>
        <v>0</v>
      </c>
      <c r="O55" s="1" t="s">
        <v>260</v>
      </c>
      <c r="P55" s="1" t="s">
        <v>2965</v>
      </c>
      <c r="Q55" s="5">
        <f>IFERROR(IF(配装模拟!$T$23=2,VLOOKUP(配装模拟!$D$47,装备数据!$D$1:$FL$1746,35,0)*IF(配装模拟!$D$45="掠能器",(1+加成统计!$EL$4)*(1+加成统计!$EL$5)*(1+加成统计!$EL$3)*(1+加成统计!$EL$2),IF(配装模拟!$D$45="远程电容传输装置",(1+加成统计!$HR$4)*(1+加成统计!$HR$5)*(1+加成统计!$HR$3)*(1+加成统计!$HR$2),1)),0),0)</f>
        <v>0</v>
      </c>
      <c r="R55" s="1" t="s">
        <v>260</v>
      </c>
      <c r="S55" s="1" t="s">
        <v>2965</v>
      </c>
      <c r="T55" s="5">
        <f>IFERROR(IF(配装模拟!$T$24=2,VLOOKUP(配装模拟!$D$52,装备数据!$D$1:$FL$1746,35,0)*IF(配装模拟!$D$50="掠能器",(1+加成统计!$EL$4)*(1+加成统计!$EL$5)*(1+加成统计!$EL$3)*(1+加成统计!$EL$2),IF(配装模拟!$D$50="远程电容传输装置",(1+加成统计!$HR$4)*(1+加成统计!$HR$5)*(1+加成统计!$HR$3)*(1+加成统计!$HR$2),1)),0),0)</f>
        <v>0</v>
      </c>
      <c r="U55" s="1" t="s">
        <v>260</v>
      </c>
      <c r="V55" s="1" t="s">
        <v>2965</v>
      </c>
      <c r="W55" s="5">
        <f>IFERROR(IF(配装模拟!$T$25=2,VLOOKUP(配装模拟!$D$57,装备数据!$D$1:$FL$1746,35,0)*IF(配装模拟!$D$55="掠能器",(1+加成统计!$EL$4)*(1+加成统计!$EL$5)*(1+加成统计!$EL$3)*(1+加成统计!$EL$2),IF(配装模拟!$D$55="远程电容传输装置",(1+加成统计!$HR$4)*(1+加成统计!$HR$5)*(1+加成统计!$HR$3)*(1+加成统计!$HR$2),1)),0),0)</f>
        <v>0</v>
      </c>
      <c r="X55" s="1" t="s">
        <v>260</v>
      </c>
    </row>
    <row r="56" spans="1:24">
      <c r="A56" s="1" t="s">
        <v>2966</v>
      </c>
      <c r="B56" s="5">
        <f>IFERROR(IF(配装模拟!$T$18=2,VLOOKUP(配装模拟!$D$22,装备数据!$D$1:$FL$1746,36,0)*IF(配装模拟!$D$20="能量中和器",(1+加成统计!$EN$4)*(1+加成统计!$EN$5)*(1+加成统计!$EN$3)*(1+加成统计!$EN$2),1),0),0)</f>
        <v>0</v>
      </c>
      <c r="C56" s="1" t="s">
        <v>260</v>
      </c>
      <c r="D56" s="1" t="s">
        <v>2966</v>
      </c>
      <c r="E56" s="5">
        <f>IFERROR(IF(配装模拟!$T$19=2,VLOOKUP(配装模拟!$D$27,装备数据!$D$1:$FL$1746,36,0)*IF(配装模拟!$D$25="能量中和器",(1+加成统计!$EN$4)*(1+加成统计!$EN$5)*(1+加成统计!$EN$3)*(1+加成统计!$EN$2),1),0),0)</f>
        <v>0</v>
      </c>
      <c r="F56" s="1" t="s">
        <v>260</v>
      </c>
      <c r="G56" s="1" t="s">
        <v>2966</v>
      </c>
      <c r="H56" s="5">
        <f>IFERROR(IF(配装模拟!$T$20=2,VLOOKUP(配装模拟!$D$32,装备数据!$D$1:$FL$1746,36,0)*IF(配装模拟!$D$30="能量中和器",(1+加成统计!$EN$4)*(1+加成统计!$EN$5)*(1+加成统计!$EN$3)*(1+加成统计!$EN$2),1),0),0)</f>
        <v>0</v>
      </c>
      <c r="I56" s="1" t="s">
        <v>260</v>
      </c>
      <c r="J56" s="1" t="s">
        <v>2966</v>
      </c>
      <c r="K56" s="5">
        <f>IFERROR(IF(配装模拟!$T$21=2,VLOOKUP(配装模拟!$D$37,装备数据!$D$1:$FL$1746,36,0)*IF(配装模拟!$D$35="能量中和器",(1+加成统计!$EN$4)*(1+加成统计!$EN$5)*(1+加成统计!$EN$3)*(1+加成统计!$EN$2),1),0),0)</f>
        <v>0</v>
      </c>
      <c r="L56" s="1" t="s">
        <v>260</v>
      </c>
      <c r="M56" s="1" t="s">
        <v>2966</v>
      </c>
      <c r="N56" s="5">
        <f>IFERROR(IF(配装模拟!$T$22=2,VLOOKUP(配装模拟!$D$42,装备数据!$D$1:$FL$1746,36,0)*IF(配装模拟!$D$40="能量中和器",(1+加成统计!$EN$4)*(1+加成统计!$EN$5)*(1+加成统计!$EN$3)*(1+加成统计!$EN$2),1),0),0)</f>
        <v>0</v>
      </c>
      <c r="O56" s="1" t="s">
        <v>260</v>
      </c>
      <c r="P56" s="1" t="s">
        <v>2966</v>
      </c>
      <c r="Q56" s="5">
        <f>IFERROR(IF(配装模拟!$T$23=2,VLOOKUP(配装模拟!$D$47,装备数据!$D$1:$FL$1746,36,0)*IF(配装模拟!$D$45="能量中和器",(1+加成统计!$EN$4)*(1+加成统计!$EN$5)*(1+加成统计!$EN$3)*(1+加成统计!$EN$2),1),0),0)</f>
        <v>0</v>
      </c>
      <c r="R56" s="1" t="s">
        <v>260</v>
      </c>
      <c r="S56" s="1" t="s">
        <v>2966</v>
      </c>
      <c r="T56" s="5">
        <f>IFERROR(IF(配装模拟!$T$24=2,VLOOKUP(配装模拟!$D$52,装备数据!$D$1:$FL$1746,36,0)*IF(配装模拟!$D$50="能量中和器",(1+加成统计!$EN$4)*(1+加成统计!$EN$5)*(1+加成统计!$EN$3)*(1+加成统计!$EN$2),1),0),0)</f>
        <v>0</v>
      </c>
      <c r="U56" s="1" t="s">
        <v>260</v>
      </c>
      <c r="V56" s="1" t="s">
        <v>2966</v>
      </c>
      <c r="W56" s="5">
        <f>IFERROR(IF(配装模拟!$T$25=2,VLOOKUP(配装模拟!$D$57,装备数据!$D$1:$FL$1746,36,0)*IF(配装模拟!$D$55="能量中和器",(1+加成统计!$EN$4)*(1+加成统计!$EN$5)*(1+加成统计!$EN$3)*(1+加成统计!$EN$2),1),0),0)</f>
        <v>0</v>
      </c>
      <c r="X56" s="1" t="s">
        <v>260</v>
      </c>
    </row>
    <row r="57" spans="1:23">
      <c r="A57" s="1" t="s">
        <v>2967</v>
      </c>
      <c r="B57" s="3">
        <f>IFERROR(IF(配装模拟!$T$18=2,VLOOKUP(配装模拟!$D$22,装备数据!$D$1:$FL$1746,44,0),0),0)</f>
        <v>0</v>
      </c>
      <c r="D57" s="1" t="s">
        <v>2967</v>
      </c>
      <c r="E57" s="3">
        <f>IFERROR(IF(配装模拟!$T$19=2,VLOOKUP(配装模拟!$D$27,装备数据!$D$1:$FL$1746,44,0),0),0)</f>
        <v>0</v>
      </c>
      <c r="G57" s="1" t="s">
        <v>2967</v>
      </c>
      <c r="H57" s="3">
        <f>IFERROR(IF(配装模拟!$T$20=2,VLOOKUP(配装模拟!$D$32,装备数据!$D$1:$FL$1746,44,0),0),0)</f>
        <v>0.44</v>
      </c>
      <c r="J57" s="1" t="s">
        <v>2967</v>
      </c>
      <c r="K57" s="3">
        <f>IFERROR(IF(配装模拟!$T$21=2,VLOOKUP(配装模拟!$D$37,装备数据!$D$1:$FL$1746,44,0),0),0)</f>
        <v>0</v>
      </c>
      <c r="M57" s="1" t="s">
        <v>2967</v>
      </c>
      <c r="N57" s="3">
        <f>IFERROR(IF(配装模拟!$T$22=2,VLOOKUP(配装模拟!$D$42,装备数据!$D$1:$FL$1746,44,0),0),0)</f>
        <v>0</v>
      </c>
      <c r="P57" s="1" t="s">
        <v>2967</v>
      </c>
      <c r="Q57" s="3">
        <f>IFERROR(IF(配装模拟!$T$23=2,VLOOKUP(配装模拟!$D$47,装备数据!$D$1:$FL$1746,44,0),0),0)</f>
        <v>0</v>
      </c>
      <c r="S57" s="1" t="s">
        <v>2967</v>
      </c>
      <c r="T57" s="3">
        <f>IFERROR(IF(配装模拟!$T$24=2,VLOOKUP(配装模拟!$D$52,装备数据!$D$1:$FL$1746,44,0),0),0)</f>
        <v>0</v>
      </c>
      <c r="V57" s="1" t="s">
        <v>2967</v>
      </c>
      <c r="W57" s="3">
        <f>IFERROR(IF(配装模拟!$T$25=2,VLOOKUP(配装模拟!$D$57,装备数据!$D$1:$FL$1746,44,0),0),0)</f>
        <v>0</v>
      </c>
    </row>
    <row r="58" spans="1:23">
      <c r="A58" s="1" t="s">
        <v>2968</v>
      </c>
      <c r="B58" s="3">
        <f>IFERROR(IF(配装模拟!$T$18=2,VLOOKUP(配装模拟!$D$22,装备数据!$D$1:$FL$1746,45,0),0),0)</f>
        <v>0</v>
      </c>
      <c r="D58" s="1" t="s">
        <v>2968</v>
      </c>
      <c r="E58" s="3">
        <f>IFERROR(IF(配装模拟!$T$19=2,VLOOKUP(配装模拟!$D$27,装备数据!$D$1:$FL$1746,45,0),0),0)</f>
        <v>0</v>
      </c>
      <c r="G58" s="1" t="s">
        <v>2968</v>
      </c>
      <c r="H58" s="3">
        <f>IFERROR(IF(配装模拟!$T$20=2,VLOOKUP(配装模拟!$D$32,装备数据!$D$1:$FL$1746,45,0),0),0)</f>
        <v>0</v>
      </c>
      <c r="J58" s="1" t="s">
        <v>2968</v>
      </c>
      <c r="K58" s="3">
        <f>IFERROR(IF(配装模拟!$T$21=2,VLOOKUP(配装模拟!$D$37,装备数据!$D$1:$FL$1746,45,0),0),0)</f>
        <v>0</v>
      </c>
      <c r="M58" s="1" t="s">
        <v>2968</v>
      </c>
      <c r="N58" s="3">
        <f>IFERROR(IF(配装模拟!$T$22=2,VLOOKUP(配装模拟!$D$42,装备数据!$D$1:$FL$1746,45,0),0),0)</f>
        <v>0</v>
      </c>
      <c r="P58" s="1" t="s">
        <v>2968</v>
      </c>
      <c r="Q58" s="3">
        <f>IFERROR(IF(配装模拟!$T$23=2,VLOOKUP(配装模拟!$D$47,装备数据!$D$1:$FL$1746,45,0),0),0)</f>
        <v>0</v>
      </c>
      <c r="S58" s="1" t="s">
        <v>2968</v>
      </c>
      <c r="T58" s="3">
        <f>IFERROR(IF(配装模拟!$T$24=2,VLOOKUP(配装模拟!$D$52,装备数据!$D$1:$FL$1746,45,0),0),0)</f>
        <v>0</v>
      </c>
      <c r="V58" s="1" t="s">
        <v>2968</v>
      </c>
      <c r="W58" s="3">
        <f>IFERROR(IF(配装模拟!$T$25=2,VLOOKUP(配装模拟!$D$57,装备数据!$D$1:$FL$1746,45,0),0),0)</f>
        <v>0</v>
      </c>
    </row>
    <row r="59" spans="1:23">
      <c r="A59" s="1" t="s">
        <v>2889</v>
      </c>
      <c r="B59" s="3">
        <f>IFERROR(IF(配装模拟!$T$18=2,VLOOKUP(配装模拟!$D$22,装备数据!$D$1:$FL$1746,67,0),0),0)</f>
        <v>0</v>
      </c>
      <c r="D59" s="1" t="s">
        <v>2889</v>
      </c>
      <c r="E59" s="3">
        <f>IFERROR(IF(配装模拟!$T$19=2,VLOOKUP(配装模拟!$D$27,装备数据!$D$1:$FL$1746,67,0),0),0)</f>
        <v>0</v>
      </c>
      <c r="G59" s="1" t="s">
        <v>2889</v>
      </c>
      <c r="H59" s="3">
        <f>IFERROR(IF(配装模拟!$T$20=2,VLOOKUP(配装模拟!$D$32,装备数据!$D$1:$FL$1746,67,0),0),0)</f>
        <v>50</v>
      </c>
      <c r="J59" s="1" t="s">
        <v>2889</v>
      </c>
      <c r="K59" s="3">
        <f>IFERROR(IF(配装模拟!$T$21=2,VLOOKUP(配装模拟!$D$37,装备数据!$D$1:$FL$1746,67,0),0),0)</f>
        <v>0</v>
      </c>
      <c r="M59" s="1" t="s">
        <v>2889</v>
      </c>
      <c r="N59" s="3">
        <f>IFERROR(IF(配装模拟!$T$22=2,VLOOKUP(配装模拟!$D$42,装备数据!$D$1:$FL$1746,67,0),0),0)</f>
        <v>0</v>
      </c>
      <c r="P59" s="1" t="s">
        <v>2889</v>
      </c>
      <c r="Q59" s="3">
        <f>IFERROR(IF(配装模拟!$T$23=2,VLOOKUP(配装模拟!$D$47,装备数据!$D$1:$FL$1746,67,0),0),0)</f>
        <v>0</v>
      </c>
      <c r="S59" s="1" t="s">
        <v>2889</v>
      </c>
      <c r="T59" s="3">
        <f>IFERROR(IF(配装模拟!$T$24=2,VLOOKUP(配装模拟!$D$52,装备数据!$D$1:$FL$1746,67,0),0),0)</f>
        <v>0</v>
      </c>
      <c r="V59" s="1" t="s">
        <v>2889</v>
      </c>
      <c r="W59" s="3">
        <f>IFERROR(IF(配装模拟!$T$25=2,VLOOKUP(配装模拟!$D$57,装备数据!$D$1:$FL$1746,67,0),0),0)</f>
        <v>0</v>
      </c>
    </row>
    <row r="60" spans="1:24">
      <c r="A60" s="1" t="s">
        <v>2969</v>
      </c>
      <c r="B60" s="33">
        <f>IFERROR(IF(配装模拟!$T$18=0,0,VLOOKUP(配装模拟!$D$22,装备数据!$D$1:$FL$1746,32,0)*IF(配装模拟!$D$21="护盾指挥脉冲波",(1+技能加成!EA2),IF(配装模拟!$D$21="装甲指挥脉冲波",(1+技能加成!EG2),IF(配装模拟!$D$21="游击战指挥脉冲波",(1+技能加成!EM2),1)))),0)</f>
        <v>0</v>
      </c>
      <c r="C60" s="1" t="s">
        <v>260</v>
      </c>
      <c r="D60" s="1" t="s">
        <v>2969</v>
      </c>
      <c r="E60" s="33">
        <f>IFERROR(IF(配装模拟!$T$19=0,0,VLOOKUP(配装模拟!$D$27,装备数据!$D$1:$FL$1746,32,0)*IF(配装模拟!$D$26="护盾指挥脉冲波",(1+技能加成!EA2),IF(配装模拟!$D$26="装甲指挥脉冲波",(1+技能加成!EG2),IF(配装模拟!$D$26="游击战指挥脉冲波",(1+技能加成!EM2),1)))),0)</f>
        <v>0</v>
      </c>
      <c r="F60" s="1" t="s">
        <v>260</v>
      </c>
      <c r="G60" s="1" t="s">
        <v>2969</v>
      </c>
      <c r="H60" s="33">
        <f>IFERROR(IF(配装模拟!$T$20=0,0,VLOOKUP(配装模拟!$D$32,装备数据!$D$1:$FL$1746,32,0)*IF(配装模拟!$D$31="护盾指挥脉冲波",(1+技能加成!EA2),IF(配装模拟!$D$31="装甲指挥脉冲波",(1+技能加成!EG2),IF(配装模拟!$D$31="游击战指挥脉冲波",(1+技能加成!EM2),1)))),0)</f>
        <v>1200</v>
      </c>
      <c r="I60" s="1" t="s">
        <v>260</v>
      </c>
      <c r="J60" s="1" t="s">
        <v>2969</v>
      </c>
      <c r="K60" s="33">
        <f>IFERROR(IF(配装模拟!$T$21=0,0,VLOOKUP(配装模拟!$D$37,装备数据!$D$1:$FL$1746,32,0)*IF(配装模拟!$D$36="护盾指挥脉冲波",(1+技能加成!EA2),IF(配装模拟!$D$36="装甲指挥脉冲波",(1+技能加成!EG2),IF(配装模拟!$D$36="游击战指挥脉冲波",(1+技能加成!EM2),1)))),0)</f>
        <v>1800</v>
      </c>
      <c r="L60" s="1" t="s">
        <v>260</v>
      </c>
      <c r="M60" s="1" t="s">
        <v>2969</v>
      </c>
      <c r="N60" s="33">
        <f>IFERROR(IF(配装模拟!$T$22=0,0,VLOOKUP(配装模拟!$D$42,装备数据!$D$1:$FL$1746,32,0)*IF(配装模拟!$D$41="护盾指挥脉冲波",(1+技能加成!EA2),IF(配装模拟!$D$41="装甲指挥脉冲波",(1+技能加成!EG2),IF(配装模拟!$D$41="游击战指挥脉冲波",(1+技能加成!EM2),1)))),0)</f>
        <v>1036.8</v>
      </c>
      <c r="O60" s="1" t="s">
        <v>260</v>
      </c>
      <c r="P60" s="1" t="s">
        <v>2969</v>
      </c>
      <c r="Q60" s="33">
        <f>IFERROR(IF(配装模拟!$T$23=0,0,VLOOKUP(配装模拟!$D$47,装备数据!$D$1:$FL$1746,32,0)*IF(配装模拟!$D$46="护盾指挥脉冲波",(1+技能加成!EA2),IF(配装模拟!$D$46="装甲指挥脉冲波",(1+技能加成!EG2),IF(配装模拟!$D$46="游击战指挥脉冲波",(1+技能加成!EM2),1)))),0)</f>
        <v>0</v>
      </c>
      <c r="R60" s="1" t="s">
        <v>260</v>
      </c>
      <c r="S60" s="1" t="s">
        <v>2969</v>
      </c>
      <c r="T60" s="33">
        <f>IFERROR(IF(配装模拟!$T$24=0,0,VLOOKUP(配装模拟!$D$52,装备数据!$D$1:$FL$1746,32,0)*IF(配装模拟!$D$51="护盾指挥脉冲波",(1+技能加成!EA2),IF(配装模拟!$D$51="装甲指挥脉冲波",(1+技能加成!EG2),IF(配装模拟!$D$51="游击战指挥脉冲波",(1+技能加成!EM2),1)))),0)</f>
        <v>0</v>
      </c>
      <c r="U60" s="1" t="s">
        <v>260</v>
      </c>
      <c r="V60" s="1" t="s">
        <v>2969</v>
      </c>
      <c r="W60" s="33">
        <f>IFERROR(IF(配装模拟!$T$25=0,0,VLOOKUP(配装模拟!$D$57,装备数据!$D$1:$FL$1746,32,0)*IF(配装模拟!$D$56="护盾指挥脉冲波",(1+技能加成!EA2),IF(配装模拟!$D$56="装甲指挥脉冲波",(1+技能加成!EG2),IF(配装模拟!$D$56="游击战指挥脉冲波",(1+技能加成!EM2),1)))),0)</f>
        <v>0</v>
      </c>
      <c r="X60" s="1" t="s">
        <v>260</v>
      </c>
    </row>
    <row r="61" spans="1:24">
      <c r="A61" s="1" t="s">
        <v>2949</v>
      </c>
      <c r="B61" s="33">
        <f>IFERROR(IF(配装模拟!$T$18=2,VLOOKUP(配装模拟!$D$22,装备数据!$D$1:$FL$1746,29,0)*IF(配装模拟!$D$20="群体护盾回充器",(1+加成统计!$HI$4)*(1+加成统计!$HI$5)*(1+加成统计!$HI$3)*(1+加成统计!$HI$2),1),0),0)</f>
        <v>0</v>
      </c>
      <c r="C61" s="1" t="s">
        <v>176</v>
      </c>
      <c r="D61" s="1" t="s">
        <v>2949</v>
      </c>
      <c r="E61" s="33">
        <f>IFERROR(IF(配装模拟!$T$19=2,VLOOKUP(配装模拟!$D$27,装备数据!$D$1:$FL$1746,29,0)*IF(配装模拟!$D$25="群体护盾回充器",(1+加成统计!$HI$4)*(1+加成统计!$HI$5)*(1+加成统计!$HI$3)*(1+加成统计!$HI$2),1),0),0)</f>
        <v>0</v>
      </c>
      <c r="F61" s="1" t="s">
        <v>176</v>
      </c>
      <c r="G61" s="1" t="s">
        <v>2949</v>
      </c>
      <c r="H61" s="33">
        <f>IFERROR(IF(配装模拟!$T$20=2,VLOOKUP(配装模拟!$D$32,装备数据!$D$1:$FL$1746,29,0)*IF(配装模拟!$D$30="群体护盾回充器",(1+加成统计!$HI$4)*(1+加成统计!$HI$5)*(1+加成统计!$HI$3)*(1+加成统计!$HI$2),1),0),0)</f>
        <v>0</v>
      </c>
      <c r="I61" s="1" t="s">
        <v>176</v>
      </c>
      <c r="J61" s="1" t="s">
        <v>2949</v>
      </c>
      <c r="K61" s="33">
        <f>IFERROR(IF(配装模拟!$T$21=2,VLOOKUP(配装模拟!$D$37,装备数据!$D$1:$FL$1746,29,0)*IF(配装模拟!$D$35="群体护盾回充器",(1+加成统计!$HI$4)*(1+加成统计!$HI$5)*(1+加成统计!$HI$3)*(1+加成统计!$HI$2),1),0),0)</f>
        <v>0</v>
      </c>
      <c r="L61" s="1" t="s">
        <v>176</v>
      </c>
      <c r="M61" s="1" t="s">
        <v>2949</v>
      </c>
      <c r="N61" s="33">
        <f>IFERROR(IF(配装模拟!$T$22=2,VLOOKUP(配装模拟!$D$42,装备数据!$D$1:$FL$1746,29,0)*IF(配装模拟!$D$40="群体护盾回充器",(1+加成统计!$HI$4)*(1+加成统计!$HI$5)*(1+加成统计!$HI$3)*(1+加成统计!$HI$2),1),0),0)</f>
        <v>0</v>
      </c>
      <c r="O61" s="1" t="s">
        <v>176</v>
      </c>
      <c r="P61" s="1" t="s">
        <v>2949</v>
      </c>
      <c r="Q61" s="33">
        <f>IFERROR(IF(配装模拟!$T$23=2,VLOOKUP(配装模拟!$D$47,装备数据!$D$1:$FL$1746,29,0)*IF(配装模拟!$D$45="群体护盾回充器",(1+加成统计!$HI$4)*(1+加成统计!$HI$5)*(1+加成统计!$HI$3)*(1+加成统计!$HI$2),1),0),0)</f>
        <v>0</v>
      </c>
      <c r="R61" s="1" t="s">
        <v>176</v>
      </c>
      <c r="S61" s="1" t="s">
        <v>2949</v>
      </c>
      <c r="T61" s="33">
        <f>IFERROR(IF(配装模拟!$T$24=2,VLOOKUP(配装模拟!$D$52,装备数据!$D$1:$FL$1746,29,0)*IF(配装模拟!$D$50="群体护盾回充器",(1+加成统计!$HI$4)*(1+加成统计!$HI$5)*(1+加成统计!$HI$3)*(1+加成统计!$HI$2),1),0),0)</f>
        <v>0</v>
      </c>
      <c r="U61" s="1" t="s">
        <v>176</v>
      </c>
      <c r="V61" s="1" t="s">
        <v>2949</v>
      </c>
      <c r="W61" s="33">
        <f>IFERROR(IF(配装模拟!$T$25=2,VLOOKUP(配装模拟!$D$57,装备数据!$D$1:$FL$1746,29,0)*IF(配装模拟!$D$55="群体护盾回充器",(1+加成统计!$HI$4)*(1+加成统计!$HI$5)*(1+加成统计!$HI$3)*(1+加成统计!$HI$2),1),0),0)</f>
        <v>0</v>
      </c>
      <c r="X61" s="1" t="s">
        <v>176</v>
      </c>
    </row>
    <row r="62" spans="1:24">
      <c r="A62" s="1" t="s">
        <v>2950</v>
      </c>
      <c r="B62" s="33">
        <f>IFERROR(IF(配装模拟!$T$18=2,VLOOKUP(配装模拟!$D$22,装备数据!$D$1:$FL$1746,30,0)*IF(配装模拟!$D$20="群体装甲维修器",(1+加成统计!$HO$4)*(1+加成统计!$HO$5)*(1+加成统计!$HO$3)*(1+加成统计!$HO$2),1),0),0)</f>
        <v>0</v>
      </c>
      <c r="C62" s="1" t="s">
        <v>176</v>
      </c>
      <c r="D62" s="1" t="s">
        <v>2950</v>
      </c>
      <c r="E62" s="33">
        <f>IFERROR(IF(配装模拟!$T$19=2,VLOOKUP(配装模拟!$D$27,装备数据!$D$1:$FL$1746,30,0)*IF(配装模拟!$D$25="群体装甲维修器",(1+加成统计!$HO$4)*(1+加成统计!$HO$5)*(1+加成统计!$HO$3)*(1+加成统计!$HO$2),1),0),0)</f>
        <v>0</v>
      </c>
      <c r="F62" s="1" t="s">
        <v>176</v>
      </c>
      <c r="G62" s="1" t="s">
        <v>2950</v>
      </c>
      <c r="H62" s="33">
        <f>IFERROR(IF(配装模拟!$T$20=2,VLOOKUP(配装模拟!$D$32,装备数据!$D$1:$FL$1746,30,0)*IF(配装模拟!$D$30="群体装甲维修器",(1+加成统计!$HO$4)*(1+加成统计!$HO$5)*(1+加成统计!$HO$3)*(1+加成统计!$HO$2),1),0),0)</f>
        <v>0</v>
      </c>
      <c r="I62" s="1" t="s">
        <v>176</v>
      </c>
      <c r="J62" s="1" t="s">
        <v>2950</v>
      </c>
      <c r="K62" s="33">
        <f>IFERROR(IF(配装模拟!$T$21=2,VLOOKUP(配装模拟!$D$37,装备数据!$D$1:$FL$1746,30,0)*IF(配装模拟!$D$35="群体装甲维修器",(1+加成统计!$HO$4)*(1+加成统计!$HO$5)*(1+加成统计!$HO$3)*(1+加成统计!$HO$2),1),0),0)</f>
        <v>0</v>
      </c>
      <c r="L62" s="1" t="s">
        <v>176</v>
      </c>
      <c r="M62" s="1" t="s">
        <v>2950</v>
      </c>
      <c r="N62" s="33">
        <f>IFERROR(IF(配装模拟!$T$22=2,VLOOKUP(配装模拟!$D$42,装备数据!$D$1:$FL$1746,30,0)*IF(配装模拟!$D$40="群体装甲维修器",(1+加成统计!$HO$4)*(1+加成统计!$HO$5)*(1+加成统计!$HO$3)*(1+加成统计!$HO$2),1),0),0)</f>
        <v>0</v>
      </c>
      <c r="O62" s="1" t="s">
        <v>176</v>
      </c>
      <c r="P62" s="1" t="s">
        <v>2950</v>
      </c>
      <c r="Q62" s="33">
        <f>IFERROR(IF(配装模拟!$T$23=2,VLOOKUP(配装模拟!$D$47,装备数据!$D$1:$FL$1746,30,0)*IF(配装模拟!$D$45="群体装甲维修器",(1+加成统计!$HO$4)*(1+加成统计!$HO$5)*(1+加成统计!$HO$3)*(1+加成统计!$HO$2),1),0),0)</f>
        <v>0</v>
      </c>
      <c r="R62" s="1" t="s">
        <v>176</v>
      </c>
      <c r="S62" s="1" t="s">
        <v>2950</v>
      </c>
      <c r="T62" s="33">
        <f>IFERROR(IF(配装模拟!$T$24=2,VLOOKUP(配装模拟!$D$52,装备数据!$D$1:$FL$1746,30,0)*IF(配装模拟!$D$50="群体装甲维修器",(1+加成统计!$HO$4)*(1+加成统计!$HO$5)*(1+加成统计!$HO$3)*(1+加成统计!$HO$2),1),0),0)</f>
        <v>0</v>
      </c>
      <c r="U62" s="1" t="s">
        <v>176</v>
      </c>
      <c r="V62" s="1" t="s">
        <v>2950</v>
      </c>
      <c r="W62" s="33">
        <f>IFERROR(IF(配装模拟!$T$25=2,VLOOKUP(配装模拟!$D$57,装备数据!$D$1:$FL$1746,30,0)*IF(配装模拟!$D$55="群体装甲维修器",(1+加成统计!$HO$4)*(1+加成统计!$HO$5)*(1+加成统计!$HO$3)*(1+加成统计!$HO$2),1),0),0)</f>
        <v>0</v>
      </c>
      <c r="X62" s="1" t="s">
        <v>176</v>
      </c>
    </row>
    <row r="63" spans="1:23">
      <c r="A63" s="3" t="s">
        <v>1676</v>
      </c>
      <c r="B63" s="3">
        <f>IFERROR(IF(配装模拟!$T$18=2,VLOOKUP(配装模拟!$D$22,装备数据!$D$1:$FL$1746,145,0)*IF(配装模拟!$D$21="感应抑阻装置",(1+加成统计!$ES$4)*(1+加成统计!$ES$5)*(1+加成统计!$ES$3)*(1+加成统计!$ES$2),1),0),0)</f>
        <v>0</v>
      </c>
      <c r="D63" s="3" t="s">
        <v>1676</v>
      </c>
      <c r="E63" s="3">
        <f>IFERROR(IF(配装模拟!$T$19=2,VLOOKUP(配装模拟!$D$27,装备数据!$D$1:$FL$1746,145,0)*IF(配装模拟!$D$26="感应抑阻装置",(1+加成统计!$ES$4)*(1+加成统计!$ES$5)*(1+加成统计!$ES$3)*(1+加成统计!$ES$2),1),0),0)</f>
        <v>0</v>
      </c>
      <c r="G63" s="3" t="s">
        <v>1676</v>
      </c>
      <c r="H63" s="3">
        <f>IFERROR(IF(配装模拟!$T$20=2,VLOOKUP(配装模拟!$D$32,装备数据!$D$1:$FL$1746,145,0)*IF(配装模拟!$D$31="感应抑阻装置",(1+加成统计!$ES$4)*(1+加成统计!$ES$5)*(1+加成统计!$ES$3)*(1+加成统计!$ES$2),1),0),0)</f>
        <v>0</v>
      </c>
      <c r="J63" s="3" t="s">
        <v>1676</v>
      </c>
      <c r="K63" s="3">
        <f>IFERROR(IF(配装模拟!$T$21=2,VLOOKUP(配装模拟!$D$37,装备数据!$D$1:$FL$1746,145,0)*IF(配装模拟!$D$36="感应抑阻装置",(1+加成统计!$ES$4)*(1+加成统计!$ES$5)*(1+加成统计!$ES$3)*(1+加成统计!$ES$2),1),0),0)</f>
        <v>0</v>
      </c>
      <c r="M63" s="3" t="s">
        <v>1676</v>
      </c>
      <c r="N63" s="3">
        <f>IFERROR(IF(配装模拟!$T$22=2,VLOOKUP(配装模拟!$D$42,装备数据!$D$1:$FL$1746,145,0)*IF(配装模拟!$D$41="感应抑阻装置",(1+加成统计!$ES$4)*(1+加成统计!$ES$5)*(1+加成统计!$ES$3)*(1+加成统计!$ES$2),1),0),0)</f>
        <v>0</v>
      </c>
      <c r="P63" s="3" t="s">
        <v>1676</v>
      </c>
      <c r="Q63" s="3">
        <f>IFERROR(IF(配装模拟!$T$23=2,VLOOKUP(配装模拟!$D$47,装备数据!$D$1:$FL$1746,145,0)*IF(配装模拟!$D$46="感应抑阻装置",(1+加成统计!$ES$4)*(1+加成统计!$ES$5)*(1+加成统计!$ES$3)*(1+加成统计!$ES$2),1),0),0)</f>
        <v>0</v>
      </c>
      <c r="S63" s="3" t="s">
        <v>1676</v>
      </c>
      <c r="T63" s="3">
        <f>IFERROR(IF(配装模拟!$T$24=2,VLOOKUP(配装模拟!$D$52,装备数据!$D$1:$FL$1746,145,0)*IF(配装模拟!$D$51="感应抑阻装置",(1+加成统计!$ES$4)*(1+加成统计!$ES$5)*(1+加成统计!$ES$3)*(1+加成统计!$ES$2),1),0),0)</f>
        <v>0</v>
      </c>
      <c r="V63" s="3" t="s">
        <v>1676</v>
      </c>
      <c r="W63" s="3">
        <f>IFERROR(IF(配装模拟!$T$25=2,VLOOKUP(配装模拟!$D$57,装备数据!$D$1:$FL$1746,145,0)*IF(配装模拟!$D$56="感应抑阻装置",(1+加成统计!$ES$4)*(1+加成统计!$ES$5)*(1+加成统计!$ES$3)*(1+加成统计!$ES$2),1),0),0)</f>
        <v>0</v>
      </c>
    </row>
    <row r="64" spans="1:23">
      <c r="A64" s="3" t="s">
        <v>1704</v>
      </c>
      <c r="B64" s="3">
        <f>IFERROR(IF(配装模拟!$T$18=2,VLOOKUP(配装模拟!$D$22,装备数据!$D$1:$FL$1746,146,0)*IF(配装模拟!$D$21="索敌扰断设备",(1+加成统计!$EO$4)*(1+加成统计!$EO$5)*(1+加成统计!$EO$3)*(1+加成统计!$EO$2),1),0),0)</f>
        <v>0</v>
      </c>
      <c r="D64" s="3" t="s">
        <v>1704</v>
      </c>
      <c r="E64" s="3">
        <f>IFERROR(IF(配装模拟!$T$19=2,VLOOKUP(配装模拟!$D$27,装备数据!$D$1:$FL$1746,146,0)*IF(配装模拟!$D$26="索敌扰断设备",(1+加成统计!$EO$4)*(1+加成统计!$EO$5)*(1+加成统计!$EO$3)*(1+加成统计!$EO$2),1),0),0)</f>
        <v>0</v>
      </c>
      <c r="G64" s="3" t="s">
        <v>1704</v>
      </c>
      <c r="H64" s="3">
        <f>IFERROR(IF(配装模拟!$T$20=2,VLOOKUP(配装模拟!$D$32,装备数据!$D$1:$FL$1746,146,0)*IF(配装模拟!$D$31="索敌扰断设备",(1+加成统计!$EO$4)*(1+加成统计!$EO$5)*(1+加成统计!$EO$3)*(1+加成统计!$EO$2),1),0),0)</f>
        <v>0</v>
      </c>
      <c r="J64" s="3" t="s">
        <v>1704</v>
      </c>
      <c r="K64" s="3">
        <f>IFERROR(IF(配装模拟!$T$21=2,VLOOKUP(配装模拟!$D$37,装备数据!$D$1:$FL$1746,146,0)*IF(配装模拟!$D$36="索敌扰断设备",(1+加成统计!$EO$4)*(1+加成统计!$EO$5)*(1+加成统计!$EO$3)*(1+加成统计!$EO$2),1),0),0)</f>
        <v>0</v>
      </c>
      <c r="M64" s="3" t="s">
        <v>1704</v>
      </c>
      <c r="N64" s="3">
        <f>IFERROR(IF(配装模拟!$T$22=2,VLOOKUP(配装模拟!$D$42,装备数据!$D$1:$FL$1746,146,0)*IF(配装模拟!$D$41="索敌扰断设备",(1+加成统计!$EO$4)*(1+加成统计!$EO$5)*(1+加成统计!$EO$3)*(1+加成统计!$EO$2),1),0),0)</f>
        <v>0</v>
      </c>
      <c r="P64" s="3" t="s">
        <v>1704</v>
      </c>
      <c r="Q64" s="3">
        <f>IFERROR(IF(配装模拟!$T$23=2,VLOOKUP(配装模拟!$D$47,装备数据!$D$1:$FL$1746,146,0)*IF(配装模拟!$D$46="索敌扰断设备",(1+加成统计!$EO$4)*(1+加成统计!$EO$5)*(1+加成统计!$EO$3)*(1+加成统计!$EO$2),1),0),0)</f>
        <v>0</v>
      </c>
      <c r="S64" s="3" t="s">
        <v>1704</v>
      </c>
      <c r="T64" s="3">
        <f>IFERROR(IF(配装模拟!$T$24=2,VLOOKUP(配装模拟!$D$52,装备数据!$D$1:$FL$1746,146,0)*IF(配装模拟!$D$51="索敌扰断设备",(1+加成统计!$EO$4)*(1+加成统计!$EO$5)*(1+加成统计!$EO$3)*(1+加成统计!$EO$2),1),0),0)</f>
        <v>0</v>
      </c>
      <c r="V64" s="3" t="s">
        <v>1704</v>
      </c>
      <c r="W64" s="3">
        <f>IFERROR(IF(配装模拟!$T$25=2,VLOOKUP(配装模拟!$D$57,装备数据!$D$1:$FL$1746,146,0)*IF(配装模拟!$D$56="索敌扰断设备",(1+加成统计!$EO$4)*(1+加成统计!$EO$5)*(1+加成统计!$EO$3)*(1+加成统计!$EO$2),1),0),0)</f>
        <v>0</v>
      </c>
    </row>
    <row r="65" spans="1:23">
      <c r="A65" s="3" t="s">
        <v>1729</v>
      </c>
      <c r="B65" s="3">
        <f>IFERROR(IF(配装模拟!$T$18=2,VLOOKUP(配装模拟!$D$22,装备数据!$D$1:$FL$1746,147,0)*IF(配装模拟!$D$21="索敌扰断设备",(1+加成统计!$EO$4)*(1+加成统计!$EO$5)*(1+加成统计!$EO$3)*(1+加成统计!$EO$2),1),0),0)</f>
        <v>0</v>
      </c>
      <c r="D65" s="3" t="s">
        <v>1729</v>
      </c>
      <c r="E65" s="3">
        <f>IFERROR(IF(配装模拟!$T$19=2,VLOOKUP(配装模拟!$D$27,装备数据!$D$1:$FL$1746,147,0)*IF(配装模拟!$D$26="索敌扰断设备",(1+加成统计!$EO$4)*(1+加成统计!$EO$5)*(1+加成统计!$EO$3)*(1+加成统计!$EO$2),1),0),0)</f>
        <v>0</v>
      </c>
      <c r="G65" s="3" t="s">
        <v>1729</v>
      </c>
      <c r="H65" s="3">
        <f>IFERROR(IF(配装模拟!$T$20=2,VLOOKUP(配装模拟!$D$32,装备数据!$D$1:$FL$1746,147,0)*IF(配装模拟!$D$31="索敌扰断设备",(1+加成统计!$EO$4)*(1+加成统计!$EO$5)*(1+加成统计!$EO$3)*(1+加成统计!$EO$2),1),0),0)</f>
        <v>0</v>
      </c>
      <c r="J65" s="3" t="s">
        <v>1729</v>
      </c>
      <c r="K65" s="3">
        <f>IFERROR(IF(配装模拟!$T$21=2,VLOOKUP(配装模拟!$D$37,装备数据!$D$1:$FL$1746,147,0)*IF(配装模拟!$D$36="索敌扰断设备",(1+加成统计!$EO$4)*(1+加成统计!$EO$5)*(1+加成统计!$EO$3)*(1+加成统计!$EO$2),1),0),0)</f>
        <v>0</v>
      </c>
      <c r="M65" s="3" t="s">
        <v>1729</v>
      </c>
      <c r="N65" s="3">
        <f>IFERROR(IF(配装模拟!$T$22=2,VLOOKUP(配装模拟!$D$42,装备数据!$D$1:$FL$1746,147,0)*IF(配装模拟!$D$41="索敌扰断设备",(1+加成统计!$EO$4)*(1+加成统计!$EO$5)*(1+加成统计!$EO$3)*(1+加成统计!$EO$2),1),0),0)</f>
        <v>0</v>
      </c>
      <c r="P65" s="3" t="s">
        <v>1729</v>
      </c>
      <c r="Q65" s="3">
        <f>IFERROR(IF(配装模拟!$T$23=2,VLOOKUP(配装模拟!$D$47,装备数据!$D$1:$FL$1746,147,0)*IF(配装模拟!$D$46="索敌扰断设备",(1+加成统计!$EO$4)*(1+加成统计!$EO$5)*(1+加成统计!$EO$3)*(1+加成统计!$EO$2),1),0),0)</f>
        <v>0</v>
      </c>
      <c r="S65" s="3" t="s">
        <v>1729</v>
      </c>
      <c r="T65" s="3">
        <f>IFERROR(IF(配装模拟!$T$24=2,VLOOKUP(配装模拟!$D$52,装备数据!$D$1:$FL$1746,147,0)*IF(配装模拟!$D$51="索敌扰断设备",(1+加成统计!$EO$4)*(1+加成统计!$EO$5)*(1+加成统计!$EO$3)*(1+加成统计!$EO$2),1),0),0)</f>
        <v>0</v>
      </c>
      <c r="V65" s="3" t="s">
        <v>1729</v>
      </c>
      <c r="W65" s="3">
        <f>IFERROR(IF(配装模拟!$T$25=2,VLOOKUP(配装模拟!$D$57,装备数据!$D$1:$FL$1746,147,0)*IF(配装模拟!$D$56="索敌扰断设备",(1+加成统计!$EO$4)*(1+加成统计!$EO$5)*(1+加成统计!$EO$3)*(1+加成统计!$EO$2),1),0),0)</f>
        <v>0</v>
      </c>
    </row>
    <row r="66" spans="1:23">
      <c r="A66" s="3" t="s">
        <v>1752</v>
      </c>
      <c r="B66" s="3">
        <f>IFERROR(IF(配装模拟!$T$18=2,VLOOKUP(配装模拟!$D$22,装备数据!$D$1:$FL$1746,148,0)*IF(配装模拟!$D$21="索敌扰断设备",(1+加成统计!$EO$4)*(1+加成统计!$EO$5)*(1+加成统计!$EO$3)*(1+加成统计!$EO$2),1),0),0)</f>
        <v>0</v>
      </c>
      <c r="D66" s="3" t="s">
        <v>1752</v>
      </c>
      <c r="E66" s="3">
        <f>IFERROR(IF(配装模拟!$T$19=2,VLOOKUP(配装模拟!$D$27,装备数据!$D$1:$FL$1746,148,0)*IF(配装模拟!$D$26="索敌扰断设备",(1+加成统计!$EO$4)*(1+加成统计!$EO$5)*(1+加成统计!$EO$3)*(1+加成统计!$EO$2),1),0),0)</f>
        <v>0</v>
      </c>
      <c r="G66" s="3" t="s">
        <v>1752</v>
      </c>
      <c r="H66" s="3">
        <f>IFERROR(IF(配装模拟!$T$20=2,VLOOKUP(配装模拟!$D$32,装备数据!$D$1:$FL$1746,148,0)*IF(配装模拟!$D$31="索敌扰断设备",(1+加成统计!$EO$4)*(1+加成统计!$EO$5)*(1+加成统计!$EO$3)*(1+加成统计!$EO$2),1),0),0)</f>
        <v>0</v>
      </c>
      <c r="J66" s="3" t="s">
        <v>1752</v>
      </c>
      <c r="K66" s="3">
        <f>IFERROR(IF(配装模拟!$T$21=2,VLOOKUP(配装模拟!$D$37,装备数据!$D$1:$FL$1746,148,0)*IF(配装模拟!$D$36="索敌扰断设备",(1+加成统计!$EO$4)*(1+加成统计!$EO$5)*(1+加成统计!$EO$3)*(1+加成统计!$EO$2),1),0),0)</f>
        <v>0</v>
      </c>
      <c r="M66" s="3" t="s">
        <v>1752</v>
      </c>
      <c r="N66" s="3">
        <f>IFERROR(IF(配装模拟!$T$22=2,VLOOKUP(配装模拟!$D$42,装备数据!$D$1:$FL$1746,148,0)*IF(配装模拟!$D$41="索敌扰断设备",(1+加成统计!$EO$4)*(1+加成统计!$EO$5)*(1+加成统计!$EO$3)*(1+加成统计!$EO$2),1),0),0)</f>
        <v>0</v>
      </c>
      <c r="P66" s="3" t="s">
        <v>1752</v>
      </c>
      <c r="Q66" s="3">
        <f>IFERROR(IF(配装模拟!$T$23=2,VLOOKUP(配装模拟!$D$47,装备数据!$D$1:$FL$1746,148,0)*IF(配装模拟!$D$46="索敌扰断设备",(1+加成统计!$EO$4)*(1+加成统计!$EO$5)*(1+加成统计!$EO$3)*(1+加成统计!$EO$2),1),0),0)</f>
        <v>0</v>
      </c>
      <c r="S66" s="3" t="s">
        <v>1752</v>
      </c>
      <c r="T66" s="3">
        <f>IFERROR(IF(配装模拟!$T$24=2,VLOOKUP(配装模拟!$D$52,装备数据!$D$1:$FL$1746,148,0)*IF(配装模拟!$D$51="索敌扰断设备",(1+加成统计!$EO$4)*(1+加成统计!$EO$5)*(1+加成统计!$EO$3)*(1+加成统计!$EO$2),1),0),0)</f>
        <v>0</v>
      </c>
      <c r="V66" s="3" t="s">
        <v>1752</v>
      </c>
      <c r="W66" s="3">
        <f>IFERROR(IF(配装模拟!$T$25=2,VLOOKUP(配装模拟!$D$57,装备数据!$D$1:$FL$1746,148,0)*IF(配装模拟!$D$56="索敌扰断设备",(1+加成统计!$EO$4)*(1+加成统计!$EO$5)*(1+加成统计!$EO$3)*(1+加成统计!$EO$2),1),0),0)</f>
        <v>0</v>
      </c>
    </row>
    <row r="67" spans="1:23">
      <c r="A67" s="3" t="s">
        <v>1677</v>
      </c>
      <c r="B67" s="3">
        <f>IFERROR(IF(配装模拟!$T$18=2,VLOOKUP(配装模拟!$D$22,装备数据!$D$1:$FL$1746,149,0)*IF(配装模拟!$D$21="目标标记装置",(1+加成统计!$EU$4)*(1+加成统计!$EU$5)*(1+加成统计!$EU$3)*(1+加成统计!$EU$2),1),0),0)</f>
        <v>0</v>
      </c>
      <c r="D67" s="3" t="s">
        <v>1677</v>
      </c>
      <c r="E67" s="3">
        <f>IFERROR(IF(配装模拟!$T$19=2,VLOOKUP(配装模拟!$D$27,装备数据!$D$1:$FL$1746,149,0)*IF(配装模拟!$D$26="目标标记装置",(1+加成统计!$EU$4)*(1+加成统计!$EU$5)*(1+加成统计!$EU$3)*(1+加成统计!$EU$2),1),0),0)</f>
        <v>0</v>
      </c>
      <c r="G67" s="3" t="s">
        <v>1677</v>
      </c>
      <c r="H67" s="3">
        <f>IFERROR(IF(配装模拟!$T$20=2,VLOOKUP(配装模拟!$D$32,装备数据!$D$1:$FL$1746,149,0)*IF(配装模拟!$D$31="目标标记装置",(1+加成统计!$EU$4)*(1+加成统计!$EU$5)*(1+加成统计!$EU$3)*(1+加成统计!$EU$2),1),0),0)</f>
        <v>0</v>
      </c>
      <c r="J67" s="3" t="s">
        <v>1677</v>
      </c>
      <c r="K67" s="3">
        <f>IFERROR(IF(配装模拟!$T$21=2,VLOOKUP(配装模拟!$D$37,装备数据!$D$1:$FL$1746,149,0)*IF(配装模拟!$D$36="目标标记装置",(1+加成统计!$EU$4)*(1+加成统计!$EU$5)*(1+加成统计!$EU$3)*(1+加成统计!$EU$2),1),0),0)</f>
        <v>0</v>
      </c>
      <c r="M67" s="3" t="s">
        <v>1677</v>
      </c>
      <c r="N67" s="3">
        <f>IFERROR(IF(配装模拟!$T$22=2,VLOOKUP(配装模拟!$D$42,装备数据!$D$1:$FL$1746,149,0)*IF(配装模拟!$D$41="目标标记装置",(1+加成统计!$EU$4)*(1+加成统计!$EU$5)*(1+加成统计!$EU$3)*(1+加成统计!$EU$2),1),0),0)</f>
        <v>0</v>
      </c>
      <c r="P67" s="3" t="s">
        <v>1677</v>
      </c>
      <c r="Q67" s="3">
        <f>IFERROR(IF(配装模拟!$T$23=2,VLOOKUP(配装模拟!$D$47,装备数据!$D$1:$FL$1746,149,0)*IF(配装模拟!$D$46="目标标记装置",(1+加成统计!$EU$4)*(1+加成统计!$EU$5)*(1+加成统计!$EU$3)*(1+加成统计!$EU$2),1),0),0)</f>
        <v>0</v>
      </c>
      <c r="S67" s="3" t="s">
        <v>1677</v>
      </c>
      <c r="T67" s="3">
        <f>IFERROR(IF(配装模拟!$T$24=2,VLOOKUP(配装模拟!$D$52,装备数据!$D$1:$FL$1746,149,0)*IF(配装模拟!$D$51="目标标记装置",(1+加成统计!$EU$4)*(1+加成统计!$EU$5)*(1+加成统计!$EU$3)*(1+加成统计!$EU$2),1),0),0)</f>
        <v>0</v>
      </c>
      <c r="V67" s="3" t="s">
        <v>1677</v>
      </c>
      <c r="W67" s="3">
        <f>IFERROR(IF(配装模拟!$T$25=2,VLOOKUP(配装模拟!$D$57,装备数据!$D$1:$FL$1746,149,0)*IF(配装模拟!$D$56="目标标记装置",(1+加成统计!$EU$4)*(1+加成统计!$EU$5)*(1+加成统计!$EU$3)*(1+加成统计!$EU$2),1),0),0)</f>
        <v>0</v>
      </c>
    </row>
    <row r="68" spans="1:23">
      <c r="A68" s="3" t="s">
        <v>1705</v>
      </c>
      <c r="B68" s="3">
        <f>IFERROR(IF(配装模拟!$T$18=2,VLOOKUP(配装模拟!$D$22,装备数据!$D$1:$FL$1746,150,0)*IF(配装模拟!$D$21="制导干扰设备",(1+加成统计!$EQ$4)*(1+加成统计!$EQ$5)*(1+加成统计!$EQ$3)*(1+加成统计!$EQ$2),1),0),0)</f>
        <v>0</v>
      </c>
      <c r="D68" s="3" t="s">
        <v>1705</v>
      </c>
      <c r="E68" s="3">
        <f>IFERROR(IF(配装模拟!$T$19=2,VLOOKUP(配装模拟!$D$27,装备数据!$D$1:$FL$1746,150,0)*IF(配装模拟!$D$26="制导干扰设备",(1+加成统计!$EQ$4)*(1+加成统计!$EQ$5)*(1+加成统计!$EQ$3)*(1+加成统计!$EQ$2),1),0),0)</f>
        <v>0</v>
      </c>
      <c r="G68" s="3" t="s">
        <v>1705</v>
      </c>
      <c r="H68" s="3">
        <f>IFERROR(IF(配装模拟!$T$20=2,VLOOKUP(配装模拟!$D$32,装备数据!$D$1:$FL$1746,150,0)*IF(配装模拟!$D$31="制导干扰设备",(1+加成统计!$EQ$4)*(1+加成统计!$EQ$5)*(1+加成统计!$EQ$3)*(1+加成统计!$EQ$2),1),0),0)</f>
        <v>0</v>
      </c>
      <c r="J68" s="3" t="s">
        <v>1705</v>
      </c>
      <c r="K68" s="3">
        <f>IFERROR(IF(配装模拟!$T$21=2,VLOOKUP(配装模拟!$D$37,装备数据!$D$1:$FL$1746,150,0)*IF(配装模拟!$D$36="制导干扰设备",(1+加成统计!$EQ$4)*(1+加成统计!$EQ$5)*(1+加成统计!$EQ$3)*(1+加成统计!$EQ$2),1),0),0)</f>
        <v>0</v>
      </c>
      <c r="M68" s="3" t="s">
        <v>1705</v>
      </c>
      <c r="N68" s="3">
        <f>IFERROR(IF(配装模拟!$T$22=2,VLOOKUP(配装模拟!$D$42,装备数据!$D$1:$FL$1746,150,0)*IF(配装模拟!$D$41="制导干扰设备",(1+加成统计!$EQ$4)*(1+加成统计!$EQ$5)*(1+加成统计!$EQ$3)*(1+加成统计!$EQ$2),1),0),0)</f>
        <v>0</v>
      </c>
      <c r="P68" s="3" t="s">
        <v>1705</v>
      </c>
      <c r="Q68" s="3">
        <f>IFERROR(IF(配装模拟!$T$23=2,VLOOKUP(配装模拟!$D$47,装备数据!$D$1:$FL$1746,150,0)*IF(配装模拟!$D$46="制导干扰设备",(1+加成统计!$EQ$4)*(1+加成统计!$EQ$5)*(1+加成统计!$EQ$3)*(1+加成统计!$EQ$2),1),0),0)</f>
        <v>0</v>
      </c>
      <c r="S68" s="3" t="s">
        <v>1705</v>
      </c>
      <c r="T68" s="3">
        <f>IFERROR(IF(配装模拟!$T$24=2,VLOOKUP(配装模拟!$D$52,装备数据!$D$1:$FL$1746,150,0)*IF(配装模拟!$D$51="制导干扰设备",(1+加成统计!$EQ$4)*(1+加成统计!$EQ$5)*(1+加成统计!$EQ$3)*(1+加成统计!$EQ$2),1),0),0)</f>
        <v>0</v>
      </c>
      <c r="V68" s="3" t="s">
        <v>1705</v>
      </c>
      <c r="W68" s="3">
        <f>IFERROR(IF(配装模拟!$T$25=2,VLOOKUP(配装模拟!$D$57,装备数据!$D$1:$FL$1746,150,0)*IF(配装模拟!$D$56="制导干扰设备",(1+加成统计!$EQ$4)*(1+加成统计!$EQ$5)*(1+加成统计!$EQ$3)*(1+加成统计!$EQ$2),1),0),0)</f>
        <v>0</v>
      </c>
    </row>
    <row r="69" spans="1:23">
      <c r="A69" s="3" t="s">
        <v>1730</v>
      </c>
      <c r="B69" s="3">
        <f>IFERROR(IF(配装模拟!$T$18=2,VLOOKUP(配装模拟!$D$22,装备数据!$D$1:$FL$1746,151,0)*IF(配装模拟!$D$21="制导干扰设备",(1+加成统计!$EQ$4)*(1+加成统计!$EQ$5)*(1+加成统计!$EQ$3)*(1+加成统计!$EQ$2),1),0),0)</f>
        <v>0</v>
      </c>
      <c r="D69" s="3" t="s">
        <v>1730</v>
      </c>
      <c r="E69" s="3">
        <f>IFERROR(IF(配装模拟!$T$19=2,VLOOKUP(配装模拟!$D$27,装备数据!$D$1:$FL$1746,151,0)*IF(配装模拟!$D$26="制导干扰设备",(1+加成统计!$EQ$4)*(1+加成统计!$EQ$5)*(1+加成统计!$EQ$3)*(1+加成统计!$EQ$2),1),0),0)</f>
        <v>0</v>
      </c>
      <c r="G69" s="3" t="s">
        <v>1730</v>
      </c>
      <c r="H69" s="3">
        <f>IFERROR(IF(配装模拟!$T$20=2,VLOOKUP(配装模拟!$D$32,装备数据!$D$1:$FL$1746,151,0)*IF(配装模拟!$D$31="制导干扰设备",(1+加成统计!$EQ$4)*(1+加成统计!$EQ$5)*(1+加成统计!$EQ$3)*(1+加成统计!$EQ$2),1),0),0)</f>
        <v>0</v>
      </c>
      <c r="J69" s="3" t="s">
        <v>1730</v>
      </c>
      <c r="K69" s="3">
        <f>IFERROR(IF(配装模拟!$T$21=2,VLOOKUP(配装模拟!$D$37,装备数据!$D$1:$FL$1746,151,0)*IF(配装模拟!$D$36="制导干扰设备",(1+加成统计!$EQ$4)*(1+加成统计!$EQ$5)*(1+加成统计!$EQ$3)*(1+加成统计!$EQ$2),1),0),0)</f>
        <v>0</v>
      </c>
      <c r="M69" s="3" t="s">
        <v>1730</v>
      </c>
      <c r="N69" s="3">
        <f>IFERROR(IF(配装模拟!$T$22=2,VLOOKUP(配装模拟!$D$42,装备数据!$D$1:$FL$1746,151,0)*IF(配装模拟!$D$41="制导干扰设备",(1+加成统计!$EQ$4)*(1+加成统计!$EQ$5)*(1+加成统计!$EQ$3)*(1+加成统计!$EQ$2),1),0),0)</f>
        <v>0</v>
      </c>
      <c r="P69" s="3" t="s">
        <v>1730</v>
      </c>
      <c r="Q69" s="3">
        <f>IFERROR(IF(配装模拟!$T$23=2,VLOOKUP(配装模拟!$D$47,装备数据!$D$1:$FL$1746,151,0)*IF(配装模拟!$D$46="制导干扰设备",(1+加成统计!$EQ$4)*(1+加成统计!$EQ$5)*(1+加成统计!$EQ$3)*(1+加成统计!$EQ$2),1),0),0)</f>
        <v>0</v>
      </c>
      <c r="S69" s="3" t="s">
        <v>1730</v>
      </c>
      <c r="T69" s="3">
        <f>IFERROR(IF(配装模拟!$T$24=2,VLOOKUP(配装模拟!$D$52,装备数据!$D$1:$FL$1746,151,0)*IF(配装模拟!$D$51="制导干扰设备",(1+加成统计!$EQ$4)*(1+加成统计!$EQ$5)*(1+加成统计!$EQ$3)*(1+加成统计!$EQ$2),1),0),0)</f>
        <v>0</v>
      </c>
      <c r="V69" s="3" t="s">
        <v>1730</v>
      </c>
      <c r="W69" s="3">
        <f>IFERROR(IF(配装模拟!$T$25=2,VLOOKUP(配装模拟!$D$57,装备数据!$D$1:$FL$1746,151,0)*IF(配装模拟!$D$56="制导干扰设备",(1+加成统计!$EQ$4)*(1+加成统计!$EQ$5)*(1+加成统计!$EQ$3)*(1+加成统计!$EQ$2),1),0),0)</f>
        <v>0</v>
      </c>
    </row>
    <row r="70" spans="1:23">
      <c r="A70" s="3" t="s">
        <v>1753</v>
      </c>
      <c r="B70" s="3">
        <f>IFERROR(IF(配装模拟!$T$18=2,VLOOKUP(配装模拟!$D$22,装备数据!$D$1:$FL$1746,152,0)*IF(配装模拟!$D$21="制导干扰设备",(1+加成统计!$EQ$4)*(1+加成统计!$EQ$5)*(1+加成统计!$EQ$3)*(1+加成统计!$EQ$2),1),0),0)</f>
        <v>0</v>
      </c>
      <c r="D70" s="3" t="s">
        <v>1753</v>
      </c>
      <c r="E70" s="3">
        <f>IFERROR(IF(配装模拟!$T$19=2,VLOOKUP(配装模拟!$D$27,装备数据!$D$1:$FL$1746,152,0)*IF(配装模拟!$D$26="制导干扰设备",(1+加成统计!$EQ$4)*(1+加成统计!$EQ$5)*(1+加成统计!$EQ$3)*(1+加成统计!$EQ$2),1),0),0)</f>
        <v>0</v>
      </c>
      <c r="G70" s="3" t="s">
        <v>1753</v>
      </c>
      <c r="H70" s="3">
        <f>IFERROR(IF(配装模拟!$T$20=2,VLOOKUP(配装模拟!$D$32,装备数据!$D$1:$FL$1746,152,0)*IF(配装模拟!$D$31="制导干扰设备",(1+加成统计!$EQ$4)*(1+加成统计!$EQ$5)*(1+加成统计!$EQ$3)*(1+加成统计!$EQ$2),1),0),0)</f>
        <v>0</v>
      </c>
      <c r="J70" s="3" t="s">
        <v>1753</v>
      </c>
      <c r="K70" s="3">
        <f>IFERROR(IF(配装模拟!$T$21=2,VLOOKUP(配装模拟!$D$37,装备数据!$D$1:$FL$1746,152,0)*IF(配装模拟!$D$36="制导干扰设备",(1+加成统计!$EQ$4)*(1+加成统计!$EQ$5)*(1+加成统计!$EQ$3)*(1+加成统计!$EQ$2),1),0),0)</f>
        <v>0</v>
      </c>
      <c r="M70" s="3" t="s">
        <v>1753</v>
      </c>
      <c r="N70" s="3">
        <f>IFERROR(IF(配装模拟!$T$22=2,VLOOKUP(配装模拟!$D$42,装备数据!$D$1:$FL$1746,152,0)*IF(配装模拟!$D$41="制导干扰设备",(1+加成统计!$EQ$4)*(1+加成统计!$EQ$5)*(1+加成统计!$EQ$3)*(1+加成统计!$EQ$2),1),0),0)</f>
        <v>0</v>
      </c>
      <c r="P70" s="3" t="s">
        <v>1753</v>
      </c>
      <c r="Q70" s="3">
        <f>IFERROR(IF(配装模拟!$T$23=2,VLOOKUP(配装模拟!$D$47,装备数据!$D$1:$FL$1746,152,0)*IF(配装模拟!$D$46="制导干扰设备",(1+加成统计!$EQ$4)*(1+加成统计!$EQ$5)*(1+加成统计!$EQ$3)*(1+加成统计!$EQ$2),1),0),0)</f>
        <v>0</v>
      </c>
      <c r="S70" s="3" t="s">
        <v>1753</v>
      </c>
      <c r="T70" s="3">
        <f>IFERROR(IF(配装模拟!$T$24=2,VLOOKUP(配装模拟!$D$52,装备数据!$D$1:$FL$1746,152,0)*IF(配装模拟!$D$51="制导干扰设备",(1+加成统计!$EQ$4)*(1+加成统计!$EQ$5)*(1+加成统计!$EQ$3)*(1+加成统计!$EQ$2),1),0),0)</f>
        <v>0</v>
      </c>
      <c r="V70" s="3" t="s">
        <v>1753</v>
      </c>
      <c r="W70" s="3">
        <f>IFERROR(IF(配装模拟!$T$25=2,VLOOKUP(配装模拟!$D$57,装备数据!$D$1:$FL$1746,152,0)*IF(配装模拟!$D$56="制导干扰设备",(1+加成统计!$EQ$4)*(1+加成统计!$EQ$5)*(1+加成统计!$EQ$3)*(1+加成统计!$EQ$2),1),0),0)</f>
        <v>0</v>
      </c>
    </row>
    <row r="71" spans="1:24">
      <c r="A71" s="5" t="s">
        <v>2970</v>
      </c>
      <c r="B71" s="33">
        <f>IFERROR(IF(配装模拟!$T$18=2,VLOOKUP(配装模拟!$D$22,装备数据!$D$1:$FL$1746,153,0)*IF(配装模拟!$D$21="拦截泡发射器",(1+加成统计!$EY$4)*(1+加成统计!$EY$5)*(1+加成统计!$EY$3)*(1+加成统计!$EY$2),1)*IF(配装模拟!$D$21="跃迁扰断力场发生器",(1+加成统计!$EZ$4)*(1+加成统计!$EZ$5)*(1+加成统计!$EZ$3)*(1+加成统计!$EZ$2),1),0),0)</f>
        <v>0</v>
      </c>
      <c r="C71" s="1" t="s">
        <v>2947</v>
      </c>
      <c r="D71" s="5" t="s">
        <v>2970</v>
      </c>
      <c r="E71" s="33">
        <f>IFERROR(IF(配装模拟!$T$19=2,VLOOKUP(配装模拟!$D$27,装备数据!$D$1:$FL$1746,153,0)*IF(配装模拟!$D$26="拦截泡发射器",(1+加成统计!$EY$4)*(1+加成统计!$EY$5)*(1+加成统计!$EY$3)*(1+加成统计!$EY$2),1)*IF(配装模拟!$D$26="跃迁扰断力场发生器",(1+加成统计!$EZ$4)*(1+加成统计!$EZ$5)*(1+加成统计!$EZ$3)*(1+加成统计!$EZ$2),1),0),0)</f>
        <v>0</v>
      </c>
      <c r="F71" s="1" t="s">
        <v>2947</v>
      </c>
      <c r="G71" s="5" t="s">
        <v>2970</v>
      </c>
      <c r="H71" s="33">
        <f>IFERROR(IF(配装模拟!$T$20=2,VLOOKUP(配装模拟!$D$32,装备数据!$D$1:$FL$1746,153,0)*IF(配装模拟!$D$31="拦截泡发射器",(1+加成统计!$EY$4)*(1+加成统计!$EY$5)*(1+加成统计!$EY$3)*(1+加成统计!$EY$2),1)*IF(配装模拟!$D$31="跃迁扰断力场发生器",(1+加成统计!$EZ$4)*(1+加成统计!$EZ$5)*(1+加成统计!$EZ$3)*(1+加成统计!$EZ$2),1),0),0)</f>
        <v>22.5</v>
      </c>
      <c r="I71" s="1" t="s">
        <v>2947</v>
      </c>
      <c r="J71" s="5" t="s">
        <v>2970</v>
      </c>
      <c r="K71" s="33">
        <f>IFERROR(IF(配装模拟!$T$21=2,VLOOKUP(配装模拟!$D$37,装备数据!$D$1:$FL$1746,153,0)*IF(配装模拟!$D$36="拦截泡发射器",(1+加成统计!$EY$4)*(1+加成统计!$EY$5)*(1+加成统计!$EY$3)*(1+加成统计!$EY$2),1)*IF(配装模拟!$D$36="跃迁扰断力场发生器",(1+加成统计!$EZ$4)*(1+加成统计!$EZ$5)*(1+加成统计!$EZ$3)*(1+加成统计!$EZ$2),1),0),0)</f>
        <v>0</v>
      </c>
      <c r="L71" s="1" t="s">
        <v>2947</v>
      </c>
      <c r="M71" s="5" t="s">
        <v>2970</v>
      </c>
      <c r="N71" s="33">
        <f>IFERROR(IF(配装模拟!$T$22=2,VLOOKUP(配装模拟!$D$42,装备数据!$D$1:$FL$1746,153,0)*IF(配装模拟!$D$41="拦截泡发射器",(1+加成统计!$EY$4)*(1+加成统计!$EY$5)*(1+加成统计!$EY$3)*(1+加成统计!$EY$2),1)*IF(配装模拟!$D$41="跃迁扰断力场发生器",(1+加成统计!$EZ$4)*(1+加成统计!$EZ$5)*(1+加成统计!$EZ$3)*(1+加成统计!$EZ$2),1),0),0)</f>
        <v>0</v>
      </c>
      <c r="O71" s="1" t="s">
        <v>2947</v>
      </c>
      <c r="P71" s="5" t="s">
        <v>2970</v>
      </c>
      <c r="Q71" s="33">
        <f>IFERROR(IF(配装模拟!$T$23=2,VLOOKUP(配装模拟!$D$47,装备数据!$D$1:$FL$1746,153,0)*IF(配装模拟!$D$46="拦截泡发射器",(1+加成统计!$EY$4)*(1+加成统计!$EY$5)*(1+加成统计!$EY$3)*(1+加成统计!$EY$2),1)*IF(配装模拟!$D$46="跃迁扰断力场发生器",(1+加成统计!$EZ$4)*(1+加成统计!$EZ$5)*(1+加成统计!$EZ$3)*(1+加成统计!$EZ$2),1),0),0)</f>
        <v>0</v>
      </c>
      <c r="R71" s="1" t="s">
        <v>2947</v>
      </c>
      <c r="S71" s="5" t="s">
        <v>2970</v>
      </c>
      <c r="T71" s="33">
        <f>IFERROR(IF(配装模拟!$T$24=2,VLOOKUP(配装模拟!$D$52,装备数据!$D$1:$FL$1746,153,0)*IF(配装模拟!$D$51="拦截泡发射器",(1+加成统计!$EY$4)*(1+加成统计!$EY$5)*(1+加成统计!$EY$3)*(1+加成统计!$EY$2),1)*IF(配装模拟!$D$51="跃迁扰断力场发生器",(1+加成统计!$EZ$4)*(1+加成统计!$EZ$5)*(1+加成统计!$EZ$3)*(1+加成统计!$EZ$2),1),0),0)</f>
        <v>0</v>
      </c>
      <c r="U71" s="1" t="s">
        <v>2947</v>
      </c>
      <c r="V71" s="5" t="s">
        <v>2970</v>
      </c>
      <c r="W71" s="33">
        <f>IFERROR(IF(配装模拟!$T$25=2,VLOOKUP(配装模拟!$D$57,装备数据!$D$1:$FL$1746,153,0)*IF(配装模拟!$D$56="拦截泡发射器",(1+加成统计!$EY$4)*(1+加成统计!$EY$5)*(1+加成统计!$EY$3)*(1+加成统计!$EY$2),1)*IF(配装模拟!$D$56="跃迁扰断力场发生器",(1+加成统计!$EZ$4)*(1+加成统计!$EZ$5)*(1+加成统计!$EZ$3)*(1+加成统计!$EZ$2),1),0),0)</f>
        <v>0</v>
      </c>
      <c r="X71" s="1" t="s">
        <v>2947</v>
      </c>
    </row>
    <row r="72" spans="1:24">
      <c r="A72" s="5" t="s">
        <v>2971</v>
      </c>
      <c r="B72" s="5">
        <f>IFERROR(IF(配装模拟!$T$18=2,VLOOKUP(配装模拟!$D$22,装备数据!$D$1:$FL$1746,154,0)*IF(配装模拟!$D$21="拦截泡发射器",(1+加成统计!$EW$4)*(1+加成统计!$EW$5)*(1+加成统计!$EW$3)*(1+加成统计!$EW$2),1),0),0)</f>
        <v>0</v>
      </c>
      <c r="C72" s="1" t="s">
        <v>262</v>
      </c>
      <c r="D72" s="5" t="s">
        <v>2971</v>
      </c>
      <c r="E72" s="5">
        <f>IFERROR(IF(配装模拟!$T$19=2,VLOOKUP(配装模拟!$D$27,装备数据!$D$1:$FL$1746,154,0)*IF(配装模拟!$D$26="拦截泡发射器",(1+加成统计!$EW$4)*(1+加成统计!$EW$5)*(1+加成统计!$EW$3)*(1+加成统计!$EW$2),1),0),0)</f>
        <v>0</v>
      </c>
      <c r="F72" s="1" t="s">
        <v>262</v>
      </c>
      <c r="G72" s="5" t="s">
        <v>2971</v>
      </c>
      <c r="H72" s="5">
        <f>IFERROR(IF(配装模拟!$T$20=2,VLOOKUP(配装模拟!$D$32,装备数据!$D$1:$FL$1746,154,0)*IF(配装模拟!$D$31="拦截泡发射器",(1+加成统计!$EW$4)*(1+加成统计!$EW$5)*(1+加成统计!$EW$3)*(1+加成统计!$EW$2),1),0),0)</f>
        <v>0</v>
      </c>
      <c r="I72" s="1" t="s">
        <v>262</v>
      </c>
      <c r="J72" s="5" t="s">
        <v>2971</v>
      </c>
      <c r="K72" s="5">
        <f>IFERROR(IF(配装模拟!$T$21=2,VLOOKUP(配装模拟!$D$37,装备数据!$D$1:$FL$1746,154,0)*IF(配装模拟!$D$36="拦截泡发射器",(1+加成统计!$EW$4)*(1+加成统计!$EW$5)*(1+加成统计!$EW$3)*(1+加成统计!$EW$2),1),0),0)</f>
        <v>0</v>
      </c>
      <c r="L72" s="1" t="s">
        <v>262</v>
      </c>
      <c r="M72" s="5" t="s">
        <v>2971</v>
      </c>
      <c r="N72" s="5">
        <f>IFERROR(IF(配装模拟!$T$22=2,VLOOKUP(配装模拟!$D$42,装备数据!$D$1:$FL$1746,154,0)*IF(配装模拟!$D$41="拦截泡发射器",(1+加成统计!$EW$4)*(1+加成统计!$EW$5)*(1+加成统计!$EW$3)*(1+加成统计!$EW$2),1),0),0)</f>
        <v>0</v>
      </c>
      <c r="O72" s="1" t="s">
        <v>262</v>
      </c>
      <c r="P72" s="5" t="s">
        <v>2971</v>
      </c>
      <c r="Q72" s="5">
        <f>IFERROR(IF(配装模拟!$T$23=2,VLOOKUP(配装模拟!$D$47,装备数据!$D$1:$FL$1746,154,0)*IF(配装模拟!$D$46="拦截泡发射器",(1+加成统计!$EW$4)*(1+加成统计!$EW$5)*(1+加成统计!$EW$3)*(1+加成统计!$EW$2),1),0),0)</f>
        <v>0</v>
      </c>
      <c r="R72" s="1" t="s">
        <v>262</v>
      </c>
      <c r="S72" s="5" t="s">
        <v>2971</v>
      </c>
      <c r="T72" s="5">
        <f>IFERROR(IF(配装模拟!$T$24=2,VLOOKUP(配装模拟!$D$52,装备数据!$D$1:$FL$1746,154,0)*IF(配装模拟!$D$51="拦截泡发射器",(1+加成统计!$EW$4)*(1+加成统计!$EW$5)*(1+加成统计!$EW$3)*(1+加成统计!$EW$2),1),0),0)</f>
        <v>0</v>
      </c>
      <c r="U72" s="1" t="s">
        <v>262</v>
      </c>
      <c r="V72" s="5" t="s">
        <v>2971</v>
      </c>
      <c r="W72" s="5">
        <f>IFERROR(IF(配装模拟!$T$25=2,VLOOKUP(配装模拟!$D$57,装备数据!$D$1:$FL$1746,154,0)*IF(配装模拟!$D$56="拦截泡发射器",(1+加成统计!$EW$4)*(1+加成统计!$EW$5)*(1+加成统计!$EW$3)*(1+加成统计!$EW$2),1),0),0)</f>
        <v>0</v>
      </c>
      <c r="X72" s="1" t="s">
        <v>262</v>
      </c>
    </row>
    <row r="73" spans="1:24">
      <c r="A73" s="1" t="s">
        <v>2420</v>
      </c>
      <c r="B73" s="3">
        <f>IFERROR(IF(配装模拟!$T$18=2,VLOOKUP(配装模拟!$D$22,装备数据!$D$1:$FL$1746,155,0),0)*IF(配装模拟!$D$21="护盾指挥脉冲波",(1+加成统计!$ID$3)*(1+技能加成!$EC$2),1),0)</f>
        <v>0</v>
      </c>
      <c r="C73" s="1" t="s">
        <v>488</v>
      </c>
      <c r="D73" s="1" t="s">
        <v>2420</v>
      </c>
      <c r="E73" s="3">
        <f>IFERROR(IF(配装模拟!$T$19=2,VLOOKUP(配装模拟!$D$27,装备数据!$D$1:$FL$1746,155,0),0)*IF(配装模拟!$D$26="护盾指挥脉冲波",(1+加成统计!$ID$3)*(1+技能加成!$EC$2),1),0)</f>
        <v>0</v>
      </c>
      <c r="F73" s="1" t="s">
        <v>488</v>
      </c>
      <c r="G73" s="1" t="s">
        <v>2420</v>
      </c>
      <c r="H73" s="3">
        <f>IFERROR(IF(配装模拟!$T$20=2,VLOOKUP(配装模拟!$D$32,装备数据!$D$1:$FL$1746,155,0),0)*IF(配装模拟!$D$31="护盾指挥脉冲波",(1+加成统计!$ID$3)*(1+技能加成!$EC$2),1),0)</f>
        <v>0</v>
      </c>
      <c r="I73" s="1" t="s">
        <v>488</v>
      </c>
      <c r="J73" s="1" t="s">
        <v>2420</v>
      </c>
      <c r="K73" s="3">
        <f>IFERROR(IF(配装模拟!$T$21=2,VLOOKUP(配装模拟!$D$37,装备数据!$D$1:$FL$1746,155,0),0)*IF(配装模拟!$D$36="护盾指挥脉冲波",(1+加成统计!$ID$3)*(1+技能加成!$EC$2),1),0)</f>
        <v>0</v>
      </c>
      <c r="L73" s="1" t="s">
        <v>488</v>
      </c>
      <c r="M73" s="1" t="s">
        <v>2420</v>
      </c>
      <c r="N73" s="3">
        <f>IFERROR(IF(配装模拟!$T$22=2,VLOOKUP(配装模拟!$D$42,装备数据!$D$1:$FL$1746,155,0),0)*IF(配装模拟!$D$41="护盾指挥脉冲波",(1+加成统计!$ID$3)*(1+技能加成!$EC$2),1),0)</f>
        <v>-0.0858</v>
      </c>
      <c r="O73" s="1" t="s">
        <v>488</v>
      </c>
      <c r="P73" s="1" t="s">
        <v>2420</v>
      </c>
      <c r="Q73" s="3">
        <f>IFERROR(IF(配装模拟!$T$27=2,VLOOKUP(配装模拟!$D$47,装备数据!$D$1:$FL$1746,155,0),0)*IF(配装模拟!$D$46="护盾指挥脉冲波",(1+加成统计!$ID$3)*(1+技能加成!$EC$2),1),0)</f>
        <v>0</v>
      </c>
      <c r="R73" s="1" t="s">
        <v>488</v>
      </c>
      <c r="S73" s="1" t="s">
        <v>2420</v>
      </c>
      <c r="T73" s="3">
        <f>IFERROR(IF(配装模拟!$T$28=2,VLOOKUP(配装模拟!$D$52,装备数据!$D$1:$FL$1746,155,0),0)*IF(配装模拟!$D$51="护盾指挥脉冲波",(1+加成统计!$ID$3)*(1+技能加成!$EC$2),1),0)</f>
        <v>0</v>
      </c>
      <c r="U73" s="1" t="s">
        <v>488</v>
      </c>
      <c r="V73" s="1" t="s">
        <v>2420</v>
      </c>
      <c r="W73" s="3">
        <f>IFERROR(IF(配装模拟!$T$29=2,VLOOKUP(配装模拟!$D$57,装备数据!$D$1:$FL$1746,155,0),0)*IF(配装模拟!$D$56="护盾指挥脉冲波",(1+加成统计!$ID$3)*(1+技能加成!$EC$2),1),0)</f>
        <v>0</v>
      </c>
      <c r="X73" s="1" t="s">
        <v>488</v>
      </c>
    </row>
    <row r="74" spans="1:24">
      <c r="A74" s="1" t="s">
        <v>2421</v>
      </c>
      <c r="B74" s="3">
        <f>IFERROR(IF(配装模拟!$T$18=2,VLOOKUP(配装模拟!$D$22,装备数据!$D$1:$FL$1746,156,0),0)*IF(配装模拟!$D$21="护盾指挥脉冲波",(1+加成统计!$ID$3)*(1+技能加成!$ED$2),1),0)</f>
        <v>0</v>
      </c>
      <c r="C74" s="1" t="s">
        <v>488</v>
      </c>
      <c r="D74" s="1" t="s">
        <v>2421</v>
      </c>
      <c r="E74" s="3">
        <f>IFERROR(IF(配装模拟!$T$19=2,VLOOKUP(配装模拟!$D$27,装备数据!$D$1:$FL$1746,156,0),0)*IF(配装模拟!$D$26="护盾指挥脉冲波",(1+加成统计!$ID$3)*(1+技能加成!$ED$2),1),0)</f>
        <v>0</v>
      </c>
      <c r="F74" s="1" t="s">
        <v>488</v>
      </c>
      <c r="G74" s="1" t="s">
        <v>2421</v>
      </c>
      <c r="H74" s="3">
        <f>IFERROR(IF(配装模拟!$T$20=2,VLOOKUP(配装模拟!$D$32,装备数据!$D$1:$FL$1746,156,0),0)*IF(配装模拟!$D$31="护盾指挥脉冲波",(1+加成统计!$ID$3)*(1+技能加成!$ED$2),1),0)</f>
        <v>0</v>
      </c>
      <c r="I74" s="1" t="s">
        <v>488</v>
      </c>
      <c r="J74" s="1" t="s">
        <v>2421</v>
      </c>
      <c r="K74" s="3">
        <f>IFERROR(IF(配装模拟!$T$21=2,VLOOKUP(配装模拟!$D$37,装备数据!$D$1:$FL$1746,156,0),0)*IF(配装模拟!$D$36="护盾指挥脉冲波",(1+加成统计!$ID$3)*(1+技能加成!$ED$2),1),0)</f>
        <v>0</v>
      </c>
      <c r="L74" s="1" t="s">
        <v>488</v>
      </c>
      <c r="M74" s="1" t="s">
        <v>2421</v>
      </c>
      <c r="N74" s="3">
        <f>IFERROR(IF(配装模拟!$T$22=2,VLOOKUP(配装模拟!$D$42,装备数据!$D$1:$FL$1746,156,0),0)*IF(配装模拟!$D$41="护盾指挥脉冲波",(1+加成统计!$ID$3)*(1+技能加成!$ED$2),1),0)</f>
        <v>-0.0858</v>
      </c>
      <c r="O74" s="1" t="s">
        <v>488</v>
      </c>
      <c r="P74" s="1" t="s">
        <v>2421</v>
      </c>
      <c r="Q74" s="3">
        <f>IFERROR(IF(配装模拟!$T$27=2,VLOOKUP(配装模拟!$D$47,装备数据!$D$1:$FL$1746,156,0),0)*IF(配装模拟!$D$46="护盾指挥脉冲波",(1+加成统计!$ID$3)*(1+技能加成!$ED$2),1),0)</f>
        <v>0</v>
      </c>
      <c r="R74" s="1" t="s">
        <v>488</v>
      </c>
      <c r="S74" s="1" t="s">
        <v>2421</v>
      </c>
      <c r="T74" s="3">
        <f>IFERROR(IF(配装模拟!$T$28=2,VLOOKUP(配装模拟!$D$52,装备数据!$D$1:$FL$1746,156,0),0)*IF(配装模拟!$D$51="护盾指挥脉冲波",(1+加成统计!$ID$3)*(1+技能加成!$ED$2),1),0)</f>
        <v>0</v>
      </c>
      <c r="U74" s="1" t="s">
        <v>488</v>
      </c>
      <c r="V74" s="1" t="s">
        <v>2421</v>
      </c>
      <c r="W74" s="3">
        <f>IFERROR(IF(配装模拟!$T$29=2,VLOOKUP(配装模拟!$D$57,装备数据!$D$1:$FL$1746,156,0),0)*IF(配装模拟!$D$56="护盾指挥脉冲波",(1+加成统计!$ID$3)*(1+技能加成!$ED$2),1),0)</f>
        <v>0</v>
      </c>
      <c r="X74" s="1" t="s">
        <v>488</v>
      </c>
    </row>
    <row r="75" spans="1:24">
      <c r="A75" s="1" t="s">
        <v>2422</v>
      </c>
      <c r="B75" s="3">
        <f>IFERROR(IF(配装模拟!$T$18=2,VLOOKUP(配装模拟!$D$22,装备数据!$D$1:$FL$1746,120,0),0)*IF(配装模拟!$D$21="护盾指挥脉冲波",(1+加成统计!$ID$3)*(1+技能加成!$EE$2),1),0)</f>
        <v>0</v>
      </c>
      <c r="C75" s="1" t="s">
        <v>488</v>
      </c>
      <c r="D75" s="1" t="s">
        <v>2422</v>
      </c>
      <c r="E75" s="3">
        <f>IFERROR(IF(配装模拟!$T$19=2,VLOOKUP(配装模拟!$D$27,装备数据!$D$1:$FL$1746,120,0),0)*IF(配装模拟!$D$26="护盾指挥脉冲波",(1+加成统计!$ID$3)*(1+技能加成!$EE$2),1),0)</f>
        <v>0</v>
      </c>
      <c r="F75" s="1" t="s">
        <v>488</v>
      </c>
      <c r="G75" s="1" t="s">
        <v>2422</v>
      </c>
      <c r="H75" s="3">
        <f>IFERROR(IF(配装模拟!$T$20=2,VLOOKUP(配装模拟!$D$32,装备数据!$D$1:$FL$1746,120,0),0)*IF(配装模拟!$D$31="护盾指挥脉冲波",(1+加成统计!$ID$3)*(1+技能加成!$EE$2),1),0)</f>
        <v>0</v>
      </c>
      <c r="I75" s="1" t="s">
        <v>488</v>
      </c>
      <c r="J75" s="1" t="s">
        <v>2422</v>
      </c>
      <c r="K75" s="3">
        <f>IFERROR(IF(配装模拟!$T$21=2,VLOOKUP(配装模拟!$D$37,装备数据!$D$1:$FL$1746,120,0),0)*IF(配装模拟!$D$36="护盾指挥脉冲波",(1+加成统计!$ID$3)*(1+技能加成!$EE$2),1),0)</f>
        <v>0</v>
      </c>
      <c r="L75" s="1" t="s">
        <v>488</v>
      </c>
      <c r="M75" s="1" t="s">
        <v>2422</v>
      </c>
      <c r="N75" s="3">
        <f>IFERROR(IF(配装模拟!$T$22=2,VLOOKUP(配装模拟!$D$42,装备数据!$D$1:$FL$1746,120,0),0)*IF(配装模拟!$D$41="护盾指挥脉冲波",(1+加成统计!$ID$3)*(1+技能加成!$EE$2),1),0)</f>
        <v>0.11715</v>
      </c>
      <c r="O75" s="1" t="s">
        <v>488</v>
      </c>
      <c r="P75" s="1" t="s">
        <v>2422</v>
      </c>
      <c r="Q75" s="3">
        <f>IFERROR(IF(配装模拟!$T$27=2,VLOOKUP(配装模拟!$D$47,装备数据!$D$1:$FL$1746,120,0),0)*IF(配装模拟!$D$46="护盾指挥脉冲波",(1+加成统计!$ID$3)*(1+技能加成!$EE$2),1),0)</f>
        <v>0</v>
      </c>
      <c r="R75" s="1" t="s">
        <v>488</v>
      </c>
      <c r="S75" s="1" t="s">
        <v>2422</v>
      </c>
      <c r="T75" s="3">
        <f>IFERROR(IF(配装模拟!$T$28=2,VLOOKUP(配装模拟!$D$52,装备数据!$D$1:$FL$1746,120,0),0)*IF(配装模拟!$D$51="护盾指挥脉冲波",(1+加成统计!$ID$3)*(1+技能加成!$EE$2),1),0)</f>
        <v>0</v>
      </c>
      <c r="U75" s="1" t="s">
        <v>488</v>
      </c>
      <c r="V75" s="1" t="s">
        <v>2422</v>
      </c>
      <c r="W75" s="3">
        <f>IFERROR(IF(配装模拟!$T$29=2,VLOOKUP(配装模拟!$D$57,装备数据!$D$1:$FL$1746,120,0),0)*IF(配装模拟!$D$56="护盾指挥脉冲波",(1+加成统计!$ID$3)*(1+技能加成!$EE$2),1),0)</f>
        <v>0</v>
      </c>
      <c r="X75" s="1" t="s">
        <v>488</v>
      </c>
    </row>
    <row r="76" spans="1:24">
      <c r="A76" s="1" t="s">
        <v>2423</v>
      </c>
      <c r="B76" s="3">
        <f>IFERROR(IF(配装模拟!$T$18=2,VLOOKUP(配装模拟!$D$22,装备数据!$D$1:$FL$1746,46,0),0)*IF(配装模拟!$D$21="护盾指挥脉冲波",(1+加成统计!$ID$3)*(1+技能加成!$EF$2),1),0)</f>
        <v>0</v>
      </c>
      <c r="C76" s="1" t="s">
        <v>488</v>
      </c>
      <c r="D76" s="1" t="s">
        <v>2423</v>
      </c>
      <c r="E76" s="3">
        <f>IFERROR(IF(配装模拟!$T$19=2,VLOOKUP(配装模拟!$D$27,装备数据!$D$1:$FL$1746,46,0),0)*IF(配装模拟!$D$26="护盾指挥脉冲波",(1+加成统计!$ID$3)*(1+技能加成!$EF$2),1),0)</f>
        <v>0</v>
      </c>
      <c r="F76" s="1" t="s">
        <v>488</v>
      </c>
      <c r="G76" s="1" t="s">
        <v>2423</v>
      </c>
      <c r="H76" s="3">
        <f>IFERROR(IF(配装模拟!$T$20=2,VLOOKUP(配装模拟!$D$32,装备数据!$D$1:$FL$1746,46,0),0)*IF(配装模拟!$D$31="护盾指挥脉冲波",(1+加成统计!$ID$3)*(1+技能加成!$EF$2),1),0)</f>
        <v>0</v>
      </c>
      <c r="I76" s="1" t="s">
        <v>488</v>
      </c>
      <c r="J76" s="1" t="s">
        <v>2423</v>
      </c>
      <c r="K76" s="3">
        <f>IFERROR(IF(配装模拟!$T$21=2,VLOOKUP(配装模拟!$D$37,装备数据!$D$1:$FL$1746,46,0),0)*IF(配装模拟!$D$36="护盾指挥脉冲波",(1+加成统计!$ID$3)*(1+技能加成!$EF$2),1),0)</f>
        <v>0</v>
      </c>
      <c r="L76" s="1" t="s">
        <v>488</v>
      </c>
      <c r="M76" s="1" t="s">
        <v>2423</v>
      </c>
      <c r="N76" s="3">
        <f>IFERROR(IF(配装模拟!$T$22=2,VLOOKUP(配装模拟!$D$42,装备数据!$D$1:$FL$1746,46,0),0)*IF(配装模拟!$D$41="护盾指挥脉冲波",(1+加成统计!$ID$3)*(1+技能加成!$EF$2),1),0)</f>
        <v>0.09156</v>
      </c>
      <c r="O76" s="1" t="s">
        <v>488</v>
      </c>
      <c r="P76" s="1" t="s">
        <v>2423</v>
      </c>
      <c r="Q76" s="3">
        <f>IFERROR(IF(配装模拟!$T$27=2,VLOOKUP(配装模拟!$D$47,装备数据!$D$1:$FL$1746,46,0),0)*IF(配装模拟!$D$46="护盾指挥脉冲波",(1+加成统计!$ID$3)*(1+技能加成!$EF$2),1),0)</f>
        <v>0</v>
      </c>
      <c r="R76" s="1" t="s">
        <v>488</v>
      </c>
      <c r="S76" s="1" t="s">
        <v>2423</v>
      </c>
      <c r="T76" s="3">
        <f>IFERROR(IF(配装模拟!$T$28=2,VLOOKUP(配装模拟!$D$52,装备数据!$D$1:$FL$1746,46,0),0)*IF(配装模拟!$D$51="护盾指挥脉冲波",(1+加成统计!$ID$3)*(1+技能加成!$EF$2),1),0)</f>
        <v>0</v>
      </c>
      <c r="U76" s="1" t="s">
        <v>488</v>
      </c>
      <c r="V76" s="1" t="s">
        <v>2423</v>
      </c>
      <c r="W76" s="3">
        <f>IFERROR(IF(配装模拟!$T$29=2,VLOOKUP(配装模拟!$D$57,装备数据!$D$1:$FL$1746,46,0),0)*IF(配装模拟!$D$56="护盾指挥脉冲波",(1+加成统计!$ID$3)*(1+技能加成!$EF$2),1),0)</f>
        <v>0</v>
      </c>
      <c r="X76" s="1" t="s">
        <v>488</v>
      </c>
    </row>
    <row r="77" spans="1:24">
      <c r="A77" s="1" t="s">
        <v>2431</v>
      </c>
      <c r="B77" s="3">
        <f>IFERROR(IF(配装模拟!$T$18=2,VLOOKUP(配装模拟!$D$22,装备数据!$D$1:$FL$1746,157,0),0)*IF(配装模拟!$D$21="装甲指挥脉冲波",(1+加成统计!$IE$3)*(1+技能加成!$EI$2),1),0)</f>
        <v>0</v>
      </c>
      <c r="C77" s="1" t="s">
        <v>488</v>
      </c>
      <c r="D77" s="1" t="s">
        <v>2431</v>
      </c>
      <c r="E77" s="3">
        <f>IFERROR(IF(配装模拟!$T$19=2,VLOOKUP(配装模拟!$D$27,装备数据!$D$1:$FL$1746,157,0),0)*IF(配装模拟!$D$26="装甲指挥脉冲波",(1+加成统计!$IE$3)*(1+技能加成!$EI$2),1),0)</f>
        <v>0</v>
      </c>
      <c r="F77" s="1" t="s">
        <v>488</v>
      </c>
      <c r="G77" s="1" t="s">
        <v>2431</v>
      </c>
      <c r="H77" s="3">
        <f>IFERROR(IF(配装模拟!$T$20=2,VLOOKUP(配装模拟!$D$32,装备数据!$D$1:$FL$1746,157,0),0)*IF(配装模拟!$D$31="装甲指挥脉冲波",(1+加成统计!$IE$3)*(1+技能加成!$EI$2),1),0)</f>
        <v>0</v>
      </c>
      <c r="I77" s="1" t="s">
        <v>488</v>
      </c>
      <c r="J77" s="1" t="s">
        <v>2431</v>
      </c>
      <c r="K77" s="3">
        <f>IFERROR(IF(配装模拟!$T$21=2,VLOOKUP(配装模拟!$D$37,装备数据!$D$1:$FL$1746,157,0),0)*IF(配装模拟!$D$36="装甲指挥脉冲波",(1+加成统计!$IE$3)*(1+技能加成!$EI$2),1),0)</f>
        <v>0</v>
      </c>
      <c r="L77" s="1" t="s">
        <v>488</v>
      </c>
      <c r="M77" s="1" t="s">
        <v>2431</v>
      </c>
      <c r="N77" s="3">
        <f>IFERROR(IF(配装模拟!$T$22=2,VLOOKUP(配装模拟!$D$42,装备数据!$D$1:$FL$1746,157,0),0)*IF(配装模拟!$D$41="装甲指挥脉冲波",(1+加成统计!$IE$3)*(1+技能加成!$EI$2),1),0)</f>
        <v>0</v>
      </c>
      <c r="O77" s="1" t="s">
        <v>488</v>
      </c>
      <c r="P77" s="1" t="s">
        <v>2431</v>
      </c>
      <c r="Q77" s="3">
        <f>IFERROR(IF(配装模拟!$T$27=2,VLOOKUP(配装模拟!$D$47,装备数据!$D$1:$FL$1746,157,0),0)*IF(配装模拟!$D$46="装甲指挥脉冲波",(1+加成统计!$IE$3)*(1+技能加成!$EI$2),1),0)</f>
        <v>0</v>
      </c>
      <c r="R77" s="1" t="s">
        <v>488</v>
      </c>
      <c r="S77" s="1" t="s">
        <v>2431</v>
      </c>
      <c r="T77" s="3">
        <f>IFERROR(IF(配装模拟!$T$28=2,VLOOKUP(配装模拟!$D$52,装备数据!$D$1:$FL$1746,157,0),0)*IF(配装模拟!$D$51="装甲指挥脉冲波",(1+加成统计!$IE$3)*(1+技能加成!$EI$2),1),0)</f>
        <v>0</v>
      </c>
      <c r="U77" s="1" t="s">
        <v>488</v>
      </c>
      <c r="V77" s="1" t="s">
        <v>2431</v>
      </c>
      <c r="W77" s="3">
        <f>IFERROR(IF(配装模拟!$T$29=2,VLOOKUP(配装模拟!$D$57,装备数据!$D$1:$FL$1746,157,0),0)*IF(配装模拟!$D$56="装甲指挥脉冲波",(1+加成统计!$IE$3)*(1+技能加成!$EI$2),1),0)</f>
        <v>0</v>
      </c>
      <c r="X77" s="1" t="s">
        <v>488</v>
      </c>
    </row>
    <row r="78" spans="1:24">
      <c r="A78" s="1" t="s">
        <v>2432</v>
      </c>
      <c r="B78" s="3">
        <f>IFERROR(IF(配装模拟!$T$18=2,VLOOKUP(配装模拟!$D$22,装备数据!$D$1:$FL$1746,158,0),0)*IF(配装模拟!$D$21="装甲指挥脉冲波",(1+加成统计!$IE$3)*(1+技能加成!$EJ$2),1),0)</f>
        <v>0</v>
      </c>
      <c r="C78" s="1" t="s">
        <v>488</v>
      </c>
      <c r="D78" s="1" t="s">
        <v>2432</v>
      </c>
      <c r="E78" s="3">
        <f>IFERROR(IF(配装模拟!$T$19=2,VLOOKUP(配装模拟!$D$27,装备数据!$D$1:$FL$1746,158,0),0)*IF(配装模拟!$D$26="装甲指挥脉冲波",(1+加成统计!$IE$3)*(1+技能加成!$EJ$2),1),0)</f>
        <v>0</v>
      </c>
      <c r="F78" s="1" t="s">
        <v>488</v>
      </c>
      <c r="G78" s="1" t="s">
        <v>2432</v>
      </c>
      <c r="H78" s="3">
        <f>IFERROR(IF(配装模拟!$T$20=2,VLOOKUP(配装模拟!$D$32,装备数据!$D$1:$FL$1746,158,0),0)*IF(配装模拟!$D$31="装甲指挥脉冲波",(1+加成统计!$IE$3)*(1+技能加成!$EJ$2),1),0)</f>
        <v>0</v>
      </c>
      <c r="I78" s="1" t="s">
        <v>488</v>
      </c>
      <c r="J78" s="1" t="s">
        <v>2432</v>
      </c>
      <c r="K78" s="3">
        <f>IFERROR(IF(配装模拟!$T$21=2,VLOOKUP(配装模拟!$D$37,装备数据!$D$1:$FL$1746,158,0),0)*IF(配装模拟!$D$36="装甲指挥脉冲波",(1+加成统计!$IE$3)*(1+技能加成!$EJ$2),1),0)</f>
        <v>0</v>
      </c>
      <c r="L78" s="1" t="s">
        <v>488</v>
      </c>
      <c r="M78" s="1" t="s">
        <v>2432</v>
      </c>
      <c r="N78" s="3">
        <f>IFERROR(IF(配装模拟!$T$22=2,VLOOKUP(配装模拟!$D$42,装备数据!$D$1:$FL$1746,158,0),0)*IF(配装模拟!$D$41="装甲指挥脉冲波",(1+加成统计!$IE$3)*(1+技能加成!$EJ$2),1),0)</f>
        <v>0</v>
      </c>
      <c r="O78" s="1" t="s">
        <v>488</v>
      </c>
      <c r="P78" s="1" t="s">
        <v>2432</v>
      </c>
      <c r="Q78" s="3">
        <f>IFERROR(IF(配装模拟!$T$27=2,VLOOKUP(配装模拟!$D$47,装备数据!$D$1:$FL$1746,158,0),0)*IF(配装模拟!$D$46="装甲指挥脉冲波",(1+加成统计!$IE$3)*(1+技能加成!$EJ$2),1),0)</f>
        <v>0</v>
      </c>
      <c r="R78" s="1" t="s">
        <v>488</v>
      </c>
      <c r="S78" s="1" t="s">
        <v>2432</v>
      </c>
      <c r="T78" s="3">
        <f>IFERROR(IF(配装模拟!$T$28=2,VLOOKUP(配装模拟!$D$52,装备数据!$D$1:$FL$1746,158,0),0)*IF(配装模拟!$D$51="装甲指挥脉冲波",(1+加成统计!$IE$3)*(1+技能加成!$EJ$2),1),0)</f>
        <v>0</v>
      </c>
      <c r="U78" s="1" t="s">
        <v>488</v>
      </c>
      <c r="V78" s="1" t="s">
        <v>2432</v>
      </c>
      <c r="W78" s="3">
        <f>IFERROR(IF(配装模拟!$T$29=2,VLOOKUP(配装模拟!$D$57,装备数据!$D$1:$FL$1746,158,0),0)*IF(配装模拟!$D$56="装甲指挥脉冲波",(1+加成统计!$IE$3)*(1+技能加成!$EJ$2),1),0)</f>
        <v>0</v>
      </c>
      <c r="X78" s="1" t="s">
        <v>488</v>
      </c>
    </row>
    <row r="79" spans="1:24">
      <c r="A79" s="1" t="s">
        <v>2433</v>
      </c>
      <c r="B79" s="3">
        <f>IFERROR(IF(配装模拟!$T$18=2,VLOOKUP(配装模拟!$D$22,装备数据!$D$1:$FL$1746,121,0),0)*IF(配装模拟!$D$21="装甲指挥脉冲波",(1+加成统计!$IE$3)*(1+技能加成!$EK$2),1),0)</f>
        <v>0</v>
      </c>
      <c r="C79" s="1" t="s">
        <v>488</v>
      </c>
      <c r="D79" s="1" t="s">
        <v>2433</v>
      </c>
      <c r="E79" s="3">
        <f>IFERROR(IF(配装模拟!$T$19=2,VLOOKUP(配装模拟!$D$27,装备数据!$D$1:$FL$1746,121,0),0)*IF(配装模拟!$D$26="装甲指挥脉冲波",(1+加成统计!$IE$3)*(1+技能加成!$EK$2),1),0)</f>
        <v>0</v>
      </c>
      <c r="F79" s="1" t="s">
        <v>488</v>
      </c>
      <c r="G79" s="1" t="s">
        <v>2433</v>
      </c>
      <c r="H79" s="3">
        <f>IFERROR(IF(配装模拟!$T$20=2,VLOOKUP(配装模拟!$D$32,装备数据!$D$1:$FL$1746,121,0),0)*IF(配装模拟!$D$31="装甲指挥脉冲波",(1+加成统计!$IE$3)*(1+技能加成!$EK$2),1),0)</f>
        <v>0</v>
      </c>
      <c r="I79" s="1" t="s">
        <v>488</v>
      </c>
      <c r="J79" s="1" t="s">
        <v>2433</v>
      </c>
      <c r="K79" s="3">
        <f>IFERROR(IF(配装模拟!$T$21=2,VLOOKUP(配装模拟!$D$37,装备数据!$D$1:$FL$1746,121,0),0)*IF(配装模拟!$D$36="装甲指挥脉冲波",(1+加成统计!$IE$3)*(1+技能加成!$EK$2),1),0)</f>
        <v>0</v>
      </c>
      <c r="L79" s="1" t="s">
        <v>488</v>
      </c>
      <c r="M79" s="1" t="s">
        <v>2433</v>
      </c>
      <c r="N79" s="3">
        <f>IFERROR(IF(配装模拟!$T$22=2,VLOOKUP(配装模拟!$D$42,装备数据!$D$1:$FL$1746,121,0),0)*IF(配装模拟!$D$41="装甲指挥脉冲波",(1+加成统计!$IE$3)*(1+技能加成!$EK$2),1),0)</f>
        <v>0</v>
      </c>
      <c r="O79" s="1" t="s">
        <v>488</v>
      </c>
      <c r="P79" s="1" t="s">
        <v>2433</v>
      </c>
      <c r="Q79" s="3">
        <f>IFERROR(IF(配装模拟!$T$27=2,VLOOKUP(配装模拟!$D$47,装备数据!$D$1:$FL$1746,121,0),0)*IF(配装模拟!$D$46="装甲指挥脉冲波",(1+加成统计!$IE$3)*(1+技能加成!$EK$2),1),0)</f>
        <v>0</v>
      </c>
      <c r="R79" s="1" t="s">
        <v>488</v>
      </c>
      <c r="S79" s="1" t="s">
        <v>2433</v>
      </c>
      <c r="T79" s="3">
        <f>IFERROR(IF(配装模拟!$T$28=2,VLOOKUP(配装模拟!$D$52,装备数据!$D$1:$FL$1746,121,0),0)*IF(配装模拟!$D$51="装甲指挥脉冲波",(1+加成统计!$IE$3)*(1+技能加成!$EK$2),1),0)</f>
        <v>0</v>
      </c>
      <c r="U79" s="1" t="s">
        <v>488</v>
      </c>
      <c r="V79" s="1" t="s">
        <v>2433</v>
      </c>
      <c r="W79" s="3">
        <f>IFERROR(IF(配装模拟!$T$29=2,VLOOKUP(配装模拟!$D$57,装备数据!$D$1:$FL$1746,121,0),0)*IF(配装模拟!$D$56="装甲指挥脉冲波",(1+加成统计!$IE$3)*(1+技能加成!$EK$2),1),0)</f>
        <v>0</v>
      </c>
      <c r="X79" s="1" t="s">
        <v>488</v>
      </c>
    </row>
    <row r="80" spans="1:24">
      <c r="A80" s="1" t="s">
        <v>2434</v>
      </c>
      <c r="B80" s="3">
        <f>IFERROR(IF(配装模拟!$T$18=2,VLOOKUP(配装模拟!$D$22,装备数据!$D$1:$FL$1746,50,0),0)*IF(配装模拟!$D$21="装甲指挥脉冲波",(1+加成统计!$IE$3)*(1+技能加成!$EL$2),1),0)</f>
        <v>0</v>
      </c>
      <c r="C80" s="1" t="s">
        <v>488</v>
      </c>
      <c r="D80" s="1" t="s">
        <v>2434</v>
      </c>
      <c r="E80" s="3">
        <f>IFERROR(IF(配装模拟!$T$19=2,VLOOKUP(配装模拟!$D$27,装备数据!$D$1:$FL$1746,50,0),0)*IF(配装模拟!$D$26="装甲指挥脉冲波",(1+加成统计!$IE$3)*(1+技能加成!$EL$2),1),0)</f>
        <v>0</v>
      </c>
      <c r="F80" s="1" t="s">
        <v>488</v>
      </c>
      <c r="G80" s="1" t="s">
        <v>2434</v>
      </c>
      <c r="H80" s="3">
        <f>IFERROR(IF(配装模拟!$T$20=2,VLOOKUP(配装模拟!$D$32,装备数据!$D$1:$FL$1746,50,0),0)*IF(配装模拟!$D$31="装甲指挥脉冲波",(1+加成统计!$IE$3)*(1+技能加成!$EL$2),1),0)</f>
        <v>0</v>
      </c>
      <c r="I80" s="1" t="s">
        <v>488</v>
      </c>
      <c r="J80" s="1" t="s">
        <v>2434</v>
      </c>
      <c r="K80" s="3">
        <f>IFERROR(IF(配装模拟!$T$21=2,VLOOKUP(配装模拟!$D$37,装备数据!$D$1:$FL$1746,50,0),0)*IF(配装模拟!$D$36="装甲指挥脉冲波",(1+加成统计!$IE$3)*(1+技能加成!$EL$2),1),0)</f>
        <v>0</v>
      </c>
      <c r="L80" s="1" t="s">
        <v>488</v>
      </c>
      <c r="M80" s="1" t="s">
        <v>2434</v>
      </c>
      <c r="N80" s="3">
        <f>IFERROR(IF(配装模拟!$T$22=2,VLOOKUP(配装模拟!$D$42,装备数据!$D$1:$FL$1746,50,0),0)*IF(配装模拟!$D$41="装甲指挥脉冲波",(1+加成统计!$IE$3)*(1+技能加成!$EL$2),1),0)</f>
        <v>0</v>
      </c>
      <c r="O80" s="1" t="s">
        <v>488</v>
      </c>
      <c r="P80" s="1" t="s">
        <v>2434</v>
      </c>
      <c r="Q80" s="3">
        <f>IFERROR(IF(配装模拟!$T$27=2,VLOOKUP(配装模拟!$D$47,装备数据!$D$1:$FL$1746,50,0),0)*IF(配装模拟!$D$46="装甲指挥脉冲波",(1+加成统计!$IE$3)*(1+技能加成!$EL$2),1),0)</f>
        <v>0</v>
      </c>
      <c r="R80" s="1" t="s">
        <v>488</v>
      </c>
      <c r="S80" s="1" t="s">
        <v>2434</v>
      </c>
      <c r="T80" s="3">
        <f>IFERROR(IF(配装模拟!$T$28=2,VLOOKUP(配装模拟!$D$52,装备数据!$D$1:$FL$1746,50,0),0)*IF(配装模拟!$D$51="装甲指挥脉冲波",(1+加成统计!$IE$3)*(1+技能加成!$EL$2),1),0)</f>
        <v>0</v>
      </c>
      <c r="U80" s="1" t="s">
        <v>488</v>
      </c>
      <c r="V80" s="1" t="s">
        <v>2434</v>
      </c>
      <c r="W80" s="3">
        <f>IFERROR(IF(配装模拟!$T$29=2,VLOOKUP(配装模拟!$D$57,装备数据!$D$1:$FL$1746,50,0),0)*IF(配装模拟!$D$56="装甲指挥脉冲波",(1+加成统计!$IE$3)*(1+技能加成!$EL$2),1),0)</f>
        <v>0</v>
      </c>
      <c r="X80" s="1" t="s">
        <v>488</v>
      </c>
    </row>
    <row r="81" spans="1:24">
      <c r="A81" s="1" t="s">
        <v>2439</v>
      </c>
      <c r="B81" s="3">
        <f>IFERROR(IF(配装模拟!$T$18=2,VLOOKUP(配装模拟!$D$22,装备数据!$D$1:$FL$1746,159,0),0)*IF(配装模拟!$D$21="游击战指挥脉冲波",(1+加成统计!$IG$3)*(1+技能加成!$EO$2),1),0)</f>
        <v>0</v>
      </c>
      <c r="C81" s="1" t="s">
        <v>488</v>
      </c>
      <c r="D81" s="1" t="s">
        <v>2439</v>
      </c>
      <c r="E81" s="3">
        <f>IFERROR(IF(配装模拟!$T$19=2,VLOOKUP(配装模拟!$D$27,装备数据!$D$1:$FL$1746,159,0),0)*IF(配装模拟!$D$26="游击战指挥脉冲波",(1+加成统计!$IG$3)*(1+技能加成!$EO$2),1),0)</f>
        <v>0</v>
      </c>
      <c r="F81" s="1" t="s">
        <v>488</v>
      </c>
      <c r="G81" s="1" t="s">
        <v>2439</v>
      </c>
      <c r="H81" s="3">
        <f>IFERROR(IF(配装模拟!$T$20=2,VLOOKUP(配装模拟!$D$32,装备数据!$D$1:$FL$1746,159,0),0)*IF(配装模拟!$D$31="游击战指挥脉冲波",(1+加成统计!$IG$3)*(1+技能加成!$EO$2),1),0)</f>
        <v>0</v>
      </c>
      <c r="I81" s="1" t="s">
        <v>488</v>
      </c>
      <c r="J81" s="1" t="s">
        <v>2439</v>
      </c>
      <c r="K81" s="3">
        <f>IFERROR(IF(配装模拟!$T$21=2,VLOOKUP(配装模拟!$D$37,装备数据!$D$1:$FL$1746,159,0),0)*IF(配装模拟!$D$36="游击战指挥脉冲波",(1+加成统计!$IG$3)*(1+技能加成!$EO$2),1),0)</f>
        <v>0</v>
      </c>
      <c r="L81" s="1" t="s">
        <v>488</v>
      </c>
      <c r="M81" s="1" t="s">
        <v>2439</v>
      </c>
      <c r="N81" s="3">
        <f>IFERROR(IF(配装模拟!$T$22=2,VLOOKUP(配装模拟!$D$42,装备数据!$D$1:$FL$1746,159,0),0)*IF(配装模拟!$D$41="游击战指挥脉冲波",(1+加成统计!$IG$3)*(1+技能加成!$EO$2),1),0)</f>
        <v>0</v>
      </c>
      <c r="O81" s="1" t="s">
        <v>488</v>
      </c>
      <c r="P81" s="1" t="s">
        <v>2439</v>
      </c>
      <c r="Q81" s="3">
        <f>IFERROR(IF(配装模拟!$T$27=2,VLOOKUP(配装模拟!$D$47,装备数据!$D$1:$FL$1746,159,0),0)*IF(配装模拟!$D$46="游击战指挥脉冲波",(1+加成统计!$IG$3)*(1+技能加成!$EO$2),1),0)</f>
        <v>0</v>
      </c>
      <c r="R81" s="1" t="s">
        <v>488</v>
      </c>
      <c r="S81" s="1" t="s">
        <v>2439</v>
      </c>
      <c r="T81" s="3">
        <f>IFERROR(IF(配装模拟!$T$28=2,VLOOKUP(配装模拟!$D$52,装备数据!$D$1:$FL$1746,159,0),0)*IF(配装模拟!$D$51="游击战指挥脉冲波",(1+加成统计!$IG$3)*(1+技能加成!$EO$2),1),0)</f>
        <v>0</v>
      </c>
      <c r="U81" s="1" t="s">
        <v>488</v>
      </c>
      <c r="V81" s="1" t="s">
        <v>2439</v>
      </c>
      <c r="W81" s="3">
        <f>IFERROR(IF(配装模拟!$T$29=2,VLOOKUP(配装模拟!$D$57,装备数据!$D$1:$FL$1746,159,0),0)*IF(配装模拟!$D$56="游击战指挥脉冲波",(1+加成统计!$IG$3)*(1+技能加成!$EO$2),1),0)</f>
        <v>0</v>
      </c>
      <c r="X81" s="1" t="s">
        <v>488</v>
      </c>
    </row>
    <row r="82" spans="1:24">
      <c r="A82" s="1" t="s">
        <v>2440</v>
      </c>
      <c r="B82" s="3">
        <f>IFERROR(IF(配装模拟!$T$18=2,VLOOKUP(配装模拟!$D$22,装备数据!$D$1:$FL$1746,160,0),0)*IF(配装模拟!$D$21="游击战指挥脉冲波",(1+加成统计!$IG$3)*(1+技能加成!$EP$2),1),0)</f>
        <v>0</v>
      </c>
      <c r="C82" s="1" t="s">
        <v>488</v>
      </c>
      <c r="D82" s="1" t="s">
        <v>2440</v>
      </c>
      <c r="E82" s="3">
        <f>IFERROR(IF(配装模拟!$T$19=2,VLOOKUP(配装模拟!$D$27,装备数据!$D$1:$FL$1746,160,0),0)*IF(配装模拟!$D$26="游击战指挥脉冲波",(1+加成统计!$IG$3)*(1+技能加成!$EP$2),1),0)</f>
        <v>0</v>
      </c>
      <c r="F82" s="1" t="s">
        <v>488</v>
      </c>
      <c r="G82" s="1" t="s">
        <v>2440</v>
      </c>
      <c r="H82" s="3">
        <f>IFERROR(IF(配装模拟!$T$20=2,VLOOKUP(配装模拟!$D$32,装备数据!$D$1:$FL$1746,160,0),0)*IF(配装模拟!$D$31="游击战指挥脉冲波",(1+加成统计!$IG$3)*(1+技能加成!$EP$2),1),0)</f>
        <v>0</v>
      </c>
      <c r="I82" s="1" t="s">
        <v>488</v>
      </c>
      <c r="J82" s="1" t="s">
        <v>2440</v>
      </c>
      <c r="K82" s="3">
        <f>IFERROR(IF(配装模拟!$T$21=2,VLOOKUP(配装模拟!$D$37,装备数据!$D$1:$FL$1746,160,0),0)*IF(配装模拟!$D$36="游击战指挥脉冲波",(1+加成统计!$IG$3)*(1+技能加成!$EP$2),1),0)</f>
        <v>0</v>
      </c>
      <c r="L82" s="1" t="s">
        <v>488</v>
      </c>
      <c r="M82" s="1" t="s">
        <v>2440</v>
      </c>
      <c r="N82" s="3">
        <f>IFERROR(IF(配装模拟!$T$22=2,VLOOKUP(配装模拟!$D$42,装备数据!$D$1:$FL$1746,160,0),0)*IF(配装模拟!$D$41="游击战指挥脉冲波",(1+加成统计!$IG$3)*(1+技能加成!$EP$2),1),0)</f>
        <v>0</v>
      </c>
      <c r="O82" s="1" t="s">
        <v>488</v>
      </c>
      <c r="P82" s="1" t="s">
        <v>2440</v>
      </c>
      <c r="Q82" s="3">
        <f>IFERROR(IF(配装模拟!$T$27=2,VLOOKUP(配装模拟!$D$47,装备数据!$D$1:$FL$1746,160,0),0)*IF(配装模拟!$D$46="游击战指挥脉冲波",(1+加成统计!$IG$3)*(1+技能加成!$EP$2),1),0)</f>
        <v>0</v>
      </c>
      <c r="R82" s="1" t="s">
        <v>488</v>
      </c>
      <c r="S82" s="1" t="s">
        <v>2440</v>
      </c>
      <c r="T82" s="3">
        <f>IFERROR(IF(配装模拟!$T$28=2,VLOOKUP(配装模拟!$D$52,装备数据!$D$1:$FL$1746,160,0),0)*IF(配装模拟!$D$51="游击战指挥脉冲波",(1+加成统计!$IG$3)*(1+技能加成!$EP$2),1),0)</f>
        <v>0</v>
      </c>
      <c r="U82" s="1" t="s">
        <v>488</v>
      </c>
      <c r="V82" s="1" t="s">
        <v>2440</v>
      </c>
      <c r="W82" s="3">
        <f>IFERROR(IF(配装模拟!$T$29=2,VLOOKUP(配装模拟!$D$57,装备数据!$D$1:$FL$1746,160,0),0)*IF(配装模拟!$D$56="游击战指挥脉冲波",(1+加成统计!$IG$3)*(1+技能加成!$EP$2),1),0)</f>
        <v>0</v>
      </c>
      <c r="X82" s="1" t="s">
        <v>488</v>
      </c>
    </row>
    <row r="83" spans="1:24">
      <c r="A83" s="1" t="s">
        <v>2441</v>
      </c>
      <c r="B83" s="3">
        <f>IFERROR(IF(配装模拟!$T$18=2,VLOOKUP(配装模拟!$D$22,装备数据!$D$1:$FL$1746,161,0),0)*IF(配装模拟!$D$21="游击战指挥脉冲波",(1+加成统计!$IG$3)*(1+技能加成!$EQ$2),1),0)</f>
        <v>0</v>
      </c>
      <c r="C83" s="1" t="s">
        <v>488</v>
      </c>
      <c r="D83" s="1" t="s">
        <v>2441</v>
      </c>
      <c r="E83" s="3">
        <f>IFERROR(IF(配装模拟!$T$19=2,VLOOKUP(配装模拟!$D$27,装备数据!$D$1:$FL$1746,161,0),0)*IF(配装模拟!$D$26="游击战指挥脉冲波",(1+加成统计!$IG$3)*(1+技能加成!$EQ$2),1),0)</f>
        <v>0</v>
      </c>
      <c r="F83" s="1" t="s">
        <v>488</v>
      </c>
      <c r="G83" s="1" t="s">
        <v>2441</v>
      </c>
      <c r="H83" s="3">
        <f>IFERROR(IF(配装模拟!$T$20=2,VLOOKUP(配装模拟!$D$32,装备数据!$D$1:$FL$1746,161,0),0)*IF(配装模拟!$D$31="游击战指挥脉冲波",(1+加成统计!$IG$3)*(1+技能加成!$EQ$2),1),0)</f>
        <v>0</v>
      </c>
      <c r="I83" s="1" t="s">
        <v>488</v>
      </c>
      <c r="J83" s="1" t="s">
        <v>2441</v>
      </c>
      <c r="K83" s="3">
        <f>IFERROR(IF(配装模拟!$T$21=2,VLOOKUP(配装模拟!$D$37,装备数据!$D$1:$FL$1746,161,0),0)*IF(配装模拟!$D$36="游击战指挥脉冲波",(1+加成统计!$IG$3)*(1+技能加成!$EQ$2),1),0)</f>
        <v>0</v>
      </c>
      <c r="L83" s="1" t="s">
        <v>488</v>
      </c>
      <c r="M83" s="1" t="s">
        <v>2441</v>
      </c>
      <c r="N83" s="3">
        <f>IFERROR(IF(配装模拟!$T$22=2,VLOOKUP(配装模拟!$D$42,装备数据!$D$1:$FL$1746,161,0),0)*IF(配装模拟!$D$41="游击战指挥脉冲波",(1+加成统计!$IG$3)*(1+技能加成!$EQ$2),1),0)</f>
        <v>0</v>
      </c>
      <c r="O83" s="1" t="s">
        <v>488</v>
      </c>
      <c r="P83" s="1" t="s">
        <v>2441</v>
      </c>
      <c r="Q83" s="3">
        <f>IFERROR(IF(配装模拟!$T$27=2,VLOOKUP(配装模拟!$D$47,装备数据!$D$1:$FL$1746,161,0),0)*IF(配装模拟!$D$46="游击战指挥脉冲波",(1+加成统计!$IG$3)*(1+技能加成!$EQ$2),1),0)</f>
        <v>0</v>
      </c>
      <c r="R83" s="1" t="s">
        <v>488</v>
      </c>
      <c r="S83" s="1" t="s">
        <v>2441</v>
      </c>
      <c r="T83" s="3">
        <f>IFERROR(IF(配装模拟!$T$28=2,VLOOKUP(配装模拟!$D$52,装备数据!$D$1:$FL$1746,161,0),0)*IF(配装模拟!$D$51="游击战指挥脉冲波",(1+加成统计!$IG$3)*(1+技能加成!$EQ$2),1),0)</f>
        <v>0</v>
      </c>
      <c r="U83" s="1" t="s">
        <v>488</v>
      </c>
      <c r="V83" s="1" t="s">
        <v>2441</v>
      </c>
      <c r="W83" s="3">
        <f>IFERROR(IF(配装模拟!$T$29=2,VLOOKUP(配装模拟!$D$57,装备数据!$D$1:$FL$1746,161,0),0)*IF(配装模拟!$D$56="游击战指挥脉冲波",(1+加成统计!$IG$3)*(1+技能加成!$EQ$2),1),0)</f>
        <v>0</v>
      </c>
      <c r="X83" s="1" t="s">
        <v>488</v>
      </c>
    </row>
    <row r="84" spans="1:24">
      <c r="A84" s="1" t="s">
        <v>2442</v>
      </c>
      <c r="B84" s="3">
        <f>IFERROR(IF(配装模拟!$T$18=2,VLOOKUP(配装模拟!$D$22,装备数据!$D$1:$FL$1746,162,0),0)*IF(配装模拟!$D$21="游击战指挥脉冲波",(1+加成统计!$IG$3)*(1+技能加成!$ER$2),1),0)</f>
        <v>0</v>
      </c>
      <c r="C84" s="1" t="s">
        <v>488</v>
      </c>
      <c r="D84" s="1" t="s">
        <v>2442</v>
      </c>
      <c r="E84" s="3">
        <f>IFERROR(IF(配装模拟!$T$19=2,VLOOKUP(配装模拟!$D$27,装备数据!$D$1:$FL$1746,162,0),0)*IF(配装模拟!$D$26="游击战指挥脉冲波",(1+加成统计!$IG$3)*(1+技能加成!$ER$2),1),0)</f>
        <v>0</v>
      </c>
      <c r="F84" s="1" t="s">
        <v>488</v>
      </c>
      <c r="G84" s="1" t="s">
        <v>2442</v>
      </c>
      <c r="H84" s="3">
        <f>IFERROR(IF(配装模拟!$T$20=2,VLOOKUP(配装模拟!$D$32,装备数据!$D$1:$FL$1746,162,0),0)*IF(配装模拟!$D$31="游击战指挥脉冲波",(1+加成统计!$IG$3)*(1+技能加成!$ER$2),1),0)</f>
        <v>0</v>
      </c>
      <c r="I84" s="1" t="s">
        <v>488</v>
      </c>
      <c r="J84" s="1" t="s">
        <v>2442</v>
      </c>
      <c r="K84" s="3">
        <f>IFERROR(IF(配装模拟!$T$21=2,VLOOKUP(配装模拟!$D$37,装备数据!$D$1:$FL$1746,162,0),0)*IF(配装模拟!$D$36="游击战指挥脉冲波",(1+加成统计!$IG$3)*(1+技能加成!$ER$2),1),0)</f>
        <v>0</v>
      </c>
      <c r="L84" s="1" t="s">
        <v>488</v>
      </c>
      <c r="M84" s="1" t="s">
        <v>2442</v>
      </c>
      <c r="N84" s="3">
        <f>IFERROR(IF(配装模拟!$T$22=2,VLOOKUP(配装模拟!$D$42,装备数据!$D$1:$FL$1746,162,0),0)*IF(配装模拟!$D$41="游击战指挥脉冲波",(1+加成统计!$IG$3)*(1+技能加成!$ER$2),1),0)</f>
        <v>0</v>
      </c>
      <c r="O84" s="1" t="s">
        <v>488</v>
      </c>
      <c r="P84" s="1" t="s">
        <v>2442</v>
      </c>
      <c r="Q84" s="3">
        <f>IFERROR(IF(配装模拟!$T$27=2,VLOOKUP(配装模拟!$D$47,装备数据!$D$1:$FL$1746,162,0),0)*IF(配装模拟!$D$46="游击战指挥脉冲波",(1+加成统计!$IG$3)*(1+技能加成!$ER$2),1),0)</f>
        <v>0</v>
      </c>
      <c r="R84" s="1" t="s">
        <v>488</v>
      </c>
      <c r="S84" s="1" t="s">
        <v>2442</v>
      </c>
      <c r="T84" s="3">
        <f>IFERROR(IF(配装模拟!$T$28=2,VLOOKUP(配装模拟!$D$52,装备数据!$D$1:$FL$1746,162,0),0)*IF(配装模拟!$D$51="游击战指挥脉冲波",(1+加成统计!$IG$3)*(1+技能加成!$ER$2),1),0)</f>
        <v>0</v>
      </c>
      <c r="U84" s="1" t="s">
        <v>488</v>
      </c>
      <c r="V84" s="1" t="s">
        <v>2442</v>
      </c>
      <c r="W84" s="3">
        <f>IFERROR(IF(配装模拟!$T$29=2,VLOOKUP(配装模拟!$D$57,装备数据!$D$1:$FL$1746,162,0),0)*IF(配装模拟!$D$56="游击战指挥脉冲波",(1+加成统计!$IG$3)*(1+技能加成!$ER$2),1),0)</f>
        <v>0</v>
      </c>
      <c r="X84" s="1" t="s">
        <v>488</v>
      </c>
    </row>
    <row r="85" spans="1:24">
      <c r="A85" s="1" t="s">
        <v>2443</v>
      </c>
      <c r="B85" s="3">
        <f>IFERROR(IF(配装模拟!$T$18=2,VLOOKUP(配装模拟!$D$22,装备数据!$D$1:$FL$1746,163,0),0)*IF(配装模拟!$D$21="游击战指挥脉冲波",(1+加成统计!$IG$3)*(1+技能加成!$ES$2),1),0)</f>
        <v>0</v>
      </c>
      <c r="C85" s="1" t="s">
        <v>488</v>
      </c>
      <c r="D85" s="1" t="s">
        <v>2443</v>
      </c>
      <c r="E85" s="3">
        <f>IFERROR(IF(配装模拟!$T$19=2,VLOOKUP(配装模拟!$D$27,装备数据!$D$1:$FL$1746,163,0),0)*IF(配装模拟!$D$26="游击战指挥脉冲波",(1+加成统计!$IG$3)*(1+技能加成!$ES$2),1),0)</f>
        <v>0</v>
      </c>
      <c r="F85" s="1" t="s">
        <v>488</v>
      </c>
      <c r="G85" s="1" t="s">
        <v>2443</v>
      </c>
      <c r="H85" s="3">
        <f>IFERROR(IF(配装模拟!$T$20=2,VLOOKUP(配装模拟!$D$32,装备数据!$D$1:$FL$1746,163,0),0)*IF(配装模拟!$D$31="游击战指挥脉冲波",(1+加成统计!$IG$3)*(1+技能加成!$ES$2),1),0)</f>
        <v>0</v>
      </c>
      <c r="I85" s="1" t="s">
        <v>488</v>
      </c>
      <c r="J85" s="1" t="s">
        <v>2443</v>
      </c>
      <c r="K85" s="3">
        <f>IFERROR(IF(配装模拟!$T$21=2,VLOOKUP(配装模拟!$D$37,装备数据!$D$1:$FL$1746,163,0),0)*IF(配装模拟!$D$36="游击战指挥脉冲波",(1+加成统计!$IG$3)*(1+技能加成!$ES$2),1),0)</f>
        <v>0</v>
      </c>
      <c r="L85" s="1" t="s">
        <v>488</v>
      </c>
      <c r="M85" s="1" t="s">
        <v>2443</v>
      </c>
      <c r="N85" s="3">
        <f>IFERROR(IF(配装模拟!$T$22=2,VLOOKUP(配装模拟!$D$42,装备数据!$D$1:$FL$1746,163,0),0)*IF(配装模拟!$D$41="游击战指挥脉冲波",(1+加成统计!$IG$3)*(1+技能加成!$ES$2),1),0)</f>
        <v>0</v>
      </c>
      <c r="O85" s="1" t="s">
        <v>488</v>
      </c>
      <c r="P85" s="1" t="s">
        <v>2443</v>
      </c>
      <c r="Q85" s="3">
        <f>IFERROR(IF(配装模拟!$T$27=2,VLOOKUP(配装模拟!$D$47,装备数据!$D$1:$FL$1746,163,0),0)*IF(配装模拟!$D$46="游击战指挥脉冲波",(1+加成统计!$IG$3)*(1+技能加成!$ES$2),1),0)</f>
        <v>0</v>
      </c>
      <c r="R85" s="1" t="s">
        <v>488</v>
      </c>
      <c r="S85" s="1" t="s">
        <v>2443</v>
      </c>
      <c r="T85" s="3">
        <f>IFERROR(IF(配装模拟!$T$28=2,VLOOKUP(配装模拟!$D$52,装备数据!$D$1:$FL$1746,163,0),0)*IF(配装模拟!$D$51="游击战指挥脉冲波",(1+加成统计!$IG$3)*(1+技能加成!$ES$2),1),0)</f>
        <v>0</v>
      </c>
      <c r="U85" s="1" t="s">
        <v>488</v>
      </c>
      <c r="V85" s="1" t="s">
        <v>2443</v>
      </c>
      <c r="W85" s="3">
        <f>IFERROR(IF(配装模拟!$T$29=2,VLOOKUP(配装模拟!$D$57,装备数据!$D$1:$FL$1746,163,0),0)*IF(配装模拟!$D$56="游击战指挥脉冲波",(1+加成统计!$IG$3)*(1+技能加成!$ES$2),1),0)</f>
        <v>0</v>
      </c>
      <c r="X85" s="1" t="s">
        <v>488</v>
      </c>
    </row>
    <row r="86" spans="1:24">
      <c r="A86" s="1" t="s">
        <v>353</v>
      </c>
      <c r="B86" s="3">
        <f>IFERROR(IF(配装模拟!$T$18=2,VLOOKUP(配装模拟!$D$22,装备数据!$D$1:$FL$1746,67,0),0)*IF(配装模拟!$D$21="游击战指挥脉冲波",(1+加成统计!$IG$3)*(1+技能加成!$ET$2),1),0)</f>
        <v>0</v>
      </c>
      <c r="C86" s="1" t="s">
        <v>488</v>
      </c>
      <c r="D86" s="1" t="s">
        <v>353</v>
      </c>
      <c r="E86" s="3">
        <f>IFERROR(IF(配装模拟!$T$19=2,VLOOKUP(配装模拟!$D$27,装备数据!$D$1:$FL$1746,67,0),0)*IF(配装模拟!$D$26="游击战指挥脉冲波",(1+加成统计!$IG$3)*(1+技能加成!$ET$2),1),0)</f>
        <v>0</v>
      </c>
      <c r="F86" s="1" t="s">
        <v>488</v>
      </c>
      <c r="G86" s="1" t="s">
        <v>353</v>
      </c>
      <c r="H86" s="3">
        <f>IFERROR(IF(配装模拟!$T$20=2,VLOOKUP(配装模拟!$D$32,装备数据!$D$1:$FL$1746,67,0),0)*IF(配装模拟!$D$31="游击战指挥脉冲波",(1+加成统计!$IG$3)*(1+技能加成!$ET$2),1),0)</f>
        <v>50</v>
      </c>
      <c r="I86" s="1" t="s">
        <v>488</v>
      </c>
      <c r="J86" s="1" t="s">
        <v>353</v>
      </c>
      <c r="K86" s="3">
        <f>IFERROR(IF(配装模拟!$T$21=2,VLOOKUP(配装模拟!$D$37,装备数据!$D$1:$FL$1746,67,0),0)*IF(配装模拟!$D$36="游击战指挥脉冲波",(1+加成统计!$IG$3)*(1+技能加成!$ET$2),1),0)</f>
        <v>0</v>
      </c>
      <c r="L86" s="1" t="s">
        <v>488</v>
      </c>
      <c r="M86" s="1" t="s">
        <v>353</v>
      </c>
      <c r="N86" s="3">
        <f>IFERROR(IF(配装模拟!$T$22=2,VLOOKUP(配装模拟!$D$42,装备数据!$D$1:$FL$1746,67,0),0)*IF(配装模拟!$D$41="游击战指挥脉冲波",(1+加成统计!$IG$3)*(1+技能加成!$ET$2),1),0)</f>
        <v>0</v>
      </c>
      <c r="O86" s="1" t="s">
        <v>488</v>
      </c>
      <c r="P86" s="1" t="s">
        <v>353</v>
      </c>
      <c r="Q86" s="3">
        <f>IFERROR(IF(配装模拟!$T$27=2,VLOOKUP(配装模拟!$D$47,装备数据!$D$1:$FL$1746,67,0),0)*IF(配装模拟!$D$46="游击战指挥脉冲波",(1+加成统计!$IG$3)*(1+技能加成!$ET$2),1),0)</f>
        <v>0</v>
      </c>
      <c r="R86" s="1" t="s">
        <v>488</v>
      </c>
      <c r="S86" s="1" t="s">
        <v>353</v>
      </c>
      <c r="T86" s="3">
        <f>IFERROR(IF(配装模拟!$T$28=2,VLOOKUP(配装模拟!$D$52,装备数据!$D$1:$FL$1746,67,0),0)*IF(配装模拟!$D$51="游击战指挥脉冲波",(1+加成统计!$IG$3)*(1+技能加成!$ET$2),1),0)</f>
        <v>0</v>
      </c>
      <c r="U86" s="1" t="s">
        <v>488</v>
      </c>
      <c r="V86" s="1" t="s">
        <v>353</v>
      </c>
      <c r="W86" s="3">
        <f>IFERROR(IF(配装模拟!$T$29=2,VLOOKUP(配装模拟!$D$57,装备数据!$D$1:$FL$1746,67,0),0)*IF(配装模拟!$D$56="游击战指挥脉冲波",(1+加成统计!$IG$3)*(1+技能加成!$ET$2),1),0)</f>
        <v>0</v>
      </c>
      <c r="X86" s="1" t="s">
        <v>488</v>
      </c>
    </row>
    <row r="87" spans="1:24">
      <c r="A87" s="1" t="s">
        <v>310</v>
      </c>
      <c r="B87" s="3">
        <f>IFERROR(IF(配装模拟!$T$18=2,VLOOKUP(配装模拟!$D$22,装备数据!$D$1:$FL$1746,68,0),0)*IF(配装模拟!$D$21="游击战指挥脉冲波",(1+加成统计!$IG$3)*(1+技能加成!$EU$2),1),0)</f>
        <v>0</v>
      </c>
      <c r="C87" s="1" t="s">
        <v>488</v>
      </c>
      <c r="D87" s="1" t="s">
        <v>310</v>
      </c>
      <c r="E87" s="3">
        <f>IFERROR(IF(配装模拟!$T$19=2,VLOOKUP(配装模拟!$D$27,装备数据!$D$1:$FL$1746,68,0),0)*IF(配装模拟!$D$26="游击战指挥脉冲波",(1+加成统计!$IG$3)*(1+技能加成!$EU$2),1),0)</f>
        <v>0</v>
      </c>
      <c r="F87" s="1" t="s">
        <v>488</v>
      </c>
      <c r="G87" s="1" t="s">
        <v>310</v>
      </c>
      <c r="H87" s="3">
        <f>IFERROR(IF(配装模拟!$T$20=2,VLOOKUP(配装模拟!$D$32,装备数据!$D$1:$FL$1746,68,0),0)*IF(配装模拟!$D$31="游击战指挥脉冲波",(1+加成统计!$IG$3)*(1+技能加成!$EU$2),1),0)</f>
        <v>0</v>
      </c>
      <c r="I87" s="1" t="s">
        <v>488</v>
      </c>
      <c r="J87" s="1" t="s">
        <v>310</v>
      </c>
      <c r="K87" s="3">
        <f>IFERROR(IF(配装模拟!$T$21=2,VLOOKUP(配装模拟!$D$37,装备数据!$D$1:$FL$1746,68,0),0)*IF(配装模拟!$D$36="游击战指挥脉冲波",(1+加成统计!$IG$3)*(1+技能加成!$EU$2),1),0)</f>
        <v>0</v>
      </c>
      <c r="L87" s="1" t="s">
        <v>488</v>
      </c>
      <c r="M87" s="1" t="s">
        <v>310</v>
      </c>
      <c r="N87" s="3">
        <f>IFERROR(IF(配装模拟!$T$22=2,VLOOKUP(配装模拟!$D$42,装备数据!$D$1:$FL$1746,68,0),0)*IF(配装模拟!$D$41="游击战指挥脉冲波",(1+加成统计!$IG$3)*(1+技能加成!$EU$2),1),0)</f>
        <v>0</v>
      </c>
      <c r="O87" s="1" t="s">
        <v>488</v>
      </c>
      <c r="P87" s="1" t="s">
        <v>310</v>
      </c>
      <c r="Q87" s="3">
        <f>IFERROR(IF(配装模拟!$T$27=2,VLOOKUP(配装模拟!$D$47,装备数据!$D$1:$FL$1746,68,0),0)*IF(配装模拟!$D$46="游击战指挥脉冲波",(1+加成统计!$IG$3)*(1+技能加成!$EU$2),1),0)</f>
        <v>0</v>
      </c>
      <c r="R87" s="1" t="s">
        <v>488</v>
      </c>
      <c r="S87" s="1" t="s">
        <v>310</v>
      </c>
      <c r="T87" s="3">
        <f>IFERROR(IF(配装模拟!$T$28=2,VLOOKUP(配装模拟!$D$52,装备数据!$D$1:$FL$1746,68,0),0)*IF(配装模拟!$D$51="游击战指挥脉冲波",(1+加成统计!$IG$3)*(1+技能加成!$EU$2),1),0)</f>
        <v>0</v>
      </c>
      <c r="U87" s="1" t="s">
        <v>488</v>
      </c>
      <c r="V87" s="1" t="s">
        <v>310</v>
      </c>
      <c r="W87" s="3">
        <f>IFERROR(IF(配装模拟!$T$29=2,VLOOKUP(配装模拟!$D$57,装备数据!$D$1:$FL$1746,68,0),0)*IF(配装模拟!$D$56="游击战指挥脉冲波",(1+加成统计!$IG$3)*(1+技能加成!$EU$2),1),0)</f>
        <v>0</v>
      </c>
      <c r="X87" s="1" t="s">
        <v>488</v>
      </c>
    </row>
    <row r="88" spans="1:24">
      <c r="A88" s="1" t="s">
        <v>905</v>
      </c>
      <c r="B88" s="5">
        <f>IFERROR(IF(配装模拟!$T$18=2,VLOOKUP(配装模拟!$D$22,装备数据!$D$1:$FL$1746,164,0),0)*(1+加成统计!$FV$5)*(1+加成统计!$FV$4)*(1+加成统计!$FV$3),0)</f>
        <v>0</v>
      </c>
      <c r="C88" s="1" t="s">
        <v>2972</v>
      </c>
      <c r="D88" s="1" t="s">
        <v>905</v>
      </c>
      <c r="E88" s="5">
        <f>IFERROR(IF(配装模拟!$T$19=2,VLOOKUP(配装模拟!$D$27,装备数据!$D$1:$FL$1746,164,0),0)*(1+加成统计!$FV$5)*(1+加成统计!$FV$4)*(1+加成统计!$FV$3),0)</f>
        <v>0</v>
      </c>
      <c r="F88" s="1" t="s">
        <v>2972</v>
      </c>
      <c r="G88" s="1" t="s">
        <v>905</v>
      </c>
      <c r="H88" s="5">
        <f>IFERROR(IF(配装模拟!$T$20=2,VLOOKUP(配装模拟!$D$32,装备数据!$D$1:$FL$1746,164,0),0)*(1+加成统计!$FV$5)*(1+加成统计!$FV$4)*(1+加成统计!$FV$3),0)</f>
        <v>0</v>
      </c>
      <c r="I88" s="1" t="s">
        <v>2972</v>
      </c>
      <c r="J88" s="1" t="s">
        <v>905</v>
      </c>
      <c r="K88" s="5">
        <f>IFERROR(IF(配装模拟!$T$21=2,VLOOKUP(配装模拟!$D$37,装备数据!$D$1:$FL$1746,164,0),0)*(1+加成统计!$FV$5)*(1+加成统计!$FV$4)*(1+加成统计!$FV$3),0)</f>
        <v>0</v>
      </c>
      <c r="L88" s="1" t="s">
        <v>2972</v>
      </c>
      <c r="M88" s="1" t="s">
        <v>905</v>
      </c>
      <c r="N88" s="5">
        <f>IFERROR(IF(配装模拟!$T$22=2,VLOOKUP(配装模拟!$D$42,装备数据!$D$1:$FL$1746,164,0),0)*(1+加成统计!$FV$5)*(1+加成统计!$FV$4)*(1+加成统计!$FV$3),0)</f>
        <v>0</v>
      </c>
      <c r="O88" s="1" t="s">
        <v>2972</v>
      </c>
      <c r="P88" s="1" t="s">
        <v>905</v>
      </c>
      <c r="Q88" s="5">
        <f>IFERROR(IF(配装模拟!$T$23=2,VLOOKUP(配装模拟!$D$47,装备数据!$D$1:$FL$1746,164,0),0)*(1+加成统计!$FV$5)*(1+加成统计!$FV$4)*(1+加成统计!$FV$3),0)</f>
        <v>0</v>
      </c>
      <c r="R88" s="1" t="s">
        <v>2972</v>
      </c>
      <c r="S88" s="1" t="s">
        <v>905</v>
      </c>
      <c r="T88" s="5">
        <f>IFERROR(IF(配装模拟!$T$24=2,VLOOKUP(配装模拟!$D$52,装备数据!$D$1:$FL$1746,164,0),0)*(1+加成统计!$FV$5)*(1+加成统计!$FV$4)*(1+加成统计!$FV$3),0)</f>
        <v>0</v>
      </c>
      <c r="U88" s="1" t="s">
        <v>2972</v>
      </c>
      <c r="V88" s="1" t="s">
        <v>905</v>
      </c>
      <c r="W88" s="5">
        <f>IFERROR(IF(配装模拟!$T$25=2,VLOOKUP(配装模拟!$D$57,装备数据!$D$1:$FL$1746,164,0),0)*(1+加成统计!$FV$5)*(1+加成统计!$FV$4)*(1+加成统计!$FV$3),0)</f>
        <v>0</v>
      </c>
      <c r="X88" s="1" t="s">
        <v>2972</v>
      </c>
    </row>
    <row r="89" spans="1:24">
      <c r="A89" s="1" t="s">
        <v>929</v>
      </c>
      <c r="B89" s="5">
        <f>IFERROR(IF(配装模拟!$T$18=2,VLOOKUP(配装模拟!$D$22,装备数据!$D$1:$FL$1746,165,0),0)*(1+加成统计!$JM$5)*(1+加成统计!$JM$4)*(1+加成统计!$JM$3),0)</f>
        <v>0</v>
      </c>
      <c r="C89" s="1" t="s">
        <v>2972</v>
      </c>
      <c r="D89" s="1" t="s">
        <v>929</v>
      </c>
      <c r="E89" s="5">
        <f>IFERROR(IF(配装模拟!$T$19=2,VLOOKUP(配装模拟!$D$27,装备数据!$D$1:$FL$1746,165,0),0)*(1+加成统计!$JM$5)*(1+加成统计!$JM$4)*(1+加成统计!$JM$3),0)</f>
        <v>0</v>
      </c>
      <c r="F89" s="1" t="s">
        <v>2972</v>
      </c>
      <c r="G89" s="1" t="s">
        <v>929</v>
      </c>
      <c r="H89" s="5">
        <f>IFERROR(IF(配装模拟!$T$20=2,VLOOKUP(配装模拟!$D$32,装备数据!$D$1:$FL$1746,165,0),0)*(1+加成统计!$JM$5)*(1+加成统计!$JM$4)*(1+加成统计!$JM$3),0)</f>
        <v>0</v>
      </c>
      <c r="I89" s="1" t="s">
        <v>2972</v>
      </c>
      <c r="J89" s="1" t="s">
        <v>929</v>
      </c>
      <c r="K89" s="5">
        <f>IFERROR(IF(配装模拟!$T$21=2,VLOOKUP(配装模拟!$D$37,装备数据!$D$1:$FL$1746,165,0),0)*(1+加成统计!$JM$5)*(1+加成统计!$JM$4)*(1+加成统计!$JM$3),0)</f>
        <v>0</v>
      </c>
      <c r="L89" s="1" t="s">
        <v>2972</v>
      </c>
      <c r="M89" s="1" t="s">
        <v>929</v>
      </c>
      <c r="N89" s="5">
        <f>IFERROR(IF(配装模拟!$T$22=2,VLOOKUP(配装模拟!$D$42,装备数据!$D$1:$FL$1746,165,0),0)*(1+加成统计!$JM$5)*(1+加成统计!$JM$4)*(1+加成统计!$JM$3),0)</f>
        <v>0</v>
      </c>
      <c r="O89" s="1" t="s">
        <v>2972</v>
      </c>
      <c r="P89" s="1" t="s">
        <v>929</v>
      </c>
      <c r="Q89" s="5">
        <f>IFERROR(IF(配装模拟!$T$23=2,VLOOKUP(配装模拟!$D$47,装备数据!$D$1:$FL$1746,165,0),0)*(1+加成统计!$JM$5)*(1+加成统计!$JM$4)*(1+加成统计!$JM$3),0)</f>
        <v>0</v>
      </c>
      <c r="R89" s="1" t="s">
        <v>2972</v>
      </c>
      <c r="S89" s="1" t="s">
        <v>929</v>
      </c>
      <c r="T89" s="5">
        <f>IFERROR(IF(配装模拟!$T$24=2,VLOOKUP(配装模拟!$D$52,装备数据!$D$1:$FL$1746,165,0),0)*(1+加成统计!$JM$5)*(1+加成统计!$JM$4)*(1+加成统计!$JM$3),0)</f>
        <v>0</v>
      </c>
      <c r="U89" s="1" t="s">
        <v>2972</v>
      </c>
      <c r="V89" s="1" t="s">
        <v>929</v>
      </c>
      <c r="W89" s="5">
        <f>IFERROR(IF(配装模拟!$T$25=2,VLOOKUP(配装模拟!$D$57,装备数据!$D$1:$FL$1746,165,0),0)*(1+加成统计!$JM$5)*(1+加成统计!$JM$4)*(1+加成统计!$JM$3),0)</f>
        <v>0</v>
      </c>
      <c r="X89" s="1" t="s">
        <v>2972</v>
      </c>
    </row>
    <row r="91" spans="1:22">
      <c r="A91" s="1" t="s">
        <v>2973</v>
      </c>
      <c r="D91" s="1" t="s">
        <v>2974</v>
      </c>
      <c r="G91" s="1" t="s">
        <v>2975</v>
      </c>
      <c r="J91" s="1" t="s">
        <v>2976</v>
      </c>
      <c r="M91" s="1" t="s">
        <v>2977</v>
      </c>
      <c r="P91" s="1" t="s">
        <v>2978</v>
      </c>
      <c r="S91" s="1" t="s">
        <v>2979</v>
      </c>
      <c r="V91" s="1" t="s">
        <v>2980</v>
      </c>
    </row>
    <row r="92" spans="1:23">
      <c r="A92" s="1" t="s">
        <v>487</v>
      </c>
      <c r="B92" s="3">
        <f>IFERROR(IF(配装模拟!$G$21="损伤控制器",IF(配装模拟!$U$18=2,VLOOKUP(配装模拟!$G$22,装备数据!$D$1:$FL$1746,46,0)*B$124,IF(配装模拟!$U$18=1,VLOOKUP(配装模拟!$G$22,装备数据!$D$1:$FL$1746,46,0),0)),IF(配装模拟!$U$18=2,IF(配装模拟!$G$21="反应式护盾增强器",抗性计算!$F$46,VLOOKUP(配装模拟!$G$22,装备数据!$D$1:$FL$1746,46,0)),0)),0)</f>
        <v>0</v>
      </c>
      <c r="D92" s="1" t="s">
        <v>487</v>
      </c>
      <c r="E92" s="3">
        <f>IFERROR(IF(配装模拟!$G$26="损伤控制器",IF(配装模拟!$U$19=2,VLOOKUP(配装模拟!$G$27,装备数据!$D$1:$FL$1746,46,0)*E$124,IF(配装模拟!$U$19=1,VLOOKUP(配装模拟!$G$27,装备数据!$D$1:$FL$1746,46,0),0)),IF(配装模拟!$U$19=2,IF(配装模拟!$G$26="反应式护盾增强器",抗性计算!$F$46,VLOOKUP(配装模拟!$G$27,装备数据!$D$1:$FL$1746,46,0)),0)),0)</f>
        <v>0.3649</v>
      </c>
      <c r="G92" s="1" t="s">
        <v>487</v>
      </c>
      <c r="H92" s="3">
        <f>IFERROR(IF(配装模拟!$G$31="损伤控制器",IF(配装模拟!$U$20=2,VLOOKUP(配装模拟!$G$32,装备数据!$D$1:$FL$1746,46,0)*H$124,IF(配装模拟!$U$20=1,VLOOKUP(配装模拟!$G$32,装备数据!$D$1:$FL$1746,46,0),0)),IF(配装模拟!$U$20=2,IF(配装模拟!$G$31="反应式护盾增强器",抗性计算!$F$46,VLOOKUP(配装模拟!$G$32,装备数据!$D$1:$FL$1746,46,0)),0)),0)</f>
        <v>0.3649</v>
      </c>
      <c r="J92" s="1" t="s">
        <v>487</v>
      </c>
      <c r="K92" s="3">
        <f>IFERROR(IF(配装模拟!$G$36="损伤控制器",IF(配装模拟!$U$21=2,VLOOKUP(配装模拟!$G$37,装备数据!$D$1:$FL$1746,46,0)*K$124,IF(配装模拟!$U$21=1,VLOOKUP(配装模拟!$G$37,装备数据!$D$1:$FL$1746,46,0),0)),IF(配装模拟!$U$21=2,IF(配装模拟!$G$36="反应式护盾增强器",抗性计算!$F$46,VLOOKUP(配装模拟!$G$37,装备数据!$D$1:$FL$1746,46,0)),0)),0)</f>
        <v>0</v>
      </c>
      <c r="M92" s="1" t="s">
        <v>487</v>
      </c>
      <c r="N92" s="3">
        <f>IFERROR(IF(配装模拟!$G$41="损伤控制器",IF(配装模拟!$U$22=2,VLOOKUP(配装模拟!$G$42,装备数据!$D$1:$FL$1746,46,0)*N$124,IF(配装模拟!$U$22=1,VLOOKUP(配装模拟!$G$42,装备数据!$D$1:$FL$1746,46,0),0)),IF(配装模拟!$U$22=2,IF(配装模拟!$G$41="反应式护盾增强器",抗性计算!$F$46,VLOOKUP(配装模拟!$G$42,装备数据!$D$1:$FL$1746,46,0)),0)),0)</f>
        <v>0</v>
      </c>
      <c r="P92" s="1" t="s">
        <v>487</v>
      </c>
      <c r="Q92" s="3">
        <f>IFERROR(IF(配装模拟!$G$46="损伤控制器",IF(配装模拟!$U$23=2,VLOOKUP(配装模拟!$G$47,装备数据!$D$1:$FL$1746,46,0)*Q$124,IF(配装模拟!$U$23=1,VLOOKUP(配装模拟!$G$47,装备数据!$D$1:$FL$1746,46,0),0)),IF(配装模拟!$U$23=2,IF(配装模拟!$G$46="反应式护盾增强器",抗性计算!$F$46,VLOOKUP(配装模拟!$G$47,装备数据!$D$1:$FL$1746,46,0)),0)),0)</f>
        <v>0</v>
      </c>
      <c r="S92" s="1" t="s">
        <v>487</v>
      </c>
      <c r="T92" s="3">
        <f>IFERROR(IF(配装模拟!$G$51="损伤控制器",IF(配装模拟!$U$24=2,VLOOKUP(配装模拟!$G$52,装备数据!$D$1:$FL$1746,46,0)*T$124,IF(配装模拟!$U$24=1,VLOOKUP(配装模拟!$G$52,装备数据!$D$1:$FL$1746,46,0),0)),IF(配装模拟!$U$24=2,IF(配装模拟!$G$51="反应式护盾增强器",抗性计算!$F$46,VLOOKUP(配装模拟!$G$52,装备数据!$D$1:$FL$1746,46,0)),0)),0)</f>
        <v>0</v>
      </c>
      <c r="V92" s="1" t="s">
        <v>487</v>
      </c>
      <c r="W92" s="3">
        <f>IFERROR(IF(配装模拟!$G$56="损伤控制器",IF(配装模拟!$U$25=2,VLOOKUP(配装模拟!$G$57,装备数据!$D$1:$FL$1746,46,0)*W$124,IF(配装模拟!$U$25=1,VLOOKUP(配装模拟!$G$57,装备数据!$D$1:$FL$1746,46,0),0)),IF(配装模拟!$U$25=2,IF(配装模拟!$G$56="反应式护盾增强器",抗性计算!$F$46,VLOOKUP(配装模拟!$G$57,装备数据!$D$1:$FL$1746,46,0)),0)),0)</f>
        <v>0</v>
      </c>
    </row>
    <row r="93" spans="1:23">
      <c r="A93" s="1" t="s">
        <v>526</v>
      </c>
      <c r="B93" s="3">
        <f>IFERROR(IF(配装模拟!$G$21="损伤控制器",IF(配装模拟!$U$18=2,VLOOKUP(配装模拟!$G$22,装备数据!$D$1:$FL$1746,47,0)*B$124,IF(配装模拟!$U$18=1,VLOOKUP(配装模拟!$G$22,装备数据!$D$1:$FL$1746,47,0),0)),IF(配装模拟!$U$18=2,IF(配装模拟!$G$21="反应式护盾增强器",抗性计算!$G$46,VLOOKUP(配装模拟!$G$22,装备数据!$D$1:$FL$1746,47,0)),0)),0)</f>
        <v>0</v>
      </c>
      <c r="D93" s="1" t="s">
        <v>526</v>
      </c>
      <c r="E93" s="3">
        <f>IFERROR(IF(配装模拟!$G$26="损伤控制器",IF(配装模拟!$U$19=2,VLOOKUP(配装模拟!$G$27,装备数据!$D$1:$FL$1746,47,0)*E$124,IF(配装模拟!$U$19=1,VLOOKUP(配装模拟!$G$27,装备数据!$D$1:$FL$1746,47,0),0)),IF(配装模拟!$U$19=2,IF(配装模拟!$G$26="反应式护盾增强器",抗性计算!$G$46,VLOOKUP(配装模拟!$G$27,装备数据!$D$1:$FL$1746,47,0)),0)),0)</f>
        <v>0.3649</v>
      </c>
      <c r="G93" s="1" t="s">
        <v>526</v>
      </c>
      <c r="H93" s="3">
        <f>IFERROR(IF(配装模拟!$G$31="损伤控制器",IF(配装模拟!$U$20=2,VLOOKUP(配装模拟!$G$32,装备数据!$D$1:$FL$1746,47,0)*H$124,IF(配装模拟!$U$20=1,VLOOKUP(配装模拟!$G$32,装备数据!$D$1:$FL$1746,47,0),0)),IF(配装模拟!$U$20=2,IF(配装模拟!$G$31="反应式护盾增强器",抗性计算!$G$46,VLOOKUP(配装模拟!$G$32,装备数据!$D$1:$FL$1746,47,0)),0)),0)</f>
        <v>0.3649</v>
      </c>
      <c r="J93" s="1" t="s">
        <v>526</v>
      </c>
      <c r="K93" s="3">
        <f>IFERROR(IF(配装模拟!$G$36="损伤控制器",IF(配装模拟!$U$21=2,VLOOKUP(配装模拟!$G$37,装备数据!$D$1:$FL$1746,47,0)*K$124,IF(配装模拟!$U$21=1,VLOOKUP(配装模拟!$G$37,装备数据!$D$1:$FL$1746,47,0),0)),IF(配装模拟!$U$21=2,IF(配装模拟!$G$36="反应式护盾增强器",抗性计算!$G$46,VLOOKUP(配装模拟!$G$37,装备数据!$D$1:$FL$1746,47,0)),0)),0)</f>
        <v>0</v>
      </c>
      <c r="M93" s="1" t="s">
        <v>526</v>
      </c>
      <c r="N93" s="3">
        <f>IFERROR(IF(配装模拟!$G$41="损伤控制器",IF(配装模拟!$U$22=2,VLOOKUP(配装模拟!$G$42,装备数据!$D$1:$FL$1746,47,0)*N$124,IF(配装模拟!$U$22=1,VLOOKUP(配装模拟!$G$42,装备数据!$D$1:$FL$1746,47,0),0)),IF(配装模拟!$U$22=2,IF(配装模拟!$G$41="反应式护盾增强器",抗性计算!$G$46,VLOOKUP(配装模拟!$G$42,装备数据!$D$1:$FL$1746,47,0)),0)),0)</f>
        <v>0</v>
      </c>
      <c r="P93" s="1" t="s">
        <v>526</v>
      </c>
      <c r="Q93" s="3">
        <f>IFERROR(IF(配装模拟!$G$46="损伤控制器",IF(配装模拟!$U$23=2,VLOOKUP(配装模拟!$G$47,装备数据!$D$1:$FL$1746,47,0)*Q$124,IF(配装模拟!$U$23=1,VLOOKUP(配装模拟!$G$47,装备数据!$D$1:$FL$1746,47,0),0)),IF(配装模拟!$U$23=2,IF(配装模拟!$G$46="反应式护盾增强器",抗性计算!$G$46,VLOOKUP(配装模拟!$G$47,装备数据!$D$1:$FL$1746,47,0)),0)),0)</f>
        <v>0</v>
      </c>
      <c r="S93" s="1" t="s">
        <v>526</v>
      </c>
      <c r="T93" s="3">
        <f>IFERROR(IF(配装模拟!$G$51="损伤控制器",IF(配装模拟!$U$24=2,VLOOKUP(配装模拟!$G$52,装备数据!$D$1:$FL$1746,47,0)*T$124,IF(配装模拟!$U$24=1,VLOOKUP(配装模拟!$G$52,装备数据!$D$1:$FL$1746,47,0),0)),IF(配装模拟!$U$24=2,IF(配装模拟!$G$51="反应式护盾增强器",抗性计算!$G$46,VLOOKUP(配装模拟!$G$52,装备数据!$D$1:$FL$1746,47,0)),0)),0)</f>
        <v>0</v>
      </c>
      <c r="V93" s="1" t="s">
        <v>526</v>
      </c>
      <c r="W93" s="3">
        <f>IFERROR(IF(配装模拟!$G$56="损伤控制器",IF(配装模拟!$U$25=2,VLOOKUP(配装模拟!$G$57,装备数据!$D$1:$FL$1746,47,0)*W$124,IF(配装模拟!$U$25=1,VLOOKUP(配装模拟!$G$57,装备数据!$D$1:$FL$1746,47,0),0)),IF(配装模拟!$U$25=2,IF(配装模拟!$G$56="反应式护盾增强器",抗性计算!$G$46,VLOOKUP(配装模拟!$G$57,装备数据!$D$1:$FL$1746,47,0)),0)),0)</f>
        <v>0</v>
      </c>
    </row>
    <row r="94" spans="1:23">
      <c r="A94" s="1" t="s">
        <v>563</v>
      </c>
      <c r="B94" s="3">
        <f>IFERROR(IF(配装模拟!$G$21="损伤控制器",IF(配装模拟!$U$18=2,VLOOKUP(配装模拟!$G$22,装备数据!$D$1:$FL$1746,48,0)*B$124,IF(配装模拟!$U$18=1,VLOOKUP(配装模拟!$G$22,装备数据!$D$1:$FL$1746,48,0),0)),IF(配装模拟!$U$18=2,IF(配装模拟!$G$21="反应式护盾增强器",抗性计算!$H$46,VLOOKUP(配装模拟!$G$22,装备数据!$D$1:$FL$1746,48,0)),0)),0)</f>
        <v>0</v>
      </c>
      <c r="D94" s="1" t="s">
        <v>563</v>
      </c>
      <c r="E94" s="3">
        <f>IFERROR(IF(配装模拟!$G$26="损伤控制器",IF(配装模拟!$U$19=2,VLOOKUP(配装模拟!$G$27,装备数据!$D$1:$FL$1746,48,0)*E$124,IF(配装模拟!$U$19=1,VLOOKUP(配装模拟!$G$27,装备数据!$D$1:$FL$1746,48,0),0)),IF(配装模拟!$U$19=2,IF(配装模拟!$G$26="反应式护盾增强器",抗性计算!$H$46,VLOOKUP(配装模拟!$G$27,装备数据!$D$1:$FL$1746,48,0)),0)),0)</f>
        <v>0.3649</v>
      </c>
      <c r="G94" s="1" t="s">
        <v>563</v>
      </c>
      <c r="H94" s="3">
        <f>IFERROR(IF(配装模拟!$G$31="损伤控制器",IF(配装模拟!$U$20=2,VLOOKUP(配装模拟!$G$32,装备数据!$D$1:$FL$1746,48,0)*H$124,IF(配装模拟!$U$20=1,VLOOKUP(配装模拟!$G$32,装备数据!$D$1:$FL$1746,48,0),0)),IF(配装模拟!$U$20=2,IF(配装模拟!$G$31="反应式护盾增强器",抗性计算!$H$46,VLOOKUP(配装模拟!$G$32,装备数据!$D$1:$FL$1746,48,0)),0)),0)</f>
        <v>0.3649</v>
      </c>
      <c r="J94" s="1" t="s">
        <v>563</v>
      </c>
      <c r="K94" s="3">
        <f>IFERROR(IF(配装模拟!$G$36="损伤控制器",IF(配装模拟!$U$21=2,VLOOKUP(配装模拟!$G$37,装备数据!$D$1:$FL$1746,48,0)*K$124,IF(配装模拟!$U$21=1,VLOOKUP(配装模拟!$G$37,装备数据!$D$1:$FL$1746,48,0),0)),IF(配装模拟!$U$21=2,IF(配装模拟!$G$36="反应式护盾增强器",抗性计算!$H$46,VLOOKUP(配装模拟!$G$37,装备数据!$D$1:$FL$1746,48,0)),0)),0)</f>
        <v>0</v>
      </c>
      <c r="M94" s="1" t="s">
        <v>563</v>
      </c>
      <c r="N94" s="3">
        <f>IFERROR(IF(配装模拟!$G$41="损伤控制器",IF(配装模拟!$U$22=2,VLOOKUP(配装模拟!$G$42,装备数据!$D$1:$FL$1746,48,0)*N$124,IF(配装模拟!$U$22=1,VLOOKUP(配装模拟!$G$42,装备数据!$D$1:$FL$1746,48,0),0)),IF(配装模拟!$U$22=2,IF(配装模拟!$G$41="反应式护盾增强器",抗性计算!$H$46,VLOOKUP(配装模拟!$G$42,装备数据!$D$1:$FL$1746,48,0)),0)),0)</f>
        <v>0</v>
      </c>
      <c r="P94" s="1" t="s">
        <v>563</v>
      </c>
      <c r="Q94" s="3">
        <f>IFERROR(IF(配装模拟!$G$46="损伤控制器",IF(配装模拟!$U$23=2,VLOOKUP(配装模拟!$G$47,装备数据!$D$1:$FL$1746,48,0)*Q$124,IF(配装模拟!$U$23=1,VLOOKUP(配装模拟!$G$47,装备数据!$D$1:$FL$1746,48,0),0)),IF(配装模拟!$U$23=2,IF(配装模拟!$G$46="反应式护盾增强器",抗性计算!$H$46,VLOOKUP(配装模拟!$G$47,装备数据!$D$1:$FL$1746,48,0)),0)),0)</f>
        <v>0</v>
      </c>
      <c r="S94" s="1" t="s">
        <v>563</v>
      </c>
      <c r="T94" s="3">
        <f>IFERROR(IF(配装模拟!$G$51="损伤控制器",IF(配装模拟!$U$24=2,VLOOKUP(配装模拟!$G$52,装备数据!$D$1:$FL$1746,48,0)*T$124,IF(配装模拟!$U$24=1,VLOOKUP(配装模拟!$G$52,装备数据!$D$1:$FL$1746,48,0),0)),IF(配装模拟!$U$24=2,IF(配装模拟!$G$51="反应式护盾增强器",抗性计算!$H$46,VLOOKUP(配装模拟!$G$52,装备数据!$D$1:$FL$1746,48,0)),0)),0)</f>
        <v>0</v>
      </c>
      <c r="V94" s="1" t="s">
        <v>563</v>
      </c>
      <c r="W94" s="3">
        <f>IFERROR(IF(配装模拟!$G$56="损伤控制器",IF(配装模拟!$U$25=2,VLOOKUP(配装模拟!$G$57,装备数据!$D$1:$FL$1746,48,0)*W$124,IF(配装模拟!$U$25=1,VLOOKUP(配装模拟!$G$57,装备数据!$D$1:$FL$1746,48,0),0)),IF(配装模拟!$U$25=2,IF(配装模拟!$G$56="反应式护盾增强器",抗性计算!$H$46,VLOOKUP(配装模拟!$G$57,装备数据!$D$1:$FL$1746,48,0)),0)),0)</f>
        <v>0</v>
      </c>
    </row>
    <row r="95" spans="1:23">
      <c r="A95" s="1" t="s">
        <v>598</v>
      </c>
      <c r="B95" s="3">
        <f>IFERROR(IF(配装模拟!$G$21="损伤控制器",IF(配装模拟!$U$18=2,VLOOKUP(配装模拟!$G$22,装备数据!$D$1:$FL$1746,49,0)*B$124,IF(配装模拟!$U$18=1,VLOOKUP(配装模拟!$G$22,装备数据!$D$1:$FL$1746,49,0),0)),IF(配装模拟!$U$18=2,IF(配装模拟!$G$21="反应式护盾增强器",抗性计算!$I$46,VLOOKUP(配装模拟!$G$22,装备数据!$D$1:$FL$1746,49,0)),0)),0)</f>
        <v>0</v>
      </c>
      <c r="D95" s="1" t="s">
        <v>598</v>
      </c>
      <c r="E95" s="3">
        <f>IFERROR(IF(配装模拟!$G$26="损伤控制器",IF(配装模拟!$U$19=2,VLOOKUP(配装模拟!$G$27,装备数据!$D$1:$FL$1746,49,0)*E$124,IF(配装模拟!$U$19=1,VLOOKUP(配装模拟!$G$27,装备数据!$D$1:$FL$1746,49,0),0)),IF(配装模拟!$U$19=2,IF(配装模拟!$G$26="反应式护盾增强器",抗性计算!$I$46,VLOOKUP(配装模拟!$G$27,装备数据!$D$1:$FL$1746,49,0)),0)),0)</f>
        <v>0.3649</v>
      </c>
      <c r="G95" s="1" t="s">
        <v>598</v>
      </c>
      <c r="H95" s="3">
        <f>IFERROR(IF(配装模拟!$G$31="损伤控制器",IF(配装模拟!$U$20=2,VLOOKUP(配装模拟!$G$32,装备数据!$D$1:$FL$1746,49,0)*H$124,IF(配装模拟!$U$20=1,VLOOKUP(配装模拟!$G$32,装备数据!$D$1:$FL$1746,49,0),0)),IF(配装模拟!$U$20=2,IF(配装模拟!$G$31="反应式护盾增强器",抗性计算!$I$46,VLOOKUP(配装模拟!$G$32,装备数据!$D$1:$FL$1746,49,0)),0)),0)</f>
        <v>0.3649</v>
      </c>
      <c r="J95" s="1" t="s">
        <v>598</v>
      </c>
      <c r="K95" s="3">
        <f>IFERROR(IF(配装模拟!$G$36="损伤控制器",IF(配装模拟!$U$21=2,VLOOKUP(配装模拟!$G$37,装备数据!$D$1:$FL$1746,49,0)*K$124,IF(配装模拟!$U$21=1,VLOOKUP(配装模拟!$G$37,装备数据!$D$1:$FL$1746,49,0),0)),IF(配装模拟!$U$21=2,IF(配装模拟!$G$36="反应式护盾增强器",抗性计算!$I$46,VLOOKUP(配装模拟!$G$37,装备数据!$D$1:$FL$1746,49,0)),0)),0)</f>
        <v>0</v>
      </c>
      <c r="M95" s="1" t="s">
        <v>598</v>
      </c>
      <c r="N95" s="3">
        <f>IFERROR(IF(配装模拟!$G$41="损伤控制器",IF(配装模拟!$U$22=2,VLOOKUP(配装模拟!$G$42,装备数据!$D$1:$FL$1746,49,0)*N$124,IF(配装模拟!$U$22=1,VLOOKUP(配装模拟!$G$42,装备数据!$D$1:$FL$1746,49,0),0)),IF(配装模拟!$U$22=2,IF(配装模拟!$G$41="反应式护盾增强器",抗性计算!$I$46,VLOOKUP(配装模拟!$G$42,装备数据!$D$1:$FL$1746,49,0)),0)),0)</f>
        <v>0</v>
      </c>
      <c r="P95" s="1" t="s">
        <v>598</v>
      </c>
      <c r="Q95" s="3">
        <f>IFERROR(IF(配装模拟!$G$46="损伤控制器",IF(配装模拟!$U$23=2,VLOOKUP(配装模拟!$G$47,装备数据!$D$1:$FL$1746,49,0)*Q$124,IF(配装模拟!$U$23=1,VLOOKUP(配装模拟!$G$47,装备数据!$D$1:$FL$1746,49,0),0)),IF(配装模拟!$U$23=2,IF(配装模拟!$G$46="反应式护盾增强器",抗性计算!$I$46,VLOOKUP(配装模拟!$G$47,装备数据!$D$1:$FL$1746,49,0)),0)),0)</f>
        <v>0</v>
      </c>
      <c r="S95" s="1" t="s">
        <v>598</v>
      </c>
      <c r="T95" s="3">
        <f>IFERROR(IF(配装模拟!$G$51="损伤控制器",IF(配装模拟!$U$24=2,VLOOKUP(配装模拟!$G$52,装备数据!$D$1:$FL$1746,49,0)*T$124,IF(配装模拟!$U$24=1,VLOOKUP(配装模拟!$G$52,装备数据!$D$1:$FL$1746,49,0),0)),IF(配装模拟!$U$24=2,IF(配装模拟!$G$51="反应式护盾增强器",抗性计算!$I$46,VLOOKUP(配装模拟!$G$52,装备数据!$D$1:$FL$1746,49,0)),0)),0)</f>
        <v>0</v>
      </c>
      <c r="V95" s="1" t="s">
        <v>598</v>
      </c>
      <c r="W95" s="3">
        <f>IFERROR(IF(配装模拟!$G$56="损伤控制器",IF(配装模拟!$U$25=2,VLOOKUP(配装模拟!$G$57,装备数据!$D$1:$FL$1746,49,0)*W$124,IF(配装模拟!$U$25=1,VLOOKUP(配装模拟!$G$57,装备数据!$D$1:$FL$1746,49,0),0)),IF(配装模拟!$U$25=2,IF(配装模拟!$G$56="反应式护盾增强器",抗性计算!$I$46,VLOOKUP(配装模拟!$G$57,装备数据!$D$1:$FL$1746,49,0)),0)),0)</f>
        <v>0</v>
      </c>
    </row>
    <row r="96" spans="1:23">
      <c r="A96" s="1" t="s">
        <v>489</v>
      </c>
      <c r="B96" s="3">
        <f>IFERROR(IF(配装模拟!$G$21="损伤控制器",IF(配装模拟!$U$18=2,VLOOKUP(配装模拟!$G$22,装备数据!$D$1:$FL$1746,50,0)*B$124,IF(配装模拟!$U$18=1,VLOOKUP(配装模拟!$G$22,装备数据!$D$1:$FL$1746,50,0),0)),IF(配装模拟!$U$18=2,IF(配装模拟!$G$21="反应式装甲增强器",抗性计算!$F$69,VLOOKUP(配装模拟!$G$22,装备数据!$D$1:$FL$1746,50,0)),0)),0)</f>
        <v>0</v>
      </c>
      <c r="D96" s="1" t="s">
        <v>489</v>
      </c>
      <c r="E96" s="3">
        <f>IFERROR(IF(配装模拟!$G$26="损伤控制器",IF(配装模拟!$U$19=2,VLOOKUP(配装模拟!$G$27,装备数据!$D$1:$FL$1746,50,0)*E$124,IF(配装模拟!$U$19=1,VLOOKUP(配装模拟!$G$27,装备数据!$D$1:$FL$1746,50,0),0)),IF(配装模拟!$U$19=2,IF(配装模拟!$G$26="反应式装甲增强器",抗性计算!$F$69,VLOOKUP(配装模拟!$G$27,装备数据!$D$1:$FL$1746,50,0)),0)),0)</f>
        <v>0</v>
      </c>
      <c r="G96" s="1" t="s">
        <v>489</v>
      </c>
      <c r="H96" s="3">
        <f>IFERROR(IF(配装模拟!$G$31="损伤控制器",IF(配装模拟!$U$20=2,VLOOKUP(配装模拟!$G$32,装备数据!$D$1:$FL$1746,50,0)*H$124,IF(配装模拟!$U$20=1,VLOOKUP(配装模拟!$G$32,装备数据!$D$1:$FL$1746,50,0),0)),IF(配装模拟!$U$20=2,IF(配装模拟!$G$31="反应式装甲增强器",抗性计算!$F$69,VLOOKUP(配装模拟!$G$32,装备数据!$D$1:$FL$1746,50,0)),0)),0)</f>
        <v>0</v>
      </c>
      <c r="J96" s="1" t="s">
        <v>489</v>
      </c>
      <c r="K96" s="3">
        <f>IFERROR(IF(配装模拟!$G$36="损伤控制器",IF(配装模拟!$U$21=2,VLOOKUP(配装模拟!$G$37,装备数据!$D$1:$FL$1746,50,0)*K$124,IF(配装模拟!$U$21=1,VLOOKUP(配装模拟!$G$37,装备数据!$D$1:$FL$1746,50,0),0)),IF(配装模拟!$U$21=2,IF(配装模拟!$G$36="反应式装甲增强器",抗性计算!$F$69,VLOOKUP(配装模拟!$G$37,装备数据!$D$1:$FL$1746,50,0)),0)),0)</f>
        <v>0</v>
      </c>
      <c r="M96" s="1" t="s">
        <v>489</v>
      </c>
      <c r="N96" s="3">
        <f>IFERROR(IF(配装模拟!$G$41="损伤控制器",IF(配装模拟!$U$22=2,VLOOKUP(配装模拟!$G$42,装备数据!$D$1:$FL$1746,50,0)*N$124,IF(配装模拟!$U$22=1,VLOOKUP(配装模拟!$G$42,装备数据!$D$1:$FL$1746,50,0),0)),IF(配装模拟!$U$22=2,IF(配装模拟!$G$41="反应式装甲增强器",抗性计算!$F$69,VLOOKUP(配装模拟!$G$42,装备数据!$D$1:$FL$1746,50,0)),0)),0)</f>
        <v>0</v>
      </c>
      <c r="P96" s="1" t="s">
        <v>489</v>
      </c>
      <c r="Q96" s="3">
        <f>IFERROR(IF(配装模拟!$G$46="损伤控制器",IF(配装模拟!$U$23=2,VLOOKUP(配装模拟!$G$47,装备数据!$D$1:$FL$1746,50,0)*Q$124,IF(配装模拟!$U$23=1,VLOOKUP(配装模拟!$G$47,装备数据!$D$1:$FL$1746,50,0),0)),IF(配装模拟!$U$23=2,IF(配装模拟!$G$46="反应式装甲增强器",抗性计算!$F$69,VLOOKUP(配装模拟!$G$47,装备数据!$D$1:$FL$1746,50,0)),0)),0)</f>
        <v>0</v>
      </c>
      <c r="S96" s="1" t="s">
        <v>489</v>
      </c>
      <c r="T96" s="3">
        <f>IFERROR(IF(配装模拟!$G$51="损伤控制器",IF(配装模拟!$U$24=2,VLOOKUP(配装模拟!$G$52,装备数据!$D$1:$FL$1746,50,0)*T$124,IF(配装模拟!$U$24=1,VLOOKUP(配装模拟!$G$52,装备数据!$D$1:$FL$1746,50,0),0)),IF(配装模拟!$U$24=2,IF(配装模拟!$G$51="反应式装甲增强器",抗性计算!$F$69,VLOOKUP(配装模拟!$G$52,装备数据!$D$1:$FL$1746,50,0)),0)),0)</f>
        <v>0</v>
      </c>
      <c r="V96" s="1" t="s">
        <v>489</v>
      </c>
      <c r="W96" s="3">
        <f>IFERROR(IF(配装模拟!$G$56="损伤控制器",IF(配装模拟!$U$25=2,VLOOKUP(配装模拟!$G$57,装备数据!$D$1:$FL$1746,50,0)*W$124,IF(配装模拟!$U$25=1,VLOOKUP(配装模拟!$G$57,装备数据!$D$1:$FL$1746,50,0),0)),IF(配装模拟!$U$25=2,IF(配装模拟!$G$56="反应式装甲增强器",抗性计算!$F$69,VLOOKUP(配装模拟!$G$57,装备数据!$D$1:$FL$1746,50,0)),0)),0)</f>
        <v>0</v>
      </c>
    </row>
    <row r="97" spans="1:23">
      <c r="A97" s="1" t="s">
        <v>527</v>
      </c>
      <c r="B97" s="3">
        <f>IFERROR(IF(配装模拟!$G$21="损伤控制器",IF(配装模拟!$U$18=2,VLOOKUP(配装模拟!$G$22,装备数据!$D$1:$FL$1746,51,0)*B$124,IF(配装模拟!$U$18=1,VLOOKUP(配装模拟!$G$22,装备数据!$D$1:$FL$1746,51,0),0)),IF(配装模拟!$U$18=2,IF(配装模拟!$G$21="反应式装甲增强器",抗性计算!$G$69,VLOOKUP(配装模拟!$G$22,装备数据!$D$1:$FL$1746,51,0)),0)),0)</f>
        <v>0</v>
      </c>
      <c r="D97" s="1" t="s">
        <v>527</v>
      </c>
      <c r="E97" s="3">
        <f>IFERROR(IF(配装模拟!$G$26="损伤控制器",IF(配装模拟!$U$19=2,VLOOKUP(配装模拟!$G$27,装备数据!$D$1:$FL$1746,51,0)*E$124,IF(配装模拟!$U$19=1,VLOOKUP(配装模拟!$G$27,装备数据!$D$1:$FL$1746,51,0),0)),IF(配装模拟!$U$19=2,IF(配装模拟!$G$26="反应式装甲增强器",抗性计算!$G$69,VLOOKUP(配装模拟!$G$27,装备数据!$D$1:$FL$1746,51,0)),0)),0)</f>
        <v>0</v>
      </c>
      <c r="G97" s="1" t="s">
        <v>527</v>
      </c>
      <c r="H97" s="3">
        <f>IFERROR(IF(配装模拟!$G$31="损伤控制器",IF(配装模拟!$U$20=2,VLOOKUP(配装模拟!$G$32,装备数据!$D$1:$FL$1746,51,0)*H$124,IF(配装模拟!$U$20=1,VLOOKUP(配装模拟!$G$32,装备数据!$D$1:$FL$1746,51,0),0)),IF(配装模拟!$U$20=2,IF(配装模拟!$G$31="反应式装甲增强器",抗性计算!$G$69,VLOOKUP(配装模拟!$G$32,装备数据!$D$1:$FL$1746,51,0)),0)),0)</f>
        <v>0</v>
      </c>
      <c r="J97" s="1" t="s">
        <v>527</v>
      </c>
      <c r="K97" s="3">
        <f>IFERROR(IF(配装模拟!$G$36="损伤控制器",IF(配装模拟!$U$21=2,VLOOKUP(配装模拟!$G$37,装备数据!$D$1:$FL$1746,51,0)*K$124,IF(配装模拟!$U$21=1,VLOOKUP(配装模拟!$G$37,装备数据!$D$1:$FL$1746,51,0),0)),IF(配装模拟!$U$21=2,IF(配装模拟!$G$36="反应式装甲增强器",抗性计算!$G$69,VLOOKUP(配装模拟!$G$37,装备数据!$D$1:$FL$1746,51,0)),0)),0)</f>
        <v>0</v>
      </c>
      <c r="M97" s="1" t="s">
        <v>527</v>
      </c>
      <c r="N97" s="3">
        <f>IFERROR(IF(配装模拟!$G$41="损伤控制器",IF(配装模拟!$U$22=2,VLOOKUP(配装模拟!$G$42,装备数据!$D$1:$FL$1746,51,0)*N$124,IF(配装模拟!$U$22=1,VLOOKUP(配装模拟!$G$42,装备数据!$D$1:$FL$1746,51,0),0)),IF(配装模拟!$U$22=2,IF(配装模拟!$G$41="反应式装甲增强器",抗性计算!$G$69,VLOOKUP(配装模拟!$G$42,装备数据!$D$1:$FL$1746,51,0)),0)),0)</f>
        <v>0</v>
      </c>
      <c r="P97" s="1" t="s">
        <v>527</v>
      </c>
      <c r="Q97" s="3">
        <f>IFERROR(IF(配装模拟!$G$46="损伤控制器",IF(配装模拟!$U$23=2,VLOOKUP(配装模拟!$G$47,装备数据!$D$1:$FL$1746,51,0)*Q$124,IF(配装模拟!$U$23=1,VLOOKUP(配装模拟!$G$47,装备数据!$D$1:$FL$1746,51,0),0)),IF(配装模拟!$U$23=2,IF(配装模拟!$G$46="反应式装甲增强器",抗性计算!$G$69,VLOOKUP(配装模拟!$G$47,装备数据!$D$1:$FL$1746,51,0)),0)),0)</f>
        <v>0</v>
      </c>
      <c r="S97" s="1" t="s">
        <v>527</v>
      </c>
      <c r="T97" s="3">
        <f>IFERROR(IF(配装模拟!$G$51="损伤控制器",IF(配装模拟!$U$24=2,VLOOKUP(配装模拟!$G$52,装备数据!$D$1:$FL$1746,51,0)*T$124,IF(配装模拟!$U$24=1,VLOOKUP(配装模拟!$G$52,装备数据!$D$1:$FL$1746,51,0),0)),IF(配装模拟!$U$24=2,IF(配装模拟!$G$51="反应式装甲增强器",抗性计算!$G$69,VLOOKUP(配装模拟!$G$52,装备数据!$D$1:$FL$1746,51,0)),0)),0)</f>
        <v>0</v>
      </c>
      <c r="V97" s="1" t="s">
        <v>527</v>
      </c>
      <c r="W97" s="3">
        <f>IFERROR(IF(配装模拟!$G$56="损伤控制器",IF(配装模拟!$U$25=2,VLOOKUP(配装模拟!$G$57,装备数据!$D$1:$FL$1746,51,0)*W$124,IF(配装模拟!$U$25=1,VLOOKUP(配装模拟!$G$57,装备数据!$D$1:$FL$1746,51,0),0)),IF(配装模拟!$U$25=2,IF(配装模拟!$G$56="反应式装甲增强器",抗性计算!$G$69,VLOOKUP(配装模拟!$G$57,装备数据!$D$1:$FL$1746,51,0)),0)),0)</f>
        <v>0</v>
      </c>
    </row>
    <row r="98" spans="1:23">
      <c r="A98" s="1" t="s">
        <v>564</v>
      </c>
      <c r="B98" s="3">
        <f>IFERROR(IF(配装模拟!$G$21="损伤控制器",IF(配装模拟!$U$18=2,VLOOKUP(配装模拟!$G$22,装备数据!$D$1:$FL$1746,52,0)*B$124,IF(配装模拟!$U$18=1,VLOOKUP(配装模拟!$G$22,装备数据!$D$1:$FL$1746,52,0),0)),IF(配装模拟!$U$18=2,IF(配装模拟!$G$21="反应式装甲增强器",抗性计算!$H$69,VLOOKUP(配装模拟!$G$22,装备数据!$D$1:$FL$1746,52,0)),0)),0)</f>
        <v>0</v>
      </c>
      <c r="D98" s="1" t="s">
        <v>564</v>
      </c>
      <c r="E98" s="3">
        <f>IFERROR(IF(配装模拟!$G$26="损伤控制器",IF(配装模拟!$U$19=2,VLOOKUP(配装模拟!$G$27,装备数据!$D$1:$FL$1746,52,0)*E$124,IF(配装模拟!$U$19=1,VLOOKUP(配装模拟!$G$27,装备数据!$D$1:$FL$1746,52,0),0)),IF(配装模拟!$U$19=2,IF(配装模拟!$G$26="反应式装甲增强器",抗性计算!$H$69,VLOOKUP(配装模拟!$G$27,装备数据!$D$1:$FL$1746,52,0)),0)),0)</f>
        <v>0</v>
      </c>
      <c r="G98" s="1" t="s">
        <v>564</v>
      </c>
      <c r="H98" s="3">
        <f>IFERROR(IF(配装模拟!$G$31="损伤控制器",IF(配装模拟!$U$20=2,VLOOKUP(配装模拟!$G$32,装备数据!$D$1:$FL$1746,52,0)*H$124,IF(配装模拟!$U$20=1,VLOOKUP(配装模拟!$G$32,装备数据!$D$1:$FL$1746,52,0),0)),IF(配装模拟!$U$20=2,IF(配装模拟!$G$31="反应式装甲增强器",抗性计算!$H$69,VLOOKUP(配装模拟!$G$32,装备数据!$D$1:$FL$1746,52,0)),0)),0)</f>
        <v>0</v>
      </c>
      <c r="J98" s="1" t="s">
        <v>564</v>
      </c>
      <c r="K98" s="3">
        <f>IFERROR(IF(配装模拟!$G$36="损伤控制器",IF(配装模拟!$U$21=2,VLOOKUP(配装模拟!$G$37,装备数据!$D$1:$FL$1746,52,0)*K$124,IF(配装模拟!$U$21=1,VLOOKUP(配装模拟!$G$37,装备数据!$D$1:$FL$1746,52,0),0)),IF(配装模拟!$U$21=2,IF(配装模拟!$G$36="反应式装甲增强器",抗性计算!$H$69,VLOOKUP(配装模拟!$G$37,装备数据!$D$1:$FL$1746,52,0)),0)),0)</f>
        <v>0</v>
      </c>
      <c r="M98" s="1" t="s">
        <v>564</v>
      </c>
      <c r="N98" s="3">
        <f>IFERROR(IF(配装模拟!$G$41="损伤控制器",IF(配装模拟!$U$22=2,VLOOKUP(配装模拟!$G$42,装备数据!$D$1:$FL$1746,52,0)*N$124,IF(配装模拟!$U$22=1,VLOOKUP(配装模拟!$G$42,装备数据!$D$1:$FL$1746,52,0),0)),IF(配装模拟!$U$22=2,IF(配装模拟!$G$41="反应式装甲增强器",抗性计算!$H$69,VLOOKUP(配装模拟!$G$42,装备数据!$D$1:$FL$1746,52,0)),0)),0)</f>
        <v>0</v>
      </c>
      <c r="P98" s="1" t="s">
        <v>564</v>
      </c>
      <c r="Q98" s="3">
        <f>IFERROR(IF(配装模拟!$G$46="损伤控制器",IF(配装模拟!$U$23=2,VLOOKUP(配装模拟!$G$47,装备数据!$D$1:$FL$1746,52,0)*Q$124,IF(配装模拟!$U$23=1,VLOOKUP(配装模拟!$G$47,装备数据!$D$1:$FL$1746,52,0),0)),IF(配装模拟!$U$23=2,IF(配装模拟!$G$46="反应式装甲增强器",抗性计算!$H$69,VLOOKUP(配装模拟!$G$47,装备数据!$D$1:$FL$1746,52,0)),0)),0)</f>
        <v>0</v>
      </c>
      <c r="S98" s="1" t="s">
        <v>564</v>
      </c>
      <c r="T98" s="3">
        <f>IFERROR(IF(配装模拟!$G$51="损伤控制器",IF(配装模拟!$U$24=2,VLOOKUP(配装模拟!$G$52,装备数据!$D$1:$FL$1746,52,0)*T$124,IF(配装模拟!$U$24=1,VLOOKUP(配装模拟!$G$52,装备数据!$D$1:$FL$1746,52,0),0)),IF(配装模拟!$U$24=2,IF(配装模拟!$G$51="反应式装甲增强器",抗性计算!$H$69,VLOOKUP(配装模拟!$G$52,装备数据!$D$1:$FL$1746,52,0)),0)),0)</f>
        <v>0</v>
      </c>
      <c r="V98" s="1" t="s">
        <v>564</v>
      </c>
      <c r="W98" s="3">
        <f>IFERROR(IF(配装模拟!$G$56="损伤控制器",IF(配装模拟!$U$25=2,VLOOKUP(配装模拟!$G$57,装备数据!$D$1:$FL$1746,52,0)*W$124,IF(配装模拟!$U$25=1,VLOOKUP(配装模拟!$G$57,装备数据!$D$1:$FL$1746,52,0),0)),IF(配装模拟!$U$25=2,IF(配装模拟!$G$56="反应式装甲增强器",抗性计算!$H$69,VLOOKUP(配装模拟!$G$57,装备数据!$D$1:$FL$1746,52,0)),0)),0)</f>
        <v>0</v>
      </c>
    </row>
    <row r="99" spans="1:23">
      <c r="A99" s="1" t="s">
        <v>599</v>
      </c>
      <c r="B99" s="3">
        <f>IFERROR(IF(配装模拟!$G$21="损伤控制器",IF(配装模拟!$U$18=2,VLOOKUP(配装模拟!$G$22,装备数据!$D$1:$FL$1746,53,0)*B$124,IF(配装模拟!$U$18=1,VLOOKUP(配装模拟!$G$22,装备数据!$D$1:$FL$1746,53,0),0)),IF(配装模拟!$U$18=2,IF(配装模拟!$G$21="反应式装甲增强器",抗性计算!$I$69,VLOOKUP(配装模拟!$G$22,装备数据!$D$1:$FL$1746,53,0)),0)),0)</f>
        <v>0</v>
      </c>
      <c r="D99" s="1" t="s">
        <v>599</v>
      </c>
      <c r="E99" s="3">
        <f>IFERROR(IF(配装模拟!$G$26="损伤控制器",IF(配装模拟!$U$19=2,VLOOKUP(配装模拟!$G$27,装备数据!$D$1:$FL$1746,53,0)*E$124,IF(配装模拟!$U$19=1,VLOOKUP(配装模拟!$G$27,装备数据!$D$1:$FL$1746,53,0),0)),IF(配装模拟!$U$19=2,IF(配装模拟!$G$26="反应式装甲增强器",抗性计算!$I$69,VLOOKUP(配装模拟!$G$27,装备数据!$D$1:$FL$1746,53,0)),0)),0)</f>
        <v>0</v>
      </c>
      <c r="G99" s="1" t="s">
        <v>599</v>
      </c>
      <c r="H99" s="3">
        <f>IFERROR(IF(配装模拟!$G$31="损伤控制器",IF(配装模拟!$U$20=2,VLOOKUP(配装模拟!$G$32,装备数据!$D$1:$FL$1746,53,0)*H$124,IF(配装模拟!$U$20=1,VLOOKUP(配装模拟!$G$32,装备数据!$D$1:$FL$1746,53,0),0)),IF(配装模拟!$U$20=2,IF(配装模拟!$G$31="反应式装甲增强器",抗性计算!$I$69,VLOOKUP(配装模拟!$G$32,装备数据!$D$1:$FL$1746,53,0)),0)),0)</f>
        <v>0</v>
      </c>
      <c r="J99" s="1" t="s">
        <v>599</v>
      </c>
      <c r="K99" s="3">
        <f>IFERROR(IF(配装模拟!$G$36="损伤控制器",IF(配装模拟!$U$21=2,VLOOKUP(配装模拟!$G$37,装备数据!$D$1:$FL$1746,53,0)*K$124,IF(配装模拟!$U$21=1,VLOOKUP(配装模拟!$G$37,装备数据!$D$1:$FL$1746,53,0),0)),IF(配装模拟!$U$21=2,IF(配装模拟!$G$36="反应式装甲增强器",抗性计算!$I$69,VLOOKUP(配装模拟!$G$37,装备数据!$D$1:$FL$1746,53,0)),0)),0)</f>
        <v>0</v>
      </c>
      <c r="M99" s="1" t="s">
        <v>599</v>
      </c>
      <c r="N99" s="3">
        <f>IFERROR(IF(配装模拟!$G$41="损伤控制器",IF(配装模拟!$U$22=2,VLOOKUP(配装模拟!$G$42,装备数据!$D$1:$FL$1746,53,0)*N$124,IF(配装模拟!$U$22=1,VLOOKUP(配装模拟!$G$42,装备数据!$D$1:$FL$1746,53,0),0)),IF(配装模拟!$U$22=2,IF(配装模拟!$G$41="反应式装甲增强器",抗性计算!$I$69,VLOOKUP(配装模拟!$G$42,装备数据!$D$1:$FL$1746,53,0)),0)),0)</f>
        <v>0</v>
      </c>
      <c r="P99" s="1" t="s">
        <v>599</v>
      </c>
      <c r="Q99" s="3">
        <f>IFERROR(IF(配装模拟!$G$46="损伤控制器",IF(配装模拟!$U$23=2,VLOOKUP(配装模拟!$G$47,装备数据!$D$1:$FL$1746,53,0)*Q$124,IF(配装模拟!$U$23=1,VLOOKUP(配装模拟!$G$47,装备数据!$D$1:$FL$1746,53,0),0)),IF(配装模拟!$U$23=2,IF(配装模拟!$G$46="反应式装甲增强器",抗性计算!$I$69,VLOOKUP(配装模拟!$G$47,装备数据!$D$1:$FL$1746,53,0)),0)),0)</f>
        <v>0</v>
      </c>
      <c r="S99" s="1" t="s">
        <v>599</v>
      </c>
      <c r="T99" s="3">
        <f>IFERROR(IF(配装模拟!$G$51="损伤控制器",IF(配装模拟!$U$24=2,VLOOKUP(配装模拟!$G$52,装备数据!$D$1:$FL$1746,53,0)*T$124,IF(配装模拟!$U$24=1,VLOOKUP(配装模拟!$G$52,装备数据!$D$1:$FL$1746,53,0),0)),IF(配装模拟!$U$24=2,IF(配装模拟!$G$51="反应式装甲增强器",抗性计算!$I$69,VLOOKUP(配装模拟!$G$52,装备数据!$D$1:$FL$1746,53,0)),0)),0)</f>
        <v>0</v>
      </c>
      <c r="V99" s="1" t="s">
        <v>599</v>
      </c>
      <c r="W99" s="3">
        <f>IFERROR(IF(配装模拟!$G$56="损伤控制器",IF(配装模拟!$U$25=2,VLOOKUP(配装模拟!$G$57,装备数据!$D$1:$FL$1746,53,0)*W$124,IF(配装模拟!$U$25=1,VLOOKUP(配装模拟!$G$57,装备数据!$D$1:$FL$1746,53,0),0)),IF(配装模拟!$U$25=2,IF(配装模拟!$G$56="反应式装甲增强器",抗性计算!$I$69,VLOOKUP(配装模拟!$G$57,装备数据!$D$1:$FL$1746,53,0)),0)),0)</f>
        <v>0</v>
      </c>
    </row>
    <row r="100" spans="1:23">
      <c r="A100" s="1" t="s">
        <v>490</v>
      </c>
      <c r="B100" s="3">
        <f>IFERROR(IF(配装模拟!$G$21="损伤控制器",IF(配装模拟!$U$18=2,VLOOKUP(配装模拟!$G$22,装备数据!$D$1:$FL$1746,54,0)*$B$124,IF(配装模拟!$U$18=1,VLOOKUP(配装模拟!$G$22,装备数据!$D$1:$FL$1746,54,0),0)),IF(配装模拟!$U$18=2,VLOOKUP(配装模拟!$G$22,装备数据!$D$1:$FL$1746,54,0),0)),0)</f>
        <v>0</v>
      </c>
      <c r="D100" s="1" t="s">
        <v>490</v>
      </c>
      <c r="E100" s="3">
        <f>IFERROR(IF(配装模拟!$G$26="损伤控制器",IF(配装模拟!$U$19=2,VLOOKUP(配装模拟!$G$27,装备数据!$D$1:$FL$1746,54,0)*$E$124,IF(配装模拟!$U$19=1,VLOOKUP(配装模拟!$G$27,装备数据!$D$1:$FL$1746,54,0),0)),IF(配装模拟!$U$19=2,VLOOKUP(配装模拟!$G$27,装备数据!$D$1:$FL$1746,54,0),0)),0)</f>
        <v>0</v>
      </c>
      <c r="G100" s="1" t="s">
        <v>490</v>
      </c>
      <c r="H100" s="3">
        <f>IFERROR(IF(配装模拟!$G$31="损伤控制器",IF(配装模拟!$U$20=2,VLOOKUP(配装模拟!$G$32,装备数据!$D$1:$FL$1746,54,0)*$H$124,IF(配装模拟!$U$20=1,VLOOKUP(配装模拟!$G$32,装备数据!$D$1:$FL$1746,54,0),0)),IF(配装模拟!$U$20=2,VLOOKUP(配装模拟!$G$32,装备数据!$D$1:$FL$1746,54,0),0)),0)</f>
        <v>0</v>
      </c>
      <c r="J100" s="1" t="s">
        <v>490</v>
      </c>
      <c r="K100" s="3">
        <f>IFERROR(IF(配装模拟!$G$36="损伤控制器",IF(配装模拟!$U$21=2,VLOOKUP(配装模拟!$G$37,装备数据!$D$1:$FL$1746,54,0)*$K$124,IF(配装模拟!$U$21=1,VLOOKUP(配装模拟!$G$37,装备数据!$D$1:$FL$1746,54,0),0)),IF(配装模拟!$U$21=2,VLOOKUP(配装模拟!$G$37,装备数据!$D$1:$FL$1746,54,0),0)),0)</f>
        <v>0</v>
      </c>
      <c r="M100" s="1" t="s">
        <v>490</v>
      </c>
      <c r="N100" s="3">
        <f>IFERROR(IF(配装模拟!$G$41="损伤控制器",IF(配装模拟!$U$22=2,VLOOKUP(配装模拟!$G$42,装备数据!$D$1:$FL$1746,54,0)*$N$124,IF(配装模拟!$U$22=1,VLOOKUP(配装模拟!$G$42,装备数据!$D$1:$FL$1746,54,0),0)),IF(配装模拟!$U$22=2,VLOOKUP(配装模拟!$G$42,装备数据!$D$1:$FL$1746,54,0),0)),0)</f>
        <v>0</v>
      </c>
      <c r="P100" s="1" t="s">
        <v>490</v>
      </c>
      <c r="Q100" s="3">
        <f>IFERROR(IF(配装模拟!$G$46="损伤控制器",IF(配装模拟!$U$23=2,VLOOKUP(配装模拟!$G$47,装备数据!$D$1:$FL$1746,54,0)*$Q$124,IF(配装模拟!$U$23=1,VLOOKUP(配装模拟!$G$47,装备数据!$D$1:$FL$1746,54,0),0)),IF(配装模拟!$U$23=2,VLOOKUP(配装模拟!$G$47,装备数据!$D$1:$FL$1746,54,0),0)),0)</f>
        <v>0</v>
      </c>
      <c r="S100" s="1" t="s">
        <v>490</v>
      </c>
      <c r="T100" s="3">
        <f>IFERROR(IF(配装模拟!$G$51="损伤控制器",IF(配装模拟!$U$24=2,VLOOKUP(配装模拟!$G$52,装备数据!$D$1:$FL$1746,54,0)*$T$124,IF(配装模拟!$U$24=1,VLOOKUP(配装模拟!$G$52,装备数据!$D$1:$FL$1746,54,0),0)),IF(配装模拟!$U$24=2,VLOOKUP(配装模拟!$G$52,装备数据!$D$1:$FL$1746,54,0),0)),0)</f>
        <v>0</v>
      </c>
      <c r="V100" s="1" t="s">
        <v>490</v>
      </c>
      <c r="W100" s="3">
        <f>IFERROR(IF(配装模拟!$G$56="损伤控制器",IF(配装模拟!$U$25=2,VLOOKUP(配装模拟!$G$57,装备数据!$D$1:$FL$1746,54,0)*$W$124,IF(配装模拟!$U$25=1,VLOOKUP(配装模拟!$G$57,装备数据!$D$1:$FL$1746,54,0),0)),IF(配装模拟!$U$25=2,VLOOKUP(配装模拟!$G$57,装备数据!$D$1:$FL$1746,54,0),0)),0)</f>
        <v>0</v>
      </c>
    </row>
    <row r="101" spans="1:23">
      <c r="A101" s="1" t="s">
        <v>528</v>
      </c>
      <c r="B101" s="3">
        <f>IFERROR(IF(配装模拟!$G$21="损伤控制器",IF(配装模拟!$U$18=2,VLOOKUP(配装模拟!$G$22,装备数据!$D$1:$FL$1746,55,0)*$B$124,IF(配装模拟!$U$18=1,VLOOKUP(配装模拟!$G$22,装备数据!$D$1:$FL$1746,55,0),0)),IF(配装模拟!$U$18=2,VLOOKUP(配装模拟!$G$22,装备数据!$D$1:$FL$1746,55,0),0)),0)</f>
        <v>0</v>
      </c>
      <c r="D101" s="1" t="s">
        <v>528</v>
      </c>
      <c r="E101" s="3">
        <f>IFERROR(IF(配装模拟!$G$26="损伤控制器",IF(配装模拟!$U$19=2,VLOOKUP(配装模拟!$G$27,装备数据!$D$1:$FL$1746,55,0)*$E$124,IF(配装模拟!$U$19=1,VLOOKUP(配装模拟!$G$27,装备数据!$D$1:$FL$1746,55,0),0)),IF(配装模拟!$U$19=2,VLOOKUP(配装模拟!$G$27,装备数据!$D$1:$FL$1746,55,0),0)),0)</f>
        <v>0</v>
      </c>
      <c r="G101" s="1" t="s">
        <v>528</v>
      </c>
      <c r="H101" s="3">
        <f>IFERROR(IF(配装模拟!$G$31="损伤控制器",IF(配装模拟!$U$20=2,VLOOKUP(配装模拟!$G$32,装备数据!$D$1:$FL$1746,55,0)*$H$124,IF(配装模拟!$U$20=1,VLOOKUP(配装模拟!$G$32,装备数据!$D$1:$FL$1746,55,0),0)),IF(配装模拟!$U$20=2,VLOOKUP(配装模拟!$G$32,装备数据!$D$1:$FL$1746,55,0),0)),0)</f>
        <v>0</v>
      </c>
      <c r="J101" s="1" t="s">
        <v>528</v>
      </c>
      <c r="K101" s="3">
        <f>IFERROR(IF(配装模拟!$G$36="损伤控制器",IF(配装模拟!$U$21=2,VLOOKUP(配装模拟!$G$37,装备数据!$D$1:$FL$1746,55,0)*$K$124,IF(配装模拟!$U$21=1,VLOOKUP(配装模拟!$G$37,装备数据!$D$1:$FL$1746,55,0),0)),IF(配装模拟!$U$21=2,VLOOKUP(配装模拟!$G$37,装备数据!$D$1:$FL$1746,55,0),0)),0)</f>
        <v>0</v>
      </c>
      <c r="M101" s="1" t="s">
        <v>528</v>
      </c>
      <c r="N101" s="3">
        <f>IFERROR(IF(配装模拟!$G$41="损伤控制器",IF(配装模拟!$U$22=2,VLOOKUP(配装模拟!$G$42,装备数据!$D$1:$FL$1746,55,0)*$N$124,IF(配装模拟!$U$22=1,VLOOKUP(配装模拟!$G$42,装备数据!$D$1:$FL$1746,55,0),0)),IF(配装模拟!$U$22=2,VLOOKUP(配装模拟!$G$42,装备数据!$D$1:$FL$1746,55,0),0)),0)</f>
        <v>0</v>
      </c>
      <c r="P101" s="1" t="s">
        <v>528</v>
      </c>
      <c r="Q101" s="3">
        <f>IFERROR(IF(配装模拟!$G$46="损伤控制器",IF(配装模拟!$U$23=2,VLOOKUP(配装模拟!$G$47,装备数据!$D$1:$FL$1746,55,0)*$Q$124,IF(配装模拟!$U$23=1,VLOOKUP(配装模拟!$G$47,装备数据!$D$1:$FL$1746,55,0),0)),IF(配装模拟!$U$23=2,VLOOKUP(配装模拟!$G$47,装备数据!$D$1:$FL$1746,55,0),0)),0)</f>
        <v>0</v>
      </c>
      <c r="S101" s="1" t="s">
        <v>528</v>
      </c>
      <c r="T101" s="3">
        <f>IFERROR(IF(配装模拟!$G$51="损伤控制器",IF(配装模拟!$U$24=2,VLOOKUP(配装模拟!$G$52,装备数据!$D$1:$FL$1746,55,0)*$T$124,IF(配装模拟!$U$24=1,VLOOKUP(配装模拟!$G$52,装备数据!$D$1:$FL$1746,55,0),0)),IF(配装模拟!$U$24=2,VLOOKUP(配装模拟!$G$52,装备数据!$D$1:$FL$1746,55,0),0)),0)</f>
        <v>0</v>
      </c>
      <c r="V101" s="1" t="s">
        <v>528</v>
      </c>
      <c r="W101" s="3">
        <f>IFERROR(IF(配装模拟!$G$56="损伤控制器",IF(配装模拟!$U$25=2,VLOOKUP(配装模拟!$G$57,装备数据!$D$1:$FL$1746,55,0)*$W$124,IF(配装模拟!$U$25=1,VLOOKUP(配装模拟!$G$57,装备数据!$D$1:$FL$1746,55,0),0)),IF(配装模拟!$U$25=2,VLOOKUP(配装模拟!$G$57,装备数据!$D$1:$FL$1746,55,0),0)),0)</f>
        <v>0</v>
      </c>
    </row>
    <row r="102" spans="1:23">
      <c r="A102" s="1" t="s">
        <v>565</v>
      </c>
      <c r="B102" s="3">
        <f>IFERROR(IF(配装模拟!$G$21="损伤控制器",IF(配装模拟!$U$18=2,VLOOKUP(配装模拟!$G$22,装备数据!$D$1:$FL$1746,56,0)*$B$124,IF(配装模拟!$U$18=1,VLOOKUP(配装模拟!$G$22,装备数据!$D$1:$FL$1746,56,0),0)),IF(配装模拟!$U$18=2,VLOOKUP(配装模拟!$G$22,装备数据!$D$1:$FL$1746,56,0),0)),0)</f>
        <v>0</v>
      </c>
      <c r="D102" s="1" t="s">
        <v>565</v>
      </c>
      <c r="E102" s="3">
        <f>IFERROR(IF(配装模拟!$G$26="损伤控制器",IF(配装模拟!$U$19=2,VLOOKUP(配装模拟!$G$27,装备数据!$D$1:$FL$1746,56,0)*$E$124,IF(配装模拟!$U$19=1,VLOOKUP(配装模拟!$G$27,装备数据!$D$1:$FL$1746,56,0),0)),IF(配装模拟!$U$19=2,VLOOKUP(配装模拟!$G$27,装备数据!$D$1:$FL$1746,56,0),0)),0)</f>
        <v>0</v>
      </c>
      <c r="G102" s="1" t="s">
        <v>565</v>
      </c>
      <c r="H102" s="3">
        <f>IFERROR(IF(配装模拟!$G$31="损伤控制器",IF(配装模拟!$U$20=2,VLOOKUP(配装模拟!$G$32,装备数据!$D$1:$FL$1746,56,0)*$H$124,IF(配装模拟!$U$20=1,VLOOKUP(配装模拟!$G$32,装备数据!$D$1:$FL$1746,56,0),0)),IF(配装模拟!$U$20=2,VLOOKUP(配装模拟!$G$32,装备数据!$D$1:$FL$1746,56,0),0)),0)</f>
        <v>0</v>
      </c>
      <c r="J102" s="1" t="s">
        <v>565</v>
      </c>
      <c r="K102" s="3">
        <f>IFERROR(IF(配装模拟!$G$36="损伤控制器",IF(配装模拟!$U$21=2,VLOOKUP(配装模拟!$G$37,装备数据!$D$1:$FL$1746,56,0)*$K$124,IF(配装模拟!$U$21=1,VLOOKUP(配装模拟!$G$37,装备数据!$D$1:$FL$1746,56,0),0)),IF(配装模拟!$U$21=2,VLOOKUP(配装模拟!$G$37,装备数据!$D$1:$FL$1746,56,0),0)),0)</f>
        <v>0</v>
      </c>
      <c r="M102" s="1" t="s">
        <v>565</v>
      </c>
      <c r="N102" s="3">
        <f>IFERROR(IF(配装模拟!$G$41="损伤控制器",IF(配装模拟!$U$22=2,VLOOKUP(配装模拟!$G$42,装备数据!$D$1:$FL$1746,56,0)*$N$124,IF(配装模拟!$U$22=1,VLOOKUP(配装模拟!$G$42,装备数据!$D$1:$FL$1746,56,0),0)),IF(配装模拟!$U$22=2,VLOOKUP(配装模拟!$G$42,装备数据!$D$1:$FL$1746,56,0),0)),0)</f>
        <v>0</v>
      </c>
      <c r="P102" s="1" t="s">
        <v>565</v>
      </c>
      <c r="Q102" s="3">
        <f>IFERROR(IF(配装模拟!$G$46="损伤控制器",IF(配装模拟!$U$23=2,VLOOKUP(配装模拟!$G$47,装备数据!$D$1:$FL$1746,56,0)*$Q$124,IF(配装模拟!$U$23=1,VLOOKUP(配装模拟!$G$47,装备数据!$D$1:$FL$1746,56,0),0)),IF(配装模拟!$U$23=2,VLOOKUP(配装模拟!$G$47,装备数据!$D$1:$FL$1746,56,0),0)),0)</f>
        <v>0</v>
      </c>
      <c r="S102" s="1" t="s">
        <v>565</v>
      </c>
      <c r="T102" s="3">
        <f>IFERROR(IF(配装模拟!$G$51="损伤控制器",IF(配装模拟!$U$24=2,VLOOKUP(配装模拟!$G$52,装备数据!$D$1:$FL$1746,56,0)*$T$124,IF(配装模拟!$U$24=1,VLOOKUP(配装模拟!$G$52,装备数据!$D$1:$FL$1746,56,0),0)),IF(配装模拟!$U$24=2,VLOOKUP(配装模拟!$G$52,装备数据!$D$1:$FL$1746,56,0),0)),0)</f>
        <v>0</v>
      </c>
      <c r="V102" s="1" t="s">
        <v>565</v>
      </c>
      <c r="W102" s="3">
        <f>IFERROR(IF(配装模拟!$G$56="损伤控制器",IF(配装模拟!$U$25=2,VLOOKUP(配装模拟!$G$57,装备数据!$D$1:$FL$1746,56,0)*$W$124,IF(配装模拟!$U$25=1,VLOOKUP(配装模拟!$G$57,装备数据!$D$1:$FL$1746,56,0),0)),IF(配装模拟!$U$25=2,VLOOKUP(配装模拟!$G$57,装备数据!$D$1:$FL$1746,56,0),0)),0)</f>
        <v>0</v>
      </c>
    </row>
    <row r="103" spans="1:23">
      <c r="A103" s="1" t="s">
        <v>600</v>
      </c>
      <c r="B103" s="3">
        <f>IFERROR(IF(配装模拟!$G$21="损伤控制器",IF(配装模拟!$U$18=2,VLOOKUP(配装模拟!$G$22,装备数据!$D$1:$FL$1746,57,0)*$B$124,IF(配装模拟!$U$18=1,VLOOKUP(配装模拟!$G$22,装备数据!$D$1:$FL$1746,57,0),0)),IF(配装模拟!$U$18=2,VLOOKUP(配装模拟!$G$22,装备数据!$D$1:$FL$1746,57,0),0)),0)</f>
        <v>0</v>
      </c>
      <c r="D103" s="1" t="s">
        <v>600</v>
      </c>
      <c r="E103" s="3">
        <f>IFERROR(IF(配装模拟!$G$26="损伤控制器",IF(配装模拟!$U$19=2,VLOOKUP(配装模拟!$G$27,装备数据!$D$1:$FL$1746,57,0)*$E$124,IF(配装模拟!$U$19=1,VLOOKUP(配装模拟!$G$27,装备数据!$D$1:$FL$1746,57,0),0)),IF(配装模拟!$U$19=2,VLOOKUP(配装模拟!$G$27,装备数据!$D$1:$FL$1746,57,0),0)),0)</f>
        <v>0</v>
      </c>
      <c r="G103" s="1" t="s">
        <v>600</v>
      </c>
      <c r="H103" s="3">
        <f>IFERROR(IF(配装模拟!$G$31="损伤控制器",IF(配装模拟!$U$20=2,VLOOKUP(配装模拟!$G$32,装备数据!$D$1:$FL$1746,57,0)*$H$124,IF(配装模拟!$U$20=1,VLOOKUP(配装模拟!$G$32,装备数据!$D$1:$FL$1746,57,0),0)),IF(配装模拟!$U$20=2,VLOOKUP(配装模拟!$G$32,装备数据!$D$1:$FL$1746,57,0),0)),0)</f>
        <v>0</v>
      </c>
      <c r="J103" s="1" t="s">
        <v>600</v>
      </c>
      <c r="K103" s="3">
        <f>IFERROR(IF(配装模拟!$G$36="损伤控制器",IF(配装模拟!$U$21=2,VLOOKUP(配装模拟!$G$37,装备数据!$D$1:$FL$1746,57,0)*$K$124,IF(配装模拟!$U$21=1,VLOOKUP(配装模拟!$G$37,装备数据!$D$1:$FL$1746,57,0),0)),IF(配装模拟!$U$21=2,VLOOKUP(配装模拟!$G$37,装备数据!$D$1:$FL$1746,57,0),0)),0)</f>
        <v>0</v>
      </c>
      <c r="M103" s="1" t="s">
        <v>600</v>
      </c>
      <c r="N103" s="3">
        <f>IFERROR(IF(配装模拟!$G$41="损伤控制器",IF(配装模拟!$U$22=2,VLOOKUP(配装模拟!$G$42,装备数据!$D$1:$FL$1746,57,0)*$N$124,IF(配装模拟!$U$22=1,VLOOKUP(配装模拟!$G$42,装备数据!$D$1:$FL$1746,57,0),0)),IF(配装模拟!$U$22=2,VLOOKUP(配装模拟!$G$42,装备数据!$D$1:$FL$1746,57,0),0)),0)</f>
        <v>0</v>
      </c>
      <c r="P103" s="1" t="s">
        <v>600</v>
      </c>
      <c r="Q103" s="3">
        <f>IFERROR(IF(配装模拟!$G$46="损伤控制器",IF(配装模拟!$U$23=2,VLOOKUP(配装模拟!$G$47,装备数据!$D$1:$FL$1746,57,0)*$Q$124,IF(配装模拟!$U$23=1,VLOOKUP(配装模拟!$G$47,装备数据!$D$1:$FL$1746,57,0),0)),IF(配装模拟!$U$23=2,VLOOKUP(配装模拟!$G$47,装备数据!$D$1:$FL$1746,57,0),0)),0)</f>
        <v>0</v>
      </c>
      <c r="S103" s="1" t="s">
        <v>600</v>
      </c>
      <c r="T103" s="3">
        <f>IFERROR(IF(配装模拟!$G$51="损伤控制器",IF(配装模拟!$U$24=2,VLOOKUP(配装模拟!$G$52,装备数据!$D$1:$FL$1746,57,0)*$T$124,IF(配装模拟!$U$24=1,VLOOKUP(配装模拟!$G$52,装备数据!$D$1:$FL$1746,57,0),0)),IF(配装模拟!$U$24=2,VLOOKUP(配装模拟!$G$52,装备数据!$D$1:$FL$1746,57,0),0)),0)</f>
        <v>0</v>
      </c>
      <c r="V103" s="1" t="s">
        <v>600</v>
      </c>
      <c r="W103" s="3">
        <f>IFERROR(IF(配装模拟!$G$56="损伤控制器",IF(配装模拟!$U$25=2,VLOOKUP(配装模拟!$G$57,装备数据!$D$1:$FL$1746,57,0)*$W$124,IF(配装模拟!$U$25=1,VLOOKUP(配装模拟!$G$57,装备数据!$D$1:$FL$1746,57,0),0)),IF(配装模拟!$U$25=2,VLOOKUP(配装模拟!$G$57,装备数据!$D$1:$FL$1746,57,0),0)),0)</f>
        <v>0</v>
      </c>
    </row>
    <row r="104" s="33" customFormat="1" spans="1:24">
      <c r="A104" s="33" t="s">
        <v>2981</v>
      </c>
      <c r="B104" s="33">
        <f>IFERROR((B105+B106+B107)/B110,0)</f>
        <v>0</v>
      </c>
      <c r="C104" s="33" t="s">
        <v>174</v>
      </c>
      <c r="D104" s="33" t="s">
        <v>2981</v>
      </c>
      <c r="E104" s="33">
        <f>IFERROR((E105+E106+E107)/E110,0)</f>
        <v>0</v>
      </c>
      <c r="F104" s="33" t="s">
        <v>174</v>
      </c>
      <c r="G104" s="33" t="s">
        <v>2981</v>
      </c>
      <c r="H104" s="33">
        <f>IFERROR((H105+H106+H107)/H110,0)</f>
        <v>0</v>
      </c>
      <c r="I104" s="33" t="s">
        <v>174</v>
      </c>
      <c r="J104" s="33" t="s">
        <v>2981</v>
      </c>
      <c r="K104" s="33">
        <f>IFERROR((K105+K106+K107)/K110,0)</f>
        <v>0</v>
      </c>
      <c r="L104" s="33" t="s">
        <v>174</v>
      </c>
      <c r="M104" s="33" t="s">
        <v>2981</v>
      </c>
      <c r="N104" s="33">
        <f>IFERROR((N105+N106+N107)/N110,0)</f>
        <v>0</v>
      </c>
      <c r="O104" s="33" t="s">
        <v>174</v>
      </c>
      <c r="P104" s="33" t="s">
        <v>2981</v>
      </c>
      <c r="Q104" s="33">
        <f>IFERROR((Q105+Q106+Q107)/Q110,0)</f>
        <v>0</v>
      </c>
      <c r="R104" s="33" t="s">
        <v>174</v>
      </c>
      <c r="S104" s="33" t="s">
        <v>2981</v>
      </c>
      <c r="T104" s="33">
        <f>IFERROR((T105+T106+T107)/T110,0)</f>
        <v>0</v>
      </c>
      <c r="U104" s="33" t="s">
        <v>174</v>
      </c>
      <c r="V104" s="33" t="s">
        <v>2981</v>
      </c>
      <c r="W104" s="33">
        <f>IFERROR((W105+W106+W107)/W110,0)</f>
        <v>0</v>
      </c>
      <c r="X104" s="33" t="s">
        <v>174</v>
      </c>
    </row>
    <row r="105" s="33" customFormat="1" spans="1:24">
      <c r="A105" s="33" t="s">
        <v>2949</v>
      </c>
      <c r="B105" s="33">
        <f>IFERROR(IF(配装模拟!$U$18=2,IF(配装模拟!$G$20="护盾回充增量器",VLOOKUP(配装模拟!$G$22,装备数据!$D$1:$FL$1746,29,0)*(1+加成统计!$GW$4)*(1+加成统计!$GW$5)*(1+加成统计!$GW$3)*(1+加成统计!$GW$2),0),0),0)</f>
        <v>0</v>
      </c>
      <c r="C105" s="33" t="s">
        <v>176</v>
      </c>
      <c r="D105" s="33" t="s">
        <v>2949</v>
      </c>
      <c r="E105" s="33">
        <f>IFERROR(IF(配装模拟!$U$19=2,IF(配装模拟!$G$25="护盾回充增量器",VLOOKUP(配装模拟!$G$27,装备数据!$D$1:$FL$1746,29,0)*(1+加成统计!$GW$4)*(1+加成统计!$GW$5)*(1+加成统计!$GW$3)*(1+加成统计!$GW$2),0),0),0)</f>
        <v>0</v>
      </c>
      <c r="F105" s="33" t="s">
        <v>176</v>
      </c>
      <c r="G105" s="33" t="s">
        <v>2949</v>
      </c>
      <c r="H105" s="33">
        <f>IFERROR(IF(配装模拟!$U$20=2,IF(配装模拟!$G$30="护盾回充增量器",VLOOKUP(配装模拟!$G$32,装备数据!$D$1:$FL$1746,29,0)*(1+加成统计!$GW$4)*(1+加成统计!$GW$5)*(1+加成统计!$GW$3)*(1+加成统计!$GW$2),0),0),0)</f>
        <v>0</v>
      </c>
      <c r="I105" s="33" t="s">
        <v>176</v>
      </c>
      <c r="J105" s="33" t="s">
        <v>2949</v>
      </c>
      <c r="K105" s="33">
        <f>IFERROR(IF(配装模拟!$U$21=2,IF(配装模拟!$G$35="护盾回充增量器",VLOOKUP(配装模拟!$G$37,装备数据!$D$1:$FL$1746,29,0)*(1+加成统计!$GW$4)*(1+加成统计!$GW$5)*(1+加成统计!$GW$3)*(1+加成统计!$GW$2),0),0),0)</f>
        <v>0</v>
      </c>
      <c r="L105" s="33" t="s">
        <v>176</v>
      </c>
      <c r="M105" s="33" t="s">
        <v>2949</v>
      </c>
      <c r="N105" s="33">
        <f>IFERROR(IF(配装模拟!$U$22=2,IF(配装模拟!$G$40="护盾回充增量器",VLOOKUP(配装模拟!$G$42,装备数据!$D$1:$FL$1746,29,0)*(1+加成统计!$GW$4)*(1+加成统计!$GW$5)*(1+加成统计!$GW$3)*(1+加成统计!$GW$2),0),0),0)</f>
        <v>0</v>
      </c>
      <c r="O105" s="33" t="s">
        <v>176</v>
      </c>
      <c r="P105" s="33" t="s">
        <v>2949</v>
      </c>
      <c r="Q105" s="33">
        <f>IFERROR(IF(配装模拟!$U$23=2,IF(配装模拟!$G$45="护盾回充增量器",VLOOKUP(配装模拟!$G$47,装备数据!$D$1:$FL$1746,29,0)*(1+加成统计!$GW$4)*(1+加成统计!$GW$5)*(1+加成统计!$GW$3)*(1+加成统计!$GW$2),0),0),0)</f>
        <v>0</v>
      </c>
      <c r="R105" s="33" t="s">
        <v>176</v>
      </c>
      <c r="S105" s="33" t="s">
        <v>2949</v>
      </c>
      <c r="T105" s="33">
        <f>IFERROR(IF(配装模拟!$U$24=2,IF(配装模拟!$G$50="护盾回充增量器",VLOOKUP(配装模拟!$G$52,装备数据!$D$1:$FL$1746,29,0)*(1+加成统计!$GW$4)*(1+加成统计!$GW$5)*(1+加成统计!$GW$3)*(1+加成统计!$GW$2),0),0),0)</f>
        <v>0</v>
      </c>
      <c r="U105" s="33" t="s">
        <v>176</v>
      </c>
      <c r="V105" s="33" t="s">
        <v>2949</v>
      </c>
      <c r="W105" s="33">
        <f>IFERROR(IF(配装模拟!$U$25=2,IF(配装模拟!$G$55="护盾回充增量器",VLOOKUP(配装模拟!$G$57,装备数据!$D$1:$FL$1746,29,0)*(1+加成统计!$GW$4)*(1+加成统计!$GW$5)*(1+加成统计!$GW$3)*(1+加成统计!$GW$2),0),0),0)</f>
        <v>0</v>
      </c>
      <c r="X105" s="33" t="s">
        <v>176</v>
      </c>
    </row>
    <row r="106" s="33" customFormat="1" spans="1:24">
      <c r="A106" s="33" t="s">
        <v>2950</v>
      </c>
      <c r="B106" s="33">
        <f>IFERROR(IF(配装模拟!$U$18=2,IF(配装模拟!$G$20="装甲维修器",VLOOKUP(配装模拟!$G$22,装备数据!$D$1:$FL$1746,30,0)*(1+加成统计!$HA$4)*(1+加成统计!$HA$5)*(1+加成统计!$HA$3)*(1+加成统计!$HA$2),0),0),0)</f>
        <v>0</v>
      </c>
      <c r="C106" s="33" t="s">
        <v>176</v>
      </c>
      <c r="D106" s="33" t="s">
        <v>2950</v>
      </c>
      <c r="E106" s="33">
        <f>IFERROR(IF(配装模拟!$U$19=2,IF(配装模拟!$G$25="装甲维修器",VLOOKUP(配装模拟!$G$27,装备数据!$D$1:$FL$1746,30,0)*(1+加成统计!$HA$4)*(1+加成统计!$HA$5)*(1+加成统计!$HA$3)*(1+加成统计!$HA$2),0),0),0)</f>
        <v>0</v>
      </c>
      <c r="F106" s="33" t="s">
        <v>176</v>
      </c>
      <c r="G106" s="33" t="s">
        <v>2950</v>
      </c>
      <c r="H106" s="33">
        <f>IFERROR(IF(配装模拟!$U$20=2,IF(配装模拟!$G$30="装甲维修器",VLOOKUP(配装模拟!$G$32,装备数据!$D$1:$FL$1746,30,0)*(1+加成统计!$HA$4)*(1+加成统计!$HA$5)*(1+加成统计!$HA$3)*(1+加成统计!$HA$2),0),0),0)</f>
        <v>0</v>
      </c>
      <c r="I106" s="33" t="s">
        <v>176</v>
      </c>
      <c r="J106" s="33" t="s">
        <v>2950</v>
      </c>
      <c r="K106" s="33">
        <f>IFERROR(IF(配装模拟!$U$21=2,IF(配装模拟!$G$35="装甲维修器",VLOOKUP(配装模拟!$G$37,装备数据!$D$1:$FL$1746,30,0)*(1+加成统计!$HA$4)*(1+加成统计!$HA$5)*(1+加成统计!$HA$3)*(1+加成统计!$HA$2),0),0),0)</f>
        <v>0</v>
      </c>
      <c r="L106" s="33" t="s">
        <v>176</v>
      </c>
      <c r="M106" s="33" t="s">
        <v>2950</v>
      </c>
      <c r="N106" s="33">
        <f>IFERROR(IF(配装模拟!$U$22=2,IF(配装模拟!$G$40="装甲维修器",VLOOKUP(配装模拟!$G$42,装备数据!$D$1:$FL$1746,30,0)*(1+加成统计!$HA$4)*(1+加成统计!$HA$5)*(1+加成统计!$HA$3)*(1+加成统计!$HA$2),0),0),0)</f>
        <v>0</v>
      </c>
      <c r="O106" s="33" t="s">
        <v>176</v>
      </c>
      <c r="P106" s="33" t="s">
        <v>2950</v>
      </c>
      <c r="Q106" s="33">
        <f>IFERROR(IF(配装模拟!$U$23=2,IF(配装模拟!$G$45="装甲维修器",VLOOKUP(配装模拟!$G$47,装备数据!$D$1:$FL$1746,30,0)*(1+加成统计!$HA$4)*(1+加成统计!$HA$5)*(1+加成统计!$HA$3)*(1+加成统计!$HA$2),0),0),0)</f>
        <v>0</v>
      </c>
      <c r="R106" s="33" t="s">
        <v>176</v>
      </c>
      <c r="S106" s="33" t="s">
        <v>2950</v>
      </c>
      <c r="T106" s="33">
        <f>IFERROR(IF(配装模拟!$U$24=2,IF(配装模拟!$G$50="装甲维修器",VLOOKUP(配装模拟!$G$52,装备数据!$D$1:$FL$1746,30,0)*(1+加成统计!$HA$4)*(1+加成统计!$HA$5)*(1+加成统计!$HA$3)*(1+加成统计!$HA$2),0),0),0)</f>
        <v>0</v>
      </c>
      <c r="U106" s="33" t="s">
        <v>176</v>
      </c>
      <c r="V106" s="33" t="s">
        <v>2950</v>
      </c>
      <c r="W106" s="33">
        <f>IFERROR(IF(配装模拟!$U$25=2,IF(配装模拟!$G$55="装甲维修器",VLOOKUP(配装模拟!$G$57,装备数据!$D$1:$FL$1746,30,0)*(1+加成统计!$HA$4)*(1+加成统计!$HA$5)*(1+加成统计!$HA$3)*(1+加成统计!$HA$2),0),0),0)</f>
        <v>0</v>
      </c>
      <c r="X106" s="33" t="s">
        <v>176</v>
      </c>
    </row>
    <row r="107" s="33" customFormat="1" spans="1:24">
      <c r="A107" s="33" t="s">
        <v>2982</v>
      </c>
      <c r="B107" s="33">
        <v>0</v>
      </c>
      <c r="C107" s="33" t="s">
        <v>176</v>
      </c>
      <c r="D107" s="33" t="s">
        <v>2982</v>
      </c>
      <c r="E107" s="33">
        <v>0</v>
      </c>
      <c r="F107" s="33" t="s">
        <v>176</v>
      </c>
      <c r="G107" s="33" t="s">
        <v>2982</v>
      </c>
      <c r="H107" s="33">
        <v>0</v>
      </c>
      <c r="I107" s="33" t="s">
        <v>176</v>
      </c>
      <c r="J107" s="33" t="s">
        <v>2982</v>
      </c>
      <c r="K107" s="33">
        <v>0</v>
      </c>
      <c r="L107" s="33" t="s">
        <v>176</v>
      </c>
      <c r="M107" s="33" t="s">
        <v>2982</v>
      </c>
      <c r="N107" s="33">
        <v>0</v>
      </c>
      <c r="O107" s="33" t="s">
        <v>176</v>
      </c>
      <c r="P107" s="33" t="s">
        <v>2982</v>
      </c>
      <c r="Q107" s="33">
        <v>0</v>
      </c>
      <c r="R107" s="33" t="s">
        <v>176</v>
      </c>
      <c r="S107" s="33" t="s">
        <v>2982</v>
      </c>
      <c r="T107" s="33">
        <v>0</v>
      </c>
      <c r="U107" s="33" t="s">
        <v>176</v>
      </c>
      <c r="V107" s="33" t="s">
        <v>2982</v>
      </c>
      <c r="W107" s="33">
        <v>0</v>
      </c>
      <c r="X107" s="33" t="s">
        <v>176</v>
      </c>
    </row>
    <row r="108" s="5" customFormat="1" spans="1:24">
      <c r="A108" s="5" t="s">
        <v>2943</v>
      </c>
      <c r="B108" s="5">
        <f>IFERROR(IF(配装模拟!$G$21="散热槽",加成统计!$DX$4+加成统计!$DX$5,IF(配装模拟!$G$21="磁场稳定设备",加成统计!$DY$4+加成统计!$DY$5,IF(配装模拟!$G$21="回转稳定设备",加成统计!$DZ$4+加成统计!$DZ$5,IF(配装模拟!$G$21="宏粒子稳定器",加成统计!$EA$4+加成统计!$EA$5,IF(配装模拟!$G$21="弹道控制系统",加成统计!$EB$4+加成统计!$EB$5,IF(配装模拟!$G$21="无人机伤害增效装置",加成统计!$EC$4+加成统计!$EC$5,IF(配装模拟!$G$21="损伤控制器",加成统计!$FZ$4+加成统计!$FZ$5+加成统计!$FZ$2,0)))))))+VLOOKUP(配装模拟!$G$22,装备数据!$D$1:$FL$1746,9,0)*IF(配装模拟!$G$20="护盾回充增量器",(1+加成统计!$GX$4)*(1+加成统计!$GX$5),1)*IF(配装模拟!$G$20="装甲维修器",(1+加成统计!$HB$4)*(1+加成统计!$HB$5),1)*IF(配装模拟!$G$20="护盾增强器",(1+加成统计!$GK$4)*(1+加成统计!$GK$5),1)*IF(配装模拟!$G$20="装甲增强器",(1+加成统计!$GQ$4)*(1+加成统计!$GQ$5),1)*IF(配装模拟!$G$21="惯性稳定器",(1+加成统计!$FI$4)*(1+加成统计!$FI$5),1)*IF(配装模拟!$G$20="加力燃烧器",(1+加成统计!$FM$4)*(1+加成统计!$FM$5),1)*IF(配装模拟!$G$20="微型跃迁推进器",(1+加成统计!$FQ$4)*(1+加成统计!$FQ$5),1),1)</f>
        <v>15.456</v>
      </c>
      <c r="C108" s="5" t="s">
        <v>262</v>
      </c>
      <c r="D108" s="5" t="s">
        <v>2943</v>
      </c>
      <c r="E108" s="5">
        <f>IFERROR(IF(配装模拟!$G$26="散热槽",加成统计!$DX$4+加成统计!$DX$5,IF(配装模拟!$G$26="磁场稳定设备",加成统计!$DY$4+加成统计!$DY$5,IF(配装模拟!$G$26="回转稳定设备",加成统计!$DZ$4+加成统计!$DZ$5,IF(配装模拟!$G$26="宏粒子稳定器",加成统计!$EA$4+加成统计!$EA$5,IF(配装模拟!$G$26="弹道控制系统",加成统计!$EB$4+加成统计!$EB$5,IF(配装模拟!$G$26="无人机伤害增效装置",加成统计!$EC$4+加成统计!$EC$5,IF(配装模拟!$G$26="损伤控制器",加成统计!$FZ$4+加成统计!$FZ$5+加成统计!$FZ$2,0)))))))+VLOOKUP(配装模拟!$G$27,装备数据!$D$1:$FL$1746,9,0)*IF(配装模拟!$G$25="护盾回充增量器",(1+加成统计!$GX$4)*(1+加成统计!$GX$5),1)*IF(配装模拟!$G$25="装甲维修器",(1+加成统计!$HB$4)*(1+加成统计!$HB$5),1)*IF(配装模拟!$G$25="护盾增强器",(1+加成统计!$GK$4)*(1+加成统计!$GK$5),1)*IF(配装模拟!$G$25="装甲增强器",(1+加成统计!$GQ$4)*(1+加成统计!$GQ$5),1)*IF(配装模拟!$G$26="惯性稳定器",(1+加成统计!$FI$4)*(1+加成统计!$FI$5),1)*IF(配装模拟!$G$25="加力燃烧器",(1+加成统计!$FM$4)*(1+加成统计!$FM$5),1)*IF(配装模拟!$G$25="微型跃迁推进器",(1+加成统计!$FQ$4)*(1+加成统计!$FQ$5),1),1)</f>
        <v>13.156</v>
      </c>
      <c r="F108" s="5" t="s">
        <v>262</v>
      </c>
      <c r="G108" s="5" t="s">
        <v>2943</v>
      </c>
      <c r="H108" s="5">
        <f>IFERROR(IF(配装模拟!$G$31="散热槽",加成统计!$DX$4+加成统计!$DX$5,IF(配装模拟!$G$31="磁场稳定设备",加成统计!$DY$4+加成统计!$DY$5,IF(配装模拟!$G$31="回转稳定设备",加成统计!$DZ$4+加成统计!$DZ$5,IF(配装模拟!$G$31="宏粒子稳定器",加成统计!$EA$4+加成统计!$EA$5,IF(配装模拟!$G$31="弹道控制系统",加成统计!$EB$4+加成统计!$EB$5,IF(配装模拟!$G$31="无人机伤害增效装置",加成统计!$EC$4+加成统计!$EC$5,IF(配装模拟!$G$31="损伤控制器",加成统计!$FZ$4+加成统计!$FZ$5+加成统计!$FZ$2,0)))))))+VLOOKUP(配装模拟!$G$32,装备数据!$D$1:$FL$1746,9,0)*IF(配装模拟!$G$30="护盾回充增量器",(1+加成统计!$GX$4)*(1+加成统计!$GX$5),1)*IF(配装模拟!$G$30="装甲维修器",(1+加成统计!$HB$4)*(1+加成统计!$HB$5),1)*IF(配装模拟!$G$30="护盾增强器",(1+加成统计!$GK$4)*(1+加成统计!$GK$5),1)*IF(配装模拟!$G$30="装甲增强器",(1+加成统计!$GQ$4)*(1+加成统计!$GQ$5),1)*IF(配装模拟!$G$31="惯性稳定器",(1+加成统计!$FI$4)*(1+加成统计!$FI$5),1)*IF(配装模拟!$G$30="加力燃烧器",(1+加成统计!$FM$4)*(1+加成统计!$FM$5),1)*IF(配装模拟!$G$30="微型跃迁推进器",(1+加成统计!$FQ$4)*(1+加成统计!$FQ$5),1),1)</f>
        <v>13.156</v>
      </c>
      <c r="I108" s="5" t="s">
        <v>262</v>
      </c>
      <c r="J108" s="5" t="s">
        <v>2943</v>
      </c>
      <c r="K108" s="5">
        <f>IFERROR(IF(配装模拟!$G$36="散热槽",加成统计!$DX$4+加成统计!$DX$5,IF(配装模拟!$G$36="磁场稳定设备",加成统计!$DY$4+加成统计!$DY$5,IF(配装模拟!$G$36="回转稳定设备",加成统计!$DZ$4+加成统计!$DZ$5,IF(配装模拟!$G$36="宏粒子稳定器",加成统计!$EA$4+加成统计!$EA$5,IF(配装模拟!$G$36="弹道控制系统",加成统计!$EB$4+加成统计!$EB$5,IF(配装模拟!$G$36="无人机伤害增效装置",加成统计!$EC$4+加成统计!$EC$5,IF(配装模拟!$G$36="损伤控制器",加成统计!$FZ$4+加成统计!$FZ$5+加成统计!$FZ$2,0)))))))+VLOOKUP(配装模拟!$G$37,装备数据!$D$1:$FL$1746,9,0)*IF(配装模拟!$G$35="护盾回充增量器",(1+加成统计!$GX$4)*(1+加成统计!$GX$5),1)*IF(配装模拟!$G$35="装甲维修器",(1+加成统计!$HB$4)*(1+加成统计!$HB$5),1)*IF(配装模拟!$G$35="护盾增强器",(1+加成统计!$GK$4)*(1+加成统计!$GK$5),1)*IF(配装模拟!$G$35="装甲增强器",(1+加成统计!$GQ$4)*(1+加成统计!$GQ$5),1)*IF(配装模拟!$G$36="惯性稳定器",(1+加成统计!$FI$4)*(1+加成统计!$FI$5),1)*IF(配装模拟!$G$35="加力燃烧器",(1+加成统计!$FM$4)*(1+加成统计!$FM$5),1)*IF(配装模拟!$G$35="微型跃迁推进器",(1+加成统计!$FQ$4)*(1+加成统计!$FQ$5),1),1)</f>
        <v>25</v>
      </c>
      <c r="L108" s="5" t="s">
        <v>262</v>
      </c>
      <c r="M108" s="5" t="s">
        <v>2943</v>
      </c>
      <c r="N108" s="5">
        <f>IFERROR(IF(配装模拟!$G$41="散热槽",加成统计!$DX$4+加成统计!$DX$5,IF(配装模拟!$G$41="磁场稳定设备",加成统计!$DY$4+加成统计!$DY$5,IF(配装模拟!$G$41="回转稳定设备",加成统计!$DZ$4+加成统计!$DZ$5,IF(配装模拟!$G$41="宏粒子稳定器",加成统计!$EA$4+加成统计!$EA$5,IF(配装模拟!$G$41="弹道控制系统",加成统计!$EB$4+加成统计!$EB$5,IF(配装模拟!$G$41="无人机伤害增效装置",加成统计!$EC$4+加成统计!$EC$5,IF(配装模拟!$G$41="损伤控制器",加成统计!$FZ$4+加成统计!$FZ$5+加成统计!$FZ$2,0)))))))+VLOOKUP(配装模拟!$G$42,装备数据!$D$1:$FL$1746,9,0)*IF(配装模拟!$G$40="护盾回充增量器",(1+加成统计!$GX$4)*(1+加成统计!$GX$5),1)*IF(配装模拟!$G$40="装甲维修器",(1+加成统计!$HB$4)*(1+加成统计!$HB$5),1)*IF(配装模拟!$G$40="护盾增强器",(1+加成统计!$GK$4)*(1+加成统计!$GK$5),1)*IF(配装模拟!$G$40="装甲增强器",(1+加成统计!$GQ$4)*(1+加成统计!$GQ$5),1)*IF(配装模拟!$G$41="惯性稳定器",(1+加成统计!$FI$4)*(1+加成统计!$FI$5),1)*IF(配装模拟!$G$40="加力燃烧器",(1+加成统计!$FM$4)*(1+加成统计!$FM$5),1)*IF(配装模拟!$G$40="微型跃迁推进器",(1+加成统计!$FQ$4)*(1+加成统计!$FQ$5),1),1)</f>
        <v>25</v>
      </c>
      <c r="O108" s="5" t="s">
        <v>262</v>
      </c>
      <c r="P108" s="5" t="s">
        <v>2943</v>
      </c>
      <c r="Q108" s="5">
        <f>IFERROR(IF(配装模拟!$G$46="散热槽",加成统计!$DX$4+加成统计!$DX$5,IF(配装模拟!$G$46="磁场稳定设备",加成统计!$DY$4+加成统计!$DY$5,IF(配装模拟!$G$46="回转稳定设备",加成统计!$DZ$4+加成统计!$DZ$5,IF(配装模拟!$G$46="宏粒子稳定器",加成统计!$EA$4+加成统计!$EA$5,IF(配装模拟!$G$46="弹道控制系统",加成统计!$EB$4+加成统计!$EB$5,IF(配装模拟!$G$46="无人机伤害增效装置",加成统计!$EC$4+加成统计!$EC$5,IF(配装模拟!$G$46="损伤控制器",加成统计!$FZ$4+加成统计!$FZ$5+加成统计!$FZ$2,0)))))))+VLOOKUP(配装模拟!$G$47,装备数据!$D$1:$FL$1746,9,0)*IF(配装模拟!$G$45="护盾回充增量器",(1+加成统计!$GX$4)*(1+加成统计!$GX$5),1)*IF(配装模拟!$G$45="装甲维修器",(1+加成统计!$HB$4)*(1+加成统计!$HB$5),1)*IF(配装模拟!$G$45="护盾增强器",(1+加成统计!$GK$4)*(1+加成统计!$GK$5),1)*IF(配装模拟!$G$45="装甲增强器",(1+加成统计!$GQ$4)*(1+加成统计!$GQ$5),1)*IF(配装模拟!$G$46="惯性稳定器",(1+加成统计!$FI$4)*(1+加成统计!$FI$5),1)*IF(配装模拟!$G$45="加力燃烧器",(1+加成统计!$FM$4)*(1+加成统计!$FM$5),1)*IF(配装模拟!$G$45="微型跃迁推进器",(1+加成统计!$FQ$4)*(1+加成统计!$FQ$5),1),1)</f>
        <v>25</v>
      </c>
      <c r="R108" s="5" t="s">
        <v>262</v>
      </c>
      <c r="S108" s="5" t="s">
        <v>2943</v>
      </c>
      <c r="T108" s="5">
        <f>IFERROR(IF(配装模拟!$G$51="散热槽",加成统计!$DX$4+加成统计!$DX$5,IF(配装模拟!$G$51="磁场稳定设备",加成统计!$DY$4+加成统计!$DY$5,IF(配装模拟!$G$51="回转稳定设备",加成统计!$DZ$4+加成统计!$DZ$5,IF(配装模拟!$G$51="宏粒子稳定器",加成统计!$EA$4+加成统计!$EA$5,IF(配装模拟!$G$51="弹道控制系统",加成统计!$EB$4+加成统计!$EB$5,IF(配装模拟!$G$51="无人机伤害增效装置",加成统计!$EC$4+加成统计!$EC$5,IF(配装模拟!$G$51="损伤控制器",加成统计!$FZ$4+加成统计!$FZ$5+加成统计!$FZ$2,0)))))))+VLOOKUP(配装模拟!$G$52,装备数据!$D$1:$FL$1746,9,0)*IF(配装模拟!$G$50="护盾回充增量器",(1+加成统计!$GX$4)*(1+加成统计!$GX$5),1)*IF(配装模拟!$G$50="装甲维修器",(1+加成统计!$HB$4)*(1+加成统计!$HB$5),1)*IF(配装模拟!$G$50="护盾增强器",(1+加成统计!$GK$4)*(1+加成统计!$GK$5),1)*IF(配装模拟!$G$50="装甲增强器",(1+加成统计!$GQ$4)*(1+加成统计!$GQ$5),1)*IF(配装模拟!$G$51="惯性稳定器",(1+加成统计!$FI$4)*(1+加成统计!$FI$5),1)*IF(配装模拟!$G$50="加力燃烧器",(1+加成统计!$FM$4)*(1+加成统计!$FM$5),1)*IF(配装模拟!$G$50="微型跃迁推进器",(1+加成统计!$FQ$4)*(1+加成统计!$FQ$5),1),1)</f>
        <v>25</v>
      </c>
      <c r="U108" s="5" t="s">
        <v>262</v>
      </c>
      <c r="V108" s="5" t="s">
        <v>2943</v>
      </c>
      <c r="W108" s="5">
        <f>IFERROR(IF(配装模拟!$G$56="散热槽",加成统计!$DX$4+加成统计!$DX$5,IF(配装模拟!$G$56="磁场稳定设备",加成统计!$DY$4+加成统计!$DY$5,IF(配装模拟!$G$56="回转稳定设备",加成统计!$DZ$4+加成统计!$DZ$5,IF(配装模拟!$G$56="宏粒子稳定器",加成统计!$EA$4+加成统计!$EA$5,IF(配装模拟!$G$56="弹道控制系统",加成统计!$EB$4+加成统计!$EB$5,IF(配装模拟!$G$56="无人机伤害增效装置",加成统计!$EC$4+加成统计!$EC$5,IF(配装模拟!$G$56="损伤控制器",加成统计!$FZ$4+加成统计!$FZ$5+加成统计!$FZ$2,0)))))))+VLOOKUP(配装模拟!$G$57,装备数据!$D$1:$FL$1746,9,0)*IF(配装模拟!$G$55="护盾回充增量器",(1+加成统计!$GX$4)*(1+加成统计!$GX$5),1)*IF(配装模拟!$G$55="装甲维修器",(1+加成统计!$HB$4)*(1+加成统计!$HB$5),1)*IF(配装模拟!$G$55="护盾增强器",(1+加成统计!$GK$4)*(1+加成统计!$GK$5),1)*IF(配装模拟!$G$55="装甲增强器",(1+加成统计!$GQ$4)*(1+加成统计!$GQ$5),1)*IF(配装模拟!$G$56="惯性稳定器",(1+加成统计!$FI$4)*(1+加成统计!$FI$5),1)*IF(配装模拟!$G$55="加力燃烧器",(1+加成统计!$FM$4)*(1+加成统计!$FM$5),1)*IF(配装模拟!$G$55="微型跃迁推进器",(1+加成统计!$FQ$4)*(1+加成统计!$FQ$5),1),1)</f>
        <v>1</v>
      </c>
      <c r="X108" s="5" t="s">
        <v>262</v>
      </c>
    </row>
    <row r="109" s="5" customFormat="1" spans="1:24">
      <c r="A109" s="5" t="s">
        <v>2944</v>
      </c>
      <c r="B109" s="5">
        <f>IFERROR(VLOOKUP(配装模拟!$G$22,装备数据!$D$1:$FL$1746,10,0)*IF(配装模拟!$G$20="隐身装备",(1+加成统计!$IK$2),1),0)</f>
        <v>0</v>
      </c>
      <c r="C109" s="5" t="s">
        <v>262</v>
      </c>
      <c r="D109" s="5" t="s">
        <v>2944</v>
      </c>
      <c r="E109" s="5">
        <f>IFERROR(VLOOKUP(配装模拟!$G$27,装备数据!$D$1:$FL$1746,10,0)*IF(配装模拟!$G$25="隐身装备",(1+加成统计!$IK$2),1),0)</f>
        <v>0</v>
      </c>
      <c r="F109" s="5" t="s">
        <v>262</v>
      </c>
      <c r="G109" s="5" t="s">
        <v>2944</v>
      </c>
      <c r="H109" s="5">
        <f>IFERROR(VLOOKUP(配装模拟!$G$32,装备数据!$D$1:$FL$1746,10,0)*IF(配装模拟!$G$30="隐身装备",(1+加成统计!$IK$2),1),0)</f>
        <v>0</v>
      </c>
      <c r="I109" s="5" t="s">
        <v>262</v>
      </c>
      <c r="J109" s="5" t="s">
        <v>2944</v>
      </c>
      <c r="K109" s="5">
        <f>IFERROR(VLOOKUP(配装模拟!$G$37,装备数据!$D$1:$FL$1746,10,0)*IF(配装模拟!$G$35="隐身装备",(1+加成统计!$IK$2),1),0)</f>
        <v>60</v>
      </c>
      <c r="L109" s="5" t="s">
        <v>262</v>
      </c>
      <c r="M109" s="5" t="s">
        <v>2944</v>
      </c>
      <c r="N109" s="5">
        <f>IFERROR(VLOOKUP(配装模拟!$G$42,装备数据!$D$1:$FL$1746,10,0)*IF(配装模拟!$G$40="隐身装备",(1+加成统计!$IK$2),1),0)</f>
        <v>60</v>
      </c>
      <c r="O109" s="5" t="s">
        <v>262</v>
      </c>
      <c r="P109" s="5" t="s">
        <v>2944</v>
      </c>
      <c r="Q109" s="5">
        <f>IFERROR(VLOOKUP(配装模拟!$G$47,装备数据!$D$1:$FL$1746,10,0)*IF(配装模拟!$G$45="隐身装备",(1+加成统计!$IK$2),1),0)</f>
        <v>60</v>
      </c>
      <c r="R109" s="5" t="s">
        <v>262</v>
      </c>
      <c r="S109" s="5" t="s">
        <v>2944</v>
      </c>
      <c r="T109" s="5">
        <f>IFERROR(VLOOKUP(配装模拟!$G$52,装备数据!$D$1:$FL$1746,10,0)*IF(配装模拟!$G$50="隐身装备",(1+加成统计!$IK$2),1),0)</f>
        <v>60</v>
      </c>
      <c r="U109" s="5" t="s">
        <v>262</v>
      </c>
      <c r="V109" s="5" t="s">
        <v>2944</v>
      </c>
      <c r="W109" s="5">
        <f>IFERROR(VLOOKUP(配装模拟!$G$57,装备数据!$D$1:$FL$1746,10,0)*IF(配装模拟!$G$55="隐身装备",(1+加成统计!$IK$2),1),0)</f>
        <v>0</v>
      </c>
      <c r="X109" s="5" t="s">
        <v>262</v>
      </c>
    </row>
    <row r="110" s="5" customFormat="1" spans="1:24">
      <c r="A110" s="5" t="s">
        <v>2499</v>
      </c>
      <c r="B110" s="5">
        <f>B108+B109</f>
        <v>15.456</v>
      </c>
      <c r="C110" s="5" t="s">
        <v>262</v>
      </c>
      <c r="D110" s="5" t="s">
        <v>2499</v>
      </c>
      <c r="E110" s="5">
        <f>E108+E109</f>
        <v>13.156</v>
      </c>
      <c r="F110" s="5" t="s">
        <v>262</v>
      </c>
      <c r="G110" s="5" t="s">
        <v>2499</v>
      </c>
      <c r="H110" s="5">
        <f>H108+H109</f>
        <v>13.156</v>
      </c>
      <c r="I110" s="5" t="s">
        <v>262</v>
      </c>
      <c r="J110" s="5" t="s">
        <v>2499</v>
      </c>
      <c r="K110" s="5">
        <f>K108+K109</f>
        <v>85</v>
      </c>
      <c r="L110" s="5" t="s">
        <v>262</v>
      </c>
      <c r="M110" s="5" t="s">
        <v>2499</v>
      </c>
      <c r="N110" s="5">
        <f>N108+N109</f>
        <v>85</v>
      </c>
      <c r="O110" s="5" t="s">
        <v>262</v>
      </c>
      <c r="P110" s="5" t="s">
        <v>2499</v>
      </c>
      <c r="Q110" s="5">
        <f>Q108+Q109</f>
        <v>85</v>
      </c>
      <c r="R110" s="5" t="s">
        <v>262</v>
      </c>
      <c r="S110" s="5" t="s">
        <v>2499</v>
      </c>
      <c r="T110" s="5">
        <f>T108+T109</f>
        <v>85</v>
      </c>
      <c r="U110" s="5" t="s">
        <v>262</v>
      </c>
      <c r="V110" s="5" t="s">
        <v>2499</v>
      </c>
      <c r="W110" s="5">
        <f>W108+W109</f>
        <v>1</v>
      </c>
      <c r="X110" s="5" t="s">
        <v>262</v>
      </c>
    </row>
    <row r="111" s="5" customFormat="1" spans="1:24">
      <c r="A111" s="5" t="s">
        <v>2945</v>
      </c>
      <c r="B111" s="5">
        <f>IFERROR(IF(配装模拟!$U$18=2,VLOOKUP(配装模拟!$G$22,装备数据!$D$1:$FL$1746,12,0),0)*IF(配装模拟!$G$21="跃迁稳定器",(1+加成统计!$FE$4)*(1+加成统计!$FE$5),1)*IF(配装模拟!$G$20="加力燃烧器",(1+加成统计!$FN$4)*(1+加成统计!$FN$5),1)*IF(配装模拟!$G$20="微型跃迁推进器",(1+加成统计!$FR$4)*(1+加成统计!$FR$5),1)*IF(配装模拟!$G$20="护盾回充增量器",(1+加成统计!$GY$4)*(1+加成统计!$GY$5),1)*IF(配装模拟!$G$20="装甲维修器",(1+加成统计!$HC$4)*(1+加成统计!$HC$5),1)*IF(配装模拟!$G$20="护盾增强器",(1+加成统计!$GL$4)*(1+加成统计!$GL$5),1)*IF(配装模拟!$G$20="装甲增强器",(1+加成统计!$GR$4)*(1+加成统计!$GR$5),1),0)</f>
        <v>299.7984</v>
      </c>
      <c r="C111" s="5" t="s">
        <v>260</v>
      </c>
      <c r="D111" s="5" t="s">
        <v>2945</v>
      </c>
      <c r="E111" s="5">
        <f>IFERROR(IF(配装模拟!$U$19=2,VLOOKUP(配装模拟!$G$27,装备数据!$D$1:$FL$1746,12,0),0)*IF(配装模拟!$G$26="跃迁稳定器",(1+加成统计!$FE$4)*(1+加成统计!$FE$5),1)*IF(配装模拟!$G$25="加力燃烧器",(1+加成统计!$FN$4)*(1+加成统计!$FN$5),1)*IF(配装模拟!$G$25="微型跃迁推进器",(1+加成统计!$FR$4)*(1+加成统计!$FR$5),1)*IF(配装模拟!$G$25="护盾回充增量器",(1+加成统计!$GY$4)*(1+加成统计!$GY$5),1)*IF(配装模拟!$G$25="装甲维修器",(1+加成统计!$HC$4)*(1+加成统计!$HC$5),1)*IF(配装模拟!$G$25="护盾增强器",(1+加成统计!$GL$4)*(1+加成统计!$GL$5),1)*IF(配装模拟!$G$25="装甲增强器",(1+加成统计!$GR$4)*(1+加成统计!$GR$5),1),0)</f>
        <v>25.452315</v>
      </c>
      <c r="F111" s="5" t="s">
        <v>260</v>
      </c>
      <c r="G111" s="5" t="s">
        <v>2945</v>
      </c>
      <c r="H111" s="5">
        <f>IFERROR(IF(配装模拟!$U$20=2,VLOOKUP(配装模拟!$G$32,装备数据!$D$1:$FL$1746,12,0),0)*IF(配装模拟!$G$31="跃迁稳定器",(1+加成统计!$FE$4)*(1+加成统计!$FE$5),1)*IF(配装模拟!$G$30="加力燃烧器",(1+加成统计!$FN$4)*(1+加成统计!$FN$5),1)*IF(配装模拟!$G$30="微型跃迁推进器",(1+加成统计!$FR$4)*(1+加成统计!$FR$5),1)*IF(配装模拟!$G$30="护盾回充增量器",(1+加成统计!$GY$4)*(1+加成统计!$GY$5),1)*IF(配装模拟!$G$30="装甲维修器",(1+加成统计!$HC$4)*(1+加成统计!$HC$5),1)*IF(配装模拟!$G$30="护盾增强器",(1+加成统计!$GL$4)*(1+加成统计!$GL$5),1)*IF(配装模拟!$G$30="装甲增强器",(1+加成统计!$GR$4)*(1+加成统计!$GR$5),1),0)</f>
        <v>25.452315</v>
      </c>
      <c r="I111" s="5" t="s">
        <v>260</v>
      </c>
      <c r="J111" s="5" t="s">
        <v>2945</v>
      </c>
      <c r="K111" s="5">
        <f>IFERROR(IF(配装模拟!$U$21=2,VLOOKUP(配装模拟!$G$37,装备数据!$D$1:$FL$1746,12,0),0)*IF(配装模拟!$G$36="跃迁稳定器",(1+加成统计!$FE$4)*(1+加成统计!$FE$5),1)*IF(配装模拟!$G$35="加力燃烧器",(1+加成统计!$FN$4)*(1+加成统计!$FN$5),1)*IF(配装模拟!$G$35="微型跃迁推进器",(1+加成统计!$FR$4)*(1+加成统计!$FR$5),1)*IF(配装模拟!$G$35="护盾回充增量器",(1+加成统计!$GY$4)*(1+加成统计!$GY$5),1)*IF(配装模拟!$G$35="装甲维修器",(1+加成统计!$HC$4)*(1+加成统计!$HC$5),1)*IF(配装模拟!$G$35="护盾增强器",(1+加成统计!$GL$4)*(1+加成统计!$GL$5),1)*IF(配装模拟!$G$35="装甲增强器",(1+加成统计!$GR$4)*(1+加成统计!$GR$5),1),0)</f>
        <v>1243</v>
      </c>
      <c r="L111" s="5" t="s">
        <v>260</v>
      </c>
      <c r="M111" s="5" t="s">
        <v>2945</v>
      </c>
      <c r="N111" s="5">
        <f>IFERROR(IF(配装模拟!$U$22=2,VLOOKUP(配装模拟!$G$42,装备数据!$D$1:$FL$1746,12,0),0)*IF(配装模拟!$G$41="跃迁稳定器",(1+加成统计!$FE$4)*(1+加成统计!$FE$5),1)*IF(配装模拟!$G$40="加力燃烧器",(1+加成统计!$FN$4)*(1+加成统计!$FN$5),1)*IF(配装模拟!$G$40="微型跃迁推进器",(1+加成统计!$FR$4)*(1+加成统计!$FR$5),1)*IF(配装模拟!$G$40="护盾回充增量器",(1+加成统计!$GY$4)*(1+加成统计!$GY$5),1)*IF(配装模拟!$G$40="装甲维修器",(1+加成统计!$HC$4)*(1+加成统计!$HC$5),1)*IF(配装模拟!$G$40="护盾增强器",(1+加成统计!$GL$4)*(1+加成统计!$GL$5),1)*IF(配装模拟!$G$40="装甲增强器",(1+加成统计!$GR$4)*(1+加成统计!$GR$5),1),0)</f>
        <v>1243</v>
      </c>
      <c r="O111" s="5" t="s">
        <v>260</v>
      </c>
      <c r="P111" s="5" t="s">
        <v>2945</v>
      </c>
      <c r="Q111" s="5">
        <f>IFERROR(IF(配装模拟!$U$23=2,VLOOKUP(配装模拟!$G$47,装备数据!$D$1:$FL$1746,12,0),0)*IF(配装模拟!$G$46="跃迁稳定器",(1+加成统计!$FE$4)*(1+加成统计!$FE$5),1)*IF(配装模拟!$G$45="加力燃烧器",(1+加成统计!$FN$4)*(1+加成统计!$FN$5),1)*IF(配装模拟!$G$45="微型跃迁推进器",(1+加成统计!$FR$4)*(1+加成统计!$FR$5),1)*IF(配装模拟!$G$45="护盾回充增量器",(1+加成统计!$GY$4)*(1+加成统计!$GY$5),1)*IF(配装模拟!$G$45="装甲维修器",(1+加成统计!$HC$4)*(1+加成统计!$HC$5),1)*IF(配装模拟!$G$45="护盾增强器",(1+加成统计!$GL$4)*(1+加成统计!$GL$5),1)*IF(配装模拟!$G$45="装甲增强器",(1+加成统计!$GR$4)*(1+加成统计!$GR$5),1),0)</f>
        <v>1243</v>
      </c>
      <c r="R111" s="5" t="s">
        <v>260</v>
      </c>
      <c r="S111" s="5" t="s">
        <v>2945</v>
      </c>
      <c r="T111" s="5">
        <f>IFERROR(IF(配装模拟!$U$24=2,VLOOKUP(配装模拟!$G$52,装备数据!$D$1:$FL$1746,12,0),0)*IF(配装模拟!$G$51="跃迁稳定器",(1+加成统计!$FE$4)*(1+加成统计!$FE$5),1)*IF(配装模拟!$G$50="加力燃烧器",(1+加成统计!$FN$4)*(1+加成统计!$FN$5),1)*IF(配装模拟!$G$50="微型跃迁推进器",(1+加成统计!$FR$4)*(1+加成统计!$FR$5),1)*IF(配装模拟!$G$50="护盾回充增量器",(1+加成统计!$GY$4)*(1+加成统计!$GY$5),1)*IF(配装模拟!$G$50="装甲维修器",(1+加成统计!$HC$4)*(1+加成统计!$HC$5),1)*IF(配装模拟!$G$50="护盾增强器",(1+加成统计!$GL$4)*(1+加成统计!$GL$5),1)*IF(配装模拟!$G$50="装甲增强器",(1+加成统计!$GR$4)*(1+加成统计!$GR$5),1),0)</f>
        <v>1243</v>
      </c>
      <c r="U111" s="5" t="s">
        <v>260</v>
      </c>
      <c r="V111" s="5" t="s">
        <v>2945</v>
      </c>
      <c r="W111" s="5">
        <f>IFERROR(IF(配装模拟!$U$25=2,VLOOKUP(配装模拟!$G$57,装备数据!$D$1:$FL$1746,12,0),0)*IF(配装模拟!$G$56="跃迁稳定器",(1+加成统计!$FE$4)*(1+加成统计!$FE$5),1)*IF(配装模拟!$G$55="加力燃烧器",(1+加成统计!$FN$4)*(1+加成统计!$FN$5),1)*IF(配装模拟!$G$55="微型跃迁推进器",(1+加成统计!$FR$4)*(1+加成统计!$FR$5),1)*IF(配装模拟!$G$55="护盾回充增量器",(1+加成统计!$GY$4)*(1+加成统计!$GY$5),1)*IF(配装模拟!$G$55="装甲维修器",(1+加成统计!$HC$4)*(1+加成统计!$HC$5),1)*IF(配装模拟!$G$55="护盾增强器",(1+加成统计!$GL$4)*(1+加成统计!$GL$5),1)*IF(配装模拟!$G$55="装甲增强器",(1+加成统计!$GR$4)*(1+加成统计!$GR$5),1),0)</f>
        <v>0</v>
      </c>
      <c r="X111" s="5" t="s">
        <v>260</v>
      </c>
    </row>
    <row r="112" s="4" customFormat="1" spans="1:24">
      <c r="A112" s="4" t="s">
        <v>2946</v>
      </c>
      <c r="B112" s="4">
        <f>IFERROR(IF(配装模拟!$U$18=0,0,VLOOKUP(配装模拟!$G$22,装备数据!$D$1:$FL$1746,11,0))*IF(配装模拟!$G$20="护盾回充增量器",(1+加成统计!$GZ$4)*(1+加成统计!$GZ$5),1)*IF(配装模拟!$G$20="装甲维修器",(1+加成统计!$HD$4)*(1+加成统计!$HD$5),1),0)</f>
        <v>894</v>
      </c>
      <c r="C112" s="4" t="s">
        <v>629</v>
      </c>
      <c r="D112" s="4" t="s">
        <v>2946</v>
      </c>
      <c r="E112" s="4">
        <f>IFERROR(IF(配装模拟!$U$19=0,0,VLOOKUP(配装模拟!$G$27,装备数据!$D$1:$FL$1746,11,0))*IF(配装模拟!$G$25="护盾回充增量器",(1+加成统计!$GZ$4)*(1+加成统计!$GZ$5),1)*IF(配装模拟!$G$25="装甲维修器",(1+加成统计!$HD$4)*(1+加成统计!$HD$5),1),0)</f>
        <v>1</v>
      </c>
      <c r="F112" s="4" t="s">
        <v>629</v>
      </c>
      <c r="G112" s="4" t="s">
        <v>2946</v>
      </c>
      <c r="H112" s="4">
        <f>IFERROR(IF(配装模拟!$U$20=0,0,VLOOKUP(配装模拟!$G$32,装备数据!$D$1:$FL$1746,11,0))*IF(配装模拟!$G$30="护盾回充增量器",(1+加成统计!$GZ$4)*(1+加成统计!$GZ$5),1)*IF(配装模拟!$G$30="装甲维修器",(1+加成统计!$HD$4)*(1+加成统计!$HD$5),1),0)</f>
        <v>1</v>
      </c>
      <c r="I112" s="4" t="s">
        <v>629</v>
      </c>
      <c r="J112" s="4" t="s">
        <v>2946</v>
      </c>
      <c r="K112" s="4">
        <f>IFERROR(IF(配装模拟!$U$21=0,0,VLOOKUP(配装模拟!$G$37,装备数据!$D$1:$FL$1746,11,0))*IF(配装模拟!$G$35="护盾回充增量器",(1+加成统计!$GZ$4)*(1+加成统计!$GZ$5),1)*IF(配装模拟!$G$35="装甲维修器",(1+加成统计!$HD$4)*(1+加成统计!$HD$5),1),0)</f>
        <v>690</v>
      </c>
      <c r="L112" s="4" t="s">
        <v>629</v>
      </c>
      <c r="M112" s="4" t="s">
        <v>2946</v>
      </c>
      <c r="N112" s="4">
        <f>IFERROR(IF(配装模拟!$U$22=0,0,VLOOKUP(配装模拟!$G$42,装备数据!$D$1:$FL$1746,11,0))*IF(配装模拟!$G$40="护盾回充增量器",(1+加成统计!$GZ$4)*(1+加成统计!$GZ$5),1)*IF(配装模拟!$G$40="装甲维修器",(1+加成统计!$HD$4)*(1+加成统计!$HD$5),1),0)</f>
        <v>690</v>
      </c>
      <c r="O112" s="4" t="s">
        <v>629</v>
      </c>
      <c r="P112" s="4" t="s">
        <v>2946</v>
      </c>
      <c r="Q112" s="4">
        <f>IFERROR(IF(配装模拟!$U$23=0,0,VLOOKUP(配装模拟!$G$47,装备数据!$D$1:$FL$1746,11,0))*IF(配装模拟!$G$45="护盾回充增量器",(1+加成统计!$GZ$4)*(1+加成统计!$GZ$5),1)*IF(配装模拟!$G$45="装甲维修器",(1+加成统计!$HD$4)*(1+加成统计!$HD$5),1),0)</f>
        <v>690</v>
      </c>
      <c r="R112" s="4" t="s">
        <v>629</v>
      </c>
      <c r="S112" s="4" t="s">
        <v>2946</v>
      </c>
      <c r="T112" s="4">
        <f>IFERROR(IF(配装模拟!$U$24=0,0,VLOOKUP(配装模拟!$G$52,装备数据!$D$1:$FL$1746,11,0))*IF(配装模拟!$G$50="护盾回充增量器",(1+加成统计!$GZ$4)*(1+加成统计!$GZ$5),1)*IF(配装模拟!$G$50="装甲维修器",(1+加成统计!$HD$4)*(1+加成统计!$HD$5),1),0)</f>
        <v>690</v>
      </c>
      <c r="U112" s="4" t="s">
        <v>629</v>
      </c>
      <c r="V112" s="4" t="s">
        <v>2946</v>
      </c>
      <c r="W112" s="4">
        <f>IFERROR(IF(配装模拟!$U$25=0,0,VLOOKUP(配装模拟!$G$57,装备数据!$D$1:$FL$1746,11,0))*IF(配装模拟!$G$55="护盾回充增量器",(1+加成统计!$GZ$4)*(1+加成统计!$GZ$5),1)*IF(配装模拟!$G$55="装甲维修器",(1+加成统计!$HD$4)*(1+加成统计!$HD$5),1),0)</f>
        <v>0</v>
      </c>
      <c r="X112" s="4" t="s">
        <v>629</v>
      </c>
    </row>
    <row r="113" s="5" customFormat="1" spans="1:24">
      <c r="A113" s="5" t="s">
        <v>2767</v>
      </c>
      <c r="B113" s="5">
        <f>IFERROR(IF(配装模拟!$U$18=0,0,VLOOKUP(配装模拟!$G$22,装备数据!$D$1:$FL$1746,43,0)),0)</f>
        <v>0</v>
      </c>
      <c r="C113" s="5" t="s">
        <v>354</v>
      </c>
      <c r="D113" s="5" t="s">
        <v>2767</v>
      </c>
      <c r="E113" s="5">
        <f>IFERROR(IF(配装模拟!$U$19=0,0,VLOOKUP(配装模拟!$G$27,装备数据!$D$1:$FL$1746,43,0)),0)</f>
        <v>0</v>
      </c>
      <c r="F113" s="5" t="s">
        <v>354</v>
      </c>
      <c r="G113" s="5" t="s">
        <v>2767</v>
      </c>
      <c r="H113" s="5">
        <f>IFERROR(IF(配装模拟!$U$20=0,0,VLOOKUP(配装模拟!$G$32,装备数据!$D$1:$FL$1746,43,0)),0)</f>
        <v>0</v>
      </c>
      <c r="I113" s="5" t="s">
        <v>354</v>
      </c>
      <c r="J113" s="5" t="s">
        <v>2767</v>
      </c>
      <c r="K113" s="5">
        <f>IFERROR(IF(配装模拟!$U$21=0,0,VLOOKUP(配装模拟!$G$37,装备数据!$D$1:$FL$1746,43,0)),0)</f>
        <v>25</v>
      </c>
      <c r="L113" s="5" t="s">
        <v>354</v>
      </c>
      <c r="M113" s="5" t="s">
        <v>2767</v>
      </c>
      <c r="N113" s="5">
        <f>IFERROR(IF(配装模拟!$U$22=0,0,VLOOKUP(配装模拟!$G$42,装备数据!$D$1:$FL$1746,43,0)),0)</f>
        <v>25</v>
      </c>
      <c r="O113" s="5" t="s">
        <v>354</v>
      </c>
      <c r="P113" s="5" t="s">
        <v>2767</v>
      </c>
      <c r="Q113" s="5">
        <f>IFERROR(IF(配装模拟!$U$23=0,0,VLOOKUP(配装模拟!$G$47,装备数据!$D$1:$FL$1746,43,0)),0)</f>
        <v>25</v>
      </c>
      <c r="R113" s="5" t="s">
        <v>354</v>
      </c>
      <c r="S113" s="5" t="s">
        <v>2767</v>
      </c>
      <c r="T113" s="5">
        <f>IFERROR(IF(配装模拟!$U$24=0,0,VLOOKUP(配装模拟!$G$52,装备数据!$D$1:$FL$1746,43,0)),0)</f>
        <v>25</v>
      </c>
      <c r="U113" s="5" t="s">
        <v>354</v>
      </c>
      <c r="V113" s="5" t="s">
        <v>2767</v>
      </c>
      <c r="W113" s="5">
        <f>IFERROR(IF(配装模拟!$U$25=0,0,VLOOKUP(配装模拟!$G$57,装备数据!$D$1:$FL$1746,43,0)),0)</f>
        <v>0</v>
      </c>
      <c r="X113" s="5" t="s">
        <v>354</v>
      </c>
    </row>
    <row r="114" s="5" customFormat="1" spans="1:24">
      <c r="A114" s="5" t="s">
        <v>2983</v>
      </c>
      <c r="B114" s="5">
        <f>IFERROR(IF(配装模拟!$U$18=0,0,VLOOKUP(配装模拟!$G$22,装备数据!$D$1:$FL$1746,37,0)),0)</f>
        <v>0</v>
      </c>
      <c r="C114" s="5" t="s">
        <v>176</v>
      </c>
      <c r="D114" s="5" t="s">
        <v>2983</v>
      </c>
      <c r="E114" s="5">
        <f>IFERROR(IF(配装模拟!$U$19=0,0,VLOOKUP(配装模拟!$G$27,装备数据!$D$1:$FL$1746,37,0)),0)</f>
        <v>0</v>
      </c>
      <c r="F114" s="5" t="s">
        <v>176</v>
      </c>
      <c r="G114" s="5" t="s">
        <v>2983</v>
      </c>
      <c r="H114" s="5">
        <f>IFERROR(IF(配装模拟!$U$20=0,0,VLOOKUP(配装模拟!$G$32,装备数据!$D$1:$FL$1746,37,0)),0)</f>
        <v>0</v>
      </c>
      <c r="I114" s="5" t="s">
        <v>176</v>
      </c>
      <c r="J114" s="5" t="s">
        <v>2983</v>
      </c>
      <c r="K114" s="5">
        <f>IFERROR(IF(配装模拟!$U$21=0,0,VLOOKUP(配装模拟!$G$37,装备数据!$D$1:$FL$1746,37,0)),0)</f>
        <v>4717.7</v>
      </c>
      <c r="L114" s="5" t="s">
        <v>176</v>
      </c>
      <c r="M114" s="5" t="s">
        <v>2983</v>
      </c>
      <c r="N114" s="5">
        <f>IFERROR(IF(配装模拟!$U$22=0,0,VLOOKUP(配装模拟!$G$42,装备数据!$D$1:$FL$1746,37,0)),0)</f>
        <v>4717.7</v>
      </c>
      <c r="O114" s="5" t="s">
        <v>176</v>
      </c>
      <c r="P114" s="5" t="s">
        <v>2983</v>
      </c>
      <c r="Q114" s="5">
        <f>IFERROR(IF(配装模拟!$U$23=0,0,VLOOKUP(配装模拟!$G$47,装备数据!$D$1:$FL$1746,37,0)),0)</f>
        <v>4717.7</v>
      </c>
      <c r="R114" s="5" t="s">
        <v>176</v>
      </c>
      <c r="S114" s="5" t="s">
        <v>2983</v>
      </c>
      <c r="T114" s="5">
        <f>IFERROR(IF(配装模拟!$U$24=0,0,VLOOKUP(配装模拟!$G$52,装备数据!$D$1:$FL$1746,37,0)),0)</f>
        <v>4717.7</v>
      </c>
      <c r="U114" s="5" t="s">
        <v>176</v>
      </c>
      <c r="V114" s="5" t="s">
        <v>2983</v>
      </c>
      <c r="W114" s="5">
        <f>IFERROR(IF(配装模拟!$U$25=0,0,VLOOKUP(配装模拟!$G$57,装备数据!$D$1:$FL$1746,37,0)),0)</f>
        <v>0</v>
      </c>
      <c r="X114" s="5" t="s">
        <v>176</v>
      </c>
    </row>
    <row r="115" s="3" customFormat="1" spans="1:23">
      <c r="A115" s="3" t="s">
        <v>2984</v>
      </c>
      <c r="B115" s="3">
        <f>IFERROR(VLOOKUP(配装模拟!$G$22,装备数据!$D$1:$FL$1746,38,0),0)</f>
        <v>0</v>
      </c>
      <c r="D115" s="3" t="s">
        <v>2984</v>
      </c>
      <c r="E115" s="3">
        <f>IFERROR(VLOOKUP(配装模拟!$G$27,装备数据!$D$1:$FL$1746,38,0),0)</f>
        <v>0</v>
      </c>
      <c r="G115" s="3" t="s">
        <v>2984</v>
      </c>
      <c r="H115" s="3">
        <f>IFERROR(VLOOKUP(配装模拟!$G$32,装备数据!$D$1:$FL$1746,38,0),0)</f>
        <v>0</v>
      </c>
      <c r="J115" s="3" t="s">
        <v>2984</v>
      </c>
      <c r="K115" s="3">
        <f>IFERROR(VLOOKUP(配装模拟!$G$37,装备数据!$D$1:$FL$1746,38,0),0)</f>
        <v>0.1888</v>
      </c>
      <c r="M115" s="3" t="s">
        <v>2984</v>
      </c>
      <c r="N115" s="3">
        <f>IFERROR(VLOOKUP(配装模拟!$G$42,装备数据!$D$1:$FL$1746,38,0),0)</f>
        <v>0.1888</v>
      </c>
      <c r="P115" s="3" t="s">
        <v>2984</v>
      </c>
      <c r="Q115" s="3">
        <f>IFERROR(VLOOKUP(配装模拟!$G$47,装备数据!$D$1:$FL$1746,38,0),0)</f>
        <v>0.1888</v>
      </c>
      <c r="S115" s="3" t="s">
        <v>2984</v>
      </c>
      <c r="T115" s="3">
        <f>IFERROR(VLOOKUP(配装模拟!$G$52,装备数据!$D$1:$FL$1746,38,0),0)</f>
        <v>0.1888</v>
      </c>
      <c r="V115" s="3" t="s">
        <v>2984</v>
      </c>
      <c r="W115" s="3">
        <f>IFERROR(VLOOKUP(配装模拟!$G$57,装备数据!$D$1:$FL$1746,38,0),0)</f>
        <v>0</v>
      </c>
    </row>
    <row r="116" s="5" customFormat="1" spans="1:24">
      <c r="A116" s="5" t="s">
        <v>2985</v>
      </c>
      <c r="B116" s="5">
        <f>IFERROR(IF(配装模拟!$U$18=2,VLOOKUP(配装模拟!$G$22,装备数据!$D$1:$FL$1746,39,0)+B115*配装模拟!$B$10,0),0)</f>
        <v>0</v>
      </c>
      <c r="C116" s="5" t="s">
        <v>176</v>
      </c>
      <c r="D116" s="5" t="s">
        <v>2985</v>
      </c>
      <c r="E116" s="5">
        <f>IFERROR(IF(配装模拟!$U$19=2,VLOOKUP(配装模拟!$G$27,装备数据!$D$1:$FL$1746,39,0)+E115*配装模拟!$B$10,0),0)</f>
        <v>0</v>
      </c>
      <c r="F116" s="5" t="s">
        <v>176</v>
      </c>
      <c r="G116" s="5" t="s">
        <v>2985</v>
      </c>
      <c r="H116" s="5">
        <f>IFERROR(IF(配装模拟!$U$20=2,VLOOKUP(配装模拟!$G$32,装备数据!$D$1:$FL$1746,39,0)+H115*配装模拟!$B$10,0),0)</f>
        <v>0</v>
      </c>
      <c r="I116" s="5" t="s">
        <v>176</v>
      </c>
      <c r="J116" s="5" t="s">
        <v>2985</v>
      </c>
      <c r="K116" s="5">
        <f>IFERROR(IF(配装模拟!$U$21=2,VLOOKUP(配装模拟!$G$37,装备数据!$D$1:$FL$1746,39,0)+K115*配装模拟!$B$10,0),0)</f>
        <v>22439.1202092</v>
      </c>
      <c r="L116" s="5" t="s">
        <v>176</v>
      </c>
      <c r="M116" s="5" t="s">
        <v>2985</v>
      </c>
      <c r="N116" s="5">
        <f>IFERROR(IF(配装模拟!$U$22=2,VLOOKUP(配装模拟!$G$42,装备数据!$D$1:$FL$1746,39,0)+N115*配装模拟!$B$10,0),0)</f>
        <v>22439.1202092</v>
      </c>
      <c r="O116" s="5" t="s">
        <v>176</v>
      </c>
      <c r="P116" s="5" t="s">
        <v>2985</v>
      </c>
      <c r="Q116" s="5">
        <f>IFERROR(IF(配装模拟!$U$23=2,VLOOKUP(配装模拟!$G$47,装备数据!$D$1:$FL$1746,39,0)+Q115*配装模拟!$B$10,0),0)</f>
        <v>22439.1202092</v>
      </c>
      <c r="R116" s="5" t="s">
        <v>176</v>
      </c>
      <c r="S116" s="5" t="s">
        <v>2985</v>
      </c>
      <c r="T116" s="5">
        <f>IFERROR(IF(配装模拟!$U$24=2,VLOOKUP(配装模拟!$G$52,装备数据!$D$1:$FL$1746,39,0)+T115*配装模拟!$B$10,0),0)</f>
        <v>22439.1202092</v>
      </c>
      <c r="U116" s="5" t="s">
        <v>176</v>
      </c>
      <c r="V116" s="5" t="s">
        <v>2985</v>
      </c>
      <c r="W116" s="5">
        <f>IFERROR(IF(配装模拟!$U$25=2,VLOOKUP(配装模拟!$G$57,装备数据!$D$1:$FL$1746,39,0)+W115*配装模拟!$B$10,0),0)</f>
        <v>0</v>
      </c>
      <c r="X116" s="5" t="s">
        <v>176</v>
      </c>
    </row>
    <row r="117" s="5" customFormat="1" spans="1:24">
      <c r="A117" s="5" t="s">
        <v>2986</v>
      </c>
      <c r="B117" s="5">
        <f>IFERROR(IF(配装模拟!$U$18=0,0,VLOOKUP(配装模拟!$G$22,装备数据!$D$1:$FL$1746,40,0)),0)</f>
        <v>0</v>
      </c>
      <c r="C117" s="5" t="s">
        <v>176</v>
      </c>
      <c r="D117" s="5" t="s">
        <v>2986</v>
      </c>
      <c r="E117" s="5">
        <f>IFERROR(IF(配装模拟!$U$19=0,0,VLOOKUP(配装模拟!$G$27,装备数据!$D$1:$FL$1746,40,0)),0)</f>
        <v>0</v>
      </c>
      <c r="F117" s="5" t="s">
        <v>176</v>
      </c>
      <c r="G117" s="5" t="s">
        <v>2986</v>
      </c>
      <c r="H117" s="5">
        <f>IFERROR(IF(配装模拟!$U$20=0,0,VLOOKUP(配装模拟!$G$32,装备数据!$D$1:$FL$1746,40,0)),0)</f>
        <v>0</v>
      </c>
      <c r="I117" s="5" t="s">
        <v>176</v>
      </c>
      <c r="J117" s="5" t="s">
        <v>2986</v>
      </c>
      <c r="K117" s="5">
        <f>IFERROR(IF(配装模拟!$U$21=0,0,VLOOKUP(配装模拟!$G$37,装备数据!$D$1:$FL$1746,40,0)),0)</f>
        <v>0</v>
      </c>
      <c r="L117" s="5" t="s">
        <v>176</v>
      </c>
      <c r="M117" s="5" t="s">
        <v>2986</v>
      </c>
      <c r="N117" s="5">
        <f>IFERROR(IF(配装模拟!$U$22=0,0,VLOOKUP(配装模拟!$G$42,装备数据!$D$1:$FL$1746,40,0)),0)</f>
        <v>0</v>
      </c>
      <c r="O117" s="5" t="s">
        <v>176</v>
      </c>
      <c r="P117" s="5" t="s">
        <v>2986</v>
      </c>
      <c r="Q117" s="5">
        <f>IFERROR(IF(配装模拟!$U$23=0,0,VLOOKUP(配装模拟!$G$47,装备数据!$D$1:$FL$1746,40,0)),0)</f>
        <v>0</v>
      </c>
      <c r="R117" s="5" t="s">
        <v>176</v>
      </c>
      <c r="S117" s="5" t="s">
        <v>2986</v>
      </c>
      <c r="T117" s="5">
        <f>IFERROR(IF(配装模拟!$U$24=0,0,VLOOKUP(配装模拟!$G$52,装备数据!$D$1:$FL$1746,40,0)),0)</f>
        <v>0</v>
      </c>
      <c r="U117" s="5" t="s">
        <v>176</v>
      </c>
      <c r="V117" s="5" t="s">
        <v>2986</v>
      </c>
      <c r="W117" s="5">
        <f>IFERROR(IF(配装模拟!$U$25=0,0,VLOOKUP(配装模拟!$G$57,装备数据!$D$1:$FL$1746,40,0)),0)</f>
        <v>0</v>
      </c>
      <c r="X117" s="5" t="s">
        <v>176</v>
      </c>
    </row>
    <row r="118" s="3" customFormat="1" spans="1:23">
      <c r="A118" s="3" t="s">
        <v>2987</v>
      </c>
      <c r="B118" s="3">
        <f>IFERROR(VLOOKUP(配装模拟!$G$22,装备数据!$D$1:$FL$1746,41,0),0)</f>
        <v>0</v>
      </c>
      <c r="D118" s="3" t="s">
        <v>2987</v>
      </c>
      <c r="E118" s="3">
        <f>IFERROR(VLOOKUP(配装模拟!$G$27,装备数据!$D$1:$FL$1746,41,0),0)</f>
        <v>0</v>
      </c>
      <c r="G118" s="3" t="s">
        <v>2987</v>
      </c>
      <c r="H118" s="3">
        <f>IFERROR(VLOOKUP(配装模拟!$G$32,装备数据!$D$1:$FL$1746,41,0),0)</f>
        <v>0</v>
      </c>
      <c r="J118" s="3" t="s">
        <v>2987</v>
      </c>
      <c r="K118" s="3">
        <f>IFERROR(VLOOKUP(配装模拟!$G$37,装备数据!$D$1:$FL$1746,41,0),0)</f>
        <v>0</v>
      </c>
      <c r="M118" s="3" t="s">
        <v>2987</v>
      </c>
      <c r="N118" s="3">
        <f>IFERROR(VLOOKUP(配装模拟!$G$42,装备数据!$D$1:$FL$1746,41,0),0)</f>
        <v>0</v>
      </c>
      <c r="P118" s="3" t="s">
        <v>2987</v>
      </c>
      <c r="Q118" s="3">
        <f>IFERROR(VLOOKUP(配装模拟!$G$47,装备数据!$D$1:$FL$1746,41,0),0)</f>
        <v>0</v>
      </c>
      <c r="S118" s="3" t="s">
        <v>2987</v>
      </c>
      <c r="T118" s="3">
        <f>IFERROR(VLOOKUP(配装模拟!$G$52,装备数据!$D$1:$FL$1746,41,0),0)</f>
        <v>0</v>
      </c>
      <c r="V118" s="3" t="s">
        <v>2987</v>
      </c>
      <c r="W118" s="3">
        <f>IFERROR(VLOOKUP(配装模拟!$G$57,装备数据!$D$1:$FL$1746,41,0),0)</f>
        <v>0</v>
      </c>
    </row>
    <row r="119" s="5" customFormat="1" spans="1:24">
      <c r="A119" s="5" t="s">
        <v>2988</v>
      </c>
      <c r="B119" s="5">
        <f>IFERROR(IF(配装模拟!$U$18=2,VLOOKUP(配装模拟!$G$22,装备数据!$D$1:$FL$1746,42,0)+B118*配装模拟!$E$10,0),0)</f>
        <v>0</v>
      </c>
      <c r="C119" s="5" t="s">
        <v>176</v>
      </c>
      <c r="D119" s="5" t="s">
        <v>2988</v>
      </c>
      <c r="E119" s="5">
        <f>IFERROR(IF(配装模拟!$U$19=2,VLOOKUP(配装模拟!$G$27,装备数据!$D$1:$FL$1746,42,0)+E118*配装模拟!$E$10,0),0)</f>
        <v>0</v>
      </c>
      <c r="F119" s="5" t="s">
        <v>176</v>
      </c>
      <c r="G119" s="5" t="s">
        <v>2988</v>
      </c>
      <c r="H119" s="5">
        <f>IFERROR(IF(配装模拟!$U$20=2,VLOOKUP(配装模拟!$G$32,装备数据!$D$1:$FL$1746,42,0)+H118*配装模拟!$E$10,0),0)</f>
        <v>0</v>
      </c>
      <c r="I119" s="5" t="s">
        <v>176</v>
      </c>
      <c r="J119" s="5" t="s">
        <v>2988</v>
      </c>
      <c r="K119" s="5">
        <f>IFERROR(IF(配装模拟!$U$21=2,VLOOKUP(配装模拟!$G$37,装备数据!$D$1:$FL$1746,42,0)+K118*配装模拟!$E$10,0),0)</f>
        <v>0</v>
      </c>
      <c r="L119" s="5" t="s">
        <v>176</v>
      </c>
      <c r="M119" s="5" t="s">
        <v>2988</v>
      </c>
      <c r="N119" s="5">
        <f>IFERROR(IF(配装模拟!$U$22=2,VLOOKUP(配装模拟!$G$42,装备数据!$D$1:$FL$1746,42,0)+N118*配装模拟!$E$10,0),0)</f>
        <v>0</v>
      </c>
      <c r="O119" s="5" t="s">
        <v>176</v>
      </c>
      <c r="P119" s="5" t="s">
        <v>2988</v>
      </c>
      <c r="Q119" s="5">
        <f>IFERROR(IF(配装模拟!$U$23=2,VLOOKUP(配装模拟!$G$47,装备数据!$D$1:$FL$1746,42,0)+Q118*配装模拟!$E$10,0),0)</f>
        <v>0</v>
      </c>
      <c r="R119" s="5" t="s">
        <v>176</v>
      </c>
      <c r="S119" s="5" t="s">
        <v>2988</v>
      </c>
      <c r="T119" s="5">
        <f>IFERROR(IF(配装模拟!$U$24=2,VLOOKUP(配装模拟!$G$52,装备数据!$D$1:$FL$1746,42,0)+T118*配装模拟!$E$10,0),0)</f>
        <v>0</v>
      </c>
      <c r="U119" s="5" t="s">
        <v>176</v>
      </c>
      <c r="V119" s="5" t="s">
        <v>2988</v>
      </c>
      <c r="W119" s="5">
        <f>IFERROR(IF(配装模拟!$U$25=2,VLOOKUP(配装模拟!$G$57,装备数据!$D$1:$FL$1746,42,0)+W118*配装模拟!$E$10,0),0)</f>
        <v>0</v>
      </c>
      <c r="X119" s="5" t="s">
        <v>176</v>
      </c>
    </row>
    <row r="120" s="5" customFormat="1" spans="1:24">
      <c r="A120" s="5" t="s">
        <v>2989</v>
      </c>
      <c r="B120" s="5">
        <f>IFERROR(IF(配装模拟!$U$18=0,0,VLOOKUP(配装模拟!$G$22,装备数据!$D$1:$FL$1746,59,0)),0)</f>
        <v>0</v>
      </c>
      <c r="C120" s="5" t="s">
        <v>260</v>
      </c>
      <c r="D120" s="5" t="s">
        <v>2989</v>
      </c>
      <c r="E120" s="5">
        <f>IFERROR(IF(配装模拟!$U$19=0,0,VLOOKUP(配装模拟!$G$27,装备数据!$D$1:$FL$1746,59,0)),0)</f>
        <v>0</v>
      </c>
      <c r="F120" s="5" t="s">
        <v>260</v>
      </c>
      <c r="G120" s="5" t="s">
        <v>2989</v>
      </c>
      <c r="H120" s="5">
        <f>IFERROR(IF(配装模拟!$U$20=0,0,VLOOKUP(配装模拟!$G$32,装备数据!$D$1:$FL$1746,59,0)),0)</f>
        <v>0</v>
      </c>
      <c r="I120" s="5" t="s">
        <v>260</v>
      </c>
      <c r="J120" s="5" t="s">
        <v>2989</v>
      </c>
      <c r="K120" s="5">
        <f>IFERROR(IF(配装模拟!$U$21=0,0,VLOOKUP(配装模拟!$G$37,装备数据!$D$1:$FL$1746,59,0)),0)</f>
        <v>0</v>
      </c>
      <c r="L120" s="5" t="s">
        <v>260</v>
      </c>
      <c r="M120" s="5" t="s">
        <v>2989</v>
      </c>
      <c r="N120" s="5">
        <f>IFERROR(IF(配装模拟!$U$22=0,0,VLOOKUP(配装模拟!$G$42,装备数据!$D$1:$FL$1746,59,0)),0)</f>
        <v>0</v>
      </c>
      <c r="O120" s="5" t="s">
        <v>260</v>
      </c>
      <c r="P120" s="5" t="s">
        <v>2989</v>
      </c>
      <c r="Q120" s="5">
        <f>IFERROR(IF(配装模拟!$U$23=0,0,VLOOKUP(配装模拟!$G$47,装备数据!$D$1:$FL$1746,59,0)),0)</f>
        <v>0</v>
      </c>
      <c r="R120" s="5" t="s">
        <v>260</v>
      </c>
      <c r="S120" s="5" t="s">
        <v>2989</v>
      </c>
      <c r="T120" s="5">
        <f>IFERROR(IF(配装模拟!$U$24=0,0,VLOOKUP(配装模拟!$G$52,装备数据!$D$1:$FL$1746,59,0)),0)</f>
        <v>0</v>
      </c>
      <c r="U120" s="5" t="s">
        <v>260</v>
      </c>
      <c r="V120" s="5" t="s">
        <v>2989</v>
      </c>
      <c r="W120" s="5">
        <f>IFERROR(IF(配装模拟!$U$25=0,0,VLOOKUP(配装模拟!$G$57,装备数据!$D$1:$FL$1746,59,0)),0)</f>
        <v>0</v>
      </c>
      <c r="X120" s="5" t="s">
        <v>260</v>
      </c>
    </row>
    <row r="121" s="3" customFormat="1" spans="1:23">
      <c r="A121" s="3" t="s">
        <v>2990</v>
      </c>
      <c r="B121" s="3">
        <f>IFERROR(VLOOKUP(配装模拟!$G$22,装备数据!$D$1:$FL$1746,60,0),0)</f>
        <v>0</v>
      </c>
      <c r="D121" s="3" t="s">
        <v>2990</v>
      </c>
      <c r="E121" s="3">
        <f>IFERROR(VLOOKUP(配装模拟!$G$27,装备数据!$D$1:$FL$1746,60,0),0)</f>
        <v>0</v>
      </c>
      <c r="G121" s="3" t="s">
        <v>2990</v>
      </c>
      <c r="H121" s="3">
        <f>IFERROR(VLOOKUP(配装模拟!$G$32,装备数据!$D$1:$FL$1746,60,0),0)</f>
        <v>0</v>
      </c>
      <c r="J121" s="3" t="s">
        <v>2990</v>
      </c>
      <c r="K121" s="3">
        <f>IFERROR(VLOOKUP(配装模拟!$G$37,装备数据!$D$1:$FL$1746,60,0),0)</f>
        <v>0</v>
      </c>
      <c r="M121" s="3" t="s">
        <v>2990</v>
      </c>
      <c r="N121" s="3">
        <f>IFERROR(VLOOKUP(配装模拟!$G$42,装备数据!$D$1:$FL$1746,60,0),0)</f>
        <v>0</v>
      </c>
      <c r="P121" s="3" t="s">
        <v>2990</v>
      </c>
      <c r="Q121" s="3">
        <f>IFERROR(VLOOKUP(配装模拟!$G$47,装备数据!$D$1:$FL$1746,60,0),0)</f>
        <v>0</v>
      </c>
      <c r="S121" s="3" t="s">
        <v>2990</v>
      </c>
      <c r="T121" s="3">
        <f>IFERROR(VLOOKUP(配装模拟!$G$52,装备数据!$D$1:$FL$1746,60,0),0)</f>
        <v>0</v>
      </c>
      <c r="V121" s="3" t="s">
        <v>2990</v>
      </c>
      <c r="W121" s="3">
        <f>IFERROR(VLOOKUP(配装模拟!$G$57,装备数据!$D$1:$FL$1746,60,0),0)</f>
        <v>0</v>
      </c>
    </row>
    <row r="122" s="5" customFormat="1" spans="1:24">
      <c r="A122" s="5" t="s">
        <v>2991</v>
      </c>
      <c r="B122" s="5">
        <f>IFERROR(IF(配装模拟!$U$18=2,VLOOKUP(配装模拟!$G$22,装备数据!$D$1:$FL$1746,61,0)+B121*配装模拟!$B$7,0),0)</f>
        <v>0</v>
      </c>
      <c r="C122" s="5" t="s">
        <v>260</v>
      </c>
      <c r="D122" s="5" t="s">
        <v>2991</v>
      </c>
      <c r="E122" s="5">
        <f>IFERROR(IF(配装模拟!$U$19=2,VLOOKUP(配装模拟!$G$27,装备数据!$D$1:$FL$1746,61,0)+E121*配装模拟!$B$7,0),0)</f>
        <v>0</v>
      </c>
      <c r="F122" s="5" t="s">
        <v>260</v>
      </c>
      <c r="G122" s="5" t="s">
        <v>2991</v>
      </c>
      <c r="H122" s="5">
        <f>IFERROR(IF(配装模拟!$U$20=2,VLOOKUP(配装模拟!$G$32,装备数据!$D$1:$FL$1746,61,0)+H121*配装模拟!$B$7,0),0)</f>
        <v>0</v>
      </c>
      <c r="I122" s="5" t="s">
        <v>260</v>
      </c>
      <c r="J122" s="5" t="s">
        <v>2991</v>
      </c>
      <c r="K122" s="5">
        <f>IFERROR(IF(配装模拟!$U$21=2,VLOOKUP(配装模拟!$G$37,装备数据!$D$1:$FL$1746,61,0)+K121*配装模拟!$B$7,0),0)</f>
        <v>0</v>
      </c>
      <c r="L122" s="5" t="s">
        <v>260</v>
      </c>
      <c r="M122" s="5" t="s">
        <v>2991</v>
      </c>
      <c r="N122" s="5">
        <f>IFERROR(IF(配装模拟!$U$22=2,VLOOKUP(配装模拟!$G$42,装备数据!$D$1:$FL$1746,61,0)+N121*配装模拟!$B$7,0),0)</f>
        <v>0</v>
      </c>
      <c r="O122" s="5" t="s">
        <v>260</v>
      </c>
      <c r="P122" s="5" t="s">
        <v>2991</v>
      </c>
      <c r="Q122" s="5">
        <f>IFERROR(IF(配装模拟!$U$23=2,VLOOKUP(配装模拟!$G$47,装备数据!$D$1:$FL$1746,61,0)+Q121*配装模拟!$B$7,0),0)</f>
        <v>0</v>
      </c>
      <c r="R122" s="5" t="s">
        <v>260</v>
      </c>
      <c r="S122" s="5" t="s">
        <v>2991</v>
      </c>
      <c r="T122" s="5">
        <f>IFERROR(IF(配装模拟!$U$24=2,VLOOKUP(配装模拟!$G$52,装备数据!$D$1:$FL$1746,61,0)+T121*配装模拟!$B$7,0),0)</f>
        <v>0</v>
      </c>
      <c r="U122" s="5" t="s">
        <v>260</v>
      </c>
      <c r="V122" s="5" t="s">
        <v>2991</v>
      </c>
      <c r="W122" s="5">
        <f>IFERROR(IF(配装模拟!$U$25=2,VLOOKUP(配装模拟!$G$57,装备数据!$D$1:$FL$1746,61,0)+W121*配装模拟!$B$7,0),0)</f>
        <v>0</v>
      </c>
      <c r="X122" s="5" t="s">
        <v>260</v>
      </c>
    </row>
    <row r="123" s="3" customFormat="1" spans="1:23">
      <c r="A123" s="3" t="s">
        <v>407</v>
      </c>
      <c r="B123" s="3">
        <f>IFERROR(IF(配装模拟!$U$18=0,0,VLOOKUP(配装模拟!$G$22,装备数据!$D$1:$FL$1746,62,0)),0)</f>
        <v>0</v>
      </c>
      <c r="D123" s="3" t="s">
        <v>407</v>
      </c>
      <c r="E123" s="3">
        <f>IFERROR(IF(配装模拟!$U$19=0,0,VLOOKUP(配装模拟!$G$27,装备数据!$D$1:$FL$1746,62,0)),0)</f>
        <v>0</v>
      </c>
      <c r="G123" s="3" t="s">
        <v>407</v>
      </c>
      <c r="H123" s="3">
        <f>IFERROR(IF(配装模拟!$U$20=0,0,VLOOKUP(配装模拟!$G$32,装备数据!$D$1:$FL$1746,62,0)),0)</f>
        <v>0</v>
      </c>
      <c r="J123" s="3" t="s">
        <v>407</v>
      </c>
      <c r="K123" s="3">
        <f>IFERROR(IF(配装模拟!$U$21=0,0,VLOOKUP(配装模拟!$G$37,装备数据!$D$1:$FL$1746,62,0)),0)</f>
        <v>0</v>
      </c>
      <c r="M123" s="3" t="s">
        <v>407</v>
      </c>
      <c r="N123" s="3">
        <f>IFERROR(IF(配装模拟!$U$22=0,0,VLOOKUP(配装模拟!$G$42,装备数据!$D$1:$FL$1746,62,0)),0)</f>
        <v>0</v>
      </c>
      <c r="P123" s="3" t="s">
        <v>407</v>
      </c>
      <c r="Q123" s="3">
        <f>IFERROR(IF(配装模拟!$U$23=0,0,VLOOKUP(配装模拟!$G$47,装备数据!$D$1:$FL$1746,62,0)),0)</f>
        <v>0</v>
      </c>
      <c r="S123" s="3" t="s">
        <v>407</v>
      </c>
      <c r="T123" s="3">
        <f>IFERROR(IF(配装模拟!$U$24=0,0,VLOOKUP(配装模拟!$G$52,装备数据!$D$1:$FL$1746,62,0)),0)</f>
        <v>0</v>
      </c>
      <c r="V123" s="3" t="s">
        <v>407</v>
      </c>
      <c r="W123" s="3">
        <f>IFERROR(IF(配装模拟!$U$25=0,0,VLOOKUP(配装模拟!$G$57,装备数据!$D$1:$FL$1746,62,0)),0)</f>
        <v>0</v>
      </c>
    </row>
    <row r="124" s="3" customFormat="1" spans="1:23">
      <c r="A124" s="3" t="s">
        <v>2992</v>
      </c>
      <c r="B124" s="3">
        <f>IFERROR(VLOOKUP(配装模拟!$G$22,装备数据!$D$1:$FL$1746,58,0),0)</f>
        <v>0</v>
      </c>
      <c r="D124" s="3" t="s">
        <v>2992</v>
      </c>
      <c r="E124" s="3">
        <f>IFERROR(VLOOKUP(配装模拟!$G$27,装备数据!$D$1:$FL$1746,58,0),0)</f>
        <v>0</v>
      </c>
      <c r="G124" s="3" t="s">
        <v>2992</v>
      </c>
      <c r="H124" s="3">
        <f>IFERROR(VLOOKUP(配装模拟!$G$32,装备数据!$D$1:$FL$1746,58,0),0)</f>
        <v>0</v>
      </c>
      <c r="J124" s="3" t="s">
        <v>2992</v>
      </c>
      <c r="K124" s="3">
        <f>IFERROR(VLOOKUP(配装模拟!$G$37,装备数据!$D$1:$FL$1746,58,0),0)</f>
        <v>0</v>
      </c>
      <c r="M124" s="3" t="s">
        <v>2992</v>
      </c>
      <c r="N124" s="3">
        <f>IFERROR(VLOOKUP(配装模拟!$G$42,装备数据!$D$1:$FL$1746,58,0),0)</f>
        <v>0</v>
      </c>
      <c r="P124" s="3" t="s">
        <v>2992</v>
      </c>
      <c r="Q124" s="3">
        <f>IFERROR(VLOOKUP(配装模拟!$G$47,装备数据!$D$1:$FL$1746,58,0),0)</f>
        <v>0</v>
      </c>
      <c r="S124" s="3" t="s">
        <v>2992</v>
      </c>
      <c r="T124" s="3">
        <f>IFERROR(VLOOKUP(配装模拟!$G$52,装备数据!$D$1:$FL$1746,58,0),0)</f>
        <v>0</v>
      </c>
      <c r="V124" s="3" t="s">
        <v>2992</v>
      </c>
      <c r="W124" s="3">
        <f>IFERROR(VLOOKUP(配装模拟!$G$57,装备数据!$D$1:$FL$1746,58,0),0)</f>
        <v>0</v>
      </c>
    </row>
    <row r="125" s="3" customFormat="1" spans="1:23">
      <c r="A125" s="3" t="s">
        <v>2993</v>
      </c>
      <c r="B125" s="3">
        <f>IFERROR(IF(配装模拟!$U$18=2,VLOOKUP(配装模拟!$G$22,装备数据!$D$1:$FL$1746,63,0)+IF(配装模拟!$G$20="加力燃烧器",加成统计!$FL$4+加成统计!$FL$5,0)+IF(配装模拟!$G$20="微型跃迁推进器",加成统计!$FP$4+加成统计!$FP$5,0),0),0)</f>
        <v>1.96</v>
      </c>
      <c r="D125" s="3" t="s">
        <v>2993</v>
      </c>
      <c r="E125" s="3">
        <f>IFERROR(IF(配装模拟!$U$19=2,VLOOKUP(配装模拟!$G$27,装备数据!$D$1:$FL$1746,63,0)+IF(配装模拟!$G$25="加力燃烧器",加成统计!$FL$4+加成统计!$FL$5,0)+IF(配装模拟!$G$25="微型跃迁推进器",加成统计!$FP$4+加成统计!$FP$5,0),0),0)</f>
        <v>0</v>
      </c>
      <c r="G125" s="3" t="s">
        <v>2993</v>
      </c>
      <c r="H125" s="3">
        <f>IFERROR(IF(配装模拟!$U$20=2,VLOOKUP(配装模拟!$G$32,装备数据!$D$1:$FL$1746,63,0)+IF(配装模拟!$G$30="加力燃烧器",加成统计!$FL$4+加成统计!$FL$5,0)+IF(配装模拟!$G$30="微型跃迁推进器",加成统计!$FP$4+加成统计!$FP$5,0),0),0)</f>
        <v>0</v>
      </c>
      <c r="J125" s="3" t="s">
        <v>2993</v>
      </c>
      <c r="K125" s="3">
        <f>IFERROR(IF(配装模拟!$U$21=2,VLOOKUP(配装模拟!$G$37,装备数据!$D$1:$FL$1746,63,0)+IF(配装模拟!$G$35="加力燃烧器",加成统计!$FL$4+加成统计!$FL$5,0)+IF(配装模拟!$G$35="微型跃迁推进器",加成统计!$FP$4+加成统计!$FP$5,0),0),0)</f>
        <v>0</v>
      </c>
      <c r="M125" s="3" t="s">
        <v>2993</v>
      </c>
      <c r="N125" s="3">
        <f>IFERROR(IF(配装模拟!$U$22=2,VLOOKUP(配装模拟!$G$42,装备数据!$D$1:$FL$1746,63,0)+IF(配装模拟!$G$40="加力燃烧器",加成统计!$FL$4+加成统计!$FL$5,0)+IF(配装模拟!$G$40="微型跃迁推进器",加成统计!$FP$4+加成统计!$FP$5,0),0),0)</f>
        <v>0</v>
      </c>
      <c r="P125" s="3" t="s">
        <v>2993</v>
      </c>
      <c r="Q125" s="3">
        <f>IFERROR(IF(配装模拟!$U$23=2,VLOOKUP(配装模拟!$G$47,装备数据!$D$1:$FL$1746,63,0)+IF(配装模拟!$G$45="加力燃烧器",加成统计!$FL$4+加成统计!$FL$5,0)+IF(配装模拟!$G$45="微型跃迁推进器",加成统计!$FP$4+加成统计!$FP$5,0),0),0)</f>
        <v>0</v>
      </c>
      <c r="S125" s="3" t="s">
        <v>2993</v>
      </c>
      <c r="T125" s="3">
        <f>IFERROR(IF(配装模拟!$U$24=2,VLOOKUP(配装模拟!$G$52,装备数据!$D$1:$FL$1746,63,0)+IF(配装模拟!$G$50="加力燃烧器",加成统计!$FL$4+加成统计!$FL$5,0)+IF(配装模拟!$G$50="微型跃迁推进器",加成统计!$FP$4+加成统计!$FP$5,0),0),0)</f>
        <v>0</v>
      </c>
      <c r="V125" s="3" t="s">
        <v>2993</v>
      </c>
      <c r="W125" s="3">
        <f>IFERROR(IF(配装模拟!$U$25=2,VLOOKUP(配装模拟!$G$57,装备数据!$D$1:$FL$1746,63,0)+IF(配装模拟!$G$55="加力燃烧器",加成统计!$FL$4+加成统计!$FL$5,0)+IF(配装模拟!$G$55="微型跃迁推进器",加成统计!$FP$4+加成统计!$FP$5,0),0),0)</f>
        <v>0</v>
      </c>
    </row>
    <row r="126" s="4" customFormat="1" spans="1:24">
      <c r="A126" s="4" t="s">
        <v>2994</v>
      </c>
      <c r="B126" s="4">
        <f>IFERROR(IF(配装模拟!$U$18=2,VLOOKUP(配装模拟!$G$22,装备数据!$D$1:$FL$1746,64,0),0),0)</f>
        <v>135000</v>
      </c>
      <c r="C126" s="4" t="s">
        <v>1467</v>
      </c>
      <c r="D126" s="4" t="s">
        <v>2994</v>
      </c>
      <c r="E126" s="4">
        <f>IFERROR(IF(配装模拟!$U$19=2,VLOOKUP(配装模拟!$G$27,装备数据!$D$1:$FL$1746,64,0),0),0)</f>
        <v>0</v>
      </c>
      <c r="F126" s="4" t="s">
        <v>1467</v>
      </c>
      <c r="G126" s="4" t="s">
        <v>2994</v>
      </c>
      <c r="H126" s="4">
        <f>IFERROR(IF(配装模拟!$U$20=2,VLOOKUP(配装模拟!$G$32,装备数据!$D$1:$FL$1746,64,0),0),0)</f>
        <v>0</v>
      </c>
      <c r="I126" s="4" t="s">
        <v>1467</v>
      </c>
      <c r="J126" s="4" t="s">
        <v>2994</v>
      </c>
      <c r="K126" s="4">
        <f>IFERROR(IF(配装模拟!$U$20=2,VLOOKUP(配装模拟!$G$37,装备数据!$D$1:$FL$1746,64,0),0),0)</f>
        <v>0</v>
      </c>
      <c r="L126" s="4" t="s">
        <v>1467</v>
      </c>
      <c r="M126" s="4" t="s">
        <v>2994</v>
      </c>
      <c r="N126" s="4">
        <f>IFERROR(IF(配装模拟!$U$20=2,VLOOKUP(配装模拟!$G$42,装备数据!$D$1:$FL$1746,64,0),0),0)</f>
        <v>0</v>
      </c>
      <c r="O126" s="4" t="s">
        <v>1467</v>
      </c>
      <c r="P126" s="4" t="s">
        <v>2994</v>
      </c>
      <c r="Q126" s="4">
        <f>IFERROR(IF(配装模拟!$U$20=2,VLOOKUP(配装模拟!$G$47,装备数据!$D$1:$FL$1746,64,0),0),0)</f>
        <v>0</v>
      </c>
      <c r="R126" s="4" t="s">
        <v>1467</v>
      </c>
      <c r="S126" s="4" t="s">
        <v>2994</v>
      </c>
      <c r="T126" s="4">
        <f>IFERROR(IF(配装模拟!$U$20=2,VLOOKUP(配装模拟!$G$52,装备数据!$D$1:$FL$1746,64,0),0),0)</f>
        <v>0</v>
      </c>
      <c r="U126" s="4" t="s">
        <v>1467</v>
      </c>
      <c r="V126" s="4" t="s">
        <v>2994</v>
      </c>
      <c r="W126" s="4">
        <f>IFERROR(IF(配装模拟!$U$20=2,VLOOKUP(配装模拟!$G$57,装备数据!$D$1:$FL$1746,64,0),0),0)</f>
        <v>0</v>
      </c>
      <c r="X126" s="4" t="s">
        <v>1467</v>
      </c>
    </row>
    <row r="127" s="33" customFormat="1" spans="1:24">
      <c r="A127" s="33" t="s">
        <v>2689</v>
      </c>
      <c r="B127" s="33">
        <f>IFERROR(IF(配装模拟!$U$18=2,1,IF(配装模拟!$U$18=1,IF(配装模拟!$G$20="装甲附甲板",1,0),0))*VLOOKUP(配装模拟!$G$22,装备数据!$D$1:$FL$1746,65,0),0)</f>
        <v>50000</v>
      </c>
      <c r="C127" s="33" t="s">
        <v>309</v>
      </c>
      <c r="D127" s="33" t="s">
        <v>2689</v>
      </c>
      <c r="E127" s="33">
        <f>IFERROR(IF(配装模拟!$U$19=2,1,IF(配装模拟!$U$19=1,IF(配装模拟!$G$25="装甲附甲板",1,0),0))*VLOOKUP(配装模拟!$G$27,装备数据!$D$1:$FL$1746,65,0),0)</f>
        <v>0</v>
      </c>
      <c r="F127" s="33" t="s">
        <v>309</v>
      </c>
      <c r="G127" s="33" t="s">
        <v>2689</v>
      </c>
      <c r="H127" s="33">
        <f>IFERROR(IF(配装模拟!$U$20=2,1,IF(配装模拟!$U$20=1,IF(配装模拟!$G$30="装甲附甲板",1,0),0))*VLOOKUP(配装模拟!$G$32,装备数据!$D$1:$FL$1746,65,0),0)</f>
        <v>0</v>
      </c>
      <c r="I127" s="33" t="s">
        <v>309</v>
      </c>
      <c r="J127" s="33" t="s">
        <v>2689</v>
      </c>
      <c r="K127" s="33">
        <f>IFERROR(IF(配装模拟!$U$21=2,1,IF(配装模拟!$U$21=1,IF(配装模拟!$G$35="装甲附甲板",1,0),0))*VLOOKUP(配装模拟!$G$37,装备数据!$D$1:$FL$1746,65,0),0)</f>
        <v>0</v>
      </c>
      <c r="L127" s="33" t="s">
        <v>309</v>
      </c>
      <c r="M127" s="33" t="s">
        <v>2689</v>
      </c>
      <c r="N127" s="33">
        <f>IFERROR(IF(配装模拟!$U$22=2,1,IF(配装模拟!$U$22=1,IF(配装模拟!$G$40="装甲附甲板",1,0),0))*VLOOKUP(配装模拟!$G$42,装备数据!$D$1:$FL$1746,65,0),0)</f>
        <v>0</v>
      </c>
      <c r="O127" s="33" t="s">
        <v>309</v>
      </c>
      <c r="P127" s="33" t="s">
        <v>2689</v>
      </c>
      <c r="Q127" s="33">
        <f>IFERROR(IF(配装模拟!$U$23=2,1,IF(配装模拟!$U$23=1,IF(配装模拟!$G$45="装甲附甲板",1,0),0))*VLOOKUP(配装模拟!$G$47,装备数据!$D$1:$FL$1746,65,0),0)</f>
        <v>0</v>
      </c>
      <c r="R127" s="33" t="s">
        <v>309</v>
      </c>
      <c r="S127" s="33" t="s">
        <v>2689</v>
      </c>
      <c r="T127" s="33">
        <f>IFERROR(IF(配装模拟!$U$24=2,1,IF(配装模拟!$U$24=1,IF(配装模拟!$G$50="装甲附甲板",1,0),0))*VLOOKUP(配装模拟!$G$52,装备数据!$D$1:$FL$1746,65,0),0)</f>
        <v>0</v>
      </c>
      <c r="U127" s="33" t="s">
        <v>309</v>
      </c>
      <c r="V127" s="33" t="s">
        <v>2689</v>
      </c>
      <c r="W127" s="33">
        <f>IFERROR(IF(配装模拟!$U$25=2,1,IF(配装模拟!$U$25=1,IF(配装模拟!$G$55="装甲附甲板",1,0),0))*VLOOKUP(配装模拟!$G$57,装备数据!$D$1:$FL$1746,65,0),0)</f>
        <v>0</v>
      </c>
      <c r="X127" s="33" t="s">
        <v>309</v>
      </c>
    </row>
    <row r="128" s="3" customFormat="1" spans="1:23">
      <c r="A128" s="3" t="s">
        <v>2995</v>
      </c>
      <c r="B128" s="3">
        <f>IFERROR(IF(配装模拟!$U$18=0,0,VLOOKUP(配装模拟!$G$22,装备数据!$D$1:$FL$1746,66,0)),0)</f>
        <v>0</v>
      </c>
      <c r="D128" s="3" t="s">
        <v>2995</v>
      </c>
      <c r="E128" s="3">
        <f>IFERROR(IF(配装模拟!$U$19=0,0,VLOOKUP(配装模拟!$G$27,装备数据!$D$1:$FL$1746,66,0)),0)</f>
        <v>0</v>
      </c>
      <c r="G128" s="3" t="s">
        <v>2995</v>
      </c>
      <c r="H128" s="3">
        <f>IFERROR(IF(配装模拟!$U$20=0,0,VLOOKUP(配装模拟!$G$32,装备数据!$D$1:$FL$1746,66,0)),0)</f>
        <v>0</v>
      </c>
      <c r="J128" s="3" t="s">
        <v>2995</v>
      </c>
      <c r="K128" s="3">
        <f>IFERROR(IF(配装模拟!$U$21=0,0,VLOOKUP(配装模拟!$G$37,装备数据!$D$1:$FL$1746,66,0)),0)</f>
        <v>0</v>
      </c>
      <c r="M128" s="3" t="s">
        <v>2995</v>
      </c>
      <c r="N128" s="3">
        <f>IFERROR(IF(配装模拟!$U$22=0,0,VLOOKUP(配装模拟!$G$42,装备数据!$D$1:$FL$1746,66,0)),0)</f>
        <v>0</v>
      </c>
      <c r="P128" s="3" t="s">
        <v>2995</v>
      </c>
      <c r="Q128" s="3">
        <f>IFERROR(IF(配装模拟!$U$23=0,0,VLOOKUP(配装模拟!$G$47,装备数据!$D$1:$FL$1746,66,0)),0)</f>
        <v>0</v>
      </c>
      <c r="S128" s="3" t="s">
        <v>2995</v>
      </c>
      <c r="T128" s="3">
        <f>IFERROR(IF(配装模拟!$U$24=0,0,VLOOKUP(配装模拟!$G$52,装备数据!$D$1:$FL$1746,66,0)),0)</f>
        <v>0</v>
      </c>
      <c r="V128" s="3" t="s">
        <v>2995</v>
      </c>
      <c r="W128" s="3">
        <f>IFERROR(IF(配装模拟!$U$25=0,0,VLOOKUP(配装模拟!$G$57,装备数据!$D$1:$FL$1746,66,0)),0)</f>
        <v>0</v>
      </c>
    </row>
    <row r="129" s="3" customFormat="1" spans="1:23">
      <c r="A129" s="3" t="s">
        <v>2889</v>
      </c>
      <c r="B129" s="3">
        <f>IFERROR(IF(配装模拟!$U$18=2,VLOOKUP(配装模拟!$G$22,装备数据!$D$1:$FL$1746,67,0)*(1+加成统计!$FO$4)*(1+加成统计!$FO$5)*(1+加成统计!$FO$3)*(1+加成统计!$FO$2),0),0)</f>
        <v>0</v>
      </c>
      <c r="D129" s="3" t="s">
        <v>2889</v>
      </c>
      <c r="E129" s="3">
        <f>IFERROR(IF(配装模拟!$U$19=2,VLOOKUP(配装模拟!$G$27,装备数据!$D$1:$FL$1746,67,0)*(1+加成统计!$FO$4)*(1+加成统计!$FO$5)*(1+加成统计!$FO$3)*(1+加成统计!$FO$2),0),0)</f>
        <v>0</v>
      </c>
      <c r="G129" s="3" t="s">
        <v>2889</v>
      </c>
      <c r="H129" s="3">
        <f>IFERROR(IF(配装模拟!$U$20=2,VLOOKUP(配装模拟!$G$32,装备数据!$D$1:$FL$1746,67,0)*(1+加成统计!$FO$4)*(1+加成统计!$FO$5)*(1+加成统计!$FO$3)*(1+加成统计!$FO$2),0),0)</f>
        <v>0</v>
      </c>
      <c r="J129" s="3" t="s">
        <v>2889</v>
      </c>
      <c r="K129" s="3">
        <f>IFERROR(IF(配装模拟!$U$21=2,VLOOKUP(配装模拟!$G$37,装备数据!$D$1:$FL$1746,67,0)*(1+加成统计!$FO$4)*(1+加成统计!$FO$5)*(1+加成统计!$FO$3)*(1+加成统计!$FO$2),0),0)</f>
        <v>0</v>
      </c>
      <c r="M129" s="3" t="s">
        <v>2889</v>
      </c>
      <c r="N129" s="3">
        <f>IFERROR(IF(配装模拟!$U$22=2,VLOOKUP(配装模拟!$G$42,装备数据!$D$1:$FL$1746,67,0)*(1+加成统计!$FO$4)*(1+加成统计!$FO$5)*(1+加成统计!$FO$3)*(1+加成统计!$FO$2),0),0)</f>
        <v>0</v>
      </c>
      <c r="P129" s="3" t="s">
        <v>2889</v>
      </c>
      <c r="Q129" s="3">
        <f>IFERROR(IF(配装模拟!$U$23=2,VLOOKUP(配装模拟!$G$47,装备数据!$D$1:$FL$1746,67,0)*(1+加成统计!$FO$4)*(1+加成统计!$FO$5)*(1+加成统计!$FO$3)*(1+加成统计!$FO$2),0),0)</f>
        <v>0</v>
      </c>
      <c r="S129" s="3" t="s">
        <v>2889</v>
      </c>
      <c r="T129" s="3">
        <f>IFERROR(IF(配装模拟!$U$24=2,VLOOKUP(配装模拟!$G$52,装备数据!$D$1:$FL$1746,67,0)*(1+加成统计!$FO$4)*(1+加成统计!$FO$5)*(1+加成统计!$FO$3)*(1+加成统计!$FO$2),0),0)</f>
        <v>0</v>
      </c>
      <c r="V129" s="3" t="s">
        <v>2889</v>
      </c>
      <c r="W129" s="3">
        <f>IFERROR(IF(配装模拟!$U$25=2,VLOOKUP(配装模拟!$G$57,装备数据!$D$1:$FL$1746,67,0)*(1+加成统计!$FO$4)*(1+加成统计!$FO$5)*(1+加成统计!$FO$3)*(1+加成统计!$FO$2),0),0)</f>
        <v>0</v>
      </c>
    </row>
    <row r="130" s="3" customFormat="1" spans="1:23">
      <c r="A130" s="3" t="s">
        <v>2996</v>
      </c>
      <c r="B130" s="3">
        <f>IFERROR(IF(配装模拟!$U$18=0,0,VLOOKUP(配装模拟!$G$22,装备数据!$D$1:$FL$1746,68,0)*IF(配装模拟!$U$18=2,B124,1)),0)</f>
        <v>0</v>
      </c>
      <c r="D130" s="3" t="s">
        <v>2996</v>
      </c>
      <c r="E130" s="3">
        <f>IFERROR(IF(配装模拟!$U$19=0,0,VLOOKUP(配装模拟!$G$27,装备数据!$D$1:$FL$1746,68,0)*IF(配装模拟!$U$19=2,E124,1)),0)</f>
        <v>0</v>
      </c>
      <c r="G130" s="3" t="s">
        <v>2996</v>
      </c>
      <c r="H130" s="3">
        <f>IFERROR(IF(配装模拟!$U$20=0,0,VLOOKUP(配装模拟!$G$32,装备数据!$D$1:$FL$1746,68,0)*IF(配装模拟!$U$20=2,H124,1)),0)</f>
        <v>0</v>
      </c>
      <c r="J130" s="3" t="s">
        <v>2996</v>
      </c>
      <c r="K130" s="3">
        <f>IFERROR(IF(配装模拟!$U$21=0,0,VLOOKUP(配装模拟!$G$37,装备数据!$D$1:$FL$1746,68,0)*IF(配装模拟!$U$21=2,K124,1)),0)</f>
        <v>0</v>
      </c>
      <c r="M130" s="3" t="s">
        <v>2996</v>
      </c>
      <c r="N130" s="3">
        <f>IFERROR(IF(配装模拟!$U$22=0,0,VLOOKUP(配装模拟!$G$42,装备数据!$D$1:$FL$1746,68,0)*IF(配装模拟!$U$22=2,N124,1)),0)</f>
        <v>0</v>
      </c>
      <c r="P130" s="3" t="s">
        <v>2996</v>
      </c>
      <c r="Q130" s="3">
        <f>IFERROR(IF(配装模拟!$U$23=0,0,VLOOKUP(配装模拟!$G$47,装备数据!$D$1:$FL$1746,68,0)*IF(配装模拟!$U$23=2,Q124,1)),0)</f>
        <v>0</v>
      </c>
      <c r="S130" s="3" t="s">
        <v>2996</v>
      </c>
      <c r="T130" s="3">
        <f>IFERROR(IF(配装模拟!$U$24=0,0,VLOOKUP(配装模拟!$G$52,装备数据!$D$1:$FL$1746,68,0)*IF(配装模拟!$U$24=2,T124,1)),0)</f>
        <v>0</v>
      </c>
      <c r="V130" s="3" t="s">
        <v>2996</v>
      </c>
      <c r="W130" s="3">
        <f>IFERROR(IF(配装模拟!$U$25=0,0,VLOOKUP(配装模拟!$G$57,装备数据!$D$1:$FL$1746,68,0)*IF(配装模拟!$U$25=2,W124,1)),0)</f>
        <v>0</v>
      </c>
    </row>
    <row r="131" s="4" customFormat="1" spans="1:24">
      <c r="A131" s="4" t="s">
        <v>1243</v>
      </c>
      <c r="B131" s="4">
        <f>IFERROR(IF(配装模拟!$U$18=0,0,VLOOKUP(配装模拟!$G$22,装备数据!$D$1:$FL$1746,69,0)+IF(配装模拟!$U$18=2,B132,0)),0)</f>
        <v>0</v>
      </c>
      <c r="C131" s="4" t="s">
        <v>358</v>
      </c>
      <c r="D131" s="4" t="s">
        <v>1243</v>
      </c>
      <c r="E131" s="4">
        <f>IFERROR(IF(配装模拟!$U$19=0,0,VLOOKUP(配装模拟!$G$27,装备数据!$D$1:$FL$1746,69,0)+IF(配装模拟!$U$19=2,E132,0)),0)</f>
        <v>0</v>
      </c>
      <c r="F131" s="4" t="s">
        <v>358</v>
      </c>
      <c r="G131" s="4" t="s">
        <v>1243</v>
      </c>
      <c r="H131" s="4">
        <f>IFERROR(IF(配装模拟!$U$20=0,0,VLOOKUP(配装模拟!$G$32,装备数据!$D$1:$FL$1746,69,0)+IF(配装模拟!$U$20=2,H132,0)),0)</f>
        <v>0</v>
      </c>
      <c r="I131" s="4" t="s">
        <v>358</v>
      </c>
      <c r="J131" s="4" t="s">
        <v>1243</v>
      </c>
      <c r="K131" s="4">
        <f>IFERROR(IF(配装模拟!$U$21=0,0,VLOOKUP(配装模拟!$G$37,装备数据!$D$1:$FL$1746,69,0)+IF(配装模拟!$U$21=2,K132,0)),0)</f>
        <v>0</v>
      </c>
      <c r="L131" s="4" t="s">
        <v>358</v>
      </c>
      <c r="M131" s="4" t="s">
        <v>1243</v>
      </c>
      <c r="N131" s="4">
        <f>IFERROR(IF(配装模拟!$U$22=0,0,VLOOKUP(配装模拟!$G$42,装备数据!$D$1:$FL$1746,69,0)+IF(配装模拟!$U$22=2,N132,0)),0)</f>
        <v>0</v>
      </c>
      <c r="O131" s="4" t="s">
        <v>358</v>
      </c>
      <c r="P131" s="4" t="s">
        <v>1243</v>
      </c>
      <c r="Q131" s="4">
        <f>IFERROR(IF(配装模拟!$U$23=0,0,VLOOKUP(配装模拟!$G$47,装备数据!$D$1:$FL$1746,69,0)+IF(配装模拟!$U$23=2,Q132,0)),0)</f>
        <v>0</v>
      </c>
      <c r="R131" s="4" t="s">
        <v>358</v>
      </c>
      <c r="S131" s="4" t="s">
        <v>1243</v>
      </c>
      <c r="T131" s="4">
        <f>IFERROR(IF(配装模拟!$U$24=0,0,VLOOKUP(配装模拟!$G$52,装备数据!$D$1:$FL$1746,69,0)+IF(配装模拟!$U$24=2,T132,0)),0)</f>
        <v>0</v>
      </c>
      <c r="U131" s="4" t="s">
        <v>358</v>
      </c>
      <c r="V131" s="4" t="s">
        <v>1243</v>
      </c>
      <c r="W131" s="4">
        <f>IFERROR(IF(配装模拟!$U$25=0,0,VLOOKUP(配装模拟!$G$57,装备数据!$D$1:$FL$1746,69,0)+IF(配装模拟!$U$25=2,W132,0)),0)</f>
        <v>0</v>
      </c>
      <c r="X131" s="4" t="s">
        <v>358</v>
      </c>
    </row>
    <row r="132" s="4" customFormat="1" spans="1:24">
      <c r="A132" s="4" t="s">
        <v>2997</v>
      </c>
      <c r="B132" s="4">
        <f>IFERROR(VLOOKUP(配装模拟!$G$22,装备数据!$D$1:$FL$1746,70,0),0)</f>
        <v>0</v>
      </c>
      <c r="C132" s="4" t="s">
        <v>358</v>
      </c>
      <c r="D132" s="4" t="s">
        <v>2997</v>
      </c>
      <c r="E132" s="4">
        <f>IFERROR(VLOOKUP(配装模拟!$G$27,装备数据!$D$1:$FL$1746,70,0),0)</f>
        <v>0</v>
      </c>
      <c r="F132" s="4" t="s">
        <v>358</v>
      </c>
      <c r="G132" s="4" t="s">
        <v>2997</v>
      </c>
      <c r="H132" s="4">
        <f>IFERROR(VLOOKUP(配装模拟!$G$32,装备数据!$D$1:$FL$1746,70,0),0)</f>
        <v>0</v>
      </c>
      <c r="I132" s="4" t="s">
        <v>358</v>
      </c>
      <c r="J132" s="4" t="s">
        <v>2997</v>
      </c>
      <c r="K132" s="4">
        <f>IFERROR(VLOOKUP(配装模拟!$G$37,装备数据!$D$1:$FL$1746,70,0),0)</f>
        <v>0</v>
      </c>
      <c r="L132" s="4" t="s">
        <v>358</v>
      </c>
      <c r="M132" s="4" t="s">
        <v>2997</v>
      </c>
      <c r="N132" s="4">
        <f>IFERROR(VLOOKUP(配装模拟!$G$42,装备数据!$D$1:$FL$1746,70,0),0)</f>
        <v>0</v>
      </c>
      <c r="O132" s="4" t="s">
        <v>358</v>
      </c>
      <c r="P132" s="4" t="s">
        <v>2997</v>
      </c>
      <c r="Q132" s="4">
        <f>IFERROR(VLOOKUP(配装模拟!$G$47,装备数据!$D$1:$FL$1746,70,0),0)</f>
        <v>0</v>
      </c>
      <c r="R132" s="4" t="s">
        <v>358</v>
      </c>
      <c r="S132" s="4" t="s">
        <v>2997</v>
      </c>
      <c r="T132" s="4">
        <f>IFERROR(VLOOKUP(配装模拟!$G$52,装备数据!$D$1:$FL$1746,70,0),0)</f>
        <v>0</v>
      </c>
      <c r="U132" s="4" t="s">
        <v>358</v>
      </c>
      <c r="V132" s="4" t="s">
        <v>2997</v>
      </c>
      <c r="W132" s="4">
        <f>IFERROR(VLOOKUP(配装模拟!$G$57,装备数据!$D$1:$FL$1746,70,0),0)</f>
        <v>0</v>
      </c>
      <c r="X132" s="4" t="s">
        <v>358</v>
      </c>
    </row>
    <row r="133" s="3" customFormat="1" spans="1:23">
      <c r="A133" s="3" t="s">
        <v>355</v>
      </c>
      <c r="B133" s="3">
        <f>IFERROR(IF(配装模拟!$U$18=0,0,VLOOKUP(配装模拟!$G$22,装备数据!$D$1:$FL$1746,71,0)),0)</f>
        <v>0</v>
      </c>
      <c r="D133" s="3" t="s">
        <v>355</v>
      </c>
      <c r="E133" s="3">
        <f>IFERROR(IF(配装模拟!$U$19=0,0,VLOOKUP(配装模拟!$G$27,装备数据!$D$1:$FL$1746,71,0)),0)</f>
        <v>0</v>
      </c>
      <c r="G133" s="3" t="s">
        <v>355</v>
      </c>
      <c r="H133" s="3">
        <f>IFERROR(IF(配装模拟!$U$20=0,0,VLOOKUP(配装模拟!$G$32,装备数据!$D$1:$FL$1746,71,0)),0)</f>
        <v>0</v>
      </c>
      <c r="J133" s="3" t="s">
        <v>355</v>
      </c>
      <c r="K133" s="3">
        <f>IFERROR(IF(配装模拟!$U$21=0,0,VLOOKUP(配装模拟!$G$37,装备数据!$D$1:$FL$1746,71,0)),0)</f>
        <v>0</v>
      </c>
      <c r="M133" s="3" t="s">
        <v>355</v>
      </c>
      <c r="N133" s="3">
        <f>IFERROR(IF(配装模拟!$U$22=0,0,VLOOKUP(配装模拟!$G$42,装备数据!$D$1:$FL$1746,71,0)),0)</f>
        <v>0</v>
      </c>
      <c r="P133" s="3" t="s">
        <v>355</v>
      </c>
      <c r="Q133" s="3">
        <f>IFERROR(IF(配装模拟!$U$23=0,0,VLOOKUP(配装模拟!$G$47,装备数据!$D$1:$FL$1746,71,0)),0)</f>
        <v>0</v>
      </c>
      <c r="S133" s="3" t="s">
        <v>355</v>
      </c>
      <c r="T133" s="3">
        <f>IFERROR(IF(配装模拟!$U$24=0,0,VLOOKUP(配装模拟!$G$52,装备数据!$D$1:$FL$1746,71,0)),0)</f>
        <v>0</v>
      </c>
      <c r="V133" s="3" t="s">
        <v>355</v>
      </c>
      <c r="W133" s="3">
        <f>IFERROR(IF(配装模拟!$U$25=0,0,VLOOKUP(配装模拟!$G$57,装备数据!$D$1:$FL$1746,71,0)),0)</f>
        <v>0</v>
      </c>
    </row>
    <row r="134" s="3" customFormat="1" spans="1:23">
      <c r="A134" s="3" t="s">
        <v>2998</v>
      </c>
      <c r="B134" s="3">
        <f>IFERROR(IF(配装模拟!$U$18=0,0,VLOOKUP(配装模拟!$G$22,装备数据!$D$1:$FL$1746,72,0)+IF(配装模拟!$U$18=2,B146*IF(VLOOKUP(配装模拟!$G$22,装备数据!$D$1:$FL$1746,72,0)=0,0,1),0)),0)</f>
        <v>0</v>
      </c>
      <c r="D134" s="3" t="s">
        <v>2998</v>
      </c>
      <c r="E134" s="3">
        <f>IFERROR(IF(配装模拟!$U$19=0,0,VLOOKUP(配装模拟!$G$27,装备数据!$D$1:$FL$1746,72,0)+IF(配装模拟!$U$19=2,E146*IF(VLOOKUP(配装模拟!$G$27,装备数据!$D$1:$FL$1746,72,0)=0,0,1),0)),0)</f>
        <v>0</v>
      </c>
      <c r="G134" s="3" t="s">
        <v>2998</v>
      </c>
      <c r="H134" s="3">
        <f>IFERROR(IF(配装模拟!$U$20=0,0,VLOOKUP(配装模拟!$G$32,装备数据!$D$1:$FL$1746,72,0)+IF(配装模拟!$U$20=2,H146*IF(VLOOKUP(配装模拟!$G$32,装备数据!$D$1:$FL$1746,72,0)=0,0,1),0)),0)</f>
        <v>0</v>
      </c>
      <c r="J134" s="3" t="s">
        <v>2998</v>
      </c>
      <c r="K134" s="3">
        <f>IFERROR(IF(配装模拟!$U$21=0,0,VLOOKUP(配装模拟!$G$37,装备数据!$D$1:$FL$1746,72,0)+IF(配装模拟!$U$21=2,K146*IF(VLOOKUP(配装模拟!$G$37,装备数据!$D$1:$FL$1746,72,0)=0,0,1),0)),0)</f>
        <v>0</v>
      </c>
      <c r="M134" s="3" t="s">
        <v>2998</v>
      </c>
      <c r="N134" s="3">
        <f>IFERROR(IF(配装模拟!$U$22=0,0,VLOOKUP(配装模拟!$G$42,装备数据!$D$1:$FL$1746,72,0)+IF(配装模拟!$U$22=2,N146*IF(VLOOKUP(配装模拟!$G$42,装备数据!$D$1:$FL$1746,72,0)=0,0,1),0)),0)</f>
        <v>0</v>
      </c>
      <c r="P134" s="3" t="s">
        <v>2998</v>
      </c>
      <c r="Q134" s="3">
        <f>IFERROR(IF(配装模拟!$U$23=0,0,VLOOKUP(配装模拟!$G$47,装备数据!$D$1:$FL$1746,72,0)+IF(配装模拟!$U$23=2,Q146*IF(VLOOKUP(配装模拟!$G$47,装备数据!$D$1:$FL$1746,72,0)=0,0,1),0)),0)</f>
        <v>0</v>
      </c>
      <c r="S134" s="3" t="s">
        <v>2998</v>
      </c>
      <c r="T134" s="3">
        <f>IFERROR(IF(配装模拟!$U$24=0,0,VLOOKUP(配装模拟!$G$52,装备数据!$D$1:$FL$1746,72,0)+IF(配装模拟!$U$24=2,T146*IF(VLOOKUP(配装模拟!$G$52,装备数据!$D$1:$FL$1746,72,0)=0,0,1),0)),0)</f>
        <v>0</v>
      </c>
      <c r="V134" s="3" t="s">
        <v>2998</v>
      </c>
      <c r="W134" s="3">
        <f>IFERROR(IF(配装模拟!$U$25=0,0,VLOOKUP(配装模拟!$G$57,装备数据!$D$1:$FL$1746,72,0)+IF(配装模拟!$U$25=2,W146*IF(VLOOKUP(配装模拟!$G$57,装备数据!$D$1:$FL$1746,72,0)=0,0,1),0)),0)</f>
        <v>0</v>
      </c>
    </row>
    <row r="135" s="3" customFormat="1" spans="1:23">
      <c r="A135" s="3" t="s">
        <v>2999</v>
      </c>
      <c r="B135" s="3">
        <f>IFERROR(IF(配装模拟!$U$18=0,0,VLOOKUP(配装模拟!$G$22,装备数据!$D$1:$FL$1746,74,0)+IF(配装模拟!$U$18=2,B146*IF(VLOOKUP(配装模拟!$G$22,装备数据!$D$1:$FL$1746,74,0)=0,0,1),0)),0)</f>
        <v>0</v>
      </c>
      <c r="D135" s="3" t="s">
        <v>2999</v>
      </c>
      <c r="E135" s="3">
        <f>IFERROR(IF(配装模拟!$U$19=0,0,VLOOKUP(配装模拟!$G$27,装备数据!$D$1:$FL$1746,74,0)+IF(配装模拟!$U$19=2,E146*IF(VLOOKUP(配装模拟!$G$27,装备数据!$D$1:$FL$1746,74,0)=0,0,1),0)),0)</f>
        <v>0</v>
      </c>
      <c r="G135" s="3" t="s">
        <v>2999</v>
      </c>
      <c r="H135" s="3">
        <f>IFERROR(IF(配装模拟!$U$20=0,0,VLOOKUP(配装模拟!$G$32,装备数据!$D$1:$FL$1746,74,0)+IF(配装模拟!$U$20=2,H146*IF(VLOOKUP(配装模拟!$G$32,装备数据!$D$1:$FL$1746,74,0)=0,0,1),0)),0)</f>
        <v>0</v>
      </c>
      <c r="J135" s="3" t="s">
        <v>2999</v>
      </c>
      <c r="K135" s="3">
        <f>IFERROR(IF(配装模拟!$U$21=0,0,VLOOKUP(配装模拟!$G$37,装备数据!$D$1:$FL$1746,74,0)+IF(配装模拟!$U$21=2,K146*IF(VLOOKUP(配装模拟!$G$37,装备数据!$D$1:$FL$1746,74,0)=0,0,1),0)),0)</f>
        <v>0</v>
      </c>
      <c r="M135" s="3" t="s">
        <v>2999</v>
      </c>
      <c r="N135" s="3">
        <f>IFERROR(IF(配装模拟!$U$22=0,0,VLOOKUP(配装模拟!$G$42,装备数据!$D$1:$FL$1746,74,0)+IF(配装模拟!$U$22=2,N146*IF(VLOOKUP(配装模拟!$G$42,装备数据!$D$1:$FL$1746,74,0)=0,0,1),0)),0)</f>
        <v>0</v>
      </c>
      <c r="P135" s="3" t="s">
        <v>2999</v>
      </c>
      <c r="Q135" s="3">
        <f>IFERROR(IF(配装模拟!$U$23=0,0,VLOOKUP(配装模拟!$G$47,装备数据!$D$1:$FL$1746,74,0)+IF(配装模拟!$U$23=2,Q146*IF(VLOOKUP(配装模拟!$G$47,装备数据!$D$1:$FL$1746,74,0)=0,0,1),0)),0)</f>
        <v>0</v>
      </c>
      <c r="S135" s="3" t="s">
        <v>2999</v>
      </c>
      <c r="T135" s="3">
        <f>IFERROR(IF(配装模拟!$U$24=0,0,VLOOKUP(配装模拟!$G$52,装备数据!$D$1:$FL$1746,74,0)+IF(配装模拟!$U$24=2,T146*IF(VLOOKUP(配装模拟!$G$52,装备数据!$D$1:$FL$1746,74,0)=0,0,1),0)),0)</f>
        <v>0</v>
      </c>
      <c r="V135" s="3" t="s">
        <v>2999</v>
      </c>
      <c r="W135" s="3">
        <f>IFERROR(IF(配装模拟!$U$25=0,0,VLOOKUP(配装模拟!$G$57,装备数据!$D$1:$FL$1746,74,0)+IF(配装模拟!$U$25=2,W146*IF(VLOOKUP(配装模拟!$G$57,装备数据!$D$1:$FL$1746,74,0)=0,0,1),0)),0)</f>
        <v>0</v>
      </c>
    </row>
    <row r="136" s="3" customFormat="1" spans="1:23">
      <c r="A136" s="3" t="s">
        <v>3000</v>
      </c>
      <c r="B136" s="3">
        <f>IFERROR(IF(配装模拟!$U$18=0,0,VLOOKUP(配装模拟!$G$22,装备数据!$D$1:$FL$1746,76,0)+IF(配装模拟!$U$18=2,B146*IF(VLOOKUP(配装模拟!$G$22,装备数据!$D$1:$FL$1746,76,0)=0,0,1),0)),0)</f>
        <v>0</v>
      </c>
      <c r="D136" s="3" t="s">
        <v>3000</v>
      </c>
      <c r="E136" s="3">
        <f>IFERROR(IF(配装模拟!$U$19=0,0,VLOOKUP(配装模拟!$G$27,装备数据!$D$1:$FL$1746,76,0)+IF(配装模拟!$U$19=2,E146*IF(VLOOKUP(配装模拟!$G$27,装备数据!$D$1:$FL$1746,76,0)=0,0,1),0)),0)</f>
        <v>0</v>
      </c>
      <c r="G136" s="3" t="s">
        <v>3000</v>
      </c>
      <c r="H136" s="3">
        <f>IFERROR(IF(配装模拟!$U$20=0,0,VLOOKUP(配装模拟!$G$32,装备数据!$D$1:$FL$1746,76,0)+IF(配装模拟!$U$20=2,H146*IF(VLOOKUP(配装模拟!$G$32,装备数据!$D$1:$FL$1746,76,0)=0,0,1),0)),0)</f>
        <v>0</v>
      </c>
      <c r="J136" s="3" t="s">
        <v>3000</v>
      </c>
      <c r="K136" s="3">
        <f>IFERROR(IF(配装模拟!$U$21=0,0,VLOOKUP(配装模拟!$G$37,装备数据!$D$1:$FL$1746,76,0)+IF(配装模拟!$U$21=2,K146*IF(VLOOKUP(配装模拟!$G$37,装备数据!$D$1:$FL$1746,76,0)=0,0,1),0)),0)</f>
        <v>0</v>
      </c>
      <c r="M136" s="3" t="s">
        <v>3000</v>
      </c>
      <c r="N136" s="3">
        <f>IFERROR(IF(配装模拟!$U$22=0,0,VLOOKUP(配装模拟!$G$42,装备数据!$D$1:$FL$1746,76,0)+IF(配装模拟!$U$22=2,N146*IF(VLOOKUP(配装模拟!$G$42,装备数据!$D$1:$FL$1746,76,0)=0,0,1),0)),0)</f>
        <v>0</v>
      </c>
      <c r="P136" s="3" t="s">
        <v>3000</v>
      </c>
      <c r="Q136" s="3">
        <f>IFERROR(IF(配装模拟!$U$23=0,0,VLOOKUP(配装模拟!$G$47,装备数据!$D$1:$FL$1746,76,0)+IF(配装模拟!$U$23=2,Q146*IF(VLOOKUP(配装模拟!$G$47,装备数据!$D$1:$FL$1746,76,0)=0,0,1),0)),0)</f>
        <v>0</v>
      </c>
      <c r="S136" s="3" t="s">
        <v>3000</v>
      </c>
      <c r="T136" s="3">
        <f>IFERROR(IF(配装模拟!$U$24=0,0,VLOOKUP(配装模拟!$G$52,装备数据!$D$1:$FL$1746,76,0)+IF(配装模拟!$U$24=2,T146*IF(VLOOKUP(配装模拟!$G$52,装备数据!$D$1:$FL$1746,76,0)=0,0,1),0)),0)</f>
        <v>0</v>
      </c>
      <c r="V136" s="3" t="s">
        <v>3000</v>
      </c>
      <c r="W136" s="3">
        <f>IFERROR(IF(配装模拟!$U$25=0,0,VLOOKUP(配装模拟!$G$57,装备数据!$D$1:$FL$1746,76,0)+IF(配装模拟!$U$25=2,W146*IF(VLOOKUP(配装模拟!$G$57,装备数据!$D$1:$FL$1746,76,0)=0,0,1),0)),0)</f>
        <v>0</v>
      </c>
    </row>
    <row r="137" s="3" customFormat="1" spans="1:23">
      <c r="A137" s="3" t="s">
        <v>3001</v>
      </c>
      <c r="B137" s="3">
        <f>IFERROR(IF(配装模拟!$U$18=0,0,VLOOKUP(配装模拟!$G$22,装备数据!$D$1:$FL$1746,78,0)+IF(配装模拟!$U$18=2,B146*IF(VLOOKUP(配装模拟!$G$22,装备数据!$D$1:$FL$1746,78,0)=0,0,1),0)),0)</f>
        <v>0</v>
      </c>
      <c r="D137" s="3" t="s">
        <v>3001</v>
      </c>
      <c r="E137" s="3">
        <f>IFERROR(IF(配装模拟!$U$19=0,0,VLOOKUP(配装模拟!$G$27,装备数据!$D$1:$FL$1746,78,0)+IF(配装模拟!$U$19=2,E146*IF(VLOOKUP(配装模拟!$G$27,装备数据!$D$1:$FL$1746,78,0)=0,0,1),0)),0)</f>
        <v>0</v>
      </c>
      <c r="G137" s="3" t="s">
        <v>3001</v>
      </c>
      <c r="H137" s="3">
        <f>IFERROR(IF(配装模拟!$U$20=0,0,VLOOKUP(配装模拟!$G$32,装备数据!$D$1:$FL$1746,78,0)+IF(配装模拟!$U$20=2,H146*IF(VLOOKUP(配装模拟!$G$32,装备数据!$D$1:$FL$1746,78,0)=0,0,1),0)),0)</f>
        <v>0</v>
      </c>
      <c r="J137" s="3" t="s">
        <v>3001</v>
      </c>
      <c r="K137" s="3">
        <f>IFERROR(IF(配装模拟!$U$21=0,0,VLOOKUP(配装模拟!$G$37,装备数据!$D$1:$FL$1746,78,0)+IF(配装模拟!$U$21=2,K146*IF(VLOOKUP(配装模拟!$G$37,装备数据!$D$1:$FL$1746,78,0)=0,0,1),0)),0)</f>
        <v>0</v>
      </c>
      <c r="M137" s="3" t="s">
        <v>3001</v>
      </c>
      <c r="N137" s="3">
        <f>IFERROR(IF(配装模拟!$U$22=0,0,VLOOKUP(配装模拟!$G$42,装备数据!$D$1:$FL$1746,78,0)+IF(配装模拟!$U$22=2,N146*IF(VLOOKUP(配装模拟!$G$42,装备数据!$D$1:$FL$1746,78,0)=0,0,1),0)),0)</f>
        <v>0</v>
      </c>
      <c r="P137" s="3" t="s">
        <v>3001</v>
      </c>
      <c r="Q137" s="3">
        <f>IFERROR(IF(配装模拟!$U$23=0,0,VLOOKUP(配装模拟!$G$47,装备数据!$D$1:$FL$1746,78,0)+IF(配装模拟!$U$23=2,Q146*IF(VLOOKUP(配装模拟!$G$47,装备数据!$D$1:$FL$1746,78,0)=0,0,1),0)),0)</f>
        <v>0</v>
      </c>
      <c r="S137" s="3" t="s">
        <v>3001</v>
      </c>
      <c r="T137" s="3">
        <f>IFERROR(IF(配装模拟!$U$24=0,0,VLOOKUP(配装模拟!$G$52,装备数据!$D$1:$FL$1746,78,0)+IF(配装模拟!$U$24=2,T146*IF(VLOOKUP(配装模拟!$G$52,装备数据!$D$1:$FL$1746,78,0)=0,0,1),0)),0)</f>
        <v>0</v>
      </c>
      <c r="V137" s="3" t="s">
        <v>3001</v>
      </c>
      <c r="W137" s="3">
        <f>IFERROR(IF(配装模拟!$U$25=0,0,VLOOKUP(配装模拟!$G$57,装备数据!$D$1:$FL$1746,78,0)+IF(配装模拟!$U$25=2,W146*IF(VLOOKUP(配装模拟!$G$57,装备数据!$D$1:$FL$1746,78,0)=0,0,1),0)),0)</f>
        <v>0</v>
      </c>
    </row>
    <row r="138" s="3" customFormat="1" spans="1:23">
      <c r="A138" s="3" t="s">
        <v>3002</v>
      </c>
      <c r="B138" s="3">
        <f>IFERROR(IF(配装模拟!$U$18=0,0,VLOOKUP(配装模拟!$G$22,装备数据!$D$1:$FL$1746,80,0)+IF(配装模拟!$U$18=2,B146*IF(VLOOKUP(配装模拟!$G$22,装备数据!$D$1:$FL$1746,80,0)=0,0,1),0)),0)</f>
        <v>0</v>
      </c>
      <c r="D138" s="3" t="s">
        <v>3002</v>
      </c>
      <c r="E138" s="3">
        <f>IFERROR(IF(配装模拟!$U$19=0,0,VLOOKUP(配装模拟!$G$27,装备数据!$D$1:$FL$1746,80,0)+IF(配装模拟!$U$19=2,E146*IF(VLOOKUP(配装模拟!$G$27,装备数据!$D$1:$FL$1746,80,0)=0,0,1),0)),0)</f>
        <v>0</v>
      </c>
      <c r="G138" s="3" t="s">
        <v>3002</v>
      </c>
      <c r="H138" s="3">
        <f>IFERROR(IF(配装模拟!$U$20=0,0,VLOOKUP(配装模拟!$G$32,装备数据!$D$1:$FL$1746,80,0)+IF(配装模拟!$U$20=2,H146*IF(VLOOKUP(配装模拟!$G$32,装备数据!$D$1:$FL$1746,80,0)=0,0,1),0)),0)</f>
        <v>0</v>
      </c>
      <c r="J138" s="3" t="s">
        <v>3002</v>
      </c>
      <c r="K138" s="3">
        <f>IFERROR(IF(配装模拟!$U$21=0,0,VLOOKUP(配装模拟!$G$37,装备数据!$D$1:$FL$1746,80,0)+IF(配装模拟!$U$21=2,K146*IF(VLOOKUP(配装模拟!$G$37,装备数据!$D$1:$FL$1746,80,0)=0,0,1),0)),0)</f>
        <v>0</v>
      </c>
      <c r="M138" s="3" t="s">
        <v>3002</v>
      </c>
      <c r="N138" s="3">
        <f>IFERROR(IF(配装模拟!$U$22=0,0,VLOOKUP(配装模拟!$G$42,装备数据!$D$1:$FL$1746,80,0)+IF(配装模拟!$U$22=2,N146*IF(VLOOKUP(配装模拟!$G$42,装备数据!$D$1:$FL$1746,80,0)=0,0,1),0)),0)</f>
        <v>0</v>
      </c>
      <c r="P138" s="3" t="s">
        <v>3002</v>
      </c>
      <c r="Q138" s="3">
        <f>IFERROR(IF(配装模拟!$U$23=0,0,VLOOKUP(配装模拟!$G$47,装备数据!$D$1:$FL$1746,80,0)+IF(配装模拟!$U$23=2,Q146*IF(VLOOKUP(配装模拟!$G$47,装备数据!$D$1:$FL$1746,80,0)=0,0,1),0)),0)</f>
        <v>0</v>
      </c>
      <c r="S138" s="3" t="s">
        <v>3002</v>
      </c>
      <c r="T138" s="3">
        <f>IFERROR(IF(配装模拟!$U$24=0,0,VLOOKUP(配装模拟!$G$52,装备数据!$D$1:$FL$1746,80,0)+IF(配装模拟!$U$24=2,T146*IF(VLOOKUP(配装模拟!$G$52,装备数据!$D$1:$FL$1746,80,0)=0,0,1),0)),0)</f>
        <v>0</v>
      </c>
      <c r="V138" s="3" t="s">
        <v>3002</v>
      </c>
      <c r="W138" s="3">
        <f>IFERROR(IF(配装模拟!$U$25=0,0,VLOOKUP(配装模拟!$G$57,装备数据!$D$1:$FL$1746,80,0)+IF(配装模拟!$U$25=2,W146*IF(VLOOKUP(配装模拟!$G$57,装备数据!$D$1:$FL$1746,80,0)=0,0,1),0)),0)</f>
        <v>0</v>
      </c>
    </row>
    <row r="139" s="3" customFormat="1" spans="1:23">
      <c r="A139" s="3" t="s">
        <v>3003</v>
      </c>
      <c r="B139" s="3">
        <f>IFERROR(IF(配装模拟!$U$18=0,0,VLOOKUP(配装模拟!$G$22,装备数据!$D$1:$FL$1746,82,0)+IF(配装模拟!$U$18=2,B146*IF(VLOOKUP(配装模拟!$G$22,装备数据!$D$1:$FL$1746,82,0)=0,0,1),0)),0)</f>
        <v>0</v>
      </c>
      <c r="D139" s="3" t="s">
        <v>3003</v>
      </c>
      <c r="E139" s="3">
        <f>IFERROR(IF(配装模拟!$U$19=0,0,VLOOKUP(配装模拟!$G$27,装备数据!$D$1:$FL$1746,82,0)+IF(配装模拟!$U$19=2,E146*IF(VLOOKUP(配装模拟!$G$27,装备数据!$D$1:$FL$1746,82,0)=0,0,1),0)),0)</f>
        <v>0</v>
      </c>
      <c r="G139" s="3" t="s">
        <v>3003</v>
      </c>
      <c r="H139" s="3">
        <f>IFERROR(IF(配装模拟!$U$20=0,0,VLOOKUP(配装模拟!$G$32,装备数据!$D$1:$FL$1746,82,0)+IF(配装模拟!$U$20=2,H146*IF(VLOOKUP(配装模拟!$G$32,装备数据!$D$1:$FL$1746,82,0)=0,0,1),0)),0)</f>
        <v>0</v>
      </c>
      <c r="J139" s="3" t="s">
        <v>3003</v>
      </c>
      <c r="K139" s="3">
        <f>IFERROR(IF(配装模拟!$U$21=0,0,VLOOKUP(配装模拟!$G$37,装备数据!$D$1:$FL$1746,82,0)+IF(配装模拟!$U$21=2,K146*IF(VLOOKUP(配装模拟!$G$37,装备数据!$D$1:$FL$1746,82,0)=0,0,1),0)),0)</f>
        <v>0</v>
      </c>
      <c r="M139" s="3" t="s">
        <v>3003</v>
      </c>
      <c r="N139" s="3">
        <f>IFERROR(IF(配装模拟!$U$22=0,0,VLOOKUP(配装模拟!$G$42,装备数据!$D$1:$FL$1746,82,0)+IF(配装模拟!$U$22=2,N146*IF(VLOOKUP(配装模拟!$G$42,装备数据!$D$1:$FL$1746,82,0)=0,0,1),0)),0)</f>
        <v>0</v>
      </c>
      <c r="P139" s="3" t="s">
        <v>3003</v>
      </c>
      <c r="Q139" s="3">
        <f>IFERROR(IF(配装模拟!$U$23=0,0,VLOOKUP(配装模拟!$G$47,装备数据!$D$1:$FL$1746,82,0)+IF(配装模拟!$U$23=2,Q146*IF(VLOOKUP(配装模拟!$G$47,装备数据!$D$1:$FL$1746,82,0)=0,0,1),0)),0)</f>
        <v>0</v>
      </c>
      <c r="S139" s="3" t="s">
        <v>3003</v>
      </c>
      <c r="T139" s="3">
        <f>IFERROR(IF(配装模拟!$U$24=0,0,VLOOKUP(配装模拟!$G$52,装备数据!$D$1:$FL$1746,82,0)+IF(配装模拟!$U$24=2,T146*IF(VLOOKUP(配装模拟!$G$52,装备数据!$D$1:$FL$1746,82,0)=0,0,1),0)),0)</f>
        <v>0</v>
      </c>
      <c r="V139" s="3" t="s">
        <v>3003</v>
      </c>
      <c r="W139" s="3">
        <f>IFERROR(IF(配装模拟!$U$25=0,0,VLOOKUP(配装模拟!$G$57,装备数据!$D$1:$FL$1746,82,0)+IF(配装模拟!$U$25=2,W146*IF(VLOOKUP(配装模拟!$G$57,装备数据!$D$1:$FL$1746,82,0)=0,0,1),0)),0)</f>
        <v>0</v>
      </c>
    </row>
    <row r="140" s="3" customFormat="1" spans="1:23">
      <c r="A140" s="3" t="s">
        <v>3004</v>
      </c>
      <c r="B140" s="3">
        <f>IFERROR(IF(配装模拟!$U$18=0,0,VLOOKUP(配装模拟!$G$22,装备数据!$D$1:$FL$1746,73,0)*IF(配装模拟!$U$18=2,B124,1)),0)</f>
        <v>0</v>
      </c>
      <c r="D140" s="3" t="s">
        <v>3004</v>
      </c>
      <c r="E140" s="3">
        <f>IFERROR(IF(配装模拟!$U$19=0,0,VLOOKUP(配装模拟!$G$27,装备数据!$D$1:$FL$1746,73,0)*IF(配装模拟!$U$19=2,E124,1)),0)</f>
        <v>0</v>
      </c>
      <c r="G140" s="3" t="s">
        <v>3004</v>
      </c>
      <c r="H140" s="3">
        <f>IFERROR(IF(配装模拟!$U$20=0,0,VLOOKUP(配装模拟!$G$32,装备数据!$D$1:$FL$1746,73,0)*IF(配装模拟!$U$20=2,H124,1)),0)</f>
        <v>0</v>
      </c>
      <c r="J140" s="3" t="s">
        <v>3004</v>
      </c>
      <c r="K140" s="3">
        <f>IFERROR(IF(配装模拟!$U$21=0,0,VLOOKUP(配装模拟!$G$37,装备数据!$D$1:$FL$1746,73,0)*IF(配装模拟!$U$21=2,K124,1)),0)</f>
        <v>0</v>
      </c>
      <c r="M140" s="3" t="s">
        <v>3004</v>
      </c>
      <c r="N140" s="3">
        <f>IFERROR(IF(配装模拟!$U$22=0,0,VLOOKUP(配装模拟!$G$42,装备数据!$D$1:$FL$1746,73,0)*IF(配装模拟!$U$22=2,N124,1)),0)</f>
        <v>0</v>
      </c>
      <c r="P140" s="3" t="s">
        <v>3004</v>
      </c>
      <c r="Q140" s="3">
        <f>IFERROR(IF(配装模拟!$U$23=0,0,VLOOKUP(配装模拟!$G$47,装备数据!$D$1:$FL$1746,73,0)*IF(配装模拟!$U$23=2,Q124,1)),0)</f>
        <v>0</v>
      </c>
      <c r="S140" s="3" t="s">
        <v>3004</v>
      </c>
      <c r="T140" s="3">
        <f>IFERROR(IF(配装模拟!$U$24=0,0,VLOOKUP(配装模拟!$G$52,装备数据!$D$1:$FL$1746,73,0)*IF(配装模拟!$U$24=2,T124,1)),0)</f>
        <v>0</v>
      </c>
      <c r="V140" s="3" t="s">
        <v>3004</v>
      </c>
      <c r="W140" s="3">
        <f>IFERROR(IF(配装模拟!$U$25=0,0,VLOOKUP(配装模拟!$G$57,装备数据!$D$1:$FL$1746,73,0)*IF(配装模拟!$U$25=2,W124,1)),0)</f>
        <v>0</v>
      </c>
    </row>
    <row r="141" s="3" customFormat="1" spans="1:23">
      <c r="A141" s="3" t="s">
        <v>3005</v>
      </c>
      <c r="B141" s="3">
        <f>IFERROR(IF(配装模拟!$U$18=0,0,VLOOKUP(配装模拟!$G$22,装备数据!$D$1:$FL$1746,75,0)*IF(配装模拟!$U$18=2,B124,1)),0)</f>
        <v>0</v>
      </c>
      <c r="D141" s="3" t="s">
        <v>3005</v>
      </c>
      <c r="E141" s="3">
        <f>IFERROR(IF(配装模拟!$U$19=0,0,VLOOKUP(配装模拟!$G$27,装备数据!$D$1:$FL$1746,75,0)*IF(配装模拟!$U$19=2,E124,1)),0)</f>
        <v>0</v>
      </c>
      <c r="G141" s="3" t="s">
        <v>3005</v>
      </c>
      <c r="H141" s="3">
        <f>IFERROR(IF(配装模拟!$U$20=0,0,VLOOKUP(配装模拟!$G$32,装备数据!$D$1:$FL$1746,75,0)*IF(配装模拟!$U$20=2,H124,1)),0)</f>
        <v>0</v>
      </c>
      <c r="J141" s="3" t="s">
        <v>3005</v>
      </c>
      <c r="K141" s="3">
        <f>IFERROR(IF(配装模拟!$U$21=0,0,VLOOKUP(配装模拟!$G$37,装备数据!$D$1:$FL$1746,75,0)*IF(配装模拟!$U$21=2,K124,1)),0)</f>
        <v>0</v>
      </c>
      <c r="M141" s="3" t="s">
        <v>3005</v>
      </c>
      <c r="N141" s="3">
        <f>IFERROR(IF(配装模拟!$U$22=0,0,VLOOKUP(配装模拟!$G$42,装备数据!$D$1:$FL$1746,75,0)*IF(配装模拟!$U$22=2,N124,1)),0)</f>
        <v>0</v>
      </c>
      <c r="P141" s="3" t="s">
        <v>3005</v>
      </c>
      <c r="Q141" s="3">
        <f>IFERROR(IF(配装模拟!$U$23=0,0,VLOOKUP(配装模拟!$G$47,装备数据!$D$1:$FL$1746,75,0)*IF(配装模拟!$U$23=2,Q124,1)),0)</f>
        <v>0</v>
      </c>
      <c r="S141" s="3" t="s">
        <v>3005</v>
      </c>
      <c r="T141" s="3">
        <f>IFERROR(IF(配装模拟!$U$24=0,0,VLOOKUP(配装模拟!$G$52,装备数据!$D$1:$FL$1746,75,0)*IF(配装模拟!$U$24=2,T124,1)),0)</f>
        <v>0</v>
      </c>
      <c r="V141" s="3" t="s">
        <v>3005</v>
      </c>
      <c r="W141" s="3">
        <f>IFERROR(IF(配装模拟!$U$25=0,0,VLOOKUP(配装模拟!$G$57,装备数据!$D$1:$FL$1746,75,0)*IF(配装模拟!$U$25=2,W124,1)),0)</f>
        <v>0</v>
      </c>
    </row>
    <row r="142" s="3" customFormat="1" spans="1:23">
      <c r="A142" s="3" t="s">
        <v>3006</v>
      </c>
      <c r="B142" s="3">
        <f>IFERROR(IF(配装模拟!$U$18=0,0,VLOOKUP(配装模拟!$G$22,装备数据!$D$1:$FL$1746,77,0)*IF(配装模拟!$U$18=2,B124,1)),0)</f>
        <v>0</v>
      </c>
      <c r="D142" s="3" t="s">
        <v>3006</v>
      </c>
      <c r="E142" s="3">
        <f>IFERROR(IF(配装模拟!$U$19=0,0,VLOOKUP(配装模拟!$G$27,装备数据!$D$1:$FL$1746,77,0)*IF(配装模拟!$U$19=2,E124,1)),0)</f>
        <v>0</v>
      </c>
      <c r="G142" s="3" t="s">
        <v>3006</v>
      </c>
      <c r="H142" s="3">
        <f>IFERROR(IF(配装模拟!$U$20=0,0,VLOOKUP(配装模拟!$G$32,装备数据!$D$1:$FL$1746,77,0)*IF(配装模拟!$U$20=2,H124,1)),0)</f>
        <v>0</v>
      </c>
      <c r="J142" s="3" t="s">
        <v>3006</v>
      </c>
      <c r="K142" s="3">
        <f>IFERROR(IF(配装模拟!$U$21=0,0,VLOOKUP(配装模拟!$G$37,装备数据!$D$1:$FL$1746,77,0)*IF(配装模拟!$U$21=2,K124,1)),0)</f>
        <v>0</v>
      </c>
      <c r="M142" s="3" t="s">
        <v>3006</v>
      </c>
      <c r="N142" s="3">
        <f>IFERROR(IF(配装模拟!$U$22=0,0,VLOOKUP(配装模拟!$G$42,装备数据!$D$1:$FL$1746,77,0)*IF(配装模拟!$U$22=2,N124,1)),0)</f>
        <v>0</v>
      </c>
      <c r="P142" s="3" t="s">
        <v>3006</v>
      </c>
      <c r="Q142" s="3">
        <f>IFERROR(IF(配装模拟!$U$23=0,0,VLOOKUP(配装模拟!$G$47,装备数据!$D$1:$FL$1746,77,0)*IF(配装模拟!$U$23=2,Q124,1)),0)</f>
        <v>0</v>
      </c>
      <c r="S142" s="3" t="s">
        <v>3006</v>
      </c>
      <c r="T142" s="3">
        <f>IFERROR(IF(配装模拟!$U$24=0,0,VLOOKUP(配装模拟!$G$52,装备数据!$D$1:$FL$1746,77,0)*IF(配装模拟!$U$24=2,T124,1)),0)</f>
        <v>0</v>
      </c>
      <c r="V142" s="3" t="s">
        <v>3006</v>
      </c>
      <c r="W142" s="3">
        <f>IFERROR(IF(配装模拟!$U$25=0,0,VLOOKUP(配装模拟!$G$57,装备数据!$D$1:$FL$1746,77,0)*IF(配装模拟!$U$25=2,W124,1)),0)</f>
        <v>0</v>
      </c>
    </row>
    <row r="143" s="3" customFormat="1" spans="1:23">
      <c r="A143" s="3" t="s">
        <v>3007</v>
      </c>
      <c r="B143" s="3">
        <f>IFERROR(IF(配装模拟!$U$18=0,0,VLOOKUP(配装模拟!$G$22,装备数据!$D$1:$FL$1746,79,0)*IF(配装模拟!$U$18=2,B124,1)),0)</f>
        <v>0</v>
      </c>
      <c r="D143" s="3" t="s">
        <v>3007</v>
      </c>
      <c r="E143" s="3">
        <f>IFERROR(IF(配装模拟!$U$19=0,0,VLOOKUP(配装模拟!$G$27,装备数据!$D$1:$FL$1746,79,0)*IF(配装模拟!$U$19=2,E124,1)),0)</f>
        <v>0</v>
      </c>
      <c r="G143" s="3" t="s">
        <v>3007</v>
      </c>
      <c r="H143" s="3">
        <f>IFERROR(IF(配装模拟!$U$20=0,0,VLOOKUP(配装模拟!$G$32,装备数据!$D$1:$FL$1746,79,0)*IF(配装模拟!$U$20=2,H124,1)),0)</f>
        <v>0</v>
      </c>
      <c r="J143" s="3" t="s">
        <v>3007</v>
      </c>
      <c r="K143" s="3">
        <f>IFERROR(IF(配装模拟!$U$21=0,0,VLOOKUP(配装模拟!$G$37,装备数据!$D$1:$FL$1746,79,0)*IF(配装模拟!$U$21=2,K124,1)),0)</f>
        <v>0</v>
      </c>
      <c r="M143" s="3" t="s">
        <v>3007</v>
      </c>
      <c r="N143" s="3">
        <f>IFERROR(IF(配装模拟!$U$22=0,0,VLOOKUP(配装模拟!$G$42,装备数据!$D$1:$FL$1746,79,0)*IF(配装模拟!$U$22=2,N124,1)),0)</f>
        <v>0</v>
      </c>
      <c r="P143" s="3" t="s">
        <v>3007</v>
      </c>
      <c r="Q143" s="3">
        <f>IFERROR(IF(配装模拟!$U$23=0,0,VLOOKUP(配装模拟!$G$47,装备数据!$D$1:$FL$1746,79,0)*IF(配装模拟!$U$23=2,Q124,1)),0)</f>
        <v>0</v>
      </c>
      <c r="S143" s="3" t="s">
        <v>3007</v>
      </c>
      <c r="T143" s="3">
        <f>IFERROR(IF(配装模拟!$U$24=0,0,VLOOKUP(配装模拟!$G$52,装备数据!$D$1:$FL$1746,79,0)*IF(配装模拟!$U$24=2,T124,1)),0)</f>
        <v>0</v>
      </c>
      <c r="V143" s="3" t="s">
        <v>3007</v>
      </c>
      <c r="W143" s="3">
        <f>IFERROR(IF(配装模拟!$U$25=0,0,VLOOKUP(配装模拟!$G$57,装备数据!$D$1:$FL$1746,79,0)*IF(配装模拟!$U$25=2,W124,1)),0)</f>
        <v>0</v>
      </c>
    </row>
    <row r="144" s="3" customFormat="1" spans="1:23">
      <c r="A144" s="3" t="s">
        <v>3008</v>
      </c>
      <c r="B144" s="3">
        <f>IFERROR(IF(配装模拟!$U$18=0,0,VLOOKUP(配装模拟!$G$22,装备数据!$D$1:$FL$1746,81,0)*IF(配装模拟!$U$18=2,B124,1)),0)</f>
        <v>0</v>
      </c>
      <c r="D144" s="3" t="s">
        <v>3008</v>
      </c>
      <c r="E144" s="3">
        <f>IFERROR(IF(配装模拟!$U$19=0,0,VLOOKUP(配装模拟!$G$27,装备数据!$D$1:$FL$1746,81,0)*IF(配装模拟!$U$19=2,E124,1)),0)</f>
        <v>0</v>
      </c>
      <c r="G144" s="3" t="s">
        <v>3008</v>
      </c>
      <c r="H144" s="3">
        <f>IFERROR(IF(配装模拟!$U$20=0,0,VLOOKUP(配装模拟!$G$32,装备数据!$D$1:$FL$1746,81,0)*IF(配装模拟!$U$20=2,H124,1)),0)</f>
        <v>0</v>
      </c>
      <c r="J144" s="3" t="s">
        <v>3008</v>
      </c>
      <c r="K144" s="3">
        <f>IFERROR(IF(配装模拟!$U$21=0,0,VLOOKUP(配装模拟!$G$37,装备数据!$D$1:$FL$1746,81,0)*IF(配装模拟!$U$21=2,K124,1)),0)</f>
        <v>0</v>
      </c>
      <c r="M144" s="3" t="s">
        <v>3008</v>
      </c>
      <c r="N144" s="3">
        <f>IFERROR(IF(配装模拟!$U$22=0,0,VLOOKUP(配装模拟!$G$42,装备数据!$D$1:$FL$1746,81,0)*IF(配装模拟!$U$22=2,N124,1)),0)</f>
        <v>0</v>
      </c>
      <c r="P144" s="3" t="s">
        <v>3008</v>
      </c>
      <c r="Q144" s="3">
        <f>IFERROR(IF(配装模拟!$U$23=0,0,VLOOKUP(配装模拟!$G$47,装备数据!$D$1:$FL$1746,81,0)*IF(配装模拟!$U$23=2,Q124,1)),0)</f>
        <v>0</v>
      </c>
      <c r="S144" s="3" t="s">
        <v>3008</v>
      </c>
      <c r="T144" s="3">
        <f>IFERROR(IF(配装模拟!$U$24=0,0,VLOOKUP(配装模拟!$G$52,装备数据!$D$1:$FL$1746,81,0)*IF(配装模拟!$U$24=2,T124,1)),0)</f>
        <v>0</v>
      </c>
      <c r="V144" s="3" t="s">
        <v>3008</v>
      </c>
      <c r="W144" s="3">
        <f>IFERROR(IF(配装模拟!$U$25=0,0,VLOOKUP(配装模拟!$G$57,装备数据!$D$1:$FL$1746,81,0)*IF(配装模拟!$U$25=2,W124,1)),0)</f>
        <v>0</v>
      </c>
    </row>
    <row r="145" s="3" customFormat="1" spans="1:23">
      <c r="A145" s="3" t="s">
        <v>3009</v>
      </c>
      <c r="B145" s="3">
        <f>IFERROR(IF(配装模拟!$U$18=0,0,VLOOKUP(配装模拟!$G$22,装备数据!$D$1:$FL$1746,83,0)*IF(配装模拟!$U$18=2,B124,1)),0)</f>
        <v>0</v>
      </c>
      <c r="D145" s="3" t="s">
        <v>3009</v>
      </c>
      <c r="E145" s="3">
        <f>IFERROR(IF(配装模拟!$U$19=0,0,VLOOKUP(配装模拟!$G$27,装备数据!$D$1:$FL$1746,83,0)*IF(配装模拟!$U$19=2,E124,1)),0)</f>
        <v>0</v>
      </c>
      <c r="G145" s="3" t="s">
        <v>3009</v>
      </c>
      <c r="H145" s="3">
        <f>IFERROR(IF(配装模拟!$U$20=0,0,VLOOKUP(配装模拟!$G$32,装备数据!$D$1:$FL$1746,83,0)*IF(配装模拟!$U$20=2,H124,1)),0)</f>
        <v>0</v>
      </c>
      <c r="J145" s="3" t="s">
        <v>3009</v>
      </c>
      <c r="K145" s="3">
        <f>IFERROR(IF(配装模拟!$U$21=0,0,VLOOKUP(配装模拟!$G$37,装备数据!$D$1:$FL$1746,83,0)*IF(配装模拟!$U$21=2,K124,1)),0)</f>
        <v>0</v>
      </c>
      <c r="M145" s="3" t="s">
        <v>3009</v>
      </c>
      <c r="N145" s="3">
        <f>IFERROR(IF(配装模拟!$U$22=0,0,VLOOKUP(配装模拟!$G$42,装备数据!$D$1:$FL$1746,83,0)*IF(配装模拟!$U$22=2,N124,1)),0)</f>
        <v>0</v>
      </c>
      <c r="P145" s="3" t="s">
        <v>3009</v>
      </c>
      <c r="Q145" s="3">
        <f>IFERROR(IF(配装模拟!$U$23=0,0,VLOOKUP(配装模拟!$G$47,装备数据!$D$1:$FL$1746,83,0)*IF(配装模拟!$U$23=2,Q124,1)),0)</f>
        <v>0</v>
      </c>
      <c r="S145" s="3" t="s">
        <v>3009</v>
      </c>
      <c r="T145" s="3">
        <f>IFERROR(IF(配装模拟!$U$24=0,0,VLOOKUP(配装模拟!$G$52,装备数据!$D$1:$FL$1746,83,0)*IF(配装模拟!$U$24=2,T124,1)),0)</f>
        <v>0</v>
      </c>
      <c r="V145" s="3" t="s">
        <v>3009</v>
      </c>
      <c r="W145" s="3">
        <f>IFERROR(IF(配装模拟!$U$25=0,0,VLOOKUP(配装模拟!$G$57,装备数据!$D$1:$FL$1746,83,0)*IF(配装模拟!$U$25=2,W124,1)),0)</f>
        <v>0</v>
      </c>
    </row>
    <row r="146" s="3" customFormat="1" spans="1:23">
      <c r="A146" s="3" t="s">
        <v>3010</v>
      </c>
      <c r="B146" s="3">
        <f>IFERROR(VLOOKUP(配装模拟!$G$22,装备数据!$D$1:$FL$1746,84,0),0)</f>
        <v>0</v>
      </c>
      <c r="D146" s="3" t="s">
        <v>3010</v>
      </c>
      <c r="E146" s="3">
        <f>IFERROR(VLOOKUP(配装模拟!$G$27,装备数据!$D$1:$FL$1746,84,0),0)</f>
        <v>0</v>
      </c>
      <c r="G146" s="3" t="s">
        <v>3010</v>
      </c>
      <c r="H146" s="3">
        <f>IFERROR(VLOOKUP(配装模拟!$G$32,装备数据!$D$1:$FL$1746,84,0),0)</f>
        <v>0</v>
      </c>
      <c r="J146" s="3" t="s">
        <v>3010</v>
      </c>
      <c r="K146" s="3">
        <f>IFERROR(VLOOKUP(配装模拟!$G$37,装备数据!$D$1:$FL$1746,84,0),0)</f>
        <v>0</v>
      </c>
      <c r="M146" s="3" t="s">
        <v>3010</v>
      </c>
      <c r="N146" s="3">
        <f>IFERROR(VLOOKUP(配装模拟!$G$42,装备数据!$D$1:$FL$1746,84,0),0)</f>
        <v>0</v>
      </c>
      <c r="P146" s="3" t="s">
        <v>3010</v>
      </c>
      <c r="Q146" s="3">
        <f>IFERROR(VLOOKUP(配装模拟!$G$47,装备数据!$D$1:$FL$1746,84,0),0)</f>
        <v>0</v>
      </c>
      <c r="S146" s="3" t="s">
        <v>3010</v>
      </c>
      <c r="T146" s="3">
        <f>IFERROR(VLOOKUP(配装模拟!$G$52,装备数据!$D$1:$FL$1746,84,0),0)</f>
        <v>0</v>
      </c>
      <c r="V146" s="3" t="s">
        <v>3010</v>
      </c>
      <c r="W146" s="3">
        <f>IFERROR(VLOOKUP(配装模拟!$G$57,装备数据!$D$1:$FL$1746,84,0),0)</f>
        <v>0</v>
      </c>
    </row>
    <row r="147" s="3" customFormat="1" spans="1:23">
      <c r="A147" s="3" t="s">
        <v>3011</v>
      </c>
      <c r="B147" s="3">
        <f>IFERROR(IF(配装模拟!$U$18=0,0,VLOOKUP(配装模拟!$G$22,装备数据!$D$1:$FL$1746,85,0)*IF(配装模拟!$U$18=2,B124,1)),0)</f>
        <v>0</v>
      </c>
      <c r="D147" s="3" t="s">
        <v>3011</v>
      </c>
      <c r="E147" s="3">
        <f>IFERROR(IF(配装模拟!$U$19=0,0,VLOOKUP(配装模拟!$G$27,装备数据!$D$1:$FL$1746,85,0)*IF(配装模拟!$U$19=2,E124,1)),0)</f>
        <v>0</v>
      </c>
      <c r="G147" s="3" t="s">
        <v>3011</v>
      </c>
      <c r="H147" s="3">
        <f>IFERROR(IF(配装模拟!$U$20=0,0,VLOOKUP(配装模拟!$G$32,装备数据!$D$1:$FL$1746,85,0)*IF(配装模拟!$U$20=2,H124,1)),0)</f>
        <v>0</v>
      </c>
      <c r="J147" s="3" t="s">
        <v>3011</v>
      </c>
      <c r="K147" s="3">
        <f>IFERROR(IF(配装模拟!$U$21=0,0,VLOOKUP(配装模拟!$G$37,装备数据!$D$1:$FL$1746,85,0)*IF(配装模拟!$U$21=2,K124,1)),0)</f>
        <v>0</v>
      </c>
      <c r="M147" s="3" t="s">
        <v>3011</v>
      </c>
      <c r="N147" s="3">
        <f>IFERROR(IF(配装模拟!$U$22=0,0,VLOOKUP(配装模拟!$G$42,装备数据!$D$1:$FL$1746,85,0)*IF(配装模拟!$U$22=2,N124,1)),0)</f>
        <v>0</v>
      </c>
      <c r="P147" s="3" t="s">
        <v>3011</v>
      </c>
      <c r="Q147" s="3">
        <f>IFERROR(IF(配装模拟!$U$23=0,0,VLOOKUP(配装模拟!$G$47,装备数据!$D$1:$FL$1746,85,0)*IF(配装模拟!$U$23=2,Q124,1)),0)</f>
        <v>0</v>
      </c>
      <c r="S147" s="3" t="s">
        <v>3011</v>
      </c>
      <c r="T147" s="3">
        <f>IFERROR(IF(配装模拟!$U$24=0,0,VLOOKUP(配装模拟!$G$52,装备数据!$D$1:$FL$1746,85,0)*IF(配装模拟!$U$24=2,T124,1)),0)</f>
        <v>0</v>
      </c>
      <c r="V147" s="3" t="s">
        <v>3011</v>
      </c>
      <c r="W147" s="3">
        <f>IFERROR(IF(配装模拟!$U$25=0,0,VLOOKUP(配装模拟!$G$57,装备数据!$D$1:$FL$1746,85,0)*IF(配装模拟!$U$25=2,W124,1)),0)</f>
        <v>0</v>
      </c>
    </row>
    <row r="148" s="3" customFormat="1" spans="1:23">
      <c r="A148" s="3" t="s">
        <v>3012</v>
      </c>
      <c r="B148" s="3">
        <f>IFERROR(IF(配装模拟!$U$18=0,0,VLOOKUP(配装模拟!$G$22,装备数据!$D$1:$FL$1746,89,0)*IF(配装模拟!$U$18=2,B124,1)),0)</f>
        <v>0</v>
      </c>
      <c r="D148" s="3" t="s">
        <v>3012</v>
      </c>
      <c r="E148" s="3">
        <f>IFERROR(IF(配装模拟!$U$19=0,0,VLOOKUP(配装模拟!$G$27,装备数据!$D$1:$FL$1746,89,0)*IF(配装模拟!$U$19=2,E124,1)),0)</f>
        <v>0</v>
      </c>
      <c r="G148" s="3" t="s">
        <v>3012</v>
      </c>
      <c r="H148" s="3">
        <f>IFERROR(IF(配装模拟!$U$20=0,0,VLOOKUP(配装模拟!$G$32,装备数据!$D$1:$FL$1746,89,0)*IF(配装模拟!$U$20=2,H124,1)),0)</f>
        <v>0</v>
      </c>
      <c r="J148" s="3" t="s">
        <v>3012</v>
      </c>
      <c r="K148" s="3">
        <f>IFERROR(IF(配装模拟!$U$21=0,0,VLOOKUP(配装模拟!$G$37,装备数据!$D$1:$FL$1746,89,0)*IF(配装模拟!$U$21=2,K124,1)),0)</f>
        <v>0</v>
      </c>
      <c r="M148" s="3" t="s">
        <v>3012</v>
      </c>
      <c r="N148" s="3">
        <f>IFERROR(IF(配装模拟!$U$22=0,0,VLOOKUP(配装模拟!$G$42,装备数据!$D$1:$FL$1746,89,0)*IF(配装模拟!$U$22=2,N124,1)),0)</f>
        <v>0</v>
      </c>
      <c r="P148" s="3" t="s">
        <v>3012</v>
      </c>
      <c r="Q148" s="3">
        <f>IFERROR(IF(配装模拟!$U$23=0,0,VLOOKUP(配装模拟!$G$47,装备数据!$D$1:$FL$1746,89,0)*IF(配装模拟!$U$23=2,Q124,1)),0)</f>
        <v>0</v>
      </c>
      <c r="S148" s="3" t="s">
        <v>3012</v>
      </c>
      <c r="T148" s="3">
        <f>IFERROR(IF(配装模拟!$U$24=0,0,VLOOKUP(配装模拟!$G$52,装备数据!$D$1:$FL$1746,89,0)*IF(配装模拟!$U$24=2,T124,1)),0)</f>
        <v>0</v>
      </c>
      <c r="V148" s="3" t="s">
        <v>3012</v>
      </c>
      <c r="W148" s="3">
        <f>IFERROR(IF(配装模拟!$U$25=0,0,VLOOKUP(配装模拟!$G$57,装备数据!$D$1:$FL$1746,89,0)*IF(配装模拟!$U$25=2,W124,1)),0)</f>
        <v>0</v>
      </c>
    </row>
    <row r="149" s="3" customFormat="1" spans="1:23">
      <c r="A149" s="3" t="s">
        <v>3013</v>
      </c>
      <c r="B149" s="3">
        <f>IFERROR(IF(配装模拟!$U$18=0,0,VLOOKUP(配装模拟!$G$22,装备数据!$D$1:$FL$1746,92,0)*IF(配装模拟!$U$18=2,B124,1)),0)</f>
        <v>0</v>
      </c>
      <c r="D149" s="3" t="s">
        <v>3013</v>
      </c>
      <c r="E149" s="3">
        <f>IFERROR(IF(配装模拟!$U$19=0,0,VLOOKUP(配装模拟!$G$27,装备数据!$D$1:$FL$1746,92,0)*IF(配装模拟!$U$19=2,E124,1)),0)</f>
        <v>0</v>
      </c>
      <c r="G149" s="3" t="s">
        <v>3013</v>
      </c>
      <c r="H149" s="3">
        <f>IFERROR(IF(配装模拟!$U$20=0,0,VLOOKUP(配装模拟!$G$32,装备数据!$D$1:$FL$1746,92,0)*IF(配装模拟!$U$20=2,H124,1)),0)</f>
        <v>0</v>
      </c>
      <c r="J149" s="3" t="s">
        <v>3013</v>
      </c>
      <c r="K149" s="3">
        <f>IFERROR(IF(配装模拟!$U$21=0,0,VLOOKUP(配装模拟!$G$37,装备数据!$D$1:$FL$1746,92,0)*IF(配装模拟!$U$21=2,K124,1)),0)</f>
        <v>0</v>
      </c>
      <c r="M149" s="3" t="s">
        <v>3013</v>
      </c>
      <c r="N149" s="3">
        <f>IFERROR(IF(配装模拟!$U$22=0,0,VLOOKUP(配装模拟!$G$42,装备数据!$D$1:$FL$1746,92,0)*IF(配装模拟!$U$22=2,N124,1)),0)</f>
        <v>0</v>
      </c>
      <c r="P149" s="3" t="s">
        <v>3013</v>
      </c>
      <c r="Q149" s="3">
        <f>IFERROR(IF(配装模拟!$U$23=0,0,VLOOKUP(配装模拟!$G$47,装备数据!$D$1:$FL$1746,92,0)*IF(配装模拟!$U$23=2,Q124,1)),0)</f>
        <v>0</v>
      </c>
      <c r="S149" s="3" t="s">
        <v>3013</v>
      </c>
      <c r="T149" s="3">
        <f>IFERROR(IF(配装模拟!$U$24=0,0,VLOOKUP(配装模拟!$G$52,装备数据!$D$1:$FL$1746,92,0)*IF(配装模拟!$U$24=2,T124,1)),0)</f>
        <v>0</v>
      </c>
      <c r="V149" s="3" t="s">
        <v>3013</v>
      </c>
      <c r="W149" s="3">
        <f>IFERROR(IF(配装模拟!$U$25=0,0,VLOOKUP(配装模拟!$G$57,装备数据!$D$1:$FL$1746,92,0)*IF(配装模拟!$U$25=2,W124,1)),0)</f>
        <v>0</v>
      </c>
    </row>
    <row r="150" s="3" customFormat="1" spans="1:23">
      <c r="A150" s="3" t="s">
        <v>3014</v>
      </c>
      <c r="B150" s="3">
        <f>IFERROR(IF(配装模拟!$U$18=0,0,VLOOKUP(配装模拟!$G$22,装备数据!$D$1:$FL$1746,93,0)*IF(配装模拟!$U$18=2,B124,1)),0)</f>
        <v>0</v>
      </c>
      <c r="D150" s="3" t="s">
        <v>3014</v>
      </c>
      <c r="E150" s="3">
        <f>IFERROR(IF(配装模拟!$U$19=0,0,VLOOKUP(配装模拟!$G$27,装备数据!$D$1:$FL$1746,93,0)*IF(配装模拟!$U$19=2,E124,1)),0)</f>
        <v>0</v>
      </c>
      <c r="G150" s="3" t="s">
        <v>3014</v>
      </c>
      <c r="H150" s="3">
        <f>IFERROR(IF(配装模拟!$U$20=0,0,VLOOKUP(配装模拟!$G$32,装备数据!$D$1:$FL$1746,93,0)*IF(配装模拟!$U$20=2,H124,1)),0)</f>
        <v>0</v>
      </c>
      <c r="J150" s="3" t="s">
        <v>3014</v>
      </c>
      <c r="K150" s="3">
        <f>IFERROR(IF(配装模拟!$U$21=0,0,VLOOKUP(配装模拟!$G$37,装备数据!$D$1:$FL$1746,93,0)*IF(配装模拟!$U$21=2,K124,1)),0)</f>
        <v>0</v>
      </c>
      <c r="M150" s="3" t="s">
        <v>3014</v>
      </c>
      <c r="N150" s="3">
        <f>IFERROR(IF(配装模拟!$U$22=0,0,VLOOKUP(配装模拟!$G$42,装备数据!$D$1:$FL$1746,93,0)*IF(配装模拟!$U$22=2,N124,1)),0)</f>
        <v>0</v>
      </c>
      <c r="P150" s="3" t="s">
        <v>3014</v>
      </c>
      <c r="Q150" s="3">
        <f>IFERROR(IF(配装模拟!$U$23=0,0,VLOOKUP(配装模拟!$G$47,装备数据!$D$1:$FL$1746,93,0)*IF(配装模拟!$U$23=2,Q124,1)),0)</f>
        <v>0</v>
      </c>
      <c r="S150" s="3" t="s">
        <v>3014</v>
      </c>
      <c r="T150" s="3">
        <f>IFERROR(IF(配装模拟!$U$24=0,0,VLOOKUP(配装模拟!$G$52,装备数据!$D$1:$FL$1746,93,0)*IF(配装模拟!$U$24=2,T124,1)),0)</f>
        <v>0</v>
      </c>
      <c r="V150" s="3" t="s">
        <v>3014</v>
      </c>
      <c r="W150" s="3">
        <f>IFERROR(IF(配装模拟!$U$25=0,0,VLOOKUP(配装模拟!$G$57,装备数据!$D$1:$FL$1746,93,0)*IF(配装模拟!$U$25=2,W124,1)),0)</f>
        <v>0</v>
      </c>
    </row>
    <row r="151" s="3" customFormat="1" spans="1:23">
      <c r="A151" s="3" t="s">
        <v>3015</v>
      </c>
      <c r="B151" s="3">
        <f>IFERROR(IF(配装模拟!$U$18=0,0,VLOOKUP(配装模拟!$G$22,装备数据!$D$1:$FL$1746,94,0)*IF(配装模拟!$U$18=2,B124,1)),0)</f>
        <v>0</v>
      </c>
      <c r="D151" s="3" t="s">
        <v>3015</v>
      </c>
      <c r="E151" s="3">
        <f>IFERROR(IF(配装模拟!$U$19=0,0,VLOOKUP(配装模拟!$G$27,装备数据!$D$1:$FL$1746,94,0)*IF(配装模拟!$U$19=2,E124,1)),0)</f>
        <v>0</v>
      </c>
      <c r="G151" s="3" t="s">
        <v>3015</v>
      </c>
      <c r="H151" s="3">
        <f>IFERROR(IF(配装模拟!$U$20=0,0,VLOOKUP(配装模拟!$G$32,装备数据!$D$1:$FL$1746,94,0)*IF(配装模拟!$U$20=2,H124,1)),0)</f>
        <v>0</v>
      </c>
      <c r="J151" s="3" t="s">
        <v>3015</v>
      </c>
      <c r="K151" s="3">
        <f>IFERROR(IF(配装模拟!$U$21=0,0,VLOOKUP(配装模拟!$G$37,装备数据!$D$1:$FL$1746,94,0)*IF(配装模拟!$U$21=2,K124,1)),0)</f>
        <v>0</v>
      </c>
      <c r="M151" s="3" t="s">
        <v>3015</v>
      </c>
      <c r="N151" s="3">
        <f>IFERROR(IF(配装模拟!$U$22=0,0,VLOOKUP(配装模拟!$G$42,装备数据!$D$1:$FL$1746,94,0)*IF(配装模拟!$U$22=2,N124,1)),0)</f>
        <v>0</v>
      </c>
      <c r="P151" s="3" t="s">
        <v>3015</v>
      </c>
      <c r="Q151" s="3">
        <f>IFERROR(IF(配装模拟!$U$23=0,0,VLOOKUP(配装模拟!$G$47,装备数据!$D$1:$FL$1746,94,0)*IF(配装模拟!$U$23=2,Q124,1)),0)</f>
        <v>0</v>
      </c>
      <c r="S151" s="3" t="s">
        <v>3015</v>
      </c>
      <c r="T151" s="3">
        <f>IFERROR(IF(配装模拟!$U$24=0,0,VLOOKUP(配装模拟!$G$52,装备数据!$D$1:$FL$1746,94,0)*IF(配装模拟!$U$24=2,T124,1)),0)</f>
        <v>0</v>
      </c>
      <c r="V151" s="3" t="s">
        <v>3015</v>
      </c>
      <c r="W151" s="3">
        <f>IFERROR(IF(配装模拟!$U$25=0,0,VLOOKUP(配装模拟!$G$57,装备数据!$D$1:$FL$1746,94,0)*IF(配装模拟!$U$25=2,W124,1)),0)</f>
        <v>0</v>
      </c>
    </row>
    <row r="152" s="3" customFormat="1" spans="1:23">
      <c r="A152" s="3" t="s">
        <v>3016</v>
      </c>
      <c r="B152" s="3">
        <f>IFERROR(IF(配装模拟!$U$18=0,0,VLOOKUP(配装模拟!$G$22,装备数据!$D$1:$FL$1746,95,0)*IF(配装模拟!$U$18=2,B124,1)),0)</f>
        <v>0</v>
      </c>
      <c r="D152" s="3" t="s">
        <v>3016</v>
      </c>
      <c r="E152" s="3">
        <f>IFERROR(IF(配装模拟!$U$19=0,0,VLOOKUP(配装模拟!$G$27,装备数据!$D$1:$FL$1746,95,0)*IF(配装模拟!$U$19=2,E124,1)),0)</f>
        <v>0</v>
      </c>
      <c r="G152" s="3" t="s">
        <v>3016</v>
      </c>
      <c r="H152" s="3">
        <f>IFERROR(IF(配装模拟!$U$20=0,0,VLOOKUP(配装模拟!$G$32,装备数据!$D$1:$FL$1746,95,0)*IF(配装模拟!$U$20=2,H124,1)),0)</f>
        <v>0</v>
      </c>
      <c r="J152" s="3" t="s">
        <v>3016</v>
      </c>
      <c r="K152" s="3">
        <f>IFERROR(IF(配装模拟!$U$21=0,0,VLOOKUP(配装模拟!$G$37,装备数据!$D$1:$FL$1746,95,0)*IF(配装模拟!$U$21=2,K124,1)),0)</f>
        <v>0</v>
      </c>
      <c r="M152" s="3" t="s">
        <v>3016</v>
      </c>
      <c r="N152" s="3">
        <f>IFERROR(IF(配装模拟!$U$22=0,0,VLOOKUP(配装模拟!$G$42,装备数据!$D$1:$FL$1746,95,0)*IF(配装模拟!$U$22=2,N124,1)),0)</f>
        <v>0</v>
      </c>
      <c r="P152" s="3" t="s">
        <v>3016</v>
      </c>
      <c r="Q152" s="3">
        <f>IFERROR(IF(配装模拟!$U$23=0,0,VLOOKUP(配装模拟!$G$47,装备数据!$D$1:$FL$1746,95,0)*IF(配装模拟!$U$23=2,Q124,1)),0)</f>
        <v>0</v>
      </c>
      <c r="S152" s="3" t="s">
        <v>3016</v>
      </c>
      <c r="T152" s="3">
        <f>IFERROR(IF(配装模拟!$U$24=0,0,VLOOKUP(配装模拟!$G$52,装备数据!$D$1:$FL$1746,95,0)*IF(配装模拟!$U$24=2,T124,1)),0)</f>
        <v>0</v>
      </c>
      <c r="V152" s="3" t="s">
        <v>3016</v>
      </c>
      <c r="W152" s="3">
        <f>IFERROR(IF(配装模拟!$U$25=0,0,VLOOKUP(配装模拟!$G$57,装备数据!$D$1:$FL$1746,95,0)*IF(配装模拟!$U$25=2,W124,1)),0)</f>
        <v>0</v>
      </c>
    </row>
    <row r="153" s="3" customFormat="1" spans="1:23">
      <c r="A153" s="3" t="s">
        <v>3017</v>
      </c>
      <c r="B153" s="3">
        <f>IFERROR(IF(配装模拟!$U$18=2,VLOOKUP(配装模拟!$G$22,装备数据!$D$1:$FL$1746,98,0),0),0)</f>
        <v>0</v>
      </c>
      <c r="D153" s="3" t="s">
        <v>3017</v>
      </c>
      <c r="E153" s="3">
        <f>IFERROR(IF(配装模拟!$U$19=2,VLOOKUP(配装模拟!$G$27,装备数据!$D$1:$FL$1746,98,0),0),0)</f>
        <v>0</v>
      </c>
      <c r="G153" s="3" t="s">
        <v>3017</v>
      </c>
      <c r="H153" s="3">
        <f>IFERROR(IF(配装模拟!$U$20=2,VLOOKUP(配装模拟!$G$32,装备数据!$D$1:$FL$1746,98,0),0),0)</f>
        <v>0</v>
      </c>
      <c r="J153" s="3" t="s">
        <v>3017</v>
      </c>
      <c r="K153" s="3">
        <f>IFERROR(IF(配装模拟!$U$21=2,VLOOKUP(配装模拟!$G$37,装备数据!$D$1:$FL$1746,98,0),0),0)</f>
        <v>0</v>
      </c>
      <c r="M153" s="3" t="s">
        <v>3017</v>
      </c>
      <c r="N153" s="3">
        <f>IFERROR(IF(配装模拟!$U$22=2,VLOOKUP(配装模拟!$G$42,装备数据!$D$1:$FL$1746,98,0),0),0)</f>
        <v>0</v>
      </c>
      <c r="P153" s="3" t="s">
        <v>3017</v>
      </c>
      <c r="Q153" s="3">
        <f>IFERROR(IF(配装模拟!$U$23=2,VLOOKUP(配装模拟!$G$47,装备数据!$D$1:$FL$1746,98,0),0),0)</f>
        <v>0</v>
      </c>
      <c r="S153" s="3" t="s">
        <v>3017</v>
      </c>
      <c r="T153" s="3">
        <f>IFERROR(IF(配装模拟!$U$24=2,VLOOKUP(配装模拟!$G$52,装备数据!$D$1:$FL$1746,98,0),0),0)</f>
        <v>0</v>
      </c>
      <c r="V153" s="3" t="s">
        <v>3017</v>
      </c>
      <c r="W153" s="3">
        <f>IFERROR(IF(配装模拟!$U$25=2,VLOOKUP(配装模拟!$G$57,装备数据!$D$1:$FL$1746,98,0),0),0)</f>
        <v>0</v>
      </c>
    </row>
    <row r="154" s="3" customFormat="1" spans="1:23">
      <c r="A154" s="3" t="s">
        <v>3018</v>
      </c>
      <c r="B154" s="3">
        <f>IFERROR(IF(配装模拟!$U$18=2,VLOOKUP(配装模拟!$G$22,装备数据!$D$1:$FL$1746,99,0),0),0)</f>
        <v>0</v>
      </c>
      <c r="D154" s="3" t="s">
        <v>3018</v>
      </c>
      <c r="E154" s="3">
        <f>IFERROR(IF(配装模拟!$U$19=2,VLOOKUP(配装模拟!$G$27,装备数据!$D$1:$FL$1746,99,0),0),0)</f>
        <v>0</v>
      </c>
      <c r="G154" s="3" t="s">
        <v>3018</v>
      </c>
      <c r="H154" s="3">
        <f>IFERROR(IF(配装模拟!$U$20=2,VLOOKUP(配装模拟!$G$32,装备数据!$D$1:$FL$1746,99,0),0),0)</f>
        <v>0</v>
      </c>
      <c r="J154" s="3" t="s">
        <v>3018</v>
      </c>
      <c r="K154" s="3">
        <f>IFERROR(IF(配装模拟!$U$21=2,VLOOKUP(配装模拟!$G$37,装备数据!$D$1:$FL$1746,99,0),0),0)</f>
        <v>0</v>
      </c>
      <c r="M154" s="3" t="s">
        <v>3018</v>
      </c>
      <c r="N154" s="3">
        <f>IFERROR(IF(配装模拟!$U$22=2,VLOOKUP(配装模拟!$G$42,装备数据!$D$1:$FL$1746,99,0),0),0)</f>
        <v>0</v>
      </c>
      <c r="P154" s="3" t="s">
        <v>3018</v>
      </c>
      <c r="Q154" s="3">
        <f>IFERROR(IF(配装模拟!$U$23=2,VLOOKUP(配装模拟!$G$47,装备数据!$D$1:$FL$1746,99,0),0),0)</f>
        <v>0</v>
      </c>
      <c r="S154" s="3" t="s">
        <v>3018</v>
      </c>
      <c r="T154" s="3">
        <f>IFERROR(IF(配装模拟!$U$24=2,VLOOKUP(配装模拟!$G$52,装备数据!$D$1:$FL$1746,99,0),0),0)</f>
        <v>0</v>
      </c>
      <c r="V154" s="3" t="s">
        <v>3018</v>
      </c>
      <c r="W154" s="3">
        <f>IFERROR(IF(配装模拟!$U$25=2,VLOOKUP(配装模拟!$G$57,装备数据!$D$1:$FL$1746,99,0),0),0)</f>
        <v>0</v>
      </c>
    </row>
    <row r="155" s="3" customFormat="1" spans="1:23">
      <c r="A155" s="3" t="s">
        <v>3019</v>
      </c>
      <c r="B155" s="3">
        <f>IFERROR(IF(配装模拟!$U$18=2,VLOOKUP(配装模拟!$G$22,装备数据!$D$1:$FL$1746,102),0),0)</f>
        <v>0</v>
      </c>
      <c r="D155" s="3" t="s">
        <v>3019</v>
      </c>
      <c r="E155" s="3">
        <f>IFERROR(IF(配装模拟!$U$19=2,VLOOKUP(配装模拟!$G$27,装备数据!$D$1:$FL$1746,102),0),0)</f>
        <v>0</v>
      </c>
      <c r="G155" s="3" t="s">
        <v>3019</v>
      </c>
      <c r="H155" s="3">
        <f>IFERROR(IF(配装模拟!$U$20=2,VLOOKUP(配装模拟!$G$32,装备数据!$D$1:$FL$1746,102),0),0)</f>
        <v>0</v>
      </c>
      <c r="J155" s="3" t="s">
        <v>3019</v>
      </c>
      <c r="K155" s="3">
        <f>IFERROR(IF(配装模拟!$U$21=2,VLOOKUP(配装模拟!$G$37,装备数据!$D$1:$FL$1746,102),0),0)</f>
        <v>0</v>
      </c>
      <c r="M155" s="3" t="s">
        <v>3019</v>
      </c>
      <c r="N155" s="3">
        <f>IFERROR(IF(配装模拟!$U$22=2,VLOOKUP(配装模拟!$G$42,装备数据!$D$1:$FL$1746,102),0),0)</f>
        <v>0</v>
      </c>
      <c r="P155" s="3" t="s">
        <v>3019</v>
      </c>
      <c r="Q155" s="3">
        <f>IFERROR(IF(配装模拟!$U$23=2,VLOOKUP(配装模拟!$G$47,装备数据!$D$1:$FL$1746,102),0),0)</f>
        <v>0</v>
      </c>
      <c r="S155" s="3" t="s">
        <v>3019</v>
      </c>
      <c r="T155" s="3">
        <f>IFERROR(IF(配装模拟!$U$24=2,VLOOKUP(配装模拟!$G$52,装备数据!$D$1:$FL$1746,102),0),0)</f>
        <v>0</v>
      </c>
      <c r="V155" s="3" t="s">
        <v>3019</v>
      </c>
      <c r="W155" s="3">
        <f>IFERROR(IF(配装模拟!$U$25=2,VLOOKUP(配装模拟!$G$57,装备数据!$D$1:$FL$1746,102),0),0)</f>
        <v>0</v>
      </c>
    </row>
    <row r="156" s="3" customFormat="1" spans="1:23">
      <c r="A156" s="3" t="s">
        <v>3020</v>
      </c>
      <c r="B156" s="3">
        <f>IFERROR(IF(配装模拟!$U$18=2,VLOOKUP(配装模拟!$G$22,装备数据!$D$1:$FL$1746,101,0),0),0)</f>
        <v>0</v>
      </c>
      <c r="D156" s="3" t="s">
        <v>3020</v>
      </c>
      <c r="E156" s="3">
        <f>IFERROR(IF(配装模拟!$U$19=2,VLOOKUP(配装模拟!$G$27,装备数据!$D$1:$FL$1746,101,0),0),0)</f>
        <v>0</v>
      </c>
      <c r="G156" s="3" t="s">
        <v>3020</v>
      </c>
      <c r="H156" s="3">
        <f>IFERROR(IF(配装模拟!$U$20=2,VLOOKUP(配装模拟!$G$32,装备数据!$D$1:$FL$1746,101,0),0),0)</f>
        <v>0</v>
      </c>
      <c r="J156" s="3" t="s">
        <v>3020</v>
      </c>
      <c r="K156" s="3">
        <f>IFERROR(IF(配装模拟!$U$21=2,VLOOKUP(配装模拟!$G$37,装备数据!$D$1:$FL$1746,101,0),0),0)</f>
        <v>0</v>
      </c>
      <c r="M156" s="3" t="s">
        <v>3020</v>
      </c>
      <c r="N156" s="3">
        <f>IFERROR(IF(配装模拟!$U$22=2,VLOOKUP(配装模拟!$G$42,装备数据!$D$1:$FL$1746,101,0),0),0)</f>
        <v>0</v>
      </c>
      <c r="P156" s="3" t="s">
        <v>3020</v>
      </c>
      <c r="Q156" s="3">
        <f>IFERROR(IF(配装模拟!$U$23=2,VLOOKUP(配装模拟!$G$47,装备数据!$D$1:$FL$1746,101,0),0),0)</f>
        <v>0</v>
      </c>
      <c r="S156" s="3" t="s">
        <v>3020</v>
      </c>
      <c r="T156" s="3">
        <f>IFERROR(IF(配装模拟!$U$24=2,VLOOKUP(配装模拟!$G$52,装备数据!$D$1:$FL$1746,101,0),0),0)</f>
        <v>0</v>
      </c>
      <c r="V156" s="3" t="s">
        <v>3020</v>
      </c>
      <c r="W156" s="3">
        <f>IFERROR(IF(配装模拟!$U$25=2,VLOOKUP(配装模拟!$G$57,装备数据!$D$1:$FL$1746,101,0),0),0)</f>
        <v>0</v>
      </c>
    </row>
    <row r="157" s="3" customFormat="1" spans="1:23">
      <c r="A157" s="3" t="s">
        <v>3021</v>
      </c>
      <c r="B157" s="3">
        <f>IFERROR(IF(配装模拟!$U$18=2,VLOOKUP(配装模拟!$G$22,装备数据!$D$1:$FL$1746,102,0),0),0)</f>
        <v>0</v>
      </c>
      <c r="D157" s="3" t="s">
        <v>3021</v>
      </c>
      <c r="E157" s="3">
        <f>IFERROR(IF(配装模拟!$U$19=2,VLOOKUP(配装模拟!$G$27,装备数据!$D$1:$FL$1746,102,0),0),0)</f>
        <v>0</v>
      </c>
      <c r="G157" s="3" t="s">
        <v>3021</v>
      </c>
      <c r="H157" s="3">
        <f>IFERROR(IF(配装模拟!$U$20=2,VLOOKUP(配装模拟!$G$32,装备数据!$D$1:$FL$1746,102,0),0),0)</f>
        <v>0</v>
      </c>
      <c r="J157" s="3" t="s">
        <v>3021</v>
      </c>
      <c r="K157" s="3">
        <f>IFERROR(IF(配装模拟!$U$21=2,VLOOKUP(配装模拟!$G$37,装备数据!$D$1:$FL$1746,102,0),0),0)</f>
        <v>0</v>
      </c>
      <c r="M157" s="3" t="s">
        <v>3021</v>
      </c>
      <c r="N157" s="3">
        <f>IFERROR(IF(配装模拟!$U$22=2,VLOOKUP(配装模拟!$G$42,装备数据!$D$1:$FL$1746,102,0),0),0)</f>
        <v>0</v>
      </c>
      <c r="P157" s="3" t="s">
        <v>3021</v>
      </c>
      <c r="Q157" s="3">
        <f>IFERROR(IF(配装模拟!$U$23=2,VLOOKUP(配装模拟!$G$47,装备数据!$D$1:$FL$1746,102,0),0),0)</f>
        <v>0</v>
      </c>
      <c r="S157" s="3" t="s">
        <v>3021</v>
      </c>
      <c r="T157" s="3">
        <f>IFERROR(IF(配装模拟!$U$24=2,VLOOKUP(配装模拟!$G$52,装备数据!$D$1:$FL$1746,102,0),0),0)</f>
        <v>0</v>
      </c>
      <c r="V157" s="3" t="s">
        <v>3021</v>
      </c>
      <c r="W157" s="3">
        <f>IFERROR(IF(配装模拟!$U$25=2,VLOOKUP(配装模拟!$G$57,装备数据!$D$1:$FL$1746,102,0),0),0)</f>
        <v>0</v>
      </c>
    </row>
    <row r="158" s="3" customFormat="1" spans="1:23">
      <c r="A158" s="3" t="s">
        <v>3022</v>
      </c>
      <c r="B158" s="3">
        <f>IFERROR(VLOOKUP(配装模拟!$G$22,装备数据!$D$1:$FL$1746,97,0)*IF(配装模拟!$U$18=2,1,0),0)</f>
        <v>0</v>
      </c>
      <c r="D158" s="3" t="s">
        <v>3022</v>
      </c>
      <c r="E158" s="3">
        <f>IFERROR(VLOOKUP(配装模拟!$G$27,装备数据!$D$1:$FL$1746,97,0)*IF(配装模拟!$U$19=2,1,0),0)</f>
        <v>0</v>
      </c>
      <c r="G158" s="3" t="s">
        <v>3022</v>
      </c>
      <c r="H158" s="3">
        <f>IFERROR(VLOOKUP(配装模拟!$G$32,装备数据!$D$1:$FL$1746,97,0)*IF(配装模拟!$U$20=2,1,0),0)</f>
        <v>0</v>
      </c>
      <c r="J158" s="3" t="s">
        <v>3022</v>
      </c>
      <c r="K158" s="3">
        <f>IFERROR(VLOOKUP(配装模拟!$G$37,装备数据!$D$1:$FL$1746,97,0)*IF(配装模拟!$U$21=2,1,0),0)</f>
        <v>0</v>
      </c>
      <c r="M158" s="3" t="s">
        <v>3022</v>
      </c>
      <c r="N158" s="3">
        <f>IFERROR(VLOOKUP(配装模拟!$G$42,装备数据!$D$1:$FL$1746,97,0)*IF(配装模拟!$U$22=2,1,0),0)</f>
        <v>0</v>
      </c>
      <c r="P158" s="3" t="s">
        <v>3022</v>
      </c>
      <c r="Q158" s="3">
        <f>IFERROR(VLOOKUP(配装模拟!$G$47,装备数据!$D$1:$FL$1746,97,0)*IF(配装模拟!$U$23=2,1,0),0)</f>
        <v>0</v>
      </c>
      <c r="S158" s="3" t="s">
        <v>3022</v>
      </c>
      <c r="T158" s="3">
        <f>IFERROR(VLOOKUP(配装模拟!$G$52,装备数据!$D$1:$FL$1746,97,0)*IF(配装模拟!$U$24=2,1,0),0)</f>
        <v>0</v>
      </c>
      <c r="V158" s="3" t="s">
        <v>3022</v>
      </c>
      <c r="W158" s="3">
        <f>IFERROR(VLOOKUP(配装模拟!$G$57,装备数据!$D$1:$FL$1746,97,0)*IF(配装模拟!$U$25=2,1,0),0)</f>
        <v>0</v>
      </c>
    </row>
    <row r="159" s="3" customFormat="1" spans="1:23">
      <c r="A159" s="3" t="s">
        <v>2785</v>
      </c>
      <c r="B159" s="3">
        <f>IFERROR(IF(配装模拟!$U$18=2,VLOOKUP(配装模拟!$G$22,装备数据!$D$1:$FL$1746,103,0),0),0)</f>
        <v>0</v>
      </c>
      <c r="D159" s="3" t="s">
        <v>2785</v>
      </c>
      <c r="E159" s="3">
        <f>IFERROR(IF(配装模拟!$U$19=2,VLOOKUP(配装模拟!$G$27,装备数据!$D$1:$FL$1746,103,0),0),0)</f>
        <v>0</v>
      </c>
      <c r="G159" s="3" t="s">
        <v>2785</v>
      </c>
      <c r="H159" s="3">
        <f>IFERROR(IF(配装模拟!$U$20=2,VLOOKUP(配装模拟!$G$32,装备数据!$D$1:$FL$1746,103,0),0),0)</f>
        <v>0</v>
      </c>
      <c r="J159" s="3" t="s">
        <v>2785</v>
      </c>
      <c r="K159" s="3">
        <f>IFERROR(IF(配装模拟!$U$21=2,VLOOKUP(配装模拟!$G$37,装备数据!$D$1:$FL$1746,103,0),0),0)</f>
        <v>0</v>
      </c>
      <c r="M159" s="3" t="s">
        <v>2785</v>
      </c>
      <c r="N159" s="3">
        <f>IFERROR(IF(配装模拟!$U$22=2,VLOOKUP(配装模拟!$G$42,装备数据!$D$1:$FL$1746,103,0),0),0)</f>
        <v>0</v>
      </c>
      <c r="P159" s="3" t="s">
        <v>2785</v>
      </c>
      <c r="Q159" s="3">
        <f>IFERROR(IF(配装模拟!$U$23=2,VLOOKUP(配装模拟!$G$47,装备数据!$D$1:$FL$1746,103,0),0),0)</f>
        <v>0</v>
      </c>
      <c r="S159" s="3" t="s">
        <v>2785</v>
      </c>
      <c r="T159" s="3">
        <f>IFERROR(IF(配装模拟!$U$24=2,VLOOKUP(配装模拟!$G$52,装备数据!$D$1:$FL$1746,103,0),0),0)</f>
        <v>0</v>
      </c>
      <c r="V159" s="3" t="s">
        <v>2785</v>
      </c>
      <c r="W159" s="3">
        <f>IFERROR(IF(配装模拟!$U$25=2,VLOOKUP(配装模拟!$G$57,装备数据!$D$1:$FL$1746,103,0),0),0)</f>
        <v>0</v>
      </c>
    </row>
    <row r="160" s="5" customFormat="1" spans="1:24">
      <c r="A160" s="5" t="s">
        <v>3023</v>
      </c>
      <c r="B160" s="5">
        <f>IFERROR(VLOOKUP(配装模拟!$G$22,装备数据!$D$1:$FL$1746,104,0)*(1+加成统计!$IJ$2),0)</f>
        <v>0</v>
      </c>
      <c r="C160" s="5" t="s">
        <v>262</v>
      </c>
      <c r="D160" s="5" t="s">
        <v>3023</v>
      </c>
      <c r="E160" s="5">
        <f>IFERROR(VLOOKUP(配装模拟!$G$27,装备数据!$D$1:$FL$1746,104,0)*(1+加成统计!$IJ$2),0)</f>
        <v>0</v>
      </c>
      <c r="F160" s="5" t="s">
        <v>262</v>
      </c>
      <c r="G160" s="5" t="s">
        <v>3023</v>
      </c>
      <c r="H160" s="5">
        <f>IFERROR(VLOOKUP(配装模拟!$G$32,装备数据!$D$1:$FL$1746,104,0)*(1+加成统计!$IJ$2),0)</f>
        <v>0</v>
      </c>
      <c r="I160" s="5" t="s">
        <v>262</v>
      </c>
      <c r="J160" s="5" t="s">
        <v>3023</v>
      </c>
      <c r="K160" s="5">
        <f>IFERROR(VLOOKUP(配装模拟!$G$37,装备数据!$D$1:$FL$1746,104,0)*(1+加成统计!$IJ$2),0)</f>
        <v>0</v>
      </c>
      <c r="L160" s="5" t="s">
        <v>262</v>
      </c>
      <c r="M160" s="5" t="s">
        <v>3023</v>
      </c>
      <c r="N160" s="5">
        <f>IFERROR(VLOOKUP(配装模拟!$G$42,装备数据!$D$1:$FL$1746,104,0)*(1+加成统计!$IJ$2),0)</f>
        <v>0</v>
      </c>
      <c r="O160" s="5" t="s">
        <v>262</v>
      </c>
      <c r="P160" s="5" t="s">
        <v>3023</v>
      </c>
      <c r="Q160" s="5">
        <f>IFERROR(VLOOKUP(配装模拟!$G$47,装备数据!$D$1:$FL$1746,104,0)*(1+加成统计!$IJ$2),0)</f>
        <v>0</v>
      </c>
      <c r="R160" s="5" t="s">
        <v>262</v>
      </c>
      <c r="S160" s="5" t="s">
        <v>3023</v>
      </c>
      <c r="T160" s="5">
        <f>IFERROR(VLOOKUP(配装模拟!$G$52,装备数据!$D$1:$FL$1746,104,0)*(1+加成统计!$IJ$2),0)</f>
        <v>0</v>
      </c>
      <c r="U160" s="5" t="s">
        <v>262</v>
      </c>
      <c r="V160" s="5" t="s">
        <v>3023</v>
      </c>
      <c r="W160" s="5">
        <f>IFERROR(VLOOKUP(配装模拟!$G$57,装备数据!$D$1:$FL$1746,104,0)*(1+加成统计!$IJ$2),0)</f>
        <v>0</v>
      </c>
      <c r="X160" s="5" t="s">
        <v>262</v>
      </c>
    </row>
    <row r="161" spans="1:23">
      <c r="A161" s="1" t="s">
        <v>3024</v>
      </c>
      <c r="B161" s="3">
        <f>SUM(B92:B103)</f>
        <v>0</v>
      </c>
      <c r="D161" s="1" t="s">
        <v>3024</v>
      </c>
      <c r="E161" s="3">
        <f>SUM(E92:E103)</f>
        <v>1.4596</v>
      </c>
      <c r="G161" s="1" t="s">
        <v>3024</v>
      </c>
      <c r="H161" s="3">
        <f>SUM(H92:H103)</f>
        <v>1.4596</v>
      </c>
      <c r="J161" s="1" t="s">
        <v>3024</v>
      </c>
      <c r="K161" s="3">
        <f>SUM(K92:K103)</f>
        <v>0</v>
      </c>
      <c r="M161" s="1" t="s">
        <v>3024</v>
      </c>
      <c r="N161" s="3">
        <f>SUM(N92:N103)</f>
        <v>0</v>
      </c>
      <c r="P161" s="1" t="s">
        <v>3024</v>
      </c>
      <c r="Q161" s="3">
        <f>SUM(Q92:Q103)</f>
        <v>0</v>
      </c>
      <c r="S161" s="1" t="s">
        <v>3024</v>
      </c>
      <c r="T161" s="3">
        <f>SUM(T92:T103)</f>
        <v>0</v>
      </c>
      <c r="V161" s="1" t="s">
        <v>3024</v>
      </c>
      <c r="W161" s="3">
        <f>SUM(W92:W103)</f>
        <v>0</v>
      </c>
    </row>
  </sheetData>
  <mergeCells count="24">
    <mergeCell ref="A1:C1"/>
    <mergeCell ref="D1:F1"/>
    <mergeCell ref="G1:I1"/>
    <mergeCell ref="J1:L1"/>
    <mergeCell ref="M1:O1"/>
    <mergeCell ref="P1:R1"/>
    <mergeCell ref="S1:U1"/>
    <mergeCell ref="V1:X1"/>
    <mergeCell ref="A28:C28"/>
    <mergeCell ref="D28:F28"/>
    <mergeCell ref="G28:I28"/>
    <mergeCell ref="J28:L28"/>
    <mergeCell ref="M28:O28"/>
    <mergeCell ref="P28:R28"/>
    <mergeCell ref="S28:U28"/>
    <mergeCell ref="V28:X28"/>
    <mergeCell ref="A91:C91"/>
    <mergeCell ref="D91:F91"/>
    <mergeCell ref="G91:I91"/>
    <mergeCell ref="J91:L91"/>
    <mergeCell ref="M91:O91"/>
    <mergeCell ref="P91:R91"/>
    <mergeCell ref="S91:U91"/>
    <mergeCell ref="V91:X91"/>
  </mergeCells>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40"/>
  <sheetViews>
    <sheetView workbookViewId="0">
      <selection activeCell="B2" sqref="B2"/>
    </sheetView>
  </sheetViews>
  <sheetFormatPr defaultColWidth="12.625" defaultRowHeight="13.5" outlineLevelCol="7"/>
  <cols>
    <col min="1" max="1" width="30.625" style="1" customWidth="1"/>
    <col min="2" max="4" width="12.625" style="1" customWidth="1"/>
    <col min="5" max="8" width="30.625" style="1" customWidth="1"/>
    <col min="9" max="16384" width="12.625" style="1" customWidth="1"/>
  </cols>
  <sheetData>
    <row r="1" spans="1:5">
      <c r="A1" s="1" t="s">
        <v>3025</v>
      </c>
      <c r="E1" s="1" t="s">
        <v>3026</v>
      </c>
    </row>
    <row r="3" spans="1:8">
      <c r="A3" s="61" t="str">
        <f>配装模拟!E3&amp;" "&amp;配装模拟!B3&amp;" 装配"</f>
        <v>噩梦级 战列舰 装配</v>
      </c>
      <c r="E3" s="62" t="str">
        <f>配装模拟!B3&amp;" "</f>
        <v>战列舰 </v>
      </c>
      <c r="F3" s="63" t="str">
        <f>配装模拟!E3&amp;" "</f>
        <v>噩梦级 </v>
      </c>
      <c r="G3" s="63" t="str">
        <f>"科技等级:"&amp;配装模拟!N5&amp;" "</f>
        <v>科技等级:0 </v>
      </c>
      <c r="H3" s="64" t="str">
        <f>"起跳时间："&amp;ROUND(配装模拟!K8,2)&amp;" 秒 "</f>
        <v>起跳时间：15.68 秒 </v>
      </c>
    </row>
    <row r="4" spans="1:8">
      <c r="A4" s="65" t="str">
        <f>"DPS："&amp;ROUND(配装模拟!B5,2)&amp;" "</f>
        <v>DPS：1005.14 </v>
      </c>
      <c r="E4" s="66" t="str">
        <f>"DPS："&amp;ROUND(配装模拟!B5,2)&amp;" "</f>
        <v>DPS：1005.14 </v>
      </c>
      <c r="F4" s="67" t="str">
        <f>"齐射伤害："&amp;ROUND(配装模拟!E5,0)&amp;" "</f>
        <v>齐射伤害：8544 </v>
      </c>
      <c r="G4" s="67" t="str">
        <f>"有效修量："&amp;ROUND(配装模拟!B16,2)&amp;" "</f>
        <v>有效修量：12976.67 </v>
      </c>
      <c r="H4" s="68" t="str">
        <f>"有效血量："&amp;ROUND(配装模拟!E16,0)&amp;" "</f>
        <v>有效血量：2359142 </v>
      </c>
    </row>
    <row r="5" spans="1:8">
      <c r="A5" s="65" t="str">
        <f>"有效血量："&amp;ROUNDDOWN(配装模拟!E16,0)&amp;" "</f>
        <v>有效血量：2359141 </v>
      </c>
      <c r="E5" s="69" t="s">
        <v>3027</v>
      </c>
      <c r="F5" s="70"/>
      <c r="G5" s="70"/>
      <c r="H5" s="71"/>
    </row>
    <row r="6" spans="1:8">
      <c r="A6" s="72" t="s">
        <v>3028</v>
      </c>
      <c r="E6" s="69" t="str">
        <f>IF(配装模拟!$S$18=0,"",配装模拟!$A$22)</f>
        <v>科波斯C大型集束激光炮</v>
      </c>
      <c r="F6" s="70" t="str">
        <f>IF(配装模拟!$S$19=0,"",配装模拟!$A$27)</f>
        <v>科波斯C大型集束激光炮</v>
      </c>
      <c r="G6" s="70" t="str">
        <f>IF(配装模拟!$S$20=0,"",配装模拟!$A$32)</f>
        <v>科波斯C大型集束激光炮</v>
      </c>
      <c r="H6" s="71" t="str">
        <f>IF(配装模拟!$S$21=0,"",配装模拟!$A$37)</f>
        <v>科波斯C大型集束激光炮</v>
      </c>
    </row>
    <row r="7" spans="1:8">
      <c r="A7" s="72" t="str">
        <f>IF(配装模拟!$S$18=0,"",配装模拟!$A$22)</f>
        <v>科波斯C大型集束激光炮</v>
      </c>
      <c r="E7" s="69" t="str">
        <f>IF(配装模拟!$S$22=0,"",配装模拟!$A$42)</f>
        <v>科波斯C大型集束激光炮</v>
      </c>
      <c r="F7" s="70" t="str">
        <f>IF(配装模拟!$S$23=0,"",配装模拟!$A$47)</f>
        <v>科波斯C大型集束激光炮</v>
      </c>
      <c r="G7" s="70" t="str">
        <f>IF(配装模拟!$S$24=0,"",配装模拟!$A$52)</f>
        <v/>
      </c>
      <c r="H7" s="71" t="str">
        <f>IF(配装模拟!$S$25=0,"",配装模拟!$A$57)</f>
        <v/>
      </c>
    </row>
    <row r="8" spans="1:8">
      <c r="A8" s="72" t="str">
        <f>IF(配装模拟!$S$19=0,"",配装模拟!$A$27)</f>
        <v>科波斯C大型集束激光炮</v>
      </c>
      <c r="E8" s="73" t="s">
        <v>3029</v>
      </c>
      <c r="F8" s="74"/>
      <c r="G8" s="74"/>
      <c r="H8" s="75"/>
    </row>
    <row r="9" spans="1:8">
      <c r="A9" s="72" t="str">
        <f>IF(配装模拟!$S$20=0,"",配装模拟!$A$32)</f>
        <v>科波斯C大型集束激光炮</v>
      </c>
      <c r="E9" s="73" t="str">
        <f>IF(配装模拟!$T$18=0,"",配装模拟!$D$22)</f>
        <v>共和舰队 狂战士</v>
      </c>
      <c r="F9" s="74" t="str">
        <f>IF(配装模拟!$T$19=0,"",配装模拟!$D$27)</f>
        <v>共和舰队 狂战士</v>
      </c>
      <c r="G9" s="74" t="str">
        <f>IF(配装模拟!$T$20=0,"",配装模拟!$D$32)</f>
        <v>皮特C大型护盾立场模块</v>
      </c>
      <c r="H9" s="75" t="str">
        <f>IF(配装模拟!$T$21=0,"",配装模拟!$D$37)</f>
        <v>森塔姆C大型群体电容传输器</v>
      </c>
    </row>
    <row r="10" spans="1:8">
      <c r="A10" s="72" t="str">
        <f>IF(配装模拟!$S$21=0,"",配装模拟!$A$37)</f>
        <v>科波斯C大型集束激光炮</v>
      </c>
      <c r="E10" s="73" t="str">
        <f>IF(配装模拟!$T$22=0,"",配装模拟!$D$42)</f>
        <v>核心护盾指挥脉冲波</v>
      </c>
      <c r="F10" s="74" t="str">
        <f>IF(配装模拟!$T$23=0,"",配装模拟!$D$47)</f>
        <v/>
      </c>
      <c r="G10" s="74" t="str">
        <f>IF(配装模拟!$T$24=0,"",配装模拟!$D$52)</f>
        <v/>
      </c>
      <c r="H10" s="75" t="str">
        <f>IF(配装模拟!$T$25=0,"",配装模拟!$D$57)</f>
        <v/>
      </c>
    </row>
    <row r="11" spans="1:8">
      <c r="A11" s="72" t="str">
        <f>IF(配装模拟!$S$22=0,"",配装模拟!$A$42)</f>
        <v>科波斯C大型集束激光炮</v>
      </c>
      <c r="E11" s="76" t="s">
        <v>3030</v>
      </c>
      <c r="F11" s="77"/>
      <c r="G11" s="77"/>
      <c r="H11" s="78"/>
    </row>
    <row r="12" spans="1:8">
      <c r="A12" s="72" t="str">
        <f>IF(配装模拟!$S$23=0,"",配装模拟!$A$47)</f>
        <v>科波斯C大型集束激光炮</v>
      </c>
      <c r="E12" s="76" t="str">
        <f>IF(配装模拟!$U$18=0,"",配装模拟!$G$22)</f>
        <v>森屠斯C大型加力燃烧器</v>
      </c>
      <c r="F12" s="77" t="str">
        <f>IF(配装模拟!$U$19=0,"",配装模拟!$G$27)</f>
        <v>皮特C自适应全能力场</v>
      </c>
      <c r="G12" s="77" t="str">
        <f>IF(配装模拟!$U$20=0,"",配装模拟!$G$32)</f>
        <v>皮特C自适应全能力场</v>
      </c>
      <c r="H12" s="78" t="str">
        <f>IF(配装模拟!$U$21=0,"",配装模拟!$G$37)</f>
        <v>保护者大型护盾扩展装置</v>
      </c>
    </row>
    <row r="13" spans="1:8">
      <c r="A13" s="72" t="str">
        <f>IF(配装模拟!$S$24=0,"",配装模拟!$A$52)</f>
        <v/>
      </c>
      <c r="E13" s="76" t="str">
        <f>IF(配装模拟!$U$22=0,"",配装模拟!$G$42)</f>
        <v>保护者大型护盾扩展装置</v>
      </c>
      <c r="F13" s="77" t="str">
        <f>IF(配装模拟!$U$23=0,"",配装模拟!$G$47)</f>
        <v>保护者大型护盾扩展装置</v>
      </c>
      <c r="G13" s="77" t="str">
        <f>IF(配装模拟!$U$24=0,"",配装模拟!$G$52)</f>
        <v>保护者大型护盾扩展装置</v>
      </c>
      <c r="H13" s="78" t="str">
        <f>IF(配装模拟!$U$25=0,"",配装模拟!$G$57)</f>
        <v/>
      </c>
    </row>
    <row r="14" spans="1:8">
      <c r="A14" s="72" t="str">
        <f>IF(配装模拟!$S$25=0,"",配装模拟!$A$57)</f>
        <v/>
      </c>
      <c r="E14" s="79" t="s">
        <v>3031</v>
      </c>
      <c r="F14" s="80" t="str">
        <f>IF(配装模拟!$V$18=0,"",配装模拟!$J$22)</f>
        <v>战斗集成模组1</v>
      </c>
      <c r="G14" s="80" t="str">
        <f>IF(配装模拟!$V$19=0,"",配装模拟!$J$27)</f>
        <v>战斗集成模组2</v>
      </c>
      <c r="H14" s="81" t="str">
        <f>IF(配装模拟!$V$20=0,"",配装模拟!$J$32)</f>
        <v>战斗集成模组3</v>
      </c>
    </row>
    <row r="15" spans="1:8">
      <c r="A15" s="82" t="s">
        <v>3029</v>
      </c>
      <c r="E15" s="83" t="s">
        <v>3032</v>
      </c>
      <c r="F15" s="84" t="str">
        <f>IF(配装模拟!$V$21=0,"",配装模拟!$J$37)</f>
        <v>工程集成模组1</v>
      </c>
      <c r="G15" s="84" t="str">
        <f>IF(配装模拟!$V$22=0,"",配装模拟!$J$42)</f>
        <v>工程集成模组1</v>
      </c>
      <c r="H15" s="85" t="str">
        <f>IF(配装模拟!$V$23=0,"",配装模拟!$J$47)</f>
        <v>工程集成模组2</v>
      </c>
    </row>
    <row r="16" spans="1:1">
      <c r="A16" s="82" t="str">
        <f>IF(配装模拟!$T$18=0,"",配装模拟!$D$22)</f>
        <v>共和舰队 狂战士</v>
      </c>
    </row>
    <row r="17" spans="1:1">
      <c r="A17" s="82" t="str">
        <f>IF(配装模拟!$T$19=0,"",配装模拟!$D$27)</f>
        <v>共和舰队 狂战士</v>
      </c>
    </row>
    <row r="18" spans="1:1">
      <c r="A18" s="82" t="str">
        <f>IF(配装模拟!$T$20=0,"",配装模拟!$D$32)</f>
        <v>皮特C大型护盾立场模块</v>
      </c>
    </row>
    <row r="19" spans="1:1">
      <c r="A19" s="82" t="str">
        <f>IF(配装模拟!$T$21=0,"",配装模拟!$D$37)</f>
        <v>森塔姆C大型群体电容传输器</v>
      </c>
    </row>
    <row r="20" spans="1:1">
      <c r="A20" s="82" t="str">
        <f>IF(配装模拟!$T$22=0,"",配装模拟!$D$42)</f>
        <v>核心护盾指挥脉冲波</v>
      </c>
    </row>
    <row r="21" spans="1:1">
      <c r="A21" s="82" t="str">
        <f>IF(配装模拟!$T$23=0,"",配装模拟!$D$47)</f>
        <v/>
      </c>
    </row>
    <row r="22" spans="1:1">
      <c r="A22" s="82" t="str">
        <f>IF(配装模拟!$T$24=0,"",配装模拟!$D$52)</f>
        <v/>
      </c>
    </row>
    <row r="23" spans="1:1">
      <c r="A23" s="82" t="str">
        <f>IF(配装模拟!$T$25=0,"",配装模拟!$D$57)</f>
        <v/>
      </c>
    </row>
    <row r="24" spans="1:1">
      <c r="A24" s="86" t="s">
        <v>3033</v>
      </c>
    </row>
    <row r="25" spans="1:1">
      <c r="A25" s="86" t="str">
        <f>IF(配装模拟!$U$18=0,"",配装模拟!$G$22)</f>
        <v>森屠斯C大型加力燃烧器</v>
      </c>
    </row>
    <row r="26" spans="1:1">
      <c r="A26" s="86" t="str">
        <f>IF(配装模拟!$U$19=0,"",配装模拟!$G$27)</f>
        <v>皮特C自适应全能力场</v>
      </c>
    </row>
    <row r="27" spans="1:1">
      <c r="A27" s="86" t="str">
        <f>IF(配装模拟!$U$20=0,"",配装模拟!$G$32)</f>
        <v>皮特C自适应全能力场</v>
      </c>
    </row>
    <row r="28" spans="1:1">
      <c r="A28" s="86" t="str">
        <f>IF(配装模拟!$U$21=0,"",配装模拟!$G$37)</f>
        <v>保护者大型护盾扩展装置</v>
      </c>
    </row>
    <row r="29" spans="1:1">
      <c r="A29" s="86" t="str">
        <f>IF(配装模拟!$U$22=0,"",配装模拟!$G$42)</f>
        <v>保护者大型护盾扩展装置</v>
      </c>
    </row>
    <row r="30" spans="1:1">
      <c r="A30" s="86" t="str">
        <f>IF(配装模拟!$U$23=0,"",配装模拟!$G$47)</f>
        <v>保护者大型护盾扩展装置</v>
      </c>
    </row>
    <row r="31" spans="1:1">
      <c r="A31" s="86" t="str">
        <f>IF(配装模拟!$U$24=0,"",配装模拟!$G$52)</f>
        <v>保护者大型护盾扩展装置</v>
      </c>
    </row>
    <row r="32" spans="1:1">
      <c r="A32" s="86" t="str">
        <f>IF(配装模拟!$U$25=0,"",配装模拟!$G$57)</f>
        <v/>
      </c>
    </row>
    <row r="33" spans="1:1">
      <c r="A33" s="87" t="s">
        <v>3031</v>
      </c>
    </row>
    <row r="34" spans="1:1">
      <c r="A34" s="87" t="str">
        <f>IF(配装模拟!$V$18=0,"",配装模拟!$J$22)</f>
        <v>战斗集成模组1</v>
      </c>
    </row>
    <row r="35" spans="1:1">
      <c r="A35" s="87" t="str">
        <f>IF(配装模拟!$V$19=0,"",配装模拟!$J$27)</f>
        <v>战斗集成模组2</v>
      </c>
    </row>
    <row r="36" spans="1:1">
      <c r="A36" s="87" t="str">
        <f>IF(配装模拟!$V$20=0,"",配装模拟!$J$32)</f>
        <v>战斗集成模组3</v>
      </c>
    </row>
    <row r="37" spans="1:1">
      <c r="A37" s="88" t="s">
        <v>3032</v>
      </c>
    </row>
    <row r="38" spans="1:1">
      <c r="A38" s="88" t="str">
        <f>IF(配装模拟!$V$21=0,"",配装模拟!$J$37)</f>
        <v>工程集成模组1</v>
      </c>
    </row>
    <row r="39" spans="1:1">
      <c r="A39" s="88" t="str">
        <f>IF(配装模拟!$V$22=0,"",配装模拟!$J$42)</f>
        <v>工程集成模组1</v>
      </c>
    </row>
    <row r="40" spans="1:1">
      <c r="A40" s="89" t="str">
        <f>IF(配装模拟!$V$23=0,"",配装模拟!$J$47)</f>
        <v>工程集成模组2</v>
      </c>
    </row>
  </sheetData>
  <mergeCells count="4">
    <mergeCell ref="E1:H1"/>
    <mergeCell ref="E5:H5"/>
    <mergeCell ref="E8:H8"/>
    <mergeCell ref="E11:H11"/>
  </mergeCells>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P124"/>
  <sheetViews>
    <sheetView workbookViewId="0">
      <selection activeCell="A2" sqref="A2"/>
    </sheetView>
  </sheetViews>
  <sheetFormatPr defaultColWidth="12.625" defaultRowHeight="13.5"/>
  <cols>
    <col min="1" max="1" width="16.625" style="36" customWidth="1"/>
    <col min="2" max="5" width="12.625" style="41" customWidth="1"/>
    <col min="6" max="6" width="14.625" style="41" customWidth="1"/>
    <col min="7" max="10" width="12.625" style="41" customWidth="1"/>
    <col min="11" max="11" width="14.625" style="41" customWidth="1"/>
    <col min="12" max="15" width="16.625" style="41" customWidth="1"/>
    <col min="16" max="16" width="18.625" style="41" customWidth="1"/>
    <col min="17" max="20" width="16.625" style="41" customWidth="1"/>
    <col min="21" max="21" width="18.625" style="41" customWidth="1"/>
    <col min="22" max="24" width="16.625" style="41" customWidth="1"/>
    <col min="25" max="25" width="18.625" style="41" customWidth="1"/>
    <col min="26" max="29" width="16.625" style="41" customWidth="1"/>
    <col min="30" max="33" width="12.625" style="41" customWidth="1"/>
    <col min="34" max="39" width="16.625" style="41" customWidth="1"/>
    <col min="40" max="43" width="12.625" style="41" customWidth="1"/>
    <col min="44" max="44" width="14.625" style="41" customWidth="1"/>
    <col min="45" max="48" width="12.625" style="41" customWidth="1"/>
    <col min="49" max="49" width="14.625" style="41" customWidth="1"/>
    <col min="50" max="53" width="16.625" style="41" customWidth="1"/>
    <col min="54" max="54" width="18.625" style="41" customWidth="1"/>
    <col min="55" max="58" width="16.625" style="41" customWidth="1"/>
    <col min="59" max="59" width="18.625" style="41" customWidth="1"/>
    <col min="60" max="62" width="16.625" style="41" customWidth="1"/>
    <col min="63" max="63" width="18.625" style="41" customWidth="1"/>
    <col min="64" max="67" width="16.625" style="41" customWidth="1"/>
    <col min="68" max="71" width="12.625" style="41" customWidth="1"/>
    <col min="72" max="77" width="16.625" style="41" customWidth="1"/>
    <col min="78" max="81" width="12.625" style="41" customWidth="1"/>
    <col min="82" max="82" width="14.625" style="41" customWidth="1"/>
    <col min="83" max="86" width="12.625" style="41" customWidth="1"/>
    <col min="87" max="87" width="14.625" style="41" customWidth="1"/>
    <col min="88" max="91" width="16.625" style="41" customWidth="1"/>
    <col min="92" max="92" width="18.625" style="41" customWidth="1"/>
    <col min="93" max="96" width="16.625" style="41" customWidth="1"/>
    <col min="97" max="97" width="18.625" style="41" customWidth="1"/>
    <col min="98" max="100" width="16.625" style="41" customWidth="1"/>
    <col min="101" max="101" width="18.625" style="41" customWidth="1"/>
    <col min="102" max="105" width="16.625" style="41" customWidth="1"/>
    <col min="106" max="109" width="12.625" style="41" customWidth="1"/>
    <col min="110" max="115" width="16.625" style="41" customWidth="1"/>
    <col min="116" max="121" width="14.625" style="41" customWidth="1"/>
    <col min="122" max="123" width="14.625" style="42" customWidth="1"/>
    <col min="124" max="124" width="14.625" style="41" customWidth="1"/>
    <col min="125" max="125" width="12.625" style="41" customWidth="1"/>
    <col min="126" max="127" width="14.625" style="41" customWidth="1"/>
    <col min="128" max="130" width="12.625" style="42" customWidth="1"/>
    <col min="131" max="131" width="14.625" style="42" customWidth="1"/>
    <col min="132" max="132" width="12.625" style="42" customWidth="1"/>
    <col min="133" max="133" width="14.625" style="42" customWidth="1"/>
    <col min="134" max="136" width="12.625" style="41" customWidth="1"/>
    <col min="137" max="137" width="12.625" style="42" customWidth="1"/>
    <col min="138" max="139" width="12.625" style="41" customWidth="1"/>
    <col min="140" max="140" width="12.625" style="36" customWidth="1"/>
    <col min="141" max="145" width="12.625" style="41" customWidth="1"/>
    <col min="146" max="146" width="16.625" style="41" customWidth="1"/>
    <col min="147" max="147" width="12.625" style="41" customWidth="1"/>
    <col min="148" max="148" width="16.625" style="41" customWidth="1"/>
    <col min="149" max="149" width="12.625" style="41" customWidth="1"/>
    <col min="150" max="150" width="16.625" style="41" customWidth="1"/>
    <col min="151" max="151" width="12.625" style="41" customWidth="1"/>
    <col min="152" max="154" width="16.625" style="41" customWidth="1"/>
    <col min="155" max="156" width="14.625" style="41" customWidth="1"/>
    <col min="157" max="159" width="12.625" style="41" customWidth="1"/>
    <col min="160" max="160" width="12.625" style="42" customWidth="1"/>
    <col min="161" max="161" width="14.625" style="41" customWidth="1"/>
    <col min="162" max="162" width="12.625" style="41" customWidth="1"/>
    <col min="163" max="163" width="12.625" style="42" customWidth="1"/>
    <col min="164" max="164" width="12.625" style="41" customWidth="1"/>
    <col min="165" max="165" width="18.625" style="41" customWidth="1"/>
    <col min="166" max="170" width="12.625" style="41" customWidth="1"/>
    <col min="171" max="171" width="16.625" style="41" customWidth="1"/>
    <col min="172" max="181" width="12.625" style="41" customWidth="1"/>
    <col min="182" max="185" width="12.625" style="42" customWidth="1"/>
    <col min="186" max="212" width="12.625" style="41" customWidth="1"/>
    <col min="213" max="213" width="14.625" style="41" customWidth="1"/>
    <col min="214" max="214" width="12.625" style="41" customWidth="1"/>
    <col min="215" max="218" width="16.625" style="41" customWidth="1"/>
    <col min="219" max="219" width="14.625" style="41" customWidth="1"/>
    <col min="220" max="220" width="12.625" style="41" customWidth="1"/>
    <col min="221" max="225" width="16.625" style="41" customWidth="1"/>
    <col min="226" max="229" width="12.625" style="41" customWidth="1"/>
    <col min="230" max="233" width="14.625" style="41" customWidth="1"/>
    <col min="234" max="234" width="16.625" style="41" customWidth="1"/>
    <col min="235" max="235" width="14.625" style="41" customWidth="1"/>
    <col min="236" max="237" width="18.625" style="41" customWidth="1"/>
    <col min="238" max="239" width="14.625" style="41" customWidth="1"/>
    <col min="240" max="241" width="16.625" style="41" customWidth="1"/>
    <col min="242" max="243" width="14.625" style="41" customWidth="1"/>
    <col min="244" max="245" width="12.625" style="41" customWidth="1"/>
    <col min="246" max="249" width="16.625" style="41" customWidth="1"/>
    <col min="250" max="250" width="12.625" style="36" customWidth="1"/>
    <col min="251" max="252" width="16.625" style="41" customWidth="1"/>
    <col min="253" max="253" width="12.625" style="42" customWidth="1"/>
    <col min="254" max="254" width="12.625" style="41" customWidth="1"/>
    <col min="255" max="257" width="14.625" style="41" customWidth="1"/>
    <col min="258" max="258" width="12.625" style="42"/>
    <col min="259" max="265" width="16.625" style="41" customWidth="1"/>
    <col min="266" max="269" width="16.625" style="43" customWidth="1"/>
    <col min="270" max="272" width="16.625" style="41" customWidth="1"/>
    <col min="273" max="273" width="12.625" style="41"/>
    <col min="274" max="274" width="12.625" style="42"/>
    <col min="275" max="275" width="12.625" style="41" customWidth="1"/>
    <col min="276" max="276" width="12.625" style="44" customWidth="1"/>
    <col min="277" max="16384" width="12.625" style="36"/>
  </cols>
  <sheetData>
    <row r="1" s="36" customFormat="1" spans="1:276">
      <c r="A1" s="36" t="s">
        <v>3034</v>
      </c>
      <c r="B1" s="41" t="s">
        <v>2496</v>
      </c>
      <c r="C1" s="41" t="s">
        <v>2501</v>
      </c>
      <c r="D1" s="41" t="s">
        <v>2503</v>
      </c>
      <c r="E1" s="41" t="s">
        <v>2505</v>
      </c>
      <c r="F1" s="41" t="s">
        <v>2507</v>
      </c>
      <c r="G1" s="41" t="s">
        <v>2509</v>
      </c>
      <c r="H1" s="41" t="s">
        <v>2511</v>
      </c>
      <c r="I1" s="41" t="s">
        <v>2512</v>
      </c>
      <c r="J1" s="41" t="s">
        <v>2524</v>
      </c>
      <c r="K1" s="41" t="s">
        <v>2526</v>
      </c>
      <c r="L1" s="41" t="s">
        <v>2528</v>
      </c>
      <c r="M1" s="41" t="s">
        <v>2529</v>
      </c>
      <c r="N1" s="41" t="s">
        <v>2532</v>
      </c>
      <c r="O1" s="41" t="s">
        <v>2533</v>
      </c>
      <c r="P1" s="41" t="s">
        <v>2534</v>
      </c>
      <c r="Q1" s="41" t="s">
        <v>2535</v>
      </c>
      <c r="R1" s="41" t="s">
        <v>2538</v>
      </c>
      <c r="S1" s="41" t="s">
        <v>2539</v>
      </c>
      <c r="T1" s="41" t="s">
        <v>2540</v>
      </c>
      <c r="U1" s="41" t="s">
        <v>2541</v>
      </c>
      <c r="V1" s="41" t="s">
        <v>2543</v>
      </c>
      <c r="W1" s="41" t="s">
        <v>2544</v>
      </c>
      <c r="X1" s="41" t="s">
        <v>2545</v>
      </c>
      <c r="Y1" s="41" t="s">
        <v>2547</v>
      </c>
      <c r="Z1" s="41" t="s">
        <v>2550</v>
      </c>
      <c r="AA1" s="41" t="s">
        <v>2551</v>
      </c>
      <c r="AB1" s="41" t="s">
        <v>2553</v>
      </c>
      <c r="AC1" s="41" t="s">
        <v>2554</v>
      </c>
      <c r="AD1" s="41" t="s">
        <v>2556</v>
      </c>
      <c r="AE1" s="41" t="s">
        <v>2557</v>
      </c>
      <c r="AF1" s="41" t="s">
        <v>2558</v>
      </c>
      <c r="AG1" s="41" t="s">
        <v>2559</v>
      </c>
      <c r="AH1" s="41" t="s">
        <v>2560</v>
      </c>
      <c r="AI1" s="41" t="s">
        <v>2561</v>
      </c>
      <c r="AJ1" s="41" t="s">
        <v>2563</v>
      </c>
      <c r="AK1" s="41" t="s">
        <v>2565</v>
      </c>
      <c r="AL1" s="41" t="s">
        <v>2566</v>
      </c>
      <c r="AM1" s="41" t="s">
        <v>2568</v>
      </c>
      <c r="AN1" s="41" t="s">
        <v>2569</v>
      </c>
      <c r="AO1" s="41" t="s">
        <v>2570</v>
      </c>
      <c r="AP1" s="41" t="s">
        <v>2571</v>
      </c>
      <c r="AQ1" s="41" t="s">
        <v>2572</v>
      </c>
      <c r="AR1" s="41" t="s">
        <v>2573</v>
      </c>
      <c r="AS1" s="41" t="s">
        <v>2574</v>
      </c>
      <c r="AT1" s="41" t="s">
        <v>2575</v>
      </c>
      <c r="AU1" s="41" t="s">
        <v>2576</v>
      </c>
      <c r="AV1" s="41" t="s">
        <v>2577</v>
      </c>
      <c r="AW1" s="41" t="s">
        <v>2578</v>
      </c>
      <c r="AX1" s="41" t="s">
        <v>2579</v>
      </c>
      <c r="AY1" s="41" t="s">
        <v>2580</v>
      </c>
      <c r="AZ1" s="41" t="s">
        <v>2581</v>
      </c>
      <c r="BA1" s="41" t="s">
        <v>2582</v>
      </c>
      <c r="BB1" s="41" t="s">
        <v>2583</v>
      </c>
      <c r="BC1" s="41" t="s">
        <v>2584</v>
      </c>
      <c r="BD1" s="41" t="s">
        <v>2585</v>
      </c>
      <c r="BE1" s="41" t="s">
        <v>2586</v>
      </c>
      <c r="BF1" s="41" t="s">
        <v>2587</v>
      </c>
      <c r="BG1" s="41" t="s">
        <v>2588</v>
      </c>
      <c r="BH1" s="41" t="s">
        <v>2589</v>
      </c>
      <c r="BI1" s="41" t="s">
        <v>2590</v>
      </c>
      <c r="BJ1" s="41" t="s">
        <v>2591</v>
      </c>
      <c r="BK1" s="41" t="s">
        <v>2592</v>
      </c>
      <c r="BL1" s="41" t="s">
        <v>2593</v>
      </c>
      <c r="BM1" s="41" t="s">
        <v>2594</v>
      </c>
      <c r="BN1" s="41" t="s">
        <v>2595</v>
      </c>
      <c r="BO1" s="41" t="s">
        <v>2596</v>
      </c>
      <c r="BP1" s="41" t="s">
        <v>2597</v>
      </c>
      <c r="BQ1" s="41" t="s">
        <v>2598</v>
      </c>
      <c r="BR1" s="41" t="s">
        <v>2599</v>
      </c>
      <c r="BS1" s="41" t="s">
        <v>2600</v>
      </c>
      <c r="BT1" s="41" t="s">
        <v>2601</v>
      </c>
      <c r="BU1" s="41" t="s">
        <v>2602</v>
      </c>
      <c r="BV1" s="41" t="s">
        <v>2603</v>
      </c>
      <c r="BW1" s="41" t="s">
        <v>2604</v>
      </c>
      <c r="BX1" s="41" t="s">
        <v>2605</v>
      </c>
      <c r="BY1" s="41" t="s">
        <v>2606</v>
      </c>
      <c r="BZ1" s="41" t="s">
        <v>2607</v>
      </c>
      <c r="CA1" s="41" t="s">
        <v>2608</v>
      </c>
      <c r="CB1" s="41" t="s">
        <v>2609</v>
      </c>
      <c r="CC1" s="41" t="s">
        <v>2610</v>
      </c>
      <c r="CD1" s="41" t="s">
        <v>2611</v>
      </c>
      <c r="CE1" s="41" t="s">
        <v>2612</v>
      </c>
      <c r="CF1" s="41" t="s">
        <v>2613</v>
      </c>
      <c r="CG1" s="41" t="s">
        <v>2614</v>
      </c>
      <c r="CH1" s="41" t="s">
        <v>2615</v>
      </c>
      <c r="CI1" s="41" t="s">
        <v>2616</v>
      </c>
      <c r="CJ1" s="41" t="s">
        <v>2617</v>
      </c>
      <c r="CK1" s="41" t="s">
        <v>2618</v>
      </c>
      <c r="CL1" s="41" t="s">
        <v>2619</v>
      </c>
      <c r="CM1" s="41" t="s">
        <v>2620</v>
      </c>
      <c r="CN1" s="41" t="s">
        <v>2621</v>
      </c>
      <c r="CO1" s="41" t="s">
        <v>2622</v>
      </c>
      <c r="CP1" s="41" t="s">
        <v>2623</v>
      </c>
      <c r="CQ1" s="41" t="s">
        <v>2624</v>
      </c>
      <c r="CR1" s="41" t="s">
        <v>2625</v>
      </c>
      <c r="CS1" s="41" t="s">
        <v>2626</v>
      </c>
      <c r="CT1" s="41" t="s">
        <v>2627</v>
      </c>
      <c r="CU1" s="41" t="s">
        <v>2628</v>
      </c>
      <c r="CV1" s="41" t="s">
        <v>2629</v>
      </c>
      <c r="CW1" s="41" t="s">
        <v>2630</v>
      </c>
      <c r="CX1" s="41" t="s">
        <v>2631</v>
      </c>
      <c r="CY1" s="41" t="s">
        <v>2632</v>
      </c>
      <c r="CZ1" s="41" t="s">
        <v>2633</v>
      </c>
      <c r="DA1" s="41" t="s">
        <v>2634</v>
      </c>
      <c r="DB1" s="41" t="s">
        <v>2635</v>
      </c>
      <c r="DC1" s="41" t="s">
        <v>2636</v>
      </c>
      <c r="DD1" s="41" t="s">
        <v>2637</v>
      </c>
      <c r="DE1" s="41" t="s">
        <v>2638</v>
      </c>
      <c r="DF1" s="41" t="s">
        <v>2639</v>
      </c>
      <c r="DG1" s="41" t="s">
        <v>2640</v>
      </c>
      <c r="DH1" s="41" t="s">
        <v>2641</v>
      </c>
      <c r="DI1" s="41" t="s">
        <v>2642</v>
      </c>
      <c r="DJ1" s="41" t="s">
        <v>2643</v>
      </c>
      <c r="DK1" s="41" t="s">
        <v>2644</v>
      </c>
      <c r="DL1" s="41" t="s">
        <v>2645</v>
      </c>
      <c r="DM1" s="41" t="s">
        <v>2646</v>
      </c>
      <c r="DN1" s="41" t="s">
        <v>2647</v>
      </c>
      <c r="DO1" s="41" t="s">
        <v>2648</v>
      </c>
      <c r="DP1" s="41" t="s">
        <v>2649</v>
      </c>
      <c r="DQ1" s="41" t="s">
        <v>2650</v>
      </c>
      <c r="DR1" s="42" t="s">
        <v>2458</v>
      </c>
      <c r="DS1" s="42" t="s">
        <v>2651</v>
      </c>
      <c r="DT1" s="41" t="s">
        <v>2652</v>
      </c>
      <c r="DU1" s="41" t="s">
        <v>2653</v>
      </c>
      <c r="DV1" s="41" t="s">
        <v>2654</v>
      </c>
      <c r="DW1" s="41" t="s">
        <v>2655</v>
      </c>
      <c r="DX1" s="42" t="s">
        <v>2656</v>
      </c>
      <c r="DY1" s="42" t="s">
        <v>2657</v>
      </c>
      <c r="DZ1" s="42" t="s">
        <v>2658</v>
      </c>
      <c r="EA1" s="42" t="s">
        <v>2659</v>
      </c>
      <c r="EB1" s="42" t="s">
        <v>2660</v>
      </c>
      <c r="EC1" s="42" t="s">
        <v>2661</v>
      </c>
      <c r="ED1" s="41" t="s">
        <v>2662</v>
      </c>
      <c r="EE1" s="41" t="s">
        <v>2663</v>
      </c>
      <c r="EF1" s="41" t="s">
        <v>2664</v>
      </c>
      <c r="EG1" s="42" t="s">
        <v>2665</v>
      </c>
      <c r="EH1" s="41" t="s">
        <v>2666</v>
      </c>
      <c r="EI1" s="41" t="s">
        <v>2667</v>
      </c>
      <c r="EJ1" s="36" t="s">
        <v>2668</v>
      </c>
      <c r="EK1" s="41" t="s">
        <v>2669</v>
      </c>
      <c r="EL1" s="41" t="s">
        <v>2670</v>
      </c>
      <c r="EM1" s="41" t="s">
        <v>2671</v>
      </c>
      <c r="EN1" s="41" t="s">
        <v>2672</v>
      </c>
      <c r="EO1" s="41" t="s">
        <v>2673</v>
      </c>
      <c r="EP1" s="41" t="s">
        <v>2674</v>
      </c>
      <c r="EQ1" s="41" t="s">
        <v>2675</v>
      </c>
      <c r="ER1" s="41" t="s">
        <v>2676</v>
      </c>
      <c r="ES1" s="41" t="s">
        <v>2677</v>
      </c>
      <c r="ET1" s="41" t="s">
        <v>2678</v>
      </c>
      <c r="EU1" s="41" t="s">
        <v>2679</v>
      </c>
      <c r="EV1" s="41" t="s">
        <v>2680</v>
      </c>
      <c r="EW1" s="41" t="s">
        <v>2681</v>
      </c>
      <c r="EX1" s="41" t="s">
        <v>2682</v>
      </c>
      <c r="EY1" s="41" t="s">
        <v>2683</v>
      </c>
      <c r="EZ1" s="41" t="s">
        <v>2684</v>
      </c>
      <c r="FA1" s="41" t="s">
        <v>651</v>
      </c>
      <c r="FB1" s="41" t="s">
        <v>2685</v>
      </c>
      <c r="FC1" s="41" t="s">
        <v>1062</v>
      </c>
      <c r="FD1" s="42" t="s">
        <v>2686</v>
      </c>
      <c r="FE1" s="41" t="s">
        <v>2687</v>
      </c>
      <c r="FF1" s="41" t="s">
        <v>2688</v>
      </c>
      <c r="FG1" s="42" t="s">
        <v>2689</v>
      </c>
      <c r="FH1" s="41" t="s">
        <v>2690</v>
      </c>
      <c r="FI1" s="41" t="s">
        <v>2691</v>
      </c>
      <c r="FJ1" s="41" t="s">
        <v>353</v>
      </c>
      <c r="FK1" s="41" t="s">
        <v>3035</v>
      </c>
      <c r="FL1" s="41" t="s">
        <v>2692</v>
      </c>
      <c r="FM1" s="41" t="s">
        <v>2693</v>
      </c>
      <c r="FN1" s="41" t="s">
        <v>2694</v>
      </c>
      <c r="FO1" s="41" t="s">
        <v>2695</v>
      </c>
      <c r="FP1" s="41" t="s">
        <v>2696</v>
      </c>
      <c r="FQ1" s="41" t="s">
        <v>2697</v>
      </c>
      <c r="FR1" s="41" t="s">
        <v>2698</v>
      </c>
      <c r="FS1" s="41" t="s">
        <v>2699</v>
      </c>
      <c r="FT1" s="41" t="s">
        <v>2700</v>
      </c>
      <c r="FU1" s="41" t="s">
        <v>357</v>
      </c>
      <c r="FV1" s="41" t="s">
        <v>905</v>
      </c>
      <c r="FW1" s="41" t="s">
        <v>2701</v>
      </c>
      <c r="FX1" s="41" t="s">
        <v>2702</v>
      </c>
      <c r="FY1" s="41" t="s">
        <v>655</v>
      </c>
      <c r="FZ1" s="42" t="s">
        <v>2703</v>
      </c>
      <c r="GA1" s="42" t="s">
        <v>403</v>
      </c>
      <c r="GB1" s="42" t="s">
        <v>404</v>
      </c>
      <c r="GC1" s="42" t="s">
        <v>405</v>
      </c>
      <c r="GD1" s="41" t="s">
        <v>2468</v>
      </c>
      <c r="GE1" s="41" t="s">
        <v>2704</v>
      </c>
      <c r="GF1" s="41" t="s">
        <v>2705</v>
      </c>
      <c r="GG1" s="41" t="s">
        <v>2706</v>
      </c>
      <c r="GH1" s="41" t="s">
        <v>2707</v>
      </c>
      <c r="GI1" s="41" t="s">
        <v>2708</v>
      </c>
      <c r="GJ1" s="41" t="s">
        <v>2709</v>
      </c>
      <c r="GK1" s="41" t="s">
        <v>2710</v>
      </c>
      <c r="GL1" s="41" t="s">
        <v>2711</v>
      </c>
      <c r="GM1" s="41" t="s">
        <v>2712</v>
      </c>
      <c r="GN1" s="41" t="s">
        <v>2713</v>
      </c>
      <c r="GO1" s="41" t="s">
        <v>2714</v>
      </c>
      <c r="GP1" s="41" t="s">
        <v>2715</v>
      </c>
      <c r="GQ1" s="41" t="s">
        <v>2716</v>
      </c>
      <c r="GR1" s="41" t="s">
        <v>2717</v>
      </c>
      <c r="GS1" s="41" t="s">
        <v>2718</v>
      </c>
      <c r="GT1" s="41" t="s">
        <v>2719</v>
      </c>
      <c r="GU1" s="41" t="s">
        <v>2720</v>
      </c>
      <c r="GV1" s="41" t="s">
        <v>2721</v>
      </c>
      <c r="GW1" s="41" t="s">
        <v>2469</v>
      </c>
      <c r="GX1" s="41" t="s">
        <v>2722</v>
      </c>
      <c r="GY1" s="41" t="s">
        <v>2723</v>
      </c>
      <c r="GZ1" s="41" t="s">
        <v>2724</v>
      </c>
      <c r="HA1" s="41" t="s">
        <v>2725</v>
      </c>
      <c r="HB1" s="41" t="s">
        <v>2726</v>
      </c>
      <c r="HC1" s="41" t="s">
        <v>2727</v>
      </c>
      <c r="HD1" s="41" t="s">
        <v>2728</v>
      </c>
      <c r="HE1" s="41" t="s">
        <v>2729</v>
      </c>
      <c r="HF1" s="41" t="s">
        <v>2730</v>
      </c>
      <c r="HG1" s="41" t="s">
        <v>2731</v>
      </c>
      <c r="HH1" s="41" t="s">
        <v>2732</v>
      </c>
      <c r="HI1" s="41" t="s">
        <v>2733</v>
      </c>
      <c r="HJ1" s="41" t="s">
        <v>2734</v>
      </c>
      <c r="HK1" s="41" t="s">
        <v>2735</v>
      </c>
      <c r="HL1" s="41" t="s">
        <v>2736</v>
      </c>
      <c r="HM1" s="41" t="s">
        <v>2737</v>
      </c>
      <c r="HN1" s="41" t="s">
        <v>2738</v>
      </c>
      <c r="HO1" s="41" t="s">
        <v>2739</v>
      </c>
      <c r="HP1" s="41" t="s">
        <v>2740</v>
      </c>
      <c r="HQ1" s="41" t="s">
        <v>2741</v>
      </c>
      <c r="HR1" s="41" t="s">
        <v>2742</v>
      </c>
      <c r="HS1" s="41" t="s">
        <v>2470</v>
      </c>
      <c r="HT1" s="41" t="s">
        <v>2471</v>
      </c>
      <c r="HU1" s="41" t="s">
        <v>2743</v>
      </c>
      <c r="HV1" s="41" t="s">
        <v>2744</v>
      </c>
      <c r="HW1" s="41" t="s">
        <v>2745</v>
      </c>
      <c r="HX1" s="41" t="s">
        <v>3036</v>
      </c>
      <c r="HY1" s="41" t="s">
        <v>2747</v>
      </c>
      <c r="HZ1" s="41" t="s">
        <v>2748</v>
      </c>
      <c r="IA1" s="41" t="s">
        <v>2749</v>
      </c>
      <c r="IB1" s="41" t="s">
        <v>3037</v>
      </c>
      <c r="IC1" s="41" t="s">
        <v>2751</v>
      </c>
      <c r="ID1" s="41" t="s">
        <v>2752</v>
      </c>
      <c r="IE1" s="41" t="s">
        <v>2753</v>
      </c>
      <c r="IF1" s="41" t="s">
        <v>2754</v>
      </c>
      <c r="IG1" s="41" t="s">
        <v>2755</v>
      </c>
      <c r="IH1" s="41" t="s">
        <v>2756</v>
      </c>
      <c r="II1" s="41" t="s">
        <v>2757</v>
      </c>
      <c r="IJ1" s="41" t="s">
        <v>2758</v>
      </c>
      <c r="IK1" s="41" t="s">
        <v>2759</v>
      </c>
      <c r="IL1" s="41" t="s">
        <v>2760</v>
      </c>
      <c r="IM1" s="41" t="s">
        <v>2761</v>
      </c>
      <c r="IN1" s="41" t="s">
        <v>2762</v>
      </c>
      <c r="IO1" s="41" t="s">
        <v>2763</v>
      </c>
      <c r="IP1" s="36" t="s">
        <v>2764</v>
      </c>
      <c r="IQ1" s="41" t="s">
        <v>2765</v>
      </c>
      <c r="IR1" s="41" t="s">
        <v>2766</v>
      </c>
      <c r="IS1" s="42" t="s">
        <v>2767</v>
      </c>
      <c r="IT1" s="41" t="s">
        <v>407</v>
      </c>
      <c r="IU1" s="41" t="s">
        <v>2768</v>
      </c>
      <c r="IV1" s="41" t="s">
        <v>2769</v>
      </c>
      <c r="IW1" s="41" t="s">
        <v>2770</v>
      </c>
      <c r="IX1" s="42" t="s">
        <v>259</v>
      </c>
      <c r="IY1" s="41" t="s">
        <v>2771</v>
      </c>
      <c r="IZ1" s="41" t="s">
        <v>2772</v>
      </c>
      <c r="JA1" s="41" t="s">
        <v>2773</v>
      </c>
      <c r="JB1" s="41" t="s">
        <v>2774</v>
      </c>
      <c r="JC1" s="41" t="s">
        <v>2775</v>
      </c>
      <c r="JD1" s="41" t="s">
        <v>2776</v>
      </c>
      <c r="JE1" s="41" t="s">
        <v>1676</v>
      </c>
      <c r="JF1" s="41" t="s">
        <v>1704</v>
      </c>
      <c r="JG1" s="41" t="s">
        <v>1729</v>
      </c>
      <c r="JH1" s="41" t="s">
        <v>1752</v>
      </c>
      <c r="JI1" s="41" t="s">
        <v>1677</v>
      </c>
      <c r="JJ1" s="41" t="s">
        <v>1705</v>
      </c>
      <c r="JK1" s="41" t="s">
        <v>1730</v>
      </c>
      <c r="JL1" s="41" t="s">
        <v>1753</v>
      </c>
      <c r="JM1" s="36" t="s">
        <v>2777</v>
      </c>
      <c r="JN1" s="42" t="s">
        <v>949</v>
      </c>
      <c r="JO1" s="41" t="s">
        <v>1506</v>
      </c>
      <c r="JP1" s="44" t="s">
        <v>651</v>
      </c>
    </row>
    <row r="2" s="37" customFormat="1" spans="1:276">
      <c r="A2" s="37" t="s">
        <v>3038</v>
      </c>
      <c r="B2" s="45"/>
      <c r="C2" s="45"/>
      <c r="D2" s="45"/>
      <c r="E2" s="45">
        <f>VLOOKUP(配装模拟!$E$3,舰船数据!$B$1:$JQ$331,COLUMN($IJ$1)-1,0)</f>
        <v>0</v>
      </c>
      <c r="F2" s="45">
        <f>VLOOKUP(配装模拟!$E$3,舰船数据!$B$1:$JQ$331,COLUMN($HI$1)-1,0)</f>
        <v>0</v>
      </c>
      <c r="G2" s="45"/>
      <c r="H2" s="45"/>
      <c r="I2" s="45"/>
      <c r="J2" s="45"/>
      <c r="K2" s="45"/>
      <c r="L2" s="45"/>
      <c r="M2" s="45"/>
      <c r="N2" s="45"/>
      <c r="O2" s="45"/>
      <c r="P2" s="45"/>
      <c r="Q2" s="45">
        <f>VLOOKUP(配装模拟!$E$3,舰船数据!$B$1:$JQ$331,COLUMN(IF$1)-1,0)</f>
        <v>0</v>
      </c>
      <c r="R2" s="45">
        <f>VLOOKUP(配装模拟!$E$3,舰船数据!$B$1:$JQ$331,COLUMN(IG$1)-1,0)</f>
        <v>0</v>
      </c>
      <c r="S2" s="45">
        <f>VLOOKUP(配装模拟!$E$3,舰船数据!$B$1:$JQ$331,COLUMN(IH$1)-1,0)</f>
        <v>0</v>
      </c>
      <c r="T2" s="45">
        <f>VLOOKUP(配装模拟!$E$3,舰船数据!$B$1:$JQ$331,COLUMN(II$1)-1,0)</f>
        <v>0</v>
      </c>
      <c r="U2" s="45"/>
      <c r="V2" s="45"/>
      <c r="W2" s="45"/>
      <c r="X2" s="45"/>
      <c r="Y2" s="45"/>
      <c r="Z2" s="45"/>
      <c r="AA2" s="45"/>
      <c r="AB2" s="45"/>
      <c r="AC2" s="45"/>
      <c r="AD2" s="45"/>
      <c r="AE2" s="45"/>
      <c r="AF2" s="45"/>
      <c r="AG2" s="45"/>
      <c r="AH2" s="45"/>
      <c r="AI2" s="45"/>
      <c r="AJ2" s="45"/>
      <c r="AK2" s="45">
        <f>VLOOKUP(配装模拟!$E$3,舰船数据!$B$1:$JQ$331,COLUMN($HB$1)-1,0)</f>
        <v>0</v>
      </c>
      <c r="AL2" s="45">
        <f>VLOOKUP(配装模拟!$E$3,舰船数据!$B$1:$JQ$331,COLUMN($HC$1)-1,0)</f>
        <v>0</v>
      </c>
      <c r="AM2" s="45"/>
      <c r="AN2" s="45"/>
      <c r="AO2" s="45"/>
      <c r="AP2" s="45"/>
      <c r="AQ2" s="45">
        <f>VLOOKUP(配装模拟!$E$3,舰船数据!$B$1:$JQ$331,COLUMN($IL$1)-1,0)</f>
        <v>0</v>
      </c>
      <c r="AR2" s="45">
        <f>VLOOKUP(配装模拟!$E$3,舰船数据!$B$1:$JQ$331,COLUMN($HI$1)-1,0)</f>
        <v>0</v>
      </c>
      <c r="AS2" s="45"/>
      <c r="AT2" s="45"/>
      <c r="AU2" s="45"/>
      <c r="AV2" s="45"/>
      <c r="AW2" s="45"/>
      <c r="AX2" s="45">
        <f>VLOOKUP(配装模拟!$E$3,舰船数据!$B$1:$JQ$331,COLUMN($IN$1)-1,0)</f>
        <v>0</v>
      </c>
      <c r="AY2" s="45">
        <f>VLOOKUP(配装模拟!$E$3,舰船数据!$B$1:$JQ$331,COLUMN($IO$1)-1,0)</f>
        <v>0</v>
      </c>
      <c r="AZ2" s="45">
        <f>VLOOKUP(配装模拟!$E$3,舰船数据!$B$1:$JQ$331,COLUMN($IP$1)-1,0)</f>
        <v>0</v>
      </c>
      <c r="BA2" s="45"/>
      <c r="BB2" s="45"/>
      <c r="BC2" s="45">
        <f>VLOOKUP(配装模拟!$E$3,舰船数据!$B$1:$JQ$331,COLUMN($IQ$1)-1,0)</f>
        <v>0</v>
      </c>
      <c r="BD2" s="45">
        <f>VLOOKUP(配装模拟!$E$3,舰船数据!$B$1:$JQ$331,COLUMN($IS$1)-1,0)</f>
        <v>0</v>
      </c>
      <c r="BE2" s="45">
        <f>VLOOKUP(配装模拟!$E$3,舰船数据!$B$1:$JQ$331,COLUMN($IU$1)-1,0)</f>
        <v>0</v>
      </c>
      <c r="BF2" s="45">
        <f>VLOOKUP(配装模拟!$E$3,舰船数据!$B$1:$JQ$331,COLUMN($IK$1)-1,0)</f>
        <v>0</v>
      </c>
      <c r="BG2" s="45"/>
      <c r="BH2" s="45">
        <f>VLOOKUP(配装模拟!$E$3,舰船数据!$B$1:$JQ$331,COLUMN($IR$1)-1,0)</f>
        <v>0</v>
      </c>
      <c r="BI2" s="45">
        <f>VLOOKUP(配装模拟!$E$3,舰船数据!$B$1:$JQ$331,COLUMN($IT$1)-1,0)</f>
        <v>0</v>
      </c>
      <c r="BJ2" s="45">
        <f>VLOOKUP(配装模拟!$E$3,舰船数据!$B$1:$JQ$331,COLUMN($IV$1)-1,0)</f>
        <v>0</v>
      </c>
      <c r="BK2" s="45"/>
      <c r="BL2" s="45"/>
      <c r="BM2" s="45"/>
      <c r="BN2" s="45"/>
      <c r="BO2" s="45"/>
      <c r="BP2" s="45"/>
      <c r="BQ2" s="45"/>
      <c r="BR2" s="45"/>
      <c r="BS2" s="45"/>
      <c r="BT2" s="45"/>
      <c r="BU2" s="45"/>
      <c r="BV2" s="45"/>
      <c r="BW2" s="45">
        <f>VLOOKUP(配装模拟!$E$3,舰船数据!$B$1:$JQ$331,COLUMN($HB$1)-1,0)+VLOOKUP(配装模拟!$E$3,舰船数据!$B$1:$JQ$331,COLUMN($HD$1)-1,0)</f>
        <v>0</v>
      </c>
      <c r="BX2" s="45">
        <f>VLOOKUP(配装模拟!$E$3,舰船数据!$B$1:$JQ$331,COLUMN($HC$1)-1,0)</f>
        <v>0</v>
      </c>
      <c r="BY2" s="45"/>
      <c r="BZ2" s="45"/>
      <c r="CA2" s="45"/>
      <c r="CB2" s="45"/>
      <c r="CC2" s="45"/>
      <c r="CD2" s="45">
        <f>VLOOKUP(配装模拟!$E$3,舰船数据!$B$1:$JQ$331,COLUMN($HI$1)-1,0)</f>
        <v>0</v>
      </c>
      <c r="CE2" s="45"/>
      <c r="CF2" s="45"/>
      <c r="CG2" s="45"/>
      <c r="CH2" s="45"/>
      <c r="CI2" s="45"/>
      <c r="CJ2" s="45"/>
      <c r="CK2" s="45"/>
      <c r="CL2" s="45"/>
      <c r="CM2" s="45"/>
      <c r="CN2" s="45"/>
      <c r="CO2" s="45"/>
      <c r="CP2" s="45"/>
      <c r="CQ2" s="45"/>
      <c r="CR2" s="45"/>
      <c r="CS2" s="45"/>
      <c r="CT2" s="45"/>
      <c r="CU2" s="45"/>
      <c r="CV2" s="45"/>
      <c r="CW2" s="45"/>
      <c r="CX2" s="45">
        <f>VLOOKUP(配装模拟!$E$3,舰船数据!$B$1:$JQ$331,COLUMN($IW$1)-1,0)</f>
        <v>0</v>
      </c>
      <c r="CY2" s="45">
        <f>VLOOKUP(配装模拟!$E$3,舰船数据!$B$1:$JQ$331,COLUMN($IX$1)-1,0)</f>
        <v>0</v>
      </c>
      <c r="CZ2" s="45">
        <f>VLOOKUP(配装模拟!$E$3,舰船数据!$B$1:$JQ$331,COLUMN($IY$1)-1,0)</f>
        <v>0</v>
      </c>
      <c r="DA2" s="45"/>
      <c r="DB2" s="45"/>
      <c r="DC2" s="45"/>
      <c r="DD2" s="45"/>
      <c r="DE2" s="45"/>
      <c r="DF2" s="45"/>
      <c r="DG2" s="45"/>
      <c r="DH2" s="45"/>
      <c r="DI2" s="45">
        <f>VLOOKUP(配装模拟!$E$3,舰船数据!$B$1:$JQ$331,COLUMN($HB$1)-1,0)</f>
        <v>0</v>
      </c>
      <c r="DJ2" s="45">
        <f>VLOOKUP(配装模拟!$E$3,舰船数据!$B$1:$JQ$331,COLUMN($HC$1)-1,0)</f>
        <v>0</v>
      </c>
      <c r="DK2" s="45"/>
      <c r="DL2" s="45"/>
      <c r="DM2" s="45"/>
      <c r="DN2" s="45"/>
      <c r="DO2" s="45"/>
      <c r="DP2" s="45">
        <f>VLOOKUP(配装模拟!$E$3,舰船数据!$B$1:$JQ$331,COLUMN($IZ$1)-1,0)</f>
        <v>0</v>
      </c>
      <c r="DQ2" s="45">
        <f>VLOOKUP(配装模拟!$E$3,舰船数据!$B$1:$JQ$331,COLUMN($JA$1)-1,0)</f>
        <v>0</v>
      </c>
      <c r="DR2" s="51">
        <f>VLOOKUP(配装模拟!$E$3,舰船数据!$B$1:$JQ$331,COLUMN($HL$1)-1,0)</f>
        <v>0</v>
      </c>
      <c r="DS2" s="51"/>
      <c r="DT2" s="45">
        <f>VLOOKUP(配装模拟!$E$3,舰船数据!$B$1:$JQ$331,COLUMN($HK$1)-1,0)</f>
        <v>0</v>
      </c>
      <c r="DU2" s="45">
        <f>VLOOKUP(配装模拟!$E$3,舰船数据!$B$1:$JQ$331,COLUMN($HJ$1)-1,0)</f>
        <v>0</v>
      </c>
      <c r="DV2" s="45"/>
      <c r="DW2" s="45"/>
      <c r="DX2" s="51"/>
      <c r="DY2" s="51"/>
      <c r="DZ2" s="51"/>
      <c r="EA2" s="51"/>
      <c r="EB2" s="51"/>
      <c r="EC2" s="51"/>
      <c r="ED2" s="45"/>
      <c r="EE2" s="45">
        <f>VLOOKUP(配装模拟!$E$3,舰船数据!$B$1:$JQ$331,COLUMN($HZ$1)-1,0)</f>
        <v>0</v>
      </c>
      <c r="EF2" s="45"/>
      <c r="EG2" s="51">
        <f>VLOOKUP(配装模拟!$E$3,舰船数据!$B$1:$JQ$331,COLUMN($HE$1)-1,0)</f>
        <v>0</v>
      </c>
      <c r="EH2" s="45"/>
      <c r="EI2" s="45"/>
      <c r="EJ2" s="45">
        <f>VLOOKUP(配装模拟!$E$3,舰船数据!$B$1:$JQ$331,COLUMN($HY$1)-1,0)</f>
        <v>0</v>
      </c>
      <c r="EK2" s="45"/>
      <c r="EL2" s="45"/>
      <c r="EM2" s="45"/>
      <c r="EN2" s="45"/>
      <c r="EO2" s="45"/>
      <c r="EP2" s="45"/>
      <c r="EQ2" s="45"/>
      <c r="ER2" s="45"/>
      <c r="ES2" s="45"/>
      <c r="ET2" s="45"/>
      <c r="EU2" s="45"/>
      <c r="EV2" s="45"/>
      <c r="EW2" s="45"/>
      <c r="EX2" s="45"/>
      <c r="EY2" s="45"/>
      <c r="EZ2" s="45"/>
      <c r="FA2" s="45">
        <f>VLOOKUP(配装模拟!$E$3,舰船数据!$B$1:$JQ$331,COLUMN($HF$1)-1,0)</f>
        <v>0</v>
      </c>
      <c r="FB2" s="45">
        <f>VLOOKUP(配装模拟!$E$3,舰船数据!$B$1:$JQ$331,COLUMN($HG$1)-1,0)</f>
        <v>0</v>
      </c>
      <c r="FC2" s="45"/>
      <c r="FD2" s="51">
        <f>VLOOKUP(配装模拟!$E$3,舰船数据!$B$1:$JQ$331,COLUMN($IA$1)-1,0)</f>
        <v>0</v>
      </c>
      <c r="FE2" s="45"/>
      <c r="FF2" s="45"/>
      <c r="FG2" s="51"/>
      <c r="FH2" s="45"/>
      <c r="FI2" s="45"/>
      <c r="FJ2" s="45"/>
      <c r="FK2" s="45"/>
      <c r="FL2" s="45"/>
      <c r="FM2" s="45"/>
      <c r="FN2" s="45"/>
      <c r="FO2" s="45"/>
      <c r="FP2" s="45"/>
      <c r="FQ2" s="45"/>
      <c r="FR2" s="45"/>
      <c r="FS2" s="45"/>
      <c r="FT2" s="45"/>
      <c r="FU2" s="45"/>
      <c r="FV2" s="45">
        <f>VLOOKUP(配装模拟!$E$3,舰船数据!$B$1:$JQ$331,COLUMN($JD$1)-1,0)</f>
        <v>0</v>
      </c>
      <c r="FW2" s="45"/>
      <c r="FX2" s="45"/>
      <c r="FY2" s="45"/>
      <c r="FZ2" s="51">
        <f>VLOOKUP(配装模拟!$E$3,舰船数据!$B$1:$JQ$331,COLUMN($HH$1)-1,0)</f>
        <v>0</v>
      </c>
      <c r="GA2" s="51"/>
      <c r="GB2" s="51"/>
      <c r="GC2" s="51"/>
      <c r="GD2" s="45">
        <f>VLOOKUP(配装模拟!$E$3,舰船数据!$B$1:$JQ$331,COLUMN($IM$1)-1,0)</f>
        <v>0</v>
      </c>
      <c r="GE2" s="45"/>
      <c r="GF2" s="45"/>
      <c r="GG2" s="45"/>
      <c r="GH2" s="45"/>
      <c r="GI2" s="45"/>
      <c r="GJ2" s="45"/>
      <c r="GK2" s="45"/>
      <c r="GL2" s="45"/>
      <c r="GM2" s="45"/>
      <c r="GN2" s="45"/>
      <c r="GO2" s="45"/>
      <c r="GP2" s="45"/>
      <c r="GQ2" s="45"/>
      <c r="GR2" s="45"/>
      <c r="GS2" s="45"/>
      <c r="GT2" s="45"/>
      <c r="GU2" s="45"/>
      <c r="GV2" s="45"/>
      <c r="GW2" s="45"/>
      <c r="GX2" s="45"/>
      <c r="GY2" s="45"/>
      <c r="GZ2" s="45"/>
      <c r="HA2" s="45"/>
      <c r="HB2" s="45"/>
      <c r="HC2" s="45"/>
      <c r="HD2" s="45"/>
      <c r="HE2" s="45">
        <f>VLOOKUP(配装模拟!$E$3,舰船数据!$B$1:$JQ$331,COLUMN($HP$1)-1,0)</f>
        <v>0</v>
      </c>
      <c r="HF2" s="45"/>
      <c r="HG2" s="45"/>
      <c r="HH2" s="45">
        <f>VLOOKUP(配装模拟!$E$3,舰船数据!$B$1:$JQ$331,COLUMN($HQ$1)-1,0)</f>
        <v>0</v>
      </c>
      <c r="HI2" s="45"/>
      <c r="HJ2" s="45"/>
      <c r="HK2" s="45">
        <f>VLOOKUP(配装模拟!$E$3,舰船数据!$B$1:$JQ$331,COLUMN($HT$1)-1,0)</f>
        <v>0</v>
      </c>
      <c r="HL2" s="45"/>
      <c r="HM2" s="45"/>
      <c r="HN2" s="45">
        <f>VLOOKUP(配装模拟!$E$3,舰船数据!$B$1:$JQ$331,COLUMN($HU$1)-1,0)</f>
        <v>0</v>
      </c>
      <c r="HO2" s="45"/>
      <c r="HP2" s="45"/>
      <c r="HQ2" s="45"/>
      <c r="HR2" s="45"/>
      <c r="HS2" s="45"/>
      <c r="HT2" s="45"/>
      <c r="HU2" s="45"/>
      <c r="HV2" s="45"/>
      <c r="HW2" s="45"/>
      <c r="HX2" s="45"/>
      <c r="HY2" s="45"/>
      <c r="HZ2" s="45"/>
      <c r="IA2" s="45"/>
      <c r="IB2" s="45"/>
      <c r="IC2" s="45"/>
      <c r="ID2" s="45"/>
      <c r="IE2" s="45"/>
      <c r="IF2" s="45"/>
      <c r="IG2" s="45"/>
      <c r="IH2" s="45"/>
      <c r="II2" s="45">
        <f>VLOOKUP(配装模拟!$E$3,舰船数据!$B$1:$JQ$331,COLUMN($ID$1)-1,0)</f>
        <v>0</v>
      </c>
      <c r="IJ2" s="45">
        <f>VLOOKUP(配装模拟!$E$3,舰船数据!$B$1:$JQ$331,COLUMN(HM1)-1,0)</f>
        <v>0</v>
      </c>
      <c r="IK2" s="45">
        <f>VLOOKUP(配装模拟!$E$3,舰船数据!$B$1:$JQ$331,COLUMN(HN1)-1,0)</f>
        <v>0</v>
      </c>
      <c r="IL2" s="45">
        <f>VLOOKUP(配装模拟!$E$3,舰船数据!$B$1:$JQ$331,COLUMN($HR$1)-1,0)</f>
        <v>0</v>
      </c>
      <c r="IM2" s="45">
        <f>VLOOKUP(配装模拟!$E$3,舰船数据!$B$1:$JQ$331,COLUMN($HS$1)-1,0)</f>
        <v>0</v>
      </c>
      <c r="IN2" s="45">
        <f>VLOOKUP(配装模拟!$E$3,舰船数据!$B$1:$JQ$331,COLUMN($HV$1)-1,0)</f>
        <v>0</v>
      </c>
      <c r="IO2" s="45">
        <f>VLOOKUP(配装模拟!$E$3,舰船数据!$B$1:$JQ$331,COLUMN($HW$1)-1,0)</f>
        <v>0</v>
      </c>
      <c r="IP2" s="45">
        <f>VLOOKUP(配装模拟!$E$3,舰船数据!$B$1:$JQ$331,COLUMN($HX$1)-1,0)</f>
        <v>0</v>
      </c>
      <c r="IQ2" s="45">
        <f>VLOOKUP(配装模拟!$E$3,舰船数据!$B$1:$JQ$331,COLUMN($IB$1)-1,0)</f>
        <v>0</v>
      </c>
      <c r="IR2" s="45">
        <f>VLOOKUP(配装模拟!$E$3,舰船数据!$B$1:$JQ$331,COLUMN($IC$1)-1,0)</f>
        <v>0</v>
      </c>
      <c r="IS2" s="51"/>
      <c r="IT2" s="45"/>
      <c r="IU2" s="45"/>
      <c r="IV2" s="45"/>
      <c r="IW2" s="45"/>
      <c r="IX2" s="51"/>
      <c r="IY2" s="45"/>
      <c r="IZ2" s="45"/>
      <c r="JA2" s="45"/>
      <c r="JB2" s="45"/>
      <c r="JC2" s="45"/>
      <c r="JD2" s="45"/>
      <c r="JE2" s="45"/>
      <c r="JF2" s="55"/>
      <c r="JG2" s="55"/>
      <c r="JH2" s="55"/>
      <c r="JI2" s="55"/>
      <c r="JJ2" s="45"/>
      <c r="JK2" s="45"/>
      <c r="JL2" s="45"/>
      <c r="JM2" s="45">
        <f>VLOOKUP(配装模拟!$E$3,舰船数据!$B$1:$JQ$331,COLUMN($JC$1)-1,0)</f>
        <v>0</v>
      </c>
      <c r="JN2" s="51"/>
      <c r="JO2" s="45"/>
      <c r="JP2" s="57"/>
    </row>
    <row r="3" s="38" customFormat="1" spans="1:276">
      <c r="A3" s="38" t="s">
        <v>3039</v>
      </c>
      <c r="B3" s="46">
        <f>VLOOKUP(配装模拟!$E$3,舰船数据!$B$1:$JQ$331,43+COLUMN(B1),0)</f>
        <v>0</v>
      </c>
      <c r="C3" s="46">
        <f>VLOOKUP(配装模拟!$E$3,舰船数据!$B$1:$JQ$331,43+COLUMN(C1),0)</f>
        <v>0</v>
      </c>
      <c r="D3" s="46">
        <f>VLOOKUP(配装模拟!$E$3,舰船数据!$B$1:$JQ$331,43+COLUMN(D1),0)</f>
        <v>0</v>
      </c>
      <c r="E3" s="46">
        <f>VLOOKUP(配装模拟!$E$3,舰船数据!$B$1:$JQ$331,43+COLUMN(E1),0)</f>
        <v>0</v>
      </c>
      <c r="F3" s="46">
        <f>VLOOKUP(配装模拟!$E$3,舰船数据!$B$1:$JQ$331,43+COLUMN(F1),0)</f>
        <v>0</v>
      </c>
      <c r="G3" s="46">
        <f>VLOOKUP(配装模拟!$E$3,舰船数据!$B$1:$JQ$331,43+COLUMN(G1),0)</f>
        <v>0</v>
      </c>
      <c r="H3" s="46">
        <f>VLOOKUP(配装模拟!$E$3,舰船数据!$B$1:$JQ$331,43+COLUMN(H1),0)</f>
        <v>0</v>
      </c>
      <c r="I3" s="46">
        <f>VLOOKUP(配装模拟!$E$3,舰船数据!$B$1:$JQ$331,43+COLUMN(I1),0)</f>
        <v>0</v>
      </c>
      <c r="J3" s="46">
        <f>VLOOKUP(配装模拟!$E$3,舰船数据!$B$1:$JQ$331,43+COLUMN(J1),0)</f>
        <v>0</v>
      </c>
      <c r="K3" s="46">
        <f>VLOOKUP(配装模拟!$E$3,舰船数据!$B$1:$JQ$331,43+COLUMN(K1),0)</f>
        <v>0</v>
      </c>
      <c r="L3" s="46">
        <f>VLOOKUP(配装模拟!$E$3,舰船数据!$B$1:$JQ$331,43+COLUMN(L1),0)</f>
        <v>0</v>
      </c>
      <c r="M3" s="46">
        <f>VLOOKUP(配装模拟!$E$3,舰船数据!$B$1:$JQ$331,43+COLUMN(M1),0)</f>
        <v>0</v>
      </c>
      <c r="N3" s="46">
        <f>VLOOKUP(配装模拟!$E$3,舰船数据!$B$1:$JQ$331,43+COLUMN(N1),0)</f>
        <v>0</v>
      </c>
      <c r="O3" s="46">
        <f>VLOOKUP(配装模拟!$E$3,舰船数据!$B$1:$JQ$331,43+COLUMN(O1),0)</f>
        <v>0</v>
      </c>
      <c r="P3" s="46">
        <f>VLOOKUP(配装模拟!$E$3,舰船数据!$B$1:$JQ$331,43+COLUMN(P1),0)</f>
        <v>0</v>
      </c>
      <c r="Q3" s="46">
        <f>VLOOKUP(配装模拟!$E$3,舰船数据!$B$1:$JQ$331,43+COLUMN(Q1),0)</f>
        <v>0</v>
      </c>
      <c r="R3" s="46">
        <f>VLOOKUP(配装模拟!$E$3,舰船数据!$B$1:$JQ$331,43+COLUMN(R1),0)</f>
        <v>0</v>
      </c>
      <c r="S3" s="46">
        <f>VLOOKUP(配装模拟!$E$3,舰船数据!$B$1:$JQ$331,43+COLUMN(S1),0)</f>
        <v>0</v>
      </c>
      <c r="T3" s="46">
        <f>VLOOKUP(配装模拟!$E$3,舰船数据!$B$1:$JQ$331,43+COLUMN(T1),0)</f>
        <v>0</v>
      </c>
      <c r="U3" s="46">
        <f>VLOOKUP(配装模拟!$E$3,舰船数据!$B$1:$JQ$331,43+COLUMN(U1),0)</f>
        <v>0</v>
      </c>
      <c r="V3" s="46">
        <f>VLOOKUP(配装模拟!$E$3,舰船数据!$B$1:$JQ$331,43+COLUMN(V1),0)</f>
        <v>0</v>
      </c>
      <c r="W3" s="46">
        <f>VLOOKUP(配装模拟!$E$3,舰船数据!$B$1:$JQ$331,43+COLUMN(W1),0)</f>
        <v>0</v>
      </c>
      <c r="X3" s="46">
        <f>VLOOKUP(配装模拟!$E$3,舰船数据!$B$1:$JQ$331,43+COLUMN(X1),0)</f>
        <v>0</v>
      </c>
      <c r="Y3" s="46">
        <f>VLOOKUP(配装模拟!$E$3,舰船数据!$B$1:$JQ$331,43+COLUMN(Y1),0)</f>
        <v>0</v>
      </c>
      <c r="Z3" s="46"/>
      <c r="AA3" s="46"/>
      <c r="AB3" s="46"/>
      <c r="AC3" s="46"/>
      <c r="AD3" s="46">
        <f>VLOOKUP(配装模拟!$E$3,舰船数据!$B$1:$JQ$331,39+COLUMN(AD1),0)</f>
        <v>0</v>
      </c>
      <c r="AE3" s="46">
        <f>VLOOKUP(配装模拟!$E$3,舰船数据!$B$1:$JQ$331,39+COLUMN(AE1),0)</f>
        <v>0</v>
      </c>
      <c r="AF3" s="46">
        <f>VLOOKUP(配装模拟!$E$3,舰船数据!$B$1:$JQ$331,39+COLUMN(AF1),0)</f>
        <v>0</v>
      </c>
      <c r="AG3" s="46">
        <f>VLOOKUP(配装模拟!$E$3,舰船数据!$B$1:$JQ$331,39+COLUMN(AG1),0)</f>
        <v>0</v>
      </c>
      <c r="AH3" s="46">
        <f>VLOOKUP(配装模拟!$E$3,舰船数据!$B$1:$JQ$331,39+COLUMN(AH1),0)</f>
        <v>0</v>
      </c>
      <c r="AI3" s="46">
        <f>VLOOKUP(配装模拟!$E$3,舰船数据!$B$1:$JQ$331,39+COLUMN(AI1),0)</f>
        <v>0</v>
      </c>
      <c r="AJ3" s="46">
        <f>VLOOKUP(配装模拟!$E$3,舰船数据!$B$1:$JQ$331,39+COLUMN(AJ1),0)</f>
        <v>0</v>
      </c>
      <c r="AK3" s="46">
        <f>VLOOKUP(配装模拟!$E$3,舰船数据!$B$1:$JQ$331,39+COLUMN(AK1),0)</f>
        <v>0</v>
      </c>
      <c r="AL3" s="46">
        <f>VLOOKUP(配装模拟!$E$3,舰船数据!$B$1:$JQ$331,39+COLUMN(AL1),0)</f>
        <v>0</v>
      </c>
      <c r="AM3" s="46"/>
      <c r="AN3" s="46">
        <f>VLOOKUP(配装模拟!$E$3,舰船数据!$B$1:$JQ$331,38+COLUMN(AN1),0)</f>
        <v>0</v>
      </c>
      <c r="AO3" s="46">
        <f>VLOOKUP(配装模拟!$E$3,舰船数据!$B$1:$JQ$331,38+COLUMN(AO1),0)</f>
        <v>0</v>
      </c>
      <c r="AP3" s="46">
        <f>VLOOKUP(配装模拟!$E$3,舰船数据!$B$1:$JQ$331,38+COLUMN(AP1),0)</f>
        <v>0</v>
      </c>
      <c r="AQ3" s="46">
        <f>VLOOKUP(配装模拟!$E$3,舰船数据!$B$1:$JQ$331,38+COLUMN(AQ1),0)</f>
        <v>0</v>
      </c>
      <c r="AR3" s="46">
        <f>VLOOKUP(配装模拟!$E$3,舰船数据!$B$1:$JQ$331,38+COLUMN(AR1),0)</f>
        <v>0</v>
      </c>
      <c r="AS3" s="46">
        <f>VLOOKUP(配装模拟!$E$3,舰船数据!$B$1:$JQ$331,38+COLUMN(AS1),0)</f>
        <v>0</v>
      </c>
      <c r="AT3" s="46">
        <f>VLOOKUP(配装模拟!$E$3,舰船数据!$B$1:$JQ$331,38+COLUMN(AT1),0)</f>
        <v>0</v>
      </c>
      <c r="AU3" s="46">
        <f>VLOOKUP(配装模拟!$E$3,舰船数据!$B$1:$JQ$331,38+COLUMN(AU1),0)</f>
        <v>0</v>
      </c>
      <c r="AV3" s="46">
        <f>VLOOKUP(配装模拟!$E$3,舰船数据!$B$1:$JQ$331,38+COLUMN(AV1),0)</f>
        <v>0</v>
      </c>
      <c r="AW3" s="46">
        <f>VLOOKUP(配装模拟!$E$3,舰船数据!$B$1:$JQ$331,38+COLUMN(AW1),0)</f>
        <v>0</v>
      </c>
      <c r="AX3" s="46">
        <f>VLOOKUP(配装模拟!$E$3,舰船数据!$B$1:$JQ$331,38+COLUMN(AX1),0)</f>
        <v>0</v>
      </c>
      <c r="AY3" s="46">
        <f>VLOOKUP(配装模拟!$E$3,舰船数据!$B$1:$JQ$331,38+COLUMN(AY1),0)</f>
        <v>0</v>
      </c>
      <c r="AZ3" s="46">
        <f>VLOOKUP(配装模拟!$E$3,舰船数据!$B$1:$JQ$331,38+COLUMN(AZ1),0)</f>
        <v>0</v>
      </c>
      <c r="BA3" s="46">
        <f>VLOOKUP(配装模拟!$E$3,舰船数据!$B$1:$JQ$331,38+COLUMN(BA1),0)</f>
        <v>0</v>
      </c>
      <c r="BB3" s="46">
        <f>VLOOKUP(配装模拟!$E$3,舰船数据!$B$1:$JQ$331,38+COLUMN(BB1),0)</f>
        <v>0</v>
      </c>
      <c r="BC3" s="46">
        <f>VLOOKUP(配装模拟!$E$3,舰船数据!$B$1:$JQ$331,38+COLUMN(BC1),0)</f>
        <v>0</v>
      </c>
      <c r="BD3" s="46">
        <f>VLOOKUP(配装模拟!$E$3,舰船数据!$B$1:$JQ$331,38+COLUMN(BD1),0)</f>
        <v>0</v>
      </c>
      <c r="BE3" s="46">
        <f>VLOOKUP(配装模拟!$E$3,舰船数据!$B$1:$JQ$331,38+COLUMN(BE1),0)</f>
        <v>0</v>
      </c>
      <c r="BF3" s="46">
        <f>VLOOKUP(配装模拟!$E$3,舰船数据!$B$1:$JQ$331,38+COLUMN(BF1),0)</f>
        <v>0</v>
      </c>
      <c r="BG3" s="46">
        <f>VLOOKUP(配装模拟!$E$3,舰船数据!$B$1:$JQ$331,38+COLUMN(BG1),0)</f>
        <v>0</v>
      </c>
      <c r="BH3" s="46">
        <f>VLOOKUP(配装模拟!$E$3,舰船数据!$B$1:$JQ$331,38+COLUMN(BH1),0)</f>
        <v>0</v>
      </c>
      <c r="BI3" s="46">
        <f>VLOOKUP(配装模拟!$E$3,舰船数据!$B$1:$JQ$331,38+COLUMN(BI1),0)</f>
        <v>0</v>
      </c>
      <c r="BJ3" s="46">
        <f>VLOOKUP(配装模拟!$E$3,舰船数据!$B$1:$JQ$331,38+COLUMN(BJ1),0)</f>
        <v>0</v>
      </c>
      <c r="BK3" s="46">
        <f>VLOOKUP(配装模拟!$E$3,舰船数据!$B$1:$JQ$331,38+COLUMN(BK1),0)</f>
        <v>0</v>
      </c>
      <c r="BL3" s="46"/>
      <c r="BM3" s="46"/>
      <c r="BN3" s="46"/>
      <c r="BO3" s="46"/>
      <c r="BP3" s="46">
        <f>VLOOKUP(配装模拟!$E$3,舰船数据!$B$1:$JQ$331,34+COLUMN(BP1),0)</f>
        <v>0</v>
      </c>
      <c r="BQ3" s="46">
        <f>VLOOKUP(配装模拟!$E$3,舰船数据!$B$1:$JQ$331,34+COLUMN(BQ1),0)</f>
        <v>0</v>
      </c>
      <c r="BR3" s="46">
        <f>VLOOKUP(配装模拟!$E$3,舰船数据!$B$1:$JQ$331,34+COLUMN(BR1),0)</f>
        <v>0</v>
      </c>
      <c r="BS3" s="46">
        <f>VLOOKUP(配装模拟!$E$3,舰船数据!$B$1:$JQ$331,34+COLUMN(BS1),0)</f>
        <v>0</v>
      </c>
      <c r="BT3" s="46">
        <f>VLOOKUP(配装模拟!$E$3,舰船数据!$B$1:$JQ$331,34+COLUMN(BT1),0)</f>
        <v>0</v>
      </c>
      <c r="BU3" s="46">
        <f>VLOOKUP(配装模拟!$E$3,舰船数据!$B$1:$JQ$331,34+COLUMN(BU1),0)</f>
        <v>0</v>
      </c>
      <c r="BV3" s="46">
        <f>VLOOKUP(配装模拟!$E$3,舰船数据!$B$1:$JQ$331,34+COLUMN(BV1),0)</f>
        <v>0</v>
      </c>
      <c r="BW3" s="46">
        <f>VLOOKUP(配装模拟!$E$3,舰船数据!$B$1:$JQ$331,34+COLUMN(BW1),0)</f>
        <v>0</v>
      </c>
      <c r="BX3" s="46">
        <f>VLOOKUP(配装模拟!$E$3,舰船数据!$B$1:$JQ$331,34+COLUMN(BX1),0)</f>
        <v>0</v>
      </c>
      <c r="BY3" s="46"/>
      <c r="BZ3" s="46">
        <f>VLOOKUP(配装模拟!$E$3,舰船数据!$B$1:$JQ$331,33+COLUMN(BZ1),0)</f>
        <v>0.6</v>
      </c>
      <c r="CA3" s="46">
        <f>VLOOKUP(配装模拟!$E$3,舰船数据!$B$1:$JQ$331,33+COLUMN(CA1),0)</f>
        <v>0</v>
      </c>
      <c r="CB3" s="46">
        <f>VLOOKUP(配装模拟!$E$3,舰船数据!$B$1:$JQ$331,33+COLUMN(CB1),0)</f>
        <v>0</v>
      </c>
      <c r="CC3" s="46">
        <f>VLOOKUP(配装模拟!$E$3,舰船数据!$B$1:$JQ$331,33+COLUMN(CC1),0)</f>
        <v>0</v>
      </c>
      <c r="CD3" s="46">
        <f>VLOOKUP(配装模拟!$E$3,舰船数据!$B$1:$JQ$331,33+COLUMN(CD1),0)</f>
        <v>0</v>
      </c>
      <c r="CE3" s="46">
        <f>VLOOKUP(配装模拟!$E$3,舰船数据!$B$1:$JQ$331,33+COLUMN(CE1),0)</f>
        <v>0</v>
      </c>
      <c r="CF3" s="46">
        <f>VLOOKUP(配装模拟!$E$3,舰船数据!$B$1:$JQ$331,33+COLUMN(CF1),0)</f>
        <v>0</v>
      </c>
      <c r="CG3" s="46">
        <f>VLOOKUP(配装模拟!$E$3,舰船数据!$B$1:$JQ$331,33+COLUMN(CG1),0)</f>
        <v>0</v>
      </c>
      <c r="CH3" s="46">
        <f>VLOOKUP(配装模拟!$E$3,舰船数据!$B$1:$JQ$331,33+COLUMN(CH1),0)</f>
        <v>0</v>
      </c>
      <c r="CI3" s="46">
        <f>VLOOKUP(配装模拟!$E$3,舰船数据!$B$1:$JQ$331,33+COLUMN(CI1),0)</f>
        <v>0</v>
      </c>
      <c r="CJ3" s="46">
        <f>VLOOKUP(配装模拟!$E$3,舰船数据!$B$1:$JQ$331,33+COLUMN(CJ1),0)</f>
        <v>0.375</v>
      </c>
      <c r="CK3" s="46">
        <f>VLOOKUP(配装模拟!$E$3,舰船数据!$B$1:$JQ$331,33+COLUMN(CK1),0)</f>
        <v>0</v>
      </c>
      <c r="CL3" s="46">
        <f>VLOOKUP(配装模拟!$E$3,舰船数据!$B$1:$JQ$331,33+COLUMN(CL1),0)</f>
        <v>0</v>
      </c>
      <c r="CM3" s="46">
        <f>VLOOKUP(配装模拟!$E$3,舰船数据!$B$1:$JQ$331,33+COLUMN(CM1),0)</f>
        <v>0</v>
      </c>
      <c r="CN3" s="46">
        <f>VLOOKUP(配装模拟!$E$3,舰船数据!$B$1:$JQ$331,33+COLUMN(CN1),0)</f>
        <v>0</v>
      </c>
      <c r="CO3" s="46">
        <f>VLOOKUP(配装模拟!$E$3,舰船数据!$B$1:$JQ$331,33+COLUMN(CO1),0)</f>
        <v>0</v>
      </c>
      <c r="CP3" s="46">
        <f>VLOOKUP(配装模拟!$E$3,舰船数据!$B$1:$JQ$331,33+COLUMN(CP1),0)</f>
        <v>0</v>
      </c>
      <c r="CQ3" s="46">
        <f>VLOOKUP(配装模拟!$E$3,舰船数据!$B$1:$JQ$331,33+COLUMN(CQ1),0)</f>
        <v>0</v>
      </c>
      <c r="CR3" s="46">
        <f>VLOOKUP(配装模拟!$E$3,舰船数据!$B$1:$JQ$331,33+COLUMN(CR1),0)</f>
        <v>0</v>
      </c>
      <c r="CS3" s="46">
        <f>VLOOKUP(配装模拟!$E$3,舰船数据!$B$1:$JQ$331,33+COLUMN(CS1),0)</f>
        <v>0</v>
      </c>
      <c r="CT3" s="46">
        <f>VLOOKUP(配装模拟!$E$3,舰船数据!$B$1:$JQ$331,33+COLUMN(CT1),0)</f>
        <v>0</v>
      </c>
      <c r="CU3" s="46">
        <f>VLOOKUP(配装模拟!$E$3,舰船数据!$B$1:$JQ$331,33+COLUMN(CU1),0)</f>
        <v>0</v>
      </c>
      <c r="CV3" s="46">
        <f>VLOOKUP(配装模拟!$E$3,舰船数据!$B$1:$JQ$331,33+COLUMN(CV1),0)</f>
        <v>0</v>
      </c>
      <c r="CW3" s="46">
        <f>VLOOKUP(配装模拟!$E$3,舰船数据!$B$1:$JQ$331,33+COLUMN(CW1),0)</f>
        <v>0</v>
      </c>
      <c r="CX3" s="46"/>
      <c r="CY3" s="46"/>
      <c r="CZ3" s="46"/>
      <c r="DA3" s="46"/>
      <c r="DB3" s="46">
        <f>VLOOKUP(配装模拟!$E$3,舰船数据!$B$1:$JQ$331,29+COLUMN(DB1),0)</f>
        <v>0</v>
      </c>
      <c r="DC3" s="46">
        <f>VLOOKUP(配装模拟!$E$3,舰船数据!$B$1:$JQ$331,29+COLUMN(DC1),0)</f>
        <v>0</v>
      </c>
      <c r="DD3" s="46">
        <f>VLOOKUP(配装模拟!$E$3,舰船数据!$B$1:$JQ$331,29+COLUMN(DD1),0)</f>
        <v>0</v>
      </c>
      <c r="DE3" s="46">
        <f>VLOOKUP(配装模拟!$E$3,舰船数据!$B$1:$JQ$331,29+COLUMN(DE1),0)</f>
        <v>0</v>
      </c>
      <c r="DF3" s="46">
        <f>VLOOKUP(配装模拟!$E$3,舰船数据!$B$1:$JQ$331,29+COLUMN(DF1),0)</f>
        <v>0</v>
      </c>
      <c r="DG3" s="46">
        <f>VLOOKUP(配装模拟!$E$3,舰船数据!$B$1:$JQ$331,29+COLUMN(DG1),0)</f>
        <v>0</v>
      </c>
      <c r="DH3" s="46">
        <f>VLOOKUP(配装模拟!$E$3,舰船数据!$B$1:$JQ$331,29+COLUMN(DH1),0)</f>
        <v>0</v>
      </c>
      <c r="DI3" s="46">
        <f>VLOOKUP(配装模拟!$E$3,舰船数据!$B$1:$JQ$331,29+COLUMN(DI1),0)</f>
        <v>0</v>
      </c>
      <c r="DJ3" s="46">
        <f>VLOOKUP(配装模拟!$E$3,舰船数据!$B$1:$JQ$331,29+COLUMN(DJ1),0)</f>
        <v>0</v>
      </c>
      <c r="DK3" s="46"/>
      <c r="DL3" s="46">
        <f>VLOOKUP(配装模拟!$E$3,舰船数据!$B$1:$JQ$331,28+COLUMN(DL1),0)</f>
        <v>0</v>
      </c>
      <c r="DM3" s="46"/>
      <c r="DN3" s="46">
        <f>VLOOKUP(配装模拟!$E$3,舰船数据!$B$1:$JQ$331,27+COLUMN(DN1),0)</f>
        <v>0</v>
      </c>
      <c r="DO3" s="46">
        <f>VLOOKUP(配装模拟!$E$3,舰船数据!$B$1:$JQ$331,27+COLUMN(DO1),0)</f>
        <v>0</v>
      </c>
      <c r="DP3" s="46">
        <f>VLOOKUP(配装模拟!$E$3,舰船数据!$B$1:$JQ$331,27+COLUMN(DP1),0)</f>
        <v>0</v>
      </c>
      <c r="DQ3" s="46"/>
      <c r="DR3" s="52">
        <f>VLOOKUP(配装模拟!$E$3,舰船数据!$B$1:$JQ$331,26+COLUMN(DR1),0)</f>
        <v>0</v>
      </c>
      <c r="DS3" s="52"/>
      <c r="DT3" s="46">
        <f>VLOOKUP(配装模拟!$E$3,舰船数据!$B$1:$JQ$331,25+COLUMN(DT1),0)</f>
        <v>0</v>
      </c>
      <c r="DU3" s="46">
        <f>VLOOKUP(配装模拟!$E$3,舰船数据!$B$1:$JQ$331,25+COLUMN(DU1),0)</f>
        <v>0</v>
      </c>
      <c r="DV3" s="46"/>
      <c r="DW3" s="46"/>
      <c r="DX3" s="52"/>
      <c r="DY3" s="52"/>
      <c r="DZ3" s="52"/>
      <c r="EA3" s="52"/>
      <c r="EB3" s="52"/>
      <c r="EC3" s="52"/>
      <c r="ED3" s="46">
        <f>VLOOKUP(配装模拟!$E$3,舰船数据!$B$1:$JQ$331,17+COLUMN(ED1),0)</f>
        <v>0</v>
      </c>
      <c r="EE3" s="46"/>
      <c r="EF3" s="46">
        <f>VLOOKUP(配装模拟!$E$3,舰船数据!$B$1:$JQ$331,16+COLUMN(EF1),0)</f>
        <v>0</v>
      </c>
      <c r="EG3" s="52"/>
      <c r="EH3" s="46">
        <f>VLOOKUP(配装模拟!$E$3,舰船数据!$B$1:$JQ$331,15+COLUMN(EH1),0)</f>
        <v>0</v>
      </c>
      <c r="EI3" s="46">
        <f>VLOOKUP(配装模拟!$E$3,舰船数据!$B$1:$JQ$331,15+COLUMN(EI1),0)</f>
        <v>0</v>
      </c>
      <c r="EK3" s="46">
        <f>VLOOKUP(配装模拟!$E$3,舰船数据!$B$1:$JQ$331,14+COLUMN(EK1),0)</f>
        <v>0</v>
      </c>
      <c r="EL3" s="46">
        <f>VLOOKUP(配装模拟!$E$3,舰船数据!$B$1:$JQ$331,14+COLUMN(EL1),0)</f>
        <v>0</v>
      </c>
      <c r="EM3" s="46">
        <f>VLOOKUP(配装模拟!$E$3,舰船数据!$B$1:$JQ$331,14+COLUMN(EM1),0)</f>
        <v>0</v>
      </c>
      <c r="EN3" s="46">
        <f>VLOOKUP(配装模拟!$E$3,舰船数据!$B$1:$JQ$331,14+COLUMN(EN1),0)</f>
        <v>0</v>
      </c>
      <c r="EO3" s="46">
        <f>VLOOKUP(配装模拟!$E$3,舰船数据!$B$1:$JQ$331,14+COLUMN(EO1),0)</f>
        <v>0</v>
      </c>
      <c r="EP3" s="46">
        <f>VLOOKUP(配装模拟!$E$3,舰船数据!$B$1:$JQ$331,14+COLUMN(EP1),0)</f>
        <v>0</v>
      </c>
      <c r="EQ3" s="46">
        <f>VLOOKUP(配装模拟!$E$3,舰船数据!$B$1:$JQ$331,14+COLUMN(EQ1),0)</f>
        <v>0</v>
      </c>
      <c r="ER3" s="46">
        <f>VLOOKUP(配装模拟!$E$3,舰船数据!$B$1:$JQ$331,14+COLUMN(ER1),0)</f>
        <v>0</v>
      </c>
      <c r="ES3" s="46">
        <f>VLOOKUP(配装模拟!$E$3,舰船数据!$B$1:$JQ$331,14+COLUMN(ES1),0)</f>
        <v>0</v>
      </c>
      <c r="ET3" s="46">
        <f>VLOOKUP(配装模拟!$E$3,舰船数据!$B$1:$JQ$331,14+COLUMN(ET1),0)</f>
        <v>0</v>
      </c>
      <c r="EU3" s="46">
        <f>VLOOKUP(配装模拟!$E$3,舰船数据!$B$1:$JQ$331,14+COLUMN(EU1),0)</f>
        <v>0</v>
      </c>
      <c r="EV3" s="46">
        <f>VLOOKUP(配装模拟!$E$3,舰船数据!$B$1:$JQ$331,14+COLUMN(EV1),0)</f>
        <v>0</v>
      </c>
      <c r="EW3" s="46">
        <f>VLOOKUP(配装模拟!$E$3,舰船数据!$B$1:$JQ$331,14+COLUMN(EW1),0)</f>
        <v>0</v>
      </c>
      <c r="EX3" s="46">
        <f>VLOOKUP(配装模拟!$E$3,舰船数据!$B$1:$JQ$331,14+COLUMN(EX1),0)</f>
        <v>0</v>
      </c>
      <c r="EY3" s="46">
        <f>VLOOKUP(配装模拟!$E$3,舰船数据!$B$1:$JQ$331,14+COLUMN(EY1),0)</f>
        <v>0</v>
      </c>
      <c r="EZ3" s="46">
        <f>VLOOKUP(配装模拟!$E$3,舰船数据!$B$1:$JQ$331,14+COLUMN(EZ1),0)</f>
        <v>0</v>
      </c>
      <c r="FA3" s="46">
        <f>VLOOKUP(配装模拟!$E$3,舰船数据!$B$1:$JQ$331,17+COLUMN(FA1),0)</f>
        <v>0</v>
      </c>
      <c r="FB3" s="46"/>
      <c r="FC3" s="46"/>
      <c r="FD3" s="52"/>
      <c r="FE3" s="46"/>
      <c r="FF3" s="46">
        <f>VLOOKUP(配装模拟!$E$3,舰船数据!$B$1:$JQ$331,9+COLUMN(FF1),0)</f>
        <v>0</v>
      </c>
      <c r="FG3" s="52"/>
      <c r="FH3" s="46">
        <f>VLOOKUP(配装模拟!$E$3,舰船数据!$B$1:$JQ$331,8+COLUMN(FH1),0)</f>
        <v>0</v>
      </c>
      <c r="FI3" s="46"/>
      <c r="FJ3" s="46">
        <f>VLOOKUP(配装模拟!$E$3,舰船数据!$B$1:$JQ$331,7+COLUMN(FJ1),0)</f>
        <v>0</v>
      </c>
      <c r="FK3" s="46"/>
      <c r="FL3" s="46">
        <f>VLOOKUP(配装模拟!$E$3,舰船数据!$B$1:$JQ$331,7+COLUMN(FL1),0)</f>
        <v>1.5</v>
      </c>
      <c r="FM3" s="46"/>
      <c r="FN3" s="46"/>
      <c r="FO3" s="46">
        <f>VLOOKUP(配装模拟!$E$3,舰船数据!$B$1:$JQ$331,5+COLUMN(FO1),0)</f>
        <v>0</v>
      </c>
      <c r="FP3" s="46"/>
      <c r="FQ3" s="46"/>
      <c r="FR3" s="46">
        <f>VLOOKUP(配装模拟!$E$3,舰船数据!$B$1:$JQ$331,3+COLUMN(FR1),0)</f>
        <v>0</v>
      </c>
      <c r="FS3" s="46">
        <f>VLOOKUP(配装模拟!$E$3,舰船数据!$B$1:$JQ$331,3+COLUMN(FS1),0)</f>
        <v>0</v>
      </c>
      <c r="FT3" s="46"/>
      <c r="FU3" s="46">
        <f>VLOOKUP(配装模拟!$E$3,舰船数据!$B$1:$JQ$331,2+COLUMN(FU1),0)</f>
        <v>0</v>
      </c>
      <c r="FV3" s="46">
        <f>VLOOKUP(配装模拟!$E$3,舰船数据!$B$1:$JQ$331,2+COLUMN(FV1),0)</f>
        <v>0</v>
      </c>
      <c r="FW3" s="46"/>
      <c r="FX3" s="46">
        <f>VLOOKUP(配装模拟!$E$3,舰船数据!$B$1:$JQ$331,1+COLUMN(FX1),0)</f>
        <v>0</v>
      </c>
      <c r="FY3" s="46">
        <f>VLOOKUP(配装模拟!$E$3,舰船数据!$B$1:$JQ$331,1+COLUMN(FY1),0)</f>
        <v>0</v>
      </c>
      <c r="FZ3" s="52"/>
      <c r="GA3" s="52"/>
      <c r="GB3" s="52"/>
      <c r="GC3" s="52"/>
      <c r="GD3" s="46">
        <f>VLOOKUP(配装模拟!$E$3,舰船数据!$B$1:$JQ$331,COLUMN(GD1)-3,0)</f>
        <v>0.25</v>
      </c>
      <c r="GE3" s="46">
        <f>VLOOKUP(配装模拟!$E$3,舰船数据!$B$1:$JQ$331,COLUMN(GE1)-3,0)</f>
        <v>0</v>
      </c>
      <c r="GF3" s="46">
        <f>VLOOKUP(配装模拟!$E$3,舰船数据!$B$1:$JQ$331,COLUMN(GF1)-3,0)</f>
        <v>0</v>
      </c>
      <c r="GG3" s="46">
        <f>-VLOOKUP(配装模拟!$E$3,舰船数据!$B$1:$JQ$331,COLUMN(GG1)-3,0)</f>
        <v>0</v>
      </c>
      <c r="GH3" s="46">
        <f>-VLOOKUP(配装模拟!$E$3,舰船数据!$B$1:$JQ$331,COLUMN(GH1)-4,0)</f>
        <v>0</v>
      </c>
      <c r="GI3" s="46">
        <f>-VLOOKUP(配装模拟!$E$3,舰船数据!$B$1:$JQ$331,COLUMN(GI1)-5,0)</f>
        <v>0</v>
      </c>
      <c r="GJ3" s="46">
        <f>-VLOOKUP(配装模拟!$E$3,舰船数据!$B$1:$JQ$331,COLUMN(GJ1)-6,0)</f>
        <v>0</v>
      </c>
      <c r="GK3" s="46"/>
      <c r="GL3" s="46"/>
      <c r="GM3" s="46">
        <f>-VLOOKUP(配装模拟!$E$3,舰船数据!$B$1:$JQ$331,COLUMN(GM1)-8,0)</f>
        <v>0</v>
      </c>
      <c r="GN3" s="46">
        <f>-VLOOKUP(配装模拟!$E$3,舰船数据!$B$1:$JQ$331,COLUMN(GN1)-9,0)</f>
        <v>0</v>
      </c>
      <c r="GO3" s="46">
        <f>-VLOOKUP(配装模拟!$E$3,舰船数据!$B$1:$JQ$331,COLUMN(GO1)-10,0)</f>
        <v>0</v>
      </c>
      <c r="GP3" s="46">
        <f>-VLOOKUP(配装模拟!$E$3,舰船数据!$B$1:$JQ$331,COLUMN(GP1)-11,0)</f>
        <v>0</v>
      </c>
      <c r="GQ3" s="46"/>
      <c r="GR3" s="46"/>
      <c r="GS3" s="46"/>
      <c r="GT3" s="46"/>
      <c r="GU3" s="46"/>
      <c r="GV3" s="46"/>
      <c r="GW3" s="46">
        <f>VLOOKUP(配装模拟!$E$3,舰船数据!$B$1:$JQ$331,COLUMN(GW1)-17,0)</f>
        <v>0</v>
      </c>
      <c r="GX3" s="46"/>
      <c r="GY3" s="46"/>
      <c r="GZ3" s="46"/>
      <c r="HA3" s="46">
        <f>VLOOKUP(配装模拟!$E$3,舰船数据!$B$1:$JQ$331,COLUMN(HA1)-20,0)</f>
        <v>0</v>
      </c>
      <c r="HB3" s="46"/>
      <c r="HC3" s="46"/>
      <c r="HD3" s="46"/>
      <c r="HE3" s="46">
        <f>VLOOKUP(配装模拟!$E$3,舰船数据!$B$1:$JQ$331,COLUMN(HE1)-23,0)</f>
        <v>0</v>
      </c>
      <c r="HF3" s="46">
        <f>VLOOKUP(配装模拟!$E$3,舰船数据!$B$1:$JQ$331,COLUMN(HF1)-23,0)</f>
        <v>0</v>
      </c>
      <c r="HG3" s="46">
        <f>VLOOKUP(配装模拟!$E$3,舰船数据!$B$1:$JQ$331,COLUMN(HG1)-23,0)</f>
        <v>0</v>
      </c>
      <c r="HH3" s="46"/>
      <c r="HI3" s="46"/>
      <c r="HJ3" s="46"/>
      <c r="HK3" s="46">
        <f>VLOOKUP(配装模拟!$E$3,舰船数据!$B$1:$JQ$331,COLUMN(HK1)-26,0)</f>
        <v>0</v>
      </c>
      <c r="HL3" s="46">
        <f>VLOOKUP(配装模拟!$E$3,舰船数据!$B$1:$JQ$331,COLUMN(HL1)-26,0)</f>
        <v>0</v>
      </c>
      <c r="HM3" s="46">
        <f>VLOOKUP(配装模拟!$E$3,舰船数据!$B$1:$JQ$331,COLUMN(HM1)-26,0)</f>
        <v>0</v>
      </c>
      <c r="HN3" s="46"/>
      <c r="HO3" s="46"/>
      <c r="HP3" s="46"/>
      <c r="HQ3" s="46">
        <f>VLOOKUP(配装模拟!$E$3,舰船数据!$B$1:$JQ$331,COLUMN(HQ1)-29,0)</f>
        <v>0</v>
      </c>
      <c r="HR3" s="46">
        <f>VLOOKUP(配装模拟!$E$3,舰船数据!$B$1:$JQ$331,COLUMN(HR1)-29,0)</f>
        <v>0</v>
      </c>
      <c r="HS3" s="46"/>
      <c r="HT3" s="46"/>
      <c r="HU3" s="46"/>
      <c r="HV3" s="46">
        <f>VLOOKUP(配装模拟!$E$3,舰船数据!$B$1:$JQ$331,COLUMN(HV1)-32,0)</f>
        <v>0</v>
      </c>
      <c r="HW3" s="46"/>
      <c r="HX3" s="46"/>
      <c r="HY3" s="46"/>
      <c r="HZ3" s="46">
        <f>VLOOKUP(配装模拟!$E$3,舰船数据!$B$1:$JQ$331,COLUMN(HZ1)-35,0)</f>
        <v>0</v>
      </c>
      <c r="IA3" s="46">
        <f>VLOOKUP(配装模拟!$E$3,舰船数据!$B$1:$JQ$331,COLUMN(IA1)-35,0)</f>
        <v>0</v>
      </c>
      <c r="IB3" s="46"/>
      <c r="IC3" s="46"/>
      <c r="ID3" s="46">
        <f>VLOOKUP(配装模拟!$E$3,舰船数据!$B$1:$JQ$331,COLUMN(ID1)-37,0)</f>
        <v>0</v>
      </c>
      <c r="IE3" s="46">
        <f>VLOOKUP(配装模拟!$E$3,舰船数据!$B$1:$JQ$331,COLUMN(IE1)-37,0)</f>
        <v>0</v>
      </c>
      <c r="IF3" s="46">
        <f>VLOOKUP(配装模拟!$E$3,舰船数据!$B$1:$JQ$331,COLUMN(IF1)-37,0)</f>
        <v>0</v>
      </c>
      <c r="IG3" s="46">
        <f>VLOOKUP(配装模拟!$E$3,舰船数据!$B$1:$JQ$331,COLUMN(IG1)-37,0)</f>
        <v>0</v>
      </c>
      <c r="IH3" s="46">
        <f>VLOOKUP(配装模拟!$E$3,舰船数据!$B$1:$JQ$331,COLUMN(IH1)-37,0)</f>
        <v>0</v>
      </c>
      <c r="II3" s="46">
        <f>VLOOKUP(配装模拟!$E$3,舰船数据!$B$1:$JQ$331,COLUMN(II1)-37,0)</f>
        <v>0</v>
      </c>
      <c r="IJ3" s="46"/>
      <c r="IK3" s="46"/>
      <c r="IL3" s="46"/>
      <c r="IM3" s="46"/>
      <c r="IN3" s="46"/>
      <c r="IO3" s="46"/>
      <c r="IP3" s="38"/>
      <c r="IQ3" s="46"/>
      <c r="IR3" s="46"/>
      <c r="IS3" s="52"/>
      <c r="IT3" s="46">
        <f>VLOOKUP(配装模拟!$E$3,舰船数据!$B$1:$JQ$331,COLUMN(IT1)-3,0)</f>
        <v>0</v>
      </c>
      <c r="IU3" s="46"/>
      <c r="IV3" s="46"/>
      <c r="IW3" s="46"/>
      <c r="IX3" s="52"/>
      <c r="IY3" s="46"/>
      <c r="IZ3" s="46"/>
      <c r="JA3" s="46"/>
      <c r="JB3" s="46"/>
      <c r="JC3" s="46"/>
      <c r="JD3" s="46"/>
      <c r="JE3" s="46"/>
      <c r="JF3" s="56"/>
      <c r="JG3" s="56"/>
      <c r="JH3" s="56"/>
      <c r="JI3" s="56"/>
      <c r="JJ3" s="46"/>
      <c r="JK3" s="46"/>
      <c r="JL3" s="46"/>
      <c r="JM3" s="46">
        <f>VLOOKUP(配装模拟!$E$3,舰船数据!$B$1:$JQ$296,2+COLUMN(JL1),0)</f>
        <v>0</v>
      </c>
      <c r="JN3" s="52"/>
      <c r="JO3" s="46"/>
      <c r="JP3" s="58"/>
    </row>
    <row r="4" s="39" customFormat="1" spans="1:276">
      <c r="A4" s="39" t="s">
        <v>3040</v>
      </c>
      <c r="B4" s="47">
        <f>SUM(B8:B15)+IF(B6&gt;=0,B6,0)+IF(B7&gt;=0,B7,0)+SUM(B27:B31)</f>
        <v>0.71</v>
      </c>
      <c r="C4" s="47">
        <f t="shared" ref="C4:P4" si="0">SUM(C8:C15)+IF(C6&gt;=0,C6,0)+IF(C7&gt;=0,C7,0)+SUM(C27:C31)</f>
        <v>0.71</v>
      </c>
      <c r="D4" s="47">
        <f t="shared" si="0"/>
        <v>0.71</v>
      </c>
      <c r="E4" s="47">
        <f t="shared" si="0"/>
        <v>0.71</v>
      </c>
      <c r="F4" s="47">
        <f t="shared" si="0"/>
        <v>0.71</v>
      </c>
      <c r="G4" s="47">
        <f t="shared" si="0"/>
        <v>0</v>
      </c>
      <c r="H4" s="47">
        <f t="shared" si="0"/>
        <v>0</v>
      </c>
      <c r="I4" s="47">
        <f t="shared" si="0"/>
        <v>0</v>
      </c>
      <c r="J4" s="47">
        <f t="shared" si="0"/>
        <v>0</v>
      </c>
      <c r="K4" s="47">
        <f t="shared" si="0"/>
        <v>0</v>
      </c>
      <c r="L4" s="47">
        <f t="shared" si="0"/>
        <v>0.23</v>
      </c>
      <c r="M4" s="47">
        <f t="shared" si="0"/>
        <v>0.23</v>
      </c>
      <c r="N4" s="47">
        <f t="shared" si="0"/>
        <v>0.23</v>
      </c>
      <c r="O4" s="47">
        <f t="shared" si="0"/>
        <v>0.23</v>
      </c>
      <c r="P4" s="47">
        <f t="shared" si="0"/>
        <v>0.23</v>
      </c>
      <c r="Q4" s="47">
        <f t="shared" ref="Q4:AA4" si="1">SUM(Q8:Q15)+IF(Q6&gt;=0,Q6,0)+IF(Q7&gt;=0,Q7,0)+SUM(Q27:Q31)</f>
        <v>0.23</v>
      </c>
      <c r="R4" s="47">
        <f t="shared" si="1"/>
        <v>0.23</v>
      </c>
      <c r="S4" s="47">
        <f t="shared" si="1"/>
        <v>0.23</v>
      </c>
      <c r="T4" s="47">
        <f t="shared" si="1"/>
        <v>0.23</v>
      </c>
      <c r="U4" s="47">
        <f t="shared" si="1"/>
        <v>0.23</v>
      </c>
      <c r="V4" s="47">
        <f t="shared" si="1"/>
        <v>0.32</v>
      </c>
      <c r="W4" s="47">
        <f t="shared" si="1"/>
        <v>0.32</v>
      </c>
      <c r="X4" s="47">
        <f t="shared" si="1"/>
        <v>0.32</v>
      </c>
      <c r="Y4" s="47">
        <f t="shared" si="1"/>
        <v>0.32</v>
      </c>
      <c r="Z4" s="47">
        <f t="shared" si="1"/>
        <v>0</v>
      </c>
      <c r="AA4" s="47">
        <f t="shared" si="1"/>
        <v>0</v>
      </c>
      <c r="AB4" s="47">
        <f t="shared" ref="AB4:BI4" si="2">SUM(AB8:AB15)+IF(AB6&gt;=0,AB6,0)+IF(AB7&gt;=0,AB7,0)+SUM(AB27:AB31)</f>
        <v>0</v>
      </c>
      <c r="AC4" s="47">
        <f t="shared" si="2"/>
        <v>0</v>
      </c>
      <c r="AD4" s="47">
        <f t="shared" si="2"/>
        <v>0.71</v>
      </c>
      <c r="AE4" s="47">
        <f t="shared" si="2"/>
        <v>0.71</v>
      </c>
      <c r="AF4" s="47">
        <f t="shared" si="2"/>
        <v>0.71</v>
      </c>
      <c r="AG4" s="47">
        <f t="shared" si="2"/>
        <v>0.71</v>
      </c>
      <c r="AH4" s="47">
        <f t="shared" si="2"/>
        <v>0</v>
      </c>
      <c r="AI4" s="47">
        <f t="shared" si="2"/>
        <v>0</v>
      </c>
      <c r="AJ4" s="47">
        <f t="shared" si="2"/>
        <v>0</v>
      </c>
      <c r="AK4" s="47">
        <f t="shared" si="2"/>
        <v>0.09</v>
      </c>
      <c r="AL4" s="47">
        <f t="shared" si="2"/>
        <v>0.18</v>
      </c>
      <c r="AM4" s="47">
        <f t="shared" si="2"/>
        <v>0</v>
      </c>
      <c r="AN4" s="47">
        <f t="shared" si="2"/>
        <v>0.71</v>
      </c>
      <c r="AO4" s="47">
        <f t="shared" si="2"/>
        <v>0.71</v>
      </c>
      <c r="AP4" s="47">
        <f t="shared" si="2"/>
        <v>0.71</v>
      </c>
      <c r="AQ4" s="47">
        <f t="shared" si="2"/>
        <v>0.71</v>
      </c>
      <c r="AR4" s="47">
        <f t="shared" si="2"/>
        <v>0.71</v>
      </c>
      <c r="AS4" s="47">
        <f t="shared" si="2"/>
        <v>0</v>
      </c>
      <c r="AT4" s="47">
        <f t="shared" si="2"/>
        <v>0</v>
      </c>
      <c r="AU4" s="47">
        <f t="shared" si="2"/>
        <v>0</v>
      </c>
      <c r="AV4" s="47">
        <f t="shared" si="2"/>
        <v>0</v>
      </c>
      <c r="AW4" s="47">
        <f t="shared" si="2"/>
        <v>0</v>
      </c>
      <c r="AX4" s="47">
        <f t="shared" si="2"/>
        <v>0.23</v>
      </c>
      <c r="AY4" s="47">
        <f t="shared" si="2"/>
        <v>0.23</v>
      </c>
      <c r="AZ4" s="47">
        <f t="shared" si="2"/>
        <v>0.23</v>
      </c>
      <c r="BA4" s="47">
        <f t="shared" si="2"/>
        <v>0.23</v>
      </c>
      <c r="BB4" s="47">
        <f t="shared" si="2"/>
        <v>0.23</v>
      </c>
      <c r="BC4" s="47">
        <f t="shared" si="2"/>
        <v>0.23</v>
      </c>
      <c r="BD4" s="47">
        <f t="shared" si="2"/>
        <v>0.23</v>
      </c>
      <c r="BE4" s="47">
        <f t="shared" si="2"/>
        <v>0.23</v>
      </c>
      <c r="BF4" s="47">
        <f t="shared" si="2"/>
        <v>0.23</v>
      </c>
      <c r="BG4" s="47">
        <f t="shared" si="2"/>
        <v>0.23</v>
      </c>
      <c r="BH4" s="47">
        <f t="shared" si="2"/>
        <v>0.32</v>
      </c>
      <c r="BI4" s="47">
        <f t="shared" si="2"/>
        <v>0.32</v>
      </c>
      <c r="BJ4" s="47">
        <f t="shared" ref="BJ4:CO4" si="3">SUM(BJ8:BJ15)+IF(BJ6&gt;=0,BJ6,0)+IF(BJ7&gt;=0,BJ7,0)+SUM(BJ27:BJ31)</f>
        <v>0.32</v>
      </c>
      <c r="BK4" s="47">
        <f t="shared" si="3"/>
        <v>0.32</v>
      </c>
      <c r="BL4" s="47">
        <f t="shared" si="3"/>
        <v>0</v>
      </c>
      <c r="BM4" s="47">
        <f t="shared" si="3"/>
        <v>0</v>
      </c>
      <c r="BN4" s="47">
        <f t="shared" si="3"/>
        <v>0</v>
      </c>
      <c r="BO4" s="47">
        <f t="shared" si="3"/>
        <v>0</v>
      </c>
      <c r="BP4" s="47">
        <f t="shared" si="3"/>
        <v>0.71</v>
      </c>
      <c r="BQ4" s="47">
        <f t="shared" si="3"/>
        <v>0.71</v>
      </c>
      <c r="BR4" s="47">
        <f t="shared" si="3"/>
        <v>0.71</v>
      </c>
      <c r="BS4" s="47">
        <f t="shared" si="3"/>
        <v>0.71</v>
      </c>
      <c r="BT4" s="47">
        <f t="shared" si="3"/>
        <v>0</v>
      </c>
      <c r="BU4" s="47">
        <f t="shared" si="3"/>
        <v>0</v>
      </c>
      <c r="BV4" s="47">
        <f t="shared" si="3"/>
        <v>0</v>
      </c>
      <c r="BW4" s="47">
        <f t="shared" si="3"/>
        <v>0.09</v>
      </c>
      <c r="BX4" s="47">
        <f t="shared" si="3"/>
        <v>0.18</v>
      </c>
      <c r="BY4" s="47">
        <f t="shared" si="3"/>
        <v>0</v>
      </c>
      <c r="BZ4" s="47">
        <f t="shared" si="3"/>
        <v>0.71</v>
      </c>
      <c r="CA4" s="47">
        <f t="shared" si="3"/>
        <v>0.71</v>
      </c>
      <c r="CB4" s="47">
        <f t="shared" si="3"/>
        <v>0.71</v>
      </c>
      <c r="CC4" s="47">
        <f t="shared" si="3"/>
        <v>0.71</v>
      </c>
      <c r="CD4" s="47">
        <f t="shared" si="3"/>
        <v>0.71</v>
      </c>
      <c r="CE4" s="47">
        <f t="shared" si="3"/>
        <v>0</v>
      </c>
      <c r="CF4" s="47">
        <f t="shared" si="3"/>
        <v>0</v>
      </c>
      <c r="CG4" s="47">
        <f t="shared" si="3"/>
        <v>0</v>
      </c>
      <c r="CH4" s="47">
        <f t="shared" si="3"/>
        <v>0</v>
      </c>
      <c r="CI4" s="47">
        <f t="shared" si="3"/>
        <v>0</v>
      </c>
      <c r="CJ4" s="47">
        <f t="shared" si="3"/>
        <v>0.23</v>
      </c>
      <c r="CK4" s="47">
        <f t="shared" si="3"/>
        <v>0.23</v>
      </c>
      <c r="CL4" s="47">
        <f t="shared" si="3"/>
        <v>0.23</v>
      </c>
      <c r="CM4" s="47">
        <f t="shared" si="3"/>
        <v>0.23</v>
      </c>
      <c r="CN4" s="47">
        <f t="shared" si="3"/>
        <v>0.23</v>
      </c>
      <c r="CO4" s="47">
        <f t="shared" si="3"/>
        <v>0.23</v>
      </c>
      <c r="CP4" s="47">
        <f t="shared" ref="CP4:DU4" si="4">SUM(CP8:CP15)+IF(CP6&gt;=0,CP6,0)+IF(CP7&gt;=0,CP7,0)+SUM(CP27:CP31)</f>
        <v>0.23</v>
      </c>
      <c r="CQ4" s="47">
        <f t="shared" si="4"/>
        <v>0.23</v>
      </c>
      <c r="CR4" s="47">
        <f t="shared" si="4"/>
        <v>0.23</v>
      </c>
      <c r="CS4" s="47">
        <f t="shared" si="4"/>
        <v>0.23</v>
      </c>
      <c r="CT4" s="47">
        <f t="shared" si="4"/>
        <v>0.32</v>
      </c>
      <c r="CU4" s="47">
        <f t="shared" si="4"/>
        <v>0.32</v>
      </c>
      <c r="CV4" s="47">
        <f t="shared" si="4"/>
        <v>0.32</v>
      </c>
      <c r="CW4" s="47">
        <f t="shared" si="4"/>
        <v>0.32</v>
      </c>
      <c r="CX4" s="47">
        <f t="shared" si="4"/>
        <v>0</v>
      </c>
      <c r="CY4" s="47">
        <f t="shared" si="4"/>
        <v>0</v>
      </c>
      <c r="CZ4" s="47">
        <f t="shared" si="4"/>
        <v>0</v>
      </c>
      <c r="DA4" s="47">
        <f t="shared" si="4"/>
        <v>0</v>
      </c>
      <c r="DB4" s="47">
        <f t="shared" si="4"/>
        <v>0.71</v>
      </c>
      <c r="DC4" s="47">
        <f t="shared" si="4"/>
        <v>0.71</v>
      </c>
      <c r="DD4" s="47">
        <f t="shared" si="4"/>
        <v>0.71</v>
      </c>
      <c r="DE4" s="47">
        <f t="shared" si="4"/>
        <v>0.71</v>
      </c>
      <c r="DF4" s="47">
        <f t="shared" si="4"/>
        <v>0</v>
      </c>
      <c r="DG4" s="47">
        <f t="shared" si="4"/>
        <v>0</v>
      </c>
      <c r="DH4" s="47">
        <f t="shared" si="4"/>
        <v>0</v>
      </c>
      <c r="DI4" s="47">
        <f t="shared" si="4"/>
        <v>0.09</v>
      </c>
      <c r="DJ4" s="47">
        <f t="shared" si="4"/>
        <v>0.18</v>
      </c>
      <c r="DK4" s="47">
        <f t="shared" si="4"/>
        <v>0</v>
      </c>
      <c r="DL4" s="47">
        <f t="shared" si="4"/>
        <v>0</v>
      </c>
      <c r="DM4" s="47">
        <f t="shared" si="4"/>
        <v>0</v>
      </c>
      <c r="DN4" s="47">
        <f t="shared" si="4"/>
        <v>0</v>
      </c>
      <c r="DO4" s="47">
        <f t="shared" si="4"/>
        <v>0</v>
      </c>
      <c r="DP4" s="47">
        <f t="shared" si="4"/>
        <v>0</v>
      </c>
      <c r="DQ4" s="47">
        <f t="shared" si="4"/>
        <v>0</v>
      </c>
      <c r="DR4" s="53">
        <f t="shared" si="4"/>
        <v>14</v>
      </c>
      <c r="DS4" s="47">
        <f t="shared" si="4"/>
        <v>0</v>
      </c>
      <c r="DT4" s="47">
        <f t="shared" si="4"/>
        <v>0.32</v>
      </c>
      <c r="DU4" s="47">
        <f t="shared" si="4"/>
        <v>1</v>
      </c>
      <c r="DV4" s="47">
        <f t="shared" ref="DV4:EM4" si="5">SUM(DV8:DV15)+IF(DV6&gt;=0,DV6,0)+IF(DV7&gt;=0,DV7,0)+SUM(DV27:DV31)</f>
        <v>0</v>
      </c>
      <c r="DW4" s="47">
        <f t="shared" si="5"/>
        <v>0</v>
      </c>
      <c r="DX4" s="53">
        <f t="shared" si="5"/>
        <v>18</v>
      </c>
      <c r="DY4" s="53">
        <f t="shared" si="5"/>
        <v>18</v>
      </c>
      <c r="DZ4" s="53">
        <f t="shared" si="5"/>
        <v>18</v>
      </c>
      <c r="EA4" s="53">
        <f t="shared" si="5"/>
        <v>18</v>
      </c>
      <c r="EB4" s="53">
        <f t="shared" si="5"/>
        <v>18</v>
      </c>
      <c r="EC4" s="53">
        <f t="shared" si="5"/>
        <v>18</v>
      </c>
      <c r="ED4" s="47">
        <f t="shared" si="5"/>
        <v>0</v>
      </c>
      <c r="EE4" s="47">
        <f t="shared" si="5"/>
        <v>0</v>
      </c>
      <c r="EF4" s="47">
        <f t="shared" si="5"/>
        <v>0</v>
      </c>
      <c r="EG4" s="53">
        <f t="shared" si="5"/>
        <v>0</v>
      </c>
      <c r="EH4" s="47">
        <f t="shared" si="5"/>
        <v>0</v>
      </c>
      <c r="EI4" s="47">
        <f t="shared" si="5"/>
        <v>0</v>
      </c>
      <c r="EJ4" s="47">
        <f t="shared" si="5"/>
        <v>0</v>
      </c>
      <c r="EK4" s="47">
        <f t="shared" si="5"/>
        <v>0.21</v>
      </c>
      <c r="EL4" s="47">
        <f t="shared" si="5"/>
        <v>0</v>
      </c>
      <c r="EM4" s="47">
        <f t="shared" si="5"/>
        <v>0.21</v>
      </c>
      <c r="EN4" s="47">
        <f t="shared" ref="EN4:FS4" si="6">SUM(EN8:EN15)+IF(EN6&gt;=0,EN6,0)+IF(EN7&gt;=0,EN7,0)+SUM(EN27:EN31)</f>
        <v>0</v>
      </c>
      <c r="EO4" s="47">
        <f t="shared" si="6"/>
        <v>0.25</v>
      </c>
      <c r="EP4" s="47">
        <f t="shared" si="6"/>
        <v>0.25</v>
      </c>
      <c r="EQ4" s="47">
        <f t="shared" si="6"/>
        <v>0.25</v>
      </c>
      <c r="ER4" s="47">
        <f t="shared" si="6"/>
        <v>0.25</v>
      </c>
      <c r="ES4" s="47">
        <f t="shared" si="6"/>
        <v>0.25</v>
      </c>
      <c r="ET4" s="47">
        <f t="shared" si="6"/>
        <v>0.25</v>
      </c>
      <c r="EU4" s="47">
        <f t="shared" si="6"/>
        <v>0.25</v>
      </c>
      <c r="EV4" s="47">
        <f t="shared" si="6"/>
        <v>0.25</v>
      </c>
      <c r="EW4" s="47">
        <f t="shared" si="6"/>
        <v>0.25</v>
      </c>
      <c r="EX4" s="47">
        <f t="shared" si="6"/>
        <v>0</v>
      </c>
      <c r="EY4" s="47">
        <f t="shared" si="6"/>
        <v>0.25</v>
      </c>
      <c r="EZ4" s="47">
        <f t="shared" si="6"/>
        <v>0.22</v>
      </c>
      <c r="FA4" s="47">
        <f t="shared" si="6"/>
        <v>0</v>
      </c>
      <c r="FB4" s="47">
        <f t="shared" si="6"/>
        <v>0</v>
      </c>
      <c r="FC4" s="47">
        <f t="shared" si="6"/>
        <v>0</v>
      </c>
      <c r="FD4" s="53">
        <f t="shared" si="6"/>
        <v>0</v>
      </c>
      <c r="FE4" s="47">
        <f t="shared" si="6"/>
        <v>0</v>
      </c>
      <c r="FF4" s="47">
        <f t="shared" si="6"/>
        <v>0.56</v>
      </c>
      <c r="FG4" s="53">
        <f t="shared" si="6"/>
        <v>50000</v>
      </c>
      <c r="FH4" s="47">
        <f t="shared" si="6"/>
        <v>0</v>
      </c>
      <c r="FI4" s="47">
        <f t="shared" si="6"/>
        <v>0.47</v>
      </c>
      <c r="FJ4" s="47">
        <f t="shared" si="6"/>
        <v>50</v>
      </c>
      <c r="FK4" s="47">
        <f>(SUM(FK8:FK15)+IF(FK6&gt;=0,FK6,0)+IF(FK7&gt;=0,FK7,0)+SUM(FK27:FK31))*(1+FL3*配装模拟!T67)*(1+FL2*配装模拟!T67)</f>
        <v>4.9</v>
      </c>
      <c r="FL4" s="47">
        <f t="shared" si="6"/>
        <v>0.43</v>
      </c>
      <c r="FM4" s="47">
        <f t="shared" si="6"/>
        <v>0.5456</v>
      </c>
      <c r="FN4" s="47">
        <f t="shared" si="6"/>
        <v>0</v>
      </c>
      <c r="FO4" s="47">
        <f t="shared" si="6"/>
        <v>0</v>
      </c>
      <c r="FP4" s="47">
        <f t="shared" si="6"/>
        <v>0.43</v>
      </c>
      <c r="FQ4" s="47">
        <f t="shared" si="6"/>
        <v>0.5456</v>
      </c>
      <c r="FR4" s="47">
        <f t="shared" si="6"/>
        <v>0</v>
      </c>
      <c r="FS4" s="47">
        <f t="shared" si="6"/>
        <v>0.28</v>
      </c>
      <c r="FT4" s="47">
        <f t="shared" ref="FT4:GL4" si="7">SUM(FT8:FT15)+IF(FT6&gt;=0,FT6,0)+IF(FT7&gt;=0,FT7,0)+SUM(FT27:FT31)</f>
        <v>0.27</v>
      </c>
      <c r="FU4" s="47">
        <f t="shared" si="7"/>
        <v>0</v>
      </c>
      <c r="FV4" s="47">
        <f t="shared" si="7"/>
        <v>0</v>
      </c>
      <c r="FW4" s="47">
        <f t="shared" si="7"/>
        <v>0</v>
      </c>
      <c r="FX4" s="47">
        <f t="shared" si="7"/>
        <v>0</v>
      </c>
      <c r="FY4" s="47">
        <f t="shared" si="7"/>
        <v>0</v>
      </c>
      <c r="FZ4" s="53">
        <f t="shared" si="7"/>
        <v>0</v>
      </c>
      <c r="GA4" s="53">
        <f t="shared" si="7"/>
        <v>20870.8</v>
      </c>
      <c r="GB4" s="53">
        <f t="shared" si="7"/>
        <v>2000</v>
      </c>
      <c r="GC4" s="53">
        <f t="shared" si="7"/>
        <v>2000</v>
      </c>
      <c r="GD4" s="47">
        <f t="shared" si="7"/>
        <v>0.46715</v>
      </c>
      <c r="GE4" s="47">
        <f t="shared" si="7"/>
        <v>0.325</v>
      </c>
      <c r="GF4" s="47">
        <f t="shared" si="7"/>
        <v>0.3</v>
      </c>
      <c r="GG4" s="47">
        <f t="shared" si="7"/>
        <v>0</v>
      </c>
      <c r="GH4" s="47">
        <f t="shared" si="7"/>
        <v>0</v>
      </c>
      <c r="GI4" s="47">
        <f t="shared" si="7"/>
        <v>0</v>
      </c>
      <c r="GJ4" s="47">
        <f t="shared" si="7"/>
        <v>0</v>
      </c>
      <c r="GK4" s="47">
        <f t="shared" si="7"/>
        <v>0.3156</v>
      </c>
      <c r="GL4" s="47">
        <f t="shared" si="7"/>
        <v>0</v>
      </c>
      <c r="GM4" s="47">
        <f t="shared" ref="GM4:HR4" si="8">SUM(GM8:GM15)+IF(GM6&gt;=0,GM6,0)+IF(GM7&gt;=0,GM7,0)+SUM(GM27:GM31)</f>
        <v>0</v>
      </c>
      <c r="GN4" s="47">
        <f t="shared" si="8"/>
        <v>0</v>
      </c>
      <c r="GO4" s="47">
        <f t="shared" si="8"/>
        <v>0</v>
      </c>
      <c r="GP4" s="47">
        <f t="shared" si="8"/>
        <v>0</v>
      </c>
      <c r="GQ4" s="47">
        <f t="shared" si="8"/>
        <v>0.3156</v>
      </c>
      <c r="GR4" s="47">
        <f t="shared" si="8"/>
        <v>0</v>
      </c>
      <c r="GS4" s="47">
        <f t="shared" si="8"/>
        <v>0</v>
      </c>
      <c r="GT4" s="47">
        <f t="shared" si="8"/>
        <v>0</v>
      </c>
      <c r="GU4" s="47">
        <f t="shared" si="8"/>
        <v>0</v>
      </c>
      <c r="GV4" s="47">
        <f t="shared" si="8"/>
        <v>0</v>
      </c>
      <c r="GW4" s="47">
        <f t="shared" si="8"/>
        <v>0</v>
      </c>
      <c r="GX4" s="47">
        <f t="shared" si="8"/>
        <v>0</v>
      </c>
      <c r="GY4" s="47">
        <f t="shared" si="8"/>
        <v>0</v>
      </c>
      <c r="GZ4" s="47">
        <f t="shared" si="8"/>
        <v>0</v>
      </c>
      <c r="HA4" s="47">
        <f t="shared" si="8"/>
        <v>0</v>
      </c>
      <c r="HB4" s="47">
        <f t="shared" si="8"/>
        <v>0</v>
      </c>
      <c r="HC4" s="47">
        <f t="shared" si="8"/>
        <v>0</v>
      </c>
      <c r="HD4" s="47">
        <f t="shared" si="8"/>
        <v>0</v>
      </c>
      <c r="HE4" s="47">
        <f t="shared" si="8"/>
        <v>0</v>
      </c>
      <c r="HF4" s="47">
        <f t="shared" si="8"/>
        <v>0</v>
      </c>
      <c r="HG4" s="47">
        <f t="shared" si="8"/>
        <v>0</v>
      </c>
      <c r="HH4" s="47">
        <f t="shared" si="8"/>
        <v>0.47</v>
      </c>
      <c r="HI4" s="47">
        <f t="shared" si="8"/>
        <v>0.46</v>
      </c>
      <c r="HJ4" s="47">
        <f t="shared" si="8"/>
        <v>0</v>
      </c>
      <c r="HK4" s="47">
        <f t="shared" si="8"/>
        <v>0</v>
      </c>
      <c r="HL4" s="47">
        <f t="shared" si="8"/>
        <v>0</v>
      </c>
      <c r="HM4" s="47">
        <f t="shared" si="8"/>
        <v>0</v>
      </c>
      <c r="HN4" s="47">
        <f t="shared" si="8"/>
        <v>0.47</v>
      </c>
      <c r="HO4" s="47">
        <f t="shared" si="8"/>
        <v>0.46</v>
      </c>
      <c r="HP4" s="47">
        <f t="shared" si="8"/>
        <v>0</v>
      </c>
      <c r="HQ4" s="47">
        <f t="shared" si="8"/>
        <v>0</v>
      </c>
      <c r="HR4" s="47">
        <f t="shared" si="8"/>
        <v>0</v>
      </c>
      <c r="HS4" s="47">
        <f t="shared" ref="HS4:IX4" si="9">SUM(HS8:HS15)+IF(HS6&gt;=0,HS6,0)+IF(HS7&gt;=0,HS7,0)+SUM(HS27:HS31)</f>
        <v>0.9975</v>
      </c>
      <c r="HT4" s="47">
        <f t="shared" si="9"/>
        <v>0</v>
      </c>
      <c r="HU4" s="47">
        <f t="shared" si="9"/>
        <v>0.47</v>
      </c>
      <c r="HV4" s="47">
        <f t="shared" si="9"/>
        <v>0.96</v>
      </c>
      <c r="HW4" s="47">
        <f t="shared" si="9"/>
        <v>0.47</v>
      </c>
      <c r="HX4" s="47">
        <f t="shared" si="9"/>
        <v>0</v>
      </c>
      <c r="HY4" s="47">
        <f t="shared" si="9"/>
        <v>0</v>
      </c>
      <c r="HZ4" s="47">
        <f t="shared" si="9"/>
        <v>0.96</v>
      </c>
      <c r="IA4" s="47">
        <f t="shared" si="9"/>
        <v>0.47</v>
      </c>
      <c r="IB4" s="47">
        <f t="shared" si="9"/>
        <v>0</v>
      </c>
      <c r="IC4" s="47">
        <f t="shared" si="9"/>
        <v>0</v>
      </c>
      <c r="ID4" s="47">
        <f t="shared" si="9"/>
        <v>0</v>
      </c>
      <c r="IE4" s="47">
        <f t="shared" si="9"/>
        <v>0</v>
      </c>
      <c r="IF4" s="47">
        <f t="shared" si="9"/>
        <v>0</v>
      </c>
      <c r="IG4" s="47">
        <f t="shared" si="9"/>
        <v>0</v>
      </c>
      <c r="IH4" s="47">
        <f t="shared" si="9"/>
        <v>0</v>
      </c>
      <c r="II4" s="47">
        <f t="shared" si="9"/>
        <v>0</v>
      </c>
      <c r="IJ4" s="47">
        <f t="shared" si="9"/>
        <v>0</v>
      </c>
      <c r="IK4" s="47">
        <f t="shared" si="9"/>
        <v>0</v>
      </c>
      <c r="IL4" s="47">
        <f t="shared" si="9"/>
        <v>0</v>
      </c>
      <c r="IM4" s="47">
        <f t="shared" si="9"/>
        <v>0</v>
      </c>
      <c r="IN4" s="47">
        <f t="shared" si="9"/>
        <v>0</v>
      </c>
      <c r="IO4" s="47">
        <f t="shared" si="9"/>
        <v>0</v>
      </c>
      <c r="IP4" s="47">
        <f t="shared" si="9"/>
        <v>0</v>
      </c>
      <c r="IQ4" s="47">
        <f t="shared" si="9"/>
        <v>0</v>
      </c>
      <c r="IR4" s="47">
        <f t="shared" si="9"/>
        <v>0</v>
      </c>
      <c r="IS4" s="53">
        <f t="shared" si="9"/>
        <v>100</v>
      </c>
      <c r="IT4" s="47">
        <f t="shared" si="9"/>
        <v>0</v>
      </c>
      <c r="IU4" s="47">
        <f t="shared" si="9"/>
        <v>0</v>
      </c>
      <c r="IV4" s="47">
        <f t="shared" si="9"/>
        <v>0</v>
      </c>
      <c r="IW4" s="47">
        <f t="shared" si="9"/>
        <v>0</v>
      </c>
      <c r="IX4" s="53">
        <f t="shared" si="9"/>
        <v>0</v>
      </c>
      <c r="IY4" s="47">
        <f t="shared" ref="IY4:JP4" si="10">SUM(IY8:IY15)+IF(IY6&gt;=0,IY6,0)+IF(IY7&gt;=0,IY7,0)+SUM(IY27:IY31)</f>
        <v>0.16</v>
      </c>
      <c r="IZ4" s="47">
        <f t="shared" si="10"/>
        <v>0.16</v>
      </c>
      <c r="JA4" s="47">
        <f t="shared" si="10"/>
        <v>0.2</v>
      </c>
      <c r="JB4" s="47">
        <f t="shared" si="10"/>
        <v>0.2</v>
      </c>
      <c r="JC4" s="47">
        <f t="shared" si="10"/>
        <v>0.22</v>
      </c>
      <c r="JD4" s="47">
        <f t="shared" si="10"/>
        <v>0.22</v>
      </c>
      <c r="JE4" s="47">
        <f t="shared" si="10"/>
        <v>0</v>
      </c>
      <c r="JF4" s="47">
        <f t="shared" si="10"/>
        <v>0</v>
      </c>
      <c r="JG4" s="47">
        <f t="shared" si="10"/>
        <v>0</v>
      </c>
      <c r="JH4" s="47">
        <f t="shared" si="10"/>
        <v>0</v>
      </c>
      <c r="JI4" s="47">
        <f t="shared" si="10"/>
        <v>0</v>
      </c>
      <c r="JJ4" s="47">
        <f t="shared" si="10"/>
        <v>0</v>
      </c>
      <c r="JK4" s="47">
        <f t="shared" si="10"/>
        <v>0</v>
      </c>
      <c r="JL4" s="47">
        <f t="shared" si="10"/>
        <v>0</v>
      </c>
      <c r="JM4" s="47">
        <f t="shared" si="10"/>
        <v>0</v>
      </c>
      <c r="JN4" s="53">
        <f t="shared" si="10"/>
        <v>29</v>
      </c>
      <c r="JO4" s="47">
        <f t="shared" si="10"/>
        <v>0</v>
      </c>
      <c r="JP4" s="59">
        <f t="shared" si="10"/>
        <v>0</v>
      </c>
    </row>
    <row r="5" s="40" customFormat="1" ht="14.25" spans="1:276">
      <c r="A5" s="40" t="s">
        <v>3041</v>
      </c>
      <c r="B5" s="48">
        <f t="array" ref="B5">PRODUCT(1+B16:B26)*IF(B6&lt;0,1+B6,1)*IF(B7&lt;0,1+B7,1)*PRODUCT(1+B32:B36)-1</f>
        <v>0</v>
      </c>
      <c r="C5" s="48">
        <f t="array" ref="C5">PRODUCT(1+C16:C26)*IF(C6&lt;0,1+C6,1)*IF(C7&lt;0,1+C7,1)*PRODUCT(1+C32:C36)-1</f>
        <v>0</v>
      </c>
      <c r="D5" s="48">
        <f t="array" ref="D5">PRODUCT(1+D16:D26)*IF(D6&lt;0,1+D6,1)*IF(D7&lt;0,1+D7,1)*PRODUCT(1+D32:D36)-1</f>
        <v>0</v>
      </c>
      <c r="E5" s="48">
        <f t="array" ref="E5">PRODUCT(1+E16:E26)*IF(E6&lt;0,1+E6,1)*IF(E7&lt;0,1+E7,1)*PRODUCT(1+E32:E36)-1</f>
        <v>0</v>
      </c>
      <c r="F5" s="48">
        <f t="array" ref="F5">PRODUCT(1+F16:F26)*IF(F6&lt;0,1+F6,1)*IF(F7&lt;0,1+F7,1)*PRODUCT(1+F32:F36)-1</f>
        <v>0</v>
      </c>
      <c r="G5" s="48">
        <f t="array" ref="G5">PRODUCT(1+G16:G26)*IF(G6&lt;0,1+G6,1)*IF(G7&lt;0,1+G7,1)*PRODUCT(1+G32:G36)-1</f>
        <v>0</v>
      </c>
      <c r="H5" s="48">
        <f t="array" ref="H5">PRODUCT(1+H16:H26)*IF(H6&lt;0,1+H6,1)*IF(H7&lt;0,1+H7,1)*PRODUCT(1+H32:H36)-1</f>
        <v>0</v>
      </c>
      <c r="I5" s="48">
        <f t="array" ref="I5">PRODUCT(1+I16:I26)*IF(I6&lt;0,1+I6,1)*IF(I7&lt;0,1+I7,1)*PRODUCT(1+I32:I36)-1</f>
        <v>0</v>
      </c>
      <c r="J5" s="48">
        <f t="array" ref="J5">PRODUCT(1+J16:J26)*IF(J6&lt;0,1+J6,1)*IF(J7&lt;0,1+J7,1)*PRODUCT(1+J32:J36)-1</f>
        <v>0</v>
      </c>
      <c r="K5" s="48">
        <f t="array" ref="K5">PRODUCT(1+K16:K26)*IF(K6&lt;0,1+K6,1)*IF(K7&lt;0,1+K7,1)*PRODUCT(1+K32:K36)-1</f>
        <v>0</v>
      </c>
      <c r="L5" s="48">
        <f t="array" ref="L5">PRODUCT(1+L16:L26)*IF(L6&lt;0,1+L6,1)*IF(L7&lt;0,1+L7,1)*PRODUCT(1+L32:L36)-1</f>
        <v>0</v>
      </c>
      <c r="M5" s="48">
        <f t="array" ref="M5">PRODUCT(1+M16:M26)*IF(M6&lt;0,1+M6,1)*IF(M7&lt;0,1+M7,1)*PRODUCT(1+M32:M36)-1</f>
        <v>0</v>
      </c>
      <c r="N5" s="48">
        <f t="array" ref="N5">PRODUCT(1+N16:N26)*IF(N6&lt;0,1+N6,1)*IF(N7&lt;0,1+N7,1)*PRODUCT(1+N32:N36)-1</f>
        <v>0</v>
      </c>
      <c r="O5" s="48">
        <f t="array" ref="O5">PRODUCT(1+O16:O26)*IF(O6&lt;0,1+O6,1)*IF(O7&lt;0,1+O7,1)*PRODUCT(1+O32:O36)-1</f>
        <v>0</v>
      </c>
      <c r="P5" s="48">
        <f t="array" ref="P5">PRODUCT(1+P16:P26)*IF(P6&lt;0,1+P6,1)*IF(P7&lt;0,1+P7,1)*PRODUCT(1+P32:P36)-1</f>
        <v>0</v>
      </c>
      <c r="Q5" s="48">
        <f t="array" ref="Q5">PRODUCT(1+Q16:Q26)*IF(Q6&lt;0,1+Q6,1)*IF(Q7&lt;0,1+Q7,1)*PRODUCT(1+Q32:Q36)-1</f>
        <v>0</v>
      </c>
      <c r="R5" s="48">
        <f t="array" ref="R5">PRODUCT(1+R16:R26)*IF(R6&lt;0,1+R6,1)*IF(R7&lt;0,1+R7,1)*PRODUCT(1+R32:R36)-1</f>
        <v>0</v>
      </c>
      <c r="S5" s="48">
        <f t="array" ref="S5">PRODUCT(1+S16:S26)*IF(S6&lt;0,1+S6,1)*IF(S7&lt;0,1+S7,1)*PRODUCT(1+S32:S36)-1</f>
        <v>0</v>
      </c>
      <c r="T5" s="48">
        <f t="array" ref="T5">PRODUCT(1+T16:T26)*IF(T6&lt;0,1+T6,1)*IF(T7&lt;0,1+T7,1)*PRODUCT(1+T32:T36)-1</f>
        <v>0</v>
      </c>
      <c r="U5" s="48">
        <f t="array" ref="U5">PRODUCT(1+U16:U26)*IF(U6&lt;0,1+U6,1)*IF(U7&lt;0,1+U7,1)*PRODUCT(1+U32:U36)-1</f>
        <v>0</v>
      </c>
      <c r="V5" s="48">
        <f t="array" ref="V5">PRODUCT(1+V16:V26)*IF(V6&lt;0,1+V6,1)*IF(V7&lt;0,1+V7,1)*PRODUCT(1+V32:V36)-1</f>
        <v>0</v>
      </c>
      <c r="W5" s="48">
        <f t="array" ref="W5">PRODUCT(1+W16:W26)*IF(W6&lt;0,1+W6,1)*IF(W7&lt;0,1+W7,1)*PRODUCT(1+W32:W36)-1</f>
        <v>0</v>
      </c>
      <c r="X5" s="48">
        <f t="array" ref="X5">PRODUCT(1+X16:X26)*IF(X6&lt;0,1+X6,1)*IF(X7&lt;0,1+X7,1)*PRODUCT(1+X32:X36)-1</f>
        <v>0</v>
      </c>
      <c r="Y5" s="48">
        <f t="array" ref="Y5">PRODUCT(1+Y16:Y26)*IF(Y6&lt;0,1+Y6,1)*IF(Y7&lt;0,1+Y7,1)*PRODUCT(1+Y32:Y36)-1</f>
        <v>0</v>
      </c>
      <c r="Z5" s="48">
        <f t="array" ref="Z5">PRODUCT(1+Z16:Z26)*IF(Z6&lt;0,1+Z6,1)*IF(Z7&lt;0,1+Z7,1)*PRODUCT(1+Z32:Z36)-1</f>
        <v>-0.1164</v>
      </c>
      <c r="AA5" s="48">
        <f t="array" ref="AA5">PRODUCT(1+AA16:AA26)*IF(AA6&lt;0,1+AA6,1)*IF(AA7&lt;0,1+AA7,1)*PRODUCT(1+AA32:AA36)-1</f>
        <v>-0.1164</v>
      </c>
      <c r="AB5" s="48">
        <f t="array" ref="AB5">PRODUCT(1+AB16:AB26)*IF(AB6&lt;0,1+AB6,1)*IF(AB7&lt;0,1+AB7,1)*PRODUCT(1+AB32:AB36)-1</f>
        <v>-0.1164</v>
      </c>
      <c r="AC5" s="48">
        <f t="array" ref="AC5">PRODUCT(1+AC16:AC26)*IF(AC6&lt;0,1+AC6,1)*IF(AC7&lt;0,1+AC7,1)*PRODUCT(1+AC32:AC36)-1</f>
        <v>-0.1164</v>
      </c>
      <c r="AD5" s="48">
        <f t="array" ref="AD5">PRODUCT(1+AD16:AD26)*IF(AD6&lt;0,1+AD6,1)*IF(AD7&lt;0,1+AD7,1)*PRODUCT(1+AD32:AD36)-1</f>
        <v>0</v>
      </c>
      <c r="AE5" s="48">
        <f t="array" ref="AE5">PRODUCT(1+AE16:AE26)*IF(AE6&lt;0,1+AE6,1)*IF(AE7&lt;0,1+AE7,1)*PRODUCT(1+AE32:AE36)-1</f>
        <v>0</v>
      </c>
      <c r="AF5" s="48">
        <f t="array" ref="AF5">PRODUCT(1+AF16:AF26)*IF(AF6&lt;0,1+AF6,1)*IF(AF7&lt;0,1+AF7,1)*PRODUCT(1+AF32:AF36)-1</f>
        <v>0</v>
      </c>
      <c r="AG5" s="48">
        <f t="array" ref="AG5">PRODUCT(1+AG16:AG26)*IF(AG6&lt;0,1+AG6,1)*IF(AG7&lt;0,1+AG7,1)*PRODUCT(1+AG32:AG36)-1</f>
        <v>0</v>
      </c>
      <c r="AH5" s="48">
        <f t="array" ref="AH5">PRODUCT(1+AH16:AH26)*IF(AH6&lt;0,1+AH6,1)*IF(AH7&lt;0,1+AH7,1)*PRODUCT(1+AH32:AH36)-1</f>
        <v>0</v>
      </c>
      <c r="AI5" s="48">
        <f t="array" ref="AI5">PRODUCT(1+AI16:AI26)*IF(AI6&lt;0,1+AI6,1)*IF(AI7&lt;0,1+AI7,1)*PRODUCT(1+AI32:AI36)-1</f>
        <v>0</v>
      </c>
      <c r="AJ5" s="48">
        <f t="array" ref="AJ5">PRODUCT(1+AJ16:AJ26)*IF(AJ6&lt;0,1+AJ6,1)*IF(AJ7&lt;0,1+AJ7,1)*PRODUCT(1+AJ32:AJ36)-1</f>
        <v>-0.2809</v>
      </c>
      <c r="AK5" s="48">
        <f t="array" ref="AK5">PRODUCT(1+AK16:AK26)*IF(AK6&lt;0,1+AK6,1)*IF(AK7&lt;0,1+AK7,1)*PRODUCT(1+AK32:AK36)-1</f>
        <v>0</v>
      </c>
      <c r="AL5" s="48">
        <f t="array" ref="AL5">PRODUCT(1+AL16:AL26)*IF(AL6&lt;0,1+AL6,1)*IF(AL7&lt;0,1+AL7,1)*PRODUCT(1+AL32:AL36)-1</f>
        <v>0</v>
      </c>
      <c r="AM5" s="48">
        <f t="array" ref="AM5">PRODUCT(1+AM16:AM26)*IF(AM6&lt;0,1+AM6,1)*IF(AM7&lt;0,1+AM7,1)*PRODUCT(1+AM32:AM36)-1</f>
        <v>-0.1164</v>
      </c>
      <c r="AN5" s="48">
        <f t="array" ref="AN5">PRODUCT(1+AN16:AN26)*IF(AN6&lt;0,1+AN6,1)*IF(AN7&lt;0,1+AN7,1)*PRODUCT(1+AN32:AN36)-1</f>
        <v>0</v>
      </c>
      <c r="AO5" s="48">
        <f t="array" ref="AO5">PRODUCT(1+AO16:AO26)*IF(AO6&lt;0,1+AO6,1)*IF(AO7&lt;0,1+AO7,1)*PRODUCT(1+AO32:AO36)-1</f>
        <v>0</v>
      </c>
      <c r="AP5" s="48">
        <f t="array" ref="AP5">PRODUCT(1+AP16:AP26)*IF(AP6&lt;0,1+AP6,1)*IF(AP7&lt;0,1+AP7,1)*PRODUCT(1+AP32:AP36)-1</f>
        <v>0</v>
      </c>
      <c r="AQ5" s="48">
        <f t="array" ref="AQ5">PRODUCT(1+AQ16:AQ26)*IF(AQ6&lt;0,1+AQ6,1)*IF(AQ7&lt;0,1+AQ7,1)*PRODUCT(1+AQ32:AQ36)-1</f>
        <v>0</v>
      </c>
      <c r="AR5" s="48">
        <f t="array" ref="AR5">PRODUCT(1+AR16:AR26)*IF(AR6&lt;0,1+AR6,1)*IF(AR7&lt;0,1+AR7,1)*PRODUCT(1+AR32:AR36)-1</f>
        <v>0</v>
      </c>
      <c r="AS5" s="48">
        <f t="array" ref="AS5">PRODUCT(1+AS16:AS26)*IF(AS6&lt;0,1+AS6,1)*IF(AS7&lt;0,1+AS7,1)*PRODUCT(1+AS32:AS36)-1</f>
        <v>0</v>
      </c>
      <c r="AT5" s="48">
        <f t="array" ref="AT5">PRODUCT(1+AT16:AT26)*IF(AT6&lt;0,1+AT6,1)*IF(AT7&lt;0,1+AT7,1)*PRODUCT(1+AT32:AT36)-1</f>
        <v>0</v>
      </c>
      <c r="AU5" s="48">
        <f t="array" ref="AU5">PRODUCT(1+AU16:AU26)*IF(AU6&lt;0,1+AU6,1)*IF(AU7&lt;0,1+AU7,1)*PRODUCT(1+AU32:AU36)-1</f>
        <v>0</v>
      </c>
      <c r="AV5" s="48">
        <f t="array" ref="AV5">PRODUCT(1+AV16:AV26)*IF(AV6&lt;0,1+AV6,1)*IF(AV7&lt;0,1+AV7,1)*PRODUCT(1+AV32:AV36)-1</f>
        <v>0</v>
      </c>
      <c r="AW5" s="48">
        <f t="array" ref="AW5">PRODUCT(1+AW16:AW26)*IF(AW6&lt;0,1+AW6,1)*IF(AW7&lt;0,1+AW7,1)*PRODUCT(1+AW32:AW36)-1</f>
        <v>0</v>
      </c>
      <c r="AX5" s="48">
        <f t="array" ref="AX5">PRODUCT(1+AX16:AX26)*IF(AX6&lt;0,1+AX6,1)*IF(AX7&lt;0,1+AX7,1)*PRODUCT(1+AX32:AX36)-1</f>
        <v>0</v>
      </c>
      <c r="AY5" s="48">
        <f t="array" ref="AY5">PRODUCT(1+AY16:AY26)*IF(AY6&lt;0,1+AY6,1)*IF(AY7&lt;0,1+AY7,1)*PRODUCT(1+AY32:AY36)-1</f>
        <v>0</v>
      </c>
      <c r="AZ5" s="48">
        <f t="array" ref="AZ5">PRODUCT(1+AZ16:AZ26)*IF(AZ6&lt;0,1+AZ6,1)*IF(AZ7&lt;0,1+AZ7,1)*PRODUCT(1+AZ32:AZ36)-1</f>
        <v>0</v>
      </c>
      <c r="BA5" s="48">
        <f t="array" ref="BA5">PRODUCT(1+BA16:BA26)*IF(BA6&lt;0,1+BA6,1)*IF(BA7&lt;0,1+BA7,1)*PRODUCT(1+BA32:BA36)-1</f>
        <v>0</v>
      </c>
      <c r="BB5" s="48">
        <f t="array" ref="BB5">PRODUCT(1+BB16:BB26)*IF(BB6&lt;0,1+BB6,1)*IF(BB7&lt;0,1+BB7,1)*PRODUCT(1+BB32:BB36)-1</f>
        <v>0</v>
      </c>
      <c r="BC5" s="48">
        <f t="array" ref="BC5">PRODUCT(1+BC16:BC26)*IF(BC6&lt;0,1+BC6,1)*IF(BC7&lt;0,1+BC7,1)*PRODUCT(1+BC32:BC36)-1</f>
        <v>0</v>
      </c>
      <c r="BD5" s="48">
        <f t="array" ref="BD5">PRODUCT(1+BD16:BD26)*IF(BD6&lt;0,1+BD6,1)*IF(BD7&lt;0,1+BD7,1)*PRODUCT(1+BD32:BD36)-1</f>
        <v>0</v>
      </c>
      <c r="BE5" s="48">
        <f t="array" ref="BE5">PRODUCT(1+BE16:BE26)*IF(BE6&lt;0,1+BE6,1)*IF(BE7&lt;0,1+BE7,1)*PRODUCT(1+BE32:BE36)-1</f>
        <v>0</v>
      </c>
      <c r="BF5" s="48">
        <f t="array" ref="BF5">PRODUCT(1+BF16:BF26)*IF(BF6&lt;0,1+BF6,1)*IF(BF7&lt;0,1+BF7,1)*PRODUCT(1+BF32:BF36)-1</f>
        <v>0</v>
      </c>
      <c r="BG5" s="48">
        <f t="array" ref="BG5">PRODUCT(1+BG16:BG26)*IF(BG6&lt;0,1+BG6,1)*IF(BG7&lt;0,1+BG7,1)*PRODUCT(1+BG32:BG36)-1</f>
        <v>0</v>
      </c>
      <c r="BH5" s="48">
        <f t="array" ref="BH5">PRODUCT(1+BH16:BH26)*IF(BH6&lt;0,1+BH6,1)*IF(BH7&lt;0,1+BH7,1)*PRODUCT(1+BH32:BH36)-1</f>
        <v>0</v>
      </c>
      <c r="BI5" s="48">
        <f t="array" ref="BI5">PRODUCT(1+BI16:BI26)*IF(BI6&lt;0,1+BI6,1)*IF(BI7&lt;0,1+BI7,1)*PRODUCT(1+BI32:BI36)-1</f>
        <v>0</v>
      </c>
      <c r="BJ5" s="48">
        <f t="array" ref="BJ5">PRODUCT(1+BJ16:BJ26)*IF(BJ6&lt;0,1+BJ6,1)*IF(BJ7&lt;0,1+BJ7,1)*PRODUCT(1+BJ32:BJ36)-1</f>
        <v>0</v>
      </c>
      <c r="BK5" s="48">
        <f t="array" ref="BK5">PRODUCT(1+BK16:BK26)*IF(BK6&lt;0,1+BK6,1)*IF(BK7&lt;0,1+BK7,1)*PRODUCT(1+BK32:BK36)-1</f>
        <v>0</v>
      </c>
      <c r="BL5" s="48">
        <f t="array" ref="BL5">PRODUCT(1+BL16:BL26)*IF(BL6&lt;0,1+BL6,1)*IF(BL7&lt;0,1+BL7,1)*PRODUCT(1+BL32:BL36)-1</f>
        <v>-0.1164</v>
      </c>
      <c r="BM5" s="48">
        <f t="array" ref="BM5">PRODUCT(1+BM16:BM26)*IF(BM6&lt;0,1+BM6,1)*IF(BM7&lt;0,1+BM7,1)*PRODUCT(1+BM32:BM36)-1</f>
        <v>-0.1164</v>
      </c>
      <c r="BN5" s="48">
        <f t="array" ref="BN5">PRODUCT(1+BN16:BN26)*IF(BN6&lt;0,1+BN6,1)*IF(BN7&lt;0,1+BN7,1)*PRODUCT(1+BN32:BN36)-1</f>
        <v>-0.1164</v>
      </c>
      <c r="BO5" s="48">
        <f t="array" ref="BO5">PRODUCT(1+BO16:BO26)*IF(BO6&lt;0,1+BO6,1)*IF(BO7&lt;0,1+BO7,1)*PRODUCT(1+BO32:BO36)-1</f>
        <v>-0.1164</v>
      </c>
      <c r="BP5" s="48">
        <f t="array" ref="BP5">PRODUCT(1+BP16:BP26)*IF(BP6&lt;0,1+BP6,1)*IF(BP7&lt;0,1+BP7,1)*PRODUCT(1+BP32:BP36)-1</f>
        <v>0</v>
      </c>
      <c r="BQ5" s="48">
        <f t="array" ref="BQ5">PRODUCT(1+BQ16:BQ26)*IF(BQ6&lt;0,1+BQ6,1)*IF(BQ7&lt;0,1+BQ7,1)*PRODUCT(1+BQ32:BQ36)-1</f>
        <v>0</v>
      </c>
      <c r="BR5" s="48">
        <f t="array" ref="BR5">PRODUCT(1+BR16:BR26)*IF(BR6&lt;0,1+BR6,1)*IF(BR7&lt;0,1+BR7,1)*PRODUCT(1+BR32:BR36)-1</f>
        <v>0</v>
      </c>
      <c r="BS5" s="48">
        <f t="array" ref="BS5">PRODUCT(1+BS16:BS26)*IF(BS6&lt;0,1+BS6,1)*IF(BS7&lt;0,1+BS7,1)*PRODUCT(1+BS32:BS36)-1</f>
        <v>0</v>
      </c>
      <c r="BT5" s="48">
        <f t="array" ref="BT5">PRODUCT(1+BT16:BT26)*IF(BT6&lt;0,1+BT6,1)*IF(BT7&lt;0,1+BT7,1)*PRODUCT(1+BT32:BT36)-1</f>
        <v>0</v>
      </c>
      <c r="BU5" s="48">
        <f t="array" ref="BU5">PRODUCT(1+BU16:BU26)*IF(BU6&lt;0,1+BU6,1)*IF(BU7&lt;0,1+BU7,1)*PRODUCT(1+BU32:BU36)-1</f>
        <v>0</v>
      </c>
      <c r="BV5" s="48">
        <f t="array" ref="BV5">PRODUCT(1+BV16:BV26)*IF(BV6&lt;0,1+BV6,1)*IF(BV7&lt;0,1+BV7,1)*PRODUCT(1+BV32:BV36)-1</f>
        <v>-0.2809</v>
      </c>
      <c r="BW5" s="48">
        <f t="array" ref="BW5">PRODUCT(1+BW16:BW26)*IF(BW6&lt;0,1+BW6,1)*IF(BW7&lt;0,1+BW7,1)*PRODUCT(1+BW32:BW36)-1</f>
        <v>0</v>
      </c>
      <c r="BX5" s="48">
        <f t="array" ref="BX5">PRODUCT(1+BX16:BX26)*IF(BX6&lt;0,1+BX6,1)*IF(BX7&lt;0,1+BX7,1)*PRODUCT(1+BX32:BX36)-1</f>
        <v>0</v>
      </c>
      <c r="BY5" s="48">
        <f t="array" ref="BY5">PRODUCT(1+BY16:BY26)*IF(BY6&lt;0,1+BY6,1)*IF(BY7&lt;0,1+BY7,1)*PRODUCT(1+BY32:BY36)-1</f>
        <v>-0.1164</v>
      </c>
      <c r="BZ5" s="48">
        <f t="array" ref="BZ5">PRODUCT(1+BZ16:BZ26)*IF(BZ6&lt;0,1+BZ6,1)*IF(BZ7&lt;0,1+BZ7,1)*PRODUCT(1+BZ32:BZ36)-1</f>
        <v>0</v>
      </c>
      <c r="CA5" s="48">
        <f t="array" ref="CA5">PRODUCT(1+CA16:CA26)*IF(CA6&lt;0,1+CA6,1)*IF(CA7&lt;0,1+CA7,1)*PRODUCT(1+CA32:CA36)-1</f>
        <v>0</v>
      </c>
      <c r="CB5" s="48">
        <f t="array" ref="CB5">PRODUCT(1+CB16:CB26)*IF(CB6&lt;0,1+CB6,1)*IF(CB7&lt;0,1+CB7,1)*PRODUCT(1+CB32:CB36)-1</f>
        <v>0</v>
      </c>
      <c r="CC5" s="48">
        <f t="array" ref="CC5">PRODUCT(1+CC16:CC26)*IF(CC6&lt;0,1+CC6,1)*IF(CC7&lt;0,1+CC7,1)*PRODUCT(1+CC32:CC36)-1</f>
        <v>0</v>
      </c>
      <c r="CD5" s="48">
        <f t="array" ref="CD5">PRODUCT(1+CD16:CD26)*IF(CD6&lt;0,1+CD6,1)*IF(CD7&lt;0,1+CD7,1)*PRODUCT(1+CD32:CD36)-1</f>
        <v>0</v>
      </c>
      <c r="CE5" s="48">
        <f t="array" ref="CE5">PRODUCT(1+CE16:CE26)*IF(CE6&lt;0,1+CE6,1)*IF(CE7&lt;0,1+CE7,1)*PRODUCT(1+CE32:CE36)-1</f>
        <v>0</v>
      </c>
      <c r="CF5" s="48">
        <f t="array" ref="CF5">PRODUCT(1+CF16:CF26)*IF(CF6&lt;0,1+CF6,1)*IF(CF7&lt;0,1+CF7,1)*PRODUCT(1+CF32:CF36)-1</f>
        <v>0</v>
      </c>
      <c r="CG5" s="48">
        <f t="array" ref="CG5">PRODUCT(1+CG16:CG26)*IF(CG6&lt;0,1+CG6,1)*IF(CG7&lt;0,1+CG7,1)*PRODUCT(1+CG32:CG36)-1</f>
        <v>0</v>
      </c>
      <c r="CH5" s="48">
        <f t="array" ref="CH5">PRODUCT(1+CH16:CH26)*IF(CH6&lt;0,1+CH6,1)*IF(CH7&lt;0,1+CH7,1)*PRODUCT(1+CH32:CH36)-1</f>
        <v>0</v>
      </c>
      <c r="CI5" s="48">
        <f t="array" ref="CI5">PRODUCT(1+CI16:CI26)*IF(CI6&lt;0,1+CI6,1)*IF(CI7&lt;0,1+CI7,1)*PRODUCT(1+CI32:CI36)-1</f>
        <v>0</v>
      </c>
      <c r="CJ5" s="48">
        <f t="array" ref="CJ5">PRODUCT(1+CJ16:CJ26)*IF(CJ6&lt;0,1+CJ6,1)*IF(CJ7&lt;0,1+CJ7,1)*PRODUCT(1+CJ32:CJ36)-1</f>
        <v>0</v>
      </c>
      <c r="CK5" s="48">
        <f t="array" ref="CK5">PRODUCT(1+CK16:CK26)*IF(CK6&lt;0,1+CK6,1)*IF(CK7&lt;0,1+CK7,1)*PRODUCT(1+CK32:CK36)-1</f>
        <v>0</v>
      </c>
      <c r="CL5" s="48">
        <f t="array" ref="CL5">PRODUCT(1+CL16:CL26)*IF(CL6&lt;0,1+CL6,1)*IF(CL7&lt;0,1+CL7,1)*PRODUCT(1+CL32:CL36)-1</f>
        <v>0</v>
      </c>
      <c r="CM5" s="48">
        <f t="array" ref="CM5">PRODUCT(1+CM16:CM26)*IF(CM6&lt;0,1+CM6,1)*IF(CM7&lt;0,1+CM7,1)*PRODUCT(1+CM32:CM36)-1</f>
        <v>0</v>
      </c>
      <c r="CN5" s="48">
        <f t="array" ref="CN5">PRODUCT(1+CN16:CN26)*IF(CN6&lt;0,1+CN6,1)*IF(CN7&lt;0,1+CN7,1)*PRODUCT(1+CN32:CN36)-1</f>
        <v>0</v>
      </c>
      <c r="CO5" s="48">
        <f t="array" ref="CO5">PRODUCT(1+CO16:CO26)*IF(CO6&lt;0,1+CO6,1)*IF(CO7&lt;0,1+CO7,1)*PRODUCT(1+CO32:CO36)-1</f>
        <v>0</v>
      </c>
      <c r="CP5" s="48">
        <f t="array" ref="CP5">PRODUCT(1+CP16:CP26)*IF(CP6&lt;0,1+CP6,1)*IF(CP7&lt;0,1+CP7,1)*PRODUCT(1+CP32:CP36)-1</f>
        <v>0</v>
      </c>
      <c r="CQ5" s="48">
        <f t="array" ref="CQ5">PRODUCT(1+CQ16:CQ26)*IF(CQ6&lt;0,1+CQ6,1)*IF(CQ7&lt;0,1+CQ7,1)*PRODUCT(1+CQ32:CQ36)-1</f>
        <v>0</v>
      </c>
      <c r="CR5" s="48">
        <f t="array" ref="CR5">PRODUCT(1+CR16:CR26)*IF(CR6&lt;0,1+CR6,1)*IF(CR7&lt;0,1+CR7,1)*PRODUCT(1+CR32:CR36)-1</f>
        <v>0</v>
      </c>
      <c r="CS5" s="48">
        <f t="array" ref="CS5">PRODUCT(1+CS16:CS26)*IF(CS6&lt;0,1+CS6,1)*IF(CS7&lt;0,1+CS7,1)*PRODUCT(1+CS32:CS36)-1</f>
        <v>0</v>
      </c>
      <c r="CT5" s="48">
        <f t="array" ref="CT5">PRODUCT(1+CT16:CT26)*IF(CT6&lt;0,1+CT6,1)*IF(CT7&lt;0,1+CT7,1)*PRODUCT(1+CT32:CT36)-1</f>
        <v>0</v>
      </c>
      <c r="CU5" s="48">
        <f t="array" ref="CU5">PRODUCT(1+CU16:CU26)*IF(CU6&lt;0,1+CU6,1)*IF(CU7&lt;0,1+CU7,1)*PRODUCT(1+CU32:CU36)-1</f>
        <v>0</v>
      </c>
      <c r="CV5" s="48">
        <f t="array" ref="CV5">PRODUCT(1+CV16:CV26)*IF(CV6&lt;0,1+CV6,1)*IF(CV7&lt;0,1+CV7,1)*PRODUCT(1+CV32:CV36)-1</f>
        <v>0</v>
      </c>
      <c r="CW5" s="48">
        <f t="array" ref="CW5">PRODUCT(1+CW16:CW26)*IF(CW6&lt;0,1+CW6,1)*IF(CW7&lt;0,1+CW7,1)*PRODUCT(1+CW32:CW36)-1</f>
        <v>0</v>
      </c>
      <c r="CX5" s="48">
        <f t="array" ref="CX5">PRODUCT(1+CX16:CX26)*IF(CX6&lt;0,1+CX6,1)*IF(CX7&lt;0,1+CX7,1)*PRODUCT(1+CX32:CX36)-1</f>
        <v>-0.0600000000000001</v>
      </c>
      <c r="CY5" s="48">
        <f t="array" ref="CY5">PRODUCT(1+CY16:CY26)*IF(CY6&lt;0,1+CY6,1)*IF(CY7&lt;0,1+CY7,1)*PRODUCT(1+CY32:CY36)-1</f>
        <v>-0.0600000000000001</v>
      </c>
      <c r="CZ5" s="48">
        <f t="array" ref="CZ5">PRODUCT(1+CZ16:CZ26)*IF(CZ6&lt;0,1+CZ6,1)*IF(CZ7&lt;0,1+CZ7,1)*PRODUCT(1+CZ32:CZ36)-1</f>
        <v>-0.0600000000000001</v>
      </c>
      <c r="DA5" s="48">
        <f t="array" ref="DA5">PRODUCT(1+DA16:DA26)*IF(DA6&lt;0,1+DA6,1)*IF(DA7&lt;0,1+DA7,1)*PRODUCT(1+DA32:DA36)-1</f>
        <v>-0.0600000000000001</v>
      </c>
      <c r="DB5" s="48">
        <f t="array" ref="DB5">PRODUCT(1+DB16:DB26)*IF(DB6&lt;0,1+DB6,1)*IF(DB7&lt;0,1+DB7,1)*PRODUCT(1+DB32:DB36)-1</f>
        <v>0</v>
      </c>
      <c r="DC5" s="48">
        <f t="array" ref="DC5">PRODUCT(1+DC16:DC26)*IF(DC6&lt;0,1+DC6,1)*IF(DC7&lt;0,1+DC7,1)*PRODUCT(1+DC32:DC36)-1</f>
        <v>0</v>
      </c>
      <c r="DD5" s="48">
        <f t="array" ref="DD5">PRODUCT(1+DD16:DD26)*IF(DD6&lt;0,1+DD6,1)*IF(DD7&lt;0,1+DD7,1)*PRODUCT(1+DD32:DD36)-1</f>
        <v>0</v>
      </c>
      <c r="DE5" s="48">
        <f t="array" ref="DE5">PRODUCT(1+DE16:DE26)*IF(DE6&lt;0,1+DE6,1)*IF(DE7&lt;0,1+DE7,1)*PRODUCT(1+DE32:DE36)-1</f>
        <v>0</v>
      </c>
      <c r="DF5" s="48">
        <f t="array" ref="DF5">PRODUCT(1+DF16:DF26)*IF(DF6&lt;0,1+DF6,1)*IF(DF7&lt;0,1+DF7,1)*PRODUCT(1+DF32:DF36)-1</f>
        <v>0</v>
      </c>
      <c r="DG5" s="48">
        <f t="array" ref="DG5">PRODUCT(1+DG16:DG26)*IF(DG6&lt;0,1+DG6,1)*IF(DG7&lt;0,1+DG7,1)*PRODUCT(1+DG32:DG36)-1</f>
        <v>0</v>
      </c>
      <c r="DH5" s="48">
        <f t="array" ref="DH5">PRODUCT(1+DH16:DH26)*IF(DH6&lt;0,1+DH6,1)*IF(DH7&lt;0,1+DH7,1)*PRODUCT(1+DH32:DH36)-1</f>
        <v>-0.2809</v>
      </c>
      <c r="DI5" s="48">
        <f t="array" ref="DI5">PRODUCT(1+DI16:DI26)*IF(DI6&lt;0,1+DI6,1)*IF(DI7&lt;0,1+DI7,1)*PRODUCT(1+DI32:DI36)-1</f>
        <v>0</v>
      </c>
      <c r="DJ5" s="48">
        <f t="array" ref="DJ5">PRODUCT(1+DJ16:DJ26)*IF(DJ6&lt;0,1+DJ6,1)*IF(DJ7&lt;0,1+DJ7,1)*PRODUCT(1+DJ32:DJ36)-1</f>
        <v>0</v>
      </c>
      <c r="DK5" s="48">
        <f t="array" ref="DK5">PRODUCT(1+DK16:DK26)*IF(DK6&lt;0,1+DK6,1)*IF(DK7&lt;0,1+DK7,1)*PRODUCT(1+DK32:DK36)-1</f>
        <v>-0.0600000000000001</v>
      </c>
      <c r="DL5" s="48">
        <f t="array" ref="DL5">PRODUCT(1+DL16:DL26)*IF(DL6&lt;0,1+DL6,1)*IF(DL7&lt;0,1+DL7,1)*PRODUCT(1+DL32:DL36)-1</f>
        <v>0</v>
      </c>
      <c r="DM5" s="48">
        <f t="array" ref="DM5">PRODUCT(1+DM16:DM26)*IF(DM6&lt;0,1+DM6,1)*IF(DM7&lt;0,1+DM7,1)*PRODUCT(1+DM32:DM36)-1</f>
        <v>0</v>
      </c>
      <c r="DN5" s="48">
        <f t="array" ref="DN5">PRODUCT(1+DN16:DN26)*IF(DN6&lt;0,1+DN6,1)*IF(DN7&lt;0,1+DN7,1)*PRODUCT(1+DN32:DN36)-1</f>
        <v>0</v>
      </c>
      <c r="DO5" s="48">
        <f t="array" ref="DO5">PRODUCT(1+DO16:DO26)*IF(DO6&lt;0,1+DO6,1)*IF(DO7&lt;0,1+DO7,1)*PRODUCT(1+DO32:DO36)-1</f>
        <v>0</v>
      </c>
      <c r="DP5" s="48">
        <f t="array" ref="DP5">PRODUCT(1+DP16:DP26)*IF(DP6&lt;0,1+DP6,1)*IF(DP7&lt;0,1+DP7,1)*PRODUCT(1+DP32:DP36)-1</f>
        <v>0</v>
      </c>
      <c r="DQ5" s="48">
        <f t="array" ref="DQ5">PRODUCT(1+DQ16:DQ26)*IF(DQ6&lt;0,1+DQ6,1)*IF(DQ7&lt;0,1+DQ7,1)*PRODUCT(1+DQ32:DQ36)-1</f>
        <v>0</v>
      </c>
      <c r="DR5" s="54">
        <f t="array" ref="DR5">PRODUCT(1+DR16:DR26)*IF(DR6&lt;0,1+DR6,1)*IF(DR7&lt;0,1+DR7,1)*PRODUCT(1+DR32:DR36)-1</f>
        <v>0</v>
      </c>
      <c r="DS5" s="48">
        <f t="array" ref="DS5">PRODUCT(1+DS16:DS26)*IF(DS6&lt;0,1+DS6,1)*IF(DS7&lt;0,1+DS7,1)*PRODUCT(1+DS32:DS36)-1</f>
        <v>0</v>
      </c>
      <c r="DT5" s="48">
        <f t="array" ref="DT5">PRODUCT(1+DT16:DT26)*IF(DT6&lt;0,1+DT6,1)*IF(DT7&lt;0,1+DT7,1)*PRODUCT(1+DT32:DT36)-1</f>
        <v>0</v>
      </c>
      <c r="DU5" s="48">
        <f t="array" ref="DU5">PRODUCT(1+DU16:DU26)*IF(DU6&lt;0,1+DU6,1)*IF(DU7&lt;0,1+DU7,1)*PRODUCT(1+DU32:DU36)-1</f>
        <v>0</v>
      </c>
      <c r="DV5" s="48">
        <f t="array" ref="DV5">PRODUCT(1+DV16:DV26)*IF(DV6&lt;0,1+DV6,1)*IF(DV7&lt;0,1+DV7,1)*PRODUCT(1+DV32:DV36)-1</f>
        <v>0</v>
      </c>
      <c r="DW5" s="48">
        <f t="array" ref="DW5">PRODUCT(1+DW16:DW26)*IF(DW6&lt;0,1+DW6,1)*IF(DW7&lt;0,1+DW7,1)*PRODUCT(1+DW32:DW36)-1</f>
        <v>-0.16</v>
      </c>
      <c r="DX5" s="54">
        <f t="array" ref="DX5">PRODUCT(1+DX16:DX26)*IF(DX6&lt;0,1+DX6,1)*IF(DX7&lt;0,1+DX7,1)*PRODUCT(1+DX32:DX36)-1</f>
        <v>0</v>
      </c>
      <c r="DY5" s="54">
        <f t="array" ref="DY5">PRODUCT(1+DY16:DY26)*IF(DY6&lt;0,1+DY6,1)*IF(DY7&lt;0,1+DY7,1)*PRODUCT(1+DY32:DY36)-1</f>
        <v>0</v>
      </c>
      <c r="DZ5" s="54">
        <f t="array" ref="DZ5">PRODUCT(1+DZ16:DZ26)*IF(DZ6&lt;0,1+DZ6,1)*IF(DZ7&lt;0,1+DZ7,1)*PRODUCT(1+DZ32:DZ36)-1</f>
        <v>0</v>
      </c>
      <c r="EA5" s="54">
        <f t="array" ref="EA5">PRODUCT(1+EA16:EA26)*IF(EA6&lt;0,1+EA6,1)*IF(EA7&lt;0,1+EA7,1)*PRODUCT(1+EA32:EA36)-1</f>
        <v>0</v>
      </c>
      <c r="EB5" s="54">
        <f t="array" ref="EB5">PRODUCT(1+EB16:EB26)*IF(EB6&lt;0,1+EB6,1)*IF(EB7&lt;0,1+EB7,1)*PRODUCT(1+EB32:EB36)-1</f>
        <v>0</v>
      </c>
      <c r="EC5" s="54">
        <f t="array" ref="EC5">PRODUCT(1+EC16:EC26)*IF(EC6&lt;0,1+EC6,1)*IF(EC7&lt;0,1+EC7,1)*PRODUCT(1+EC32:EC36)-1</f>
        <v>0</v>
      </c>
      <c r="ED5" s="48">
        <f t="array" ref="ED5">PRODUCT(1+ED16:ED26)*IF(ED6&lt;0,1+ED6,1)*IF(ED7&lt;0,1+ED7,1)*PRODUCT(1+ED32:ED36)-1</f>
        <v>0</v>
      </c>
      <c r="EE5" s="48">
        <f t="array" ref="EE5">PRODUCT(1+EE16:EE26)*IF(EE6&lt;0,1+EE6,1)*IF(EE7&lt;0,1+EE7,1)*PRODUCT(1+EE32:EE36)-1</f>
        <v>-0.51</v>
      </c>
      <c r="EF5" s="48">
        <f t="array" ref="EF5">PRODUCT(1+EF16:EF26)*IF(EF6&lt;0,1+EF6,1)*IF(EF7&lt;0,1+EF7,1)*PRODUCT(1+EF32:EF36)-1</f>
        <v>0</v>
      </c>
      <c r="EG5" s="54">
        <f t="array" ref="EG5">PRODUCT(1+EG16:EG26)*IF(EG6&lt;0,1+EG6,1)*IF(EG7&lt;0,1+EG7,1)*PRODUCT(1+EG32:EG36)-1</f>
        <v>0</v>
      </c>
      <c r="EH5" s="48">
        <f t="array" ref="EH5">PRODUCT(1+EH16:EH26)*IF(EH6&lt;0,1+EH6,1)*IF(EH7&lt;0,1+EH7,1)*PRODUCT(1+EH32:EH36)-1</f>
        <v>0</v>
      </c>
      <c r="EI5" s="48">
        <f t="array" ref="EI5">PRODUCT(1+EI16:EI26)*IF(EI6&lt;0,1+EI6,1)*IF(EI7&lt;0,1+EI7,1)*PRODUCT(1+EI32:EI36)-1</f>
        <v>0</v>
      </c>
      <c r="EJ5" s="48">
        <f t="array" ref="EJ5">PRODUCT(1+EJ16:EJ26)*IF(EJ6&lt;0,1+EJ6,1)*IF(EJ7&lt;0,1+EJ7,1)*PRODUCT(1+EJ32:EJ36)-1</f>
        <v>-0.51</v>
      </c>
      <c r="EK5" s="48">
        <f t="array" ref="EK5">PRODUCT(1+EK16:EK26)*IF(EK6&lt;0,1+EK6,1)*IF(EK7&lt;0,1+EK7,1)*PRODUCT(1+EK32:EK36)-1</f>
        <v>0</v>
      </c>
      <c r="EL5" s="48">
        <f t="array" ref="EL5">PRODUCT(1+EL16:EL26)*IF(EL6&lt;0,1+EL6,1)*IF(EL7&lt;0,1+EL7,1)*PRODUCT(1+EL32:EL36)-1</f>
        <v>0</v>
      </c>
      <c r="EM5" s="48">
        <f t="array" ref="EM5">PRODUCT(1+EM16:EM26)*IF(EM6&lt;0,1+EM6,1)*IF(EM7&lt;0,1+EM7,1)*PRODUCT(1+EM32:EM36)-1</f>
        <v>0</v>
      </c>
      <c r="EN5" s="48">
        <f t="array" ref="EN5">PRODUCT(1+EN16:EN26)*IF(EN6&lt;0,1+EN6,1)*IF(EN7&lt;0,1+EN7,1)*PRODUCT(1+EN32:EN36)-1</f>
        <v>0</v>
      </c>
      <c r="EO5" s="48">
        <f t="array" ref="EO5">PRODUCT(1+EO16:EO26)*IF(EO6&lt;0,1+EO6,1)*IF(EO7&lt;0,1+EO7,1)*PRODUCT(1+EO32:EO36)-1</f>
        <v>0</v>
      </c>
      <c r="EP5" s="48">
        <f t="array" ref="EP5">PRODUCT(1+EP16:EP26)*IF(EP6&lt;0,1+EP6,1)*IF(EP7&lt;0,1+EP7,1)*PRODUCT(1+EP32:EP36)-1</f>
        <v>0</v>
      </c>
      <c r="EQ5" s="48">
        <f t="array" ref="EQ5">PRODUCT(1+EQ16:EQ26)*IF(EQ6&lt;0,1+EQ6,1)*IF(EQ7&lt;0,1+EQ7,1)*PRODUCT(1+EQ32:EQ36)-1</f>
        <v>0</v>
      </c>
      <c r="ER5" s="48">
        <f t="array" ref="ER5">PRODUCT(1+ER16:ER26)*IF(ER6&lt;0,1+ER6,1)*IF(ER7&lt;0,1+ER7,1)*PRODUCT(1+ER32:ER36)-1</f>
        <v>0</v>
      </c>
      <c r="ES5" s="48">
        <f t="array" ref="ES5">PRODUCT(1+ES16:ES26)*IF(ES6&lt;0,1+ES6,1)*IF(ES7&lt;0,1+ES7,1)*PRODUCT(1+ES32:ES36)-1</f>
        <v>0</v>
      </c>
      <c r="ET5" s="48">
        <f t="array" ref="ET5">PRODUCT(1+ET16:ET26)*IF(ET6&lt;0,1+ET6,1)*IF(ET7&lt;0,1+ET7,1)*PRODUCT(1+ET32:ET36)-1</f>
        <v>0</v>
      </c>
      <c r="EU5" s="48">
        <f t="array" ref="EU5">PRODUCT(1+EU16:EU26)*IF(EU6&lt;0,1+EU6,1)*IF(EU7&lt;0,1+EU7,1)*PRODUCT(1+EU32:EU36)-1</f>
        <v>0</v>
      </c>
      <c r="EV5" s="48">
        <f t="array" ref="EV5">PRODUCT(1+EV16:EV26)*IF(EV6&lt;0,1+EV6,1)*IF(EV7&lt;0,1+EV7,1)*PRODUCT(1+EV32:EV36)-1</f>
        <v>0</v>
      </c>
      <c r="EW5" s="48">
        <f t="array" ref="EW5">PRODUCT(1+EW16:EW26)*IF(EW6&lt;0,1+EW6,1)*IF(EW7&lt;0,1+EW7,1)*PRODUCT(1+EW32:EW36)-1</f>
        <v>0</v>
      </c>
      <c r="EX5" s="48">
        <f t="array" ref="EX5">PRODUCT(1+EX16:EX26)*IF(EX6&lt;0,1+EX6,1)*IF(EX7&lt;0,1+EX7,1)*PRODUCT(1+EX32:EX36)-1</f>
        <v>-0.16</v>
      </c>
      <c r="EY5" s="48">
        <f t="array" ref="EY5">PRODUCT(1+EY16:EY26)*IF(EY6&lt;0,1+EY6,1)*IF(EY7&lt;0,1+EY7,1)*PRODUCT(1+EY32:EY36)-1</f>
        <v>0</v>
      </c>
      <c r="EZ5" s="48">
        <f t="array" ref="EZ5">PRODUCT(1+EZ16:EZ26)*IF(EZ6&lt;0,1+EZ6,1)*IF(EZ7&lt;0,1+EZ7,1)*PRODUCT(1+EZ32:EZ36)-1</f>
        <v>0</v>
      </c>
      <c r="FA5" s="48">
        <f t="array" ref="FA5">PRODUCT(1+FA16:FA26)*IF(FA6&lt;0,1+FA6,1)*IF(FA7&lt;0,1+FA7,1)*PRODUCT(1+FA32:FA36)-1</f>
        <v>0</v>
      </c>
      <c r="FB5" s="48">
        <f t="array" ref="FB5">PRODUCT(1+FB16:FB26)*IF(FB6&lt;0,1+FB6,1)*IF(FB7&lt;0,1+FB7,1)*PRODUCT(1+FB32:FB36)-1</f>
        <v>0</v>
      </c>
      <c r="FC5" s="48">
        <f t="array" ref="FC5">PRODUCT(1+FC16:FC26)*IF(FC6&lt;0,1+FC6,1)*IF(FC7&lt;0,1+FC7,1)*PRODUCT(1+FC32:FC36)-1</f>
        <v>-0.608</v>
      </c>
      <c r="FD5" s="54">
        <f t="array" ref="FD5">PRODUCT(1+FD16:FD26)*IF(FD6&lt;0,1+FD6,1)*IF(FD7&lt;0,1+FD7,1)*PRODUCT(1+FD32:FD36)-1</f>
        <v>0</v>
      </c>
      <c r="FE5" s="48">
        <f t="array" ref="FE5">PRODUCT(1+FE16:FE26)*IF(FE6&lt;0,1+FE6,1)*IF(FE7&lt;0,1+FE7,1)*PRODUCT(1+FE32:FE36)-1</f>
        <v>-0.4016</v>
      </c>
      <c r="FF5" s="48">
        <f t="array" ref="FF5">PRODUCT(1+FF16:FF26)*IF(FF6&lt;0,1+FF6,1)*IF(FF7&lt;0,1+FF7,1)*PRODUCT(1+FF32:FF36)-1</f>
        <v>0</v>
      </c>
      <c r="FG5" s="54">
        <f t="array" ref="FG5">PRODUCT(1+FG16:FG26)*IF(FG6&lt;0,1+FG6,1)*IF(FG7&lt;0,1+FG7,1)*PRODUCT(1+FG32:FG36)-1</f>
        <v>0</v>
      </c>
      <c r="FH5" s="48">
        <f t="array" ref="FH5">PRODUCT(1+FH16:FH26)*IF(FH6&lt;0,1+FH6,1)*IF(FH7&lt;0,1+FH7,1)*PRODUCT(1+FH32:FH36)-1</f>
        <v>-0.379</v>
      </c>
      <c r="FI5" s="48">
        <f t="array" ref="FI5">PRODUCT(1+FI16:FI26)*IF(FI6&lt;0,1+FI6,1)*IF(FI7&lt;0,1+FI7,1)*PRODUCT(1+FI32:FI36)-1</f>
        <v>0</v>
      </c>
      <c r="FJ5" s="48">
        <f t="array" ref="FJ5">PRODUCT(1+FJ16:FJ26)*IF(FJ6&lt;0,1+FJ6,1)*IF(FJ7&lt;0,1+FJ7,1)*PRODUCT(1+FJ32:FJ36)-1</f>
        <v>0</v>
      </c>
      <c r="FK5" s="48">
        <f t="array" ref="FK5">PRODUCT(1+FK16:FK26)*IF(FK6&lt;0,1+FK6,1)*IF(FK7&lt;0,1+FK7,1)*PRODUCT(1+FK32:FK36)-1</f>
        <v>0</v>
      </c>
      <c r="FL5" s="48">
        <f t="array" ref="FL5">PRODUCT(1+FL16:FL26)*IF(FL6&lt;0,1+FL6,1)*IF(FL7&lt;0,1+FL7,1)*PRODUCT(1+FL32:FL36)-1</f>
        <v>0</v>
      </c>
      <c r="FM5" s="48">
        <f t="array" ref="FM5">PRODUCT(1+FM16:FM26)*IF(FM6&lt;0,1+FM6,1)*IF(FM7&lt;0,1+FM7,1)*PRODUCT(1+FM32:FM36)-1</f>
        <v>0</v>
      </c>
      <c r="FN5" s="48">
        <f t="array" ref="FN5">PRODUCT(1+FN16:FN26)*IF(FN6&lt;0,1+FN6,1)*IF(FN7&lt;0,1+FN7,1)*PRODUCT(1+FN32:FN36)-1</f>
        <v>-0.4016</v>
      </c>
      <c r="FO5" s="48">
        <f t="array" ref="FO5">PRODUCT(1+FO16:FO26)*IF(FO6&lt;0,1+FO6,1)*IF(FO7&lt;0,1+FO7,1)*PRODUCT(1+FO32:FO36)-1</f>
        <v>0</v>
      </c>
      <c r="FP5" s="48">
        <f t="array" ref="FP5">PRODUCT(1+FP16:FP26)*IF(FP6&lt;0,1+FP6,1)*IF(FP7&lt;0,1+FP7,1)*PRODUCT(1+FP32:FP36)-1</f>
        <v>0</v>
      </c>
      <c r="FQ5" s="48">
        <f t="array" ref="FQ5">PRODUCT(1+FQ16:FQ26)*IF(FQ6&lt;0,1+FQ6,1)*IF(FQ7&lt;0,1+FQ7,1)*PRODUCT(1+FQ32:FQ36)-1</f>
        <v>0</v>
      </c>
      <c r="FR5" s="48">
        <f t="array" ref="FR5">PRODUCT(1+FR16:FR26)*IF(FR6&lt;0,1+FR6,1)*IF(FR7&lt;0,1+FR7,1)*PRODUCT(1+FR32:FR36)-1</f>
        <v>-0.4016</v>
      </c>
      <c r="FS5" s="48">
        <f t="array" ref="FS5">PRODUCT(1+FS16:FS26)*IF(FS6&lt;0,1+FS6,1)*IF(FS7&lt;0,1+FS7,1)*PRODUCT(1+FS32:FS36)-1</f>
        <v>0</v>
      </c>
      <c r="FT5" s="48">
        <f t="array" ref="FT5">PRODUCT(1+FT16:FT26)*IF(FT6&lt;0,1+FT6,1)*IF(FT7&lt;0,1+FT7,1)*PRODUCT(1+FT32:FT36)-1</f>
        <v>0</v>
      </c>
      <c r="FU5" s="48">
        <f t="array" ref="FU5">PRODUCT(1+FU16:FU26)*IF(FU6&lt;0,1+FU6,1)*IF(FU7&lt;0,1+FU7,1)*PRODUCT(1+FU32:FU36)-1</f>
        <v>0</v>
      </c>
      <c r="FV5" s="48">
        <f t="array" ref="FV5">PRODUCT(1+FV16:FV26)*IF(FV6&lt;0,1+FV6,1)*IF(FV7&lt;0,1+FV7,1)*PRODUCT(1+FV32:FV36)-1</f>
        <v>-0.472</v>
      </c>
      <c r="FW5" s="48">
        <f t="array" ref="FW5">PRODUCT(1+FW16:FW26)*IF(FW6&lt;0,1+FW6,1)*IF(FW7&lt;0,1+FW7,1)*PRODUCT(1+FW32:FW36)-1</f>
        <v>0</v>
      </c>
      <c r="FX5" s="48">
        <f t="array" ref="FX5">PRODUCT(1+FX16:FX26)*IF(FX6&lt;0,1+FX6,1)*IF(FX7&lt;0,1+FX7,1)*PRODUCT(1+FX32:FX36)-1</f>
        <v>0</v>
      </c>
      <c r="FY5" s="48">
        <f t="array" ref="FY5">PRODUCT(1+FY16:FY26)*IF(FY6&lt;0,1+FY6,1)*IF(FY7&lt;0,1+FY7,1)*PRODUCT(1+FY32:FY36)-1</f>
        <v>0</v>
      </c>
      <c r="FZ5" s="54">
        <f t="array" ref="FZ5">PRODUCT(1+FZ16:FZ26)*IF(FZ6&lt;0,1+FZ6,1)*IF(FZ7&lt;0,1+FZ7,1)*PRODUCT(1+FZ32:FZ36)-1</f>
        <v>0</v>
      </c>
      <c r="GA5" s="54">
        <f t="array" ref="GA5">PRODUCT(1+GA16:GA26)*IF(GA6&lt;0,1+GA6,1)*IF(GA7&lt;0,1+GA7,1)*PRODUCT(1+GA32:GA36)-1</f>
        <v>0</v>
      </c>
      <c r="GB5" s="54">
        <f t="array" ref="GB5">PRODUCT(1+GB16:GB26)*IF(GB6&lt;0,1+GB6,1)*IF(GB7&lt;0,1+GB7,1)*PRODUCT(1+GB32:GB36)-1</f>
        <v>0</v>
      </c>
      <c r="GC5" s="54">
        <f t="array" ref="GC5">PRODUCT(1+GC16:GC26)*IF(GC6&lt;0,1+GC6,1)*IF(GC7&lt;0,1+GC7,1)*PRODUCT(1+GC32:GC36)-1</f>
        <v>0</v>
      </c>
      <c r="GD5" s="48">
        <f t="array" ref="GD5">PRODUCT(1+GD16:GD26)*IF(GD6&lt;0,1+GD6,1)*IF(GD7&lt;0,1+GD7,1)*PRODUCT(1+GD32:GD36)-1</f>
        <v>0</v>
      </c>
      <c r="GE5" s="48">
        <f t="array" ref="GE5">PRODUCT(1+GE16:GE26)*IF(GE6&lt;0,1+GE6,1)*IF(GE7&lt;0,1+GE7,1)*PRODUCT(1+GE32:GE36)-1</f>
        <v>0</v>
      </c>
      <c r="GF5" s="48">
        <f t="array" ref="GF5">PRODUCT(1+GF16:GF26)*IF(GF6&lt;0,1+GF6,1)*IF(GF7&lt;0,1+GF7,1)*PRODUCT(1+GF32:GF36)-1</f>
        <v>0</v>
      </c>
      <c r="GG5" s="48">
        <f t="array" ref="GG5">PRODUCT(1+GG16:GG26)*IF(GG6&lt;0,1+GG6,1)*IF(GG7&lt;0,1+GG7,1)*PRODUCT(1+GG32:GG36)-1</f>
        <v>-0.902041498273254</v>
      </c>
      <c r="GH5" s="48">
        <f t="array" ref="GH5">PRODUCT(1+GH16:GH26)*IF(GH6&lt;0,1+GH6,1)*IF(GH7&lt;0,1+GH7,1)*PRODUCT(1+GH32:GH36)-1</f>
        <v>-0.902041498273254</v>
      </c>
      <c r="GI5" s="48">
        <f t="array" ref="GI5">PRODUCT(1+GI16:GI26)*IF(GI6&lt;0,1+GI6,1)*IF(GI7&lt;0,1+GI7,1)*PRODUCT(1+GI32:GI36)-1</f>
        <v>-0.874292257089457</v>
      </c>
      <c r="GJ5" s="48">
        <f t="array" ref="GJ5">PRODUCT(1+GJ16:GJ26)*IF(GJ6&lt;0,1+GJ6,1)*IF(GJ7&lt;0,1+GJ7,1)*PRODUCT(1+GJ32:GJ36)-1</f>
        <v>-0.832331445483378</v>
      </c>
      <c r="GK5" s="48">
        <f t="array" ref="GK5">PRODUCT(1+GK16:GK26)*IF(GK6&lt;0,1+GK6,1)*IF(GK7&lt;0,1+GK7,1)*PRODUCT(1+GK32:GK36)-1</f>
        <v>0</v>
      </c>
      <c r="GL5" s="48">
        <f t="array" ref="GL5">PRODUCT(1+GL16:GL26)*IF(GL6&lt;0,1+GL6,1)*IF(GL7&lt;0,1+GL7,1)*PRODUCT(1+GL32:GL36)-1</f>
        <v>-0.25795</v>
      </c>
      <c r="GM5" s="48">
        <f t="array" ref="GM5">PRODUCT(1+GM16:GM26)*IF(GM6&lt;0,1+GM6,1)*IF(GM7&lt;0,1+GM7,1)*PRODUCT(1+GM32:GM36)-1</f>
        <v>0</v>
      </c>
      <c r="GN5" s="48">
        <f t="array" ref="GN5">PRODUCT(1+GN16:GN26)*IF(GN6&lt;0,1+GN6,1)*IF(GN7&lt;0,1+GN7,1)*PRODUCT(1+GN32:GN36)-1</f>
        <v>0</v>
      </c>
      <c r="GO5" s="48">
        <f t="array" ref="GO5">PRODUCT(1+GO16:GO26)*IF(GO6&lt;0,1+GO6,1)*IF(GO7&lt;0,1+GO7,1)*PRODUCT(1+GO32:GO36)-1</f>
        <v>0</v>
      </c>
      <c r="GP5" s="48">
        <f t="array" ref="GP5">PRODUCT(1+GP16:GP26)*IF(GP6&lt;0,1+GP6,1)*IF(GP7&lt;0,1+GP7,1)*PRODUCT(1+GP32:GP36)-1</f>
        <v>0</v>
      </c>
      <c r="GQ5" s="48">
        <f t="array" ref="GQ5">PRODUCT(1+GQ16:GQ26)*IF(GQ6&lt;0,1+GQ6,1)*IF(GQ7&lt;0,1+GQ7,1)*PRODUCT(1+GQ32:GQ36)-1</f>
        <v>0</v>
      </c>
      <c r="GR5" s="48">
        <f t="array" ref="GR5">PRODUCT(1+GR16:GR26)*IF(GR6&lt;0,1+GR6,1)*IF(GR7&lt;0,1+GR7,1)*PRODUCT(1+GR32:GR36)-1</f>
        <v>-0.25795</v>
      </c>
      <c r="GS5" s="48">
        <f t="array" ref="GS5">PRODUCT(1+GS16:GS26)*IF(GS6&lt;0,1+GS6,1)*IF(GS7&lt;0,1+GS7,1)*PRODUCT(1+GS32:GS36)-1</f>
        <v>0</v>
      </c>
      <c r="GT5" s="48">
        <f t="array" ref="GT5">PRODUCT(1+GT16:GT26)*IF(GT6&lt;0,1+GT6,1)*IF(GT7&lt;0,1+GT7,1)*PRODUCT(1+GT32:GT36)-1</f>
        <v>0</v>
      </c>
      <c r="GU5" s="48">
        <f t="array" ref="GU5">PRODUCT(1+GU16:GU26)*IF(GU6&lt;0,1+GU6,1)*IF(GU7&lt;0,1+GU7,1)*PRODUCT(1+GU32:GU36)-1</f>
        <v>0</v>
      </c>
      <c r="GV5" s="48">
        <f t="array" ref="GV5">PRODUCT(1+GV16:GV26)*IF(GV6&lt;0,1+GV6,1)*IF(GV7&lt;0,1+GV7,1)*PRODUCT(1+GV32:GV36)-1</f>
        <v>0</v>
      </c>
      <c r="GW5" s="48">
        <f t="array" ref="GW5">PRODUCT(1+GW16:GW26)*IF(GW6&lt;0,1+GW6,1)*IF(GW7&lt;0,1+GW7,1)*PRODUCT(1+GW32:GW36)-1</f>
        <v>0</v>
      </c>
      <c r="GX5" s="48">
        <f t="array" ref="GX5">PRODUCT(1+GX16:GX26)*IF(GX6&lt;0,1+GX6,1)*IF(GX7&lt;0,1+GX7,1)*PRODUCT(1+GX32:GX36)-1</f>
        <v>-0.2224</v>
      </c>
      <c r="GY5" s="48">
        <f t="array" ref="GY5">PRODUCT(1+GY16:GY26)*IF(GY6&lt;0,1+GY6,1)*IF(GY7&lt;0,1+GY7,1)*PRODUCT(1+GY32:GY36)-1</f>
        <v>-0.28171306</v>
      </c>
      <c r="GZ5" s="48">
        <f t="array" ref="GZ5">PRODUCT(1+GZ16:GZ26)*IF(GZ6&lt;0,1+GZ6,1)*IF(GZ7&lt;0,1+GZ7,1)*PRODUCT(1+GZ32:GZ36)-1</f>
        <v>-0.1925</v>
      </c>
      <c r="HA5" s="48">
        <f t="array" ref="HA5">PRODUCT(1+HA16:HA26)*IF(HA6&lt;0,1+HA6,1)*IF(HA7&lt;0,1+HA7,1)*PRODUCT(1+HA32:HA36)-1</f>
        <v>0</v>
      </c>
      <c r="HB5" s="48">
        <f t="array" ref="HB5">PRODUCT(1+HB16:HB26)*IF(HB6&lt;0,1+HB6,1)*IF(HB7&lt;0,1+HB7,1)*PRODUCT(1+HB32:HB36)-1</f>
        <v>-0.2656</v>
      </c>
      <c r="HC5" s="48">
        <f t="array" ref="HC5">PRODUCT(1+HC16:HC26)*IF(HC6&lt;0,1+HC6,1)*IF(HC7&lt;0,1+HC7,1)*PRODUCT(1+HC32:HC36)-1</f>
        <v>-0.25795</v>
      </c>
      <c r="HD5" s="48">
        <f t="array" ref="HD5">PRODUCT(1+HD16:HD26)*IF(HD6&lt;0,1+HD6,1)*IF(HD7&lt;0,1+HD7,1)*PRODUCT(1+HD32:HD36)-1</f>
        <v>-0.167</v>
      </c>
      <c r="HE5" s="48">
        <f t="array" ref="HE5">PRODUCT(1+HE16:HE26)*IF(HE6&lt;0,1+HE6,1)*IF(HE7&lt;0,1+HE7,1)*PRODUCT(1+HE32:HE36)-1</f>
        <v>0</v>
      </c>
      <c r="HF5" s="48">
        <f t="array" ref="HF5">PRODUCT(1+HF16:HF26)*IF(HF6&lt;0,1+HF6,1)*IF(HF7&lt;0,1+HF7,1)*PRODUCT(1+HF32:HF36)-1</f>
        <v>-0.32861152</v>
      </c>
      <c r="HG5" s="48">
        <f t="array" ref="HG5">PRODUCT(1+HG16:HG26)*IF(HG6&lt;0,1+HG6,1)*IF(HG7&lt;0,1+HG7,1)*PRODUCT(1+HG32:HG36)-1</f>
        <v>0</v>
      </c>
      <c r="HH5" s="48">
        <f t="array" ref="HH5">PRODUCT(1+HH16:HH26)*IF(HH6&lt;0,1+HH6,1)*IF(HH7&lt;0,1+HH7,1)*PRODUCT(1+HH32:HH36)-1</f>
        <v>0</v>
      </c>
      <c r="HI5" s="48">
        <f t="array" ref="HI5">PRODUCT(1+HI16:HI26)*IF(HI6&lt;0,1+HI6,1)*IF(HI7&lt;0,1+HI7,1)*PRODUCT(1+HI32:HI36)-1</f>
        <v>0</v>
      </c>
      <c r="HJ5" s="48">
        <f t="array" ref="HJ5">PRODUCT(1+HJ16:HJ26)*IF(HJ6&lt;0,1+HJ6,1)*IF(HJ7&lt;0,1+HJ7,1)*PRODUCT(1+HJ32:HJ36)-1</f>
        <v>-0.2062</v>
      </c>
      <c r="HK5" s="48">
        <f t="array" ref="HK5">PRODUCT(1+HK16:HK26)*IF(HK6&lt;0,1+HK6,1)*IF(HK7&lt;0,1+HK7,1)*PRODUCT(1+HK32:HK36)-1</f>
        <v>0</v>
      </c>
      <c r="HL5" s="48">
        <f t="array" ref="HL5">PRODUCT(1+HL16:HL26)*IF(HL6&lt;0,1+HL6,1)*IF(HL7&lt;0,1+HL7,1)*PRODUCT(1+HL32:HL36)-1</f>
        <v>-0.2656</v>
      </c>
      <c r="HM5" s="48">
        <f t="array" ref="HM5">PRODUCT(1+HM16:HM26)*IF(HM6&lt;0,1+HM6,1)*IF(HM7&lt;0,1+HM7,1)*PRODUCT(1+HM32:HM36)-1</f>
        <v>0</v>
      </c>
      <c r="HN5" s="48">
        <f t="array" ref="HN5">PRODUCT(1+HN16:HN26)*IF(HN6&lt;0,1+HN6,1)*IF(HN7&lt;0,1+HN7,1)*PRODUCT(1+HN32:HN36)-1</f>
        <v>0</v>
      </c>
      <c r="HO5" s="48">
        <f t="array" ref="HO5">PRODUCT(1+HO16:HO26)*IF(HO6&lt;0,1+HO6,1)*IF(HO7&lt;0,1+HO7,1)*PRODUCT(1+HO32:HO36)-1</f>
        <v>0</v>
      </c>
      <c r="HP5" s="48">
        <f t="array" ref="HP5">PRODUCT(1+HP16:HP26)*IF(HP6&lt;0,1+HP6,1)*IF(HP7&lt;0,1+HP7,1)*PRODUCT(1+HP32:HP36)-1</f>
        <v>-0.2062</v>
      </c>
      <c r="HQ5" s="48">
        <f t="array" ref="HQ5">PRODUCT(1+HQ16:HQ26)*IF(HQ6&lt;0,1+HQ6,1)*IF(HQ7&lt;0,1+HQ7,1)*PRODUCT(1+HQ32:HQ36)-1</f>
        <v>0</v>
      </c>
      <c r="HR5" s="48">
        <f t="array" ref="HR5">PRODUCT(1+HR16:HR26)*IF(HR6&lt;0,1+HR6,1)*IF(HR7&lt;0,1+HR7,1)*PRODUCT(1+HR32:HR36)-1</f>
        <v>0</v>
      </c>
      <c r="HS5" s="48">
        <f t="array" ref="HS5">PRODUCT(1+HS16:HS26)*IF(HS6&lt;0,1+HS6,1)*IF(HS7&lt;0,1+HS7,1)*PRODUCT(1+HS32:HS36)-1</f>
        <v>0</v>
      </c>
      <c r="HT5" s="48">
        <f t="array" ref="HT5">PRODUCT(1+HT16:HT26)*IF(HT6&lt;0,1+HT6,1)*IF(HT7&lt;0,1+HT7,1)*PRODUCT(1+HT32:HT36)-1</f>
        <v>-0.351001</v>
      </c>
      <c r="HU5" s="48">
        <f t="array" ref="HU5">PRODUCT(1+HU16:HU26)*IF(HU6&lt;0,1+HU6,1)*IF(HU7&lt;0,1+HU7,1)*PRODUCT(1+HU32:HU36)-1</f>
        <v>0</v>
      </c>
      <c r="HV5" s="48">
        <f t="array" ref="HV5">PRODUCT(1+HV16:HV26)*IF(HV6&lt;0,1+HV6,1)*IF(HV7&lt;0,1+HV7,1)*PRODUCT(1+HV32:HV36)-1</f>
        <v>0</v>
      </c>
      <c r="HW5" s="48">
        <f t="array" ref="HW5">PRODUCT(1+HW16:HW26)*IF(HW6&lt;0,1+HW6,1)*IF(HW7&lt;0,1+HW7,1)*PRODUCT(1+HW32:HW36)-1</f>
        <v>0</v>
      </c>
      <c r="HX5" s="48">
        <f t="array" ref="HX5">PRODUCT(1+HX16:HX26)*IF(HX6&lt;0,1+HX6,1)*IF(HX7&lt;0,1+HX7,1)*PRODUCT(1+HX32:HX36)-1</f>
        <v>0</v>
      </c>
      <c r="HY5" s="48">
        <f t="array" ref="HY5">PRODUCT(1+HY16:HY26)*IF(HY6&lt;0,1+HY6,1)*IF(HY7&lt;0,1+HY7,1)*PRODUCT(1+HY32:HY36)-1</f>
        <v>-0.2062</v>
      </c>
      <c r="HZ5" s="48">
        <f t="array" ref="HZ5">PRODUCT(1+HZ16:HZ26)*IF(HZ6&lt;0,1+HZ6,1)*IF(HZ7&lt;0,1+HZ7,1)*PRODUCT(1+HZ32:HZ36)-1</f>
        <v>0</v>
      </c>
      <c r="IA5" s="48">
        <f t="array" ref="IA5">PRODUCT(1+IA16:IA26)*IF(IA6&lt;0,1+IA6,1)*IF(IA7&lt;0,1+IA7,1)*PRODUCT(1+IA32:IA36)-1</f>
        <v>0</v>
      </c>
      <c r="IB5" s="48">
        <f t="array" ref="IB5">PRODUCT(1+IB16:IB26)*IF(IB6&lt;0,1+IB6,1)*IF(IB7&lt;0,1+IB7,1)*PRODUCT(1+IB32:IB36)-1</f>
        <v>0</v>
      </c>
      <c r="IC5" s="48">
        <f t="array" ref="IC5">PRODUCT(1+IC16:IC26)*IF(IC6&lt;0,1+IC6,1)*IF(IC7&lt;0,1+IC7,1)*PRODUCT(1+IC32:IC36)-1</f>
        <v>-0.2062</v>
      </c>
      <c r="ID5" s="48">
        <f t="array" ref="ID5">PRODUCT(1+ID16:ID26)*IF(ID6&lt;0,1+ID6,1)*IF(ID7&lt;0,1+ID7,1)*PRODUCT(1+ID32:ID36)-1</f>
        <v>0</v>
      </c>
      <c r="IE5" s="48">
        <f t="array" ref="IE5">PRODUCT(1+IE16:IE26)*IF(IE6&lt;0,1+IE6,1)*IF(IE7&lt;0,1+IE7,1)*PRODUCT(1+IE32:IE36)-1</f>
        <v>0</v>
      </c>
      <c r="IF5" s="48">
        <f t="array" ref="IF5">PRODUCT(1+IF16:IF26)*IF(IF6&lt;0,1+IF6,1)*IF(IF7&lt;0,1+IF7,1)*PRODUCT(1+IF32:IF36)-1</f>
        <v>0</v>
      </c>
      <c r="IG5" s="48">
        <f t="array" ref="IG5">PRODUCT(1+IG16:IG26)*IF(IG6&lt;0,1+IG6,1)*IF(IG7&lt;0,1+IG7,1)*PRODUCT(1+IG32:IG36)-1</f>
        <v>0</v>
      </c>
      <c r="IH5" s="48">
        <f t="array" ref="IH5">PRODUCT(1+IH16:IH26)*IF(IH6&lt;0,1+IH6,1)*IF(IH7&lt;0,1+IH7,1)*PRODUCT(1+IH32:IH36)-1</f>
        <v>0</v>
      </c>
      <c r="II5" s="48">
        <f t="array" ref="II5">PRODUCT(1+II16:II26)*IF(II6&lt;0,1+II6,1)*IF(II7&lt;0,1+II7,1)*PRODUCT(1+II32:II36)-1</f>
        <v>0</v>
      </c>
      <c r="IJ5" s="48">
        <f t="array" ref="IJ5">PRODUCT(1+IJ16:IJ26)*IF(IJ6&lt;0,1+IJ6,1)*IF(IJ7&lt;0,1+IJ7,1)*PRODUCT(1+IJ32:IJ36)-1</f>
        <v>0</v>
      </c>
      <c r="IK5" s="48">
        <f t="array" ref="IK5">PRODUCT(1+IK16:IK26)*IF(IK6&lt;0,1+IK6,1)*IF(IK7&lt;0,1+IK7,1)*PRODUCT(1+IK32:IK36)-1</f>
        <v>0</v>
      </c>
      <c r="IL5" s="48">
        <f t="array" ref="IL5">PRODUCT(1+IL16:IL26)*IF(IL6&lt;0,1+IL6,1)*IF(IL7&lt;0,1+IL7,1)*PRODUCT(1+IL32:IL36)-1</f>
        <v>0</v>
      </c>
      <c r="IM5" s="48">
        <f t="array" ref="IM5">PRODUCT(1+IM16:IM26)*IF(IM6&lt;0,1+IM6,1)*IF(IM7&lt;0,1+IM7,1)*PRODUCT(1+IM32:IM36)-1</f>
        <v>0</v>
      </c>
      <c r="IN5" s="48">
        <f t="array" ref="IN5">PRODUCT(1+IN16:IN26)*IF(IN6&lt;0,1+IN6,1)*IF(IN7&lt;0,1+IN7,1)*PRODUCT(1+IN32:IN36)-1</f>
        <v>0</v>
      </c>
      <c r="IO5" s="48">
        <f t="array" ref="IO5">PRODUCT(1+IO16:IO26)*IF(IO6&lt;0,1+IO6,1)*IF(IO7&lt;0,1+IO7,1)*PRODUCT(1+IO32:IO36)-1</f>
        <v>0</v>
      </c>
      <c r="IP5" s="48">
        <f t="array" ref="IP5">PRODUCT(1+IP16:IP26)*IF(IP6&lt;0,1+IP6,1)*IF(IP7&lt;0,1+IP7,1)*PRODUCT(1+IP32:IP36)-1</f>
        <v>0</v>
      </c>
      <c r="IQ5" s="48">
        <f t="array" ref="IQ5">PRODUCT(1+IQ16:IQ26)*IF(IQ6&lt;0,1+IQ6,1)*IF(IQ7&lt;0,1+IQ7,1)*PRODUCT(1+IQ32:IQ36)-1</f>
        <v>-0.1164</v>
      </c>
      <c r="IR5" s="48">
        <f t="array" ref="IR5">PRODUCT(1+IR16:IR26)*IF(IR6&lt;0,1+IR6,1)*IF(IR7&lt;0,1+IR7,1)*PRODUCT(1+IR32:IR36)-1</f>
        <v>-0.0600000000000001</v>
      </c>
      <c r="IS5" s="54">
        <f t="array" ref="IS5">PRODUCT(1+IS16:IS26)*IF(IS6&lt;0,1+IS6,1)*IF(IS7&lt;0,1+IS7,1)*PRODUCT(1+IS32:IS36)-1</f>
        <v>0</v>
      </c>
      <c r="IT5" s="48">
        <f t="array" ref="IT5">PRODUCT(1+IT16:IT26)*IF(IT6&lt;0,1+IT6,1)*IF(IT7&lt;0,1+IT7,1)*PRODUCT(1+IT32:IT36)-1</f>
        <v>0</v>
      </c>
      <c r="IU5" s="48">
        <f t="array" ref="IU5">PRODUCT(1+IU16:IU26)*IF(IU6&lt;0,1+IU6,1)*IF(IU7&lt;0,1+IU7,1)*PRODUCT(1+IU32:IU36)-1</f>
        <v>0</v>
      </c>
      <c r="IV5" s="48">
        <f t="array" ref="IV5">PRODUCT(1+IV16:IV26)*IF(IV6&lt;0,1+IV6,1)*IF(IV7&lt;0,1+IV7,1)*PRODUCT(1+IV32:IV36)-1</f>
        <v>0</v>
      </c>
      <c r="IW5" s="48">
        <f t="array" ref="IW5">PRODUCT(1+IW16:IW26)*IF(IW6&lt;0,1+IW6,1)*IF(IW7&lt;0,1+IW7,1)*PRODUCT(1+IW32:IW36)-1</f>
        <v>0</v>
      </c>
      <c r="IX5" s="54">
        <f t="array" ref="IX5">PRODUCT(1+IX16:IX26)*IF(IX6&lt;0,1+IX6,1)*IF(IX7&lt;0,1+IX7,1)*PRODUCT(1+IX32:IX36)-1</f>
        <v>0</v>
      </c>
      <c r="IY5" s="48">
        <f t="array" ref="IY5">PRODUCT(1+IY16:IY26)*IF(IY6&lt;0,1+IY6,1)*IF(IY7&lt;0,1+IY7,1)*PRODUCT(1+IY32:IY36)-1</f>
        <v>0</v>
      </c>
      <c r="IZ5" s="48">
        <f t="array" ref="IZ5">PRODUCT(1+IZ16:IZ26)*IF(IZ6&lt;0,1+IZ6,1)*IF(IZ7&lt;0,1+IZ7,1)*PRODUCT(1+IZ32:IZ36)-1</f>
        <v>0</v>
      </c>
      <c r="JA5" s="48">
        <f t="array" ref="JA5">PRODUCT(1+JA16:JA26)*IF(JA6&lt;0,1+JA6,1)*IF(JA7&lt;0,1+JA7,1)*PRODUCT(1+JA32:JA36)-1</f>
        <v>0</v>
      </c>
      <c r="JB5" s="48">
        <f t="array" ref="JB5">PRODUCT(1+JB16:JB26)*IF(JB6&lt;0,1+JB6,1)*IF(JB7&lt;0,1+JB7,1)*PRODUCT(1+JB32:JB36)-1</f>
        <v>0</v>
      </c>
      <c r="JC5" s="48">
        <f t="array" ref="JC5">PRODUCT(1+JC16:JC26)*IF(JC6&lt;0,1+JC6,1)*IF(JC7&lt;0,1+JC7,1)*PRODUCT(1+JC32:JC36)-1</f>
        <v>0</v>
      </c>
      <c r="JD5" s="48">
        <f t="array" ref="JD5">PRODUCT(1+JD16:JD26)*IF(JD6&lt;0,1+JD6,1)*IF(JD7&lt;0,1+JD7,1)*PRODUCT(1+JD32:JD36)-1</f>
        <v>0</v>
      </c>
      <c r="JE5" s="48">
        <f t="array" ref="JE5">PRODUCT(1+JE16:JE26)*IF(JE6&lt;0,1+JE6,1)*IF(JE7&lt;0,1+JE7,1)*PRODUCT(1+JE32:JE36)-1</f>
        <v>0</v>
      </c>
      <c r="JF5" s="48">
        <f t="array" ref="JF5">PRODUCT(1+JF16:JF26)*IF(JF6&lt;0,1+JF6,1)*IF(JF7&lt;0,1+JF7,1)*PRODUCT(1+JF32:JF36)-1</f>
        <v>0</v>
      </c>
      <c r="JG5" s="48">
        <f t="array" ref="JG5">PRODUCT(1+JG16:JG26)*IF(JG6&lt;0,1+JG6,1)*IF(JG7&lt;0,1+JG7,1)*PRODUCT(1+JG32:JG36)-1</f>
        <v>0</v>
      </c>
      <c r="JH5" s="48">
        <f t="array" ref="JH5">PRODUCT(1+JH16:JH26)*IF(JH6&lt;0,1+JH6,1)*IF(JH7&lt;0,1+JH7,1)*PRODUCT(1+JH32:JH36)-1</f>
        <v>0</v>
      </c>
      <c r="JI5" s="48">
        <f t="array" ref="JI5">PRODUCT(1+JI16:JI26)*IF(JI6&lt;0,1+JI6,1)*IF(JI7&lt;0,1+JI7,1)*PRODUCT(1+JI32:JI36)-1</f>
        <v>0</v>
      </c>
      <c r="JJ5" s="48">
        <f t="array" ref="JJ5">PRODUCT(1+JJ16:JJ26)*IF(JJ6&lt;0,1+JJ6,1)*IF(JJ7&lt;0,1+JJ7,1)*PRODUCT(1+JJ32:JJ36)-1</f>
        <v>0</v>
      </c>
      <c r="JK5" s="48">
        <f t="array" ref="JK5">PRODUCT(1+JK16:JK26)*IF(JK6&lt;0,1+JK6,1)*IF(JK7&lt;0,1+JK7,1)*PRODUCT(1+JK32:JK36)-1</f>
        <v>0</v>
      </c>
      <c r="JL5" s="48">
        <f t="array" ref="JL5">PRODUCT(1+JL16:JL26)*IF(JL6&lt;0,1+JL6,1)*IF(JL7&lt;0,1+JL7,1)*PRODUCT(1+JL32:JL36)-1</f>
        <v>0</v>
      </c>
      <c r="JM5" s="48">
        <f t="array" ref="JM5">PRODUCT(1+JM16:JM26)*IF(JM6&lt;0,1+JM6,1)*IF(JM7&lt;0,1+JM7,1)*PRODUCT(1+JM32:JM36)-1</f>
        <v>-0.466</v>
      </c>
      <c r="JN5" s="54">
        <f t="array" ref="JN5">PRODUCT(1+JN16:JN26)*IF(JN6&lt;0,1+JN6,1)*IF(JN7&lt;0,1+JN7,1)*PRODUCT(1+JN32:JN36)-1</f>
        <v>0</v>
      </c>
      <c r="JO5" s="48">
        <f t="array" ref="JO5">PRODUCT(1+JO16:JO26)*IF(JO6&lt;0,1+JO6,1)*IF(JO7&lt;0,1+JO7,1)*PRODUCT(1+JO32:JO36)-1</f>
        <v>0</v>
      </c>
      <c r="JP5" s="60">
        <f t="array" ref="JP5">PRODUCT(1+JP16:JP26)*IF(JP6&lt;0,1+JP6,1)*IF(JP7&lt;0,1+JP7,1)*PRODUCT(1+JP32:JP36)-1</f>
        <v>0</v>
      </c>
    </row>
    <row r="6" ht="14.25" spans="1:254">
      <c r="A6" s="36" t="s">
        <v>2448</v>
      </c>
      <c r="B6" s="41">
        <f>IF(配装模拟!$N$3="防御模式",-90%,IF(配装模拟!$N$3="攻城模式",100%,IF(配装模拟!$N$3="轰炸模式",20%,IF(配装模拟!$N$3="狙击模式",50%,0))))</f>
        <v>0</v>
      </c>
      <c r="C6" s="41">
        <f>IF(配装模拟!$N$3="防御模式",-90%,IF(配装模拟!$N$3="攻城模式",100%,IF(配装模拟!$N$3="轰炸模式",20%,IF(配装模拟!$N$3="狙击模式",50%,0))))</f>
        <v>0</v>
      </c>
      <c r="D6" s="41">
        <f>IF(配装模拟!$N$3="防御模式",-90%,IF(配装模拟!$N$3="攻城模式",100%,IF(配装模拟!$N$3="轰炸模式",20%,IF(配装模拟!$N$3="狙击模式",50%,0))))</f>
        <v>0</v>
      </c>
      <c r="E6" s="41">
        <f>IF(配装模拟!$N$3="防御模式",-90%,IF(配装模拟!$N$3="攻城模式",100%,IF(配装模拟!$N$3="轰炸模式",20%,IF(配装模拟!$N$3="狙击模式",50%,0))))</f>
        <v>0</v>
      </c>
      <c r="F6" s="41">
        <f>IF(配装模拟!$N$3="防御模式",-90%,IF(配装模拟!$N$3="攻城模式",100%,IF(配装模拟!$N$3="轰炸模式",20%,IF(配装模拟!$N$3="狙击模式",50%,0))))</f>
        <v>0</v>
      </c>
      <c r="G6" s="41">
        <f>IF(配装模拟!$N$3="狙击模式",100%,0)</f>
        <v>0</v>
      </c>
      <c r="H6" s="41">
        <f>IF(配装模拟!$N$3="狙击模式",100%,0)</f>
        <v>0</v>
      </c>
      <c r="I6" s="41">
        <f>IF(配装模拟!$N$3="狙击模式",100%,0)</f>
        <v>0</v>
      </c>
      <c r="J6" s="41">
        <f>IF(配装模拟!$N$3="狙击模式",100%,0)</f>
        <v>0</v>
      </c>
      <c r="K6" s="41">
        <f>IF(配装模拟!$N$3="狙击模式",100%,0)</f>
        <v>0</v>
      </c>
      <c r="L6" s="41">
        <f>IF(配装模拟!$N$3="攻城模式",-95%,IF(配装模拟!$N$3="狙击模式",-60%,0))</f>
        <v>0</v>
      </c>
      <c r="M6" s="41">
        <f>IF(配装模拟!$N$3="攻城模式",-95%,IF(配装模拟!$N$3="狙击模式",-60%,0))</f>
        <v>0</v>
      </c>
      <c r="N6" s="41">
        <f>IF(配装模拟!$N$3="攻城模式",-95%,IF(配装模拟!$N$3="狙击模式",-60%,0))</f>
        <v>0</v>
      </c>
      <c r="O6" s="41">
        <f>IF(配装模拟!$N$3="攻城模式",-95%,IF(配装模拟!$N$3="狙击模式",-60%,0))</f>
        <v>0</v>
      </c>
      <c r="P6" s="41">
        <f>IF(配装模拟!$N$3="攻城模式",-95%,IF(配装模拟!$N$3="狙击模式",-60%,0))</f>
        <v>0</v>
      </c>
      <c r="Q6" s="41">
        <f>IF(配装模拟!$N$3="狙击模式",100%,0)</f>
        <v>0</v>
      </c>
      <c r="R6" s="41">
        <f>IF(配装模拟!$N$3="狙击模式",100%,0)</f>
        <v>0</v>
      </c>
      <c r="S6" s="41">
        <f>IF(配装模拟!$N$3="狙击模式",100%,0)</f>
        <v>0</v>
      </c>
      <c r="T6" s="41">
        <f>IF(配装模拟!$N$3="狙击模式",100%,0)</f>
        <v>0</v>
      </c>
      <c r="U6" s="41">
        <f>IF(配装模拟!$N$3="狙击模式",100%,0)</f>
        <v>0</v>
      </c>
      <c r="V6" s="41">
        <f>IF(配装模拟!$N$3="狙击模式",100%,0)</f>
        <v>0</v>
      </c>
      <c r="W6" s="41">
        <f>IF(配装模拟!$N$3="狙击模式",100%,0)</f>
        <v>0</v>
      </c>
      <c r="X6" s="41">
        <f>IF(配装模拟!$N$3="狙击模式",100%,0)</f>
        <v>0</v>
      </c>
      <c r="Y6" s="41">
        <f>IF(配装模拟!$N$3="狙击模式",100%,0)</f>
        <v>0</v>
      </c>
      <c r="AD6" s="41">
        <f>IF(配装模拟!$N$3="防御模式",-90%,IF(配装模拟!$N$3="攻城模式",100%,IF(配装模拟!$N$3="轰炸模式",20%,IF(配装模拟!$N$3="狙击模式",50%,0))))</f>
        <v>0</v>
      </c>
      <c r="AE6" s="41">
        <f>IF(配装模拟!$N$3="防御模式",-90%,IF(配装模拟!$N$3="攻城模式",100%,IF(配装模拟!$N$3="轰炸模式",20%,IF(配装模拟!$N$3="狙击模式",50%,0))))</f>
        <v>0</v>
      </c>
      <c r="AF6" s="41">
        <f>IF(配装模拟!$N$3="防御模式",-90%,IF(配装模拟!$N$3="攻城模式",100%,IF(配装模拟!$N$3="轰炸模式",20%,IF(配装模拟!$N$3="狙击模式",50%,0))))</f>
        <v>0</v>
      </c>
      <c r="AG6" s="41">
        <f>IF(配装模拟!$N$3="防御模式",-90%,IF(配装模拟!$N$3="攻城模式",100%,IF(配装模拟!$N$3="轰炸模式",20%,IF(配装模拟!$N$3="狙击模式",50%,0))))</f>
        <v>0</v>
      </c>
      <c r="AH6" s="41">
        <f>IF(配装模拟!$N$3="狙击模式",100%,0)</f>
        <v>0</v>
      </c>
      <c r="AI6" s="41">
        <f>IF(配装模拟!$N$3="攻城模式",-90%,IF(配装模拟!$N$3="轰炸模式",-50%,IF(配装模拟!$N$3="狙击模式",-60%,0)))</f>
        <v>0</v>
      </c>
      <c r="AJ6" s="41">
        <f>IF(配装模拟!$N$3="攻城模式",1000%,IF(配装模拟!$N$3="轰炸模式",100%,0))</f>
        <v>0</v>
      </c>
      <c r="AK6" s="41">
        <f>IF(配装模拟!$N$3="狙击模式",100%,0)</f>
        <v>0</v>
      </c>
      <c r="AL6" s="41">
        <f>IF(配装模拟!$N$3="轰炸模式",200%,0)</f>
        <v>0</v>
      </c>
      <c r="AN6" s="41">
        <f>IF(配装模拟!$N$3="防御模式",-90%,IF(配装模拟!$N$3="攻城模式",100%,IF(配装模拟!$N$3="轰炸模式",20%,IF(配装模拟!$N$3="狙击模式",50%,0))))</f>
        <v>0</v>
      </c>
      <c r="AO6" s="41">
        <f>IF(配装模拟!$N$3="防御模式",-90%,IF(配装模拟!$N$3="攻城模式",100%,IF(配装模拟!$N$3="轰炸模式",20%,IF(配装模拟!$N$3="狙击模式",50%,0))))</f>
        <v>0</v>
      </c>
      <c r="AP6" s="41">
        <f>IF(配装模拟!$N$3="防御模式",-90%,IF(配装模拟!$N$3="攻城模式",100%,IF(配装模拟!$N$3="轰炸模式",20%,IF(配装模拟!$N$3="狙击模式",50%,0))))</f>
        <v>0</v>
      </c>
      <c r="AQ6" s="41">
        <f>IF(配装模拟!$N$3="防御模式",-90%,IF(配装模拟!$N$3="攻城模式",100%,IF(配装模拟!$N$3="轰炸模式",20%,IF(配装模拟!$N$3="狙击模式",50%,0))))</f>
        <v>0</v>
      </c>
      <c r="AR6" s="41">
        <f>IF(配装模拟!$N$3="防御模式",-90%,IF(配装模拟!$N$3="攻城模式",100%,IF(配装模拟!$N$3="轰炸模式",20%,IF(配装模拟!$N$3="狙击模式",50%,0))))</f>
        <v>0</v>
      </c>
      <c r="AS6" s="41">
        <f>IF(配装模拟!$N$3="狙击模式",100%,0)</f>
        <v>0</v>
      </c>
      <c r="AT6" s="41">
        <f>IF(配装模拟!$N$3="狙击模式",100%,0)</f>
        <v>0</v>
      </c>
      <c r="AU6" s="41">
        <f>IF(配装模拟!$N$3="狙击模式",100%,0)</f>
        <v>0</v>
      </c>
      <c r="AV6" s="41">
        <f>IF(配装模拟!$N$3="狙击模式",100%,0)</f>
        <v>0</v>
      </c>
      <c r="AW6" s="41">
        <f>IF(配装模拟!$N$3="狙击模式",100%,0)</f>
        <v>0</v>
      </c>
      <c r="AX6" s="41">
        <f>IF(配装模拟!$N$3="攻城模式",-95%,IF(配装模拟!$N$3="狙击模式",-60%,0))</f>
        <v>0</v>
      </c>
      <c r="AY6" s="41">
        <f>IF(配装模拟!$N$3="攻城模式",-95%,IF(配装模拟!$N$3="狙击模式",-60%,0))</f>
        <v>0</v>
      </c>
      <c r="AZ6" s="41">
        <f>IF(配装模拟!$N$3="攻城模式",-95%,IF(配装模拟!$N$3="狙击模式",-60%,0))</f>
        <v>0</v>
      </c>
      <c r="BA6" s="41">
        <f>IF(配装模拟!$N$3="攻城模式",-95%,IF(配装模拟!$N$3="狙击模式",-60%,0))</f>
        <v>0</v>
      </c>
      <c r="BB6" s="41">
        <f>IF(配装模拟!$N$3="攻城模式",-95%,IF(配装模拟!$N$3="狙击模式",-60%,0))</f>
        <v>0</v>
      </c>
      <c r="BC6" s="41">
        <f>IF(配装模拟!$N$3="狙击模式",100%,0)</f>
        <v>0</v>
      </c>
      <c r="BD6" s="41">
        <f>IF(配装模拟!$N$3="狙击模式",100%,0)</f>
        <v>0</v>
      </c>
      <c r="BE6" s="41">
        <f>IF(配装模拟!$N$3="狙击模式",100%,0)</f>
        <v>0</v>
      </c>
      <c r="BF6" s="41">
        <f>IF(配装模拟!$N$3="狙击模式",100%,0)</f>
        <v>0</v>
      </c>
      <c r="BG6" s="41">
        <f>IF(配装模拟!$N$3="狙击模式",100%,0)</f>
        <v>0</v>
      </c>
      <c r="BH6" s="41">
        <f>IF(配装模拟!$N$3="狙击模式",100%,0)</f>
        <v>0</v>
      </c>
      <c r="BI6" s="41">
        <f>IF(配装模拟!$N$3="狙击模式",100%,0)</f>
        <v>0</v>
      </c>
      <c r="BJ6" s="41">
        <f>IF(配装模拟!$N$3="狙击模式",100%,0)</f>
        <v>0</v>
      </c>
      <c r="BK6" s="41">
        <f>IF(配装模拟!$N$3="狙击模式",100%,0)</f>
        <v>0</v>
      </c>
      <c r="BP6" s="41">
        <f>IF(配装模拟!$N$3="防御模式",-90%,IF(配装模拟!$N$3="攻城模式",100%,IF(配装模拟!$N$3="轰炸模式",20%,IF(配装模拟!$N$3="狙击模式",50%,0))))</f>
        <v>0</v>
      </c>
      <c r="BQ6" s="41">
        <f>IF(配装模拟!$N$3="防御模式",-90%,IF(配装模拟!$N$3="攻城模式",100%,IF(配装模拟!$N$3="轰炸模式",20%,IF(配装模拟!$N$3="狙击模式",50%,0))))</f>
        <v>0</v>
      </c>
      <c r="BR6" s="41">
        <f>IF(配装模拟!$N$3="防御模式",-90%,IF(配装模拟!$N$3="攻城模式",100%,IF(配装模拟!$N$3="轰炸模式",20%,IF(配装模拟!$N$3="狙击模式",50%,0))))</f>
        <v>0</v>
      </c>
      <c r="BS6" s="41">
        <f>IF(配装模拟!$N$3="防御模式",-90%,IF(配装模拟!$N$3="攻城模式",100%,IF(配装模拟!$N$3="轰炸模式",20%,IF(配装模拟!$N$3="狙击模式",50%,0))))</f>
        <v>0</v>
      </c>
      <c r="BT6" s="41">
        <f>IF(配装模拟!$N$3="狙击模式",100%,0)</f>
        <v>0</v>
      </c>
      <c r="BU6" s="41">
        <f>IF(配装模拟!$N$3="攻城模式",-90%,IF(配装模拟!$N$3="轰炸模式",-50%,IF(配装模拟!$N$3="狙击模式",-60%,0)))</f>
        <v>0</v>
      </c>
      <c r="BV6" s="41">
        <f>IF(配装模拟!$N$3="攻城模式",1000%,IF(配装模拟!$N$3="轰炸模式",100%,0))</f>
        <v>0</v>
      </c>
      <c r="BW6" s="41">
        <f>IF(配装模拟!$N$3="狙击模式",100%,0)</f>
        <v>0</v>
      </c>
      <c r="BX6" s="41">
        <f>IF(配装模拟!$N$3="轰炸模式",200%,0)</f>
        <v>0</v>
      </c>
      <c r="BZ6" s="41">
        <f>IF(配装模拟!$N$3="防御模式",-90%,IF(配装模拟!$N$3="攻城模式",100%,IF(配装模拟!$N$3="轰炸模式",20%,IF(配装模拟!$N$3="狙击模式",50%,0))))</f>
        <v>0</v>
      </c>
      <c r="CA6" s="41">
        <f>IF(配装模拟!$N$3="防御模式",-90%,IF(配装模拟!$N$3="攻城模式",100%,IF(配装模拟!$N$3="轰炸模式",20%,IF(配装模拟!$N$3="狙击模式",50%,0))))</f>
        <v>0</v>
      </c>
      <c r="CB6" s="41">
        <f>IF(配装模拟!$N$3="防御模式",-90%,IF(配装模拟!$N$3="攻城模式",100%,IF(配装模拟!$N$3="轰炸模式",20%,IF(配装模拟!$N$3="狙击模式",50%,0))))</f>
        <v>0</v>
      </c>
      <c r="CC6" s="41">
        <f>IF(配装模拟!$N$3="防御模式",-90%,IF(配装模拟!$N$3="攻城模式",100%,IF(配装模拟!$N$3="轰炸模式",20%,IF(配装模拟!$N$3="狙击模式",50%,0))))</f>
        <v>0</v>
      </c>
      <c r="CD6" s="41">
        <f>IF(配装模拟!$N$3="防御模式",-90%,IF(配装模拟!$N$3="攻城模式",100%,IF(配装模拟!$N$3="轰炸模式",20%,IF(配装模拟!$N$3="狙击模式",50%,0))))</f>
        <v>0</v>
      </c>
      <c r="CE6" s="41">
        <f>IF(配装模拟!$N$3="狙击模式",100%,0)</f>
        <v>0</v>
      </c>
      <c r="CF6" s="41">
        <f>IF(配装模拟!$N$3="狙击模式",100%,0)</f>
        <v>0</v>
      </c>
      <c r="CG6" s="41">
        <f>IF(配装模拟!$N$3="狙击模式",100%,0)</f>
        <v>0</v>
      </c>
      <c r="CH6" s="41">
        <f>IF(配装模拟!$N$3="狙击模式",100%,0)</f>
        <v>0</v>
      </c>
      <c r="CI6" s="41">
        <f>IF(配装模拟!$N$3="狙击模式",100%,0)</f>
        <v>0</v>
      </c>
      <c r="CJ6" s="41">
        <f>IF(配装模拟!$N$3="攻城模式",-95%,IF(配装模拟!$N$3="狙击模式",-60%,0))</f>
        <v>0</v>
      </c>
      <c r="CK6" s="41">
        <f>IF(配装模拟!$N$3="攻城模式",-95%,IF(配装模拟!$N$3="狙击模式",-60%,0))</f>
        <v>0</v>
      </c>
      <c r="CL6" s="41">
        <f>IF(配装模拟!$N$3="攻城模式",-95%,IF(配装模拟!$N$3="狙击模式",-60%,0))</f>
        <v>0</v>
      </c>
      <c r="CM6" s="41">
        <f>IF(配装模拟!$N$3="攻城模式",-95%,IF(配装模拟!$N$3="狙击模式",-60%,0))</f>
        <v>0</v>
      </c>
      <c r="CN6" s="41">
        <f>IF(配装模拟!$N$3="攻城模式",-95%,IF(配装模拟!$N$3="狙击模式",-60%,0))</f>
        <v>0</v>
      </c>
      <c r="CO6" s="41">
        <f>IF(配装模拟!$N$3="狙击模式",100%,0)</f>
        <v>0</v>
      </c>
      <c r="CP6" s="41">
        <f>IF(配装模拟!$N$3="狙击模式",100%,0)</f>
        <v>0</v>
      </c>
      <c r="CQ6" s="41">
        <f>IF(配装模拟!$N$3="狙击模式",100%,0)</f>
        <v>0</v>
      </c>
      <c r="CR6" s="41">
        <f>IF(配装模拟!$N$3="狙击模式",100%,0)</f>
        <v>0</v>
      </c>
      <c r="CS6" s="41">
        <f>IF(配装模拟!$N$3="狙击模式",100%,0)</f>
        <v>0</v>
      </c>
      <c r="CT6" s="41">
        <f>IF(配装模拟!$N$3="狙击模式",100%,0)</f>
        <v>0</v>
      </c>
      <c r="CU6" s="41">
        <f>IF(配装模拟!$N$3="狙击模式",100%,0)</f>
        <v>0</v>
      </c>
      <c r="CV6" s="41">
        <f>IF(配装模拟!$N$3="狙击模式",100%,0)</f>
        <v>0</v>
      </c>
      <c r="CW6" s="41">
        <f>IF(配装模拟!$N$3="狙击模式",100%,0)</f>
        <v>0</v>
      </c>
      <c r="DB6" s="41">
        <f>IF(配装模拟!$N$3="防御模式",-90%,IF(配装模拟!$N$3="攻城模式",100%,IF(配装模拟!$N$3="轰炸模式",20%,IF(配装模拟!$N$3="狙击模式",50%,0))))</f>
        <v>0</v>
      </c>
      <c r="DC6" s="41">
        <f>IF(配装模拟!$N$3="防御模式",-90%,IF(配装模拟!$N$3="攻城模式",100%,IF(配装模拟!$N$3="轰炸模式",20%,IF(配装模拟!$N$3="狙击模式",50%,0))))</f>
        <v>0</v>
      </c>
      <c r="DD6" s="41">
        <f>IF(配装模拟!$N$3="防御模式",-90%,IF(配装模拟!$N$3="攻城模式",100%,IF(配装模拟!$N$3="轰炸模式",20%,IF(配装模拟!$N$3="狙击模式",50%,0))))</f>
        <v>0</v>
      </c>
      <c r="DE6" s="41">
        <f>IF(配装模拟!$N$3="防御模式",-90%,IF(配装模拟!$N$3="攻城模式",100%,IF(配装模拟!$N$3="轰炸模式",20%,IF(配装模拟!$N$3="狙击模式",50%,0))))</f>
        <v>0</v>
      </c>
      <c r="DF6" s="41">
        <f>IF(配装模拟!$N$3="狙击模式",100%,0)</f>
        <v>0</v>
      </c>
      <c r="DG6" s="41">
        <f>IF(配装模拟!$N$3="攻城模式",-90%,IF(配装模拟!$N$3="轰炸模式",-50%,IF(配装模拟!$N$3="狙击模式",-60%,0)))</f>
        <v>0</v>
      </c>
      <c r="DH6" s="41">
        <f>IF(配装模拟!$N$3="攻城模式",1000%,IF(配装模拟!$N$3="轰炸模式",100%,0))</f>
        <v>0</v>
      </c>
      <c r="DI6" s="41">
        <f>IF(配装模拟!$N$3="狙击模式",100%,0)</f>
        <v>0</v>
      </c>
      <c r="DJ6" s="41">
        <f>IF(配装模拟!$N$3="轰炸模式",200%,0)</f>
        <v>0</v>
      </c>
      <c r="DS6" s="41">
        <f>IF(配装模拟!$N$3="狙击模式",75%,0)</f>
        <v>0</v>
      </c>
      <c r="FF6" s="41">
        <f>IF(配装模拟!$N$3="充能模式",-80%,IF(配装模拟!$N$3="防御模式",-80%,IF(配装模拟!$N$3="高速模式",100%,IF(配装模拟!$N$3="攻城模式",-99%,IF(配装模拟!$N$3="轰炸模式",-95%,IF(配装模拟!$N$3="狙击模式",-99%,0))))))</f>
        <v>0</v>
      </c>
      <c r="FJ6" s="41">
        <f>IF(配装模拟!$N$3="充能模式",100%,IF(配装模拟!$N$3="防御模式",-20%,IF(配装模拟!$N$3="高速模式",100%,IF(配装模拟!$N$3="攻城模式",100%,IF(配装模拟!$N$3="轰炸模式",200%,0)))))</f>
        <v>0</v>
      </c>
      <c r="GG6" s="41">
        <f>IF(配装模拟!$N$3="防御模式",-50%,0)</f>
        <v>0</v>
      </c>
      <c r="GH6" s="41">
        <f>IF(配装模拟!$N$3="防御模式",-50%,0)</f>
        <v>0</v>
      </c>
      <c r="GI6" s="41">
        <f>IF(配装模拟!$N$3="防御模式",-50%,0)</f>
        <v>0</v>
      </c>
      <c r="GJ6" s="41">
        <f>IF(配装模拟!$N$3="防御模式",-50%,0)</f>
        <v>0</v>
      </c>
      <c r="GM6" s="41">
        <f>IF(配装模拟!$N$3="防御模式",-50%,0)</f>
        <v>0</v>
      </c>
      <c r="GN6" s="41">
        <f>IF(配装模拟!$N$3="防御模式",-50%,0)</f>
        <v>0</v>
      </c>
      <c r="GO6" s="41">
        <f>IF(配装模拟!$N$3="防御模式",-50%,0)</f>
        <v>0</v>
      </c>
      <c r="GP6" s="41">
        <f>IF(配装模拟!$N$3="防御模式",-50%,0)</f>
        <v>0</v>
      </c>
      <c r="GS6" s="41">
        <f>IF(配装模拟!$N$3="防御模式",-50%,0)</f>
        <v>0</v>
      </c>
      <c r="GT6" s="41">
        <f>IF(配装模拟!$N$3="防御模式",-50%,0)</f>
        <v>0</v>
      </c>
      <c r="GU6" s="41">
        <f>IF(配装模拟!$N$3="防御模式",-50%,0)</f>
        <v>0</v>
      </c>
      <c r="GV6" s="41">
        <f>IF(配装模拟!$N$3="防御模式",-50%,0)</f>
        <v>0</v>
      </c>
      <c r="HT6" s="41">
        <f>IF(配装模拟!$N$3="充能模式",-50%,IF(配装模拟!$N$3="高速模式",500%,0))</f>
        <v>0</v>
      </c>
      <c r="IT6" s="41">
        <f>IF(配装模拟!$N$3="防御模式",-50%,0)</f>
        <v>0</v>
      </c>
    </row>
    <row r="7" spans="1:274">
      <c r="A7" s="36" t="s">
        <v>3042</v>
      </c>
      <c r="B7" s="41">
        <f>技能加成!EW2</f>
        <v>0.71</v>
      </c>
      <c r="C7" s="41">
        <f>技能加成!FJ2</f>
        <v>0.71</v>
      </c>
      <c r="D7" s="41">
        <f>技能加成!FW2</f>
        <v>0.71</v>
      </c>
      <c r="E7" s="41">
        <f>技能加成!HO2</f>
        <v>0.71</v>
      </c>
      <c r="F7" s="41">
        <f>技能加成!GW2</f>
        <v>0.71</v>
      </c>
      <c r="L7" s="41">
        <f>技能加成!EX2</f>
        <v>0.23</v>
      </c>
      <c r="M7" s="41">
        <f>技能加成!FK2</f>
        <v>0.23</v>
      </c>
      <c r="N7" s="41">
        <f>技能加成!FX2</f>
        <v>0.23</v>
      </c>
      <c r="O7" s="41">
        <f>技能加成!HP2</f>
        <v>0.23</v>
      </c>
      <c r="P7" s="41">
        <f>技能加成!GX2</f>
        <v>0.23</v>
      </c>
      <c r="Q7" s="41">
        <f>技能加成!EZ2</f>
        <v>0.23</v>
      </c>
      <c r="R7" s="41">
        <f>技能加成!FM2</f>
        <v>0.23</v>
      </c>
      <c r="S7" s="41">
        <f>技能加成!FZ2</f>
        <v>0.23</v>
      </c>
      <c r="T7" s="41">
        <f>技能加成!HQ2</f>
        <v>0.23</v>
      </c>
      <c r="U7" s="41">
        <f>技能加成!GZ2</f>
        <v>0.23</v>
      </c>
      <c r="V7" s="41">
        <f>技能加成!EY2</f>
        <v>0.32</v>
      </c>
      <c r="W7" s="41">
        <f>技能加成!FL2</f>
        <v>0.32</v>
      </c>
      <c r="X7" s="41">
        <f>技能加成!FY2</f>
        <v>0.32</v>
      </c>
      <c r="Y7" s="41">
        <f>技能加成!GY2</f>
        <v>0.32</v>
      </c>
      <c r="Z7" s="41">
        <f>(技能加成!CL2+1)*(技能加成!CP2+1)-1</f>
        <v>-0.1164</v>
      </c>
      <c r="AA7" s="41">
        <f>(技能加成!CL2+1)*(技能加成!CP2+1)-1</f>
        <v>-0.1164</v>
      </c>
      <c r="AB7" s="41">
        <f>(技能加成!CL2+1)*(技能加成!CP2+1)-1</f>
        <v>-0.1164</v>
      </c>
      <c r="AC7" s="41">
        <f>(技能加成!CL2+1)*(技能加成!CP2+1)-1</f>
        <v>-0.1164</v>
      </c>
      <c r="AD7" s="41">
        <f>技能加成!$GJ$2</f>
        <v>0.71</v>
      </c>
      <c r="AE7" s="41">
        <f>技能加成!$GJ$2</f>
        <v>0.71</v>
      </c>
      <c r="AF7" s="41">
        <f>技能加成!$GJ$2</f>
        <v>0.71</v>
      </c>
      <c r="AG7" s="41">
        <f>技能加成!$GJ$2</f>
        <v>0.71</v>
      </c>
      <c r="AJ7" s="41">
        <f>技能加成!GK2</f>
        <v>-0.2809</v>
      </c>
      <c r="AK7" s="41">
        <f>技能加成!GM2</f>
        <v>0.09</v>
      </c>
      <c r="AL7" s="41">
        <f>技能加成!GL2</f>
        <v>0.18</v>
      </c>
      <c r="AM7" s="41">
        <f>(技能加成!CL2+1)*(技能加成!CP2+1)-1</f>
        <v>-0.1164</v>
      </c>
      <c r="AN7" s="41">
        <f>技能加成!FA2</f>
        <v>0.71</v>
      </c>
      <c r="AO7" s="41">
        <f>技能加成!FN2</f>
        <v>0.71</v>
      </c>
      <c r="AP7" s="41">
        <f>技能加成!GA2</f>
        <v>0.71</v>
      </c>
      <c r="AQ7" s="41">
        <f>技能加成!HR2</f>
        <v>0.71</v>
      </c>
      <c r="AR7" s="41">
        <f>技能加成!HA2</f>
        <v>0.71</v>
      </c>
      <c r="AX7" s="41">
        <f>技能加成!FB2</f>
        <v>0.23</v>
      </c>
      <c r="AY7" s="41">
        <f>技能加成!FO2</f>
        <v>0.23</v>
      </c>
      <c r="AZ7" s="41">
        <f>技能加成!GB2</f>
        <v>0.23</v>
      </c>
      <c r="BA7" s="41">
        <f>技能加成!HS2</f>
        <v>0.23</v>
      </c>
      <c r="BB7" s="41">
        <f>技能加成!HB2</f>
        <v>0.23</v>
      </c>
      <c r="BC7" s="41">
        <f>技能加成!FD2</f>
        <v>0.23</v>
      </c>
      <c r="BD7" s="41">
        <f>技能加成!FQ2</f>
        <v>0.23</v>
      </c>
      <c r="BE7" s="41">
        <f>技能加成!GD2</f>
        <v>0.23</v>
      </c>
      <c r="BF7" s="41">
        <f>技能加成!HT2</f>
        <v>0.23</v>
      </c>
      <c r="BG7" s="41">
        <f>技能加成!HD2</f>
        <v>0.23</v>
      </c>
      <c r="BH7" s="41">
        <f>技能加成!FC2</f>
        <v>0.32</v>
      </c>
      <c r="BI7" s="41">
        <f>技能加成!FP2</f>
        <v>0.32</v>
      </c>
      <c r="BJ7" s="41">
        <f>技能加成!GC2</f>
        <v>0.32</v>
      </c>
      <c r="BK7" s="41">
        <f>技能加成!HC2</f>
        <v>0.32</v>
      </c>
      <c r="BL7" s="41">
        <f>(技能加成!CT2+1)*(技能加成!CX2+1)-1</f>
        <v>-0.1164</v>
      </c>
      <c r="BM7" s="41">
        <f>(技能加成!CT2+1)*(技能加成!CX2+1)-1</f>
        <v>-0.1164</v>
      </c>
      <c r="BN7" s="41">
        <f>(技能加成!CT2+1)*(技能加成!CX2+1)-1</f>
        <v>-0.1164</v>
      </c>
      <c r="BO7" s="41">
        <f>(技能加成!CT2+1)*(技能加成!CX2+1)-1</f>
        <v>-0.1164</v>
      </c>
      <c r="BP7" s="41">
        <f>技能加成!$GN$2</f>
        <v>0.71</v>
      </c>
      <c r="BQ7" s="41">
        <f>技能加成!$GN$2</f>
        <v>0.71</v>
      </c>
      <c r="BR7" s="41">
        <f>技能加成!$GN$2</f>
        <v>0.71</v>
      </c>
      <c r="BS7" s="41">
        <f>技能加成!$GN$2</f>
        <v>0.71</v>
      </c>
      <c r="BV7" s="41">
        <f>技能加成!GO2</f>
        <v>-0.2809</v>
      </c>
      <c r="BW7" s="41">
        <f>技能加成!GQ2</f>
        <v>0.09</v>
      </c>
      <c r="BX7" s="41">
        <f>技能加成!GP2</f>
        <v>0.18</v>
      </c>
      <c r="BY7" s="41">
        <f>(技能加成!CT2+1)*(技能加成!CX2+1)-1</f>
        <v>-0.1164</v>
      </c>
      <c r="BZ7" s="41">
        <f>技能加成!FE2</f>
        <v>0.71</v>
      </c>
      <c r="CA7" s="41">
        <f>技能加成!FR2</f>
        <v>0.71</v>
      </c>
      <c r="CB7" s="41">
        <f>技能加成!GE2</f>
        <v>0.71</v>
      </c>
      <c r="CC7" s="41">
        <f>技能加成!HU2</f>
        <v>0.71</v>
      </c>
      <c r="CD7" s="41">
        <f>技能加成!HE2</f>
        <v>0.71</v>
      </c>
      <c r="CJ7" s="41">
        <f>技能加成!FF2</f>
        <v>0.23</v>
      </c>
      <c r="CK7" s="41">
        <f>技能加成!FS2</f>
        <v>0.23</v>
      </c>
      <c r="CL7" s="41">
        <f>技能加成!GF2</f>
        <v>0.23</v>
      </c>
      <c r="CM7" s="41">
        <f>技能加成!HV2</f>
        <v>0.23</v>
      </c>
      <c r="CN7" s="41">
        <f>技能加成!HF2</f>
        <v>0.23</v>
      </c>
      <c r="CO7" s="41">
        <f>技能加成!FH2</f>
        <v>0.23</v>
      </c>
      <c r="CP7" s="41">
        <f>技能加成!FU2</f>
        <v>0.23</v>
      </c>
      <c r="CQ7" s="41">
        <f>技能加成!GH2</f>
        <v>0.23</v>
      </c>
      <c r="CR7" s="41">
        <f>技能加成!HW2</f>
        <v>0.23</v>
      </c>
      <c r="CS7" s="41">
        <f>技能加成!HH2</f>
        <v>0.23</v>
      </c>
      <c r="CT7" s="41">
        <f>技能加成!FG2</f>
        <v>0.32</v>
      </c>
      <c r="CU7" s="41">
        <f>技能加成!FT2</f>
        <v>0.32</v>
      </c>
      <c r="CV7" s="41">
        <f>技能加成!GG2</f>
        <v>0.32</v>
      </c>
      <c r="CW7" s="41">
        <f>技能加成!HG2</f>
        <v>0.32</v>
      </c>
      <c r="CX7" s="41">
        <f>技能加成!$DB$2</f>
        <v>-0.0600000000000001</v>
      </c>
      <c r="CY7" s="41">
        <f>技能加成!$DB$2</f>
        <v>-0.0600000000000001</v>
      </c>
      <c r="CZ7" s="41">
        <f>技能加成!$DB$2</f>
        <v>-0.0600000000000001</v>
      </c>
      <c r="DA7" s="41">
        <f>技能加成!$DB$2</f>
        <v>-0.0600000000000001</v>
      </c>
      <c r="DB7" s="41">
        <f>技能加成!$GR$2</f>
        <v>0.71</v>
      </c>
      <c r="DC7" s="41">
        <f>技能加成!$GR$2</f>
        <v>0.71</v>
      </c>
      <c r="DD7" s="41">
        <f>技能加成!$GR$2</f>
        <v>0.71</v>
      </c>
      <c r="DE7" s="41">
        <f>技能加成!$GR$2</f>
        <v>0.71</v>
      </c>
      <c r="DH7" s="41">
        <f>技能加成!GS2</f>
        <v>-0.2809</v>
      </c>
      <c r="DI7" s="41">
        <f>技能加成!GU2</f>
        <v>0.09</v>
      </c>
      <c r="DJ7" s="41">
        <f>技能加成!GT2</f>
        <v>0.18</v>
      </c>
      <c r="DK7" s="41">
        <f>技能加成!$DB$2</f>
        <v>-0.0600000000000001</v>
      </c>
      <c r="DR7" s="42">
        <f>技能加成!HJ2</f>
        <v>14</v>
      </c>
      <c r="DT7" s="41">
        <f>技能加成!HL2</f>
        <v>0.32</v>
      </c>
      <c r="DU7" s="41">
        <f>技能加成!HK2</f>
        <v>1</v>
      </c>
      <c r="DW7" s="41">
        <f>技能加成!HM2</f>
        <v>-0.16</v>
      </c>
      <c r="DX7" s="42">
        <f>技能加成!EV2</f>
        <v>18</v>
      </c>
      <c r="DY7" s="42">
        <f>技能加成!FI2</f>
        <v>18</v>
      </c>
      <c r="DZ7" s="42">
        <f>技能加成!FV2</f>
        <v>18</v>
      </c>
      <c r="EA7" s="42">
        <f>技能加成!HN2</f>
        <v>18</v>
      </c>
      <c r="EB7" s="42">
        <f>技能加成!GI2</f>
        <v>18</v>
      </c>
      <c r="EC7" s="42">
        <f>技能加成!GV2</f>
        <v>18</v>
      </c>
      <c r="EE7" s="41">
        <f>技能加成!$DI$2</f>
        <v>-0.51</v>
      </c>
      <c r="EJ7" s="41">
        <f>技能加成!$DI$2</f>
        <v>-0.51</v>
      </c>
      <c r="EK7" s="41">
        <f>技能加成!DJ2</f>
        <v>0.21</v>
      </c>
      <c r="EM7" s="41">
        <f>技能加成!DK2</f>
        <v>0.21</v>
      </c>
      <c r="EO7" s="41">
        <f>技能加成!DU2</f>
        <v>0.25</v>
      </c>
      <c r="EP7" s="41">
        <f>技能加成!DV2</f>
        <v>0.25</v>
      </c>
      <c r="EQ7" s="41">
        <f>技能加成!DU2</f>
        <v>0.25</v>
      </c>
      <c r="ER7" s="41">
        <f>技能加成!DV2</f>
        <v>0.25</v>
      </c>
      <c r="ES7" s="41">
        <f>技能加成!DR2</f>
        <v>0.25</v>
      </c>
      <c r="ET7" s="41">
        <f>技能加成!DS2</f>
        <v>0.25</v>
      </c>
      <c r="EU7" s="41">
        <f>技能加成!DR2</f>
        <v>0.25</v>
      </c>
      <c r="EV7" s="41">
        <f>技能加成!DS2</f>
        <v>0.25</v>
      </c>
      <c r="EW7" s="41">
        <f>技能加成!DN2</f>
        <v>0.25</v>
      </c>
      <c r="EX7" s="41">
        <f>技能加成!DQ2</f>
        <v>-0.16</v>
      </c>
      <c r="EY7" s="41">
        <f>技能加成!DO2</f>
        <v>0.25</v>
      </c>
      <c r="EZ7" s="41">
        <f>技能加成!DP2</f>
        <v>0.22</v>
      </c>
      <c r="FC7" s="41">
        <f>IF(配装模拟!B3="护卫舰",技能加成!CK2,IF(配装模拟!B3="驱逐舰",技能加成!CO2,IF(配装模拟!B3="巡洋舰",技能加成!CS2,IF(配装模拟!B3="战巡舰",技能加成!CW2,IF(配装模拟!B3="战列舰",技能加成!DA2,IF(配装模拟!B3="货舰",技能加成!DH2,技能加成!DE2))))))</f>
        <v>-0.608</v>
      </c>
      <c r="FE7" s="41">
        <f>技能加成!Y2</f>
        <v>-0.4016</v>
      </c>
      <c r="FF7" s="41">
        <f>IF(配装模拟!B3="护卫舰",技能加成!F2,IF(配装模拟!B3="驱逐舰",技能加成!H2,IF(配装模拟!B3="巡洋舰",技能加成!J2,IF(配装模拟!B3="战巡舰",技能加成!L2,IF(配装模拟!B3="战列舰",技能加成!N2,IF(配装模拟!B3="货舰",技能加成!R2,技能加成!P2))))))</f>
        <v>0.42</v>
      </c>
      <c r="FH7" s="41">
        <f>IF(配装模拟!B3="护卫舰",技能加成!E2,IF(配装模拟!B3="驱逐舰",技能加成!G2,IF(配装模拟!B3="巡洋舰",技能加成!I2,IF(配装模拟!B3="战巡舰",技能加成!K2,IF(配装模拟!B3="战列舰",技能加成!M2,IF(配装模拟!B3="货舰",技能加成!Q2,技能加成!O2))))))</f>
        <v>-0.379</v>
      </c>
      <c r="FI7" s="41">
        <f>技能加成!Z2</f>
        <v>0.47</v>
      </c>
      <c r="FL7" s="41">
        <f>技能加成!U2</f>
        <v>0.43</v>
      </c>
      <c r="FM7" s="41">
        <f>技能加成!T2</f>
        <v>0.5456</v>
      </c>
      <c r="FN7" s="41">
        <f>技能加成!S2</f>
        <v>-0.4016</v>
      </c>
      <c r="FP7" s="41">
        <f>技能加成!X2</f>
        <v>0.43</v>
      </c>
      <c r="FQ7" s="41">
        <f>技能加成!W2</f>
        <v>0.5456</v>
      </c>
      <c r="FR7" s="41">
        <f>技能加成!V2</f>
        <v>-0.4016</v>
      </c>
      <c r="FS7" s="41">
        <f>技能加成!DY2</f>
        <v>0.28</v>
      </c>
      <c r="FT7" s="41">
        <f>技能加成!DZ2</f>
        <v>0.27</v>
      </c>
      <c r="FV7" s="41">
        <f>技能加成!IE2</f>
        <v>-0.472</v>
      </c>
      <c r="GA7" s="42">
        <f>IF(配装模拟!$B$3="护卫舰",技能加成!AS2,IF(配装模拟!$B$3="驱逐舰",技能加成!AY2,IF(配装模拟!$B$3="巡洋舰",技能加成!BE2,IF(配装模拟!$B$3="战巡舰",技能加成!BK2,IF(配装模拟!$B$3="战列舰",技能加成!BQ2,IF(配装模拟!$B$3="货舰",技能加成!CC2,技能加成!BW2))))))</f>
        <v>2000</v>
      </c>
      <c r="GB7" s="42">
        <f>IF(配装模拟!$B$3="护卫舰",技能加成!AT2,IF(配装模拟!$B$3="驱逐舰",技能加成!AZ2,IF(配装模拟!$B$3="巡洋舰",技能加成!BF2,IF(配装模拟!$B$3="战巡舰",技能加成!BL2,IF(配装模拟!$B$3="战列舰",技能加成!BR2,IF(配装模拟!$B$3="货舰",技能加成!CD2,技能加成!BX2))))))</f>
        <v>2000</v>
      </c>
      <c r="GC7" s="42">
        <f>IF(配装模拟!$B$3="护卫舰",技能加成!AU2,IF(配装模拟!$B$3="驱逐舰",技能加成!BA2,IF(配装模拟!$B$3="巡洋舰",技能加成!BG2,IF(配装模拟!$B$3="战巡舰",技能加成!BM2,IF(配装模拟!$B$3="战列舰",技能加成!BS2,IF(配装模拟!$B$3="货舰",技能加成!CE2,技能加成!BY2))))))</f>
        <v>2000</v>
      </c>
      <c r="GD7" s="41">
        <f>IF(配装模拟!$B$3="护卫舰",技能加成!AV2,IF(配装模拟!$B$3="驱逐舰",技能加成!BB2,IF(配装模拟!$B$3="巡洋舰",技能加成!BH2,IF(配装模拟!$B$3="战巡舰",技能加成!BN2,IF(配装模拟!$B$3="战列舰",技能加成!BT2,IF(配装模拟!$B$3="货舰",技能加成!CF2,技能加成!BZ2))))))</f>
        <v>0.35</v>
      </c>
      <c r="GE7" s="41">
        <f>IF(配装模拟!$B$3="护卫舰",技能加成!AW2,IF(配装模拟!$B$3="驱逐舰",技能加成!BC2,IF(配装模拟!$B$3="巡洋舰",技能加成!BI2,IF(配装模拟!$B$3="战巡舰",技能加成!BO2,IF(配装模拟!$B$3="战列舰",技能加成!BU2,IF(配装模拟!$B$3="货舰",技能加成!CG2,技能加成!CA2))))))</f>
        <v>0.325</v>
      </c>
      <c r="GF7" s="41">
        <f>IF(配装模拟!$B$3="护卫舰",技能加成!AX2,IF(配装模拟!$B$3="驱逐舰",技能加成!BD2,IF(配装模拟!$B$3="巡洋舰",技能加成!BJ2,IF(配装模拟!$B$3="战巡舰",技能加成!BP2,IF(配装模拟!$B$3="战列舰",技能加成!BV2,IF(配装模拟!$B$3="货舰",技能加成!CH2,技能加成!CB2))))))</f>
        <v>0.3</v>
      </c>
      <c r="GK7" s="41">
        <f>技能加成!AD2</f>
        <v>0.3156</v>
      </c>
      <c r="GL7" s="41">
        <f>技能加成!AE2</f>
        <v>-0.25795</v>
      </c>
      <c r="GQ7" s="41">
        <f>技能加成!AM2</f>
        <v>0.3156</v>
      </c>
      <c r="GR7" s="41">
        <f>技能加成!AN2</f>
        <v>-0.25795</v>
      </c>
      <c r="GX7" s="41">
        <f>技能加成!AA2</f>
        <v>-0.2224</v>
      </c>
      <c r="GY7" s="41">
        <f>技能加成!AB2</f>
        <v>-0.2143</v>
      </c>
      <c r="GZ7" s="41">
        <f>技能加成!AC2</f>
        <v>-0.1925</v>
      </c>
      <c r="HB7" s="41">
        <f>技能加成!AJ2</f>
        <v>-0.2656</v>
      </c>
      <c r="HC7" s="41">
        <f>技能加成!AK2</f>
        <v>-0.25795</v>
      </c>
      <c r="HD7" s="41">
        <f>技能加成!AL2</f>
        <v>-0.167</v>
      </c>
      <c r="HF7" s="41">
        <f>技能加成!AF2</f>
        <v>-0.2656</v>
      </c>
      <c r="HH7" s="41">
        <f>技能加成!AG2</f>
        <v>0.47</v>
      </c>
      <c r="HI7" s="41">
        <f>技能加成!AH2</f>
        <v>0.46</v>
      </c>
      <c r="HJ7" s="41">
        <f>技能加成!AI2</f>
        <v>-0.2062</v>
      </c>
      <c r="HL7" s="41">
        <f>技能加成!AO2</f>
        <v>-0.2656</v>
      </c>
      <c r="HN7" s="41">
        <f>技能加成!AP2</f>
        <v>0.47</v>
      </c>
      <c r="HO7" s="41">
        <f>技能加成!AQ2</f>
        <v>0.46</v>
      </c>
      <c r="HP7" s="41">
        <f>技能加成!AR2</f>
        <v>-0.2062</v>
      </c>
      <c r="HS7" s="41">
        <f>IF(配装模拟!$B$3="护卫舰",技能加成!CI2,IF(配装模拟!$B$3="驱逐舰",技能加成!CM2,IF(配装模拟!$B$3="巡洋舰",技能加成!CQ2,IF(配装模拟!$B$3="战巡舰",技能加成!CU2,IF(配装模拟!$B$3="战列舰",技能加成!CY2,IF(配装模拟!$B$3="货舰",技能加成!DF2,技能加成!DC2))))))</f>
        <v>0.48</v>
      </c>
      <c r="HU7" s="41">
        <f>IF(配装模拟!$B$3="护卫舰",技能加成!CJ2,IF(配装模拟!$B$3="驱逐舰",技能加成!CN2,IF(配装模拟!$B$3="巡洋舰",技能加成!CR2,IF(配装模拟!$B$3="战巡舰",技能加成!CV2,IF(配装模拟!$B$3="战列舰",技能加成!CZ2,IF(配装模拟!$B$3="货舰",技能加成!DG2,技能加成!DD2))))))</f>
        <v>0.47</v>
      </c>
      <c r="HV7" s="41">
        <f>技能加成!HX2</f>
        <v>0.96</v>
      </c>
      <c r="HW7" s="41">
        <f>技能加成!HY2</f>
        <v>0.47</v>
      </c>
      <c r="HY7" s="41">
        <f>技能加成!HZ2</f>
        <v>-0.2062</v>
      </c>
      <c r="HZ7" s="41">
        <f>技能加成!IA2</f>
        <v>0.96</v>
      </c>
      <c r="IA7" s="41">
        <f>技能加成!IB2</f>
        <v>0.47</v>
      </c>
      <c r="IC7" s="41">
        <f>技能加成!IC2</f>
        <v>-0.2062</v>
      </c>
      <c r="IQ7" s="41">
        <f>(技能加成!CT2+1)*(技能加成!CX2+1)-1</f>
        <v>-0.1164</v>
      </c>
      <c r="IR7" s="41">
        <f>技能加成!$DB$2</f>
        <v>-0.0600000000000001</v>
      </c>
      <c r="IY7" s="41">
        <f>技能加成!DW2</f>
        <v>0.16</v>
      </c>
      <c r="IZ7" s="41">
        <f>技能加成!DW2</f>
        <v>0.16</v>
      </c>
      <c r="JA7" s="41">
        <f>技能加成!DT2</f>
        <v>0.2</v>
      </c>
      <c r="JB7" s="41">
        <f>技能加成!DT2</f>
        <v>0.2</v>
      </c>
      <c r="JC7" s="41">
        <f>技能加成!DL2</f>
        <v>0.22</v>
      </c>
      <c r="JD7" s="41">
        <f>技能加成!DM2</f>
        <v>0.22</v>
      </c>
      <c r="JM7" s="41">
        <f>技能加成!IF2</f>
        <v>-0.466</v>
      </c>
      <c r="JN7" s="42">
        <f>技能加成!ID2</f>
        <v>29</v>
      </c>
    </row>
    <row r="8" spans="1:276">
      <c r="A8" s="36" t="s">
        <v>3043</v>
      </c>
      <c r="B8" s="41">
        <f>IF(LARGE(B$38:B$53,1)&gt;0,LARGE(B$38:B$53,1),0)*$B$62</f>
        <v>0</v>
      </c>
      <c r="C8" s="41">
        <f>IF(LARGE(C$38:C$53,1)&gt;0,LARGE(C$38:C$53,1),0)*$B$62</f>
        <v>0</v>
      </c>
      <c r="D8" s="41">
        <f>IF(LARGE(D$38:D$53,1)&gt;0,LARGE(D$38:D$53,1),0)*$B$62</f>
        <v>0</v>
      </c>
      <c r="E8" s="41">
        <f>IF(LARGE(E$38:E$53,1)&gt;0,LARGE(E$38:E$53,1),0)*$B$62</f>
        <v>0</v>
      </c>
      <c r="F8" s="41">
        <f>IF(LARGE(F$38:F$53,1)&gt;0,LARGE(F$38:F$53,1),0)*$B$62</f>
        <v>0</v>
      </c>
      <c r="G8" s="41">
        <f>IF(LARGE(G$38:G$53,1)&gt;0,LARGE(G$38:G$53,1),0)*$B$62</f>
        <v>0</v>
      </c>
      <c r="H8" s="41">
        <f>IF(LARGE(H$38:H$53,1)&gt;0,LARGE(H$38:H$53,1),0)*$B$62</f>
        <v>0</v>
      </c>
      <c r="I8" s="41">
        <f>IF(LARGE(I$38:I$53,1)&gt;0,LARGE(I$38:I$53,1),0)*$B$62</f>
        <v>0</v>
      </c>
      <c r="J8" s="41">
        <f>IF(LARGE(J$38:J$53,1)&gt;0,LARGE(J$38:J$53,1),0)*$B$62</f>
        <v>0</v>
      </c>
      <c r="K8" s="41">
        <f>IF(LARGE(K$38:K$53,1)&gt;0,LARGE(K$38:K$53,1),0)*$B$62</f>
        <v>0</v>
      </c>
      <c r="L8" s="41">
        <f>IF(LARGE(L$38:L$53,1)&gt;0,LARGE(L$38:L$53,1),0)*$B$62</f>
        <v>0</v>
      </c>
      <c r="M8" s="41">
        <f>IF(LARGE(M$38:M$53,1)&gt;0,LARGE(M$38:M$53,1),0)*$B$62</f>
        <v>0</v>
      </c>
      <c r="N8" s="41">
        <f>IF(LARGE(N$38:N$53,1)&gt;0,LARGE(N$38:N$53,1),0)*$B$62</f>
        <v>0</v>
      </c>
      <c r="O8" s="41">
        <f>IF(LARGE(O$38:O$53,1)&gt;0,LARGE(O$38:O$53,1),0)*$B$62</f>
        <v>0</v>
      </c>
      <c r="P8" s="41">
        <f>IF(LARGE(P$38:P$53,1)&gt;0,LARGE(P$38:P$53,1),0)*$B$62</f>
        <v>0</v>
      </c>
      <c r="Q8" s="41">
        <f>IF(LARGE(Q$38:Q$53,1)&gt;0,LARGE(Q$38:Q$53,1),0)*$B$62</f>
        <v>0</v>
      </c>
      <c r="R8" s="41">
        <f>IF(LARGE(R$38:R$53,1)&gt;0,LARGE(R$38:R$53,1),0)*$B$62</f>
        <v>0</v>
      </c>
      <c r="S8" s="41">
        <f>IF(LARGE(S$38:S$53,1)&gt;0,LARGE(S$38:S$53,1),0)*$B$62</f>
        <v>0</v>
      </c>
      <c r="T8" s="41">
        <f>IF(LARGE(T$38:T$53,1)&gt;0,LARGE(T$38:T$53,1),0)*$B$62</f>
        <v>0</v>
      </c>
      <c r="U8" s="41">
        <f>IF(LARGE(U$38:U$53,1)&gt;0,LARGE(U$38:U$53,1),0)*$B$62</f>
        <v>0</v>
      </c>
      <c r="V8" s="41">
        <f>IF(LARGE(V$38:V$53,1)&gt;0,LARGE(V$38:V$53,1),0)*$B$62</f>
        <v>0</v>
      </c>
      <c r="W8" s="41">
        <f>IF(LARGE(W$38:W$53,1)&gt;0,LARGE(W$38:W$53,1),0)*$B$62</f>
        <v>0</v>
      </c>
      <c r="X8" s="41">
        <f>IF(LARGE(X$38:X$53,1)&gt;0,LARGE(X$38:X$53,1),0)*$B$62</f>
        <v>0</v>
      </c>
      <c r="Y8" s="41">
        <f>IF(LARGE(Y$38:Y$53,1)&gt;0,LARGE(Y$38:Y$53,1),0)*$B$62</f>
        <v>0</v>
      </c>
      <c r="Z8" s="41">
        <f>IF(LARGE(Z$38:Z$53,1)&gt;0,LARGE(Z$38:Z$53,1),0)*$B$62</f>
        <v>0</v>
      </c>
      <c r="AA8" s="41">
        <f>IF(LARGE(AA$38:AA$53,1)&gt;0,LARGE(AA$38:AA$53,1),0)*$B$62</f>
        <v>0</v>
      </c>
      <c r="AB8" s="41">
        <f>IF(LARGE(AB$38:AB$53,1)&gt;0,LARGE(AB$38:AB$53,1),0)*$B$62</f>
        <v>0</v>
      </c>
      <c r="AC8" s="41">
        <f>IF(LARGE(AC$38:AC$53,1)&gt;0,LARGE(AC$38:AC$53,1),0)*$B$62</f>
        <v>0</v>
      </c>
      <c r="AD8" s="41">
        <f>IF(LARGE(AD$38:AD$53,1)&gt;0,LARGE(AD$38:AD$53,1),0)*$B$62</f>
        <v>0</v>
      </c>
      <c r="AE8" s="41">
        <f>IF(LARGE(AE$38:AE$53,1)&gt;0,LARGE(AE$38:AE$53,1),0)*$B$62</f>
        <v>0</v>
      </c>
      <c r="AF8" s="41">
        <f>IF(LARGE(AF$38:AF$53,1)&gt;0,LARGE(AF$38:AF$53,1),0)*$B$62</f>
        <v>0</v>
      </c>
      <c r="AG8" s="41">
        <f>IF(LARGE(AG$38:AG$53,1)&gt;0,LARGE(AG$38:AG$53,1),0)*$B$62</f>
        <v>0</v>
      </c>
      <c r="AH8" s="41">
        <f>IF(LARGE(AH$38:AH$53,1)&gt;0,LARGE(AH$38:AH$53,1),0)*$B$62</f>
        <v>0</v>
      </c>
      <c r="AI8" s="41">
        <f>IF(LARGE(AI$38:AI$53,1)&gt;0,LARGE(AI$38:AI$53,1),0)*$B$62</f>
        <v>0</v>
      </c>
      <c r="AJ8" s="41">
        <f>IF(LARGE(AJ$38:AJ$53,1)&gt;0,LARGE(AJ$38:AJ$53,1),0)*$B$62</f>
        <v>0</v>
      </c>
      <c r="AK8" s="41">
        <f>IF(LARGE(AK$38:AK$53,1)&gt;0,LARGE(AK$38:AK$53,1),0)*$B$62</f>
        <v>0</v>
      </c>
      <c r="AL8" s="41">
        <f>IF(LARGE(AL$38:AL$53,1)&gt;0,LARGE(AL$38:AL$53,1),0)*$B$62</f>
        <v>0</v>
      </c>
      <c r="AM8" s="41">
        <f>IF(LARGE(AM$38:AM$53,1)&gt;0,LARGE(AM$38:AM$53,1),0)*$B$62</f>
        <v>0</v>
      </c>
      <c r="AN8" s="41">
        <f>IF(LARGE(AN$38:AN$53,1)&gt;0,LARGE(AN$38:AN$53,1),0)*$B$62</f>
        <v>0</v>
      </c>
      <c r="AO8" s="41">
        <f>IF(LARGE(AO$38:AO$53,1)&gt;0,LARGE(AO$38:AO$53,1),0)*$B$62</f>
        <v>0</v>
      </c>
      <c r="AP8" s="41">
        <f>IF(LARGE(AP$38:AP$53,1)&gt;0,LARGE(AP$38:AP$53,1),0)*$B$62</f>
        <v>0</v>
      </c>
      <c r="AQ8" s="41">
        <f>IF(LARGE(AQ$38:AQ$53,1)&gt;0,LARGE(AQ$38:AQ$53,1),0)*$B$62</f>
        <v>0</v>
      </c>
      <c r="AR8" s="41">
        <f>IF(LARGE(AR$38:AR$53,1)&gt;0,LARGE(AR$38:AR$53,1),0)*$B$62</f>
        <v>0</v>
      </c>
      <c r="AS8" s="41">
        <f>IF(LARGE(AS$38:AS$53,1)&gt;0,LARGE(AS$38:AS$53,1),0)*$B$62</f>
        <v>0</v>
      </c>
      <c r="AT8" s="41">
        <f>IF(LARGE(AT$38:AT$53,1)&gt;0,LARGE(AT$38:AT$53,1),0)*$B$62</f>
        <v>0</v>
      </c>
      <c r="AU8" s="41">
        <f>IF(LARGE(AU$38:AU$53,1)&gt;0,LARGE(AU$38:AU$53,1),0)*$B$62</f>
        <v>0</v>
      </c>
      <c r="AV8" s="41">
        <f>IF(LARGE(AV$38:AV$53,1)&gt;0,LARGE(AV$38:AV$53,1),0)*$B$62</f>
        <v>0</v>
      </c>
      <c r="AW8" s="41">
        <f>IF(LARGE(AW$38:AW$53,1)&gt;0,LARGE(AW$38:AW$53,1),0)*$B$62</f>
        <v>0</v>
      </c>
      <c r="AX8" s="41">
        <f>IF(LARGE(AX$38:AX$53,1)&gt;0,LARGE(AX$38:AX$53,1),0)*$B$62</f>
        <v>0</v>
      </c>
      <c r="AY8" s="41">
        <f>IF(LARGE(AY$38:AY$53,1)&gt;0,LARGE(AY$38:AY$53,1),0)*$B$62</f>
        <v>0</v>
      </c>
      <c r="AZ8" s="41">
        <f>IF(LARGE(AZ$38:AZ$53,1)&gt;0,LARGE(AZ$38:AZ$53,1),0)*$B$62</f>
        <v>0</v>
      </c>
      <c r="BA8" s="41">
        <f>IF(LARGE(BA$38:BA$53,1)&gt;0,LARGE(BA$38:BA$53,1),0)*$B$62</f>
        <v>0</v>
      </c>
      <c r="BB8" s="41">
        <f>IF(LARGE(BB$38:BB$53,1)&gt;0,LARGE(BB$38:BB$53,1),0)*$B$62</f>
        <v>0</v>
      </c>
      <c r="BC8" s="41">
        <f>IF(LARGE(BC$38:BC$53,1)&gt;0,LARGE(BC$38:BC$53,1),0)*$B$62</f>
        <v>0</v>
      </c>
      <c r="BD8" s="41">
        <f>IF(LARGE(BD$38:BD$53,1)&gt;0,LARGE(BD$38:BD$53,1),0)*$B$62</f>
        <v>0</v>
      </c>
      <c r="BE8" s="41">
        <f>IF(LARGE(BE$38:BE$53,1)&gt;0,LARGE(BE$38:BE$53,1),0)*$B$62</f>
        <v>0</v>
      </c>
      <c r="BF8" s="41">
        <f>IF(LARGE(BF$38:BF$53,1)&gt;0,LARGE(BF$38:BF$53,1),0)*$B$62</f>
        <v>0</v>
      </c>
      <c r="BG8" s="41">
        <f>IF(LARGE(BG$38:BG$53,1)&gt;0,LARGE(BG$38:BG$53,1),0)*$B$62</f>
        <v>0</v>
      </c>
      <c r="BH8" s="41">
        <f>IF(LARGE(BH$38:BH$53,1)&gt;0,LARGE(BH$38:BH$53,1),0)*$B$62</f>
        <v>0</v>
      </c>
      <c r="BI8" s="41">
        <f>IF(LARGE(BI$38:BI$53,1)&gt;0,LARGE(BI$38:BI$53,1),0)*$B$62</f>
        <v>0</v>
      </c>
      <c r="BJ8" s="41">
        <f>IF(LARGE(BJ$38:BJ$53,1)&gt;0,LARGE(BJ$38:BJ$53,1),0)*$B$62</f>
        <v>0</v>
      </c>
      <c r="BK8" s="41">
        <f>IF(LARGE(BK$38:BK$53,1)&gt;0,LARGE(BK$38:BK$53,1),0)*$B$62</f>
        <v>0</v>
      </c>
      <c r="BL8" s="41">
        <f>IF(LARGE(BL$38:BL$53,1)&gt;0,LARGE(BL$38:BL$53,1),0)*$B$62</f>
        <v>0</v>
      </c>
      <c r="BM8" s="41">
        <f>IF(LARGE(BM$38:BM$53,1)&gt;0,LARGE(BM$38:BM$53,1),0)*$B$62</f>
        <v>0</v>
      </c>
      <c r="BN8" s="41">
        <f>IF(LARGE(BN$38:BN$53,1)&gt;0,LARGE(BN$38:BN$53,1),0)*$B$62</f>
        <v>0</v>
      </c>
      <c r="BO8" s="41">
        <f>IF(LARGE(BO$38:BO$53,1)&gt;0,LARGE(BO$38:BO$53,1),0)*$B$62</f>
        <v>0</v>
      </c>
      <c r="BP8" s="41">
        <f>IF(LARGE(BP$38:BP$53,1)&gt;0,LARGE(BP$38:BP$53,1),0)*$B$62</f>
        <v>0</v>
      </c>
      <c r="BQ8" s="41">
        <f>IF(LARGE(BQ$38:BQ$53,1)&gt;0,LARGE(BQ$38:BQ$53,1),0)*$B$62</f>
        <v>0</v>
      </c>
      <c r="BR8" s="41">
        <f>IF(LARGE(BR$38:BR$53,1)&gt;0,LARGE(BR$38:BR$53,1),0)*$B$62</f>
        <v>0</v>
      </c>
      <c r="BS8" s="41">
        <f>IF(LARGE(BS$38:BS$53,1)&gt;0,LARGE(BS$38:BS$53,1),0)*$B$62</f>
        <v>0</v>
      </c>
      <c r="BT8" s="41">
        <f>IF(LARGE(BT$38:BT$53,1)&gt;0,LARGE(BT$38:BT$53,1),0)*$B$62</f>
        <v>0</v>
      </c>
      <c r="BU8" s="41">
        <f>IF(LARGE(BU$38:BU$53,1)&gt;0,LARGE(BU$38:BU$53,1),0)*$B$62</f>
        <v>0</v>
      </c>
      <c r="BV8" s="41">
        <f>IF(LARGE(BV$38:BV$53,1)&gt;0,LARGE(BV$38:BV$53,1),0)*$B$62</f>
        <v>0</v>
      </c>
      <c r="BW8" s="41">
        <f>IF(LARGE(BW$38:BW$53,1)&gt;0,LARGE(BW$38:BW$53,1),0)*$B$62</f>
        <v>0</v>
      </c>
      <c r="BX8" s="41">
        <f>IF(LARGE(BX$38:BX$53,1)&gt;0,LARGE(BX$38:BX$53,1),0)*$B$62</f>
        <v>0</v>
      </c>
      <c r="BY8" s="41">
        <f>IF(LARGE(BY$38:BY$53,1)&gt;0,LARGE(BY$38:BY$53,1),0)*$B$62</f>
        <v>0</v>
      </c>
      <c r="BZ8" s="41">
        <f>IF(LARGE(BZ$38:BZ$53,1)&gt;0,LARGE(BZ$38:BZ$53,1),0)*$B$62</f>
        <v>0</v>
      </c>
      <c r="CA8" s="41">
        <f>IF(LARGE(CA$38:CA$53,1)&gt;0,LARGE(CA$38:CA$53,1),0)*$B$62</f>
        <v>0</v>
      </c>
      <c r="CB8" s="41">
        <f>IF(LARGE(CB$38:CB$53,1)&gt;0,LARGE(CB$38:CB$53,1),0)*$B$62</f>
        <v>0</v>
      </c>
      <c r="CC8" s="41">
        <f>IF(LARGE(CC$38:CC$53,1)&gt;0,LARGE(CC$38:CC$53,1),0)*$B$62</f>
        <v>0</v>
      </c>
      <c r="CD8" s="41">
        <f>IF(LARGE(CD$38:CD$53,1)&gt;0,LARGE(CD$38:CD$53,1),0)*$B$62</f>
        <v>0</v>
      </c>
      <c r="CE8" s="41">
        <f>IF(LARGE(CE$38:CE$53,1)&gt;0,LARGE(CE$38:CE$53,1),0)*$B$62</f>
        <v>0</v>
      </c>
      <c r="CF8" s="41">
        <f>IF(LARGE(CF$38:CF$53,1)&gt;0,LARGE(CF$38:CF$53,1),0)*$B$62</f>
        <v>0</v>
      </c>
      <c r="CG8" s="41">
        <f>IF(LARGE(CG$38:CG$53,1)&gt;0,LARGE(CG$38:CG$53,1),0)*$B$62</f>
        <v>0</v>
      </c>
      <c r="CH8" s="41">
        <f>IF(LARGE(CH$38:CH$53,1)&gt;0,LARGE(CH$38:CH$53,1),0)*$B$62</f>
        <v>0</v>
      </c>
      <c r="CI8" s="41">
        <f>IF(LARGE(CI$38:CI$53,1)&gt;0,LARGE(CI$38:CI$53,1),0)*$B$62</f>
        <v>0</v>
      </c>
      <c r="CJ8" s="41">
        <f>IF(LARGE(CJ$38:CJ$53,1)&gt;0,LARGE(CJ$38:CJ$53,1),0)*$B$62</f>
        <v>0</v>
      </c>
      <c r="CK8" s="41">
        <f>IF(LARGE(CK$38:CK$53,1)&gt;0,LARGE(CK$38:CK$53,1),0)*$B$62</f>
        <v>0</v>
      </c>
      <c r="CL8" s="41">
        <f>IF(LARGE(CL$38:CL$53,1)&gt;0,LARGE(CL$38:CL$53,1),0)*$B$62</f>
        <v>0</v>
      </c>
      <c r="CM8" s="41">
        <f>IF(LARGE(CM$38:CM$53,1)&gt;0,LARGE(CM$38:CM$53,1),0)*$B$62</f>
        <v>0</v>
      </c>
      <c r="CN8" s="41">
        <f>IF(LARGE(CN$38:CN$53,1)&gt;0,LARGE(CN$38:CN$53,1),0)*$B$62</f>
        <v>0</v>
      </c>
      <c r="CO8" s="41">
        <f>IF(LARGE(CO$38:CO$53,1)&gt;0,LARGE(CO$38:CO$53,1),0)*$B$62</f>
        <v>0</v>
      </c>
      <c r="CP8" s="41">
        <f>IF(LARGE(CP$38:CP$53,1)&gt;0,LARGE(CP$38:CP$53,1),0)*$B$62</f>
        <v>0</v>
      </c>
      <c r="CQ8" s="41">
        <f>IF(LARGE(CQ$38:CQ$53,1)&gt;0,LARGE(CQ$38:CQ$53,1),0)*$B$62</f>
        <v>0</v>
      </c>
      <c r="CR8" s="41">
        <f>IF(LARGE(CR$38:CR$53,1)&gt;0,LARGE(CR$38:CR$53,1),0)*$B$62</f>
        <v>0</v>
      </c>
      <c r="CS8" s="41">
        <f>IF(LARGE(CS$38:CS$53,1)&gt;0,LARGE(CS$38:CS$53,1),0)*$B$62</f>
        <v>0</v>
      </c>
      <c r="CT8" s="41">
        <f>IF(LARGE(CT$38:CT$53,1)&gt;0,LARGE(CT$38:CT$53,1),0)*$B$62</f>
        <v>0</v>
      </c>
      <c r="CU8" s="41">
        <f>IF(LARGE(CU$38:CU$53,1)&gt;0,LARGE(CU$38:CU$53,1),0)*$B$62</f>
        <v>0</v>
      </c>
      <c r="CV8" s="41">
        <f>IF(LARGE(CV$38:CV$53,1)&gt;0,LARGE(CV$38:CV$53,1),0)*$B$62</f>
        <v>0</v>
      </c>
      <c r="CW8" s="41">
        <f>IF(LARGE(CW$38:CW$53,1)&gt;0,LARGE(CW$38:CW$53,1),0)*$B$62</f>
        <v>0</v>
      </c>
      <c r="CX8" s="41">
        <f>IF(LARGE(CX$38:CX$53,1)&gt;0,LARGE(CX$38:CX$53,1),0)*$B$62</f>
        <v>0</v>
      </c>
      <c r="CY8" s="41">
        <f>IF(LARGE(CY$38:CY$53,1)&gt;0,LARGE(CY$38:CY$53,1),0)*$B$62</f>
        <v>0</v>
      </c>
      <c r="CZ8" s="41">
        <f>IF(LARGE(CZ$38:CZ$53,1)&gt;0,LARGE(CZ$38:CZ$53,1),0)*$B$62</f>
        <v>0</v>
      </c>
      <c r="DA8" s="41">
        <f>IF(LARGE(DA$38:DA$53,1)&gt;0,LARGE(DA$38:DA$53,1),0)*$B$62</f>
        <v>0</v>
      </c>
      <c r="DB8" s="41">
        <f>IF(LARGE(DB$38:DB$53,1)&gt;0,LARGE(DB$38:DB$53,1),0)*$B$62</f>
        <v>0</v>
      </c>
      <c r="DC8" s="41">
        <f>IF(LARGE(DC$38:DC$53,1)&gt;0,LARGE(DC$38:DC$53,1),0)*$B$62</f>
        <v>0</v>
      </c>
      <c r="DD8" s="41">
        <f>IF(LARGE(DD$38:DD$53,1)&gt;0,LARGE(DD$38:DD$53,1),0)*$B$62</f>
        <v>0</v>
      </c>
      <c r="DE8" s="41">
        <f>IF(LARGE(DE$38:DE$53,1)&gt;0,LARGE(DE$38:DE$53,1),0)*$B$62</f>
        <v>0</v>
      </c>
      <c r="DF8" s="41">
        <f>IF(LARGE(DF$38:DF$53,1)&gt;0,LARGE(DF$38:DF$53,1),0)*$B$62</f>
        <v>0</v>
      </c>
      <c r="DG8" s="41">
        <f>IF(LARGE(DG$38:DG$53,1)&gt;0,LARGE(DG$38:DG$53,1),0)*$B$62</f>
        <v>0</v>
      </c>
      <c r="DH8" s="41">
        <f>IF(LARGE(DH$38:DH$53,1)&gt;0,LARGE(DH$38:DH$53,1),0)*$B$62</f>
        <v>0</v>
      </c>
      <c r="DI8" s="41">
        <f>IF(LARGE(DI$38:DI$53,1)&gt;0,LARGE(DI$38:DI$53,1),0)*$B$62</f>
        <v>0</v>
      </c>
      <c r="DJ8" s="41">
        <f>IF(LARGE(DJ$38:DJ$53,1)&gt;0,LARGE(DJ$38:DJ$53,1),0)*$B$62</f>
        <v>0</v>
      </c>
      <c r="DK8" s="41">
        <f>IF(LARGE(DK$38:DK$53,1)&gt;0,LARGE(DK$38:DK$53,1),0)*$B$62</f>
        <v>0</v>
      </c>
      <c r="DL8" s="41">
        <f t="shared" ref="DL8:DS8" si="11">IF(LARGE(DL$38:DL$53,1)&gt;0,LARGE(DL$38:DL$53,1),0)</f>
        <v>0</v>
      </c>
      <c r="DM8" s="41">
        <f t="shared" si="11"/>
        <v>0</v>
      </c>
      <c r="DN8" s="41">
        <f t="shared" si="11"/>
        <v>0</v>
      </c>
      <c r="DO8" s="41">
        <f t="shared" si="11"/>
        <v>0</v>
      </c>
      <c r="DP8" s="41">
        <f t="shared" si="11"/>
        <v>0</v>
      </c>
      <c r="DQ8" s="41">
        <f t="shared" si="11"/>
        <v>0</v>
      </c>
      <c r="DR8" s="42">
        <f t="shared" si="11"/>
        <v>0</v>
      </c>
      <c r="DS8" s="41">
        <f t="shared" si="11"/>
        <v>0</v>
      </c>
      <c r="DT8" s="41">
        <f>IF(LARGE(DT$38:DT$53,1)&gt;0,LARGE(DT$38:DT$53,1),0)*$B$62</f>
        <v>0</v>
      </c>
      <c r="DU8" s="41">
        <f>IF(LARGE(DU$38:DU$53,1)&gt;0,LARGE(DU$38:DU$53,1),0)</f>
        <v>0</v>
      </c>
      <c r="DV8" s="41">
        <f>IF(LARGE(DV$38:DV$53,1)&gt;0,LARGE(DV$38:DV$53,1),0)*$B$62</f>
        <v>0</v>
      </c>
      <c r="DW8" s="41">
        <f>IF(LARGE(DW$38:DW$53,1)&gt;0,LARGE(DW$38:DW$53,1),0)*$B$62</f>
        <v>0</v>
      </c>
      <c r="DX8" s="42">
        <f t="shared" ref="DX8:EC8" si="12">IF(LARGE(DX$38:DX$53,1)&gt;0,LARGE(DX$38:DX$53,1),0)</f>
        <v>0</v>
      </c>
      <c r="DY8" s="42">
        <f t="shared" si="12"/>
        <v>0</v>
      </c>
      <c r="DZ8" s="42">
        <f t="shared" si="12"/>
        <v>0</v>
      </c>
      <c r="EA8" s="42">
        <f t="shared" si="12"/>
        <v>0</v>
      </c>
      <c r="EB8" s="42">
        <f t="shared" si="12"/>
        <v>0</v>
      </c>
      <c r="EC8" s="42">
        <f t="shared" si="12"/>
        <v>0</v>
      </c>
      <c r="ED8" s="41">
        <f>IF(LARGE(ED$38:ED$53,1)&gt;0,LARGE(ED$38:ED$53,1),0)*$B$62</f>
        <v>0</v>
      </c>
      <c r="EE8" s="41">
        <f>IF(LARGE(EE$38:EE$53,1)&gt;0,LARGE(EE$38:EE$53,1),0)</f>
        <v>0</v>
      </c>
      <c r="EF8" s="41">
        <f>IF(LARGE(EF$38:EF$53,1)&gt;0,LARGE(EF$38:EF$53,1),0)*$B$62</f>
        <v>0</v>
      </c>
      <c r="EG8" s="42">
        <f>IF(LARGE(EG$38:EG$53,1)&gt;0,LARGE(EG$38:EG$53,1),0)</f>
        <v>0</v>
      </c>
      <c r="EH8" s="41">
        <f>IF(LARGE(EH$38:EH$53,1)&gt;0,LARGE(EH$38:EH$53,1),0)*$B$62</f>
        <v>0</v>
      </c>
      <c r="EI8" s="41">
        <f>IF(LARGE(EI$38:EI$53,1)&gt;0,LARGE(EI$38:EI$53,1),0)*$B$62</f>
        <v>0</v>
      </c>
      <c r="EJ8" s="41">
        <f>IF(LARGE(EJ$38:EJ$53,1)&gt;0,LARGE(EJ$38:EJ$53,1),0)</f>
        <v>0</v>
      </c>
      <c r="EK8" s="41">
        <f>IF(LARGE(EK$38:EK$53,1)&gt;0,LARGE(EK$38:EK$53,1),0)*$B$62</f>
        <v>0</v>
      </c>
      <c r="EL8" s="41">
        <f>IF(LARGE(EL$38:EL$53,1)&gt;0,LARGE(EL$38:EL$53,1),0)*$B$62</f>
        <v>0</v>
      </c>
      <c r="EM8" s="41">
        <f>IF(LARGE(EM$38:EM$53,1)&gt;0,LARGE(EM$38:EM$53,1),0)*$B$62</f>
        <v>0</v>
      </c>
      <c r="EN8" s="41">
        <f>IF(LARGE(EN$38:EN$53,1)&gt;0,LARGE(EN$38:EN$53,1),0)*$B$62</f>
        <v>0</v>
      </c>
      <c r="EO8" s="41">
        <f>IF(LARGE(EO$38:EO$53,1)&gt;0,LARGE(EO$38:EO$53,1),0)*$B$62</f>
        <v>0</v>
      </c>
      <c r="EP8" s="41">
        <f>IF(LARGE(EP$38:EP$53,1)&gt;0,LARGE(EP$38:EP$53,1),0)*$B$62</f>
        <v>0</v>
      </c>
      <c r="EQ8" s="41">
        <f>IF(LARGE(EQ$38:EQ$53,1)&gt;0,LARGE(EQ$38:EQ$53,1),0)*$B$62</f>
        <v>0</v>
      </c>
      <c r="ER8" s="41">
        <f>IF(LARGE(ER$38:ER$53,1)&gt;0,LARGE(ER$38:ER$53,1),0)*$B$62</f>
        <v>0</v>
      </c>
      <c r="ES8" s="41">
        <f>IF(LARGE(ES$38:ES$53,1)&gt;0,LARGE(ES$38:ES$53,1),0)*$B$62</f>
        <v>0</v>
      </c>
      <c r="ET8" s="41">
        <f>IF(LARGE(ET$38:ET$53,1)&gt;0,LARGE(ET$38:ET$53,1),0)*$B$62</f>
        <v>0</v>
      </c>
      <c r="EU8" s="41">
        <f>IF(LARGE(EU$38:EU$53,1)&gt;0,LARGE(EU$38:EU$53,1),0)*$B$62</f>
        <v>0</v>
      </c>
      <c r="EV8" s="41">
        <f>IF(LARGE(EV$38:EV$53,1)&gt;0,LARGE(EV$38:EV$53,1),0)*$B$62</f>
        <v>0</v>
      </c>
      <c r="EW8" s="41">
        <f>IF(LARGE(EW$38:EW$53,1)&gt;0,LARGE(EW$38:EW$53,1),0)*$B$62</f>
        <v>0</v>
      </c>
      <c r="EX8" s="41">
        <f>IF(LARGE(EX$38:EX$53,1)&gt;0,LARGE(EX$38:EX$53,1),0)*$B$62</f>
        <v>0</v>
      </c>
      <c r="EY8" s="41">
        <f>IF(LARGE(EY$38:EY$53,1)&gt;0,LARGE(EY$38:EY$53,1),0)*$B$62</f>
        <v>0</v>
      </c>
      <c r="EZ8" s="41">
        <f>IF(LARGE(EZ$38:EZ$53,1)&gt;0,LARGE(EZ$38:EZ$53,1),0)*$B$62</f>
        <v>0</v>
      </c>
      <c r="FA8" s="41">
        <f t="shared" ref="FA8:GF8" si="13">IF(LARGE(FA$38:FA$53,1)&gt;0,LARGE(FA$38:FA$53,1),0)</f>
        <v>0</v>
      </c>
      <c r="FB8" s="41">
        <f t="shared" si="13"/>
        <v>0</v>
      </c>
      <c r="FC8" s="41">
        <f t="shared" si="13"/>
        <v>0</v>
      </c>
      <c r="FD8" s="42">
        <f t="shared" si="13"/>
        <v>0</v>
      </c>
      <c r="FE8" s="41">
        <f t="shared" si="13"/>
        <v>0</v>
      </c>
      <c r="FF8" s="41">
        <f t="shared" si="13"/>
        <v>0</v>
      </c>
      <c r="FG8" s="42">
        <f t="shared" si="13"/>
        <v>50000</v>
      </c>
      <c r="FH8" s="41">
        <f t="shared" si="13"/>
        <v>0</v>
      </c>
      <c r="FI8" s="41">
        <f t="shared" si="13"/>
        <v>0</v>
      </c>
      <c r="FJ8" s="41">
        <f t="shared" si="13"/>
        <v>50</v>
      </c>
      <c r="FK8" s="41">
        <f t="shared" si="13"/>
        <v>1.96</v>
      </c>
      <c r="FL8" s="41">
        <f t="shared" si="13"/>
        <v>0</v>
      </c>
      <c r="FM8" s="41">
        <f t="shared" si="13"/>
        <v>0</v>
      </c>
      <c r="FN8" s="41">
        <f t="shared" si="13"/>
        <v>0</v>
      </c>
      <c r="FO8" s="41">
        <f t="shared" si="13"/>
        <v>0</v>
      </c>
      <c r="FP8" s="41">
        <f t="shared" si="13"/>
        <v>0</v>
      </c>
      <c r="FQ8" s="41">
        <f t="shared" si="13"/>
        <v>0</v>
      </c>
      <c r="FR8" s="41">
        <f t="shared" si="13"/>
        <v>0</v>
      </c>
      <c r="FS8" s="41">
        <f t="shared" si="13"/>
        <v>0</v>
      </c>
      <c r="FT8" s="41">
        <f t="shared" si="13"/>
        <v>0</v>
      </c>
      <c r="FU8" s="41">
        <f t="shared" si="13"/>
        <v>0</v>
      </c>
      <c r="FV8" s="41">
        <f t="shared" si="13"/>
        <v>0</v>
      </c>
      <c r="FW8" s="41">
        <f t="shared" si="13"/>
        <v>0</v>
      </c>
      <c r="FX8" s="41">
        <f t="shared" si="13"/>
        <v>0</v>
      </c>
      <c r="FY8" s="41">
        <f t="shared" si="13"/>
        <v>0</v>
      </c>
      <c r="FZ8" s="42">
        <f t="shared" si="13"/>
        <v>0</v>
      </c>
      <c r="GA8" s="42">
        <f t="shared" si="13"/>
        <v>4717.7</v>
      </c>
      <c r="GB8" s="42">
        <f t="shared" si="13"/>
        <v>0</v>
      </c>
      <c r="GC8" s="42">
        <f t="shared" si="13"/>
        <v>0</v>
      </c>
      <c r="GD8" s="41">
        <f t="shared" si="13"/>
        <v>0</v>
      </c>
      <c r="GE8" s="41">
        <f t="shared" si="13"/>
        <v>0</v>
      </c>
      <c r="GF8" s="41">
        <f t="shared" si="13"/>
        <v>0</v>
      </c>
      <c r="GG8" s="41">
        <f>IF(LARGE(GG$38:GG$53,1)&gt;0,LARGE(GG$38:GG$53,1),0)*$B$62</f>
        <v>0</v>
      </c>
      <c r="GH8" s="41">
        <f>IF(LARGE(GH$38:GH$53,1)&gt;0,LARGE(GH$38:GH$53,1),0)*$B$62</f>
        <v>0</v>
      </c>
      <c r="GI8" s="41">
        <f>IF(LARGE(GI$38:GI$53,1)&gt;0,LARGE(GI$38:GI$53,1),0)*$B$62</f>
        <v>0</v>
      </c>
      <c r="GJ8" s="41">
        <f>IF(LARGE(GJ$38:GJ$53,1)&gt;0,LARGE(GJ$38:GJ$53,1),0)*$B$62</f>
        <v>0</v>
      </c>
      <c r="GK8" s="41">
        <f>IF(LARGE(GK$38:GK$53,1)&gt;0,LARGE(GK$38:GK$53,1),0)*$B$62</f>
        <v>0</v>
      </c>
      <c r="GL8" s="41">
        <f>IF(LARGE(GL$38:GL$53,1)&gt;0,LARGE(GL$38:GL$53,1),0)</f>
        <v>0</v>
      </c>
      <c r="GM8" s="41">
        <f>IF(LARGE(GM$38:GM$53,1)&gt;0,LARGE(GM$38:GM$53,1),0)*$B$62</f>
        <v>0</v>
      </c>
      <c r="GN8" s="41">
        <f>IF(LARGE(GN$38:GN$53,1)&gt;0,LARGE(GN$38:GN$53,1),0)*$B$62</f>
        <v>0</v>
      </c>
      <c r="GO8" s="41">
        <f>IF(LARGE(GO$38:GO$53,1)&gt;0,LARGE(GO$38:GO$53,1),0)*$B$62</f>
        <v>0</v>
      </c>
      <c r="GP8" s="41">
        <f>IF(LARGE(GP$38:GP$53,1)&gt;0,LARGE(GP$38:GP$53,1),0)*$B$62</f>
        <v>0</v>
      </c>
      <c r="GQ8" s="41">
        <f>IF(LARGE(GQ$38:GQ$53,1)&gt;0,LARGE(GQ$38:GQ$53,1),0)*$B$62</f>
        <v>0</v>
      </c>
      <c r="GR8" s="41">
        <f>IF(LARGE(GR$38:GR$53,1)&gt;0,LARGE(GR$38:GR$53,1),0)</f>
        <v>0</v>
      </c>
      <c r="GS8" s="41">
        <f>IF(LARGE(GS$38:GS$53,1)&gt;0,LARGE(GS$38:GS$53,1),0)*$B$62</f>
        <v>0</v>
      </c>
      <c r="GT8" s="41">
        <f>IF(LARGE(GT$38:GT$53,1)&gt;0,LARGE(GT$38:GT$53,1),0)*$B$62</f>
        <v>0</v>
      </c>
      <c r="GU8" s="41">
        <f>IF(LARGE(GU$38:GU$53,1)&gt;0,LARGE(GU$38:GU$53,1),0)*$B$62</f>
        <v>0</v>
      </c>
      <c r="GV8" s="41">
        <f>IF(LARGE(GV$38:GV$53,1)&gt;0,LARGE(GV$38:GV$53,1),0)*$B$62</f>
        <v>0</v>
      </c>
      <c r="GW8" s="41">
        <f>IF(LARGE(GW$38:GW$53,1)&gt;0,LARGE(GW$38:GW$53,1),0)*$B$62</f>
        <v>0</v>
      </c>
      <c r="GX8" s="41">
        <f>IF(LARGE(GX$38:GX$53,1)&gt;0,LARGE(GX$38:GX$53,1),0)*$B$62</f>
        <v>0</v>
      </c>
      <c r="GY8" s="41">
        <f>IF(LARGE(GY$38:GY$53,1)&gt;0,LARGE(GY$38:GY$53,1),0)</f>
        <v>0</v>
      </c>
      <c r="GZ8" s="41">
        <f>IF(LARGE(GZ$38:GZ$53,1)&gt;0,LARGE(GZ$38:GZ$53,1),0)*$B$62</f>
        <v>0</v>
      </c>
      <c r="HA8" s="41">
        <f>IF(LARGE(HA$38:HA$53,1)&gt;0,LARGE(HA$38:HA$53,1),0)*$B$62</f>
        <v>0</v>
      </c>
      <c r="HB8" s="41">
        <f>IF(LARGE(HB$38:HB$53,1)&gt;0,LARGE(HB$38:HB$53,1),0)*$B$62</f>
        <v>0</v>
      </c>
      <c r="HC8" s="41">
        <f>IF(LARGE(HC$38:HC$53,1)&gt;0,LARGE(HC$38:HC$53,1),0)</f>
        <v>0</v>
      </c>
      <c r="HD8" s="41">
        <f>IF(LARGE(HD$38:HD$53,1)&gt;0,LARGE(HD$38:HD$53,1),0)*$B$62</f>
        <v>0</v>
      </c>
      <c r="HE8" s="41">
        <f>IF(LARGE(HE$38:HE$53,1)&gt;0,LARGE(HE$38:HE$53,1),0)*$B$62</f>
        <v>0</v>
      </c>
      <c r="HF8" s="41">
        <f>IF(LARGE(HF$38:HF$53,1)&gt;0,LARGE(HF$38:HF$53,1),0)</f>
        <v>0</v>
      </c>
      <c r="HG8" s="41">
        <f>IF(LARGE(HG$38:HG$53,1)&gt;0,LARGE(HG$38:HG$53,1),0)*$B$62</f>
        <v>0</v>
      </c>
      <c r="HH8" s="41">
        <f>IF(LARGE(HH$38:HH$53,1)&gt;0,LARGE(HH$38:HH$53,1),0)*$B$62</f>
        <v>0</v>
      </c>
      <c r="HI8" s="41">
        <f>IF(LARGE(HI$38:HI$53,1)&gt;0,LARGE(HI$38:HI$53,1),0)*$B$62</f>
        <v>0</v>
      </c>
      <c r="HJ8" s="41">
        <f>IF(LARGE(HJ$38:HJ$53,1)&gt;0,LARGE(HJ$38:HJ$53,1),0)*$B$62</f>
        <v>0</v>
      </c>
      <c r="HK8" s="41">
        <f>IF(LARGE(HK$38:HK$53,1)&gt;0,LARGE(HK$38:HK$53,1),0)*$B$62</f>
        <v>0</v>
      </c>
      <c r="HL8" s="41">
        <f>IF(LARGE(HL$38:HL$53,1)&gt;0,LARGE(HL$38:HL$53,1),0)</f>
        <v>0</v>
      </c>
      <c r="HM8" s="41">
        <f>IF(LARGE(HM$38:HM$53,1)&gt;0,LARGE(HM$38:HM$53,1),0)*$B$62</f>
        <v>0</v>
      </c>
      <c r="HN8" s="41">
        <f>IF(LARGE(HN$38:HN$53,1)&gt;0,LARGE(HN$38:HN$53,1),0)*$B$62</f>
        <v>0</v>
      </c>
      <c r="HO8" s="41">
        <f>IF(LARGE(HO$38:HO$53,1)&gt;0,LARGE(HO$38:HO$53,1),0)*$B$62</f>
        <v>0</v>
      </c>
      <c r="HP8" s="41">
        <f>IF(LARGE(HP$38:HP$53,1)&gt;0,LARGE(HP$38:HP$53,1),0)*$B$62</f>
        <v>0</v>
      </c>
      <c r="HQ8" s="41">
        <f>IF(LARGE(HQ$38:HQ$53,1)&gt;0,LARGE(HQ$38:HQ$53,1),0)*$B$62</f>
        <v>0</v>
      </c>
      <c r="HR8" s="41">
        <f>IF(LARGE(HR$38:HR$53,1)&gt;0,LARGE(HR$38:HR$53,1),0)*$B$62</f>
        <v>0</v>
      </c>
      <c r="HS8" s="41">
        <f>IF(LARGE(HS$38:HS$53,1)&gt;0,LARGE(HS$38:HS$53,1),0)</f>
        <v>0</v>
      </c>
      <c r="HT8" s="41">
        <f>IF(LARGE(HT$38:HT$53,1)&gt;0,LARGE(HT$38:HT$53,1),0)</f>
        <v>0</v>
      </c>
      <c r="HU8" s="41">
        <f>IF(LARGE(HU$38:HU$53,1)&gt;0,LARGE(HU$38:HU$53,1),0)</f>
        <v>0</v>
      </c>
      <c r="HV8" s="41">
        <f>IF(LARGE(HV$38:HV$53,1)&gt;0,LARGE(HV$38:HV$53,1),0)*$B$62</f>
        <v>0</v>
      </c>
      <c r="HW8" s="41">
        <f>IF(LARGE(HW$38:HW$53,1)&gt;0,LARGE(HW$38:HW$53,1),0)</f>
        <v>0</v>
      </c>
      <c r="HX8" s="41">
        <f>IF(LARGE(HX$38:HX$53,1)&gt;0,LARGE(HX$38:HX$53,1),0)*$B$62</f>
        <v>0</v>
      </c>
      <c r="HY8" s="41">
        <f>IF(LARGE(HY$38:HY$53,1)&gt;0,LARGE(HY$38:HY$53,1),0)</f>
        <v>0</v>
      </c>
      <c r="HZ8" s="41">
        <f>IF(LARGE(HZ$38:HZ$53,1)&gt;0,LARGE(HZ$38:HZ$53,1),0)*$B$62</f>
        <v>0</v>
      </c>
      <c r="IA8" s="41">
        <f>IF(LARGE(IA$38:IA$53,1)&gt;0,LARGE(IA$38:IA$53,1),0)</f>
        <v>0</v>
      </c>
      <c r="IB8" s="41">
        <f>IF(LARGE(IB$38:IB$53,1)&gt;0,LARGE(IB$38:IB$53,1),0)*$B$62</f>
        <v>0</v>
      </c>
      <c r="IC8" s="41">
        <f>IF(LARGE(IC$38:IC$53,1)&gt;0,LARGE(IC$38:IC$53,1),0)</f>
        <v>0</v>
      </c>
      <c r="ID8" s="41">
        <f>IF(LARGE(ID$38:ID$53,1)&gt;0,LARGE(ID$38:ID$53,1),0)*$B$62</f>
        <v>0</v>
      </c>
      <c r="IE8" s="41">
        <f>IF(LARGE(IE$38:IE$53,1)&gt;0,LARGE(IE$38:IE$53,1),0)*$B$62</f>
        <v>0</v>
      </c>
      <c r="IF8" s="41">
        <f>IF(LARGE(IF$38:IF$53,1)&gt;0,LARGE(IF$38:IF$53,1),0)*$B$62</f>
        <v>0</v>
      </c>
      <c r="IG8" s="41">
        <f>IF(LARGE(IG$38:IG$53,1)&gt;0,LARGE(IG$38:IG$53,1),0)*$B$62</f>
        <v>0</v>
      </c>
      <c r="IH8" s="41">
        <f>IF(LARGE(IH$38:IH$53,1)&gt;0,LARGE(IH$38:IH$53,1),0)*$B$62</f>
        <v>0</v>
      </c>
      <c r="II8" s="41">
        <f>IF(LARGE(II$38:II$53,1)&gt;0,LARGE(II$38:II$53,1),0)*$B$62</f>
        <v>0</v>
      </c>
      <c r="IJ8" s="41">
        <f>IF(LARGE(IJ$38:IJ$53,1)&gt;0,LARGE(IJ$38:IJ$53,1),0)</f>
        <v>0</v>
      </c>
      <c r="IK8" s="41">
        <f>IF(LARGE(IK$38:IK$53,1)&gt;0,LARGE(IK$38:IK$53,1),0)</f>
        <v>0</v>
      </c>
      <c r="IL8" s="41">
        <f>IF(LARGE(IL$38:IL$53,1)&gt;0,LARGE(IL$38:IL$53,1),0)*$B$62</f>
        <v>0</v>
      </c>
      <c r="IM8" s="41">
        <f>IF(LARGE(IM$38:IM$53,1)&gt;0,LARGE(IM$38:IM$53,1),0)*$B$62</f>
        <v>0</v>
      </c>
      <c r="IN8" s="41">
        <f>IF(LARGE(IN$38:IN$53,1)&gt;0,LARGE(IN$38:IN$53,1),0)*$B$62</f>
        <v>0</v>
      </c>
      <c r="IO8" s="41">
        <f>IF(LARGE(IO$38:IO$53,1)&gt;0,LARGE(IO$38:IO$53,1),0)*$B$62</f>
        <v>0</v>
      </c>
      <c r="IP8" s="41">
        <f>IF(LARGE(IP$38:IP$53,1)&gt;0,LARGE(IP$38:IP$53,1),0)*$B$62</f>
        <v>0</v>
      </c>
      <c r="IQ8" s="41">
        <f>IF(LARGE(IQ$38:IQ$53,1)&gt;0,LARGE(IQ$38:IQ$53,1),0)*$B$62</f>
        <v>0</v>
      </c>
      <c r="IR8" s="41">
        <f>IF(LARGE(IR$38:IR$53,1)&gt;0,LARGE(IR$38:IR$53,1),0)*$B$62</f>
        <v>0</v>
      </c>
      <c r="IS8" s="42">
        <f t="shared" ref="IS8:IX8" si="14">IF(LARGE(IS$38:IS$53,1)&gt;0,LARGE(IS$38:IS$53,1),0)</f>
        <v>25</v>
      </c>
      <c r="IT8" s="41">
        <f t="shared" si="14"/>
        <v>0</v>
      </c>
      <c r="IU8" s="41">
        <f t="shared" si="14"/>
        <v>0</v>
      </c>
      <c r="IV8" s="41">
        <f t="shared" si="14"/>
        <v>0</v>
      </c>
      <c r="IW8" s="41">
        <f t="shared" si="14"/>
        <v>0</v>
      </c>
      <c r="IX8" s="42">
        <f t="shared" si="14"/>
        <v>0</v>
      </c>
      <c r="IY8" s="41">
        <f>IF(LARGE(IY$38:IY$53,1)&gt;0,LARGE(IY$38:IY$53,1),0)*$B$62</f>
        <v>0</v>
      </c>
      <c r="IZ8" s="41">
        <f>IF(LARGE(IZ$38:IZ$53,1)&gt;0,LARGE(IZ$38:IZ$53,1),0)*$B$62</f>
        <v>0</v>
      </c>
      <c r="JA8" s="41">
        <f>IF(LARGE(JA$38:JA$53,1)&gt;0,LARGE(JA$38:JA$53,1),0)*$B$62</f>
        <v>0</v>
      </c>
      <c r="JB8" s="41">
        <f>IF(LARGE(JB$38:JB$53,1)&gt;0,LARGE(JB$38:JB$53,1),0)*$B$62</f>
        <v>0</v>
      </c>
      <c r="JC8" s="41">
        <f>IF(LARGE(JC$38:JC$53,1)&gt;0,LARGE(JC$38:JC$53,1),0)*$B$62</f>
        <v>0</v>
      </c>
      <c r="JD8" s="41">
        <f>IF(LARGE(JD$38:JD$53,1)&gt;0,LARGE(JD$38:JD$53,1),0)*$B$62</f>
        <v>0</v>
      </c>
      <c r="JE8" s="41">
        <f>IF(LARGE(JE$38:JE$53,1)&gt;0,LARGE(JE$38:JE$53,1),0)*$B$62</f>
        <v>0</v>
      </c>
      <c r="JF8" s="41">
        <f>IF(LARGE(JF$38:JF$53,1)&gt;0,LARGE(JF$38:JF$53,1),0)*$B$62</f>
        <v>0</v>
      </c>
      <c r="JG8" s="41">
        <f>IF(LARGE(JG$38:JG$53,1)&gt;0,LARGE(JG$38:JG$53,1),0)*$B$62</f>
        <v>0</v>
      </c>
      <c r="JH8" s="41">
        <f>IF(LARGE(JH$38:JH$53,1)&gt;0,LARGE(JH$38:JH$53,1),0)*$B$62</f>
        <v>0</v>
      </c>
      <c r="JI8" s="41">
        <f>IF(LARGE(JI$38:JI$53,1)&gt;0,LARGE(JI$38:JI$53,1),0)*$B$62</f>
        <v>0</v>
      </c>
      <c r="JJ8" s="41">
        <f>IF(LARGE(JJ$38:JJ$53,1)&gt;0,LARGE(JJ$38:JJ$53,1),0)*$B$62</f>
        <v>0</v>
      </c>
      <c r="JK8" s="41">
        <f>IF(LARGE(JK$38:JK$53,1)&gt;0,LARGE(JK$38:JK$53,1),0)*$B$62</f>
        <v>0</v>
      </c>
      <c r="JL8" s="41">
        <f>IF(LARGE(JL$38:JL$53,1)&gt;0,LARGE(JL$38:JL$53,1),0)*$B$62</f>
        <v>0</v>
      </c>
      <c r="JM8" s="41">
        <f>IF(LARGE(JM$38:JM$53,1)&gt;0,LARGE(JM$38:JM$53,1),0)</f>
        <v>0</v>
      </c>
      <c r="JO8" s="41">
        <f>IF(LARGE(JO$38:JO$53,1)&gt;0,LARGE(JO$38:JO$53,1),0)</f>
        <v>0</v>
      </c>
      <c r="JP8" s="44">
        <f>IF(LARGE(JP$38:JP$53,1)&gt;0,LARGE(JP$38:JP$53,1),0)</f>
        <v>0</v>
      </c>
    </row>
    <row r="9" spans="1:276">
      <c r="A9" s="36" t="s">
        <v>3044</v>
      </c>
      <c r="B9" s="41">
        <f>IF(LARGE(B$38:B$53,2)&gt;0,LARGE(B$38:B$53,2),0)*$C$62</f>
        <v>0</v>
      </c>
      <c r="C9" s="41">
        <f>IF(LARGE(C$38:C$53,2)&gt;0,LARGE(C$38:C$53,2),0)*$C$62</f>
        <v>0</v>
      </c>
      <c r="D9" s="41">
        <f>IF(LARGE(D$38:D$53,2)&gt;0,LARGE(D$38:D$53,2),0)*$C$62</f>
        <v>0</v>
      </c>
      <c r="E9" s="41">
        <f>IF(LARGE(E$38:E$53,2)&gt;0,LARGE(E$38:E$53,2),0)*$C$62</f>
        <v>0</v>
      </c>
      <c r="F9" s="41">
        <f>IF(LARGE(F$38:F$53,2)&gt;0,LARGE(F$38:F$53,2),0)*$C$62</f>
        <v>0</v>
      </c>
      <c r="G9" s="41">
        <f>IF(LARGE(G$38:G$53,2)&gt;0,LARGE(G$38:G$53,2),0)*$C$62</f>
        <v>0</v>
      </c>
      <c r="H9" s="41">
        <f>IF(LARGE(H$38:H$53,2)&gt;0,LARGE(H$38:H$53,2),0)*$C$62</f>
        <v>0</v>
      </c>
      <c r="I9" s="41">
        <f>IF(LARGE(I$38:I$53,2)&gt;0,LARGE(I$38:I$53,2),0)*$C$62</f>
        <v>0</v>
      </c>
      <c r="J9" s="41">
        <f>IF(LARGE(J$38:J$53,2)&gt;0,LARGE(J$38:J$53,2),0)*$C$62</f>
        <v>0</v>
      </c>
      <c r="K9" s="41">
        <f>IF(LARGE(K$38:K$53,2)&gt;0,LARGE(K$38:K$53,2),0)*$C$62</f>
        <v>0</v>
      </c>
      <c r="L9" s="41">
        <f>IF(LARGE(L$38:L$53,2)&gt;0,LARGE(L$38:L$53,2),0)*$C$62</f>
        <v>0</v>
      </c>
      <c r="M9" s="41">
        <f>IF(LARGE(M$38:M$53,2)&gt;0,LARGE(M$38:M$53,2),0)*$C$62</f>
        <v>0</v>
      </c>
      <c r="N9" s="41">
        <f>IF(LARGE(N$38:N$53,2)&gt;0,LARGE(N$38:N$53,2),0)*$C$62</f>
        <v>0</v>
      </c>
      <c r="O9" s="41">
        <f>IF(LARGE(O$38:O$53,2)&gt;0,LARGE(O$38:O$53,2),0)*$C$62</f>
        <v>0</v>
      </c>
      <c r="P9" s="41">
        <f>IF(LARGE(P$38:P$53,2)&gt;0,LARGE(P$38:P$53,2),0)*$C$62</f>
        <v>0</v>
      </c>
      <c r="Q9" s="41">
        <f>IF(LARGE(Q$38:Q$53,2)&gt;0,LARGE(Q$38:Q$53,2),0)*$C$62</f>
        <v>0</v>
      </c>
      <c r="R9" s="41">
        <f>IF(LARGE(R$38:R$53,2)&gt;0,LARGE(R$38:R$53,2),0)*$C$62</f>
        <v>0</v>
      </c>
      <c r="S9" s="41">
        <f>IF(LARGE(S$38:S$53,2)&gt;0,LARGE(S$38:S$53,2),0)*$C$62</f>
        <v>0</v>
      </c>
      <c r="T9" s="41">
        <f>IF(LARGE(T$38:T$53,2)&gt;0,LARGE(T$38:T$53,2),0)*$C$62</f>
        <v>0</v>
      </c>
      <c r="U9" s="41">
        <f>IF(LARGE(U$38:U$53,2)&gt;0,LARGE(U$38:U$53,2),0)*$C$62</f>
        <v>0</v>
      </c>
      <c r="V9" s="41">
        <f>IF(LARGE(V$38:V$53,2)&gt;0,LARGE(V$38:V$53,2),0)*$C$62</f>
        <v>0</v>
      </c>
      <c r="W9" s="41">
        <f>IF(LARGE(W$38:W$53,2)&gt;0,LARGE(W$38:W$53,2),0)*$C$62</f>
        <v>0</v>
      </c>
      <c r="X9" s="41">
        <f>IF(LARGE(X$38:X$53,2)&gt;0,LARGE(X$38:X$53,2),0)*$C$62</f>
        <v>0</v>
      </c>
      <c r="Y9" s="41">
        <f>IF(LARGE(Y$38:Y$53,2)&gt;0,LARGE(Y$38:Y$53,2),0)*$C$62</f>
        <v>0</v>
      </c>
      <c r="Z9" s="41">
        <f>IF(LARGE(Z$38:Z$53,2)&gt;0,LARGE(Z$38:Z$53,2),0)*$C$62</f>
        <v>0</v>
      </c>
      <c r="AA9" s="41">
        <f>IF(LARGE(AA$38:AA$53,2)&gt;0,LARGE(AA$38:AA$53,2),0)*$C$62</f>
        <v>0</v>
      </c>
      <c r="AB9" s="41">
        <f>IF(LARGE(AB$38:AB$53,2)&gt;0,LARGE(AB$38:AB$53,2),0)*$C$62</f>
        <v>0</v>
      </c>
      <c r="AC9" s="41">
        <f>IF(LARGE(AC$38:AC$53,2)&gt;0,LARGE(AC$38:AC$53,2),0)*$C$62</f>
        <v>0</v>
      </c>
      <c r="AD9" s="41">
        <f>IF(LARGE(AD$38:AD$53,2)&gt;0,LARGE(AD$38:AD$53,2),0)*$C$62</f>
        <v>0</v>
      </c>
      <c r="AE9" s="41">
        <f>IF(LARGE(AE$38:AE$53,2)&gt;0,LARGE(AE$38:AE$53,2),0)*$C$62</f>
        <v>0</v>
      </c>
      <c r="AF9" s="41">
        <f>IF(LARGE(AF$38:AF$53,2)&gt;0,LARGE(AF$38:AF$53,2),0)*$C$62</f>
        <v>0</v>
      </c>
      <c r="AG9" s="41">
        <f>IF(LARGE(AG$38:AG$53,2)&gt;0,LARGE(AG$38:AG$53,2),0)*$C$62</f>
        <v>0</v>
      </c>
      <c r="AH9" s="41">
        <f>IF(LARGE(AH$38:AH$53,2)&gt;0,LARGE(AH$38:AH$53,2),0)*$C$62</f>
        <v>0</v>
      </c>
      <c r="AI9" s="41">
        <f>IF(LARGE(AI$38:AI$53,2)&gt;0,LARGE(AI$38:AI$53,2),0)*$C$62</f>
        <v>0</v>
      </c>
      <c r="AJ9" s="41">
        <f>IF(LARGE(AJ$38:AJ$53,2)&gt;0,LARGE(AJ$38:AJ$53,2),0)*$C$62</f>
        <v>0</v>
      </c>
      <c r="AK9" s="41">
        <f>IF(LARGE(AK$38:AK$53,2)&gt;0,LARGE(AK$38:AK$53,2),0)*$C$62</f>
        <v>0</v>
      </c>
      <c r="AL9" s="41">
        <f>IF(LARGE(AL$38:AL$53,2)&gt;0,LARGE(AL$38:AL$53,2),0)*$C$62</f>
        <v>0</v>
      </c>
      <c r="AM9" s="41">
        <f>IF(LARGE(AM$38:AM$53,2)&gt;0,LARGE(AM$38:AM$53,2),0)*$C$62</f>
        <v>0</v>
      </c>
      <c r="AN9" s="41">
        <f>IF(LARGE(AN$38:AN$53,2)&gt;0,LARGE(AN$38:AN$53,2),0)*$C$62</f>
        <v>0</v>
      </c>
      <c r="AO9" s="41">
        <f>IF(LARGE(AO$38:AO$53,2)&gt;0,LARGE(AO$38:AO$53,2),0)*$C$62</f>
        <v>0</v>
      </c>
      <c r="AP9" s="41">
        <f>IF(LARGE(AP$38:AP$53,2)&gt;0,LARGE(AP$38:AP$53,2),0)*$C$62</f>
        <v>0</v>
      </c>
      <c r="AQ9" s="41">
        <f>IF(LARGE(AQ$38:AQ$53,2)&gt;0,LARGE(AQ$38:AQ$53,2),0)*$C$62</f>
        <v>0</v>
      </c>
      <c r="AR9" s="41">
        <f>IF(LARGE(AR$38:AR$53,2)&gt;0,LARGE(AR$38:AR$53,2),0)*$C$62</f>
        <v>0</v>
      </c>
      <c r="AS9" s="41">
        <f>IF(LARGE(AS$38:AS$53,2)&gt;0,LARGE(AS$38:AS$53,2),0)*$C$62</f>
        <v>0</v>
      </c>
      <c r="AT9" s="41">
        <f>IF(LARGE(AT$38:AT$53,2)&gt;0,LARGE(AT$38:AT$53,2),0)*$C$62</f>
        <v>0</v>
      </c>
      <c r="AU9" s="41">
        <f>IF(LARGE(AU$38:AU$53,2)&gt;0,LARGE(AU$38:AU$53,2),0)*$C$62</f>
        <v>0</v>
      </c>
      <c r="AV9" s="41">
        <f>IF(LARGE(AV$38:AV$53,2)&gt;0,LARGE(AV$38:AV$53,2),0)*$C$62</f>
        <v>0</v>
      </c>
      <c r="AW9" s="41">
        <f>IF(LARGE(AW$38:AW$53,2)&gt;0,LARGE(AW$38:AW$53,2),0)*$C$62</f>
        <v>0</v>
      </c>
      <c r="AX9" s="41">
        <f>IF(LARGE(AX$38:AX$53,2)&gt;0,LARGE(AX$38:AX$53,2),0)*$C$62</f>
        <v>0</v>
      </c>
      <c r="AY9" s="41">
        <f>IF(LARGE(AY$38:AY$53,2)&gt;0,LARGE(AY$38:AY$53,2),0)*$C$62</f>
        <v>0</v>
      </c>
      <c r="AZ9" s="41">
        <f>IF(LARGE(AZ$38:AZ$53,2)&gt;0,LARGE(AZ$38:AZ$53,2),0)*$C$62</f>
        <v>0</v>
      </c>
      <c r="BA9" s="41">
        <f>IF(LARGE(BA$38:BA$53,2)&gt;0,LARGE(BA$38:BA$53,2),0)*$C$62</f>
        <v>0</v>
      </c>
      <c r="BB9" s="41">
        <f>IF(LARGE(BB$38:BB$53,2)&gt;0,LARGE(BB$38:BB$53,2),0)*$C$62</f>
        <v>0</v>
      </c>
      <c r="BC9" s="41">
        <f>IF(LARGE(BC$38:BC$53,2)&gt;0,LARGE(BC$38:BC$53,2),0)*$C$62</f>
        <v>0</v>
      </c>
      <c r="BD9" s="41">
        <f>IF(LARGE(BD$38:BD$53,2)&gt;0,LARGE(BD$38:BD$53,2),0)*$C$62</f>
        <v>0</v>
      </c>
      <c r="BE9" s="41">
        <f>IF(LARGE(BE$38:BE$53,2)&gt;0,LARGE(BE$38:BE$53,2),0)*$C$62</f>
        <v>0</v>
      </c>
      <c r="BF9" s="41">
        <f>IF(LARGE(BF$38:BF$53,2)&gt;0,LARGE(BF$38:BF$53,2),0)*$C$62</f>
        <v>0</v>
      </c>
      <c r="BG9" s="41">
        <f>IF(LARGE(BG$38:BG$53,2)&gt;0,LARGE(BG$38:BG$53,2),0)*$C$62</f>
        <v>0</v>
      </c>
      <c r="BH9" s="41">
        <f>IF(LARGE(BH$38:BH$53,2)&gt;0,LARGE(BH$38:BH$53,2),0)*$C$62</f>
        <v>0</v>
      </c>
      <c r="BI9" s="41">
        <f>IF(LARGE(BI$38:BI$53,2)&gt;0,LARGE(BI$38:BI$53,2),0)*$C$62</f>
        <v>0</v>
      </c>
      <c r="BJ9" s="41">
        <f>IF(LARGE(BJ$38:BJ$53,2)&gt;0,LARGE(BJ$38:BJ$53,2),0)*$C$62</f>
        <v>0</v>
      </c>
      <c r="BK9" s="41">
        <f>IF(LARGE(BK$38:BK$53,2)&gt;0,LARGE(BK$38:BK$53,2),0)*$C$62</f>
        <v>0</v>
      </c>
      <c r="BL9" s="41">
        <f>IF(LARGE(BL$38:BL$53,2)&gt;0,LARGE(BL$38:BL$53,2),0)*$C$62</f>
        <v>0</v>
      </c>
      <c r="BM9" s="41">
        <f>IF(LARGE(BM$38:BM$53,2)&gt;0,LARGE(BM$38:BM$53,2),0)*$C$62</f>
        <v>0</v>
      </c>
      <c r="BN9" s="41">
        <f>IF(LARGE(BN$38:BN$53,2)&gt;0,LARGE(BN$38:BN$53,2),0)*$C$62</f>
        <v>0</v>
      </c>
      <c r="BO9" s="41">
        <f>IF(LARGE(BO$38:BO$53,2)&gt;0,LARGE(BO$38:BO$53,2),0)*$C$62</f>
        <v>0</v>
      </c>
      <c r="BP9" s="41">
        <f>IF(LARGE(BP$38:BP$53,2)&gt;0,LARGE(BP$38:BP$53,2),0)*$C$62</f>
        <v>0</v>
      </c>
      <c r="BQ9" s="41">
        <f>IF(LARGE(BQ$38:BQ$53,2)&gt;0,LARGE(BQ$38:BQ$53,2),0)*$C$62</f>
        <v>0</v>
      </c>
      <c r="BR9" s="41">
        <f>IF(LARGE(BR$38:BR$53,2)&gt;0,LARGE(BR$38:BR$53,2),0)*$C$62</f>
        <v>0</v>
      </c>
      <c r="BS9" s="41">
        <f>IF(LARGE(BS$38:BS$53,2)&gt;0,LARGE(BS$38:BS$53,2),0)*$C$62</f>
        <v>0</v>
      </c>
      <c r="BT9" s="41">
        <f>IF(LARGE(BT$38:BT$53,2)&gt;0,LARGE(BT$38:BT$53,2),0)*$C$62</f>
        <v>0</v>
      </c>
      <c r="BU9" s="41">
        <f>IF(LARGE(BU$38:BU$53,2)&gt;0,LARGE(BU$38:BU$53,2),0)*$C$62</f>
        <v>0</v>
      </c>
      <c r="BV9" s="41">
        <f>IF(LARGE(BV$38:BV$53,2)&gt;0,LARGE(BV$38:BV$53,2),0)*$C$62</f>
        <v>0</v>
      </c>
      <c r="BW9" s="41">
        <f>IF(LARGE(BW$38:BW$53,2)&gt;0,LARGE(BW$38:BW$53,2),0)*$C$62</f>
        <v>0</v>
      </c>
      <c r="BX9" s="41">
        <f>IF(LARGE(BX$38:BX$53,2)&gt;0,LARGE(BX$38:BX$53,2),0)*$C$62</f>
        <v>0</v>
      </c>
      <c r="BY9" s="41">
        <f>IF(LARGE(BY$38:BY$53,2)&gt;0,LARGE(BY$38:BY$53,2),0)*$C$62</f>
        <v>0</v>
      </c>
      <c r="BZ9" s="41">
        <f>IF(LARGE(BZ$38:BZ$53,2)&gt;0,LARGE(BZ$38:BZ$53,2),0)*$C$62</f>
        <v>0</v>
      </c>
      <c r="CA9" s="41">
        <f>IF(LARGE(CA$38:CA$53,2)&gt;0,LARGE(CA$38:CA$53,2),0)*$C$62</f>
        <v>0</v>
      </c>
      <c r="CB9" s="41">
        <f>IF(LARGE(CB$38:CB$53,2)&gt;0,LARGE(CB$38:CB$53,2),0)*$C$62</f>
        <v>0</v>
      </c>
      <c r="CC9" s="41">
        <f>IF(LARGE(CC$38:CC$53,2)&gt;0,LARGE(CC$38:CC$53,2),0)*$C$62</f>
        <v>0</v>
      </c>
      <c r="CD9" s="41">
        <f>IF(LARGE(CD$38:CD$53,2)&gt;0,LARGE(CD$38:CD$53,2),0)*$C$62</f>
        <v>0</v>
      </c>
      <c r="CE9" s="41">
        <f>IF(LARGE(CE$38:CE$53,2)&gt;0,LARGE(CE$38:CE$53,2),0)*$C$62</f>
        <v>0</v>
      </c>
      <c r="CF9" s="41">
        <f>IF(LARGE(CF$38:CF$53,2)&gt;0,LARGE(CF$38:CF$53,2),0)*$C$62</f>
        <v>0</v>
      </c>
      <c r="CG9" s="41">
        <f>IF(LARGE(CG$38:CG$53,2)&gt;0,LARGE(CG$38:CG$53,2),0)*$C$62</f>
        <v>0</v>
      </c>
      <c r="CH9" s="41">
        <f>IF(LARGE(CH$38:CH$53,2)&gt;0,LARGE(CH$38:CH$53,2),0)*$C$62</f>
        <v>0</v>
      </c>
      <c r="CI9" s="41">
        <f>IF(LARGE(CI$38:CI$53,2)&gt;0,LARGE(CI$38:CI$53,2),0)*$C$62</f>
        <v>0</v>
      </c>
      <c r="CJ9" s="41">
        <f>IF(LARGE(CJ$38:CJ$53,2)&gt;0,LARGE(CJ$38:CJ$53,2),0)*$C$62</f>
        <v>0</v>
      </c>
      <c r="CK9" s="41">
        <f>IF(LARGE(CK$38:CK$53,2)&gt;0,LARGE(CK$38:CK$53,2),0)*$C$62</f>
        <v>0</v>
      </c>
      <c r="CL9" s="41">
        <f>IF(LARGE(CL$38:CL$53,2)&gt;0,LARGE(CL$38:CL$53,2),0)*$C$62</f>
        <v>0</v>
      </c>
      <c r="CM9" s="41">
        <f>IF(LARGE(CM$38:CM$53,2)&gt;0,LARGE(CM$38:CM$53,2),0)*$C$62</f>
        <v>0</v>
      </c>
      <c r="CN9" s="41">
        <f>IF(LARGE(CN$38:CN$53,2)&gt;0,LARGE(CN$38:CN$53,2),0)*$C$62</f>
        <v>0</v>
      </c>
      <c r="CO9" s="41">
        <f>IF(LARGE(CO$38:CO$53,2)&gt;0,LARGE(CO$38:CO$53,2),0)*$C$62</f>
        <v>0</v>
      </c>
      <c r="CP9" s="41">
        <f>IF(LARGE(CP$38:CP$53,2)&gt;0,LARGE(CP$38:CP$53,2),0)*$C$62</f>
        <v>0</v>
      </c>
      <c r="CQ9" s="41">
        <f>IF(LARGE(CQ$38:CQ$53,2)&gt;0,LARGE(CQ$38:CQ$53,2),0)*$C$62</f>
        <v>0</v>
      </c>
      <c r="CR9" s="41">
        <f>IF(LARGE(CR$38:CR$53,2)&gt;0,LARGE(CR$38:CR$53,2),0)*$C$62</f>
        <v>0</v>
      </c>
      <c r="CS9" s="41">
        <f>IF(LARGE(CS$38:CS$53,2)&gt;0,LARGE(CS$38:CS$53,2),0)*$C$62</f>
        <v>0</v>
      </c>
      <c r="CT9" s="41">
        <f>IF(LARGE(CT$38:CT$53,2)&gt;0,LARGE(CT$38:CT$53,2),0)*$C$62</f>
        <v>0</v>
      </c>
      <c r="CU9" s="41">
        <f>IF(LARGE(CU$38:CU$53,2)&gt;0,LARGE(CU$38:CU$53,2),0)*$C$62</f>
        <v>0</v>
      </c>
      <c r="CV9" s="41">
        <f>IF(LARGE(CV$38:CV$53,2)&gt;0,LARGE(CV$38:CV$53,2),0)*$C$62</f>
        <v>0</v>
      </c>
      <c r="CW9" s="41">
        <f>IF(LARGE(CW$38:CW$53,2)&gt;0,LARGE(CW$38:CW$53,2),0)*$C$62</f>
        <v>0</v>
      </c>
      <c r="CX9" s="41">
        <f>IF(LARGE(CX$38:CX$53,2)&gt;0,LARGE(CX$38:CX$53,2),0)*$C$62</f>
        <v>0</v>
      </c>
      <c r="CY9" s="41">
        <f>IF(LARGE(CY$38:CY$53,2)&gt;0,LARGE(CY$38:CY$53,2),0)*$C$62</f>
        <v>0</v>
      </c>
      <c r="CZ9" s="41">
        <f>IF(LARGE(CZ$38:CZ$53,2)&gt;0,LARGE(CZ$38:CZ$53,2),0)*$C$62</f>
        <v>0</v>
      </c>
      <c r="DA9" s="41">
        <f>IF(LARGE(DA$38:DA$53,2)&gt;0,LARGE(DA$38:DA$53,2),0)*$C$62</f>
        <v>0</v>
      </c>
      <c r="DB9" s="41">
        <f>IF(LARGE(DB$38:DB$53,2)&gt;0,LARGE(DB$38:DB$53,2),0)*$C$62</f>
        <v>0</v>
      </c>
      <c r="DC9" s="41">
        <f>IF(LARGE(DC$38:DC$53,2)&gt;0,LARGE(DC$38:DC$53,2),0)*$C$62</f>
        <v>0</v>
      </c>
      <c r="DD9" s="41">
        <f>IF(LARGE(DD$38:DD$53,2)&gt;0,LARGE(DD$38:DD$53,2),0)*$C$62</f>
        <v>0</v>
      </c>
      <c r="DE9" s="41">
        <f>IF(LARGE(DE$38:DE$53,2)&gt;0,LARGE(DE$38:DE$53,2),0)*$C$62</f>
        <v>0</v>
      </c>
      <c r="DF9" s="41">
        <f>IF(LARGE(DF$38:DF$53,2)&gt;0,LARGE(DF$38:DF$53,2),0)*$C$62</f>
        <v>0</v>
      </c>
      <c r="DG9" s="41">
        <f>IF(LARGE(DG$38:DG$53,2)&gt;0,LARGE(DG$38:DG$53,2),0)*$C$62</f>
        <v>0</v>
      </c>
      <c r="DH9" s="41">
        <f>IF(LARGE(DH$38:DH$53,2)&gt;0,LARGE(DH$38:DH$53,2),0)*$C$62</f>
        <v>0</v>
      </c>
      <c r="DI9" s="41">
        <f>IF(LARGE(DI$38:DI$53,2)&gt;0,LARGE(DI$38:DI$53,2),0)*$C$62</f>
        <v>0</v>
      </c>
      <c r="DJ9" s="41">
        <f>IF(LARGE(DJ$38:DJ$53,2)&gt;0,LARGE(DJ$38:DJ$53,2),0)*$C$62</f>
        <v>0</v>
      </c>
      <c r="DK9" s="41">
        <f>IF(LARGE(DK$38:DK$53,2)&gt;0,LARGE(DK$38:DK$53,2),0)*$C$62</f>
        <v>0</v>
      </c>
      <c r="DL9" s="41">
        <f t="shared" ref="DL9:DS9" si="15">IF(LARGE(DL$38:DL$53,2)&gt;0,LARGE(DL$38:DL$53,2),0)</f>
        <v>0</v>
      </c>
      <c r="DM9" s="41">
        <f t="shared" si="15"/>
        <v>0</v>
      </c>
      <c r="DN9" s="41">
        <f t="shared" si="15"/>
        <v>0</v>
      </c>
      <c r="DO9" s="41">
        <f t="shared" si="15"/>
        <v>0</v>
      </c>
      <c r="DP9" s="41">
        <f t="shared" si="15"/>
        <v>0</v>
      </c>
      <c r="DQ9" s="41">
        <f t="shared" si="15"/>
        <v>0</v>
      </c>
      <c r="DR9" s="42">
        <f t="shared" si="15"/>
        <v>0</v>
      </c>
      <c r="DS9" s="41">
        <f t="shared" si="15"/>
        <v>0</v>
      </c>
      <c r="DT9" s="41">
        <f>IF(LARGE(DT$38:DT$53,2)&gt;0,LARGE(DT$38:DT$53,2),0)*$C$62</f>
        <v>0</v>
      </c>
      <c r="DU9" s="41">
        <f>IF(LARGE(DU$38:DU$53,2)&gt;0,LARGE(DU$38:DU$53,2),0)</f>
        <v>0</v>
      </c>
      <c r="DV9" s="41">
        <f>IF(LARGE(DV$38:DV$53,2)&gt;0,LARGE(DV$38:DV$53,2),0)*$C$62</f>
        <v>0</v>
      </c>
      <c r="DW9" s="41">
        <f>IF(LARGE(DW$38:DW$53,2)&gt;0,LARGE(DW$38:DW$53,2),0)*$C$62</f>
        <v>0</v>
      </c>
      <c r="DX9" s="42">
        <f t="shared" ref="DX9:EC9" si="16">IF(LARGE(DX$38:DX$53,2)&gt;0,LARGE(DX$38:DX$53,2),0)</f>
        <v>0</v>
      </c>
      <c r="DY9" s="42">
        <f t="shared" si="16"/>
        <v>0</v>
      </c>
      <c r="DZ9" s="42">
        <f t="shared" si="16"/>
        <v>0</v>
      </c>
      <c r="EA9" s="42">
        <f t="shared" si="16"/>
        <v>0</v>
      </c>
      <c r="EB9" s="42">
        <f t="shared" si="16"/>
        <v>0</v>
      </c>
      <c r="EC9" s="42">
        <f t="shared" si="16"/>
        <v>0</v>
      </c>
      <c r="ED9" s="41">
        <f>IF(LARGE(ED$38:ED$53,2)&gt;0,LARGE(ED$38:ED$53,2),0)*$C$62</f>
        <v>0</v>
      </c>
      <c r="EE9" s="41">
        <f>IF(LARGE(EE$38:EE$53,2)&gt;0,LARGE(EE$38:EE$53,2),0)</f>
        <v>0</v>
      </c>
      <c r="EF9" s="41">
        <f>IF(LARGE(EF$38:EF$53,2)&gt;0,LARGE(EF$38:EF$53,2),0)*$C$62</f>
        <v>0</v>
      </c>
      <c r="EG9" s="42">
        <f>IF(LARGE(EG$38:EG$53,2)&gt;0,LARGE(EG$38:EG$53,2),0)</f>
        <v>0</v>
      </c>
      <c r="EH9" s="41">
        <f>IF(LARGE(EH$38:EH$53,2)&gt;0,LARGE(EH$38:EH$53,2),0)*$C$62</f>
        <v>0</v>
      </c>
      <c r="EI9" s="41">
        <f>IF(LARGE(EI$38:EI$53,2)&gt;0,LARGE(EI$38:EI$53,2),0)*$C$62</f>
        <v>0</v>
      </c>
      <c r="EJ9" s="41">
        <f>IF(LARGE(EJ$38:EJ$53,2)&gt;0,LARGE(EJ$38:EJ$53,2),0)</f>
        <v>0</v>
      </c>
      <c r="EK9" s="41">
        <f>IF(LARGE(EK$38:EK$53,2)&gt;0,LARGE(EK$38:EK$53,2),0)*$C$62</f>
        <v>0</v>
      </c>
      <c r="EL9" s="41">
        <f>IF(LARGE(EL$38:EL$53,2)&gt;0,LARGE(EL$38:EL$53,2),0)*$C$62</f>
        <v>0</v>
      </c>
      <c r="EM9" s="41">
        <f>IF(LARGE(EM$38:EM$53,2)&gt;0,LARGE(EM$38:EM$53,2),0)*$C$62</f>
        <v>0</v>
      </c>
      <c r="EN9" s="41">
        <f>IF(LARGE(EN$38:EN$53,2)&gt;0,LARGE(EN$38:EN$53,2),0)*$C$62</f>
        <v>0</v>
      </c>
      <c r="EO9" s="41">
        <f>IF(LARGE(EO$38:EO$53,2)&gt;0,LARGE(EO$38:EO$53,2),0)*$C$62</f>
        <v>0</v>
      </c>
      <c r="EP9" s="41">
        <f>IF(LARGE(EP$38:EP$53,2)&gt;0,LARGE(EP$38:EP$53,2),0)*$C$62</f>
        <v>0</v>
      </c>
      <c r="EQ9" s="41">
        <f>IF(LARGE(EQ$38:EQ$53,2)&gt;0,LARGE(EQ$38:EQ$53,2),0)*$C$62</f>
        <v>0</v>
      </c>
      <c r="ER9" s="41">
        <f>IF(LARGE(ER$38:ER$53,2)&gt;0,LARGE(ER$38:ER$53,2),0)*$C$62</f>
        <v>0</v>
      </c>
      <c r="ES9" s="41">
        <f>IF(LARGE(ES$38:ES$53,2)&gt;0,LARGE(ES$38:ES$53,2),0)*$C$62</f>
        <v>0</v>
      </c>
      <c r="ET9" s="41">
        <f>IF(LARGE(ET$38:ET$53,2)&gt;0,LARGE(ET$38:ET$53,2),0)*$C$62</f>
        <v>0</v>
      </c>
      <c r="EU9" s="41">
        <f>IF(LARGE(EU$38:EU$53,2)&gt;0,LARGE(EU$38:EU$53,2),0)*$C$62</f>
        <v>0</v>
      </c>
      <c r="EV9" s="41">
        <f>IF(LARGE(EV$38:EV$53,2)&gt;0,LARGE(EV$38:EV$53,2),0)*$C$62</f>
        <v>0</v>
      </c>
      <c r="EW9" s="41">
        <f>IF(LARGE(EW$38:EW$53,2)&gt;0,LARGE(EW$38:EW$53,2),0)*$C$62</f>
        <v>0</v>
      </c>
      <c r="EX9" s="41">
        <f>IF(LARGE(EX$38:EX$53,2)&gt;0,LARGE(EX$38:EX$53,2),0)*$C$62</f>
        <v>0</v>
      </c>
      <c r="EY9" s="41">
        <f>IF(LARGE(EY$38:EY$53,2)&gt;0,LARGE(EY$38:EY$53,2),0)*$C$62</f>
        <v>0</v>
      </c>
      <c r="EZ9" s="41">
        <f>IF(LARGE(EZ$38:EZ$53,2)&gt;0,LARGE(EZ$38:EZ$53,2),0)*$C$62</f>
        <v>0</v>
      </c>
      <c r="FA9" s="41">
        <f t="shared" ref="FA9:GF9" si="17">IF(LARGE(FA$38:FA$53,2)&gt;0,LARGE(FA$38:FA$53,2),0)</f>
        <v>0</v>
      </c>
      <c r="FB9" s="41">
        <f t="shared" si="17"/>
        <v>0</v>
      </c>
      <c r="FC9" s="41">
        <f t="shared" si="17"/>
        <v>0</v>
      </c>
      <c r="FD9" s="42">
        <f t="shared" si="17"/>
        <v>0</v>
      </c>
      <c r="FE9" s="41">
        <f t="shared" si="17"/>
        <v>0</v>
      </c>
      <c r="FF9" s="41">
        <f t="shared" si="17"/>
        <v>0</v>
      </c>
      <c r="FG9" s="42">
        <f t="shared" si="17"/>
        <v>0</v>
      </c>
      <c r="FH9" s="41">
        <f t="shared" si="17"/>
        <v>0</v>
      </c>
      <c r="FI9" s="41">
        <f t="shared" si="17"/>
        <v>0</v>
      </c>
      <c r="FJ9" s="41">
        <f t="shared" si="17"/>
        <v>0</v>
      </c>
      <c r="FK9" s="41">
        <f t="shared" si="17"/>
        <v>0</v>
      </c>
      <c r="FL9" s="41">
        <f t="shared" si="17"/>
        <v>0</v>
      </c>
      <c r="FM9" s="41">
        <f t="shared" si="17"/>
        <v>0</v>
      </c>
      <c r="FN9" s="41">
        <f t="shared" si="17"/>
        <v>0</v>
      </c>
      <c r="FO9" s="41">
        <f t="shared" si="17"/>
        <v>0</v>
      </c>
      <c r="FP9" s="41">
        <f t="shared" si="17"/>
        <v>0</v>
      </c>
      <c r="FQ9" s="41">
        <f t="shared" si="17"/>
        <v>0</v>
      </c>
      <c r="FR9" s="41">
        <f t="shared" si="17"/>
        <v>0</v>
      </c>
      <c r="FS9" s="41">
        <f t="shared" si="17"/>
        <v>0</v>
      </c>
      <c r="FT9" s="41">
        <f t="shared" si="17"/>
        <v>0</v>
      </c>
      <c r="FU9" s="41">
        <f t="shared" si="17"/>
        <v>0</v>
      </c>
      <c r="FV9" s="41">
        <f t="shared" si="17"/>
        <v>0</v>
      </c>
      <c r="FW9" s="41">
        <f t="shared" si="17"/>
        <v>0</v>
      </c>
      <c r="FX9" s="41">
        <f t="shared" si="17"/>
        <v>0</v>
      </c>
      <c r="FY9" s="41">
        <f t="shared" si="17"/>
        <v>0</v>
      </c>
      <c r="FZ9" s="42">
        <f t="shared" si="17"/>
        <v>0</v>
      </c>
      <c r="GA9" s="42">
        <f t="shared" si="17"/>
        <v>4717.7</v>
      </c>
      <c r="GB9" s="42">
        <f t="shared" si="17"/>
        <v>0</v>
      </c>
      <c r="GC9" s="42">
        <f t="shared" si="17"/>
        <v>0</v>
      </c>
      <c r="GD9" s="41">
        <f t="shared" si="17"/>
        <v>0</v>
      </c>
      <c r="GE9" s="41">
        <f t="shared" si="17"/>
        <v>0</v>
      </c>
      <c r="GF9" s="41">
        <f t="shared" si="17"/>
        <v>0</v>
      </c>
      <c r="GG9" s="41">
        <f>IF(LARGE(GG$38:GG$53,2)&gt;0,LARGE(GG$38:GG$53,2),0)*$C$62</f>
        <v>0</v>
      </c>
      <c r="GH9" s="41">
        <f>IF(LARGE(GH$38:GH$53,2)&gt;0,LARGE(GH$38:GH$53,2),0)*$C$62</f>
        <v>0</v>
      </c>
      <c r="GI9" s="41">
        <f>IF(LARGE(GI$38:GI$53,2)&gt;0,LARGE(GI$38:GI$53,2),0)*$C$62</f>
        <v>0</v>
      </c>
      <c r="GJ9" s="41">
        <f>IF(LARGE(GJ$38:GJ$53,2)&gt;0,LARGE(GJ$38:GJ$53,2),0)*$C$62</f>
        <v>0</v>
      </c>
      <c r="GK9" s="41">
        <f>IF(LARGE(GK$38:GK$53,2)&gt;0,LARGE(GK$38:GK$53,2),0)*$C$62</f>
        <v>0</v>
      </c>
      <c r="GL9" s="41">
        <f>IF(LARGE(GL$38:GL$53,2)&gt;0,LARGE(GL$38:GL$53,2),0)</f>
        <v>0</v>
      </c>
      <c r="GM9" s="41">
        <f>IF(LARGE(GM$38:GM$53,2)&gt;0,LARGE(GM$38:GM$53,2),0)*$C$62</f>
        <v>0</v>
      </c>
      <c r="GN9" s="41">
        <f>IF(LARGE(GN$38:GN$53,2)&gt;0,LARGE(GN$38:GN$53,2),0)*$C$62</f>
        <v>0</v>
      </c>
      <c r="GO9" s="41">
        <f>IF(LARGE(GO$38:GO$53,2)&gt;0,LARGE(GO$38:GO$53,2),0)*$C$62</f>
        <v>0</v>
      </c>
      <c r="GP9" s="41">
        <f>IF(LARGE(GP$38:GP$53,2)&gt;0,LARGE(GP$38:GP$53,2),0)*$C$62</f>
        <v>0</v>
      </c>
      <c r="GQ9" s="41">
        <f>IF(LARGE(GQ$38:GQ$53,2)&gt;0,LARGE(GQ$38:GQ$53,2),0)*$C$62</f>
        <v>0</v>
      </c>
      <c r="GR9" s="41">
        <f>IF(LARGE(GR$38:GR$53,2)&gt;0,LARGE(GR$38:GR$53,2),0)</f>
        <v>0</v>
      </c>
      <c r="GS9" s="41">
        <f>IF(LARGE(GS$38:GS$53,2)&gt;0,LARGE(GS$38:GS$53,2),0)*$C$62</f>
        <v>0</v>
      </c>
      <c r="GT9" s="41">
        <f>IF(LARGE(GT$38:GT$53,2)&gt;0,LARGE(GT$38:GT$53,2),0)*$C$62</f>
        <v>0</v>
      </c>
      <c r="GU9" s="41">
        <f>IF(LARGE(GU$38:GU$53,2)&gt;0,LARGE(GU$38:GU$53,2),0)*$C$62</f>
        <v>0</v>
      </c>
      <c r="GV9" s="41">
        <f>IF(LARGE(GV$38:GV$53,2)&gt;0,LARGE(GV$38:GV$53,2),0)*$C$62</f>
        <v>0</v>
      </c>
      <c r="GW9" s="41">
        <f>IF(LARGE(GW$38:GW$53,2)&gt;0,LARGE(GW$38:GW$53,2),0)*$C$62</f>
        <v>0</v>
      </c>
      <c r="GX9" s="41">
        <f>IF(LARGE(GX$38:GX$53,2)&gt;0,LARGE(GX$38:GX$53,2),0)*$C$62</f>
        <v>0</v>
      </c>
      <c r="GY9" s="41">
        <f>IF(LARGE(GY$38:GY$53,2)&gt;0,LARGE(GY$38:GY$53,2),0)</f>
        <v>0</v>
      </c>
      <c r="GZ9" s="41">
        <f>IF(LARGE(GZ$38:GZ$53,2)&gt;0,LARGE(GZ$38:GZ$53,2),0)*$C$62</f>
        <v>0</v>
      </c>
      <c r="HA9" s="41">
        <f>IF(LARGE(HA$38:HA$53,2)&gt;0,LARGE(HA$38:HA$53,2),0)*$C$62</f>
        <v>0</v>
      </c>
      <c r="HB9" s="41">
        <f>IF(LARGE(HB$38:HB$53,2)&gt;0,LARGE(HB$38:HB$53,2),0)*$C$62</f>
        <v>0</v>
      </c>
      <c r="HC9" s="41">
        <f>IF(LARGE(HC$38:HC$53,2)&gt;0,LARGE(HC$38:HC$53,2),0)</f>
        <v>0</v>
      </c>
      <c r="HD9" s="41">
        <f>IF(LARGE(HD$38:HD$53,2)&gt;0,LARGE(HD$38:HD$53,2),0)*$C$62</f>
        <v>0</v>
      </c>
      <c r="HE9" s="41">
        <f>IF(LARGE(HE$38:HE$53,2)&gt;0,LARGE(HE$38:HE$53,2),0)*$C$62</f>
        <v>0</v>
      </c>
      <c r="HF9" s="41">
        <f>IF(LARGE(HF$38:HF$53,2)&gt;0,LARGE(HF$38:HF$53,2),0)</f>
        <v>0</v>
      </c>
      <c r="HG9" s="41">
        <f>IF(LARGE(HG$38:HG$53,2)&gt;0,LARGE(HG$38:HG$53,2),0)*$C$62</f>
        <v>0</v>
      </c>
      <c r="HH9" s="41">
        <f>IF(LARGE(HH$38:HH$53,2)&gt;0,LARGE(HH$38:HH$53,2),0)*$C$62</f>
        <v>0</v>
      </c>
      <c r="HI9" s="41">
        <f>IF(LARGE(HI$38:HI$53,2)&gt;0,LARGE(HI$38:HI$53,2),0)*$C$62</f>
        <v>0</v>
      </c>
      <c r="HJ9" s="41">
        <f>IF(LARGE(HJ$38:HJ$53,2)&gt;0,LARGE(HJ$38:HJ$53,2),0)*$C$62</f>
        <v>0</v>
      </c>
      <c r="HK9" s="41">
        <f>IF(LARGE(HK$38:HK$53,2)&gt;0,LARGE(HK$38:HK$53,2),0)*$C$62</f>
        <v>0</v>
      </c>
      <c r="HL9" s="41">
        <f>IF(LARGE(HL$38:HL$53,2)&gt;0,LARGE(HL$38:HL$53,2),0)</f>
        <v>0</v>
      </c>
      <c r="HM9" s="41">
        <f>IF(LARGE(HM$38:HM$53,2)&gt;0,LARGE(HM$38:HM$53,2),0)*$C$62</f>
        <v>0</v>
      </c>
      <c r="HN9" s="41">
        <f>IF(LARGE(HN$38:HN$53,2)&gt;0,LARGE(HN$38:HN$53,2),0)*$C$62</f>
        <v>0</v>
      </c>
      <c r="HO9" s="41">
        <f>IF(LARGE(HO$38:HO$53,2)&gt;0,LARGE(HO$38:HO$53,2),0)*$C$62</f>
        <v>0</v>
      </c>
      <c r="HP9" s="41">
        <f>IF(LARGE(HP$38:HP$53,2)&gt;0,LARGE(HP$38:HP$53,2),0)*$C$62</f>
        <v>0</v>
      </c>
      <c r="HQ9" s="41">
        <f>IF(LARGE(HQ$38:HQ$53,2)&gt;0,LARGE(HQ$38:HQ$53,2),0)*$C$62</f>
        <v>0</v>
      </c>
      <c r="HR9" s="41">
        <f>IF(LARGE(HR$38:HR$53,2)&gt;0,LARGE(HR$38:HR$53,2),0)*$C$62</f>
        <v>0</v>
      </c>
      <c r="HS9" s="41">
        <f>IF(LARGE(HS$38:HS$53,2)&gt;0,LARGE(HS$38:HS$53,2),0)</f>
        <v>0</v>
      </c>
      <c r="HT9" s="41">
        <f>IF(LARGE(HT$38:HT$53,2)&gt;0,LARGE(HT$38:HT$53,2),0)</f>
        <v>0</v>
      </c>
      <c r="HU9" s="41">
        <f>IF(LARGE(HU$38:HU$53,2)&gt;0,LARGE(HU$38:HU$53,2),0)</f>
        <v>0</v>
      </c>
      <c r="HV9" s="41">
        <f>IF(LARGE(HV$38:HV$53,2)&gt;0,LARGE(HV$38:HV$53,2),0)*$C$62</f>
        <v>0</v>
      </c>
      <c r="HW9" s="41">
        <f>IF(LARGE(HW$38:HW$53,2)&gt;0,LARGE(HW$38:HW$53,2),0)</f>
        <v>0</v>
      </c>
      <c r="HX9" s="41">
        <f>IF(LARGE(HX$38:HX$53,2)&gt;0,LARGE(HX$38:HX$53,2),0)*$C$62</f>
        <v>0</v>
      </c>
      <c r="HY9" s="41">
        <f>IF(LARGE(HY$38:HY$53,2)&gt;0,LARGE(HY$38:HY$53,2),0)</f>
        <v>0</v>
      </c>
      <c r="HZ9" s="41">
        <f>IF(LARGE(HZ$38:HZ$53,2)&gt;0,LARGE(HZ$38:HZ$53,2),0)*$C$62</f>
        <v>0</v>
      </c>
      <c r="IA9" s="41">
        <f>IF(LARGE(IA$38:IA$53,2)&gt;0,LARGE(IA$38:IA$53,2),0)</f>
        <v>0</v>
      </c>
      <c r="IB9" s="41">
        <f>IF(LARGE(IB$38:IB$53,2)&gt;0,LARGE(IB$38:IB$53,2),0)*$C$62</f>
        <v>0</v>
      </c>
      <c r="IC9" s="41">
        <f>IF(LARGE(IC$38:IC$53,2)&gt;0,LARGE(IC$38:IC$53,2),0)</f>
        <v>0</v>
      </c>
      <c r="ID9" s="41">
        <f>IF(LARGE(ID$38:ID$53,2)&gt;0,LARGE(ID$38:ID$53,2),0)*$C$62</f>
        <v>0</v>
      </c>
      <c r="IE9" s="41">
        <f>IF(LARGE(IE$38:IE$53,2)&gt;0,LARGE(IE$38:IE$53,2),0)*$C$62</f>
        <v>0</v>
      </c>
      <c r="IF9" s="41">
        <f>IF(LARGE(IF$38:IF$53,2)&gt;0,LARGE(IF$38:IF$53,2),0)*$C$62</f>
        <v>0</v>
      </c>
      <c r="IG9" s="41">
        <f>IF(LARGE(IG$38:IG$53,2)&gt;0,LARGE(IG$38:IG$53,2),0)*$C$62</f>
        <v>0</v>
      </c>
      <c r="IH9" s="41">
        <f>IF(LARGE(IH$38:IH$53,2)&gt;0,LARGE(IH$38:IH$53,2),0)*$C$62</f>
        <v>0</v>
      </c>
      <c r="II9" s="41">
        <f>IF(LARGE(II$38:II$53,2)&gt;0,LARGE(II$38:II$53,2),0)*$C$62</f>
        <v>0</v>
      </c>
      <c r="IJ9" s="41">
        <f>IF(LARGE(IJ$38:IJ$53,2)&gt;0,LARGE(IJ$38:IJ$53,2),0)</f>
        <v>0</v>
      </c>
      <c r="IK9" s="41">
        <f>IF(LARGE(IK$38:IK$53,2)&gt;0,LARGE(IK$38:IK$53,2),0)</f>
        <v>0</v>
      </c>
      <c r="IL9" s="41">
        <f>IF(LARGE(IL$38:IL$53,2)&gt;0,LARGE(IL$38:IL$53,2),0)*$C$62</f>
        <v>0</v>
      </c>
      <c r="IM9" s="41">
        <f>IF(LARGE(IM$38:IM$53,2)&gt;0,LARGE(IM$38:IM$53,2),0)*$C$62</f>
        <v>0</v>
      </c>
      <c r="IN9" s="41">
        <f>IF(LARGE(IN$38:IN$53,2)&gt;0,LARGE(IN$38:IN$53,2),0)*$C$62</f>
        <v>0</v>
      </c>
      <c r="IO9" s="41">
        <f>IF(LARGE(IO$38:IO$53,2)&gt;0,LARGE(IO$38:IO$53,2),0)*$C$62</f>
        <v>0</v>
      </c>
      <c r="IP9" s="41">
        <f>IF(LARGE(IP$38:IP$53,2)&gt;0,LARGE(IP$38:IP$53,2),0)*$C$62</f>
        <v>0</v>
      </c>
      <c r="IQ9" s="41">
        <f>IF(LARGE(IQ$38:IQ$53,2)&gt;0,LARGE(IQ$38:IQ$53,2),0)*$C$62</f>
        <v>0</v>
      </c>
      <c r="IR9" s="41">
        <f>IF(LARGE(IR$38:IR$53,2)&gt;0,LARGE(IR$38:IR$53,2),0)*$C$62</f>
        <v>0</v>
      </c>
      <c r="IS9" s="42">
        <f t="shared" ref="IS9:IX9" si="18">IF(LARGE(IS$38:IS$53,2)&gt;0,LARGE(IS$38:IS$53,2),0)</f>
        <v>25</v>
      </c>
      <c r="IT9" s="41">
        <f t="shared" si="18"/>
        <v>0</v>
      </c>
      <c r="IU9" s="41">
        <f t="shared" si="18"/>
        <v>0</v>
      </c>
      <c r="IV9" s="41">
        <f t="shared" si="18"/>
        <v>0</v>
      </c>
      <c r="IW9" s="41">
        <f t="shared" si="18"/>
        <v>0</v>
      </c>
      <c r="IX9" s="42">
        <f t="shared" si="18"/>
        <v>0</v>
      </c>
      <c r="IY9" s="41">
        <f>IF(LARGE(IY$38:IY$53,2)&gt;0,LARGE(IY$38:IY$53,2),0)*$C$62</f>
        <v>0</v>
      </c>
      <c r="IZ9" s="41">
        <f>IF(LARGE(IZ$38:IZ$53,2)&gt;0,LARGE(IZ$38:IZ$53,2),0)*$C$62</f>
        <v>0</v>
      </c>
      <c r="JA9" s="41">
        <f>IF(LARGE(JA$38:JA$53,2)&gt;0,LARGE(JA$38:JA$53,2),0)*$C$62</f>
        <v>0</v>
      </c>
      <c r="JB9" s="41">
        <f>IF(LARGE(JB$38:JB$53,2)&gt;0,LARGE(JB$38:JB$53,2),0)*$C$62</f>
        <v>0</v>
      </c>
      <c r="JC9" s="41">
        <f>IF(LARGE(JC$38:JC$53,2)&gt;0,LARGE(JC$38:JC$53,2),0)*$C$62</f>
        <v>0</v>
      </c>
      <c r="JD9" s="41">
        <f>IF(LARGE(JD$38:JD$53,2)&gt;0,LARGE(JD$38:JD$53,2),0)*$C$62</f>
        <v>0</v>
      </c>
      <c r="JE9" s="41">
        <f>IF(LARGE(JE$38:JE$53,2)&gt;0,LARGE(JE$38:JE$53,2),0)*$C$62</f>
        <v>0</v>
      </c>
      <c r="JF9" s="41">
        <f>IF(LARGE(JF$38:JF$53,2)&gt;0,LARGE(JF$38:JF$53,2),0)*$C$62</f>
        <v>0</v>
      </c>
      <c r="JG9" s="41">
        <f>IF(LARGE(JG$38:JG$53,2)&gt;0,LARGE(JG$38:JG$53,2),0)*$C$62</f>
        <v>0</v>
      </c>
      <c r="JH9" s="41">
        <f>IF(LARGE(JH$38:JH$53,2)&gt;0,LARGE(JH$38:JH$53,2),0)*$C$62</f>
        <v>0</v>
      </c>
      <c r="JI9" s="41">
        <f>IF(LARGE(JI$38:JI$53,2)&gt;0,LARGE(JI$38:JI$53,2),0)*$C$62</f>
        <v>0</v>
      </c>
      <c r="JJ9" s="41">
        <f>IF(LARGE(JJ$38:JJ$53,2)&gt;0,LARGE(JJ$38:JJ$53,2),0)*$C$62</f>
        <v>0</v>
      </c>
      <c r="JK9" s="41">
        <f>IF(LARGE(JK$38:JK$53,2)&gt;0,LARGE(JK$38:JK$53,2),0)*$C$62</f>
        <v>0</v>
      </c>
      <c r="JL9" s="41">
        <f>IF(LARGE(JL$38:JL$53,2)&gt;0,LARGE(JL$38:JL$53,2),0)*$C$62</f>
        <v>0</v>
      </c>
      <c r="JM9" s="41">
        <f>IF(LARGE(JM$38:JM$53,2)&gt;0,LARGE(JM$38:JM$53,2),0)</f>
        <v>0</v>
      </c>
      <c r="JO9" s="41">
        <f>IF(LARGE(JO$38:JO$53,2)&gt;0,LARGE(JO$38:JO$53,2),0)</f>
        <v>0</v>
      </c>
      <c r="JP9" s="44">
        <f>IF(LARGE(JP$38:JP$53,2)&gt;0,LARGE(JP$38:JP$53,2),0)</f>
        <v>0</v>
      </c>
    </row>
    <row r="10" spans="1:276">
      <c r="A10" s="36" t="s">
        <v>3045</v>
      </c>
      <c r="B10" s="41">
        <f>IF(LARGE(B$38:B$53,3)&gt;0,LARGE(B$38:B$53,3),0)*$D$62</f>
        <v>0</v>
      </c>
      <c r="C10" s="41">
        <f>IF(LARGE(C$38:C$53,3)&gt;0,LARGE(C$38:C$53,3),0)*$D$62</f>
        <v>0</v>
      </c>
      <c r="D10" s="41">
        <f>IF(LARGE(D$38:D$53,3)&gt;0,LARGE(D$38:D$53,3),0)*$D$62</f>
        <v>0</v>
      </c>
      <c r="E10" s="41">
        <f>IF(LARGE(E$38:E$53,3)&gt;0,LARGE(E$38:E$53,3),0)*$D$62</f>
        <v>0</v>
      </c>
      <c r="F10" s="41">
        <f>IF(LARGE(F$38:F$53,3)&gt;0,LARGE(F$38:F$53,3),0)*$D$62</f>
        <v>0</v>
      </c>
      <c r="G10" s="41">
        <f>IF(LARGE(G$38:G$53,3)&gt;0,LARGE(G$38:G$53,3),0)*$D$62</f>
        <v>0</v>
      </c>
      <c r="H10" s="41">
        <f>IF(LARGE(H$38:H$53,3)&gt;0,LARGE(H$38:H$53,3),0)*$D$62</f>
        <v>0</v>
      </c>
      <c r="I10" s="41">
        <f>IF(LARGE(I$38:I$53,3)&gt;0,LARGE(I$38:I$53,3),0)*$D$62</f>
        <v>0</v>
      </c>
      <c r="J10" s="41">
        <f>IF(LARGE(J$38:J$53,3)&gt;0,LARGE(J$38:J$53,3),0)*$D$62</f>
        <v>0</v>
      </c>
      <c r="K10" s="41">
        <f>IF(LARGE(K$38:K$53,3)&gt;0,LARGE(K$38:K$53,3),0)*$D$62</f>
        <v>0</v>
      </c>
      <c r="L10" s="41">
        <f>IF(LARGE(L$38:L$53,3)&gt;0,LARGE(L$38:L$53,3),0)*$D$62</f>
        <v>0</v>
      </c>
      <c r="M10" s="41">
        <f>IF(LARGE(M$38:M$53,3)&gt;0,LARGE(M$38:M$53,3),0)*$D$62</f>
        <v>0</v>
      </c>
      <c r="N10" s="41">
        <f>IF(LARGE(N$38:N$53,3)&gt;0,LARGE(N$38:N$53,3),0)*$D$62</f>
        <v>0</v>
      </c>
      <c r="O10" s="41">
        <f>IF(LARGE(O$38:O$53,3)&gt;0,LARGE(O$38:O$53,3),0)*$D$62</f>
        <v>0</v>
      </c>
      <c r="P10" s="41">
        <f>IF(LARGE(P$38:P$53,3)&gt;0,LARGE(P$38:P$53,3),0)*$D$62</f>
        <v>0</v>
      </c>
      <c r="Q10" s="41">
        <f>IF(LARGE(Q$38:Q$53,3)&gt;0,LARGE(Q$38:Q$53,3),0)*$D$62</f>
        <v>0</v>
      </c>
      <c r="R10" s="41">
        <f>IF(LARGE(R$38:R$53,3)&gt;0,LARGE(R$38:R$53,3),0)*$D$62</f>
        <v>0</v>
      </c>
      <c r="S10" s="41">
        <f>IF(LARGE(S$38:S$53,3)&gt;0,LARGE(S$38:S$53,3),0)*$D$62</f>
        <v>0</v>
      </c>
      <c r="T10" s="41">
        <f>IF(LARGE(T$38:T$53,3)&gt;0,LARGE(T$38:T$53,3),0)*$D$62</f>
        <v>0</v>
      </c>
      <c r="U10" s="41">
        <f>IF(LARGE(U$38:U$53,3)&gt;0,LARGE(U$38:U$53,3),0)*$D$62</f>
        <v>0</v>
      </c>
      <c r="V10" s="41">
        <f>IF(LARGE(V$38:V$53,3)&gt;0,LARGE(V$38:V$53,3),0)*$D$62</f>
        <v>0</v>
      </c>
      <c r="W10" s="41">
        <f>IF(LARGE(W$38:W$53,3)&gt;0,LARGE(W$38:W$53,3),0)*$D$62</f>
        <v>0</v>
      </c>
      <c r="X10" s="41">
        <f>IF(LARGE(X$38:X$53,3)&gt;0,LARGE(X$38:X$53,3),0)*$D$62</f>
        <v>0</v>
      </c>
      <c r="Y10" s="41">
        <f>IF(LARGE(Y$38:Y$53,3)&gt;0,LARGE(Y$38:Y$53,3),0)*$D$62</f>
        <v>0</v>
      </c>
      <c r="Z10" s="41">
        <f>IF(LARGE(Z$38:Z$53,3)&gt;0,LARGE(Z$38:Z$53,3),0)*$D$62</f>
        <v>0</v>
      </c>
      <c r="AA10" s="41">
        <f>IF(LARGE(AA$38:AA$53,3)&gt;0,LARGE(AA$38:AA$53,3),0)*$D$62</f>
        <v>0</v>
      </c>
      <c r="AB10" s="41">
        <f>IF(LARGE(AB$38:AB$53,3)&gt;0,LARGE(AB$38:AB$53,3),0)*$D$62</f>
        <v>0</v>
      </c>
      <c r="AC10" s="41">
        <f>IF(LARGE(AC$38:AC$53,3)&gt;0,LARGE(AC$38:AC$53,3),0)*$D$62</f>
        <v>0</v>
      </c>
      <c r="AD10" s="41">
        <f>IF(LARGE(AD$38:AD$53,3)&gt;0,LARGE(AD$38:AD$53,3),0)*$D$62</f>
        <v>0</v>
      </c>
      <c r="AE10" s="41">
        <f>IF(LARGE(AE$38:AE$53,3)&gt;0,LARGE(AE$38:AE$53,3),0)*$D$62</f>
        <v>0</v>
      </c>
      <c r="AF10" s="41">
        <f>IF(LARGE(AF$38:AF$53,3)&gt;0,LARGE(AF$38:AF$53,3),0)*$D$62</f>
        <v>0</v>
      </c>
      <c r="AG10" s="41">
        <f>IF(LARGE(AG$38:AG$53,3)&gt;0,LARGE(AG$38:AG$53,3),0)*$D$62</f>
        <v>0</v>
      </c>
      <c r="AH10" s="41">
        <f>IF(LARGE(AH$38:AH$53,3)&gt;0,LARGE(AH$38:AH$53,3),0)*$D$62</f>
        <v>0</v>
      </c>
      <c r="AI10" s="41">
        <f>IF(LARGE(AI$38:AI$53,3)&gt;0,LARGE(AI$38:AI$53,3),0)*$D$62</f>
        <v>0</v>
      </c>
      <c r="AJ10" s="41">
        <f>IF(LARGE(AJ$38:AJ$53,3)&gt;0,LARGE(AJ$38:AJ$53,3),0)*$D$62</f>
        <v>0</v>
      </c>
      <c r="AK10" s="41">
        <f>IF(LARGE(AK$38:AK$53,3)&gt;0,LARGE(AK$38:AK$53,3),0)*$D$62</f>
        <v>0</v>
      </c>
      <c r="AL10" s="41">
        <f>IF(LARGE(AL$38:AL$53,3)&gt;0,LARGE(AL$38:AL$53,3),0)*$D$62</f>
        <v>0</v>
      </c>
      <c r="AM10" s="41">
        <f>IF(LARGE(AM$38:AM$53,3)&gt;0,LARGE(AM$38:AM$53,3),0)*$D$62</f>
        <v>0</v>
      </c>
      <c r="AN10" s="41">
        <f>IF(LARGE(AN$38:AN$53,3)&gt;0,LARGE(AN$38:AN$53,3),0)*$D$62</f>
        <v>0</v>
      </c>
      <c r="AO10" s="41">
        <f>IF(LARGE(AO$38:AO$53,3)&gt;0,LARGE(AO$38:AO$53,3),0)*$D$62</f>
        <v>0</v>
      </c>
      <c r="AP10" s="41">
        <f>IF(LARGE(AP$38:AP$53,3)&gt;0,LARGE(AP$38:AP$53,3),0)*$D$62</f>
        <v>0</v>
      </c>
      <c r="AQ10" s="41">
        <f>IF(LARGE(AQ$38:AQ$53,3)&gt;0,LARGE(AQ$38:AQ$53,3),0)*$D$62</f>
        <v>0</v>
      </c>
      <c r="AR10" s="41">
        <f>IF(LARGE(AR$38:AR$53,3)&gt;0,LARGE(AR$38:AR$53,3),0)*$D$62</f>
        <v>0</v>
      </c>
      <c r="AS10" s="41">
        <f>IF(LARGE(AS$38:AS$53,3)&gt;0,LARGE(AS$38:AS$53,3),0)*$D$62</f>
        <v>0</v>
      </c>
      <c r="AT10" s="41">
        <f>IF(LARGE(AT$38:AT$53,3)&gt;0,LARGE(AT$38:AT$53,3),0)*$D$62</f>
        <v>0</v>
      </c>
      <c r="AU10" s="41">
        <f>IF(LARGE(AU$38:AU$53,3)&gt;0,LARGE(AU$38:AU$53,3),0)*$D$62</f>
        <v>0</v>
      </c>
      <c r="AV10" s="41">
        <f>IF(LARGE(AV$38:AV$53,3)&gt;0,LARGE(AV$38:AV$53,3),0)*$D$62</f>
        <v>0</v>
      </c>
      <c r="AW10" s="41">
        <f>IF(LARGE(AW$38:AW$53,3)&gt;0,LARGE(AW$38:AW$53,3),0)*$D$62</f>
        <v>0</v>
      </c>
      <c r="AX10" s="41">
        <f>IF(LARGE(AX$38:AX$53,3)&gt;0,LARGE(AX$38:AX$53,3),0)*$D$62</f>
        <v>0</v>
      </c>
      <c r="AY10" s="41">
        <f>IF(LARGE(AY$38:AY$53,3)&gt;0,LARGE(AY$38:AY$53,3),0)*$D$62</f>
        <v>0</v>
      </c>
      <c r="AZ10" s="41">
        <f>IF(LARGE(AZ$38:AZ$53,3)&gt;0,LARGE(AZ$38:AZ$53,3),0)*$D$62</f>
        <v>0</v>
      </c>
      <c r="BA10" s="41">
        <f>IF(LARGE(BA$38:BA$53,3)&gt;0,LARGE(BA$38:BA$53,3),0)*$D$62</f>
        <v>0</v>
      </c>
      <c r="BB10" s="41">
        <f>IF(LARGE(BB$38:BB$53,3)&gt;0,LARGE(BB$38:BB$53,3),0)*$D$62</f>
        <v>0</v>
      </c>
      <c r="BC10" s="41">
        <f>IF(LARGE(BC$38:BC$53,3)&gt;0,LARGE(BC$38:BC$53,3),0)*$D$62</f>
        <v>0</v>
      </c>
      <c r="BD10" s="41">
        <f>IF(LARGE(BD$38:BD$53,3)&gt;0,LARGE(BD$38:BD$53,3),0)*$D$62</f>
        <v>0</v>
      </c>
      <c r="BE10" s="41">
        <f>IF(LARGE(BE$38:BE$53,3)&gt;0,LARGE(BE$38:BE$53,3),0)*$D$62</f>
        <v>0</v>
      </c>
      <c r="BF10" s="41">
        <f>IF(LARGE(BF$38:BF$53,3)&gt;0,LARGE(BF$38:BF$53,3),0)*$D$62</f>
        <v>0</v>
      </c>
      <c r="BG10" s="41">
        <f>IF(LARGE(BG$38:BG$53,3)&gt;0,LARGE(BG$38:BG$53,3),0)*$D$62</f>
        <v>0</v>
      </c>
      <c r="BH10" s="41">
        <f>IF(LARGE(BH$38:BH$53,3)&gt;0,LARGE(BH$38:BH$53,3),0)*$D$62</f>
        <v>0</v>
      </c>
      <c r="BI10" s="41">
        <f>IF(LARGE(BI$38:BI$53,3)&gt;0,LARGE(BI$38:BI$53,3),0)*$D$62</f>
        <v>0</v>
      </c>
      <c r="BJ10" s="41">
        <f>IF(LARGE(BJ$38:BJ$53,3)&gt;0,LARGE(BJ$38:BJ$53,3),0)*$D$62</f>
        <v>0</v>
      </c>
      <c r="BK10" s="41">
        <f>IF(LARGE(BK$38:BK$53,3)&gt;0,LARGE(BK$38:BK$53,3),0)*$D$62</f>
        <v>0</v>
      </c>
      <c r="BL10" s="41">
        <f>IF(LARGE(BL$38:BL$53,3)&gt;0,LARGE(BL$38:BL$53,3),0)*$D$62</f>
        <v>0</v>
      </c>
      <c r="BM10" s="41">
        <f>IF(LARGE(BM$38:BM$53,3)&gt;0,LARGE(BM$38:BM$53,3),0)*$D$62</f>
        <v>0</v>
      </c>
      <c r="BN10" s="41">
        <f>IF(LARGE(BN$38:BN$53,3)&gt;0,LARGE(BN$38:BN$53,3),0)*$D$62</f>
        <v>0</v>
      </c>
      <c r="BO10" s="41">
        <f>IF(LARGE(BO$38:BO$53,3)&gt;0,LARGE(BO$38:BO$53,3),0)*$D$62</f>
        <v>0</v>
      </c>
      <c r="BP10" s="41">
        <f>IF(LARGE(BP$38:BP$53,3)&gt;0,LARGE(BP$38:BP$53,3),0)*$D$62</f>
        <v>0</v>
      </c>
      <c r="BQ10" s="41">
        <f>IF(LARGE(BQ$38:BQ$53,3)&gt;0,LARGE(BQ$38:BQ$53,3),0)*$D$62</f>
        <v>0</v>
      </c>
      <c r="BR10" s="41">
        <f>IF(LARGE(BR$38:BR$53,3)&gt;0,LARGE(BR$38:BR$53,3),0)*$D$62</f>
        <v>0</v>
      </c>
      <c r="BS10" s="41">
        <f>IF(LARGE(BS$38:BS$53,3)&gt;0,LARGE(BS$38:BS$53,3),0)*$D$62</f>
        <v>0</v>
      </c>
      <c r="BT10" s="41">
        <f>IF(LARGE(BT$38:BT$53,3)&gt;0,LARGE(BT$38:BT$53,3),0)*$D$62</f>
        <v>0</v>
      </c>
      <c r="BU10" s="41">
        <f>IF(LARGE(BU$38:BU$53,3)&gt;0,LARGE(BU$38:BU$53,3),0)*$D$62</f>
        <v>0</v>
      </c>
      <c r="BV10" s="41">
        <f>IF(LARGE(BV$38:BV$53,3)&gt;0,LARGE(BV$38:BV$53,3),0)*$D$62</f>
        <v>0</v>
      </c>
      <c r="BW10" s="41">
        <f>IF(LARGE(BW$38:BW$53,3)&gt;0,LARGE(BW$38:BW$53,3),0)*$D$62</f>
        <v>0</v>
      </c>
      <c r="BX10" s="41">
        <f>IF(LARGE(BX$38:BX$53,3)&gt;0,LARGE(BX$38:BX$53,3),0)*$D$62</f>
        <v>0</v>
      </c>
      <c r="BY10" s="41">
        <f>IF(LARGE(BY$38:BY$53,3)&gt;0,LARGE(BY$38:BY$53,3),0)*$D$62</f>
        <v>0</v>
      </c>
      <c r="BZ10" s="41">
        <f>IF(LARGE(BZ$38:BZ$53,3)&gt;0,LARGE(BZ$38:BZ$53,3),0)*$D$62</f>
        <v>0</v>
      </c>
      <c r="CA10" s="41">
        <f>IF(LARGE(CA$38:CA$53,3)&gt;0,LARGE(CA$38:CA$53,3),0)*$D$62</f>
        <v>0</v>
      </c>
      <c r="CB10" s="41">
        <f>IF(LARGE(CB$38:CB$53,3)&gt;0,LARGE(CB$38:CB$53,3),0)*$D$62</f>
        <v>0</v>
      </c>
      <c r="CC10" s="41">
        <f>IF(LARGE(CC$38:CC$53,3)&gt;0,LARGE(CC$38:CC$53,3),0)*$D$62</f>
        <v>0</v>
      </c>
      <c r="CD10" s="41">
        <f>IF(LARGE(CD$38:CD$53,3)&gt;0,LARGE(CD$38:CD$53,3),0)*$D$62</f>
        <v>0</v>
      </c>
      <c r="CE10" s="41">
        <f>IF(LARGE(CE$38:CE$53,3)&gt;0,LARGE(CE$38:CE$53,3),0)*$D$62</f>
        <v>0</v>
      </c>
      <c r="CF10" s="41">
        <f>IF(LARGE(CF$38:CF$53,3)&gt;0,LARGE(CF$38:CF$53,3),0)*$D$62</f>
        <v>0</v>
      </c>
      <c r="CG10" s="41">
        <f>IF(LARGE(CG$38:CG$53,3)&gt;0,LARGE(CG$38:CG$53,3),0)*$D$62</f>
        <v>0</v>
      </c>
      <c r="CH10" s="41">
        <f>IF(LARGE(CH$38:CH$53,3)&gt;0,LARGE(CH$38:CH$53,3),0)*$D$62</f>
        <v>0</v>
      </c>
      <c r="CI10" s="41">
        <f>IF(LARGE(CI$38:CI$53,3)&gt;0,LARGE(CI$38:CI$53,3),0)*$D$62</f>
        <v>0</v>
      </c>
      <c r="CJ10" s="41">
        <f>IF(LARGE(CJ$38:CJ$53,3)&gt;0,LARGE(CJ$38:CJ$53,3),0)*$D$62</f>
        <v>0</v>
      </c>
      <c r="CK10" s="41">
        <f>IF(LARGE(CK$38:CK$53,3)&gt;0,LARGE(CK$38:CK$53,3),0)*$D$62</f>
        <v>0</v>
      </c>
      <c r="CL10" s="41">
        <f>IF(LARGE(CL$38:CL$53,3)&gt;0,LARGE(CL$38:CL$53,3),0)*$D$62</f>
        <v>0</v>
      </c>
      <c r="CM10" s="41">
        <f>IF(LARGE(CM$38:CM$53,3)&gt;0,LARGE(CM$38:CM$53,3),0)*$D$62</f>
        <v>0</v>
      </c>
      <c r="CN10" s="41">
        <f>IF(LARGE(CN$38:CN$53,3)&gt;0,LARGE(CN$38:CN$53,3),0)*$D$62</f>
        <v>0</v>
      </c>
      <c r="CO10" s="41">
        <f>IF(LARGE(CO$38:CO$53,3)&gt;0,LARGE(CO$38:CO$53,3),0)*$D$62</f>
        <v>0</v>
      </c>
      <c r="CP10" s="41">
        <f>IF(LARGE(CP$38:CP$53,3)&gt;0,LARGE(CP$38:CP$53,3),0)*$D$62</f>
        <v>0</v>
      </c>
      <c r="CQ10" s="41">
        <f>IF(LARGE(CQ$38:CQ$53,3)&gt;0,LARGE(CQ$38:CQ$53,3),0)*$D$62</f>
        <v>0</v>
      </c>
      <c r="CR10" s="41">
        <f>IF(LARGE(CR$38:CR$53,3)&gt;0,LARGE(CR$38:CR$53,3),0)*$D$62</f>
        <v>0</v>
      </c>
      <c r="CS10" s="41">
        <f>IF(LARGE(CS$38:CS$53,3)&gt;0,LARGE(CS$38:CS$53,3),0)*$D$62</f>
        <v>0</v>
      </c>
      <c r="CT10" s="41">
        <f>IF(LARGE(CT$38:CT$53,3)&gt;0,LARGE(CT$38:CT$53,3),0)*$D$62</f>
        <v>0</v>
      </c>
      <c r="CU10" s="41">
        <f>IF(LARGE(CU$38:CU$53,3)&gt;0,LARGE(CU$38:CU$53,3),0)*$D$62</f>
        <v>0</v>
      </c>
      <c r="CV10" s="41">
        <f>IF(LARGE(CV$38:CV$53,3)&gt;0,LARGE(CV$38:CV$53,3),0)*$D$62</f>
        <v>0</v>
      </c>
      <c r="CW10" s="41">
        <f>IF(LARGE(CW$38:CW$53,3)&gt;0,LARGE(CW$38:CW$53,3),0)*$D$62</f>
        <v>0</v>
      </c>
      <c r="CX10" s="41">
        <f>IF(LARGE(CX$38:CX$53,3)&gt;0,LARGE(CX$38:CX$53,3),0)*$D$62</f>
        <v>0</v>
      </c>
      <c r="CY10" s="41">
        <f>IF(LARGE(CY$38:CY$53,3)&gt;0,LARGE(CY$38:CY$53,3),0)*$D$62</f>
        <v>0</v>
      </c>
      <c r="CZ10" s="41">
        <f>IF(LARGE(CZ$38:CZ$53,3)&gt;0,LARGE(CZ$38:CZ$53,3),0)*$D$62</f>
        <v>0</v>
      </c>
      <c r="DA10" s="41">
        <f>IF(LARGE(DA$38:DA$53,3)&gt;0,LARGE(DA$38:DA$53,3),0)*$D$62</f>
        <v>0</v>
      </c>
      <c r="DB10" s="41">
        <f>IF(LARGE(DB$38:DB$53,3)&gt;0,LARGE(DB$38:DB$53,3),0)*$D$62</f>
        <v>0</v>
      </c>
      <c r="DC10" s="41">
        <f>IF(LARGE(DC$38:DC$53,3)&gt;0,LARGE(DC$38:DC$53,3),0)*$D$62</f>
        <v>0</v>
      </c>
      <c r="DD10" s="41">
        <f>IF(LARGE(DD$38:DD$53,3)&gt;0,LARGE(DD$38:DD$53,3),0)*$D$62</f>
        <v>0</v>
      </c>
      <c r="DE10" s="41">
        <f>IF(LARGE(DE$38:DE$53,3)&gt;0,LARGE(DE$38:DE$53,3),0)*$D$62</f>
        <v>0</v>
      </c>
      <c r="DF10" s="41">
        <f>IF(LARGE(DF$38:DF$53,3)&gt;0,LARGE(DF$38:DF$53,3),0)*$D$62</f>
        <v>0</v>
      </c>
      <c r="DG10" s="41">
        <f>IF(LARGE(DG$38:DG$53,3)&gt;0,LARGE(DG$38:DG$53,3),0)*$D$62</f>
        <v>0</v>
      </c>
      <c r="DH10" s="41">
        <f>IF(LARGE(DH$38:DH$53,3)&gt;0,LARGE(DH$38:DH$53,3),0)*$D$62</f>
        <v>0</v>
      </c>
      <c r="DI10" s="41">
        <f>IF(LARGE(DI$38:DI$53,3)&gt;0,LARGE(DI$38:DI$53,3),0)*$D$62</f>
        <v>0</v>
      </c>
      <c r="DJ10" s="41">
        <f>IF(LARGE(DJ$38:DJ$53,3)&gt;0,LARGE(DJ$38:DJ$53,3),0)*$D$62</f>
        <v>0</v>
      </c>
      <c r="DK10" s="41">
        <f>IF(LARGE(DK$38:DK$53,3)&gt;0,LARGE(DK$38:DK$53,3),0)*$D$62</f>
        <v>0</v>
      </c>
      <c r="DL10" s="41">
        <f t="shared" ref="DL10:DS10" si="19">IF(LARGE(DL$38:DL$53,3)&gt;0,LARGE(DL$38:DL$53,3),0)</f>
        <v>0</v>
      </c>
      <c r="DM10" s="41">
        <f t="shared" si="19"/>
        <v>0</v>
      </c>
      <c r="DN10" s="41">
        <f t="shared" si="19"/>
        <v>0</v>
      </c>
      <c r="DO10" s="41">
        <f t="shared" si="19"/>
        <v>0</v>
      </c>
      <c r="DP10" s="41">
        <f t="shared" si="19"/>
        <v>0</v>
      </c>
      <c r="DQ10" s="41">
        <f t="shared" si="19"/>
        <v>0</v>
      </c>
      <c r="DR10" s="42">
        <f t="shared" si="19"/>
        <v>0</v>
      </c>
      <c r="DS10" s="41">
        <f t="shared" si="19"/>
        <v>0</v>
      </c>
      <c r="DT10" s="41">
        <f>IF(LARGE(DT$38:DT$53,3)&gt;0,LARGE(DT$38:DT$53,3),0)*$D$62</f>
        <v>0</v>
      </c>
      <c r="DU10" s="41">
        <f>IF(LARGE(DU$38:DU$53,3)&gt;0,LARGE(DU$38:DU$53,3),0)</f>
        <v>0</v>
      </c>
      <c r="DV10" s="41">
        <f>IF(LARGE(DV$38:DV$53,3)&gt;0,LARGE(DV$38:DV$53,3),0)*$D$62</f>
        <v>0</v>
      </c>
      <c r="DW10" s="41">
        <f>IF(LARGE(DW$38:DW$53,3)&gt;0,LARGE(DW$38:DW$53,3),0)*$D$62</f>
        <v>0</v>
      </c>
      <c r="DX10" s="42">
        <f t="shared" ref="DX10:EC10" si="20">IF(LARGE(DX$38:DX$53,3)&gt;0,LARGE(DX$38:DX$53,3),0)</f>
        <v>0</v>
      </c>
      <c r="DY10" s="42">
        <f t="shared" si="20"/>
        <v>0</v>
      </c>
      <c r="DZ10" s="42">
        <f t="shared" si="20"/>
        <v>0</v>
      </c>
      <c r="EA10" s="42">
        <f t="shared" si="20"/>
        <v>0</v>
      </c>
      <c r="EB10" s="42">
        <f t="shared" si="20"/>
        <v>0</v>
      </c>
      <c r="EC10" s="42">
        <f t="shared" si="20"/>
        <v>0</v>
      </c>
      <c r="ED10" s="41">
        <f>IF(LARGE(ED$38:ED$53,3)&gt;0,LARGE(ED$38:ED$53,3),0)*$D$62</f>
        <v>0</v>
      </c>
      <c r="EE10" s="41">
        <f>IF(LARGE(EE$38:EE$53,3)&gt;0,LARGE(EE$38:EE$53,3),0)</f>
        <v>0</v>
      </c>
      <c r="EF10" s="41">
        <f>IF(LARGE(EF$38:EF$53,3)&gt;0,LARGE(EF$38:EF$53,3),0)*$D$62</f>
        <v>0</v>
      </c>
      <c r="EG10" s="42">
        <f>IF(LARGE(EG$38:EG$53,3)&gt;0,LARGE(EG$38:EG$53,3),0)</f>
        <v>0</v>
      </c>
      <c r="EH10" s="41">
        <f>IF(LARGE(EH$38:EH$53,3)&gt;0,LARGE(EH$38:EH$53,3),0)*$D$62</f>
        <v>0</v>
      </c>
      <c r="EI10" s="41">
        <f>IF(LARGE(EI$38:EI$53,3)&gt;0,LARGE(EI$38:EI$53,3),0)*$D$62</f>
        <v>0</v>
      </c>
      <c r="EJ10" s="41">
        <f>IF(LARGE(EJ$38:EJ$53,3)&gt;0,LARGE(EJ$38:EJ$53,3),0)</f>
        <v>0</v>
      </c>
      <c r="EK10" s="41">
        <f>IF(LARGE(EK$38:EK$53,3)&gt;0,LARGE(EK$38:EK$53,3),0)*$D$62</f>
        <v>0</v>
      </c>
      <c r="EL10" s="41">
        <f>IF(LARGE(EL$38:EL$53,3)&gt;0,LARGE(EL$38:EL$53,3),0)*$D$62</f>
        <v>0</v>
      </c>
      <c r="EM10" s="41">
        <f>IF(LARGE(EM$38:EM$53,3)&gt;0,LARGE(EM$38:EM$53,3),0)*$D$62</f>
        <v>0</v>
      </c>
      <c r="EN10" s="41">
        <f>IF(LARGE(EN$38:EN$53,3)&gt;0,LARGE(EN$38:EN$53,3),0)*$D$62</f>
        <v>0</v>
      </c>
      <c r="EO10" s="41">
        <f>IF(LARGE(EO$38:EO$53,3)&gt;0,LARGE(EO$38:EO$53,3),0)*$D$62</f>
        <v>0</v>
      </c>
      <c r="EP10" s="41">
        <f>IF(LARGE(EP$38:EP$53,3)&gt;0,LARGE(EP$38:EP$53,3),0)*$D$62</f>
        <v>0</v>
      </c>
      <c r="EQ10" s="41">
        <f>IF(LARGE(EQ$38:EQ$53,3)&gt;0,LARGE(EQ$38:EQ$53,3),0)*$D$62</f>
        <v>0</v>
      </c>
      <c r="ER10" s="41">
        <f>IF(LARGE(ER$38:ER$53,3)&gt;0,LARGE(ER$38:ER$53,3),0)*$D$62</f>
        <v>0</v>
      </c>
      <c r="ES10" s="41">
        <f>IF(LARGE(ES$38:ES$53,3)&gt;0,LARGE(ES$38:ES$53,3),0)*$D$62</f>
        <v>0</v>
      </c>
      <c r="ET10" s="41">
        <f>IF(LARGE(ET$38:ET$53,3)&gt;0,LARGE(ET$38:ET$53,3),0)*$D$62</f>
        <v>0</v>
      </c>
      <c r="EU10" s="41">
        <f>IF(LARGE(EU$38:EU$53,3)&gt;0,LARGE(EU$38:EU$53,3),0)*$D$62</f>
        <v>0</v>
      </c>
      <c r="EV10" s="41">
        <f>IF(LARGE(EV$38:EV$53,3)&gt;0,LARGE(EV$38:EV$53,3),0)*$D$62</f>
        <v>0</v>
      </c>
      <c r="EW10" s="41">
        <f>IF(LARGE(EW$38:EW$53,3)&gt;0,LARGE(EW$38:EW$53,3),0)*$D$62</f>
        <v>0</v>
      </c>
      <c r="EX10" s="41">
        <f>IF(LARGE(EX$38:EX$53,3)&gt;0,LARGE(EX$38:EX$53,3),0)*$D$62</f>
        <v>0</v>
      </c>
      <c r="EY10" s="41">
        <f>IF(LARGE(EY$38:EY$53,3)&gt;0,LARGE(EY$38:EY$53,3),0)*$D$62</f>
        <v>0</v>
      </c>
      <c r="EZ10" s="41">
        <f>IF(LARGE(EZ$38:EZ$53,3)&gt;0,LARGE(EZ$38:EZ$53,3),0)*$D$62</f>
        <v>0</v>
      </c>
      <c r="FA10" s="41">
        <f t="shared" ref="FA10:GF10" si="21">IF(LARGE(FA$38:FA$53,3)&gt;0,LARGE(FA$38:FA$53,3),0)</f>
        <v>0</v>
      </c>
      <c r="FB10" s="41">
        <f t="shared" si="21"/>
        <v>0</v>
      </c>
      <c r="FC10" s="41">
        <f t="shared" si="21"/>
        <v>0</v>
      </c>
      <c r="FD10" s="42">
        <f t="shared" si="21"/>
        <v>0</v>
      </c>
      <c r="FE10" s="41">
        <f t="shared" si="21"/>
        <v>0</v>
      </c>
      <c r="FF10" s="41">
        <f t="shared" si="21"/>
        <v>0</v>
      </c>
      <c r="FG10" s="42">
        <f t="shared" si="21"/>
        <v>0</v>
      </c>
      <c r="FH10" s="41">
        <f t="shared" si="21"/>
        <v>0</v>
      </c>
      <c r="FI10" s="41">
        <f t="shared" si="21"/>
        <v>0</v>
      </c>
      <c r="FJ10" s="41">
        <f t="shared" si="21"/>
        <v>0</v>
      </c>
      <c r="FK10" s="41">
        <f t="shared" si="21"/>
        <v>0</v>
      </c>
      <c r="FL10" s="41">
        <f t="shared" si="21"/>
        <v>0</v>
      </c>
      <c r="FM10" s="41">
        <f t="shared" si="21"/>
        <v>0</v>
      </c>
      <c r="FN10" s="41">
        <f t="shared" si="21"/>
        <v>0</v>
      </c>
      <c r="FO10" s="41">
        <f t="shared" si="21"/>
        <v>0</v>
      </c>
      <c r="FP10" s="41">
        <f t="shared" si="21"/>
        <v>0</v>
      </c>
      <c r="FQ10" s="41">
        <f t="shared" si="21"/>
        <v>0</v>
      </c>
      <c r="FR10" s="41">
        <f t="shared" si="21"/>
        <v>0</v>
      </c>
      <c r="FS10" s="41">
        <f t="shared" si="21"/>
        <v>0</v>
      </c>
      <c r="FT10" s="41">
        <f t="shared" si="21"/>
        <v>0</v>
      </c>
      <c r="FU10" s="41">
        <f t="shared" si="21"/>
        <v>0</v>
      </c>
      <c r="FV10" s="41">
        <f t="shared" si="21"/>
        <v>0</v>
      </c>
      <c r="FW10" s="41">
        <f t="shared" si="21"/>
        <v>0</v>
      </c>
      <c r="FX10" s="41">
        <f t="shared" si="21"/>
        <v>0</v>
      </c>
      <c r="FY10" s="41">
        <f t="shared" si="21"/>
        <v>0</v>
      </c>
      <c r="FZ10" s="42">
        <f t="shared" si="21"/>
        <v>0</v>
      </c>
      <c r="GA10" s="42">
        <f t="shared" si="21"/>
        <v>4717.7</v>
      </c>
      <c r="GB10" s="42">
        <f t="shared" si="21"/>
        <v>0</v>
      </c>
      <c r="GC10" s="42">
        <f t="shared" si="21"/>
        <v>0</v>
      </c>
      <c r="GD10" s="41">
        <f t="shared" si="21"/>
        <v>0</v>
      </c>
      <c r="GE10" s="41">
        <f t="shared" si="21"/>
        <v>0</v>
      </c>
      <c r="GF10" s="41">
        <f t="shared" si="21"/>
        <v>0</v>
      </c>
      <c r="GG10" s="41">
        <f>IF(LARGE(GG$38:GG$53,3)&gt;0,LARGE(GG$38:GG$53,3),0)*$D$62</f>
        <v>0</v>
      </c>
      <c r="GH10" s="41">
        <f>IF(LARGE(GH$38:GH$53,3)&gt;0,LARGE(GH$38:GH$53,3),0)*$D$62</f>
        <v>0</v>
      </c>
      <c r="GI10" s="41">
        <f>IF(LARGE(GI$38:GI$53,3)&gt;0,LARGE(GI$38:GI$53,3),0)*$D$62</f>
        <v>0</v>
      </c>
      <c r="GJ10" s="41">
        <f>IF(LARGE(GJ$38:GJ$53,3)&gt;0,LARGE(GJ$38:GJ$53,3),0)*$D$62</f>
        <v>0</v>
      </c>
      <c r="GK10" s="41">
        <f>IF(LARGE(GK$38:GK$53,3)&gt;0,LARGE(GK$38:GK$53,3),0)*$D$62</f>
        <v>0</v>
      </c>
      <c r="GL10" s="41">
        <f>IF(LARGE(GL$38:GL$53,3)&gt;0,LARGE(GL$38:GL$53,3),0)</f>
        <v>0</v>
      </c>
      <c r="GM10" s="41">
        <f>IF(LARGE(GM$38:GM$53,3)&gt;0,LARGE(GM$38:GM$53,3),0)*$D$62</f>
        <v>0</v>
      </c>
      <c r="GN10" s="41">
        <f>IF(LARGE(GN$38:GN$53,3)&gt;0,LARGE(GN$38:GN$53,3),0)*$D$62</f>
        <v>0</v>
      </c>
      <c r="GO10" s="41">
        <f>IF(LARGE(GO$38:GO$53,3)&gt;0,LARGE(GO$38:GO$53,3),0)*$D$62</f>
        <v>0</v>
      </c>
      <c r="GP10" s="41">
        <f>IF(LARGE(GP$38:GP$53,3)&gt;0,LARGE(GP$38:GP$53,3),0)*$D$62</f>
        <v>0</v>
      </c>
      <c r="GQ10" s="41">
        <f>IF(LARGE(GQ$38:GQ$53,3)&gt;0,LARGE(GQ$38:GQ$53,3),0)*$D$62</f>
        <v>0</v>
      </c>
      <c r="GR10" s="41">
        <f>IF(LARGE(GR$38:GR$53,3)&gt;0,LARGE(GR$38:GR$53,3),0)</f>
        <v>0</v>
      </c>
      <c r="GS10" s="41">
        <f>IF(LARGE(GS$38:GS$53,3)&gt;0,LARGE(GS$38:GS$53,3),0)*$D$62</f>
        <v>0</v>
      </c>
      <c r="GT10" s="41">
        <f>IF(LARGE(GT$38:GT$53,3)&gt;0,LARGE(GT$38:GT$53,3),0)*$D$62</f>
        <v>0</v>
      </c>
      <c r="GU10" s="41">
        <f>IF(LARGE(GU$38:GU$53,3)&gt;0,LARGE(GU$38:GU$53,3),0)*$D$62</f>
        <v>0</v>
      </c>
      <c r="GV10" s="41">
        <f>IF(LARGE(GV$38:GV$53,3)&gt;0,LARGE(GV$38:GV$53,3),0)*$D$62</f>
        <v>0</v>
      </c>
      <c r="GW10" s="41">
        <f>IF(LARGE(GW$38:GW$53,3)&gt;0,LARGE(GW$38:GW$53,3),0)*$D$62</f>
        <v>0</v>
      </c>
      <c r="GX10" s="41">
        <f>IF(LARGE(GX$38:GX$53,3)&gt;0,LARGE(GX$38:GX$53,3),0)*$D$62</f>
        <v>0</v>
      </c>
      <c r="GY10" s="41">
        <f>IF(LARGE(GY$38:GY$53,3)&gt;0,LARGE(GY$38:GY$53,3),0)</f>
        <v>0</v>
      </c>
      <c r="GZ10" s="41">
        <f>IF(LARGE(GZ$38:GZ$53,3)&gt;0,LARGE(GZ$38:GZ$53,3),0)*$D$62</f>
        <v>0</v>
      </c>
      <c r="HA10" s="41">
        <f>IF(LARGE(HA$38:HA$53,3)&gt;0,LARGE(HA$38:HA$53,3),0)*$D$62</f>
        <v>0</v>
      </c>
      <c r="HB10" s="41">
        <f>IF(LARGE(HB$38:HB$53,3)&gt;0,LARGE(HB$38:HB$53,3),0)*$D$62</f>
        <v>0</v>
      </c>
      <c r="HC10" s="41">
        <f>IF(LARGE(HC$38:HC$53,3)&gt;0,LARGE(HC$38:HC$53,3),0)</f>
        <v>0</v>
      </c>
      <c r="HD10" s="41">
        <f>IF(LARGE(HD$38:HD$53,3)&gt;0,LARGE(HD$38:HD$53,3),0)*$D$62</f>
        <v>0</v>
      </c>
      <c r="HE10" s="41">
        <f>IF(LARGE(HE$38:HE$53,3)&gt;0,LARGE(HE$38:HE$53,3),0)*$D$62</f>
        <v>0</v>
      </c>
      <c r="HF10" s="41">
        <f>IF(LARGE(HF$38:HF$53,3)&gt;0,LARGE(HF$38:HF$53,3),0)</f>
        <v>0</v>
      </c>
      <c r="HG10" s="41">
        <f>IF(LARGE(HG$38:HG$53,3)&gt;0,LARGE(HG$38:HG$53,3),0)*$D$62</f>
        <v>0</v>
      </c>
      <c r="HH10" s="41">
        <f>IF(LARGE(HH$38:HH$53,3)&gt;0,LARGE(HH$38:HH$53,3),0)*$D$62</f>
        <v>0</v>
      </c>
      <c r="HI10" s="41">
        <f>IF(LARGE(HI$38:HI$53,3)&gt;0,LARGE(HI$38:HI$53,3),0)*$D$62</f>
        <v>0</v>
      </c>
      <c r="HJ10" s="41">
        <f>IF(LARGE(HJ$38:HJ$53,3)&gt;0,LARGE(HJ$38:HJ$53,3),0)*$D$62</f>
        <v>0</v>
      </c>
      <c r="HK10" s="41">
        <f>IF(LARGE(HK$38:HK$53,3)&gt;0,LARGE(HK$38:HK$53,3),0)*$D$62</f>
        <v>0</v>
      </c>
      <c r="HL10" s="41">
        <f>IF(LARGE(HL$38:HL$53,3)&gt;0,LARGE(HL$38:HL$53,3),0)</f>
        <v>0</v>
      </c>
      <c r="HM10" s="41">
        <f>IF(LARGE(HM$38:HM$53,3)&gt;0,LARGE(HM$38:HM$53,3),0)*$D$62</f>
        <v>0</v>
      </c>
      <c r="HN10" s="41">
        <f>IF(LARGE(HN$38:HN$53,3)&gt;0,LARGE(HN$38:HN$53,3),0)*$D$62</f>
        <v>0</v>
      </c>
      <c r="HO10" s="41">
        <f>IF(LARGE(HO$38:HO$53,3)&gt;0,LARGE(HO$38:HO$53,3),0)*$D$62</f>
        <v>0</v>
      </c>
      <c r="HP10" s="41">
        <f>IF(LARGE(HP$38:HP$53,3)&gt;0,LARGE(HP$38:HP$53,3),0)*$D$62</f>
        <v>0</v>
      </c>
      <c r="HQ10" s="41">
        <f>IF(LARGE(HQ$38:HQ$53,3)&gt;0,LARGE(HQ$38:HQ$53,3),0)*$D$62</f>
        <v>0</v>
      </c>
      <c r="HR10" s="41">
        <f>IF(LARGE(HR$38:HR$53,3)&gt;0,LARGE(HR$38:HR$53,3),0)*$D$62</f>
        <v>0</v>
      </c>
      <c r="HS10" s="41">
        <f>IF(LARGE(HS$38:HS$53,3)&gt;0,LARGE(HS$38:HS$53,3),0)</f>
        <v>0</v>
      </c>
      <c r="HT10" s="41">
        <f>IF(LARGE(HT$38:HT$53,3)&gt;0,LARGE(HT$38:HT$53,3),0)</f>
        <v>0</v>
      </c>
      <c r="HU10" s="41">
        <f>IF(LARGE(HU$38:HU$53,3)&gt;0,LARGE(HU$38:HU$53,3),0)</f>
        <v>0</v>
      </c>
      <c r="HV10" s="41">
        <f>IF(LARGE(HV$38:HV$53,3)&gt;0,LARGE(HV$38:HV$53,3),0)*$D$62</f>
        <v>0</v>
      </c>
      <c r="HW10" s="41">
        <f>IF(LARGE(HW$38:HW$53,3)&gt;0,LARGE(HW$38:HW$53,3),0)</f>
        <v>0</v>
      </c>
      <c r="HX10" s="41">
        <f>IF(LARGE(HX$38:HX$53,3)&gt;0,LARGE(HX$38:HX$53,3),0)*$D$62</f>
        <v>0</v>
      </c>
      <c r="HY10" s="41">
        <f>IF(LARGE(HY$38:HY$53,3)&gt;0,LARGE(HY$38:HY$53,3),0)</f>
        <v>0</v>
      </c>
      <c r="HZ10" s="41">
        <f>IF(LARGE(HZ$38:HZ$53,3)&gt;0,LARGE(HZ$38:HZ$53,3),0)*$D$62</f>
        <v>0</v>
      </c>
      <c r="IA10" s="41">
        <f>IF(LARGE(IA$38:IA$53,3)&gt;0,LARGE(IA$38:IA$53,3),0)</f>
        <v>0</v>
      </c>
      <c r="IB10" s="41">
        <f>IF(LARGE(IB$38:IB$53,3)&gt;0,LARGE(IB$38:IB$53,3),0)*$D$62</f>
        <v>0</v>
      </c>
      <c r="IC10" s="41">
        <f>IF(LARGE(IC$38:IC$53,3)&gt;0,LARGE(IC$38:IC$53,3),0)</f>
        <v>0</v>
      </c>
      <c r="ID10" s="41">
        <f>IF(LARGE(ID$38:ID$53,3)&gt;0,LARGE(ID$38:ID$53,3),0)*$D$62</f>
        <v>0</v>
      </c>
      <c r="IE10" s="41">
        <f>IF(LARGE(IE$38:IE$53,3)&gt;0,LARGE(IE$38:IE$53,3),0)*$D$62</f>
        <v>0</v>
      </c>
      <c r="IF10" s="41">
        <f>IF(LARGE(IF$38:IF$53,3)&gt;0,LARGE(IF$38:IF$53,3),0)*$D$62</f>
        <v>0</v>
      </c>
      <c r="IG10" s="41">
        <f>IF(LARGE(IG$38:IG$53,3)&gt;0,LARGE(IG$38:IG$53,3),0)*$D$62</f>
        <v>0</v>
      </c>
      <c r="IH10" s="41">
        <f>IF(LARGE(IH$38:IH$53,3)&gt;0,LARGE(IH$38:IH$53,3),0)*$D$62</f>
        <v>0</v>
      </c>
      <c r="II10" s="41">
        <f>IF(LARGE(II$38:II$53,3)&gt;0,LARGE(II$38:II$53,3),0)*$D$62</f>
        <v>0</v>
      </c>
      <c r="IJ10" s="41">
        <f>IF(LARGE(IJ$38:IJ$53,3)&gt;0,LARGE(IJ$38:IJ$53,3),0)</f>
        <v>0</v>
      </c>
      <c r="IK10" s="41">
        <f>IF(LARGE(IK$38:IK$53,3)&gt;0,LARGE(IK$38:IK$53,3),0)</f>
        <v>0</v>
      </c>
      <c r="IL10" s="41">
        <f>IF(LARGE(IL$38:IL$53,3)&gt;0,LARGE(IL$38:IL$53,3),0)*$D$62</f>
        <v>0</v>
      </c>
      <c r="IM10" s="41">
        <f>IF(LARGE(IM$38:IM$53,3)&gt;0,LARGE(IM$38:IM$53,3),0)*$D$62</f>
        <v>0</v>
      </c>
      <c r="IN10" s="41">
        <f>IF(LARGE(IN$38:IN$53,3)&gt;0,LARGE(IN$38:IN$53,3),0)*$D$62</f>
        <v>0</v>
      </c>
      <c r="IO10" s="41">
        <f>IF(LARGE(IO$38:IO$53,3)&gt;0,LARGE(IO$38:IO$53,3),0)*$D$62</f>
        <v>0</v>
      </c>
      <c r="IP10" s="41">
        <f>IF(LARGE(IP$38:IP$53,3)&gt;0,LARGE(IP$38:IP$53,3),0)*$D$62</f>
        <v>0</v>
      </c>
      <c r="IQ10" s="41">
        <f>IF(LARGE(IQ$38:IQ$53,3)&gt;0,LARGE(IQ$38:IQ$53,3),0)*$D$62</f>
        <v>0</v>
      </c>
      <c r="IR10" s="41">
        <f>IF(LARGE(IR$38:IR$53,3)&gt;0,LARGE(IR$38:IR$53,3),0)*$D$62</f>
        <v>0</v>
      </c>
      <c r="IS10" s="42">
        <f t="shared" ref="IS10:IX10" si="22">IF(LARGE(IS$38:IS$53,3)&gt;0,LARGE(IS$38:IS$53,3),0)</f>
        <v>25</v>
      </c>
      <c r="IT10" s="41">
        <f t="shared" si="22"/>
        <v>0</v>
      </c>
      <c r="IU10" s="41">
        <f t="shared" si="22"/>
        <v>0</v>
      </c>
      <c r="IV10" s="41">
        <f t="shared" si="22"/>
        <v>0</v>
      </c>
      <c r="IW10" s="41">
        <f t="shared" si="22"/>
        <v>0</v>
      </c>
      <c r="IX10" s="42">
        <f t="shared" si="22"/>
        <v>0</v>
      </c>
      <c r="IY10" s="41">
        <f>IF(LARGE(IY$38:IY$53,3)&gt;0,LARGE(IY$38:IY$53,3),0)*$D$62</f>
        <v>0</v>
      </c>
      <c r="IZ10" s="41">
        <f>IF(LARGE(IZ$38:IZ$53,3)&gt;0,LARGE(IZ$38:IZ$53,3),0)*$D$62</f>
        <v>0</v>
      </c>
      <c r="JA10" s="41">
        <f>IF(LARGE(JA$38:JA$53,3)&gt;0,LARGE(JA$38:JA$53,3),0)*$D$62</f>
        <v>0</v>
      </c>
      <c r="JB10" s="41">
        <f>IF(LARGE(JB$38:JB$53,3)&gt;0,LARGE(JB$38:JB$53,3),0)*$D$62</f>
        <v>0</v>
      </c>
      <c r="JC10" s="41">
        <f>IF(LARGE(JC$38:JC$53,3)&gt;0,LARGE(JC$38:JC$53,3),0)*$D$62</f>
        <v>0</v>
      </c>
      <c r="JD10" s="41">
        <f>IF(LARGE(JD$38:JD$53,3)&gt;0,LARGE(JD$38:JD$53,3),0)*$D$62</f>
        <v>0</v>
      </c>
      <c r="JE10" s="41">
        <f>IF(LARGE(JE$38:JE$53,3)&gt;0,LARGE(JE$38:JE$53,3),0)*$D$62</f>
        <v>0</v>
      </c>
      <c r="JF10" s="41">
        <f>IF(LARGE(JF$38:JF$53,3)&gt;0,LARGE(JF$38:JF$53,3),0)*$D$62</f>
        <v>0</v>
      </c>
      <c r="JG10" s="41">
        <f>IF(LARGE(JG$38:JG$53,3)&gt;0,LARGE(JG$38:JG$53,3),0)*$D$62</f>
        <v>0</v>
      </c>
      <c r="JH10" s="41">
        <f>IF(LARGE(JH$38:JH$53,3)&gt;0,LARGE(JH$38:JH$53,3),0)*$D$62</f>
        <v>0</v>
      </c>
      <c r="JI10" s="41">
        <f>IF(LARGE(JI$38:JI$53,3)&gt;0,LARGE(JI$38:JI$53,3),0)*$D$62</f>
        <v>0</v>
      </c>
      <c r="JJ10" s="41">
        <f>IF(LARGE(JJ$38:JJ$53,3)&gt;0,LARGE(JJ$38:JJ$53,3),0)*$D$62</f>
        <v>0</v>
      </c>
      <c r="JK10" s="41">
        <f>IF(LARGE(JK$38:JK$53,3)&gt;0,LARGE(JK$38:JK$53,3),0)*$D$62</f>
        <v>0</v>
      </c>
      <c r="JL10" s="41">
        <f>IF(LARGE(JL$38:JL$53,3)&gt;0,LARGE(JL$38:JL$53,3),0)*$D$62</f>
        <v>0</v>
      </c>
      <c r="JM10" s="41">
        <f>IF(LARGE(JM$38:JM$53,3)&gt;0,LARGE(JM$38:JM$53,3),0)</f>
        <v>0</v>
      </c>
      <c r="JO10" s="41">
        <f>IF(LARGE(JO$38:JO$53,3)&gt;0,LARGE(JO$38:JO$53,3),0)</f>
        <v>0</v>
      </c>
      <c r="JP10" s="44">
        <f>IF(LARGE(JP$38:JP$53,3)&gt;0,LARGE(JP$38:JP$53,3),0)</f>
        <v>0</v>
      </c>
    </row>
    <row r="11" spans="1:276">
      <c r="A11" s="36" t="s">
        <v>3046</v>
      </c>
      <c r="B11" s="41">
        <f>IF(LARGE(B$38:B$53,4)&gt;0,LARGE(B$38:B$53,4),0)*$E$62</f>
        <v>0</v>
      </c>
      <c r="C11" s="41">
        <f>IF(LARGE(C$38:C$53,4)&gt;0,LARGE(C$38:C$53,4),0)*$E$62</f>
        <v>0</v>
      </c>
      <c r="D11" s="41">
        <f>IF(LARGE(D$38:D$53,4)&gt;0,LARGE(D$38:D$53,4),0)*$E$62</f>
        <v>0</v>
      </c>
      <c r="E11" s="41">
        <f>IF(LARGE(E$38:E$53,4)&gt;0,LARGE(E$38:E$53,4),0)*$E$62</f>
        <v>0</v>
      </c>
      <c r="F11" s="41">
        <f>IF(LARGE(F$38:F$53,4)&gt;0,LARGE(F$38:F$53,4),0)*$E$62</f>
        <v>0</v>
      </c>
      <c r="G11" s="41">
        <f>IF(LARGE(G$38:G$53,4)&gt;0,LARGE(G$38:G$53,4),0)*$E$62</f>
        <v>0</v>
      </c>
      <c r="H11" s="41">
        <f>IF(LARGE(H$38:H$53,4)&gt;0,LARGE(H$38:H$53,4),0)*$E$62</f>
        <v>0</v>
      </c>
      <c r="I11" s="41">
        <f>IF(LARGE(I$38:I$53,4)&gt;0,LARGE(I$38:I$53,4),0)*$E$62</f>
        <v>0</v>
      </c>
      <c r="J11" s="41">
        <f>IF(LARGE(J$38:J$53,4)&gt;0,LARGE(J$38:J$53,4),0)*$E$62</f>
        <v>0</v>
      </c>
      <c r="K11" s="41">
        <f>IF(LARGE(K$38:K$53,4)&gt;0,LARGE(K$38:K$53,4),0)*$E$62</f>
        <v>0</v>
      </c>
      <c r="L11" s="41">
        <f>IF(LARGE(L$38:L$53,4)&gt;0,LARGE(L$38:L$53,4),0)*$E$62</f>
        <v>0</v>
      </c>
      <c r="M11" s="41">
        <f>IF(LARGE(M$38:M$53,4)&gt;0,LARGE(M$38:M$53,4),0)*$E$62</f>
        <v>0</v>
      </c>
      <c r="N11" s="41">
        <f>IF(LARGE(N$38:N$53,4)&gt;0,LARGE(N$38:N$53,4),0)*$E$62</f>
        <v>0</v>
      </c>
      <c r="O11" s="41">
        <f>IF(LARGE(O$38:O$53,4)&gt;0,LARGE(O$38:O$53,4),0)*$E$62</f>
        <v>0</v>
      </c>
      <c r="P11" s="41">
        <f>IF(LARGE(P$38:P$53,4)&gt;0,LARGE(P$38:P$53,4),0)*$E$62</f>
        <v>0</v>
      </c>
      <c r="Q11" s="41">
        <f>IF(LARGE(Q$38:Q$53,4)&gt;0,LARGE(Q$38:Q$53,4),0)*$E$62</f>
        <v>0</v>
      </c>
      <c r="R11" s="41">
        <f>IF(LARGE(R$38:R$53,4)&gt;0,LARGE(R$38:R$53,4),0)*$E$62</f>
        <v>0</v>
      </c>
      <c r="S11" s="41">
        <f>IF(LARGE(S$38:S$53,4)&gt;0,LARGE(S$38:S$53,4),0)*$E$62</f>
        <v>0</v>
      </c>
      <c r="T11" s="41">
        <f>IF(LARGE(T$38:T$53,4)&gt;0,LARGE(T$38:T$53,4),0)*$E$62</f>
        <v>0</v>
      </c>
      <c r="U11" s="41">
        <f>IF(LARGE(U$38:U$53,4)&gt;0,LARGE(U$38:U$53,4),0)*$E$62</f>
        <v>0</v>
      </c>
      <c r="V11" s="41">
        <f>IF(LARGE(V$38:V$53,4)&gt;0,LARGE(V$38:V$53,4),0)*$E$62</f>
        <v>0</v>
      </c>
      <c r="W11" s="41">
        <f>IF(LARGE(W$38:W$53,4)&gt;0,LARGE(W$38:W$53,4),0)*$E$62</f>
        <v>0</v>
      </c>
      <c r="X11" s="41">
        <f>IF(LARGE(X$38:X$53,4)&gt;0,LARGE(X$38:X$53,4),0)*$E$62</f>
        <v>0</v>
      </c>
      <c r="Y11" s="41">
        <f>IF(LARGE(Y$38:Y$53,4)&gt;0,LARGE(Y$38:Y$53,4),0)*$E$62</f>
        <v>0</v>
      </c>
      <c r="Z11" s="41">
        <f>IF(LARGE(Z$38:Z$53,4)&gt;0,LARGE(Z$38:Z$53,4),0)*$E$62</f>
        <v>0</v>
      </c>
      <c r="AA11" s="41">
        <f>IF(LARGE(AA$38:AA$53,4)&gt;0,LARGE(AA$38:AA$53,4),0)*$E$62</f>
        <v>0</v>
      </c>
      <c r="AB11" s="41">
        <f>IF(LARGE(AB$38:AB$53,4)&gt;0,LARGE(AB$38:AB$53,4),0)*$E$62</f>
        <v>0</v>
      </c>
      <c r="AC11" s="41">
        <f>IF(LARGE(AC$38:AC$53,4)&gt;0,LARGE(AC$38:AC$53,4),0)*$E$62</f>
        <v>0</v>
      </c>
      <c r="AD11" s="41">
        <f>IF(LARGE(AD$38:AD$53,4)&gt;0,LARGE(AD$38:AD$53,4),0)*$E$62</f>
        <v>0</v>
      </c>
      <c r="AE11" s="41">
        <f>IF(LARGE(AE$38:AE$53,4)&gt;0,LARGE(AE$38:AE$53,4),0)*$E$62</f>
        <v>0</v>
      </c>
      <c r="AF11" s="41">
        <f>IF(LARGE(AF$38:AF$53,4)&gt;0,LARGE(AF$38:AF$53,4),0)*$E$62</f>
        <v>0</v>
      </c>
      <c r="AG11" s="41">
        <f>IF(LARGE(AG$38:AG$53,4)&gt;0,LARGE(AG$38:AG$53,4),0)*$E$62</f>
        <v>0</v>
      </c>
      <c r="AH11" s="41">
        <f>IF(LARGE(AH$38:AH$53,4)&gt;0,LARGE(AH$38:AH$53,4),0)*$E$62</f>
        <v>0</v>
      </c>
      <c r="AI11" s="41">
        <f>IF(LARGE(AI$38:AI$53,4)&gt;0,LARGE(AI$38:AI$53,4),0)*$E$62</f>
        <v>0</v>
      </c>
      <c r="AJ11" s="41">
        <f>IF(LARGE(AJ$38:AJ$53,4)&gt;0,LARGE(AJ$38:AJ$53,4),0)*$E$62</f>
        <v>0</v>
      </c>
      <c r="AK11" s="41">
        <f>IF(LARGE(AK$38:AK$53,4)&gt;0,LARGE(AK$38:AK$53,4),0)*$E$62</f>
        <v>0</v>
      </c>
      <c r="AL11" s="41">
        <f>IF(LARGE(AL$38:AL$53,4)&gt;0,LARGE(AL$38:AL$53,4),0)*$E$62</f>
        <v>0</v>
      </c>
      <c r="AM11" s="41">
        <f>IF(LARGE(AM$38:AM$53,4)&gt;0,LARGE(AM$38:AM$53,4),0)*$E$62</f>
        <v>0</v>
      </c>
      <c r="AN11" s="41">
        <f>IF(LARGE(AN$38:AN$53,4)&gt;0,LARGE(AN$38:AN$53,4),0)*$E$62</f>
        <v>0</v>
      </c>
      <c r="AO11" s="41">
        <f>IF(LARGE(AO$38:AO$53,4)&gt;0,LARGE(AO$38:AO$53,4),0)*$E$62</f>
        <v>0</v>
      </c>
      <c r="AP11" s="41">
        <f>IF(LARGE(AP$38:AP$53,4)&gt;0,LARGE(AP$38:AP$53,4),0)*$E$62</f>
        <v>0</v>
      </c>
      <c r="AQ11" s="41">
        <f>IF(LARGE(AQ$38:AQ$53,4)&gt;0,LARGE(AQ$38:AQ$53,4),0)*$E$62</f>
        <v>0</v>
      </c>
      <c r="AR11" s="41">
        <f>IF(LARGE(AR$38:AR$53,4)&gt;0,LARGE(AR$38:AR$53,4),0)*$E$62</f>
        <v>0</v>
      </c>
      <c r="AS11" s="41">
        <f>IF(LARGE(AS$38:AS$53,4)&gt;0,LARGE(AS$38:AS$53,4),0)*$E$62</f>
        <v>0</v>
      </c>
      <c r="AT11" s="41">
        <f>IF(LARGE(AT$38:AT$53,4)&gt;0,LARGE(AT$38:AT$53,4),0)*$E$62</f>
        <v>0</v>
      </c>
      <c r="AU11" s="41">
        <f>IF(LARGE(AU$38:AU$53,4)&gt;0,LARGE(AU$38:AU$53,4),0)*$E$62</f>
        <v>0</v>
      </c>
      <c r="AV11" s="41">
        <f>IF(LARGE(AV$38:AV$53,4)&gt;0,LARGE(AV$38:AV$53,4),0)*$E$62</f>
        <v>0</v>
      </c>
      <c r="AW11" s="41">
        <f>IF(LARGE(AW$38:AW$53,4)&gt;0,LARGE(AW$38:AW$53,4),0)*$E$62</f>
        <v>0</v>
      </c>
      <c r="AX11" s="41">
        <f>IF(LARGE(AX$38:AX$53,4)&gt;0,LARGE(AX$38:AX$53,4),0)*$E$62</f>
        <v>0</v>
      </c>
      <c r="AY11" s="41">
        <f>IF(LARGE(AY$38:AY$53,4)&gt;0,LARGE(AY$38:AY$53,4),0)*$E$62</f>
        <v>0</v>
      </c>
      <c r="AZ11" s="41">
        <f>IF(LARGE(AZ$38:AZ$53,4)&gt;0,LARGE(AZ$38:AZ$53,4),0)*$E$62</f>
        <v>0</v>
      </c>
      <c r="BA11" s="41">
        <f>IF(LARGE(BA$38:BA$53,4)&gt;0,LARGE(BA$38:BA$53,4),0)*$E$62</f>
        <v>0</v>
      </c>
      <c r="BB11" s="41">
        <f>IF(LARGE(BB$38:BB$53,4)&gt;0,LARGE(BB$38:BB$53,4),0)*$E$62</f>
        <v>0</v>
      </c>
      <c r="BC11" s="41">
        <f>IF(LARGE(BC$38:BC$53,4)&gt;0,LARGE(BC$38:BC$53,4),0)*$E$62</f>
        <v>0</v>
      </c>
      <c r="BD11" s="41">
        <f>IF(LARGE(BD$38:BD$53,4)&gt;0,LARGE(BD$38:BD$53,4),0)*$E$62</f>
        <v>0</v>
      </c>
      <c r="BE11" s="41">
        <f>IF(LARGE(BE$38:BE$53,4)&gt;0,LARGE(BE$38:BE$53,4),0)*$E$62</f>
        <v>0</v>
      </c>
      <c r="BF11" s="41">
        <f>IF(LARGE(BF$38:BF$53,4)&gt;0,LARGE(BF$38:BF$53,4),0)*$E$62</f>
        <v>0</v>
      </c>
      <c r="BG11" s="41">
        <f>IF(LARGE(BG$38:BG$53,4)&gt;0,LARGE(BG$38:BG$53,4),0)*$E$62</f>
        <v>0</v>
      </c>
      <c r="BH11" s="41">
        <f>IF(LARGE(BH$38:BH$53,4)&gt;0,LARGE(BH$38:BH$53,4),0)*$E$62</f>
        <v>0</v>
      </c>
      <c r="BI11" s="41">
        <f>IF(LARGE(BI$38:BI$53,4)&gt;0,LARGE(BI$38:BI$53,4),0)*$E$62</f>
        <v>0</v>
      </c>
      <c r="BJ11" s="41">
        <f>IF(LARGE(BJ$38:BJ$53,4)&gt;0,LARGE(BJ$38:BJ$53,4),0)*$E$62</f>
        <v>0</v>
      </c>
      <c r="BK11" s="41">
        <f>IF(LARGE(BK$38:BK$53,4)&gt;0,LARGE(BK$38:BK$53,4),0)*$E$62</f>
        <v>0</v>
      </c>
      <c r="BL11" s="41">
        <f>IF(LARGE(BL$38:BL$53,4)&gt;0,LARGE(BL$38:BL$53,4),0)*$E$62</f>
        <v>0</v>
      </c>
      <c r="BM11" s="41">
        <f>IF(LARGE(BM$38:BM$53,4)&gt;0,LARGE(BM$38:BM$53,4),0)*$E$62</f>
        <v>0</v>
      </c>
      <c r="BN11" s="41">
        <f>IF(LARGE(BN$38:BN$53,4)&gt;0,LARGE(BN$38:BN$53,4),0)*$E$62</f>
        <v>0</v>
      </c>
      <c r="BO11" s="41">
        <f>IF(LARGE(BO$38:BO$53,4)&gt;0,LARGE(BO$38:BO$53,4),0)*$E$62</f>
        <v>0</v>
      </c>
      <c r="BP11" s="41">
        <f>IF(LARGE(BP$38:BP$53,4)&gt;0,LARGE(BP$38:BP$53,4),0)*$E$62</f>
        <v>0</v>
      </c>
      <c r="BQ11" s="41">
        <f>IF(LARGE(BQ$38:BQ$53,4)&gt;0,LARGE(BQ$38:BQ$53,4),0)*$E$62</f>
        <v>0</v>
      </c>
      <c r="BR11" s="41">
        <f>IF(LARGE(BR$38:BR$53,4)&gt;0,LARGE(BR$38:BR$53,4),0)*$E$62</f>
        <v>0</v>
      </c>
      <c r="BS11" s="41">
        <f>IF(LARGE(BS$38:BS$53,4)&gt;0,LARGE(BS$38:BS$53,4),0)*$E$62</f>
        <v>0</v>
      </c>
      <c r="BT11" s="41">
        <f>IF(LARGE(BT$38:BT$53,4)&gt;0,LARGE(BT$38:BT$53,4),0)*$E$62</f>
        <v>0</v>
      </c>
      <c r="BU11" s="41">
        <f>IF(LARGE(BU$38:BU$53,4)&gt;0,LARGE(BU$38:BU$53,4),0)*$E$62</f>
        <v>0</v>
      </c>
      <c r="BV11" s="41">
        <f>IF(LARGE(BV$38:BV$53,4)&gt;0,LARGE(BV$38:BV$53,4),0)*$E$62</f>
        <v>0</v>
      </c>
      <c r="BW11" s="41">
        <f>IF(LARGE(BW$38:BW$53,4)&gt;0,LARGE(BW$38:BW$53,4),0)*$E$62</f>
        <v>0</v>
      </c>
      <c r="BX11" s="41">
        <f>IF(LARGE(BX$38:BX$53,4)&gt;0,LARGE(BX$38:BX$53,4),0)*$E$62</f>
        <v>0</v>
      </c>
      <c r="BY11" s="41">
        <f>IF(LARGE(BY$38:BY$53,4)&gt;0,LARGE(BY$38:BY$53,4),0)*$E$62</f>
        <v>0</v>
      </c>
      <c r="BZ11" s="41">
        <f>IF(LARGE(BZ$38:BZ$53,4)&gt;0,LARGE(BZ$38:BZ$53,4),0)*$E$62</f>
        <v>0</v>
      </c>
      <c r="CA11" s="41">
        <f>IF(LARGE(CA$38:CA$53,4)&gt;0,LARGE(CA$38:CA$53,4),0)*$E$62</f>
        <v>0</v>
      </c>
      <c r="CB11" s="41">
        <f>IF(LARGE(CB$38:CB$53,4)&gt;0,LARGE(CB$38:CB$53,4),0)*$E$62</f>
        <v>0</v>
      </c>
      <c r="CC11" s="41">
        <f>IF(LARGE(CC$38:CC$53,4)&gt;0,LARGE(CC$38:CC$53,4),0)*$E$62</f>
        <v>0</v>
      </c>
      <c r="CD11" s="41">
        <f>IF(LARGE(CD$38:CD$53,4)&gt;0,LARGE(CD$38:CD$53,4),0)*$E$62</f>
        <v>0</v>
      </c>
      <c r="CE11" s="41">
        <f>IF(LARGE(CE$38:CE$53,4)&gt;0,LARGE(CE$38:CE$53,4),0)*$E$62</f>
        <v>0</v>
      </c>
      <c r="CF11" s="41">
        <f>IF(LARGE(CF$38:CF$53,4)&gt;0,LARGE(CF$38:CF$53,4),0)*$E$62</f>
        <v>0</v>
      </c>
      <c r="CG11" s="41">
        <f>IF(LARGE(CG$38:CG$53,4)&gt;0,LARGE(CG$38:CG$53,4),0)*$E$62</f>
        <v>0</v>
      </c>
      <c r="CH11" s="41">
        <f>IF(LARGE(CH$38:CH$53,4)&gt;0,LARGE(CH$38:CH$53,4),0)*$E$62</f>
        <v>0</v>
      </c>
      <c r="CI11" s="41">
        <f>IF(LARGE(CI$38:CI$53,4)&gt;0,LARGE(CI$38:CI$53,4),0)*$E$62</f>
        <v>0</v>
      </c>
      <c r="CJ11" s="41">
        <f>IF(LARGE(CJ$38:CJ$53,4)&gt;0,LARGE(CJ$38:CJ$53,4),0)*$E$62</f>
        <v>0</v>
      </c>
      <c r="CK11" s="41">
        <f>IF(LARGE(CK$38:CK$53,4)&gt;0,LARGE(CK$38:CK$53,4),0)*$E$62</f>
        <v>0</v>
      </c>
      <c r="CL11" s="41">
        <f>IF(LARGE(CL$38:CL$53,4)&gt;0,LARGE(CL$38:CL$53,4),0)*$E$62</f>
        <v>0</v>
      </c>
      <c r="CM11" s="41">
        <f>IF(LARGE(CM$38:CM$53,4)&gt;0,LARGE(CM$38:CM$53,4),0)*$E$62</f>
        <v>0</v>
      </c>
      <c r="CN11" s="41">
        <f>IF(LARGE(CN$38:CN$53,4)&gt;0,LARGE(CN$38:CN$53,4),0)*$E$62</f>
        <v>0</v>
      </c>
      <c r="CO11" s="41">
        <f>IF(LARGE(CO$38:CO$53,4)&gt;0,LARGE(CO$38:CO$53,4),0)*$E$62</f>
        <v>0</v>
      </c>
      <c r="CP11" s="41">
        <f>IF(LARGE(CP$38:CP$53,4)&gt;0,LARGE(CP$38:CP$53,4),0)*$E$62</f>
        <v>0</v>
      </c>
      <c r="CQ11" s="41">
        <f>IF(LARGE(CQ$38:CQ$53,4)&gt;0,LARGE(CQ$38:CQ$53,4),0)*$E$62</f>
        <v>0</v>
      </c>
      <c r="CR11" s="41">
        <f>IF(LARGE(CR$38:CR$53,4)&gt;0,LARGE(CR$38:CR$53,4),0)*$E$62</f>
        <v>0</v>
      </c>
      <c r="CS11" s="41">
        <f>IF(LARGE(CS$38:CS$53,4)&gt;0,LARGE(CS$38:CS$53,4),0)*$E$62</f>
        <v>0</v>
      </c>
      <c r="CT11" s="41">
        <f>IF(LARGE(CT$38:CT$53,4)&gt;0,LARGE(CT$38:CT$53,4),0)*$E$62</f>
        <v>0</v>
      </c>
      <c r="CU11" s="41">
        <f>IF(LARGE(CU$38:CU$53,4)&gt;0,LARGE(CU$38:CU$53,4),0)*$E$62</f>
        <v>0</v>
      </c>
      <c r="CV11" s="41">
        <f>IF(LARGE(CV$38:CV$53,4)&gt;0,LARGE(CV$38:CV$53,4),0)*$E$62</f>
        <v>0</v>
      </c>
      <c r="CW11" s="41">
        <f>IF(LARGE(CW$38:CW$53,4)&gt;0,LARGE(CW$38:CW$53,4),0)*$E$62</f>
        <v>0</v>
      </c>
      <c r="CX11" s="41">
        <f>IF(LARGE(CX$38:CX$53,4)&gt;0,LARGE(CX$38:CX$53,4),0)*$E$62</f>
        <v>0</v>
      </c>
      <c r="CY11" s="41">
        <f>IF(LARGE(CY$38:CY$53,4)&gt;0,LARGE(CY$38:CY$53,4),0)*$E$62</f>
        <v>0</v>
      </c>
      <c r="CZ11" s="41">
        <f>IF(LARGE(CZ$38:CZ$53,4)&gt;0,LARGE(CZ$38:CZ$53,4),0)*$E$62</f>
        <v>0</v>
      </c>
      <c r="DA11" s="41">
        <f>IF(LARGE(DA$38:DA$53,4)&gt;0,LARGE(DA$38:DA$53,4),0)*$E$62</f>
        <v>0</v>
      </c>
      <c r="DB11" s="41">
        <f>IF(LARGE(DB$38:DB$53,4)&gt;0,LARGE(DB$38:DB$53,4),0)*$E$62</f>
        <v>0</v>
      </c>
      <c r="DC11" s="41">
        <f>IF(LARGE(DC$38:DC$53,4)&gt;0,LARGE(DC$38:DC$53,4),0)*$E$62</f>
        <v>0</v>
      </c>
      <c r="DD11" s="41">
        <f>IF(LARGE(DD$38:DD$53,4)&gt;0,LARGE(DD$38:DD$53,4),0)*$E$62</f>
        <v>0</v>
      </c>
      <c r="DE11" s="41">
        <f>IF(LARGE(DE$38:DE$53,4)&gt;0,LARGE(DE$38:DE$53,4),0)*$E$62</f>
        <v>0</v>
      </c>
      <c r="DF11" s="41">
        <f>IF(LARGE(DF$38:DF$53,4)&gt;0,LARGE(DF$38:DF$53,4),0)*$E$62</f>
        <v>0</v>
      </c>
      <c r="DG11" s="41">
        <f>IF(LARGE(DG$38:DG$53,4)&gt;0,LARGE(DG$38:DG$53,4),0)*$E$62</f>
        <v>0</v>
      </c>
      <c r="DH11" s="41">
        <f>IF(LARGE(DH$38:DH$53,4)&gt;0,LARGE(DH$38:DH$53,4),0)*$E$62</f>
        <v>0</v>
      </c>
      <c r="DI11" s="41">
        <f>IF(LARGE(DI$38:DI$53,4)&gt;0,LARGE(DI$38:DI$53,4),0)*$E$62</f>
        <v>0</v>
      </c>
      <c r="DJ11" s="41">
        <f>IF(LARGE(DJ$38:DJ$53,4)&gt;0,LARGE(DJ$38:DJ$53,4),0)*$E$62</f>
        <v>0</v>
      </c>
      <c r="DK11" s="41">
        <f>IF(LARGE(DK$38:DK$53,4)&gt;0,LARGE(DK$38:DK$53,4),0)*$E$62</f>
        <v>0</v>
      </c>
      <c r="DL11" s="41">
        <f t="shared" ref="DL11:DS11" si="23">IF(LARGE(DL$38:DL$53,4)&gt;0,LARGE(DL$38:DL$53,4),0)</f>
        <v>0</v>
      </c>
      <c r="DM11" s="41">
        <f t="shared" si="23"/>
        <v>0</v>
      </c>
      <c r="DN11" s="41">
        <f t="shared" si="23"/>
        <v>0</v>
      </c>
      <c r="DO11" s="41">
        <f t="shared" si="23"/>
        <v>0</v>
      </c>
      <c r="DP11" s="41">
        <f t="shared" si="23"/>
        <v>0</v>
      </c>
      <c r="DQ11" s="41">
        <f t="shared" si="23"/>
        <v>0</v>
      </c>
      <c r="DR11" s="42">
        <f t="shared" si="23"/>
        <v>0</v>
      </c>
      <c r="DS11" s="41">
        <f t="shared" si="23"/>
        <v>0</v>
      </c>
      <c r="DT11" s="41">
        <f>IF(LARGE(DT$38:DT$53,4)&gt;0,LARGE(DT$38:DT$53,4),0)*$E$62</f>
        <v>0</v>
      </c>
      <c r="DU11" s="41">
        <f>IF(LARGE(DU$38:DU$53,4)&gt;0,LARGE(DU$38:DU$53,4),0)</f>
        <v>0</v>
      </c>
      <c r="DV11" s="41">
        <f>IF(LARGE(DV$38:DV$53,4)&gt;0,LARGE(DV$38:DV$53,4),0)*$E$62</f>
        <v>0</v>
      </c>
      <c r="DW11" s="41">
        <f>IF(LARGE(DW$38:DW$53,4)&gt;0,LARGE(DW$38:DW$53,4),0)*$E$62</f>
        <v>0</v>
      </c>
      <c r="DX11" s="42">
        <f t="shared" ref="DX11:EC11" si="24">IF(LARGE(DX$38:DX$53,4)&gt;0,LARGE(DX$38:DX$53,4),0)</f>
        <v>0</v>
      </c>
      <c r="DY11" s="42">
        <f t="shared" si="24"/>
        <v>0</v>
      </c>
      <c r="DZ11" s="42">
        <f t="shared" si="24"/>
        <v>0</v>
      </c>
      <c r="EA11" s="42">
        <f t="shared" si="24"/>
        <v>0</v>
      </c>
      <c r="EB11" s="42">
        <f t="shared" si="24"/>
        <v>0</v>
      </c>
      <c r="EC11" s="42">
        <f t="shared" si="24"/>
        <v>0</v>
      </c>
      <c r="ED11" s="41">
        <f>IF(LARGE(ED$38:ED$53,4)&gt;0,LARGE(ED$38:ED$53,4),0)*$E$62</f>
        <v>0</v>
      </c>
      <c r="EE11" s="41">
        <f>IF(LARGE(EE$38:EE$53,4)&gt;0,LARGE(EE$38:EE$53,4),0)</f>
        <v>0</v>
      </c>
      <c r="EF11" s="41">
        <f>IF(LARGE(EF$38:EF$53,4)&gt;0,LARGE(EF$38:EF$53,4),0)*$E$62</f>
        <v>0</v>
      </c>
      <c r="EG11" s="42">
        <f>IF(LARGE(EG$38:EG$53,4)&gt;0,LARGE(EG$38:EG$53,4),0)</f>
        <v>0</v>
      </c>
      <c r="EH11" s="41">
        <f>IF(LARGE(EH$38:EH$53,4)&gt;0,LARGE(EH$38:EH$53,4),0)*$E$62</f>
        <v>0</v>
      </c>
      <c r="EI11" s="41">
        <f>IF(LARGE(EI$38:EI$53,4)&gt;0,LARGE(EI$38:EI$53,4),0)*$E$62</f>
        <v>0</v>
      </c>
      <c r="EJ11" s="41">
        <f>IF(LARGE(EJ$38:EJ$53,4)&gt;0,LARGE(EJ$38:EJ$53,4),0)</f>
        <v>0</v>
      </c>
      <c r="EK11" s="41">
        <f>IF(LARGE(EK$38:EK$53,4)&gt;0,LARGE(EK$38:EK$53,4),0)*$E$62</f>
        <v>0</v>
      </c>
      <c r="EL11" s="41">
        <f>IF(LARGE(EL$38:EL$53,4)&gt;0,LARGE(EL$38:EL$53,4),0)*$E$62</f>
        <v>0</v>
      </c>
      <c r="EM11" s="41">
        <f>IF(LARGE(EM$38:EM$53,4)&gt;0,LARGE(EM$38:EM$53,4),0)*$E$62</f>
        <v>0</v>
      </c>
      <c r="EN11" s="41">
        <f>IF(LARGE(EN$38:EN$53,4)&gt;0,LARGE(EN$38:EN$53,4),0)*$E$62</f>
        <v>0</v>
      </c>
      <c r="EO11" s="41">
        <f>IF(LARGE(EO$38:EO$53,4)&gt;0,LARGE(EO$38:EO$53,4),0)*$E$62</f>
        <v>0</v>
      </c>
      <c r="EP11" s="41">
        <f>IF(LARGE(EP$38:EP$53,4)&gt;0,LARGE(EP$38:EP$53,4),0)*$E$62</f>
        <v>0</v>
      </c>
      <c r="EQ11" s="41">
        <f>IF(LARGE(EQ$38:EQ$53,4)&gt;0,LARGE(EQ$38:EQ$53,4),0)*$E$62</f>
        <v>0</v>
      </c>
      <c r="ER11" s="41">
        <f>IF(LARGE(ER$38:ER$53,4)&gt;0,LARGE(ER$38:ER$53,4),0)*$E$62</f>
        <v>0</v>
      </c>
      <c r="ES11" s="41">
        <f>IF(LARGE(ES$38:ES$53,4)&gt;0,LARGE(ES$38:ES$53,4),0)*$E$62</f>
        <v>0</v>
      </c>
      <c r="ET11" s="41">
        <f>IF(LARGE(ET$38:ET$53,4)&gt;0,LARGE(ET$38:ET$53,4),0)*$E$62</f>
        <v>0</v>
      </c>
      <c r="EU11" s="41">
        <f>IF(LARGE(EU$38:EU$53,4)&gt;0,LARGE(EU$38:EU$53,4),0)*$E$62</f>
        <v>0</v>
      </c>
      <c r="EV11" s="41">
        <f>IF(LARGE(EV$38:EV$53,4)&gt;0,LARGE(EV$38:EV$53,4),0)*$E$62</f>
        <v>0</v>
      </c>
      <c r="EW11" s="41">
        <f>IF(LARGE(EW$38:EW$53,4)&gt;0,LARGE(EW$38:EW$53,4),0)*$E$62</f>
        <v>0</v>
      </c>
      <c r="EX11" s="41">
        <f>IF(LARGE(EX$38:EX$53,4)&gt;0,LARGE(EX$38:EX$53,4),0)*$E$62</f>
        <v>0</v>
      </c>
      <c r="EY11" s="41">
        <f>IF(LARGE(EY$38:EY$53,4)&gt;0,LARGE(EY$38:EY$53,4),0)*$E$62</f>
        <v>0</v>
      </c>
      <c r="EZ11" s="41">
        <f>IF(LARGE(EZ$38:EZ$53,4)&gt;0,LARGE(EZ$38:EZ$53,4),0)*$E$62</f>
        <v>0</v>
      </c>
      <c r="FA11" s="41">
        <f t="shared" ref="FA11:GF11" si="25">IF(LARGE(FA$38:FA$53,4)&gt;0,LARGE(FA$38:FA$53,4),0)</f>
        <v>0</v>
      </c>
      <c r="FB11" s="41">
        <f t="shared" si="25"/>
        <v>0</v>
      </c>
      <c r="FC11" s="41">
        <f t="shared" si="25"/>
        <v>0</v>
      </c>
      <c r="FD11" s="42">
        <f t="shared" si="25"/>
        <v>0</v>
      </c>
      <c r="FE11" s="41">
        <f t="shared" si="25"/>
        <v>0</v>
      </c>
      <c r="FF11" s="41">
        <f t="shared" si="25"/>
        <v>0</v>
      </c>
      <c r="FG11" s="42">
        <f t="shared" si="25"/>
        <v>0</v>
      </c>
      <c r="FH11" s="41">
        <f t="shared" si="25"/>
        <v>0</v>
      </c>
      <c r="FI11" s="41">
        <f t="shared" si="25"/>
        <v>0</v>
      </c>
      <c r="FJ11" s="41">
        <f t="shared" si="25"/>
        <v>0</v>
      </c>
      <c r="FK11" s="41">
        <f t="shared" si="25"/>
        <v>0</v>
      </c>
      <c r="FL11" s="41">
        <f t="shared" si="25"/>
        <v>0</v>
      </c>
      <c r="FM11" s="41">
        <f t="shared" si="25"/>
        <v>0</v>
      </c>
      <c r="FN11" s="41">
        <f t="shared" si="25"/>
        <v>0</v>
      </c>
      <c r="FO11" s="41">
        <f t="shared" si="25"/>
        <v>0</v>
      </c>
      <c r="FP11" s="41">
        <f t="shared" si="25"/>
        <v>0</v>
      </c>
      <c r="FQ11" s="41">
        <f t="shared" si="25"/>
        <v>0</v>
      </c>
      <c r="FR11" s="41">
        <f t="shared" si="25"/>
        <v>0</v>
      </c>
      <c r="FS11" s="41">
        <f t="shared" si="25"/>
        <v>0</v>
      </c>
      <c r="FT11" s="41">
        <f t="shared" si="25"/>
        <v>0</v>
      </c>
      <c r="FU11" s="41">
        <f t="shared" si="25"/>
        <v>0</v>
      </c>
      <c r="FV11" s="41">
        <f t="shared" si="25"/>
        <v>0</v>
      </c>
      <c r="FW11" s="41">
        <f t="shared" si="25"/>
        <v>0</v>
      </c>
      <c r="FX11" s="41">
        <f t="shared" si="25"/>
        <v>0</v>
      </c>
      <c r="FY11" s="41">
        <f t="shared" si="25"/>
        <v>0</v>
      </c>
      <c r="FZ11" s="42">
        <f t="shared" si="25"/>
        <v>0</v>
      </c>
      <c r="GA11" s="42">
        <f t="shared" si="25"/>
        <v>4717.7</v>
      </c>
      <c r="GB11" s="42">
        <f t="shared" si="25"/>
        <v>0</v>
      </c>
      <c r="GC11" s="42">
        <f t="shared" si="25"/>
        <v>0</v>
      </c>
      <c r="GD11" s="41">
        <f t="shared" si="25"/>
        <v>0</v>
      </c>
      <c r="GE11" s="41">
        <f t="shared" si="25"/>
        <v>0</v>
      </c>
      <c r="GF11" s="41">
        <f t="shared" si="25"/>
        <v>0</v>
      </c>
      <c r="GG11" s="41">
        <f>IF(LARGE(GG$38:GG$53,4)&gt;0,LARGE(GG$38:GG$53,4),0)*$E$62</f>
        <v>0</v>
      </c>
      <c r="GH11" s="41">
        <f>IF(LARGE(GH$38:GH$53,4)&gt;0,LARGE(GH$38:GH$53,4),0)*$E$62</f>
        <v>0</v>
      </c>
      <c r="GI11" s="41">
        <f>IF(LARGE(GI$38:GI$53,4)&gt;0,LARGE(GI$38:GI$53,4),0)*$E$62</f>
        <v>0</v>
      </c>
      <c r="GJ11" s="41">
        <f>IF(LARGE(GJ$38:GJ$53,4)&gt;0,LARGE(GJ$38:GJ$53,4),0)*$E$62</f>
        <v>0</v>
      </c>
      <c r="GK11" s="41">
        <f>IF(LARGE(GK$38:GK$53,4)&gt;0,LARGE(GK$38:GK$53,4),0)*$E$62</f>
        <v>0</v>
      </c>
      <c r="GL11" s="41">
        <f>IF(LARGE(GL$38:GL$53,4)&gt;0,LARGE(GL$38:GL$53,4),0)</f>
        <v>0</v>
      </c>
      <c r="GM11" s="41">
        <f>IF(LARGE(GM$38:GM$53,4)&gt;0,LARGE(GM$38:GM$53,4),0)*$E$62</f>
        <v>0</v>
      </c>
      <c r="GN11" s="41">
        <f>IF(LARGE(GN$38:GN$53,4)&gt;0,LARGE(GN$38:GN$53,4),0)*$E$62</f>
        <v>0</v>
      </c>
      <c r="GO11" s="41">
        <f>IF(LARGE(GO$38:GO$53,4)&gt;0,LARGE(GO$38:GO$53,4),0)*$E$62</f>
        <v>0</v>
      </c>
      <c r="GP11" s="41">
        <f>IF(LARGE(GP$38:GP$53,4)&gt;0,LARGE(GP$38:GP$53,4),0)*$E$62</f>
        <v>0</v>
      </c>
      <c r="GQ11" s="41">
        <f>IF(LARGE(GQ$38:GQ$53,4)&gt;0,LARGE(GQ$38:GQ$53,4),0)*$E$62</f>
        <v>0</v>
      </c>
      <c r="GR11" s="41">
        <f>IF(LARGE(GR$38:GR$53,4)&gt;0,LARGE(GR$38:GR$53,4),0)</f>
        <v>0</v>
      </c>
      <c r="GS11" s="41">
        <f>IF(LARGE(GS$38:GS$53,4)&gt;0,LARGE(GS$38:GS$53,4),0)*$E$62</f>
        <v>0</v>
      </c>
      <c r="GT11" s="41">
        <f>IF(LARGE(GT$38:GT$53,4)&gt;0,LARGE(GT$38:GT$53,4),0)*$E$62</f>
        <v>0</v>
      </c>
      <c r="GU11" s="41">
        <f>IF(LARGE(GU$38:GU$53,4)&gt;0,LARGE(GU$38:GU$53,4),0)*$E$62</f>
        <v>0</v>
      </c>
      <c r="GV11" s="41">
        <f>IF(LARGE(GV$38:GV$53,4)&gt;0,LARGE(GV$38:GV$53,4),0)*$E$62</f>
        <v>0</v>
      </c>
      <c r="GW11" s="41">
        <f>IF(LARGE(GW$38:GW$53,4)&gt;0,LARGE(GW$38:GW$53,4),0)*$E$62</f>
        <v>0</v>
      </c>
      <c r="GX11" s="41">
        <f>IF(LARGE(GX$38:GX$53,4)&gt;0,LARGE(GX$38:GX$53,4),0)*$E$62</f>
        <v>0</v>
      </c>
      <c r="GY11" s="41">
        <f>IF(LARGE(GY$38:GY$53,4)&gt;0,LARGE(GY$38:GY$53,4),0)</f>
        <v>0</v>
      </c>
      <c r="GZ11" s="41">
        <f>IF(LARGE(GZ$38:GZ$53,4)&gt;0,LARGE(GZ$38:GZ$53,4),0)*$E$62</f>
        <v>0</v>
      </c>
      <c r="HA11" s="41">
        <f>IF(LARGE(HA$38:HA$53,4)&gt;0,LARGE(HA$38:HA$53,4),0)*$E$62</f>
        <v>0</v>
      </c>
      <c r="HB11" s="41">
        <f>IF(LARGE(HB$38:HB$53,4)&gt;0,LARGE(HB$38:HB$53,4),0)*$E$62</f>
        <v>0</v>
      </c>
      <c r="HC11" s="41">
        <f>IF(LARGE(HC$38:HC$53,4)&gt;0,LARGE(HC$38:HC$53,4),0)</f>
        <v>0</v>
      </c>
      <c r="HD11" s="41">
        <f>IF(LARGE(HD$38:HD$53,4)&gt;0,LARGE(HD$38:HD$53,4),0)*$E$62</f>
        <v>0</v>
      </c>
      <c r="HE11" s="41">
        <f>IF(LARGE(HE$38:HE$53,4)&gt;0,LARGE(HE$38:HE$53,4),0)*$E$62</f>
        <v>0</v>
      </c>
      <c r="HF11" s="41">
        <f>IF(LARGE(HF$38:HF$53,4)&gt;0,LARGE(HF$38:HF$53,4),0)</f>
        <v>0</v>
      </c>
      <c r="HG11" s="41">
        <f>IF(LARGE(HG$38:HG$53,4)&gt;0,LARGE(HG$38:HG$53,4),0)*$E$62</f>
        <v>0</v>
      </c>
      <c r="HH11" s="41">
        <f>IF(LARGE(HH$38:HH$53,4)&gt;0,LARGE(HH$38:HH$53,4),0)*$E$62</f>
        <v>0</v>
      </c>
      <c r="HI11" s="41">
        <f>IF(LARGE(HI$38:HI$53,4)&gt;0,LARGE(HI$38:HI$53,4),0)*$E$62</f>
        <v>0</v>
      </c>
      <c r="HJ11" s="41">
        <f>IF(LARGE(HJ$38:HJ$53,4)&gt;0,LARGE(HJ$38:HJ$53,4),0)*$E$62</f>
        <v>0</v>
      </c>
      <c r="HK11" s="41">
        <f>IF(LARGE(HK$38:HK$53,4)&gt;0,LARGE(HK$38:HK$53,4),0)*$E$62</f>
        <v>0</v>
      </c>
      <c r="HL11" s="41">
        <f>IF(LARGE(HL$38:HL$53,4)&gt;0,LARGE(HL$38:HL$53,4),0)</f>
        <v>0</v>
      </c>
      <c r="HM11" s="41">
        <f>IF(LARGE(HM$38:HM$53,4)&gt;0,LARGE(HM$38:HM$53,4),0)*$E$62</f>
        <v>0</v>
      </c>
      <c r="HN11" s="41">
        <f>IF(LARGE(HN$38:HN$53,4)&gt;0,LARGE(HN$38:HN$53,4),0)*$E$62</f>
        <v>0</v>
      </c>
      <c r="HO11" s="41">
        <f>IF(LARGE(HO$38:HO$53,4)&gt;0,LARGE(HO$38:HO$53,4),0)*$E$62</f>
        <v>0</v>
      </c>
      <c r="HP11" s="41">
        <f>IF(LARGE(HP$38:HP$53,4)&gt;0,LARGE(HP$38:HP$53,4),0)*$E$62</f>
        <v>0</v>
      </c>
      <c r="HQ11" s="41">
        <f>IF(LARGE(HQ$38:HQ$53,4)&gt;0,LARGE(HQ$38:HQ$53,4),0)*$E$62</f>
        <v>0</v>
      </c>
      <c r="HR11" s="41">
        <f>IF(LARGE(HR$38:HR$53,4)&gt;0,LARGE(HR$38:HR$53,4),0)*$E$62</f>
        <v>0</v>
      </c>
      <c r="HS11" s="41">
        <f>IF(LARGE(HS$38:HS$53,4)&gt;0,LARGE(HS$38:HS$53,4),0)</f>
        <v>0</v>
      </c>
      <c r="HT11" s="41">
        <f>IF(LARGE(HT$38:HT$53,4)&gt;0,LARGE(HT$38:HT$53,4),0)</f>
        <v>0</v>
      </c>
      <c r="HU11" s="41">
        <f>IF(LARGE(HU$38:HU$53,4)&gt;0,LARGE(HU$38:HU$53,4),0)</f>
        <v>0</v>
      </c>
      <c r="HV11" s="41">
        <f>IF(LARGE(HV$38:HV$53,4)&gt;0,LARGE(HV$38:HV$53,4),0)*$E$62</f>
        <v>0</v>
      </c>
      <c r="HW11" s="41">
        <f>IF(LARGE(HW$38:HW$53,4)&gt;0,LARGE(HW$38:HW$53,4),0)</f>
        <v>0</v>
      </c>
      <c r="HX11" s="41">
        <f>IF(LARGE(HX$38:HX$53,4)&gt;0,LARGE(HX$38:HX$53,4),0)*$E$62</f>
        <v>0</v>
      </c>
      <c r="HY11" s="41">
        <f>IF(LARGE(HY$38:HY$53,4)&gt;0,LARGE(HY$38:HY$53,4),0)</f>
        <v>0</v>
      </c>
      <c r="HZ11" s="41">
        <f>IF(LARGE(HZ$38:HZ$53,4)&gt;0,LARGE(HZ$38:HZ$53,4),0)*$E$62</f>
        <v>0</v>
      </c>
      <c r="IA11" s="41">
        <f>IF(LARGE(IA$38:IA$53,4)&gt;0,LARGE(IA$38:IA$53,4),0)</f>
        <v>0</v>
      </c>
      <c r="IB11" s="41">
        <f>IF(LARGE(IB$38:IB$53,4)&gt;0,LARGE(IB$38:IB$53,4),0)*$E$62</f>
        <v>0</v>
      </c>
      <c r="IC11" s="41">
        <f>IF(LARGE(IC$38:IC$53,4)&gt;0,LARGE(IC$38:IC$53,4),0)</f>
        <v>0</v>
      </c>
      <c r="ID11" s="41">
        <f>IF(LARGE(ID$38:ID$53,4)&gt;0,LARGE(ID$38:ID$53,4),0)*$E$62</f>
        <v>0</v>
      </c>
      <c r="IE11" s="41">
        <f>IF(LARGE(IE$38:IE$53,4)&gt;0,LARGE(IE$38:IE$53,4),0)*$E$62</f>
        <v>0</v>
      </c>
      <c r="IF11" s="41">
        <f>IF(LARGE(IF$38:IF$53,4)&gt;0,LARGE(IF$38:IF$53,4),0)*$E$62</f>
        <v>0</v>
      </c>
      <c r="IG11" s="41">
        <f>IF(LARGE(IG$38:IG$53,4)&gt;0,LARGE(IG$38:IG$53,4),0)*$E$62</f>
        <v>0</v>
      </c>
      <c r="IH11" s="41">
        <f>IF(LARGE(IH$38:IH$53,4)&gt;0,LARGE(IH$38:IH$53,4),0)*$E$62</f>
        <v>0</v>
      </c>
      <c r="II11" s="41">
        <f>IF(LARGE(II$38:II$53,4)&gt;0,LARGE(II$38:II$53,4),0)*$E$62</f>
        <v>0</v>
      </c>
      <c r="IJ11" s="41">
        <f>IF(LARGE(IJ$38:IJ$53,4)&gt;0,LARGE(IJ$38:IJ$53,4),0)</f>
        <v>0</v>
      </c>
      <c r="IK11" s="41">
        <f>IF(LARGE(IK$38:IK$53,4)&gt;0,LARGE(IK$38:IK$53,4),0)</f>
        <v>0</v>
      </c>
      <c r="IL11" s="41">
        <f>IF(LARGE(IL$38:IL$53,4)&gt;0,LARGE(IL$38:IL$53,4),0)*$E$62</f>
        <v>0</v>
      </c>
      <c r="IM11" s="41">
        <f>IF(LARGE(IM$38:IM$53,4)&gt;0,LARGE(IM$38:IM$53,4),0)*$E$62</f>
        <v>0</v>
      </c>
      <c r="IN11" s="41">
        <f>IF(LARGE(IN$38:IN$53,4)&gt;0,LARGE(IN$38:IN$53,4),0)*$E$62</f>
        <v>0</v>
      </c>
      <c r="IO11" s="41">
        <f>IF(LARGE(IO$38:IO$53,4)&gt;0,LARGE(IO$38:IO$53,4),0)*$E$62</f>
        <v>0</v>
      </c>
      <c r="IP11" s="41">
        <f>IF(LARGE(IP$38:IP$53,4)&gt;0,LARGE(IP$38:IP$53,4),0)*$E$62</f>
        <v>0</v>
      </c>
      <c r="IQ11" s="41">
        <f>IF(LARGE(IQ$38:IQ$53,4)&gt;0,LARGE(IQ$38:IQ$53,4),0)*$E$62</f>
        <v>0</v>
      </c>
      <c r="IR11" s="41">
        <f>IF(LARGE(IR$38:IR$53,4)&gt;0,LARGE(IR$38:IR$53,4),0)*$E$62</f>
        <v>0</v>
      </c>
      <c r="IS11" s="42">
        <f t="shared" ref="IS11:IX11" si="26">IF(LARGE(IS$38:IS$53,4)&gt;0,LARGE(IS$38:IS$53,4),0)</f>
        <v>25</v>
      </c>
      <c r="IT11" s="41">
        <f t="shared" si="26"/>
        <v>0</v>
      </c>
      <c r="IU11" s="41">
        <f t="shared" si="26"/>
        <v>0</v>
      </c>
      <c r="IV11" s="41">
        <f t="shared" si="26"/>
        <v>0</v>
      </c>
      <c r="IW11" s="41">
        <f t="shared" si="26"/>
        <v>0</v>
      </c>
      <c r="IX11" s="42">
        <f t="shared" si="26"/>
        <v>0</v>
      </c>
      <c r="IY11" s="41">
        <f>IF(LARGE(IY$38:IY$53,4)&gt;0,LARGE(IY$38:IY$53,4),0)*$E$62</f>
        <v>0</v>
      </c>
      <c r="IZ11" s="41">
        <f>IF(LARGE(IZ$38:IZ$53,4)&gt;0,LARGE(IZ$38:IZ$53,4),0)*$E$62</f>
        <v>0</v>
      </c>
      <c r="JA11" s="41">
        <f>IF(LARGE(JA$38:JA$53,4)&gt;0,LARGE(JA$38:JA$53,4),0)*$E$62</f>
        <v>0</v>
      </c>
      <c r="JB11" s="41">
        <f>IF(LARGE(JB$38:JB$53,4)&gt;0,LARGE(JB$38:JB$53,4),0)*$E$62</f>
        <v>0</v>
      </c>
      <c r="JC11" s="41">
        <f>IF(LARGE(JC$38:JC$53,4)&gt;0,LARGE(JC$38:JC$53,4),0)*$E$62</f>
        <v>0</v>
      </c>
      <c r="JD11" s="41">
        <f>IF(LARGE(JD$38:JD$53,4)&gt;0,LARGE(JD$38:JD$53,4),0)*$E$62</f>
        <v>0</v>
      </c>
      <c r="JE11" s="41">
        <f>IF(LARGE(JE$38:JE$53,4)&gt;0,LARGE(JE$38:JE$53,4),0)*$E$62</f>
        <v>0</v>
      </c>
      <c r="JF11" s="41">
        <f>IF(LARGE(JF$38:JF$53,4)&gt;0,LARGE(JF$38:JF$53,4),0)*$E$62</f>
        <v>0</v>
      </c>
      <c r="JG11" s="41">
        <f>IF(LARGE(JG$38:JG$53,4)&gt;0,LARGE(JG$38:JG$53,4),0)*$E$62</f>
        <v>0</v>
      </c>
      <c r="JH11" s="41">
        <f>IF(LARGE(JH$38:JH$53,4)&gt;0,LARGE(JH$38:JH$53,4),0)*$E$62</f>
        <v>0</v>
      </c>
      <c r="JI11" s="41">
        <f>IF(LARGE(JI$38:JI$53,4)&gt;0,LARGE(JI$38:JI$53,4),0)*$E$62</f>
        <v>0</v>
      </c>
      <c r="JJ11" s="41">
        <f>IF(LARGE(JJ$38:JJ$53,4)&gt;0,LARGE(JJ$38:JJ$53,4),0)*$E$62</f>
        <v>0</v>
      </c>
      <c r="JK11" s="41">
        <f>IF(LARGE(JK$38:JK$53,4)&gt;0,LARGE(JK$38:JK$53,4),0)*$E$62</f>
        <v>0</v>
      </c>
      <c r="JL11" s="41">
        <f>IF(LARGE(JL$38:JL$53,4)&gt;0,LARGE(JL$38:JL$53,4),0)*$E$62</f>
        <v>0</v>
      </c>
      <c r="JM11" s="41">
        <f>IF(LARGE(JM$38:JM$53,4)&gt;0,LARGE(JM$38:JM$53,4),0)</f>
        <v>0</v>
      </c>
      <c r="JO11" s="41">
        <f>IF(LARGE(JO$38:JO$53,4)&gt;0,LARGE(JO$38:JO$53,4),0)</f>
        <v>0</v>
      </c>
      <c r="JP11" s="44">
        <f>IF(LARGE(JP$38:JP$53,4)&gt;0,LARGE(JP$38:JP$53,4),0)</f>
        <v>0</v>
      </c>
    </row>
    <row r="12" spans="1:276">
      <c r="A12" s="36" t="s">
        <v>3047</v>
      </c>
      <c r="B12" s="41">
        <f t="shared" ref="B12:BM12" si="27">IF(LARGE(B$38:B$53,5)&gt;0,LARGE(B$38:B$53,5),0)*$F$62</f>
        <v>0</v>
      </c>
      <c r="C12" s="41">
        <f t="shared" si="27"/>
        <v>0</v>
      </c>
      <c r="D12" s="41">
        <f t="shared" si="27"/>
        <v>0</v>
      </c>
      <c r="E12" s="41">
        <f t="shared" si="27"/>
        <v>0</v>
      </c>
      <c r="F12" s="41">
        <f t="shared" si="27"/>
        <v>0</v>
      </c>
      <c r="G12" s="41">
        <f t="shared" si="27"/>
        <v>0</v>
      </c>
      <c r="H12" s="41">
        <f t="shared" si="27"/>
        <v>0</v>
      </c>
      <c r="I12" s="41">
        <f t="shared" si="27"/>
        <v>0</v>
      </c>
      <c r="J12" s="41">
        <f t="shared" si="27"/>
        <v>0</v>
      </c>
      <c r="K12" s="41">
        <f t="shared" si="27"/>
        <v>0</v>
      </c>
      <c r="L12" s="41">
        <f t="shared" si="27"/>
        <v>0</v>
      </c>
      <c r="M12" s="41">
        <f t="shared" si="27"/>
        <v>0</v>
      </c>
      <c r="N12" s="41">
        <f t="shared" si="27"/>
        <v>0</v>
      </c>
      <c r="O12" s="41">
        <f t="shared" si="27"/>
        <v>0</v>
      </c>
      <c r="P12" s="41">
        <f t="shared" si="27"/>
        <v>0</v>
      </c>
      <c r="Q12" s="41">
        <f t="shared" si="27"/>
        <v>0</v>
      </c>
      <c r="R12" s="41">
        <f t="shared" si="27"/>
        <v>0</v>
      </c>
      <c r="S12" s="41">
        <f t="shared" si="27"/>
        <v>0</v>
      </c>
      <c r="T12" s="41">
        <f t="shared" si="27"/>
        <v>0</v>
      </c>
      <c r="U12" s="41">
        <f t="shared" si="27"/>
        <v>0</v>
      </c>
      <c r="V12" s="41">
        <f t="shared" si="27"/>
        <v>0</v>
      </c>
      <c r="W12" s="41">
        <f t="shared" si="27"/>
        <v>0</v>
      </c>
      <c r="X12" s="41">
        <f t="shared" si="27"/>
        <v>0</v>
      </c>
      <c r="Y12" s="41">
        <f t="shared" si="27"/>
        <v>0</v>
      </c>
      <c r="Z12" s="41">
        <f t="shared" si="27"/>
        <v>0</v>
      </c>
      <c r="AA12" s="41">
        <f t="shared" si="27"/>
        <v>0</v>
      </c>
      <c r="AB12" s="41">
        <f t="shared" si="27"/>
        <v>0</v>
      </c>
      <c r="AC12" s="41">
        <f t="shared" si="27"/>
        <v>0</v>
      </c>
      <c r="AD12" s="41">
        <f t="shared" si="27"/>
        <v>0</v>
      </c>
      <c r="AE12" s="41">
        <f t="shared" si="27"/>
        <v>0</v>
      </c>
      <c r="AF12" s="41">
        <f t="shared" si="27"/>
        <v>0</v>
      </c>
      <c r="AG12" s="41">
        <f t="shared" si="27"/>
        <v>0</v>
      </c>
      <c r="AH12" s="41">
        <f t="shared" si="27"/>
        <v>0</v>
      </c>
      <c r="AI12" s="41">
        <f t="shared" si="27"/>
        <v>0</v>
      </c>
      <c r="AJ12" s="41">
        <f t="shared" si="27"/>
        <v>0</v>
      </c>
      <c r="AK12" s="41">
        <f t="shared" si="27"/>
        <v>0</v>
      </c>
      <c r="AL12" s="41">
        <f t="shared" si="27"/>
        <v>0</v>
      </c>
      <c r="AM12" s="41">
        <f t="shared" si="27"/>
        <v>0</v>
      </c>
      <c r="AN12" s="41">
        <f t="shared" si="27"/>
        <v>0</v>
      </c>
      <c r="AO12" s="41">
        <f t="shared" si="27"/>
        <v>0</v>
      </c>
      <c r="AP12" s="41">
        <f t="shared" si="27"/>
        <v>0</v>
      </c>
      <c r="AQ12" s="41">
        <f t="shared" si="27"/>
        <v>0</v>
      </c>
      <c r="AR12" s="41">
        <f t="shared" si="27"/>
        <v>0</v>
      </c>
      <c r="AS12" s="41">
        <f t="shared" si="27"/>
        <v>0</v>
      </c>
      <c r="AT12" s="41">
        <f t="shared" si="27"/>
        <v>0</v>
      </c>
      <c r="AU12" s="41">
        <f t="shared" si="27"/>
        <v>0</v>
      </c>
      <c r="AV12" s="41">
        <f t="shared" si="27"/>
        <v>0</v>
      </c>
      <c r="AW12" s="41">
        <f t="shared" si="27"/>
        <v>0</v>
      </c>
      <c r="AX12" s="41">
        <f t="shared" si="27"/>
        <v>0</v>
      </c>
      <c r="AY12" s="41">
        <f t="shared" si="27"/>
        <v>0</v>
      </c>
      <c r="AZ12" s="41">
        <f t="shared" si="27"/>
        <v>0</v>
      </c>
      <c r="BA12" s="41">
        <f t="shared" si="27"/>
        <v>0</v>
      </c>
      <c r="BB12" s="41">
        <f t="shared" si="27"/>
        <v>0</v>
      </c>
      <c r="BC12" s="41">
        <f t="shared" si="27"/>
        <v>0</v>
      </c>
      <c r="BD12" s="41">
        <f t="shared" si="27"/>
        <v>0</v>
      </c>
      <c r="BE12" s="41">
        <f t="shared" si="27"/>
        <v>0</v>
      </c>
      <c r="BF12" s="41">
        <f t="shared" si="27"/>
        <v>0</v>
      </c>
      <c r="BG12" s="41">
        <f t="shared" si="27"/>
        <v>0</v>
      </c>
      <c r="BH12" s="41">
        <f t="shared" si="27"/>
        <v>0</v>
      </c>
      <c r="BI12" s="41">
        <f t="shared" si="27"/>
        <v>0</v>
      </c>
      <c r="BJ12" s="41">
        <f t="shared" si="27"/>
        <v>0</v>
      </c>
      <c r="BK12" s="41">
        <f t="shared" si="27"/>
        <v>0</v>
      </c>
      <c r="BL12" s="41">
        <f t="shared" si="27"/>
        <v>0</v>
      </c>
      <c r="BM12" s="41">
        <f t="shared" si="27"/>
        <v>0</v>
      </c>
      <c r="BN12" s="41">
        <f t="shared" ref="BN12:DK12" si="28">IF(LARGE(BN$38:BN$53,5)&gt;0,LARGE(BN$38:BN$53,5),0)*$F$62</f>
        <v>0</v>
      </c>
      <c r="BO12" s="41">
        <f t="shared" si="28"/>
        <v>0</v>
      </c>
      <c r="BP12" s="41">
        <f t="shared" si="28"/>
        <v>0</v>
      </c>
      <c r="BQ12" s="41">
        <f t="shared" si="28"/>
        <v>0</v>
      </c>
      <c r="BR12" s="41">
        <f t="shared" si="28"/>
        <v>0</v>
      </c>
      <c r="BS12" s="41">
        <f t="shared" si="28"/>
        <v>0</v>
      </c>
      <c r="BT12" s="41">
        <f t="shared" si="28"/>
        <v>0</v>
      </c>
      <c r="BU12" s="41">
        <f t="shared" si="28"/>
        <v>0</v>
      </c>
      <c r="BV12" s="41">
        <f t="shared" si="28"/>
        <v>0</v>
      </c>
      <c r="BW12" s="41">
        <f t="shared" si="28"/>
        <v>0</v>
      </c>
      <c r="BX12" s="41">
        <f t="shared" si="28"/>
        <v>0</v>
      </c>
      <c r="BY12" s="41">
        <f t="shared" si="28"/>
        <v>0</v>
      </c>
      <c r="BZ12" s="41">
        <f t="shared" si="28"/>
        <v>0</v>
      </c>
      <c r="CA12" s="41">
        <f t="shared" si="28"/>
        <v>0</v>
      </c>
      <c r="CB12" s="41">
        <f t="shared" si="28"/>
        <v>0</v>
      </c>
      <c r="CC12" s="41">
        <f t="shared" si="28"/>
        <v>0</v>
      </c>
      <c r="CD12" s="41">
        <f t="shared" si="28"/>
        <v>0</v>
      </c>
      <c r="CE12" s="41">
        <f t="shared" si="28"/>
        <v>0</v>
      </c>
      <c r="CF12" s="41">
        <f t="shared" si="28"/>
        <v>0</v>
      </c>
      <c r="CG12" s="41">
        <f t="shared" si="28"/>
        <v>0</v>
      </c>
      <c r="CH12" s="41">
        <f t="shared" si="28"/>
        <v>0</v>
      </c>
      <c r="CI12" s="41">
        <f t="shared" si="28"/>
        <v>0</v>
      </c>
      <c r="CJ12" s="41">
        <f t="shared" si="28"/>
        <v>0</v>
      </c>
      <c r="CK12" s="41">
        <f t="shared" si="28"/>
        <v>0</v>
      </c>
      <c r="CL12" s="41">
        <f t="shared" si="28"/>
        <v>0</v>
      </c>
      <c r="CM12" s="41">
        <f t="shared" si="28"/>
        <v>0</v>
      </c>
      <c r="CN12" s="41">
        <f t="shared" si="28"/>
        <v>0</v>
      </c>
      <c r="CO12" s="41">
        <f t="shared" si="28"/>
        <v>0</v>
      </c>
      <c r="CP12" s="41">
        <f t="shared" si="28"/>
        <v>0</v>
      </c>
      <c r="CQ12" s="41">
        <f t="shared" si="28"/>
        <v>0</v>
      </c>
      <c r="CR12" s="41">
        <f t="shared" si="28"/>
        <v>0</v>
      </c>
      <c r="CS12" s="41">
        <f t="shared" si="28"/>
        <v>0</v>
      </c>
      <c r="CT12" s="41">
        <f t="shared" si="28"/>
        <v>0</v>
      </c>
      <c r="CU12" s="41">
        <f t="shared" si="28"/>
        <v>0</v>
      </c>
      <c r="CV12" s="41">
        <f t="shared" si="28"/>
        <v>0</v>
      </c>
      <c r="CW12" s="41">
        <f t="shared" si="28"/>
        <v>0</v>
      </c>
      <c r="CX12" s="41">
        <f t="shared" si="28"/>
        <v>0</v>
      </c>
      <c r="CY12" s="41">
        <f t="shared" si="28"/>
        <v>0</v>
      </c>
      <c r="CZ12" s="41">
        <f t="shared" si="28"/>
        <v>0</v>
      </c>
      <c r="DA12" s="41">
        <f t="shared" si="28"/>
        <v>0</v>
      </c>
      <c r="DB12" s="41">
        <f t="shared" si="28"/>
        <v>0</v>
      </c>
      <c r="DC12" s="41">
        <f t="shared" si="28"/>
        <v>0</v>
      </c>
      <c r="DD12" s="41">
        <f t="shared" si="28"/>
        <v>0</v>
      </c>
      <c r="DE12" s="41">
        <f t="shared" si="28"/>
        <v>0</v>
      </c>
      <c r="DF12" s="41">
        <f t="shared" si="28"/>
        <v>0</v>
      </c>
      <c r="DG12" s="41">
        <f t="shared" si="28"/>
        <v>0</v>
      </c>
      <c r="DH12" s="41">
        <f t="shared" si="28"/>
        <v>0</v>
      </c>
      <c r="DI12" s="41">
        <f t="shared" si="28"/>
        <v>0</v>
      </c>
      <c r="DJ12" s="41">
        <f t="shared" si="28"/>
        <v>0</v>
      </c>
      <c r="DK12" s="41">
        <f t="shared" si="28"/>
        <v>0</v>
      </c>
      <c r="DL12" s="41">
        <f t="shared" ref="DL12:DS12" si="29">IF(LARGE(DL$38:DL$53,5)&gt;0,LARGE(DL$38:DL$53,5),0)</f>
        <v>0</v>
      </c>
      <c r="DM12" s="41">
        <f t="shared" si="29"/>
        <v>0</v>
      </c>
      <c r="DN12" s="41">
        <f t="shared" si="29"/>
        <v>0</v>
      </c>
      <c r="DO12" s="41">
        <f t="shared" si="29"/>
        <v>0</v>
      </c>
      <c r="DP12" s="41">
        <f t="shared" si="29"/>
        <v>0</v>
      </c>
      <c r="DQ12" s="41">
        <f t="shared" si="29"/>
        <v>0</v>
      </c>
      <c r="DR12" s="42">
        <f t="shared" si="29"/>
        <v>0</v>
      </c>
      <c r="DS12" s="41">
        <f t="shared" si="29"/>
        <v>0</v>
      </c>
      <c r="DT12" s="41">
        <f>IF(LARGE(DT$38:DT$53,5)&gt;0,LARGE(DT$38:DT$53,5),0)*$F$62</f>
        <v>0</v>
      </c>
      <c r="DU12" s="41">
        <f>IF(LARGE(DU$38:DU$53,5)&gt;0,LARGE(DU$38:DU$53,5),0)</f>
        <v>0</v>
      </c>
      <c r="DV12" s="41">
        <f>IF(LARGE(DV$38:DV$53,5)&gt;0,LARGE(DV$38:DV$53,5),0)*$F$62</f>
        <v>0</v>
      </c>
      <c r="DW12" s="41">
        <f>IF(LARGE(DW$38:DW$53,5)&gt;0,LARGE(DW$38:DW$53,5),0)*$F$62</f>
        <v>0</v>
      </c>
      <c r="DX12" s="42">
        <f t="shared" ref="DX12:EC12" si="30">IF(LARGE(DX$38:DX$53,5)&gt;0,LARGE(DX$38:DX$53,5),0)</f>
        <v>0</v>
      </c>
      <c r="DY12" s="42">
        <f t="shared" si="30"/>
        <v>0</v>
      </c>
      <c r="DZ12" s="42">
        <f t="shared" si="30"/>
        <v>0</v>
      </c>
      <c r="EA12" s="42">
        <f t="shared" si="30"/>
        <v>0</v>
      </c>
      <c r="EB12" s="42">
        <f t="shared" si="30"/>
        <v>0</v>
      </c>
      <c r="EC12" s="42">
        <f t="shared" si="30"/>
        <v>0</v>
      </c>
      <c r="ED12" s="41">
        <f>IF(LARGE(ED$38:ED$53,5)&gt;0,LARGE(ED$38:ED$53,5),0)*$F$62</f>
        <v>0</v>
      </c>
      <c r="EE12" s="41">
        <f>IF(LARGE(EE$38:EE$53,5)&gt;0,LARGE(EE$38:EE$53,5),0)</f>
        <v>0</v>
      </c>
      <c r="EF12" s="41">
        <f>IF(LARGE(EF$38:EF$53,5)&gt;0,LARGE(EF$38:EF$53,5),0)*$F$62</f>
        <v>0</v>
      </c>
      <c r="EG12" s="42">
        <f>IF(LARGE(EG$38:EG$53,5)&gt;0,LARGE(EG$38:EG$53,5),0)</f>
        <v>0</v>
      </c>
      <c r="EH12" s="41">
        <f>IF(LARGE(EH$38:EH$53,5)&gt;0,LARGE(EH$38:EH$53,5),0)*$F$62</f>
        <v>0</v>
      </c>
      <c r="EI12" s="41">
        <f>IF(LARGE(EI$38:EI$53,5)&gt;0,LARGE(EI$38:EI$53,5),0)*$F$62</f>
        <v>0</v>
      </c>
      <c r="EJ12" s="41">
        <f>IF(LARGE(EJ$38:EJ$53,5)&gt;0,LARGE(EJ$38:EJ$53,5),0)</f>
        <v>0</v>
      </c>
      <c r="EK12" s="41">
        <f t="shared" ref="EK12:EZ12" si="31">IF(LARGE(EK$38:EK$53,5)&gt;0,LARGE(EK$38:EK$53,5),0)*$F$62</f>
        <v>0</v>
      </c>
      <c r="EL12" s="41">
        <f t="shared" si="31"/>
        <v>0</v>
      </c>
      <c r="EM12" s="41">
        <f t="shared" si="31"/>
        <v>0</v>
      </c>
      <c r="EN12" s="41">
        <f t="shared" si="31"/>
        <v>0</v>
      </c>
      <c r="EO12" s="41">
        <f t="shared" si="31"/>
        <v>0</v>
      </c>
      <c r="EP12" s="41">
        <f t="shared" si="31"/>
        <v>0</v>
      </c>
      <c r="EQ12" s="41">
        <f t="shared" si="31"/>
        <v>0</v>
      </c>
      <c r="ER12" s="41">
        <f t="shared" si="31"/>
        <v>0</v>
      </c>
      <c r="ES12" s="41">
        <f t="shared" si="31"/>
        <v>0</v>
      </c>
      <c r="ET12" s="41">
        <f t="shared" si="31"/>
        <v>0</v>
      </c>
      <c r="EU12" s="41">
        <f t="shared" si="31"/>
        <v>0</v>
      </c>
      <c r="EV12" s="41">
        <f t="shared" si="31"/>
        <v>0</v>
      </c>
      <c r="EW12" s="41">
        <f t="shared" si="31"/>
        <v>0</v>
      </c>
      <c r="EX12" s="41">
        <f t="shared" si="31"/>
        <v>0</v>
      </c>
      <c r="EY12" s="41">
        <f t="shared" si="31"/>
        <v>0</v>
      </c>
      <c r="EZ12" s="41">
        <f t="shared" si="31"/>
        <v>0</v>
      </c>
      <c r="FA12" s="41">
        <f t="shared" ref="FA12:GF12" si="32">IF(LARGE(FA$38:FA$53,5)&gt;0,LARGE(FA$38:FA$53,5),0)</f>
        <v>0</v>
      </c>
      <c r="FB12" s="41">
        <f t="shared" si="32"/>
        <v>0</v>
      </c>
      <c r="FC12" s="41">
        <f t="shared" si="32"/>
        <v>0</v>
      </c>
      <c r="FD12" s="42">
        <f t="shared" si="32"/>
        <v>0</v>
      </c>
      <c r="FE12" s="41">
        <f t="shared" si="32"/>
        <v>0</v>
      </c>
      <c r="FF12" s="41">
        <f t="shared" si="32"/>
        <v>0</v>
      </c>
      <c r="FG12" s="42">
        <f t="shared" si="32"/>
        <v>0</v>
      </c>
      <c r="FH12" s="41">
        <f t="shared" si="32"/>
        <v>0</v>
      </c>
      <c r="FI12" s="41">
        <f t="shared" si="32"/>
        <v>0</v>
      </c>
      <c r="FJ12" s="41">
        <f t="shared" si="32"/>
        <v>0</v>
      </c>
      <c r="FK12" s="41">
        <f t="shared" si="32"/>
        <v>0</v>
      </c>
      <c r="FL12" s="41">
        <f t="shared" si="32"/>
        <v>0</v>
      </c>
      <c r="FM12" s="41">
        <f t="shared" si="32"/>
        <v>0</v>
      </c>
      <c r="FN12" s="41">
        <f t="shared" si="32"/>
        <v>0</v>
      </c>
      <c r="FO12" s="41">
        <f t="shared" si="32"/>
        <v>0</v>
      </c>
      <c r="FP12" s="41">
        <f t="shared" si="32"/>
        <v>0</v>
      </c>
      <c r="FQ12" s="41">
        <f t="shared" si="32"/>
        <v>0</v>
      </c>
      <c r="FR12" s="41">
        <f t="shared" si="32"/>
        <v>0</v>
      </c>
      <c r="FS12" s="41">
        <f t="shared" si="32"/>
        <v>0</v>
      </c>
      <c r="FT12" s="41">
        <f t="shared" si="32"/>
        <v>0</v>
      </c>
      <c r="FU12" s="41">
        <f t="shared" si="32"/>
        <v>0</v>
      </c>
      <c r="FV12" s="41">
        <f t="shared" si="32"/>
        <v>0</v>
      </c>
      <c r="FW12" s="41">
        <f t="shared" si="32"/>
        <v>0</v>
      </c>
      <c r="FX12" s="41">
        <f t="shared" si="32"/>
        <v>0</v>
      </c>
      <c r="FY12" s="41">
        <f t="shared" si="32"/>
        <v>0</v>
      </c>
      <c r="FZ12" s="42">
        <f t="shared" si="32"/>
        <v>0</v>
      </c>
      <c r="GA12" s="42">
        <f t="shared" si="32"/>
        <v>0</v>
      </c>
      <c r="GB12" s="42">
        <f t="shared" si="32"/>
        <v>0</v>
      </c>
      <c r="GC12" s="42">
        <f t="shared" si="32"/>
        <v>0</v>
      </c>
      <c r="GD12" s="41">
        <f t="shared" si="32"/>
        <v>0</v>
      </c>
      <c r="GE12" s="41">
        <f t="shared" si="32"/>
        <v>0</v>
      </c>
      <c r="GF12" s="41">
        <f t="shared" si="32"/>
        <v>0</v>
      </c>
      <c r="GG12" s="41">
        <f>IF(LARGE(GG$38:GG$53,5)&gt;0,LARGE(GG$38:GG$53,5),0)*$F$62</f>
        <v>0</v>
      </c>
      <c r="GH12" s="41">
        <f>IF(LARGE(GH$38:GH$53,5)&gt;0,LARGE(GH$38:GH$53,5),0)*$F$62</f>
        <v>0</v>
      </c>
      <c r="GI12" s="41">
        <f>IF(LARGE(GI$38:GI$53,5)&gt;0,LARGE(GI$38:GI$53,5),0)*$F$62</f>
        <v>0</v>
      </c>
      <c r="GJ12" s="41">
        <f>IF(LARGE(GJ$38:GJ$53,5)&gt;0,LARGE(GJ$38:GJ$53,5),0)*$F$62</f>
        <v>0</v>
      </c>
      <c r="GK12" s="41">
        <f>IF(LARGE(GK$38:GK$53,5)&gt;0,LARGE(GK$38:GK$53,5),0)*$F$62</f>
        <v>0</v>
      </c>
      <c r="GL12" s="41">
        <f>IF(LARGE(GL$38:GL$53,5)&gt;0,LARGE(GL$38:GL$53,5),0)</f>
        <v>0</v>
      </c>
      <c r="GM12" s="41">
        <f>IF(LARGE(GM$38:GM$53,5)&gt;0,LARGE(GM$38:GM$53,5),0)*$F$62</f>
        <v>0</v>
      </c>
      <c r="GN12" s="41">
        <f>IF(LARGE(GN$38:GN$53,5)&gt;0,LARGE(GN$38:GN$53,5),0)*$F$62</f>
        <v>0</v>
      </c>
      <c r="GO12" s="41">
        <f>IF(LARGE(GO$38:GO$53,5)&gt;0,LARGE(GO$38:GO$53,5),0)*$F$62</f>
        <v>0</v>
      </c>
      <c r="GP12" s="41">
        <f>IF(LARGE(GP$38:GP$53,5)&gt;0,LARGE(GP$38:GP$53,5),0)*$F$62</f>
        <v>0</v>
      </c>
      <c r="GQ12" s="41">
        <f>IF(LARGE(GQ$38:GQ$53,5)&gt;0,LARGE(GQ$38:GQ$53,5),0)*$F$62</f>
        <v>0</v>
      </c>
      <c r="GR12" s="41">
        <f>IF(LARGE(GR$38:GR$53,5)&gt;0,LARGE(GR$38:GR$53,5),0)</f>
        <v>0</v>
      </c>
      <c r="GS12" s="41">
        <f t="shared" ref="GS12:GX12" si="33">IF(LARGE(GS$38:GS$53,5)&gt;0,LARGE(GS$38:GS$53,5),0)*$F$62</f>
        <v>0</v>
      </c>
      <c r="GT12" s="41">
        <f t="shared" si="33"/>
        <v>0</v>
      </c>
      <c r="GU12" s="41">
        <f t="shared" si="33"/>
        <v>0</v>
      </c>
      <c r="GV12" s="41">
        <f t="shared" si="33"/>
        <v>0</v>
      </c>
      <c r="GW12" s="41">
        <f t="shared" si="33"/>
        <v>0</v>
      </c>
      <c r="GX12" s="41">
        <f t="shared" si="33"/>
        <v>0</v>
      </c>
      <c r="GY12" s="41">
        <f>IF(LARGE(GY$38:GY$53,5)&gt;0,LARGE(GY$38:GY$53,5),0)</f>
        <v>0</v>
      </c>
      <c r="GZ12" s="41">
        <f>IF(LARGE(GZ$38:GZ$53,5)&gt;0,LARGE(GZ$38:GZ$53,5),0)*$F$62</f>
        <v>0</v>
      </c>
      <c r="HA12" s="41">
        <f>IF(LARGE(HA$38:HA$53,5)&gt;0,LARGE(HA$38:HA$53,5),0)*$F$62</f>
        <v>0</v>
      </c>
      <c r="HB12" s="41">
        <f>IF(LARGE(HB$38:HB$53,5)&gt;0,LARGE(HB$38:HB$53,5),0)*$F$62</f>
        <v>0</v>
      </c>
      <c r="HC12" s="41">
        <f>IF(LARGE(HC$38:HC$53,5)&gt;0,LARGE(HC$38:HC$53,5),0)</f>
        <v>0</v>
      </c>
      <c r="HD12" s="41">
        <f>IF(LARGE(HD$38:HD$53,5)&gt;0,LARGE(HD$38:HD$53,5),0)*$F$62</f>
        <v>0</v>
      </c>
      <c r="HE12" s="41">
        <f>IF(LARGE(HE$38:HE$53,5)&gt;0,LARGE(HE$38:HE$53,5),0)*$F$62</f>
        <v>0</v>
      </c>
      <c r="HF12" s="41">
        <f>IF(LARGE(HF$38:HF$53,5)&gt;0,LARGE(HF$38:HF$53,5),0)</f>
        <v>0</v>
      </c>
      <c r="HG12" s="41">
        <f>IF(LARGE(HG$38:HG$53,5)&gt;0,LARGE(HG$38:HG$53,5),0)*$F$62</f>
        <v>0</v>
      </c>
      <c r="HH12" s="41">
        <f>IF(LARGE(HH$38:HH$53,5)&gt;0,LARGE(HH$38:HH$53,5),0)*$F$62</f>
        <v>0</v>
      </c>
      <c r="HI12" s="41">
        <f>IF(LARGE(HI$38:HI$53,5)&gt;0,LARGE(HI$38:HI$53,5),0)*$F$62</f>
        <v>0</v>
      </c>
      <c r="HJ12" s="41">
        <f>IF(LARGE(HJ$38:HJ$53,5)&gt;0,LARGE(HJ$38:HJ$53,5),0)*$F$62</f>
        <v>0</v>
      </c>
      <c r="HK12" s="41">
        <f>IF(LARGE(HK$38:HK$53,5)&gt;0,LARGE(HK$38:HK$53,5),0)*$F$62</f>
        <v>0</v>
      </c>
      <c r="HL12" s="41">
        <f>IF(LARGE(HL$38:HL$53,5)&gt;0,LARGE(HL$38:HL$53,5),0)</f>
        <v>0</v>
      </c>
      <c r="HM12" s="41">
        <f t="shared" ref="HM12:HR12" si="34">IF(LARGE(HM$38:HM$53,5)&gt;0,LARGE(HM$38:HM$53,5),0)*$F$62</f>
        <v>0</v>
      </c>
      <c r="HN12" s="41">
        <f t="shared" si="34"/>
        <v>0</v>
      </c>
      <c r="HO12" s="41">
        <f t="shared" si="34"/>
        <v>0</v>
      </c>
      <c r="HP12" s="41">
        <f t="shared" si="34"/>
        <v>0</v>
      </c>
      <c r="HQ12" s="41">
        <f t="shared" si="34"/>
        <v>0</v>
      </c>
      <c r="HR12" s="41">
        <f t="shared" si="34"/>
        <v>0</v>
      </c>
      <c r="HS12" s="41">
        <f>IF(LARGE(HS$38:HS$53,5)&gt;0,LARGE(HS$38:HS$53,5),0)</f>
        <v>0</v>
      </c>
      <c r="HT12" s="41">
        <f>IF(LARGE(HT$38:HT$53,5)&gt;0,LARGE(HT$38:HT$53,5),0)</f>
        <v>0</v>
      </c>
      <c r="HU12" s="41">
        <f>IF(LARGE(HU$38:HU$53,5)&gt;0,LARGE(HU$38:HU$53,5),0)</f>
        <v>0</v>
      </c>
      <c r="HV12" s="41">
        <f>IF(LARGE(HV$38:HV$53,5)&gt;0,LARGE(HV$38:HV$53,5),0)*$F$62</f>
        <v>0</v>
      </c>
      <c r="HW12" s="41">
        <f>IF(LARGE(HW$38:HW$53,5)&gt;0,LARGE(HW$38:HW$53,5),0)</f>
        <v>0</v>
      </c>
      <c r="HX12" s="41">
        <f>IF(LARGE(HX$38:HX$53,5)&gt;0,LARGE(HX$38:HX$53,5),0)*$F$62</f>
        <v>0</v>
      </c>
      <c r="HY12" s="41">
        <f>IF(LARGE(HY$38:HY$53,5)&gt;0,LARGE(HY$38:HY$53,5),0)</f>
        <v>0</v>
      </c>
      <c r="HZ12" s="41">
        <f>IF(LARGE(HZ$38:HZ$53,5)&gt;0,LARGE(HZ$38:HZ$53,5),0)*$F$62</f>
        <v>0</v>
      </c>
      <c r="IA12" s="41">
        <f>IF(LARGE(IA$38:IA$53,5)&gt;0,LARGE(IA$38:IA$53,5),0)</f>
        <v>0</v>
      </c>
      <c r="IB12" s="41">
        <f>IF(LARGE(IB$38:IB$53,5)&gt;0,LARGE(IB$38:IB$53,5),0)*$F$62</f>
        <v>0</v>
      </c>
      <c r="IC12" s="41">
        <f>IF(LARGE(IC$38:IC$53,5)&gt;0,LARGE(IC$38:IC$53,5),0)</f>
        <v>0</v>
      </c>
      <c r="ID12" s="41">
        <f t="shared" ref="ID12:II12" si="35">IF(LARGE(ID$38:ID$53,5)&gt;0,LARGE(ID$38:ID$53,5),0)*$F$62</f>
        <v>0</v>
      </c>
      <c r="IE12" s="41">
        <f t="shared" si="35"/>
        <v>0</v>
      </c>
      <c r="IF12" s="41">
        <f t="shared" si="35"/>
        <v>0</v>
      </c>
      <c r="IG12" s="41">
        <f t="shared" si="35"/>
        <v>0</v>
      </c>
      <c r="IH12" s="41">
        <f t="shared" si="35"/>
        <v>0</v>
      </c>
      <c r="II12" s="41">
        <f t="shared" si="35"/>
        <v>0</v>
      </c>
      <c r="IJ12" s="41">
        <f>IF(LARGE(IJ$38:IJ$53,5)&gt;0,LARGE(IJ$38:IJ$53,5),0)</f>
        <v>0</v>
      </c>
      <c r="IK12" s="41">
        <f>IF(LARGE(IK$38:IK$53,5)&gt;0,LARGE(IK$38:IK$53,5),0)</f>
        <v>0</v>
      </c>
      <c r="IL12" s="41">
        <f t="shared" ref="IL12:IR12" si="36">IF(LARGE(IL$38:IL$53,5)&gt;0,LARGE(IL$38:IL$53,5),0)*$F$62</f>
        <v>0</v>
      </c>
      <c r="IM12" s="41">
        <f t="shared" si="36"/>
        <v>0</v>
      </c>
      <c r="IN12" s="41">
        <f t="shared" si="36"/>
        <v>0</v>
      </c>
      <c r="IO12" s="41">
        <f t="shared" si="36"/>
        <v>0</v>
      </c>
      <c r="IP12" s="41">
        <f t="shared" si="36"/>
        <v>0</v>
      </c>
      <c r="IQ12" s="41">
        <f t="shared" si="36"/>
        <v>0</v>
      </c>
      <c r="IR12" s="41">
        <f t="shared" si="36"/>
        <v>0</v>
      </c>
      <c r="IS12" s="42">
        <f t="shared" ref="IS12:IX12" si="37">IF(LARGE(IS$38:IS$53,5)&gt;0,LARGE(IS$38:IS$53,5),0)</f>
        <v>0</v>
      </c>
      <c r="IT12" s="41">
        <f t="shared" si="37"/>
        <v>0</v>
      </c>
      <c r="IU12" s="41">
        <f t="shared" si="37"/>
        <v>0</v>
      </c>
      <c r="IV12" s="41">
        <f t="shared" si="37"/>
        <v>0</v>
      </c>
      <c r="IW12" s="41">
        <f t="shared" si="37"/>
        <v>0</v>
      </c>
      <c r="IX12" s="42">
        <f t="shared" si="37"/>
        <v>0</v>
      </c>
      <c r="IY12" s="41">
        <f t="shared" ref="IY12:JL12" si="38">IF(LARGE(IY$38:IY$53,5)&gt;0,LARGE(IY$38:IY$53,5),0)*$F$62</f>
        <v>0</v>
      </c>
      <c r="IZ12" s="41">
        <f t="shared" si="38"/>
        <v>0</v>
      </c>
      <c r="JA12" s="41">
        <f t="shared" si="38"/>
        <v>0</v>
      </c>
      <c r="JB12" s="41">
        <f t="shared" si="38"/>
        <v>0</v>
      </c>
      <c r="JC12" s="41">
        <f t="shared" si="38"/>
        <v>0</v>
      </c>
      <c r="JD12" s="41">
        <f t="shared" si="38"/>
        <v>0</v>
      </c>
      <c r="JE12" s="41">
        <f t="shared" si="38"/>
        <v>0</v>
      </c>
      <c r="JF12" s="41">
        <f t="shared" si="38"/>
        <v>0</v>
      </c>
      <c r="JG12" s="41">
        <f t="shared" si="38"/>
        <v>0</v>
      </c>
      <c r="JH12" s="41">
        <f t="shared" si="38"/>
        <v>0</v>
      </c>
      <c r="JI12" s="41">
        <f t="shared" si="38"/>
        <v>0</v>
      </c>
      <c r="JJ12" s="41">
        <f t="shared" si="38"/>
        <v>0</v>
      </c>
      <c r="JK12" s="41">
        <f t="shared" si="38"/>
        <v>0</v>
      </c>
      <c r="JL12" s="41">
        <f t="shared" si="38"/>
        <v>0</v>
      </c>
      <c r="JM12" s="41">
        <f>IF(LARGE(JM$38:JM$53,5)&gt;0,LARGE(JM$38:JM$53,5),0)</f>
        <v>0</v>
      </c>
      <c r="JO12" s="41">
        <f>IF(LARGE(JO$38:JO$53,5)&gt;0,LARGE(JO$38:JO$53,5),0)</f>
        <v>0</v>
      </c>
      <c r="JP12" s="44">
        <f>IF(LARGE(JP$38:JP$53,5)&gt;0,LARGE(JP$38:JP$53,5),0)</f>
        <v>0</v>
      </c>
    </row>
    <row r="13" spans="1:276">
      <c r="A13" s="36" t="s">
        <v>3048</v>
      </c>
      <c r="B13" s="41">
        <f t="shared" ref="B13:BM13" si="39">IF(LARGE(B$38:B$53,6)&gt;0,LARGE(B$38:B$53,6),0)*$G$62</f>
        <v>0</v>
      </c>
      <c r="C13" s="41">
        <f t="shared" si="39"/>
        <v>0</v>
      </c>
      <c r="D13" s="41">
        <f t="shared" si="39"/>
        <v>0</v>
      </c>
      <c r="E13" s="41">
        <f t="shared" si="39"/>
        <v>0</v>
      </c>
      <c r="F13" s="41">
        <f t="shared" si="39"/>
        <v>0</v>
      </c>
      <c r="G13" s="41">
        <f t="shared" si="39"/>
        <v>0</v>
      </c>
      <c r="H13" s="41">
        <f t="shared" si="39"/>
        <v>0</v>
      </c>
      <c r="I13" s="41">
        <f t="shared" si="39"/>
        <v>0</v>
      </c>
      <c r="J13" s="41">
        <f t="shared" si="39"/>
        <v>0</v>
      </c>
      <c r="K13" s="41">
        <f t="shared" si="39"/>
        <v>0</v>
      </c>
      <c r="L13" s="41">
        <f t="shared" si="39"/>
        <v>0</v>
      </c>
      <c r="M13" s="41">
        <f t="shared" si="39"/>
        <v>0</v>
      </c>
      <c r="N13" s="41">
        <f t="shared" si="39"/>
        <v>0</v>
      </c>
      <c r="O13" s="41">
        <f t="shared" si="39"/>
        <v>0</v>
      </c>
      <c r="P13" s="41">
        <f t="shared" si="39"/>
        <v>0</v>
      </c>
      <c r="Q13" s="41">
        <f t="shared" si="39"/>
        <v>0</v>
      </c>
      <c r="R13" s="41">
        <f t="shared" si="39"/>
        <v>0</v>
      </c>
      <c r="S13" s="41">
        <f t="shared" si="39"/>
        <v>0</v>
      </c>
      <c r="T13" s="41">
        <f t="shared" si="39"/>
        <v>0</v>
      </c>
      <c r="U13" s="41">
        <f t="shared" si="39"/>
        <v>0</v>
      </c>
      <c r="V13" s="41">
        <f t="shared" si="39"/>
        <v>0</v>
      </c>
      <c r="W13" s="41">
        <f t="shared" si="39"/>
        <v>0</v>
      </c>
      <c r="X13" s="41">
        <f t="shared" si="39"/>
        <v>0</v>
      </c>
      <c r="Y13" s="41">
        <f t="shared" si="39"/>
        <v>0</v>
      </c>
      <c r="Z13" s="41">
        <f t="shared" si="39"/>
        <v>0</v>
      </c>
      <c r="AA13" s="41">
        <f t="shared" si="39"/>
        <v>0</v>
      </c>
      <c r="AB13" s="41">
        <f t="shared" si="39"/>
        <v>0</v>
      </c>
      <c r="AC13" s="41">
        <f t="shared" si="39"/>
        <v>0</v>
      </c>
      <c r="AD13" s="41">
        <f t="shared" si="39"/>
        <v>0</v>
      </c>
      <c r="AE13" s="41">
        <f t="shared" si="39"/>
        <v>0</v>
      </c>
      <c r="AF13" s="41">
        <f t="shared" si="39"/>
        <v>0</v>
      </c>
      <c r="AG13" s="41">
        <f t="shared" si="39"/>
        <v>0</v>
      </c>
      <c r="AH13" s="41">
        <f t="shared" si="39"/>
        <v>0</v>
      </c>
      <c r="AI13" s="41">
        <f t="shared" si="39"/>
        <v>0</v>
      </c>
      <c r="AJ13" s="41">
        <f t="shared" si="39"/>
        <v>0</v>
      </c>
      <c r="AK13" s="41">
        <f t="shared" si="39"/>
        <v>0</v>
      </c>
      <c r="AL13" s="41">
        <f t="shared" si="39"/>
        <v>0</v>
      </c>
      <c r="AM13" s="41">
        <f t="shared" si="39"/>
        <v>0</v>
      </c>
      <c r="AN13" s="41">
        <f t="shared" si="39"/>
        <v>0</v>
      </c>
      <c r="AO13" s="41">
        <f t="shared" si="39"/>
        <v>0</v>
      </c>
      <c r="AP13" s="41">
        <f t="shared" si="39"/>
        <v>0</v>
      </c>
      <c r="AQ13" s="41">
        <f t="shared" si="39"/>
        <v>0</v>
      </c>
      <c r="AR13" s="41">
        <f t="shared" si="39"/>
        <v>0</v>
      </c>
      <c r="AS13" s="41">
        <f t="shared" si="39"/>
        <v>0</v>
      </c>
      <c r="AT13" s="41">
        <f t="shared" si="39"/>
        <v>0</v>
      </c>
      <c r="AU13" s="41">
        <f t="shared" si="39"/>
        <v>0</v>
      </c>
      <c r="AV13" s="41">
        <f t="shared" si="39"/>
        <v>0</v>
      </c>
      <c r="AW13" s="41">
        <f t="shared" si="39"/>
        <v>0</v>
      </c>
      <c r="AX13" s="41">
        <f t="shared" si="39"/>
        <v>0</v>
      </c>
      <c r="AY13" s="41">
        <f t="shared" si="39"/>
        <v>0</v>
      </c>
      <c r="AZ13" s="41">
        <f t="shared" si="39"/>
        <v>0</v>
      </c>
      <c r="BA13" s="41">
        <f t="shared" si="39"/>
        <v>0</v>
      </c>
      <c r="BB13" s="41">
        <f t="shared" si="39"/>
        <v>0</v>
      </c>
      <c r="BC13" s="41">
        <f t="shared" si="39"/>
        <v>0</v>
      </c>
      <c r="BD13" s="41">
        <f t="shared" si="39"/>
        <v>0</v>
      </c>
      <c r="BE13" s="41">
        <f t="shared" si="39"/>
        <v>0</v>
      </c>
      <c r="BF13" s="41">
        <f t="shared" si="39"/>
        <v>0</v>
      </c>
      <c r="BG13" s="41">
        <f t="shared" si="39"/>
        <v>0</v>
      </c>
      <c r="BH13" s="41">
        <f t="shared" si="39"/>
        <v>0</v>
      </c>
      <c r="BI13" s="41">
        <f t="shared" si="39"/>
        <v>0</v>
      </c>
      <c r="BJ13" s="41">
        <f t="shared" si="39"/>
        <v>0</v>
      </c>
      <c r="BK13" s="41">
        <f t="shared" si="39"/>
        <v>0</v>
      </c>
      <c r="BL13" s="41">
        <f t="shared" si="39"/>
        <v>0</v>
      </c>
      <c r="BM13" s="41">
        <f t="shared" si="39"/>
        <v>0</v>
      </c>
      <c r="BN13" s="41">
        <f t="shared" ref="BN13:DK13" si="40">IF(LARGE(BN$38:BN$53,6)&gt;0,LARGE(BN$38:BN$53,6),0)*$G$62</f>
        <v>0</v>
      </c>
      <c r="BO13" s="41">
        <f t="shared" si="40"/>
        <v>0</v>
      </c>
      <c r="BP13" s="41">
        <f t="shared" si="40"/>
        <v>0</v>
      </c>
      <c r="BQ13" s="41">
        <f t="shared" si="40"/>
        <v>0</v>
      </c>
      <c r="BR13" s="41">
        <f t="shared" si="40"/>
        <v>0</v>
      </c>
      <c r="BS13" s="41">
        <f t="shared" si="40"/>
        <v>0</v>
      </c>
      <c r="BT13" s="41">
        <f t="shared" si="40"/>
        <v>0</v>
      </c>
      <c r="BU13" s="41">
        <f t="shared" si="40"/>
        <v>0</v>
      </c>
      <c r="BV13" s="41">
        <f t="shared" si="40"/>
        <v>0</v>
      </c>
      <c r="BW13" s="41">
        <f t="shared" si="40"/>
        <v>0</v>
      </c>
      <c r="BX13" s="41">
        <f t="shared" si="40"/>
        <v>0</v>
      </c>
      <c r="BY13" s="41">
        <f t="shared" si="40"/>
        <v>0</v>
      </c>
      <c r="BZ13" s="41">
        <f t="shared" si="40"/>
        <v>0</v>
      </c>
      <c r="CA13" s="41">
        <f t="shared" si="40"/>
        <v>0</v>
      </c>
      <c r="CB13" s="41">
        <f t="shared" si="40"/>
        <v>0</v>
      </c>
      <c r="CC13" s="41">
        <f t="shared" si="40"/>
        <v>0</v>
      </c>
      <c r="CD13" s="41">
        <f t="shared" si="40"/>
        <v>0</v>
      </c>
      <c r="CE13" s="41">
        <f t="shared" si="40"/>
        <v>0</v>
      </c>
      <c r="CF13" s="41">
        <f t="shared" si="40"/>
        <v>0</v>
      </c>
      <c r="CG13" s="41">
        <f t="shared" si="40"/>
        <v>0</v>
      </c>
      <c r="CH13" s="41">
        <f t="shared" si="40"/>
        <v>0</v>
      </c>
      <c r="CI13" s="41">
        <f t="shared" si="40"/>
        <v>0</v>
      </c>
      <c r="CJ13" s="41">
        <f t="shared" si="40"/>
        <v>0</v>
      </c>
      <c r="CK13" s="41">
        <f t="shared" si="40"/>
        <v>0</v>
      </c>
      <c r="CL13" s="41">
        <f t="shared" si="40"/>
        <v>0</v>
      </c>
      <c r="CM13" s="41">
        <f t="shared" si="40"/>
        <v>0</v>
      </c>
      <c r="CN13" s="41">
        <f t="shared" si="40"/>
        <v>0</v>
      </c>
      <c r="CO13" s="41">
        <f t="shared" si="40"/>
        <v>0</v>
      </c>
      <c r="CP13" s="41">
        <f t="shared" si="40"/>
        <v>0</v>
      </c>
      <c r="CQ13" s="41">
        <f t="shared" si="40"/>
        <v>0</v>
      </c>
      <c r="CR13" s="41">
        <f t="shared" si="40"/>
        <v>0</v>
      </c>
      <c r="CS13" s="41">
        <f t="shared" si="40"/>
        <v>0</v>
      </c>
      <c r="CT13" s="41">
        <f t="shared" si="40"/>
        <v>0</v>
      </c>
      <c r="CU13" s="41">
        <f t="shared" si="40"/>
        <v>0</v>
      </c>
      <c r="CV13" s="41">
        <f t="shared" si="40"/>
        <v>0</v>
      </c>
      <c r="CW13" s="41">
        <f t="shared" si="40"/>
        <v>0</v>
      </c>
      <c r="CX13" s="41">
        <f t="shared" si="40"/>
        <v>0</v>
      </c>
      <c r="CY13" s="41">
        <f t="shared" si="40"/>
        <v>0</v>
      </c>
      <c r="CZ13" s="41">
        <f t="shared" si="40"/>
        <v>0</v>
      </c>
      <c r="DA13" s="41">
        <f t="shared" si="40"/>
        <v>0</v>
      </c>
      <c r="DB13" s="41">
        <f t="shared" si="40"/>
        <v>0</v>
      </c>
      <c r="DC13" s="41">
        <f t="shared" si="40"/>
        <v>0</v>
      </c>
      <c r="DD13" s="41">
        <f t="shared" si="40"/>
        <v>0</v>
      </c>
      <c r="DE13" s="41">
        <f t="shared" si="40"/>
        <v>0</v>
      </c>
      <c r="DF13" s="41">
        <f t="shared" si="40"/>
        <v>0</v>
      </c>
      <c r="DG13" s="41">
        <f t="shared" si="40"/>
        <v>0</v>
      </c>
      <c r="DH13" s="41">
        <f t="shared" si="40"/>
        <v>0</v>
      </c>
      <c r="DI13" s="41">
        <f t="shared" si="40"/>
        <v>0</v>
      </c>
      <c r="DJ13" s="41">
        <f t="shared" si="40"/>
        <v>0</v>
      </c>
      <c r="DK13" s="41">
        <f t="shared" si="40"/>
        <v>0</v>
      </c>
      <c r="DL13" s="41">
        <f t="shared" ref="DL13:DS13" si="41">IF(LARGE(DL$38:DL$53,6)&gt;0,LARGE(DL$38:DL$53,6),0)</f>
        <v>0</v>
      </c>
      <c r="DM13" s="41">
        <f t="shared" si="41"/>
        <v>0</v>
      </c>
      <c r="DN13" s="41">
        <f t="shared" si="41"/>
        <v>0</v>
      </c>
      <c r="DO13" s="41">
        <f t="shared" si="41"/>
        <v>0</v>
      </c>
      <c r="DP13" s="41">
        <f t="shared" si="41"/>
        <v>0</v>
      </c>
      <c r="DQ13" s="41">
        <f t="shared" si="41"/>
        <v>0</v>
      </c>
      <c r="DR13" s="42">
        <f t="shared" si="41"/>
        <v>0</v>
      </c>
      <c r="DS13" s="41">
        <f t="shared" si="41"/>
        <v>0</v>
      </c>
      <c r="DT13" s="41">
        <f>IF(LARGE(DT$38:DT$53,6)&gt;0,LARGE(DT$38:DT$53,6),0)*$G$62</f>
        <v>0</v>
      </c>
      <c r="DU13" s="41">
        <f>IF(LARGE(DU$38:DU$53,6)&gt;0,LARGE(DU$38:DU$53,6),0)</f>
        <v>0</v>
      </c>
      <c r="DV13" s="41">
        <f>IF(LARGE(DV$38:DV$53,6)&gt;0,LARGE(DV$38:DV$53,6),0)*$G$62</f>
        <v>0</v>
      </c>
      <c r="DW13" s="41">
        <f>IF(LARGE(DW$38:DW$53,6)&gt;0,LARGE(DW$38:DW$53,6),0)*$G$62</f>
        <v>0</v>
      </c>
      <c r="DX13" s="42">
        <f t="shared" ref="DX13:EC13" si="42">IF(LARGE(DX$38:DX$53,6)&gt;0,LARGE(DX$38:DX$53,6),0)</f>
        <v>0</v>
      </c>
      <c r="DY13" s="42">
        <f t="shared" si="42"/>
        <v>0</v>
      </c>
      <c r="DZ13" s="42">
        <f t="shared" si="42"/>
        <v>0</v>
      </c>
      <c r="EA13" s="42">
        <f t="shared" si="42"/>
        <v>0</v>
      </c>
      <c r="EB13" s="42">
        <f t="shared" si="42"/>
        <v>0</v>
      </c>
      <c r="EC13" s="42">
        <f t="shared" si="42"/>
        <v>0</v>
      </c>
      <c r="ED13" s="41">
        <f>IF(LARGE(ED$38:ED$53,6)&gt;0,LARGE(ED$38:ED$53,6),0)*$G$62</f>
        <v>0</v>
      </c>
      <c r="EE13" s="41">
        <f>IF(LARGE(EE$38:EE$53,6)&gt;0,LARGE(EE$38:EE$53,6),0)</f>
        <v>0</v>
      </c>
      <c r="EF13" s="41">
        <f>IF(LARGE(EF$38:EF$53,6)&gt;0,LARGE(EF$38:EF$53,6),0)*$G$62</f>
        <v>0</v>
      </c>
      <c r="EG13" s="42">
        <f>IF(LARGE(EG$38:EG$53,6)&gt;0,LARGE(EG$38:EG$53,6),0)</f>
        <v>0</v>
      </c>
      <c r="EH13" s="41">
        <f>IF(LARGE(EH$38:EH$53,6)&gt;0,LARGE(EH$38:EH$53,6),0)*$G$62</f>
        <v>0</v>
      </c>
      <c r="EI13" s="41">
        <f>IF(LARGE(EI$38:EI$53,6)&gt;0,LARGE(EI$38:EI$53,6),0)*$G$62</f>
        <v>0</v>
      </c>
      <c r="EJ13" s="41">
        <f>IF(LARGE(EJ$38:EJ$53,6)&gt;0,LARGE(EJ$38:EJ$53,6),0)</f>
        <v>0</v>
      </c>
      <c r="EK13" s="41">
        <f t="shared" ref="EK13:EZ13" si="43">IF(LARGE(EK$38:EK$53,6)&gt;0,LARGE(EK$38:EK$53,6),0)*$G$62</f>
        <v>0</v>
      </c>
      <c r="EL13" s="41">
        <f t="shared" si="43"/>
        <v>0</v>
      </c>
      <c r="EM13" s="41">
        <f t="shared" si="43"/>
        <v>0</v>
      </c>
      <c r="EN13" s="41">
        <f t="shared" si="43"/>
        <v>0</v>
      </c>
      <c r="EO13" s="41">
        <f t="shared" si="43"/>
        <v>0</v>
      </c>
      <c r="EP13" s="41">
        <f t="shared" si="43"/>
        <v>0</v>
      </c>
      <c r="EQ13" s="41">
        <f t="shared" si="43"/>
        <v>0</v>
      </c>
      <c r="ER13" s="41">
        <f t="shared" si="43"/>
        <v>0</v>
      </c>
      <c r="ES13" s="41">
        <f t="shared" si="43"/>
        <v>0</v>
      </c>
      <c r="ET13" s="41">
        <f t="shared" si="43"/>
        <v>0</v>
      </c>
      <c r="EU13" s="41">
        <f t="shared" si="43"/>
        <v>0</v>
      </c>
      <c r="EV13" s="41">
        <f t="shared" si="43"/>
        <v>0</v>
      </c>
      <c r="EW13" s="41">
        <f t="shared" si="43"/>
        <v>0</v>
      </c>
      <c r="EX13" s="41">
        <f t="shared" si="43"/>
        <v>0</v>
      </c>
      <c r="EY13" s="41">
        <f t="shared" si="43"/>
        <v>0</v>
      </c>
      <c r="EZ13" s="41">
        <f t="shared" si="43"/>
        <v>0</v>
      </c>
      <c r="FA13" s="41">
        <f t="shared" ref="FA13:GF13" si="44">IF(LARGE(FA$38:FA$53,6)&gt;0,LARGE(FA$38:FA$53,6),0)</f>
        <v>0</v>
      </c>
      <c r="FB13" s="41">
        <f t="shared" si="44"/>
        <v>0</v>
      </c>
      <c r="FC13" s="41">
        <f t="shared" si="44"/>
        <v>0</v>
      </c>
      <c r="FD13" s="42">
        <f t="shared" si="44"/>
        <v>0</v>
      </c>
      <c r="FE13" s="41">
        <f t="shared" si="44"/>
        <v>0</v>
      </c>
      <c r="FF13" s="41">
        <f t="shared" si="44"/>
        <v>0</v>
      </c>
      <c r="FG13" s="42">
        <f t="shared" si="44"/>
        <v>0</v>
      </c>
      <c r="FH13" s="41">
        <f t="shared" si="44"/>
        <v>0</v>
      </c>
      <c r="FI13" s="41">
        <f t="shared" si="44"/>
        <v>0</v>
      </c>
      <c r="FJ13" s="41">
        <f t="shared" si="44"/>
        <v>0</v>
      </c>
      <c r="FK13" s="41">
        <f t="shared" si="44"/>
        <v>0</v>
      </c>
      <c r="FL13" s="41">
        <f t="shared" si="44"/>
        <v>0</v>
      </c>
      <c r="FM13" s="41">
        <f t="shared" si="44"/>
        <v>0</v>
      </c>
      <c r="FN13" s="41">
        <f t="shared" si="44"/>
        <v>0</v>
      </c>
      <c r="FO13" s="41">
        <f t="shared" si="44"/>
        <v>0</v>
      </c>
      <c r="FP13" s="41">
        <f t="shared" si="44"/>
        <v>0</v>
      </c>
      <c r="FQ13" s="41">
        <f t="shared" si="44"/>
        <v>0</v>
      </c>
      <c r="FR13" s="41">
        <f t="shared" si="44"/>
        <v>0</v>
      </c>
      <c r="FS13" s="41">
        <f t="shared" si="44"/>
        <v>0</v>
      </c>
      <c r="FT13" s="41">
        <f t="shared" si="44"/>
        <v>0</v>
      </c>
      <c r="FU13" s="41">
        <f t="shared" si="44"/>
        <v>0</v>
      </c>
      <c r="FV13" s="41">
        <f t="shared" si="44"/>
        <v>0</v>
      </c>
      <c r="FW13" s="41">
        <f t="shared" si="44"/>
        <v>0</v>
      </c>
      <c r="FX13" s="41">
        <f t="shared" si="44"/>
        <v>0</v>
      </c>
      <c r="FY13" s="41">
        <f t="shared" si="44"/>
        <v>0</v>
      </c>
      <c r="FZ13" s="42">
        <f t="shared" si="44"/>
        <v>0</v>
      </c>
      <c r="GA13" s="42">
        <f t="shared" si="44"/>
        <v>0</v>
      </c>
      <c r="GB13" s="42">
        <f t="shared" si="44"/>
        <v>0</v>
      </c>
      <c r="GC13" s="42">
        <f t="shared" si="44"/>
        <v>0</v>
      </c>
      <c r="GD13" s="41">
        <f t="shared" si="44"/>
        <v>0</v>
      </c>
      <c r="GE13" s="41">
        <f t="shared" si="44"/>
        <v>0</v>
      </c>
      <c r="GF13" s="41">
        <f t="shared" si="44"/>
        <v>0</v>
      </c>
      <c r="GG13" s="41">
        <f>IF(LARGE(GG$38:GG$53,6)&gt;0,LARGE(GG$38:GG$53,6),0)*$G$62</f>
        <v>0</v>
      </c>
      <c r="GH13" s="41">
        <f>IF(LARGE(GH$38:GH$53,6)&gt;0,LARGE(GH$38:GH$53,6),0)*$G$62</f>
        <v>0</v>
      </c>
      <c r="GI13" s="41">
        <f>IF(LARGE(GI$38:GI$53,6)&gt;0,LARGE(GI$38:GI$53,6),0)*$G$62</f>
        <v>0</v>
      </c>
      <c r="GJ13" s="41">
        <f>IF(LARGE(GJ$38:GJ$53,6)&gt;0,LARGE(GJ$38:GJ$53,6),0)*$G$62</f>
        <v>0</v>
      </c>
      <c r="GK13" s="41">
        <f>IF(LARGE(GK$38:GK$53,6)&gt;0,LARGE(GK$38:GK$53,6),0)*$G$62</f>
        <v>0</v>
      </c>
      <c r="GL13" s="41">
        <f>IF(LARGE(GL$38:GL$53,6)&gt;0,LARGE(GL$38:GL$53,6),0)</f>
        <v>0</v>
      </c>
      <c r="GM13" s="41">
        <f>IF(LARGE(GM$38:GM$53,6)&gt;0,LARGE(GM$38:GM$53,6),0)*$G$62</f>
        <v>0</v>
      </c>
      <c r="GN13" s="41">
        <f>IF(LARGE(GN$38:GN$53,6)&gt;0,LARGE(GN$38:GN$53,6),0)*$G$62</f>
        <v>0</v>
      </c>
      <c r="GO13" s="41">
        <f>IF(LARGE(GO$38:GO$53,6)&gt;0,LARGE(GO$38:GO$53,6),0)*$G$62</f>
        <v>0</v>
      </c>
      <c r="GP13" s="41">
        <f>IF(LARGE(GP$38:GP$53,6)&gt;0,LARGE(GP$38:GP$53,6),0)*$G$62</f>
        <v>0</v>
      </c>
      <c r="GQ13" s="41">
        <f>IF(LARGE(GQ$38:GQ$53,6)&gt;0,LARGE(GQ$38:GQ$53,6),0)*$G$62</f>
        <v>0</v>
      </c>
      <c r="GR13" s="41">
        <f>IF(LARGE(GR$38:GR$53,6)&gt;0,LARGE(GR$38:GR$53,6),0)</f>
        <v>0</v>
      </c>
      <c r="GS13" s="41">
        <f t="shared" ref="GS13:GX13" si="45">IF(LARGE(GS$38:GS$53,6)&gt;0,LARGE(GS$38:GS$53,6),0)*$G$62</f>
        <v>0</v>
      </c>
      <c r="GT13" s="41">
        <f t="shared" si="45"/>
        <v>0</v>
      </c>
      <c r="GU13" s="41">
        <f t="shared" si="45"/>
        <v>0</v>
      </c>
      <c r="GV13" s="41">
        <f t="shared" si="45"/>
        <v>0</v>
      </c>
      <c r="GW13" s="41">
        <f t="shared" si="45"/>
        <v>0</v>
      </c>
      <c r="GX13" s="41">
        <f t="shared" si="45"/>
        <v>0</v>
      </c>
      <c r="GY13" s="41">
        <f>IF(LARGE(GY$38:GY$53,6)&gt;0,LARGE(GY$38:GY$53,6),0)</f>
        <v>0</v>
      </c>
      <c r="GZ13" s="41">
        <f>IF(LARGE(GZ$38:GZ$53,6)&gt;0,LARGE(GZ$38:GZ$53,6),0)*$G$62</f>
        <v>0</v>
      </c>
      <c r="HA13" s="41">
        <f>IF(LARGE(HA$38:HA$53,6)&gt;0,LARGE(HA$38:HA$53,6),0)*$G$62</f>
        <v>0</v>
      </c>
      <c r="HB13" s="41">
        <f>IF(LARGE(HB$38:HB$53,6)&gt;0,LARGE(HB$38:HB$53,6),0)*$G$62</f>
        <v>0</v>
      </c>
      <c r="HC13" s="41">
        <f>IF(LARGE(HC$38:HC$53,6)&gt;0,LARGE(HC$38:HC$53,6),0)</f>
        <v>0</v>
      </c>
      <c r="HD13" s="41">
        <f>IF(LARGE(HD$38:HD$53,6)&gt;0,LARGE(HD$38:HD$53,6),0)*$G$62</f>
        <v>0</v>
      </c>
      <c r="HE13" s="41">
        <f>IF(LARGE(HE$38:HE$53,6)&gt;0,LARGE(HE$38:HE$53,6),0)*$G$62</f>
        <v>0</v>
      </c>
      <c r="HF13" s="41">
        <f>IF(LARGE(HF$38:HF$53,6)&gt;0,LARGE(HF$38:HF$53,6),0)</f>
        <v>0</v>
      </c>
      <c r="HG13" s="41">
        <f>IF(LARGE(HG$38:HG$53,6)&gt;0,LARGE(HG$38:HG$53,6),0)*$G$62</f>
        <v>0</v>
      </c>
      <c r="HH13" s="41">
        <f>IF(LARGE(HH$38:HH$53,6)&gt;0,LARGE(HH$38:HH$53,6),0)*$G$62</f>
        <v>0</v>
      </c>
      <c r="HI13" s="41">
        <f>IF(LARGE(HI$38:HI$53,6)&gt;0,LARGE(HI$38:HI$53,6),0)*$G$62</f>
        <v>0</v>
      </c>
      <c r="HJ13" s="41">
        <f>IF(LARGE(HJ$38:HJ$53,6)&gt;0,LARGE(HJ$38:HJ$53,6),0)*$G$62</f>
        <v>0</v>
      </c>
      <c r="HK13" s="41">
        <f>IF(LARGE(HK$38:HK$53,6)&gt;0,LARGE(HK$38:HK$53,6),0)*$G$62</f>
        <v>0</v>
      </c>
      <c r="HL13" s="41">
        <f>IF(LARGE(HL$38:HL$53,6)&gt;0,LARGE(HL$38:HL$53,6),0)</f>
        <v>0</v>
      </c>
      <c r="HM13" s="41">
        <f t="shared" ref="HM13:HR13" si="46">IF(LARGE(HM$38:HM$53,6)&gt;0,LARGE(HM$38:HM$53,6),0)*$G$62</f>
        <v>0</v>
      </c>
      <c r="HN13" s="41">
        <f t="shared" si="46"/>
        <v>0</v>
      </c>
      <c r="HO13" s="41">
        <f t="shared" si="46"/>
        <v>0</v>
      </c>
      <c r="HP13" s="41">
        <f t="shared" si="46"/>
        <v>0</v>
      </c>
      <c r="HQ13" s="41">
        <f t="shared" si="46"/>
        <v>0</v>
      </c>
      <c r="HR13" s="41">
        <f t="shared" si="46"/>
        <v>0</v>
      </c>
      <c r="HS13" s="41">
        <f>IF(LARGE(HS$38:HS$53,6)&gt;0,LARGE(HS$38:HS$53,6),0)</f>
        <v>0</v>
      </c>
      <c r="HT13" s="41">
        <f>IF(LARGE(HT$38:HT$53,6)&gt;0,LARGE(HT$38:HT$53,6),0)</f>
        <v>0</v>
      </c>
      <c r="HU13" s="41">
        <f>IF(LARGE(HU$38:HU$53,6)&gt;0,LARGE(HU$38:HU$53,6),0)</f>
        <v>0</v>
      </c>
      <c r="HV13" s="41">
        <f>IF(LARGE(HV$38:HV$53,6)&gt;0,LARGE(HV$38:HV$53,6),0)*$G$62</f>
        <v>0</v>
      </c>
      <c r="HW13" s="41">
        <f>IF(LARGE(HW$38:HW$53,6)&gt;0,LARGE(HW$38:HW$53,6),0)</f>
        <v>0</v>
      </c>
      <c r="HX13" s="41">
        <f>IF(LARGE(HX$38:HX$53,6)&gt;0,LARGE(HX$38:HX$53,6),0)*$G$62</f>
        <v>0</v>
      </c>
      <c r="HY13" s="41">
        <f>IF(LARGE(HY$38:HY$53,6)&gt;0,LARGE(HY$38:HY$53,6),0)</f>
        <v>0</v>
      </c>
      <c r="HZ13" s="41">
        <f>IF(LARGE(HZ$38:HZ$53,6)&gt;0,LARGE(HZ$38:HZ$53,6),0)*$G$62</f>
        <v>0</v>
      </c>
      <c r="IA13" s="41">
        <f>IF(LARGE(IA$38:IA$53,6)&gt;0,LARGE(IA$38:IA$53,6),0)</f>
        <v>0</v>
      </c>
      <c r="IB13" s="41">
        <f>IF(LARGE(IB$38:IB$53,6)&gt;0,LARGE(IB$38:IB$53,6),0)*$G$62</f>
        <v>0</v>
      </c>
      <c r="IC13" s="41">
        <f>IF(LARGE(IC$38:IC$53,6)&gt;0,LARGE(IC$38:IC$53,6),0)</f>
        <v>0</v>
      </c>
      <c r="ID13" s="41">
        <f t="shared" ref="ID13:II13" si="47">IF(LARGE(ID$38:ID$53,6)&gt;0,LARGE(ID$38:ID$53,6),0)*$G$62</f>
        <v>0</v>
      </c>
      <c r="IE13" s="41">
        <f t="shared" si="47"/>
        <v>0</v>
      </c>
      <c r="IF13" s="41">
        <f t="shared" si="47"/>
        <v>0</v>
      </c>
      <c r="IG13" s="41">
        <f t="shared" si="47"/>
        <v>0</v>
      </c>
      <c r="IH13" s="41">
        <f t="shared" si="47"/>
        <v>0</v>
      </c>
      <c r="II13" s="41">
        <f t="shared" si="47"/>
        <v>0</v>
      </c>
      <c r="IJ13" s="41">
        <f>IF(LARGE(IJ$38:IJ$53,6)&gt;0,LARGE(IJ$38:IJ$53,6),0)</f>
        <v>0</v>
      </c>
      <c r="IK13" s="41">
        <f>IF(LARGE(IK$38:IK$53,6)&gt;0,LARGE(IK$38:IK$53,6),0)</f>
        <v>0</v>
      </c>
      <c r="IL13" s="41">
        <f t="shared" ref="IL13:IR13" si="48">IF(LARGE(IL$38:IL$53,6)&gt;0,LARGE(IL$38:IL$53,6),0)*$G$62</f>
        <v>0</v>
      </c>
      <c r="IM13" s="41">
        <f t="shared" si="48"/>
        <v>0</v>
      </c>
      <c r="IN13" s="41">
        <f t="shared" si="48"/>
        <v>0</v>
      </c>
      <c r="IO13" s="41">
        <f t="shared" si="48"/>
        <v>0</v>
      </c>
      <c r="IP13" s="41">
        <f t="shared" si="48"/>
        <v>0</v>
      </c>
      <c r="IQ13" s="41">
        <f t="shared" si="48"/>
        <v>0</v>
      </c>
      <c r="IR13" s="41">
        <f t="shared" si="48"/>
        <v>0</v>
      </c>
      <c r="IS13" s="42">
        <f t="shared" ref="IS13:IX13" si="49">IF(LARGE(IS$38:IS$53,6)&gt;0,LARGE(IS$38:IS$53,6),0)</f>
        <v>0</v>
      </c>
      <c r="IT13" s="41">
        <f t="shared" si="49"/>
        <v>0</v>
      </c>
      <c r="IU13" s="41">
        <f t="shared" si="49"/>
        <v>0</v>
      </c>
      <c r="IV13" s="41">
        <f t="shared" si="49"/>
        <v>0</v>
      </c>
      <c r="IW13" s="41">
        <f t="shared" si="49"/>
        <v>0</v>
      </c>
      <c r="IX13" s="42">
        <f t="shared" si="49"/>
        <v>0</v>
      </c>
      <c r="IY13" s="41">
        <f t="shared" ref="IY13:JL13" si="50">IF(LARGE(IY$38:IY$53,6)&gt;0,LARGE(IY$38:IY$53,6),0)*$G$62</f>
        <v>0</v>
      </c>
      <c r="IZ13" s="41">
        <f t="shared" si="50"/>
        <v>0</v>
      </c>
      <c r="JA13" s="41">
        <f t="shared" si="50"/>
        <v>0</v>
      </c>
      <c r="JB13" s="41">
        <f t="shared" si="50"/>
        <v>0</v>
      </c>
      <c r="JC13" s="41">
        <f t="shared" si="50"/>
        <v>0</v>
      </c>
      <c r="JD13" s="41">
        <f t="shared" si="50"/>
        <v>0</v>
      </c>
      <c r="JE13" s="41">
        <f t="shared" si="50"/>
        <v>0</v>
      </c>
      <c r="JF13" s="41">
        <f t="shared" si="50"/>
        <v>0</v>
      </c>
      <c r="JG13" s="41">
        <f t="shared" si="50"/>
        <v>0</v>
      </c>
      <c r="JH13" s="41">
        <f t="shared" si="50"/>
        <v>0</v>
      </c>
      <c r="JI13" s="41">
        <f t="shared" si="50"/>
        <v>0</v>
      </c>
      <c r="JJ13" s="41">
        <f t="shared" si="50"/>
        <v>0</v>
      </c>
      <c r="JK13" s="41">
        <f t="shared" si="50"/>
        <v>0</v>
      </c>
      <c r="JL13" s="41">
        <f t="shared" si="50"/>
        <v>0</v>
      </c>
      <c r="JM13" s="41">
        <f>IF(LARGE(JM$38:JM$53,6)&gt;0,LARGE(JM$38:JM$53,6),0)</f>
        <v>0</v>
      </c>
      <c r="JO13" s="41">
        <f>IF(LARGE(JO$38:JO$53,6)&gt;0,LARGE(JO$38:JO$53,6),0)</f>
        <v>0</v>
      </c>
      <c r="JP13" s="44">
        <f>IF(LARGE(JP$38:JP$53,6)&gt;0,LARGE(JP$38:JP$53,6),0)</f>
        <v>0</v>
      </c>
    </row>
    <row r="14" spans="1:276">
      <c r="A14" s="36" t="s">
        <v>3049</v>
      </c>
      <c r="B14" s="41">
        <f t="shared" ref="B14:BM14" si="51">IF(LARGE(B$38:B$53,7)&gt;0,LARGE(B$38:B$53,7),0)*$H$62</f>
        <v>0</v>
      </c>
      <c r="C14" s="41">
        <f t="shared" si="51"/>
        <v>0</v>
      </c>
      <c r="D14" s="41">
        <f t="shared" si="51"/>
        <v>0</v>
      </c>
      <c r="E14" s="41">
        <f t="shared" si="51"/>
        <v>0</v>
      </c>
      <c r="F14" s="41">
        <f t="shared" si="51"/>
        <v>0</v>
      </c>
      <c r="G14" s="41">
        <f t="shared" si="51"/>
        <v>0</v>
      </c>
      <c r="H14" s="41">
        <f t="shared" si="51"/>
        <v>0</v>
      </c>
      <c r="I14" s="41">
        <f t="shared" si="51"/>
        <v>0</v>
      </c>
      <c r="J14" s="41">
        <f t="shared" si="51"/>
        <v>0</v>
      </c>
      <c r="K14" s="41">
        <f t="shared" si="51"/>
        <v>0</v>
      </c>
      <c r="L14" s="41">
        <f t="shared" si="51"/>
        <v>0</v>
      </c>
      <c r="M14" s="41">
        <f t="shared" si="51"/>
        <v>0</v>
      </c>
      <c r="N14" s="41">
        <f t="shared" si="51"/>
        <v>0</v>
      </c>
      <c r="O14" s="41">
        <f t="shared" si="51"/>
        <v>0</v>
      </c>
      <c r="P14" s="41">
        <f t="shared" si="51"/>
        <v>0</v>
      </c>
      <c r="Q14" s="41">
        <f t="shared" si="51"/>
        <v>0</v>
      </c>
      <c r="R14" s="41">
        <f t="shared" si="51"/>
        <v>0</v>
      </c>
      <c r="S14" s="41">
        <f t="shared" si="51"/>
        <v>0</v>
      </c>
      <c r="T14" s="41">
        <f t="shared" si="51"/>
        <v>0</v>
      </c>
      <c r="U14" s="41">
        <f t="shared" si="51"/>
        <v>0</v>
      </c>
      <c r="V14" s="41">
        <f t="shared" si="51"/>
        <v>0</v>
      </c>
      <c r="W14" s="41">
        <f t="shared" si="51"/>
        <v>0</v>
      </c>
      <c r="X14" s="41">
        <f t="shared" si="51"/>
        <v>0</v>
      </c>
      <c r="Y14" s="41">
        <f t="shared" si="51"/>
        <v>0</v>
      </c>
      <c r="Z14" s="41">
        <f t="shared" si="51"/>
        <v>0</v>
      </c>
      <c r="AA14" s="41">
        <f t="shared" si="51"/>
        <v>0</v>
      </c>
      <c r="AB14" s="41">
        <f t="shared" si="51"/>
        <v>0</v>
      </c>
      <c r="AC14" s="41">
        <f t="shared" si="51"/>
        <v>0</v>
      </c>
      <c r="AD14" s="41">
        <f t="shared" si="51"/>
        <v>0</v>
      </c>
      <c r="AE14" s="41">
        <f t="shared" si="51"/>
        <v>0</v>
      </c>
      <c r="AF14" s="41">
        <f t="shared" si="51"/>
        <v>0</v>
      </c>
      <c r="AG14" s="41">
        <f t="shared" si="51"/>
        <v>0</v>
      </c>
      <c r="AH14" s="41">
        <f t="shared" si="51"/>
        <v>0</v>
      </c>
      <c r="AI14" s="41">
        <f t="shared" si="51"/>
        <v>0</v>
      </c>
      <c r="AJ14" s="41">
        <f t="shared" si="51"/>
        <v>0</v>
      </c>
      <c r="AK14" s="41">
        <f t="shared" si="51"/>
        <v>0</v>
      </c>
      <c r="AL14" s="41">
        <f t="shared" si="51"/>
        <v>0</v>
      </c>
      <c r="AM14" s="41">
        <f t="shared" si="51"/>
        <v>0</v>
      </c>
      <c r="AN14" s="41">
        <f t="shared" si="51"/>
        <v>0</v>
      </c>
      <c r="AO14" s="41">
        <f t="shared" si="51"/>
        <v>0</v>
      </c>
      <c r="AP14" s="41">
        <f t="shared" si="51"/>
        <v>0</v>
      </c>
      <c r="AQ14" s="41">
        <f t="shared" si="51"/>
        <v>0</v>
      </c>
      <c r="AR14" s="41">
        <f t="shared" si="51"/>
        <v>0</v>
      </c>
      <c r="AS14" s="41">
        <f t="shared" si="51"/>
        <v>0</v>
      </c>
      <c r="AT14" s="41">
        <f t="shared" si="51"/>
        <v>0</v>
      </c>
      <c r="AU14" s="41">
        <f t="shared" si="51"/>
        <v>0</v>
      </c>
      <c r="AV14" s="41">
        <f t="shared" si="51"/>
        <v>0</v>
      </c>
      <c r="AW14" s="41">
        <f t="shared" si="51"/>
        <v>0</v>
      </c>
      <c r="AX14" s="41">
        <f t="shared" si="51"/>
        <v>0</v>
      </c>
      <c r="AY14" s="41">
        <f t="shared" si="51"/>
        <v>0</v>
      </c>
      <c r="AZ14" s="41">
        <f t="shared" si="51"/>
        <v>0</v>
      </c>
      <c r="BA14" s="41">
        <f t="shared" si="51"/>
        <v>0</v>
      </c>
      <c r="BB14" s="41">
        <f t="shared" si="51"/>
        <v>0</v>
      </c>
      <c r="BC14" s="41">
        <f t="shared" si="51"/>
        <v>0</v>
      </c>
      <c r="BD14" s="41">
        <f t="shared" si="51"/>
        <v>0</v>
      </c>
      <c r="BE14" s="41">
        <f t="shared" si="51"/>
        <v>0</v>
      </c>
      <c r="BF14" s="41">
        <f t="shared" si="51"/>
        <v>0</v>
      </c>
      <c r="BG14" s="41">
        <f t="shared" si="51"/>
        <v>0</v>
      </c>
      <c r="BH14" s="41">
        <f t="shared" si="51"/>
        <v>0</v>
      </c>
      <c r="BI14" s="41">
        <f t="shared" si="51"/>
        <v>0</v>
      </c>
      <c r="BJ14" s="41">
        <f t="shared" si="51"/>
        <v>0</v>
      </c>
      <c r="BK14" s="41">
        <f t="shared" si="51"/>
        <v>0</v>
      </c>
      <c r="BL14" s="41">
        <f t="shared" si="51"/>
        <v>0</v>
      </c>
      <c r="BM14" s="41">
        <f t="shared" si="51"/>
        <v>0</v>
      </c>
      <c r="BN14" s="41">
        <f t="shared" ref="BN14:DK14" si="52">IF(LARGE(BN$38:BN$53,7)&gt;0,LARGE(BN$38:BN$53,7),0)*$H$62</f>
        <v>0</v>
      </c>
      <c r="BO14" s="41">
        <f t="shared" si="52"/>
        <v>0</v>
      </c>
      <c r="BP14" s="41">
        <f t="shared" si="52"/>
        <v>0</v>
      </c>
      <c r="BQ14" s="41">
        <f t="shared" si="52"/>
        <v>0</v>
      </c>
      <c r="BR14" s="41">
        <f t="shared" si="52"/>
        <v>0</v>
      </c>
      <c r="BS14" s="41">
        <f t="shared" si="52"/>
        <v>0</v>
      </c>
      <c r="BT14" s="41">
        <f t="shared" si="52"/>
        <v>0</v>
      </c>
      <c r="BU14" s="41">
        <f t="shared" si="52"/>
        <v>0</v>
      </c>
      <c r="BV14" s="41">
        <f t="shared" si="52"/>
        <v>0</v>
      </c>
      <c r="BW14" s="41">
        <f t="shared" si="52"/>
        <v>0</v>
      </c>
      <c r="BX14" s="41">
        <f t="shared" si="52"/>
        <v>0</v>
      </c>
      <c r="BY14" s="41">
        <f t="shared" si="52"/>
        <v>0</v>
      </c>
      <c r="BZ14" s="41">
        <f t="shared" si="52"/>
        <v>0</v>
      </c>
      <c r="CA14" s="41">
        <f t="shared" si="52"/>
        <v>0</v>
      </c>
      <c r="CB14" s="41">
        <f t="shared" si="52"/>
        <v>0</v>
      </c>
      <c r="CC14" s="41">
        <f t="shared" si="52"/>
        <v>0</v>
      </c>
      <c r="CD14" s="41">
        <f t="shared" si="52"/>
        <v>0</v>
      </c>
      <c r="CE14" s="41">
        <f t="shared" si="52"/>
        <v>0</v>
      </c>
      <c r="CF14" s="41">
        <f t="shared" si="52"/>
        <v>0</v>
      </c>
      <c r="CG14" s="41">
        <f t="shared" si="52"/>
        <v>0</v>
      </c>
      <c r="CH14" s="41">
        <f t="shared" si="52"/>
        <v>0</v>
      </c>
      <c r="CI14" s="41">
        <f t="shared" si="52"/>
        <v>0</v>
      </c>
      <c r="CJ14" s="41">
        <f t="shared" si="52"/>
        <v>0</v>
      </c>
      <c r="CK14" s="41">
        <f t="shared" si="52"/>
        <v>0</v>
      </c>
      <c r="CL14" s="41">
        <f t="shared" si="52"/>
        <v>0</v>
      </c>
      <c r="CM14" s="41">
        <f t="shared" si="52"/>
        <v>0</v>
      </c>
      <c r="CN14" s="41">
        <f t="shared" si="52"/>
        <v>0</v>
      </c>
      <c r="CO14" s="41">
        <f t="shared" si="52"/>
        <v>0</v>
      </c>
      <c r="CP14" s="41">
        <f t="shared" si="52"/>
        <v>0</v>
      </c>
      <c r="CQ14" s="41">
        <f t="shared" si="52"/>
        <v>0</v>
      </c>
      <c r="CR14" s="41">
        <f t="shared" si="52"/>
        <v>0</v>
      </c>
      <c r="CS14" s="41">
        <f t="shared" si="52"/>
        <v>0</v>
      </c>
      <c r="CT14" s="41">
        <f t="shared" si="52"/>
        <v>0</v>
      </c>
      <c r="CU14" s="41">
        <f t="shared" si="52"/>
        <v>0</v>
      </c>
      <c r="CV14" s="41">
        <f t="shared" si="52"/>
        <v>0</v>
      </c>
      <c r="CW14" s="41">
        <f t="shared" si="52"/>
        <v>0</v>
      </c>
      <c r="CX14" s="41">
        <f t="shared" si="52"/>
        <v>0</v>
      </c>
      <c r="CY14" s="41">
        <f t="shared" si="52"/>
        <v>0</v>
      </c>
      <c r="CZ14" s="41">
        <f t="shared" si="52"/>
        <v>0</v>
      </c>
      <c r="DA14" s="41">
        <f t="shared" si="52"/>
        <v>0</v>
      </c>
      <c r="DB14" s="41">
        <f t="shared" si="52"/>
        <v>0</v>
      </c>
      <c r="DC14" s="41">
        <f t="shared" si="52"/>
        <v>0</v>
      </c>
      <c r="DD14" s="41">
        <f t="shared" si="52"/>
        <v>0</v>
      </c>
      <c r="DE14" s="41">
        <f t="shared" si="52"/>
        <v>0</v>
      </c>
      <c r="DF14" s="41">
        <f t="shared" si="52"/>
        <v>0</v>
      </c>
      <c r="DG14" s="41">
        <f t="shared" si="52"/>
        <v>0</v>
      </c>
      <c r="DH14" s="41">
        <f t="shared" si="52"/>
        <v>0</v>
      </c>
      <c r="DI14" s="41">
        <f t="shared" si="52"/>
        <v>0</v>
      </c>
      <c r="DJ14" s="41">
        <f t="shared" si="52"/>
        <v>0</v>
      </c>
      <c r="DK14" s="41">
        <f t="shared" si="52"/>
        <v>0</v>
      </c>
      <c r="DL14" s="41">
        <f t="shared" ref="DL14:DS14" si="53">IF(LARGE(DL$38:DL$53,7)&gt;0,LARGE(DL$38:DL$53,7),0)</f>
        <v>0</v>
      </c>
      <c r="DM14" s="41">
        <f t="shared" si="53"/>
        <v>0</v>
      </c>
      <c r="DN14" s="41">
        <f t="shared" si="53"/>
        <v>0</v>
      </c>
      <c r="DO14" s="41">
        <f t="shared" si="53"/>
        <v>0</v>
      </c>
      <c r="DP14" s="41">
        <f t="shared" si="53"/>
        <v>0</v>
      </c>
      <c r="DQ14" s="41">
        <f t="shared" si="53"/>
        <v>0</v>
      </c>
      <c r="DR14" s="42">
        <f t="shared" si="53"/>
        <v>0</v>
      </c>
      <c r="DS14" s="41">
        <f t="shared" si="53"/>
        <v>0</v>
      </c>
      <c r="DT14" s="41">
        <f>IF(LARGE(DT$38:DT$53,7)&gt;0,LARGE(DT$38:DT$53,7),0)*$H$62</f>
        <v>0</v>
      </c>
      <c r="DU14" s="41">
        <f>IF(LARGE(DU$38:DU$53,7)&gt;0,LARGE(DU$38:DU$53,7),0)</f>
        <v>0</v>
      </c>
      <c r="DV14" s="41">
        <f>IF(LARGE(DV$38:DV$53,7)&gt;0,LARGE(DV$38:DV$53,7),0)*$H$62</f>
        <v>0</v>
      </c>
      <c r="DW14" s="41">
        <f>IF(LARGE(DW$38:DW$53,7)&gt;0,LARGE(DW$38:DW$53,7),0)*$H$62</f>
        <v>0</v>
      </c>
      <c r="DX14" s="42">
        <f t="shared" ref="DX14:EC14" si="54">IF(LARGE(DX$38:DX$53,7)&gt;0,LARGE(DX$38:DX$53,7),0)</f>
        <v>0</v>
      </c>
      <c r="DY14" s="42">
        <f t="shared" si="54"/>
        <v>0</v>
      </c>
      <c r="DZ14" s="42">
        <f t="shared" si="54"/>
        <v>0</v>
      </c>
      <c r="EA14" s="42">
        <f t="shared" si="54"/>
        <v>0</v>
      </c>
      <c r="EB14" s="42">
        <f t="shared" si="54"/>
        <v>0</v>
      </c>
      <c r="EC14" s="42">
        <f t="shared" si="54"/>
        <v>0</v>
      </c>
      <c r="ED14" s="41">
        <f>IF(LARGE(ED$38:ED$53,7)&gt;0,LARGE(ED$38:ED$53,7),0)*$H$62</f>
        <v>0</v>
      </c>
      <c r="EE14" s="41">
        <f>IF(LARGE(EE$38:EE$53,7)&gt;0,LARGE(EE$38:EE$53,7),0)</f>
        <v>0</v>
      </c>
      <c r="EF14" s="41">
        <f>IF(LARGE(EF$38:EF$53,7)&gt;0,LARGE(EF$38:EF$53,7),0)*$H$62</f>
        <v>0</v>
      </c>
      <c r="EG14" s="42">
        <f>IF(LARGE(EG$38:EG$53,7)&gt;0,LARGE(EG$38:EG$53,7),0)</f>
        <v>0</v>
      </c>
      <c r="EH14" s="41">
        <f>IF(LARGE(EH$38:EH$53,7)&gt;0,LARGE(EH$38:EH$53,7),0)*$H$62</f>
        <v>0</v>
      </c>
      <c r="EI14" s="41">
        <f>IF(LARGE(EI$38:EI$53,7)&gt;0,LARGE(EI$38:EI$53,7),0)*$H$62</f>
        <v>0</v>
      </c>
      <c r="EJ14" s="41">
        <f>IF(LARGE(EJ$38:EJ$53,7)&gt;0,LARGE(EJ$38:EJ$53,7),0)</f>
        <v>0</v>
      </c>
      <c r="EK14" s="41">
        <f t="shared" ref="EK14:EZ14" si="55">IF(LARGE(EK$38:EK$53,7)&gt;0,LARGE(EK$38:EK$53,7),0)*$H$62</f>
        <v>0</v>
      </c>
      <c r="EL14" s="41">
        <f t="shared" si="55"/>
        <v>0</v>
      </c>
      <c r="EM14" s="41">
        <f t="shared" si="55"/>
        <v>0</v>
      </c>
      <c r="EN14" s="41">
        <f t="shared" si="55"/>
        <v>0</v>
      </c>
      <c r="EO14" s="41">
        <f t="shared" si="55"/>
        <v>0</v>
      </c>
      <c r="EP14" s="41">
        <f t="shared" si="55"/>
        <v>0</v>
      </c>
      <c r="EQ14" s="41">
        <f t="shared" si="55"/>
        <v>0</v>
      </c>
      <c r="ER14" s="41">
        <f t="shared" si="55"/>
        <v>0</v>
      </c>
      <c r="ES14" s="41">
        <f t="shared" si="55"/>
        <v>0</v>
      </c>
      <c r="ET14" s="41">
        <f t="shared" si="55"/>
        <v>0</v>
      </c>
      <c r="EU14" s="41">
        <f t="shared" si="55"/>
        <v>0</v>
      </c>
      <c r="EV14" s="41">
        <f t="shared" si="55"/>
        <v>0</v>
      </c>
      <c r="EW14" s="41">
        <f t="shared" si="55"/>
        <v>0</v>
      </c>
      <c r="EX14" s="41">
        <f t="shared" si="55"/>
        <v>0</v>
      </c>
      <c r="EY14" s="41">
        <f t="shared" si="55"/>
        <v>0</v>
      </c>
      <c r="EZ14" s="41">
        <f t="shared" si="55"/>
        <v>0</v>
      </c>
      <c r="FA14" s="41">
        <f t="shared" ref="FA14:GF14" si="56">IF(LARGE(FA$38:FA$53,7)&gt;0,LARGE(FA$38:FA$53,7),0)</f>
        <v>0</v>
      </c>
      <c r="FB14" s="41">
        <f t="shared" si="56"/>
        <v>0</v>
      </c>
      <c r="FC14" s="41">
        <f t="shared" si="56"/>
        <v>0</v>
      </c>
      <c r="FD14" s="42">
        <f t="shared" si="56"/>
        <v>0</v>
      </c>
      <c r="FE14" s="41">
        <f t="shared" si="56"/>
        <v>0</v>
      </c>
      <c r="FF14" s="41">
        <f t="shared" si="56"/>
        <v>0</v>
      </c>
      <c r="FG14" s="42">
        <f t="shared" si="56"/>
        <v>0</v>
      </c>
      <c r="FH14" s="41">
        <f t="shared" si="56"/>
        <v>0</v>
      </c>
      <c r="FI14" s="41">
        <f t="shared" si="56"/>
        <v>0</v>
      </c>
      <c r="FJ14" s="41">
        <f t="shared" si="56"/>
        <v>0</v>
      </c>
      <c r="FK14" s="41">
        <f t="shared" si="56"/>
        <v>0</v>
      </c>
      <c r="FL14" s="41">
        <f t="shared" si="56"/>
        <v>0</v>
      </c>
      <c r="FM14" s="41">
        <f t="shared" si="56"/>
        <v>0</v>
      </c>
      <c r="FN14" s="41">
        <f t="shared" si="56"/>
        <v>0</v>
      </c>
      <c r="FO14" s="41">
        <f t="shared" si="56"/>
        <v>0</v>
      </c>
      <c r="FP14" s="41">
        <f t="shared" si="56"/>
        <v>0</v>
      </c>
      <c r="FQ14" s="41">
        <f t="shared" si="56"/>
        <v>0</v>
      </c>
      <c r="FR14" s="41">
        <f t="shared" si="56"/>
        <v>0</v>
      </c>
      <c r="FS14" s="41">
        <f t="shared" si="56"/>
        <v>0</v>
      </c>
      <c r="FT14" s="41">
        <f t="shared" si="56"/>
        <v>0</v>
      </c>
      <c r="FU14" s="41">
        <f t="shared" si="56"/>
        <v>0</v>
      </c>
      <c r="FV14" s="41">
        <f t="shared" si="56"/>
        <v>0</v>
      </c>
      <c r="FW14" s="41">
        <f t="shared" si="56"/>
        <v>0</v>
      </c>
      <c r="FX14" s="41">
        <f t="shared" si="56"/>
        <v>0</v>
      </c>
      <c r="FY14" s="41">
        <f t="shared" si="56"/>
        <v>0</v>
      </c>
      <c r="FZ14" s="42">
        <f t="shared" si="56"/>
        <v>0</v>
      </c>
      <c r="GA14" s="42">
        <f t="shared" si="56"/>
        <v>0</v>
      </c>
      <c r="GB14" s="42">
        <f t="shared" si="56"/>
        <v>0</v>
      </c>
      <c r="GC14" s="42">
        <f t="shared" si="56"/>
        <v>0</v>
      </c>
      <c r="GD14" s="41">
        <f t="shared" si="56"/>
        <v>0</v>
      </c>
      <c r="GE14" s="41">
        <f t="shared" si="56"/>
        <v>0</v>
      </c>
      <c r="GF14" s="41">
        <f t="shared" si="56"/>
        <v>0</v>
      </c>
      <c r="GG14" s="41">
        <f>IF(LARGE(GG$38:GG$53,7)&gt;0,LARGE(GG$38:GG$53,7),0)*$H$62</f>
        <v>0</v>
      </c>
      <c r="GH14" s="41">
        <f>IF(LARGE(GH$38:GH$53,7)&gt;0,LARGE(GH$38:GH$53,7),0)*$H$62</f>
        <v>0</v>
      </c>
      <c r="GI14" s="41">
        <f>IF(LARGE(GI$38:GI$53,7)&gt;0,LARGE(GI$38:GI$53,7),0)*$H$62</f>
        <v>0</v>
      </c>
      <c r="GJ14" s="41">
        <f>IF(LARGE(GJ$38:GJ$53,7)&gt;0,LARGE(GJ$38:GJ$53,7),0)*$H$62</f>
        <v>0</v>
      </c>
      <c r="GK14" s="41">
        <f>IF(LARGE(GK$38:GK$53,7)&gt;0,LARGE(GK$38:GK$53,7),0)*$H$62</f>
        <v>0</v>
      </c>
      <c r="GL14" s="41">
        <f>IF(LARGE(GL$38:GL$53,7)&gt;0,LARGE(GL$38:GL$53,7),0)</f>
        <v>0</v>
      </c>
      <c r="GM14" s="41">
        <f>IF(LARGE(GM$38:GM$53,7)&gt;0,LARGE(GM$38:GM$53,7),0)*$H$62</f>
        <v>0</v>
      </c>
      <c r="GN14" s="41">
        <f>IF(LARGE(GN$38:GN$53,7)&gt;0,LARGE(GN$38:GN$53,7),0)*$H$62</f>
        <v>0</v>
      </c>
      <c r="GO14" s="41">
        <f>IF(LARGE(GO$38:GO$53,7)&gt;0,LARGE(GO$38:GO$53,7),0)*$H$62</f>
        <v>0</v>
      </c>
      <c r="GP14" s="41">
        <f>IF(LARGE(GP$38:GP$53,7)&gt;0,LARGE(GP$38:GP$53,7),0)*$H$62</f>
        <v>0</v>
      </c>
      <c r="GQ14" s="41">
        <f>IF(LARGE(GQ$38:GQ$53,7)&gt;0,LARGE(GQ$38:GQ$53,7),0)*$H$62</f>
        <v>0</v>
      </c>
      <c r="GR14" s="41">
        <f>IF(LARGE(GR$38:GR$53,7)&gt;0,LARGE(GR$38:GR$53,7),0)</f>
        <v>0</v>
      </c>
      <c r="GS14" s="41">
        <f t="shared" ref="GS14:GX14" si="57">IF(LARGE(GS$38:GS$53,7)&gt;0,LARGE(GS$38:GS$53,7),0)*$H$62</f>
        <v>0</v>
      </c>
      <c r="GT14" s="41">
        <f t="shared" si="57"/>
        <v>0</v>
      </c>
      <c r="GU14" s="41">
        <f t="shared" si="57"/>
        <v>0</v>
      </c>
      <c r="GV14" s="41">
        <f t="shared" si="57"/>
        <v>0</v>
      </c>
      <c r="GW14" s="41">
        <f t="shared" si="57"/>
        <v>0</v>
      </c>
      <c r="GX14" s="41">
        <f t="shared" si="57"/>
        <v>0</v>
      </c>
      <c r="GY14" s="41">
        <f>IF(LARGE(GY$38:GY$53,7)&gt;0,LARGE(GY$38:GY$53,7),0)</f>
        <v>0</v>
      </c>
      <c r="GZ14" s="41">
        <f>IF(LARGE(GZ$38:GZ$53,7)&gt;0,LARGE(GZ$38:GZ$53,7),0)*$H$62</f>
        <v>0</v>
      </c>
      <c r="HA14" s="41">
        <f>IF(LARGE(HA$38:HA$53,7)&gt;0,LARGE(HA$38:HA$53,7),0)*$H$62</f>
        <v>0</v>
      </c>
      <c r="HB14" s="41">
        <f>IF(LARGE(HB$38:HB$53,7)&gt;0,LARGE(HB$38:HB$53,7),0)*$H$62</f>
        <v>0</v>
      </c>
      <c r="HC14" s="41">
        <f>IF(LARGE(HC$38:HC$53,7)&gt;0,LARGE(HC$38:HC$53,7),0)</f>
        <v>0</v>
      </c>
      <c r="HD14" s="41">
        <f>IF(LARGE(HD$38:HD$53,7)&gt;0,LARGE(HD$38:HD$53,7),0)*$H$62</f>
        <v>0</v>
      </c>
      <c r="HE14" s="41">
        <f>IF(LARGE(HE$38:HE$53,7)&gt;0,LARGE(HE$38:HE$53,7),0)*$H$62</f>
        <v>0</v>
      </c>
      <c r="HF14" s="41">
        <f>IF(LARGE(HF$38:HF$53,7)&gt;0,LARGE(HF$38:HF$53,7),0)</f>
        <v>0</v>
      </c>
      <c r="HG14" s="41">
        <f>IF(LARGE(HG$38:HG$53,7)&gt;0,LARGE(HG$38:HG$53,7),0)*$H$62</f>
        <v>0</v>
      </c>
      <c r="HH14" s="41">
        <f>IF(LARGE(HH$38:HH$53,7)&gt;0,LARGE(HH$38:HH$53,7),0)*$H$62</f>
        <v>0</v>
      </c>
      <c r="HI14" s="41">
        <f>IF(LARGE(HI$38:HI$53,7)&gt;0,LARGE(HI$38:HI$53,7),0)*$H$62</f>
        <v>0</v>
      </c>
      <c r="HJ14" s="41">
        <f>IF(LARGE(HJ$38:HJ$53,7)&gt;0,LARGE(HJ$38:HJ$53,7),0)*$H$62</f>
        <v>0</v>
      </c>
      <c r="HK14" s="41">
        <f>IF(LARGE(HK$38:HK$53,7)&gt;0,LARGE(HK$38:HK$53,7),0)*$H$62</f>
        <v>0</v>
      </c>
      <c r="HL14" s="41">
        <f>IF(LARGE(HL$38:HL$53,7)&gt;0,LARGE(HL$38:HL$53,7),0)</f>
        <v>0</v>
      </c>
      <c r="HM14" s="41">
        <f t="shared" ref="HM14:HR14" si="58">IF(LARGE(HM$38:HM$53,7)&gt;0,LARGE(HM$38:HM$53,7),0)*$H$62</f>
        <v>0</v>
      </c>
      <c r="HN14" s="41">
        <f t="shared" si="58"/>
        <v>0</v>
      </c>
      <c r="HO14" s="41">
        <f t="shared" si="58"/>
        <v>0</v>
      </c>
      <c r="HP14" s="41">
        <f t="shared" si="58"/>
        <v>0</v>
      </c>
      <c r="HQ14" s="41">
        <f t="shared" si="58"/>
        <v>0</v>
      </c>
      <c r="HR14" s="41">
        <f t="shared" si="58"/>
        <v>0</v>
      </c>
      <c r="HS14" s="41">
        <f>IF(LARGE(HS$38:HS$53,7)&gt;0,LARGE(HS$38:HS$53,7),0)</f>
        <v>0</v>
      </c>
      <c r="HT14" s="41">
        <f>IF(LARGE(HT$38:HT$53,7)&gt;0,LARGE(HT$38:HT$53,7),0)</f>
        <v>0</v>
      </c>
      <c r="HU14" s="41">
        <f>IF(LARGE(HU$38:HU$53,7)&gt;0,LARGE(HU$38:HU$53,7),0)</f>
        <v>0</v>
      </c>
      <c r="HV14" s="41">
        <f>IF(LARGE(HV$38:HV$53,7)&gt;0,LARGE(HV$38:HV$53,7),0)*$H$62</f>
        <v>0</v>
      </c>
      <c r="HW14" s="41">
        <f>IF(LARGE(HW$38:HW$53,7)&gt;0,LARGE(HW$38:HW$53,7),0)</f>
        <v>0</v>
      </c>
      <c r="HX14" s="41">
        <f>IF(LARGE(HX$38:HX$53,7)&gt;0,LARGE(HX$38:HX$53,7),0)*$H$62</f>
        <v>0</v>
      </c>
      <c r="HY14" s="41">
        <f>IF(LARGE(HY$38:HY$53,7)&gt;0,LARGE(HY$38:HY$53,7),0)</f>
        <v>0</v>
      </c>
      <c r="HZ14" s="41">
        <f>IF(LARGE(HZ$38:HZ$53,7)&gt;0,LARGE(HZ$38:HZ$53,7),0)*$H$62</f>
        <v>0</v>
      </c>
      <c r="IA14" s="41">
        <f>IF(LARGE(IA$38:IA$53,7)&gt;0,LARGE(IA$38:IA$53,7),0)</f>
        <v>0</v>
      </c>
      <c r="IB14" s="41">
        <f>IF(LARGE(IB$38:IB$53,7)&gt;0,LARGE(IB$38:IB$53,7),0)*$H$62</f>
        <v>0</v>
      </c>
      <c r="IC14" s="41">
        <f>IF(LARGE(IC$38:IC$53,7)&gt;0,LARGE(IC$38:IC$53,7),0)</f>
        <v>0</v>
      </c>
      <c r="ID14" s="41">
        <f t="shared" ref="ID14:II14" si="59">IF(LARGE(ID$38:ID$53,7)&gt;0,LARGE(ID$38:ID$53,7),0)*$H$62</f>
        <v>0</v>
      </c>
      <c r="IE14" s="41">
        <f t="shared" si="59"/>
        <v>0</v>
      </c>
      <c r="IF14" s="41">
        <f t="shared" si="59"/>
        <v>0</v>
      </c>
      <c r="IG14" s="41">
        <f t="shared" si="59"/>
        <v>0</v>
      </c>
      <c r="IH14" s="41">
        <f t="shared" si="59"/>
        <v>0</v>
      </c>
      <c r="II14" s="41">
        <f t="shared" si="59"/>
        <v>0</v>
      </c>
      <c r="IJ14" s="41">
        <f>IF(LARGE(IJ$38:IJ$53,7)&gt;0,LARGE(IJ$38:IJ$53,7),0)</f>
        <v>0</v>
      </c>
      <c r="IK14" s="41">
        <f>IF(LARGE(IK$38:IK$53,7)&gt;0,LARGE(IK$38:IK$53,7),0)</f>
        <v>0</v>
      </c>
      <c r="IL14" s="41">
        <f t="shared" ref="IL14:IR14" si="60">IF(LARGE(IL$38:IL$53,7)&gt;0,LARGE(IL$38:IL$53,7),0)*$H$62</f>
        <v>0</v>
      </c>
      <c r="IM14" s="41">
        <f t="shared" si="60"/>
        <v>0</v>
      </c>
      <c r="IN14" s="41">
        <f t="shared" si="60"/>
        <v>0</v>
      </c>
      <c r="IO14" s="41">
        <f t="shared" si="60"/>
        <v>0</v>
      </c>
      <c r="IP14" s="41">
        <f t="shared" si="60"/>
        <v>0</v>
      </c>
      <c r="IQ14" s="41">
        <f t="shared" si="60"/>
        <v>0</v>
      </c>
      <c r="IR14" s="41">
        <f t="shared" si="60"/>
        <v>0</v>
      </c>
      <c r="IS14" s="42">
        <f t="shared" ref="IS14:IX14" si="61">IF(LARGE(IS$38:IS$53,7)&gt;0,LARGE(IS$38:IS$53,7),0)</f>
        <v>0</v>
      </c>
      <c r="IT14" s="41">
        <f t="shared" si="61"/>
        <v>0</v>
      </c>
      <c r="IU14" s="41">
        <f t="shared" si="61"/>
        <v>0</v>
      </c>
      <c r="IV14" s="41">
        <f t="shared" si="61"/>
        <v>0</v>
      </c>
      <c r="IW14" s="41">
        <f t="shared" si="61"/>
        <v>0</v>
      </c>
      <c r="IX14" s="42">
        <f t="shared" si="61"/>
        <v>0</v>
      </c>
      <c r="IY14" s="41">
        <f t="shared" ref="IY14:JL14" si="62">IF(LARGE(IY$38:IY$53,7)&gt;0,LARGE(IY$38:IY$53,7),0)*$H$62</f>
        <v>0</v>
      </c>
      <c r="IZ14" s="41">
        <f t="shared" si="62"/>
        <v>0</v>
      </c>
      <c r="JA14" s="41">
        <f t="shared" si="62"/>
        <v>0</v>
      </c>
      <c r="JB14" s="41">
        <f t="shared" si="62"/>
        <v>0</v>
      </c>
      <c r="JC14" s="41">
        <f t="shared" si="62"/>
        <v>0</v>
      </c>
      <c r="JD14" s="41">
        <f t="shared" si="62"/>
        <v>0</v>
      </c>
      <c r="JE14" s="41">
        <f t="shared" si="62"/>
        <v>0</v>
      </c>
      <c r="JF14" s="41">
        <f t="shared" si="62"/>
        <v>0</v>
      </c>
      <c r="JG14" s="41">
        <f t="shared" si="62"/>
        <v>0</v>
      </c>
      <c r="JH14" s="41">
        <f t="shared" si="62"/>
        <v>0</v>
      </c>
      <c r="JI14" s="41">
        <f t="shared" si="62"/>
        <v>0</v>
      </c>
      <c r="JJ14" s="41">
        <f t="shared" si="62"/>
        <v>0</v>
      </c>
      <c r="JK14" s="41">
        <f t="shared" si="62"/>
        <v>0</v>
      </c>
      <c r="JL14" s="41">
        <f t="shared" si="62"/>
        <v>0</v>
      </c>
      <c r="JM14" s="41">
        <f>IF(LARGE(JM$38:JM$53,7)&gt;0,LARGE(JM$38:JM$53,7),0)</f>
        <v>0</v>
      </c>
      <c r="JO14" s="41">
        <f>IF(LARGE(JO$38:JO$53,7)&gt;0,LARGE(JO$38:JO$53,7),0)</f>
        <v>0</v>
      </c>
      <c r="JP14" s="44">
        <f>IF(LARGE(JP$38:JP$53,7)&gt;0,LARGE(JP$38:JP$53,7),0)</f>
        <v>0</v>
      </c>
    </row>
    <row r="15" spans="1:276">
      <c r="A15" s="36" t="s">
        <v>3050</v>
      </c>
      <c r="B15" s="41">
        <f t="shared" ref="B15:BM15" si="63">IF(LARGE(B$38:B$53,8)&gt;0,LARGE(B$38:B$53,8),0)*$I$62</f>
        <v>0</v>
      </c>
      <c r="C15" s="41">
        <f t="shared" si="63"/>
        <v>0</v>
      </c>
      <c r="D15" s="41">
        <f t="shared" si="63"/>
        <v>0</v>
      </c>
      <c r="E15" s="41">
        <f t="shared" si="63"/>
        <v>0</v>
      </c>
      <c r="F15" s="41">
        <f t="shared" si="63"/>
        <v>0</v>
      </c>
      <c r="G15" s="41">
        <f t="shared" si="63"/>
        <v>0</v>
      </c>
      <c r="H15" s="41">
        <f t="shared" si="63"/>
        <v>0</v>
      </c>
      <c r="I15" s="41">
        <f t="shared" si="63"/>
        <v>0</v>
      </c>
      <c r="J15" s="41">
        <f t="shared" si="63"/>
        <v>0</v>
      </c>
      <c r="K15" s="41">
        <f t="shared" si="63"/>
        <v>0</v>
      </c>
      <c r="L15" s="41">
        <f t="shared" si="63"/>
        <v>0</v>
      </c>
      <c r="M15" s="41">
        <f t="shared" si="63"/>
        <v>0</v>
      </c>
      <c r="N15" s="41">
        <f t="shared" si="63"/>
        <v>0</v>
      </c>
      <c r="O15" s="41">
        <f t="shared" si="63"/>
        <v>0</v>
      </c>
      <c r="P15" s="41">
        <f t="shared" si="63"/>
        <v>0</v>
      </c>
      <c r="Q15" s="41">
        <f t="shared" si="63"/>
        <v>0</v>
      </c>
      <c r="R15" s="41">
        <f t="shared" si="63"/>
        <v>0</v>
      </c>
      <c r="S15" s="41">
        <f t="shared" si="63"/>
        <v>0</v>
      </c>
      <c r="T15" s="41">
        <f t="shared" si="63"/>
        <v>0</v>
      </c>
      <c r="U15" s="41">
        <f t="shared" si="63"/>
        <v>0</v>
      </c>
      <c r="V15" s="41">
        <f t="shared" si="63"/>
        <v>0</v>
      </c>
      <c r="W15" s="41">
        <f t="shared" si="63"/>
        <v>0</v>
      </c>
      <c r="X15" s="41">
        <f t="shared" si="63"/>
        <v>0</v>
      </c>
      <c r="Y15" s="41">
        <f t="shared" si="63"/>
        <v>0</v>
      </c>
      <c r="Z15" s="41">
        <f t="shared" si="63"/>
        <v>0</v>
      </c>
      <c r="AA15" s="41">
        <f t="shared" si="63"/>
        <v>0</v>
      </c>
      <c r="AB15" s="41">
        <f t="shared" si="63"/>
        <v>0</v>
      </c>
      <c r="AC15" s="41">
        <f t="shared" si="63"/>
        <v>0</v>
      </c>
      <c r="AD15" s="41">
        <f t="shared" si="63"/>
        <v>0</v>
      </c>
      <c r="AE15" s="41">
        <f t="shared" si="63"/>
        <v>0</v>
      </c>
      <c r="AF15" s="41">
        <f t="shared" si="63"/>
        <v>0</v>
      </c>
      <c r="AG15" s="41">
        <f t="shared" si="63"/>
        <v>0</v>
      </c>
      <c r="AH15" s="41">
        <f t="shared" si="63"/>
        <v>0</v>
      </c>
      <c r="AI15" s="41">
        <f t="shared" si="63"/>
        <v>0</v>
      </c>
      <c r="AJ15" s="41">
        <f t="shared" si="63"/>
        <v>0</v>
      </c>
      <c r="AK15" s="41">
        <f t="shared" si="63"/>
        <v>0</v>
      </c>
      <c r="AL15" s="41">
        <f t="shared" si="63"/>
        <v>0</v>
      </c>
      <c r="AM15" s="41">
        <f t="shared" si="63"/>
        <v>0</v>
      </c>
      <c r="AN15" s="41">
        <f t="shared" si="63"/>
        <v>0</v>
      </c>
      <c r="AO15" s="41">
        <f t="shared" si="63"/>
        <v>0</v>
      </c>
      <c r="AP15" s="41">
        <f t="shared" si="63"/>
        <v>0</v>
      </c>
      <c r="AQ15" s="41">
        <f t="shared" si="63"/>
        <v>0</v>
      </c>
      <c r="AR15" s="41">
        <f t="shared" si="63"/>
        <v>0</v>
      </c>
      <c r="AS15" s="41">
        <f t="shared" si="63"/>
        <v>0</v>
      </c>
      <c r="AT15" s="41">
        <f t="shared" si="63"/>
        <v>0</v>
      </c>
      <c r="AU15" s="41">
        <f t="shared" si="63"/>
        <v>0</v>
      </c>
      <c r="AV15" s="41">
        <f t="shared" si="63"/>
        <v>0</v>
      </c>
      <c r="AW15" s="41">
        <f t="shared" si="63"/>
        <v>0</v>
      </c>
      <c r="AX15" s="41">
        <f t="shared" si="63"/>
        <v>0</v>
      </c>
      <c r="AY15" s="41">
        <f t="shared" si="63"/>
        <v>0</v>
      </c>
      <c r="AZ15" s="41">
        <f t="shared" si="63"/>
        <v>0</v>
      </c>
      <c r="BA15" s="41">
        <f t="shared" si="63"/>
        <v>0</v>
      </c>
      <c r="BB15" s="41">
        <f t="shared" si="63"/>
        <v>0</v>
      </c>
      <c r="BC15" s="41">
        <f t="shared" si="63"/>
        <v>0</v>
      </c>
      <c r="BD15" s="41">
        <f t="shared" si="63"/>
        <v>0</v>
      </c>
      <c r="BE15" s="41">
        <f t="shared" si="63"/>
        <v>0</v>
      </c>
      <c r="BF15" s="41">
        <f t="shared" si="63"/>
        <v>0</v>
      </c>
      <c r="BG15" s="41">
        <f t="shared" si="63"/>
        <v>0</v>
      </c>
      <c r="BH15" s="41">
        <f t="shared" si="63"/>
        <v>0</v>
      </c>
      <c r="BI15" s="41">
        <f t="shared" si="63"/>
        <v>0</v>
      </c>
      <c r="BJ15" s="41">
        <f t="shared" si="63"/>
        <v>0</v>
      </c>
      <c r="BK15" s="41">
        <f t="shared" si="63"/>
        <v>0</v>
      </c>
      <c r="BL15" s="41">
        <f t="shared" si="63"/>
        <v>0</v>
      </c>
      <c r="BM15" s="41">
        <f t="shared" si="63"/>
        <v>0</v>
      </c>
      <c r="BN15" s="41">
        <f t="shared" ref="BN15:DK15" si="64">IF(LARGE(BN$38:BN$53,8)&gt;0,LARGE(BN$38:BN$53,8),0)*$I$62</f>
        <v>0</v>
      </c>
      <c r="BO15" s="41">
        <f t="shared" si="64"/>
        <v>0</v>
      </c>
      <c r="BP15" s="41">
        <f t="shared" si="64"/>
        <v>0</v>
      </c>
      <c r="BQ15" s="41">
        <f t="shared" si="64"/>
        <v>0</v>
      </c>
      <c r="BR15" s="41">
        <f t="shared" si="64"/>
        <v>0</v>
      </c>
      <c r="BS15" s="41">
        <f t="shared" si="64"/>
        <v>0</v>
      </c>
      <c r="BT15" s="41">
        <f t="shared" si="64"/>
        <v>0</v>
      </c>
      <c r="BU15" s="41">
        <f t="shared" si="64"/>
        <v>0</v>
      </c>
      <c r="BV15" s="41">
        <f t="shared" si="64"/>
        <v>0</v>
      </c>
      <c r="BW15" s="41">
        <f t="shared" si="64"/>
        <v>0</v>
      </c>
      <c r="BX15" s="41">
        <f t="shared" si="64"/>
        <v>0</v>
      </c>
      <c r="BY15" s="41">
        <f t="shared" si="64"/>
        <v>0</v>
      </c>
      <c r="BZ15" s="41">
        <f t="shared" si="64"/>
        <v>0</v>
      </c>
      <c r="CA15" s="41">
        <f t="shared" si="64"/>
        <v>0</v>
      </c>
      <c r="CB15" s="41">
        <f t="shared" si="64"/>
        <v>0</v>
      </c>
      <c r="CC15" s="41">
        <f t="shared" si="64"/>
        <v>0</v>
      </c>
      <c r="CD15" s="41">
        <f t="shared" si="64"/>
        <v>0</v>
      </c>
      <c r="CE15" s="41">
        <f t="shared" si="64"/>
        <v>0</v>
      </c>
      <c r="CF15" s="41">
        <f t="shared" si="64"/>
        <v>0</v>
      </c>
      <c r="CG15" s="41">
        <f t="shared" si="64"/>
        <v>0</v>
      </c>
      <c r="CH15" s="41">
        <f t="shared" si="64"/>
        <v>0</v>
      </c>
      <c r="CI15" s="41">
        <f t="shared" si="64"/>
        <v>0</v>
      </c>
      <c r="CJ15" s="41">
        <f t="shared" si="64"/>
        <v>0</v>
      </c>
      <c r="CK15" s="41">
        <f t="shared" si="64"/>
        <v>0</v>
      </c>
      <c r="CL15" s="41">
        <f t="shared" si="64"/>
        <v>0</v>
      </c>
      <c r="CM15" s="41">
        <f t="shared" si="64"/>
        <v>0</v>
      </c>
      <c r="CN15" s="41">
        <f t="shared" si="64"/>
        <v>0</v>
      </c>
      <c r="CO15" s="41">
        <f t="shared" si="64"/>
        <v>0</v>
      </c>
      <c r="CP15" s="41">
        <f t="shared" si="64"/>
        <v>0</v>
      </c>
      <c r="CQ15" s="41">
        <f t="shared" si="64"/>
        <v>0</v>
      </c>
      <c r="CR15" s="41">
        <f t="shared" si="64"/>
        <v>0</v>
      </c>
      <c r="CS15" s="41">
        <f t="shared" si="64"/>
        <v>0</v>
      </c>
      <c r="CT15" s="41">
        <f t="shared" si="64"/>
        <v>0</v>
      </c>
      <c r="CU15" s="41">
        <f t="shared" si="64"/>
        <v>0</v>
      </c>
      <c r="CV15" s="41">
        <f t="shared" si="64"/>
        <v>0</v>
      </c>
      <c r="CW15" s="41">
        <f t="shared" si="64"/>
        <v>0</v>
      </c>
      <c r="CX15" s="41">
        <f t="shared" si="64"/>
        <v>0</v>
      </c>
      <c r="CY15" s="41">
        <f t="shared" si="64"/>
        <v>0</v>
      </c>
      <c r="CZ15" s="41">
        <f t="shared" si="64"/>
        <v>0</v>
      </c>
      <c r="DA15" s="41">
        <f t="shared" si="64"/>
        <v>0</v>
      </c>
      <c r="DB15" s="41">
        <f t="shared" si="64"/>
        <v>0</v>
      </c>
      <c r="DC15" s="41">
        <f t="shared" si="64"/>
        <v>0</v>
      </c>
      <c r="DD15" s="41">
        <f t="shared" si="64"/>
        <v>0</v>
      </c>
      <c r="DE15" s="41">
        <f t="shared" si="64"/>
        <v>0</v>
      </c>
      <c r="DF15" s="41">
        <f t="shared" si="64"/>
        <v>0</v>
      </c>
      <c r="DG15" s="41">
        <f t="shared" si="64"/>
        <v>0</v>
      </c>
      <c r="DH15" s="41">
        <f t="shared" si="64"/>
        <v>0</v>
      </c>
      <c r="DI15" s="41">
        <f t="shared" si="64"/>
        <v>0</v>
      </c>
      <c r="DJ15" s="41">
        <f t="shared" si="64"/>
        <v>0</v>
      </c>
      <c r="DK15" s="41">
        <f t="shared" si="64"/>
        <v>0</v>
      </c>
      <c r="DL15" s="41">
        <f t="shared" ref="DL15:DS15" si="65">IF(LARGE(DL$38:DL$53,8)&gt;0,LARGE(DL$38:DL$53,8),0)</f>
        <v>0</v>
      </c>
      <c r="DM15" s="41">
        <f t="shared" si="65"/>
        <v>0</v>
      </c>
      <c r="DN15" s="41">
        <f t="shared" si="65"/>
        <v>0</v>
      </c>
      <c r="DO15" s="41">
        <f t="shared" si="65"/>
        <v>0</v>
      </c>
      <c r="DP15" s="41">
        <f t="shared" si="65"/>
        <v>0</v>
      </c>
      <c r="DQ15" s="41">
        <f t="shared" si="65"/>
        <v>0</v>
      </c>
      <c r="DR15" s="42">
        <f t="shared" si="65"/>
        <v>0</v>
      </c>
      <c r="DS15" s="41">
        <f t="shared" si="65"/>
        <v>0</v>
      </c>
      <c r="DT15" s="41">
        <f>IF(LARGE(DT$38:DT$53,8)&gt;0,LARGE(DT$38:DT$53,8),0)*$I$62</f>
        <v>0</v>
      </c>
      <c r="DU15" s="41">
        <f>IF(LARGE(DU$38:DU$53,8)&gt;0,LARGE(DU$38:DU$53,8),0)</f>
        <v>0</v>
      </c>
      <c r="DV15" s="41">
        <f>IF(LARGE(DV$38:DV$53,8)&gt;0,LARGE(DV$38:DV$53,8),0)*$I$62</f>
        <v>0</v>
      </c>
      <c r="DW15" s="41">
        <f>IF(LARGE(DW$38:DW$53,8)&gt;0,LARGE(DW$38:DW$53,8),0)*$I$62</f>
        <v>0</v>
      </c>
      <c r="DX15" s="42">
        <f t="shared" ref="DX15:EC15" si="66">IF(LARGE(DX$38:DX$53,8)&gt;0,LARGE(DX$38:DX$53,8),0)</f>
        <v>0</v>
      </c>
      <c r="DY15" s="42">
        <f t="shared" si="66"/>
        <v>0</v>
      </c>
      <c r="DZ15" s="42">
        <f t="shared" si="66"/>
        <v>0</v>
      </c>
      <c r="EA15" s="42">
        <f t="shared" si="66"/>
        <v>0</v>
      </c>
      <c r="EB15" s="42">
        <f t="shared" si="66"/>
        <v>0</v>
      </c>
      <c r="EC15" s="42">
        <f t="shared" si="66"/>
        <v>0</v>
      </c>
      <c r="ED15" s="41">
        <f>IF(LARGE(ED$38:ED$53,8)&gt;0,LARGE(ED$38:ED$53,8),0)*$I$62</f>
        <v>0</v>
      </c>
      <c r="EE15" s="41">
        <f>IF(LARGE(EE$38:EE$53,8)&gt;0,LARGE(EE$38:EE$53,8),0)</f>
        <v>0</v>
      </c>
      <c r="EF15" s="41">
        <f>IF(LARGE(EF$38:EF$53,8)&gt;0,LARGE(EF$38:EF$53,8),0)*$I$62</f>
        <v>0</v>
      </c>
      <c r="EG15" s="42">
        <f>IF(LARGE(EG$38:EG$53,8)&gt;0,LARGE(EG$38:EG$53,8),0)</f>
        <v>0</v>
      </c>
      <c r="EH15" s="41">
        <f>IF(LARGE(EH$38:EH$53,8)&gt;0,LARGE(EH$38:EH$53,8),0)*$I$62</f>
        <v>0</v>
      </c>
      <c r="EI15" s="41">
        <f>IF(LARGE(EI$38:EI$53,8)&gt;0,LARGE(EI$38:EI$53,8),0)*$I$62</f>
        <v>0</v>
      </c>
      <c r="EJ15" s="41">
        <f>IF(LARGE(EJ$38:EJ$53,8)&gt;0,LARGE(EJ$38:EJ$53,8),0)</f>
        <v>0</v>
      </c>
      <c r="EK15" s="41">
        <f t="shared" ref="EK15:EZ15" si="67">IF(LARGE(EK$38:EK$53,8)&gt;0,LARGE(EK$38:EK$53,8),0)*$I$62</f>
        <v>0</v>
      </c>
      <c r="EL15" s="41">
        <f t="shared" si="67"/>
        <v>0</v>
      </c>
      <c r="EM15" s="41">
        <f t="shared" si="67"/>
        <v>0</v>
      </c>
      <c r="EN15" s="41">
        <f t="shared" si="67"/>
        <v>0</v>
      </c>
      <c r="EO15" s="41">
        <f t="shared" si="67"/>
        <v>0</v>
      </c>
      <c r="EP15" s="41">
        <f t="shared" si="67"/>
        <v>0</v>
      </c>
      <c r="EQ15" s="41">
        <f t="shared" si="67"/>
        <v>0</v>
      </c>
      <c r="ER15" s="41">
        <f t="shared" si="67"/>
        <v>0</v>
      </c>
      <c r="ES15" s="41">
        <f t="shared" si="67"/>
        <v>0</v>
      </c>
      <c r="ET15" s="41">
        <f t="shared" si="67"/>
        <v>0</v>
      </c>
      <c r="EU15" s="41">
        <f t="shared" si="67"/>
        <v>0</v>
      </c>
      <c r="EV15" s="41">
        <f t="shared" si="67"/>
        <v>0</v>
      </c>
      <c r="EW15" s="41">
        <f t="shared" si="67"/>
        <v>0</v>
      </c>
      <c r="EX15" s="41">
        <f t="shared" si="67"/>
        <v>0</v>
      </c>
      <c r="EY15" s="41">
        <f t="shared" si="67"/>
        <v>0</v>
      </c>
      <c r="EZ15" s="41">
        <f t="shared" si="67"/>
        <v>0</v>
      </c>
      <c r="FA15" s="41">
        <f t="shared" ref="FA15:GF15" si="68">IF(LARGE(FA$38:FA$53,8)&gt;0,LARGE(FA$38:FA$53,8),0)</f>
        <v>0</v>
      </c>
      <c r="FB15" s="41">
        <f t="shared" si="68"/>
        <v>0</v>
      </c>
      <c r="FC15" s="41">
        <f t="shared" si="68"/>
        <v>0</v>
      </c>
      <c r="FD15" s="42">
        <f t="shared" si="68"/>
        <v>0</v>
      </c>
      <c r="FE15" s="41">
        <f t="shared" si="68"/>
        <v>0</v>
      </c>
      <c r="FF15" s="41">
        <f t="shared" si="68"/>
        <v>0</v>
      </c>
      <c r="FG15" s="42">
        <f t="shared" si="68"/>
        <v>0</v>
      </c>
      <c r="FH15" s="41">
        <f t="shared" si="68"/>
        <v>0</v>
      </c>
      <c r="FI15" s="41">
        <f t="shared" si="68"/>
        <v>0</v>
      </c>
      <c r="FJ15" s="41">
        <f t="shared" si="68"/>
        <v>0</v>
      </c>
      <c r="FK15" s="41">
        <f t="shared" si="68"/>
        <v>0</v>
      </c>
      <c r="FL15" s="41">
        <f t="shared" si="68"/>
        <v>0</v>
      </c>
      <c r="FM15" s="41">
        <f t="shared" si="68"/>
        <v>0</v>
      </c>
      <c r="FN15" s="41">
        <f t="shared" si="68"/>
        <v>0</v>
      </c>
      <c r="FO15" s="41">
        <f t="shared" si="68"/>
        <v>0</v>
      </c>
      <c r="FP15" s="41">
        <f t="shared" si="68"/>
        <v>0</v>
      </c>
      <c r="FQ15" s="41">
        <f t="shared" si="68"/>
        <v>0</v>
      </c>
      <c r="FR15" s="41">
        <f t="shared" si="68"/>
        <v>0</v>
      </c>
      <c r="FS15" s="41">
        <f t="shared" si="68"/>
        <v>0</v>
      </c>
      <c r="FT15" s="41">
        <f t="shared" si="68"/>
        <v>0</v>
      </c>
      <c r="FU15" s="41">
        <f t="shared" si="68"/>
        <v>0</v>
      </c>
      <c r="FV15" s="41">
        <f t="shared" si="68"/>
        <v>0</v>
      </c>
      <c r="FW15" s="41">
        <f t="shared" si="68"/>
        <v>0</v>
      </c>
      <c r="FX15" s="41">
        <f t="shared" si="68"/>
        <v>0</v>
      </c>
      <c r="FY15" s="41">
        <f t="shared" si="68"/>
        <v>0</v>
      </c>
      <c r="FZ15" s="42">
        <f t="shared" si="68"/>
        <v>0</v>
      </c>
      <c r="GA15" s="42">
        <f t="shared" si="68"/>
        <v>0</v>
      </c>
      <c r="GB15" s="42">
        <f t="shared" si="68"/>
        <v>0</v>
      </c>
      <c r="GC15" s="42">
        <f t="shared" si="68"/>
        <v>0</v>
      </c>
      <c r="GD15" s="41">
        <f t="shared" si="68"/>
        <v>0</v>
      </c>
      <c r="GE15" s="41">
        <f t="shared" si="68"/>
        <v>0</v>
      </c>
      <c r="GF15" s="41">
        <f t="shared" si="68"/>
        <v>0</v>
      </c>
      <c r="GG15" s="41">
        <f>IF(LARGE(GG$38:GG$53,8)&gt;0,LARGE(GG$38:GG$53,8),0)*$I$62</f>
        <v>0</v>
      </c>
      <c r="GH15" s="41">
        <f>IF(LARGE(GH$38:GH$53,8)&gt;0,LARGE(GH$38:GH$53,8),0)*$I$62</f>
        <v>0</v>
      </c>
      <c r="GI15" s="41">
        <f>IF(LARGE(GI$38:GI$53,8)&gt;0,LARGE(GI$38:GI$53,8),0)*$I$62</f>
        <v>0</v>
      </c>
      <c r="GJ15" s="41">
        <f>IF(LARGE(GJ$38:GJ$53,8)&gt;0,LARGE(GJ$38:GJ$53,8),0)*$I$62</f>
        <v>0</v>
      </c>
      <c r="GK15" s="41">
        <f>IF(LARGE(GK$38:GK$53,8)&gt;0,LARGE(GK$38:GK$53,8),0)*$I$62</f>
        <v>0</v>
      </c>
      <c r="GL15" s="41">
        <f>IF(LARGE(GL$38:GL$53,8)&gt;0,LARGE(GL$38:GL$53,8),0)</f>
        <v>0</v>
      </c>
      <c r="GM15" s="41">
        <f>IF(LARGE(GM$38:GM$53,8)&gt;0,LARGE(GM$38:GM$53,8),0)*$I$62</f>
        <v>0</v>
      </c>
      <c r="GN15" s="41">
        <f>IF(LARGE(GN$38:GN$53,8)&gt;0,LARGE(GN$38:GN$53,8),0)*$I$62</f>
        <v>0</v>
      </c>
      <c r="GO15" s="41">
        <f>IF(LARGE(GO$38:GO$53,8)&gt;0,LARGE(GO$38:GO$53,8),0)*$I$62</f>
        <v>0</v>
      </c>
      <c r="GP15" s="41">
        <f>IF(LARGE(GP$38:GP$53,8)&gt;0,LARGE(GP$38:GP$53,8),0)*$I$62</f>
        <v>0</v>
      </c>
      <c r="GQ15" s="41">
        <f>IF(LARGE(GQ$38:GQ$53,8)&gt;0,LARGE(GQ$38:GQ$53,8),0)*$I$62</f>
        <v>0</v>
      </c>
      <c r="GR15" s="41">
        <f>IF(LARGE(GR$38:GR$53,8)&gt;0,LARGE(GR$38:GR$53,8),0)</f>
        <v>0</v>
      </c>
      <c r="GS15" s="41">
        <f t="shared" ref="GS15:GX15" si="69">IF(LARGE(GS$38:GS$53,8)&gt;0,LARGE(GS$38:GS$53,8),0)*$I$62</f>
        <v>0</v>
      </c>
      <c r="GT15" s="41">
        <f t="shared" si="69"/>
        <v>0</v>
      </c>
      <c r="GU15" s="41">
        <f t="shared" si="69"/>
        <v>0</v>
      </c>
      <c r="GV15" s="41">
        <f t="shared" si="69"/>
        <v>0</v>
      </c>
      <c r="GW15" s="41">
        <f t="shared" si="69"/>
        <v>0</v>
      </c>
      <c r="GX15" s="41">
        <f t="shared" si="69"/>
        <v>0</v>
      </c>
      <c r="GY15" s="41">
        <f>IF(LARGE(GY$38:GY$53,8)&gt;0,LARGE(GY$38:GY$53,8),0)</f>
        <v>0</v>
      </c>
      <c r="GZ15" s="41">
        <f>IF(LARGE(GZ$38:GZ$53,8)&gt;0,LARGE(GZ$38:GZ$53,8),0)*$I$62</f>
        <v>0</v>
      </c>
      <c r="HA15" s="41">
        <f>IF(LARGE(HA$38:HA$53,8)&gt;0,LARGE(HA$38:HA$53,8),0)*$I$62</f>
        <v>0</v>
      </c>
      <c r="HB15" s="41">
        <f>IF(LARGE(HB$38:HB$53,8)&gt;0,LARGE(HB$38:HB$53,8),0)*$I$62</f>
        <v>0</v>
      </c>
      <c r="HC15" s="41">
        <f>IF(LARGE(HC$38:HC$53,8)&gt;0,LARGE(HC$38:HC$53,8),0)</f>
        <v>0</v>
      </c>
      <c r="HD15" s="41">
        <f>IF(LARGE(HD$38:HD$53,8)&gt;0,LARGE(HD$38:HD$53,8),0)*$I$62</f>
        <v>0</v>
      </c>
      <c r="HE15" s="41">
        <f>IF(LARGE(HE$38:HE$53,8)&gt;0,LARGE(HE$38:HE$53,8),0)*$I$62</f>
        <v>0</v>
      </c>
      <c r="HF15" s="41">
        <f>IF(LARGE(HF$38:HF$53,8)&gt;0,LARGE(HF$38:HF$53,8),0)</f>
        <v>0</v>
      </c>
      <c r="HG15" s="41">
        <f>IF(LARGE(HG$38:HG$53,8)&gt;0,LARGE(HG$38:HG$53,8),0)*$I$62</f>
        <v>0</v>
      </c>
      <c r="HH15" s="41">
        <f>IF(LARGE(HH$38:HH$53,8)&gt;0,LARGE(HH$38:HH$53,8),0)*$I$62</f>
        <v>0</v>
      </c>
      <c r="HI15" s="41">
        <f>IF(LARGE(HI$38:HI$53,8)&gt;0,LARGE(HI$38:HI$53,8),0)*$I$62</f>
        <v>0</v>
      </c>
      <c r="HJ15" s="41">
        <f>IF(LARGE(HJ$38:HJ$53,8)&gt;0,LARGE(HJ$38:HJ$53,8),0)*$I$62</f>
        <v>0</v>
      </c>
      <c r="HK15" s="41">
        <f>IF(LARGE(HK$38:HK$53,8)&gt;0,LARGE(HK$38:HK$53,8),0)*$I$62</f>
        <v>0</v>
      </c>
      <c r="HL15" s="41">
        <f>IF(LARGE(HL$38:HL$53,8)&gt;0,LARGE(HL$38:HL$53,8),0)</f>
        <v>0</v>
      </c>
      <c r="HM15" s="41">
        <f t="shared" ref="HM15:HR15" si="70">IF(LARGE(HM$38:HM$53,8)&gt;0,LARGE(HM$38:HM$53,8),0)*$I$62</f>
        <v>0</v>
      </c>
      <c r="HN15" s="41">
        <f t="shared" si="70"/>
        <v>0</v>
      </c>
      <c r="HO15" s="41">
        <f t="shared" si="70"/>
        <v>0</v>
      </c>
      <c r="HP15" s="41">
        <f t="shared" si="70"/>
        <v>0</v>
      </c>
      <c r="HQ15" s="41">
        <f t="shared" si="70"/>
        <v>0</v>
      </c>
      <c r="HR15" s="41">
        <f t="shared" si="70"/>
        <v>0</v>
      </c>
      <c r="HS15" s="41">
        <f>IF(LARGE(HS$38:HS$53,8)&gt;0,LARGE(HS$38:HS$53,8),0)</f>
        <v>0</v>
      </c>
      <c r="HT15" s="41">
        <f>IF(LARGE(HT$38:HT$53,8)&gt;0,LARGE(HT$38:HT$53,8),0)</f>
        <v>0</v>
      </c>
      <c r="HU15" s="41">
        <f>IF(LARGE(HU$38:HU$53,8)&gt;0,LARGE(HU$38:HU$53,8),0)</f>
        <v>0</v>
      </c>
      <c r="HV15" s="41">
        <f>IF(LARGE(HV$38:HV$53,8)&gt;0,LARGE(HV$38:HV$53,8),0)*$I$62</f>
        <v>0</v>
      </c>
      <c r="HW15" s="41">
        <f>IF(LARGE(HW$38:HW$53,8)&gt;0,LARGE(HW$38:HW$53,8),0)</f>
        <v>0</v>
      </c>
      <c r="HX15" s="41">
        <f>IF(LARGE(HX$38:HX$53,8)&gt;0,LARGE(HX$38:HX$53,8),0)*$I$62</f>
        <v>0</v>
      </c>
      <c r="HY15" s="41">
        <f>IF(LARGE(HY$38:HY$53,8)&gt;0,LARGE(HY$38:HY$53,8),0)</f>
        <v>0</v>
      </c>
      <c r="HZ15" s="41">
        <f>IF(LARGE(HZ$38:HZ$53,8)&gt;0,LARGE(HZ$38:HZ$53,8),0)*$I$62</f>
        <v>0</v>
      </c>
      <c r="IA15" s="41">
        <f>IF(LARGE(IA$38:IA$53,8)&gt;0,LARGE(IA$38:IA$53,8),0)</f>
        <v>0</v>
      </c>
      <c r="IB15" s="41">
        <f>IF(LARGE(IB$38:IB$53,8)&gt;0,LARGE(IB$38:IB$53,8),0)*$I$62</f>
        <v>0</v>
      </c>
      <c r="IC15" s="41">
        <f>IF(LARGE(IC$38:IC$53,8)&gt;0,LARGE(IC$38:IC$53,8),0)</f>
        <v>0</v>
      </c>
      <c r="ID15" s="41">
        <f t="shared" ref="ID15:II15" si="71">IF(LARGE(ID$38:ID$53,8)&gt;0,LARGE(ID$38:ID$53,8),0)*$I$62</f>
        <v>0</v>
      </c>
      <c r="IE15" s="41">
        <f t="shared" si="71"/>
        <v>0</v>
      </c>
      <c r="IF15" s="41">
        <f t="shared" si="71"/>
        <v>0</v>
      </c>
      <c r="IG15" s="41">
        <f t="shared" si="71"/>
        <v>0</v>
      </c>
      <c r="IH15" s="41">
        <f t="shared" si="71"/>
        <v>0</v>
      </c>
      <c r="II15" s="41">
        <f t="shared" si="71"/>
        <v>0</v>
      </c>
      <c r="IJ15" s="41">
        <f>IF(LARGE(IJ$38:IJ$53,8)&gt;0,LARGE(IJ$38:IJ$53,8),0)</f>
        <v>0</v>
      </c>
      <c r="IK15" s="41">
        <f>IF(LARGE(IK$38:IK$53,8)&gt;0,LARGE(IK$38:IK$53,8),0)</f>
        <v>0</v>
      </c>
      <c r="IL15" s="41">
        <f t="shared" ref="IL15:IR15" si="72">IF(LARGE(IL$38:IL$53,8)&gt;0,LARGE(IL$38:IL$53,8),0)*$I$62</f>
        <v>0</v>
      </c>
      <c r="IM15" s="41">
        <f t="shared" si="72"/>
        <v>0</v>
      </c>
      <c r="IN15" s="41">
        <f t="shared" si="72"/>
        <v>0</v>
      </c>
      <c r="IO15" s="41">
        <f t="shared" si="72"/>
        <v>0</v>
      </c>
      <c r="IP15" s="41">
        <f t="shared" si="72"/>
        <v>0</v>
      </c>
      <c r="IQ15" s="41">
        <f t="shared" si="72"/>
        <v>0</v>
      </c>
      <c r="IR15" s="41">
        <f t="shared" si="72"/>
        <v>0</v>
      </c>
      <c r="IS15" s="42">
        <f t="shared" ref="IS15:IX15" si="73">IF(LARGE(IS$38:IS$53,8)&gt;0,LARGE(IS$38:IS$53,8),0)</f>
        <v>0</v>
      </c>
      <c r="IT15" s="41">
        <f t="shared" si="73"/>
        <v>0</v>
      </c>
      <c r="IU15" s="41">
        <f t="shared" si="73"/>
        <v>0</v>
      </c>
      <c r="IV15" s="41">
        <f t="shared" si="73"/>
        <v>0</v>
      </c>
      <c r="IW15" s="41">
        <f t="shared" si="73"/>
        <v>0</v>
      </c>
      <c r="IX15" s="42">
        <f t="shared" si="73"/>
        <v>0</v>
      </c>
      <c r="IY15" s="41">
        <f t="shared" ref="IY15:JL15" si="74">IF(LARGE(IY$38:IY$53,8)&gt;0,LARGE(IY$38:IY$53,8),0)*$I$62</f>
        <v>0</v>
      </c>
      <c r="IZ15" s="41">
        <f t="shared" si="74"/>
        <v>0</v>
      </c>
      <c r="JA15" s="41">
        <f t="shared" si="74"/>
        <v>0</v>
      </c>
      <c r="JB15" s="41">
        <f t="shared" si="74"/>
        <v>0</v>
      </c>
      <c r="JC15" s="41">
        <f t="shared" si="74"/>
        <v>0</v>
      </c>
      <c r="JD15" s="41">
        <f t="shared" si="74"/>
        <v>0</v>
      </c>
      <c r="JE15" s="41">
        <f t="shared" si="74"/>
        <v>0</v>
      </c>
      <c r="JF15" s="41">
        <f t="shared" si="74"/>
        <v>0</v>
      </c>
      <c r="JG15" s="41">
        <f t="shared" si="74"/>
        <v>0</v>
      </c>
      <c r="JH15" s="41">
        <f t="shared" si="74"/>
        <v>0</v>
      </c>
      <c r="JI15" s="41">
        <f t="shared" si="74"/>
        <v>0</v>
      </c>
      <c r="JJ15" s="41">
        <f t="shared" si="74"/>
        <v>0</v>
      </c>
      <c r="JK15" s="41">
        <f t="shared" si="74"/>
        <v>0</v>
      </c>
      <c r="JL15" s="41">
        <f t="shared" si="74"/>
        <v>0</v>
      </c>
      <c r="JM15" s="41">
        <f>IF(LARGE(JM$38:JM$53,8)&gt;0,LARGE(JM$38:JM$53,8),0)</f>
        <v>0</v>
      </c>
      <c r="JO15" s="41">
        <f>IF(LARGE(JO$38:JO$53,8)&gt;0,LARGE(JO$38:JO$53,8),0)</f>
        <v>0</v>
      </c>
      <c r="JP15" s="44">
        <f>IF(LARGE(JP$38:JP$53,8)&gt;0,LARGE(JP$38:JP$53,8),0)</f>
        <v>0</v>
      </c>
    </row>
    <row r="16" spans="1:276">
      <c r="A16" s="36" t="s">
        <v>3051</v>
      </c>
      <c r="B16" s="41">
        <f>IF(SMALL(B$38:B$53,1)&lt;0,SMALL(B$38:B$53,1),0)*$B$62</f>
        <v>0</v>
      </c>
      <c r="C16" s="41">
        <f>IF(SMALL(C$38:C$53,1)&lt;0,SMALL(C$38:C$53,1),0)*$B$62</f>
        <v>0</v>
      </c>
      <c r="D16" s="41">
        <f>IF(SMALL(D$38:D$53,1)&lt;0,SMALL(D$38:D$53,1),0)*$B$62</f>
        <v>0</v>
      </c>
      <c r="E16" s="41">
        <f>IF(SMALL(E$38:E$53,1)&lt;0,SMALL(E$38:E$53,1),0)*$B$62</f>
        <v>0</v>
      </c>
      <c r="F16" s="41">
        <f>IF(SMALL(F$38:F$53,1)&lt;0,SMALL(F$38:F$53,1),0)*$B$62</f>
        <v>0</v>
      </c>
      <c r="G16" s="41">
        <f>IF(SMALL(G$38:G$53,1)&lt;0,SMALL(G$38:G$53,1),0)*$B$62</f>
        <v>0</v>
      </c>
      <c r="H16" s="41">
        <f>IF(SMALL(H$38:H$53,1)&lt;0,SMALL(H$38:H$53,1),0)*$B$62</f>
        <v>0</v>
      </c>
      <c r="I16" s="41">
        <f>IF(SMALL(I$38:I$53,1)&lt;0,SMALL(I$38:I$53,1),0)*$B$62</f>
        <v>0</v>
      </c>
      <c r="J16" s="41">
        <f>IF(SMALL(J$38:J$53,1)&lt;0,SMALL(J$38:J$53,1),0)*$B$62</f>
        <v>0</v>
      </c>
      <c r="K16" s="41">
        <f>IF(SMALL(K$38:K$53,1)&lt;0,SMALL(K$38:K$53,1),0)*$B$62</f>
        <v>0</v>
      </c>
      <c r="L16" s="41">
        <f>IF(SMALL(L$38:L$53,1)&lt;0,SMALL(L$38:L$53,1),0)*$B$62</f>
        <v>0</v>
      </c>
      <c r="M16" s="41">
        <f>IF(SMALL(M$38:M$53,1)&lt;0,SMALL(M$38:M$53,1),0)*$B$62</f>
        <v>0</v>
      </c>
      <c r="N16" s="41">
        <f>IF(SMALL(N$38:N$53,1)&lt;0,SMALL(N$38:N$53,1),0)*$B$62</f>
        <v>0</v>
      </c>
      <c r="O16" s="41">
        <f>IF(SMALL(O$38:O$53,1)&lt;0,SMALL(O$38:O$53,1),0)*$B$62</f>
        <v>0</v>
      </c>
      <c r="P16" s="41">
        <f>IF(SMALL(P$38:P$53,1)&lt;0,SMALL(P$38:P$53,1),0)*$B$62</f>
        <v>0</v>
      </c>
      <c r="Q16" s="41">
        <f>IF(SMALL(Q$38:Q$53,1)&lt;0,SMALL(Q$38:Q$53,1),0)*$B$62</f>
        <v>0</v>
      </c>
      <c r="R16" s="41">
        <f>IF(SMALL(R$38:R$53,1)&lt;0,SMALL(R$38:R$53,1),0)*$B$62</f>
        <v>0</v>
      </c>
      <c r="S16" s="41">
        <f>IF(SMALL(S$38:S$53,1)&lt;0,SMALL(S$38:S$53,1),0)*$B$62</f>
        <v>0</v>
      </c>
      <c r="T16" s="41">
        <f>IF(SMALL(T$38:T$53,1)&lt;0,SMALL(T$38:T$53,1),0)*$B$62</f>
        <v>0</v>
      </c>
      <c r="U16" s="41">
        <f>IF(SMALL(U$38:U$53,1)&lt;0,SMALL(U$38:U$53,1),0)*$B$62</f>
        <v>0</v>
      </c>
      <c r="V16" s="41">
        <f>IF(SMALL(V$38:V$53,1)&lt;0,SMALL(V$38:V$53,1),0)*$B$62</f>
        <v>0</v>
      </c>
      <c r="W16" s="41">
        <f>IF(SMALL(W$38:W$53,1)&lt;0,SMALL(W$38:W$53,1),0)*$B$62</f>
        <v>0</v>
      </c>
      <c r="X16" s="41">
        <f>IF(SMALL(X$38:X$53,1)&lt;0,SMALL(X$38:X$53,1),0)*$B$62</f>
        <v>0</v>
      </c>
      <c r="Y16" s="41">
        <f>IF(SMALL(Y$38:Y$53,1)&lt;0,SMALL(Y$38:Y$53,1),0)*$B$62</f>
        <v>0</v>
      </c>
      <c r="Z16" s="41">
        <f>IF(SMALL(Z$38:Z$53,1)&lt;0,SMALL(Z$38:Z$53,1),0)*$B$62</f>
        <v>0</v>
      </c>
      <c r="AA16" s="41">
        <f>IF(SMALL(AA$38:AA$53,1)&lt;0,SMALL(AA$38:AA$53,1),0)*$B$62</f>
        <v>0</v>
      </c>
      <c r="AB16" s="41">
        <f>IF(SMALL(AB$38:AB$53,1)&lt;0,SMALL(AB$38:AB$53,1),0)*$B$62</f>
        <v>0</v>
      </c>
      <c r="AC16" s="41">
        <f>IF(SMALL(AC$38:AC$53,1)&lt;0,SMALL(AC$38:AC$53,1),0)*$B$62</f>
        <v>0</v>
      </c>
      <c r="AD16" s="41">
        <f>IF(SMALL(AD$38:AD$53,1)&lt;0,SMALL(AD$38:AD$53,1),0)*$B$62</f>
        <v>0</v>
      </c>
      <c r="AE16" s="41">
        <f>IF(SMALL(AE$38:AE$53,1)&lt;0,SMALL(AE$38:AE$53,1),0)*$B$62</f>
        <v>0</v>
      </c>
      <c r="AF16" s="41">
        <f>IF(SMALL(AF$38:AF$53,1)&lt;0,SMALL(AF$38:AF$53,1),0)*$B$62</f>
        <v>0</v>
      </c>
      <c r="AG16" s="41">
        <f>IF(SMALL(AG$38:AG$53,1)&lt;0,SMALL(AG$38:AG$53,1),0)*$B$62</f>
        <v>0</v>
      </c>
      <c r="AH16" s="41">
        <f>IF(SMALL(AH$38:AH$53,1)&lt;0,SMALL(AH$38:AH$53,1),0)*$B$62</f>
        <v>0</v>
      </c>
      <c r="AI16" s="41">
        <f>IF(SMALL(AI$38:AI$53,1)&lt;0,SMALL(AI$38:AI$53,1),0)*$B$62</f>
        <v>0</v>
      </c>
      <c r="AJ16" s="41">
        <f>IF(SMALL(AJ$38:AJ$53,1)&lt;0,SMALL(AJ$38:AJ$53,1),0)*$B$62</f>
        <v>0</v>
      </c>
      <c r="AK16" s="41">
        <f>IF(SMALL(AK$38:AK$53,1)&lt;0,SMALL(AK$38:AK$53,1),0)*$B$62</f>
        <v>0</v>
      </c>
      <c r="AL16" s="41">
        <f>IF(SMALL(AL$38:AL$53,1)&lt;0,SMALL(AL$38:AL$53,1),0)*$B$62</f>
        <v>0</v>
      </c>
      <c r="AM16" s="41">
        <f>IF(SMALL(AM$38:AM$53,1)&lt;0,SMALL(AM$38:AM$53,1),0)*$B$62</f>
        <v>0</v>
      </c>
      <c r="AN16" s="41">
        <f>IF(SMALL(AN$38:AN$53,1)&lt;0,SMALL(AN$38:AN$53,1),0)*$B$62</f>
        <v>0</v>
      </c>
      <c r="AO16" s="41">
        <f>IF(SMALL(AO$38:AO$53,1)&lt;0,SMALL(AO$38:AO$53,1),0)*$B$62</f>
        <v>0</v>
      </c>
      <c r="AP16" s="41">
        <f>IF(SMALL(AP$38:AP$53,1)&lt;0,SMALL(AP$38:AP$53,1),0)*$B$62</f>
        <v>0</v>
      </c>
      <c r="AQ16" s="41">
        <f>IF(SMALL(AQ$38:AQ$53,1)&lt;0,SMALL(AQ$38:AQ$53,1),0)*$B$62</f>
        <v>0</v>
      </c>
      <c r="AR16" s="41">
        <f>IF(SMALL(AR$38:AR$53,1)&lt;0,SMALL(AR$38:AR$53,1),0)*$B$62</f>
        <v>0</v>
      </c>
      <c r="AS16" s="41">
        <f>IF(SMALL(AS$38:AS$53,1)&lt;0,SMALL(AS$38:AS$53,1),0)*$B$62</f>
        <v>0</v>
      </c>
      <c r="AT16" s="41">
        <f>IF(SMALL(AT$38:AT$53,1)&lt;0,SMALL(AT$38:AT$53,1),0)*$B$62</f>
        <v>0</v>
      </c>
      <c r="AU16" s="41">
        <f>IF(SMALL(AU$38:AU$53,1)&lt;0,SMALL(AU$38:AU$53,1),0)*$B$62</f>
        <v>0</v>
      </c>
      <c r="AV16" s="41">
        <f>IF(SMALL(AV$38:AV$53,1)&lt;0,SMALL(AV$38:AV$53,1),0)*$B$62</f>
        <v>0</v>
      </c>
      <c r="AW16" s="41">
        <f>IF(SMALL(AW$38:AW$53,1)&lt;0,SMALL(AW$38:AW$53,1),0)*$B$62</f>
        <v>0</v>
      </c>
      <c r="AX16" s="41">
        <f>IF(SMALL(AX$38:AX$53,1)&lt;0,SMALL(AX$38:AX$53,1),0)*$B$62</f>
        <v>0</v>
      </c>
      <c r="AY16" s="41">
        <f>IF(SMALL(AY$38:AY$53,1)&lt;0,SMALL(AY$38:AY$53,1),0)*$B$62</f>
        <v>0</v>
      </c>
      <c r="AZ16" s="41">
        <f>IF(SMALL(AZ$38:AZ$53,1)&lt;0,SMALL(AZ$38:AZ$53,1),0)*$B$62</f>
        <v>0</v>
      </c>
      <c r="BA16" s="41">
        <f>IF(SMALL(BA$38:BA$53,1)&lt;0,SMALL(BA$38:BA$53,1),0)*$B$62</f>
        <v>0</v>
      </c>
      <c r="BB16" s="41">
        <f>IF(SMALL(BB$38:BB$53,1)&lt;0,SMALL(BB$38:BB$53,1),0)*$B$62</f>
        <v>0</v>
      </c>
      <c r="BC16" s="41">
        <f>IF(SMALL(BC$38:BC$53,1)&lt;0,SMALL(BC$38:BC$53,1),0)*$B$62</f>
        <v>0</v>
      </c>
      <c r="BD16" s="41">
        <f>IF(SMALL(BD$38:BD$53,1)&lt;0,SMALL(BD$38:BD$53,1),0)*$B$62</f>
        <v>0</v>
      </c>
      <c r="BE16" s="41">
        <f>IF(SMALL(BE$38:BE$53,1)&lt;0,SMALL(BE$38:BE$53,1),0)*$B$62</f>
        <v>0</v>
      </c>
      <c r="BF16" s="41">
        <f>IF(SMALL(BF$38:BF$53,1)&lt;0,SMALL(BF$38:BF$53,1),0)*$B$62</f>
        <v>0</v>
      </c>
      <c r="BG16" s="41">
        <f>IF(SMALL(BG$38:BG$53,1)&lt;0,SMALL(BG$38:BG$53,1),0)*$B$62</f>
        <v>0</v>
      </c>
      <c r="BH16" s="41">
        <f>IF(SMALL(BH$38:BH$53,1)&lt;0,SMALL(BH$38:BH$53,1),0)*$B$62</f>
        <v>0</v>
      </c>
      <c r="BI16" s="41">
        <f>IF(SMALL(BI$38:BI$53,1)&lt;0,SMALL(BI$38:BI$53,1),0)*$B$62</f>
        <v>0</v>
      </c>
      <c r="BJ16" s="41">
        <f>IF(SMALL(BJ$38:BJ$53,1)&lt;0,SMALL(BJ$38:BJ$53,1),0)*$B$62</f>
        <v>0</v>
      </c>
      <c r="BK16" s="41">
        <f>IF(SMALL(BK$38:BK$53,1)&lt;0,SMALL(BK$38:BK$53,1),0)*$B$62</f>
        <v>0</v>
      </c>
      <c r="BL16" s="41">
        <f>IF(SMALL(BL$38:BL$53,1)&lt;0,SMALL(BL$38:BL$53,1),0)*$B$62</f>
        <v>0</v>
      </c>
      <c r="BM16" s="41">
        <f>IF(SMALL(BM$38:BM$53,1)&lt;0,SMALL(BM$38:BM$53,1),0)*$B$62</f>
        <v>0</v>
      </c>
      <c r="BN16" s="41">
        <f>IF(SMALL(BN$38:BN$53,1)&lt;0,SMALL(BN$38:BN$53,1),0)*$B$62</f>
        <v>0</v>
      </c>
      <c r="BO16" s="41">
        <f>IF(SMALL(BO$38:BO$53,1)&lt;0,SMALL(BO$38:BO$53,1),0)*$B$62</f>
        <v>0</v>
      </c>
      <c r="BP16" s="41">
        <f>IF(SMALL(BP$38:BP$53,1)&lt;0,SMALL(BP$38:BP$53,1),0)*$B$62</f>
        <v>0</v>
      </c>
      <c r="BQ16" s="41">
        <f>IF(SMALL(BQ$38:BQ$53,1)&lt;0,SMALL(BQ$38:BQ$53,1),0)*$B$62</f>
        <v>0</v>
      </c>
      <c r="BR16" s="41">
        <f>IF(SMALL(BR$38:BR$53,1)&lt;0,SMALL(BR$38:BR$53,1),0)*$B$62</f>
        <v>0</v>
      </c>
      <c r="BS16" s="41">
        <f>IF(SMALL(BS$38:BS$53,1)&lt;0,SMALL(BS$38:BS$53,1),0)*$B$62</f>
        <v>0</v>
      </c>
      <c r="BT16" s="41">
        <f>IF(SMALL(BT$38:BT$53,1)&lt;0,SMALL(BT$38:BT$53,1),0)*$B$62</f>
        <v>0</v>
      </c>
      <c r="BU16" s="41">
        <f>IF(SMALL(BU$38:BU$53,1)&lt;0,SMALL(BU$38:BU$53,1),0)*$B$62</f>
        <v>0</v>
      </c>
      <c r="BV16" s="41">
        <f>IF(SMALL(BV$38:BV$53,1)&lt;0,SMALL(BV$38:BV$53,1),0)*$B$62</f>
        <v>0</v>
      </c>
      <c r="BW16" s="41">
        <f>IF(SMALL(BW$38:BW$53,1)&lt;0,SMALL(BW$38:BW$53,1),0)*$B$62</f>
        <v>0</v>
      </c>
      <c r="BX16" s="41">
        <f>IF(SMALL(BX$38:BX$53,1)&lt;0,SMALL(BX$38:BX$53,1),0)*$B$62</f>
        <v>0</v>
      </c>
      <c r="BY16" s="41">
        <f>IF(SMALL(BY$38:BY$53,1)&lt;0,SMALL(BY$38:BY$53,1),0)*$B$62</f>
        <v>0</v>
      </c>
      <c r="BZ16" s="41">
        <f>IF(SMALL(BZ$38:BZ$53,1)&lt;0,SMALL(BZ$38:BZ$53,1),0)*$B$62</f>
        <v>0</v>
      </c>
      <c r="CA16" s="41">
        <f>IF(SMALL(CA$38:CA$53,1)&lt;0,SMALL(CA$38:CA$53,1),0)*$B$62</f>
        <v>0</v>
      </c>
      <c r="CB16" s="41">
        <f>IF(SMALL(CB$38:CB$53,1)&lt;0,SMALL(CB$38:CB$53,1),0)*$B$62</f>
        <v>0</v>
      </c>
      <c r="CC16" s="41">
        <f>IF(SMALL(CC$38:CC$53,1)&lt;0,SMALL(CC$38:CC$53,1),0)*$B$62</f>
        <v>0</v>
      </c>
      <c r="CD16" s="41">
        <f>IF(SMALL(CD$38:CD$53,1)&lt;0,SMALL(CD$38:CD$53,1),0)*$B$62</f>
        <v>0</v>
      </c>
      <c r="CE16" s="41">
        <f>IF(SMALL(CE$38:CE$53,1)&lt;0,SMALL(CE$38:CE$53,1),0)*$B$62</f>
        <v>0</v>
      </c>
      <c r="CF16" s="41">
        <f>IF(SMALL(CF$38:CF$53,1)&lt;0,SMALL(CF$38:CF$53,1),0)*$B$62</f>
        <v>0</v>
      </c>
      <c r="CG16" s="41">
        <f>IF(SMALL(CG$38:CG$53,1)&lt;0,SMALL(CG$38:CG$53,1),0)*$B$62</f>
        <v>0</v>
      </c>
      <c r="CH16" s="41">
        <f>IF(SMALL(CH$38:CH$53,1)&lt;0,SMALL(CH$38:CH$53,1),0)*$B$62</f>
        <v>0</v>
      </c>
      <c r="CI16" s="41">
        <f>IF(SMALL(CI$38:CI$53,1)&lt;0,SMALL(CI$38:CI$53,1),0)*$B$62</f>
        <v>0</v>
      </c>
      <c r="CJ16" s="41">
        <f>IF(SMALL(CJ$38:CJ$53,1)&lt;0,SMALL(CJ$38:CJ$53,1),0)*$B$62</f>
        <v>0</v>
      </c>
      <c r="CK16" s="41">
        <f>IF(SMALL(CK$38:CK$53,1)&lt;0,SMALL(CK$38:CK$53,1),0)*$B$62</f>
        <v>0</v>
      </c>
      <c r="CL16" s="41">
        <f>IF(SMALL(CL$38:CL$53,1)&lt;0,SMALL(CL$38:CL$53,1),0)*$B$62</f>
        <v>0</v>
      </c>
      <c r="CM16" s="41">
        <f>IF(SMALL(CM$38:CM$53,1)&lt;0,SMALL(CM$38:CM$53,1),0)*$B$62</f>
        <v>0</v>
      </c>
      <c r="CN16" s="41">
        <f>IF(SMALL(CN$38:CN$53,1)&lt;0,SMALL(CN$38:CN$53,1),0)*$B$62</f>
        <v>0</v>
      </c>
      <c r="CO16" s="41">
        <f>IF(SMALL(CO$38:CO$53,1)&lt;0,SMALL(CO$38:CO$53,1),0)*$B$62</f>
        <v>0</v>
      </c>
      <c r="CP16" s="41">
        <f>IF(SMALL(CP$38:CP$53,1)&lt;0,SMALL(CP$38:CP$53,1),0)*$B$62</f>
        <v>0</v>
      </c>
      <c r="CQ16" s="41">
        <f>IF(SMALL(CQ$38:CQ$53,1)&lt;0,SMALL(CQ$38:CQ$53,1),0)*$B$62</f>
        <v>0</v>
      </c>
      <c r="CR16" s="41">
        <f>IF(SMALL(CR$38:CR$53,1)&lt;0,SMALL(CR$38:CR$53,1),0)*$B$62</f>
        <v>0</v>
      </c>
      <c r="CS16" s="41">
        <f>IF(SMALL(CS$38:CS$53,1)&lt;0,SMALL(CS$38:CS$53,1),0)*$B$62</f>
        <v>0</v>
      </c>
      <c r="CT16" s="41">
        <f>IF(SMALL(CT$38:CT$53,1)&lt;0,SMALL(CT$38:CT$53,1),0)*$B$62</f>
        <v>0</v>
      </c>
      <c r="CU16" s="41">
        <f>IF(SMALL(CU$38:CU$53,1)&lt;0,SMALL(CU$38:CU$53,1),0)*$B$62</f>
        <v>0</v>
      </c>
      <c r="CV16" s="41">
        <f>IF(SMALL(CV$38:CV$53,1)&lt;0,SMALL(CV$38:CV$53,1),0)*$B$62</f>
        <v>0</v>
      </c>
      <c r="CW16" s="41">
        <f>IF(SMALL(CW$38:CW$53,1)&lt;0,SMALL(CW$38:CW$53,1),0)*$B$62</f>
        <v>0</v>
      </c>
      <c r="CX16" s="41">
        <f>IF(SMALL(CX$38:CX$53,1)&lt;0,SMALL(CX$38:CX$53,1),0)*$B$62</f>
        <v>0</v>
      </c>
      <c r="CY16" s="41">
        <f>IF(SMALL(CY$38:CY$53,1)&lt;0,SMALL(CY$38:CY$53,1),0)*$B$62</f>
        <v>0</v>
      </c>
      <c r="CZ16" s="41">
        <f>IF(SMALL(CZ$38:CZ$53,1)&lt;0,SMALL(CZ$38:CZ$53,1),0)*$B$62</f>
        <v>0</v>
      </c>
      <c r="DA16" s="41">
        <f>IF(SMALL(DA$38:DA$53,1)&lt;0,SMALL(DA$38:DA$53,1),0)*$B$62</f>
        <v>0</v>
      </c>
      <c r="DB16" s="41">
        <f>IF(SMALL(DB$38:DB$53,1)&lt;0,SMALL(DB$38:DB$53,1),0)*$B$62</f>
        <v>0</v>
      </c>
      <c r="DC16" s="41">
        <f>IF(SMALL(DC$38:DC$53,1)&lt;0,SMALL(DC$38:DC$53,1),0)*$B$62</f>
        <v>0</v>
      </c>
      <c r="DD16" s="41">
        <f>IF(SMALL(DD$38:DD$53,1)&lt;0,SMALL(DD$38:DD$53,1),0)*$B$62</f>
        <v>0</v>
      </c>
      <c r="DE16" s="41">
        <f>IF(SMALL(DE$38:DE$53,1)&lt;0,SMALL(DE$38:DE$53,1),0)*$B$62</f>
        <v>0</v>
      </c>
      <c r="DF16" s="41">
        <f>IF(SMALL(DF$38:DF$53,1)&lt;0,SMALL(DF$38:DF$53,1),0)*$B$62</f>
        <v>0</v>
      </c>
      <c r="DG16" s="41">
        <f>IF(SMALL(DG$38:DG$53,1)&lt;0,SMALL(DG$38:DG$53,1),0)*$B$62</f>
        <v>0</v>
      </c>
      <c r="DH16" s="41">
        <f>IF(SMALL(DH$38:DH$53,1)&lt;0,SMALL(DH$38:DH$53,1),0)*$B$62</f>
        <v>0</v>
      </c>
      <c r="DI16" s="41">
        <f>IF(SMALL(DI$38:DI$53,1)&lt;0,SMALL(DI$38:DI$53,1),0)*$B$62</f>
        <v>0</v>
      </c>
      <c r="DJ16" s="41">
        <f>IF(SMALL(DJ$38:DJ$53,1)&lt;0,SMALL(DJ$38:DJ$53,1),0)*$B$62</f>
        <v>0</v>
      </c>
      <c r="DK16" s="41">
        <f>IF(SMALL(DK$38:DK$53,1)&lt;0,SMALL(DK$38:DK$53,1),0)*$B$62</f>
        <v>0</v>
      </c>
      <c r="DL16" s="41">
        <f t="shared" ref="DL16:DS16" si="75">IF(SMALL(DL$38:DL$53,1)&lt;0,SMALL(DL$38:DL$53,1),0)</f>
        <v>0</v>
      </c>
      <c r="DM16" s="41">
        <f t="shared" si="75"/>
        <v>0</v>
      </c>
      <c r="DN16" s="41">
        <f t="shared" si="75"/>
        <v>0</v>
      </c>
      <c r="DO16" s="41">
        <f t="shared" si="75"/>
        <v>0</v>
      </c>
      <c r="DP16" s="41">
        <f t="shared" si="75"/>
        <v>0</v>
      </c>
      <c r="DQ16" s="41">
        <f t="shared" si="75"/>
        <v>0</v>
      </c>
      <c r="DR16" s="42">
        <f t="shared" si="75"/>
        <v>0</v>
      </c>
      <c r="DS16" s="41">
        <f t="shared" si="75"/>
        <v>0</v>
      </c>
      <c r="DT16" s="41">
        <f>IF(SMALL(DT$38:DT$53,1)&lt;0,SMALL(DT$38:DT$53,1),0)*$B$62</f>
        <v>0</v>
      </c>
      <c r="DU16" s="41">
        <f>IF(SMALL(DU$38:DU$53,1)&lt;0,SMALL(DU$38:DU$53,1),0)</f>
        <v>0</v>
      </c>
      <c r="DV16" s="41">
        <f>IF(SMALL(DV$38:DV$53,1)&lt;0,SMALL(DV$38:DV$53,1),0)*$B$62</f>
        <v>0</v>
      </c>
      <c r="DW16" s="41">
        <f>IF(SMALL(DW$38:DW$53,1)&lt;0,SMALL(DW$38:DW$53,1),0)*$B$62</f>
        <v>0</v>
      </c>
      <c r="DX16" s="42">
        <f t="shared" ref="DX16:EC16" si="76">IF(SMALL(DX$38:DX$53,1)&lt;0,SMALL(DX$38:DX$53,1),0)</f>
        <v>0</v>
      </c>
      <c r="DY16" s="42">
        <f t="shared" si="76"/>
        <v>0</v>
      </c>
      <c r="DZ16" s="42">
        <f t="shared" si="76"/>
        <v>0</v>
      </c>
      <c r="EA16" s="42">
        <f t="shared" si="76"/>
        <v>0</v>
      </c>
      <c r="EB16" s="42">
        <f t="shared" si="76"/>
        <v>0</v>
      </c>
      <c r="EC16" s="42">
        <f t="shared" si="76"/>
        <v>0</v>
      </c>
      <c r="ED16" s="41">
        <f>IF(SMALL(ED$38:ED$53,1)&lt;0,SMALL(ED$38:ED$53,1),0)*$B$62</f>
        <v>0</v>
      </c>
      <c r="EE16" s="41">
        <f>IF(SMALL(EE$38:EE$53,1)&lt;0,SMALL(EE$38:EE$53,1),0)</f>
        <v>0</v>
      </c>
      <c r="EF16" s="41">
        <f>IF(SMALL(EF$38:EF$53,1)&lt;0,SMALL(EF$38:EF$53,1),0)*$B$62</f>
        <v>0</v>
      </c>
      <c r="EG16" s="42">
        <f>IF(SMALL(EG$38:EG$53,1)&lt;0,SMALL(EG$38:EG$53,1),0)</f>
        <v>0</v>
      </c>
      <c r="EH16" s="41">
        <f>IF(SMALL(EH$38:EH$53,1)&lt;0,SMALL(EH$38:EH$53,1),0)*$B$62</f>
        <v>0</v>
      </c>
      <c r="EI16" s="41">
        <f>IF(SMALL(EI$38:EI$53,1)&lt;0,SMALL(EI$38:EI$53,1),0)*$B$62</f>
        <v>0</v>
      </c>
      <c r="EJ16" s="41">
        <f>IF(SMALL(EJ$38:EJ$53,1)&lt;0,SMALL(EJ$38:EJ$53,1),0)</f>
        <v>0</v>
      </c>
      <c r="EK16" s="41">
        <f>IF(SMALL(EK$38:EK$53,1)&lt;0,SMALL(EK$38:EK$53,1),0)*$B$62</f>
        <v>0</v>
      </c>
      <c r="EL16" s="41">
        <f>IF(SMALL(EL$38:EL$53,1)&lt;0,SMALL(EL$38:EL$53,1),0)*$B$62</f>
        <v>0</v>
      </c>
      <c r="EM16" s="41">
        <f>IF(SMALL(EM$38:EM$53,1)&lt;0,SMALL(EM$38:EM$53,1),0)*$B$62</f>
        <v>0</v>
      </c>
      <c r="EN16" s="41">
        <f>IF(SMALL(EN$38:EN$53,1)&lt;0,SMALL(EN$38:EN$53,1),0)*$B$62</f>
        <v>0</v>
      </c>
      <c r="EO16" s="41">
        <f>IF(SMALL(EO$38:EO$53,1)&lt;0,SMALL(EO$38:EO$53,1),0)*$B$62</f>
        <v>0</v>
      </c>
      <c r="EP16" s="41">
        <f>IF(SMALL(EP$38:EP$53,1)&lt;0,SMALL(EP$38:EP$53,1),0)*$B$62</f>
        <v>0</v>
      </c>
      <c r="EQ16" s="41">
        <f>IF(SMALL(EQ$38:EQ$53,1)&lt;0,SMALL(EQ$38:EQ$53,1),0)*$B$62</f>
        <v>0</v>
      </c>
      <c r="ER16" s="41">
        <f>IF(SMALL(ER$38:ER$53,1)&lt;0,SMALL(ER$38:ER$53,1),0)*$B$62</f>
        <v>0</v>
      </c>
      <c r="ES16" s="41">
        <f>IF(SMALL(ES$38:ES$53,1)&lt;0,SMALL(ES$38:ES$53,1),0)*$B$62</f>
        <v>0</v>
      </c>
      <c r="ET16" s="41">
        <f>IF(SMALL(ET$38:ET$53,1)&lt;0,SMALL(ET$38:ET$53,1),0)*$B$62</f>
        <v>0</v>
      </c>
      <c r="EU16" s="41">
        <f>IF(SMALL(EU$38:EU$53,1)&lt;0,SMALL(EU$38:EU$53,1),0)*$B$62</f>
        <v>0</v>
      </c>
      <c r="EV16" s="41">
        <f>IF(SMALL(EV$38:EV$53,1)&lt;0,SMALL(EV$38:EV$53,1),0)*$B$62</f>
        <v>0</v>
      </c>
      <c r="EW16" s="41">
        <f>IF(SMALL(EW$38:EW$53,1)&lt;0,SMALL(EW$38:EW$53,1),0)*$B$62</f>
        <v>0</v>
      </c>
      <c r="EX16" s="41">
        <f>IF(SMALL(EX$38:EX$53,1)&lt;0,SMALL(EX$38:EX$53,1),0)*$B$62</f>
        <v>0</v>
      </c>
      <c r="EY16" s="41">
        <f>IF(SMALL(EY$38:EY$53,1)&lt;0,SMALL(EY$38:EY$53,1),0)*$B$62</f>
        <v>0</v>
      </c>
      <c r="EZ16" s="41">
        <f>IF(SMALL(EZ$38:EZ$53,1)&lt;0,SMALL(EZ$38:EZ$53,1),0)*$B$62</f>
        <v>0</v>
      </c>
      <c r="FA16" s="41">
        <f t="shared" ref="FA16:GF16" si="77">IF(SMALL(FA$38:FA$53,1)&lt;0,SMALL(FA$38:FA$53,1),0)</f>
        <v>0</v>
      </c>
      <c r="FB16" s="41">
        <f t="shared" si="77"/>
        <v>0</v>
      </c>
      <c r="FC16" s="41">
        <f t="shared" si="77"/>
        <v>0</v>
      </c>
      <c r="FD16" s="42">
        <f t="shared" si="77"/>
        <v>0</v>
      </c>
      <c r="FE16" s="41">
        <f t="shared" si="77"/>
        <v>0</v>
      </c>
      <c r="FF16" s="41">
        <f t="shared" si="77"/>
        <v>0</v>
      </c>
      <c r="FG16" s="42">
        <f t="shared" si="77"/>
        <v>0</v>
      </c>
      <c r="FH16" s="41">
        <f t="shared" si="77"/>
        <v>0</v>
      </c>
      <c r="FI16" s="41">
        <f t="shared" si="77"/>
        <v>0</v>
      </c>
      <c r="FJ16" s="41">
        <f t="shared" si="77"/>
        <v>0</v>
      </c>
      <c r="FK16" s="41">
        <f t="shared" si="77"/>
        <v>0</v>
      </c>
      <c r="FL16" s="41">
        <f t="shared" si="77"/>
        <v>0</v>
      </c>
      <c r="FM16" s="41">
        <f t="shared" si="77"/>
        <v>0</v>
      </c>
      <c r="FN16" s="41">
        <f t="shared" si="77"/>
        <v>0</v>
      </c>
      <c r="FO16" s="41">
        <f t="shared" si="77"/>
        <v>0</v>
      </c>
      <c r="FP16" s="41">
        <f t="shared" si="77"/>
        <v>0</v>
      </c>
      <c r="FQ16" s="41">
        <f t="shared" si="77"/>
        <v>0</v>
      </c>
      <c r="FR16" s="41">
        <f t="shared" si="77"/>
        <v>0</v>
      </c>
      <c r="FS16" s="41">
        <f t="shared" si="77"/>
        <v>0</v>
      </c>
      <c r="FT16" s="41">
        <f t="shared" si="77"/>
        <v>0</v>
      </c>
      <c r="FU16" s="41">
        <f t="shared" si="77"/>
        <v>0</v>
      </c>
      <c r="FV16" s="41">
        <f t="shared" si="77"/>
        <v>0</v>
      </c>
      <c r="FW16" s="41">
        <f t="shared" si="77"/>
        <v>0</v>
      </c>
      <c r="FX16" s="41">
        <f t="shared" si="77"/>
        <v>0</v>
      </c>
      <c r="FY16" s="41">
        <f t="shared" si="77"/>
        <v>0</v>
      </c>
      <c r="FZ16" s="42">
        <f t="shared" si="77"/>
        <v>0</v>
      </c>
      <c r="GA16" s="42">
        <f t="shared" si="77"/>
        <v>0</v>
      </c>
      <c r="GB16" s="42">
        <f t="shared" si="77"/>
        <v>0</v>
      </c>
      <c r="GC16" s="42">
        <f t="shared" si="77"/>
        <v>0</v>
      </c>
      <c r="GD16" s="41">
        <f t="shared" si="77"/>
        <v>0</v>
      </c>
      <c r="GE16" s="41">
        <f t="shared" si="77"/>
        <v>0</v>
      </c>
      <c r="GF16" s="41">
        <f t="shared" si="77"/>
        <v>0</v>
      </c>
      <c r="GG16" s="41">
        <f>IF(SMALL(GG$38:GG$53,1)&lt;0,SMALL(GG$38:GG$53,1),0)*$B$62</f>
        <v>-0.3649</v>
      </c>
      <c r="GH16" s="41">
        <f>IF(SMALL(GH$38:GH$53,1)&lt;0,SMALL(GH$38:GH$53,1),0)*$B$62</f>
        <v>-0.3649</v>
      </c>
      <c r="GI16" s="41">
        <f>IF(SMALL(GI$38:GI$53,1)&lt;0,SMALL(GI$38:GI$53,1),0)*$B$62</f>
        <v>-0.3649</v>
      </c>
      <c r="GJ16" s="41">
        <f>IF(SMALL(GJ$38:GJ$53,1)&lt;0,SMALL(GJ$38:GJ$53,1),0)*$B$62</f>
        <v>-0.3649</v>
      </c>
      <c r="GK16" s="41">
        <f>IF(SMALL(GK$38:GK$53,1)&lt;0,SMALL(GK$38:GK$53,1),0)*$B$62</f>
        <v>0</v>
      </c>
      <c r="GL16" s="41">
        <f>IF(SMALL(GL$38:GL$53,1)&lt;0,SMALL(GL$38:GL$53,1),0)</f>
        <v>0</v>
      </c>
      <c r="GM16" s="41">
        <f>IF(SMALL(GM$38:GM$53,1)&lt;0,SMALL(GM$38:GM$53,1),0)*$B$62</f>
        <v>0</v>
      </c>
      <c r="GN16" s="41">
        <f>IF(SMALL(GN$38:GN$53,1)&lt;0,SMALL(GN$38:GN$53,1),0)*$B$62</f>
        <v>0</v>
      </c>
      <c r="GO16" s="41">
        <f>IF(SMALL(GO$38:GO$53,1)&lt;0,SMALL(GO$38:GO$53,1),0)*$B$62</f>
        <v>0</v>
      </c>
      <c r="GP16" s="41">
        <f>IF(SMALL(GP$38:GP$53,1)&lt;0,SMALL(GP$38:GP$53,1),0)*$B$62</f>
        <v>0</v>
      </c>
      <c r="GQ16" s="41">
        <f>IF(SMALL(GQ$38:GQ$53,1)&lt;0,SMALL(GQ$38:GQ$53,1),0)*$B$62</f>
        <v>0</v>
      </c>
      <c r="GR16" s="41">
        <f>IF(SMALL(GR$38:GR$53,1)&lt;0,SMALL(GR$38:GR$53,1),0)</f>
        <v>0</v>
      </c>
      <c r="GS16" s="41">
        <f>IF(SMALL(GS$38:GS$53,1)&lt;0,SMALL(GS$38:GS$53,1),0)*$B$62</f>
        <v>0</v>
      </c>
      <c r="GT16" s="41">
        <f>IF(SMALL(GT$38:GT$53,1)&lt;0,SMALL(GT$38:GT$53,1),0)*$B$62</f>
        <v>0</v>
      </c>
      <c r="GU16" s="41">
        <f>IF(SMALL(GU$38:GU$53,1)&lt;0,SMALL(GU$38:GU$53,1),0)*$B$62</f>
        <v>0</v>
      </c>
      <c r="GV16" s="41">
        <f>IF(SMALL(GV$38:GV$53,1)&lt;0,SMALL(GV$38:GV$53,1),0)*$B$62</f>
        <v>0</v>
      </c>
      <c r="GW16" s="41">
        <f>IF(SMALL(GW$38:GW$53,1)&lt;0,SMALL(GW$38:GW$53,1),0)*$B$62</f>
        <v>0</v>
      </c>
      <c r="GX16" s="41">
        <f>IF(SMALL(GX$38:GX$53,1)&lt;0,SMALL(GX$38:GX$53,1),0)*$B$62</f>
        <v>0</v>
      </c>
      <c r="GY16" s="41">
        <f>IF(SMALL(GY$38:GY$53,1)&lt;0,SMALL(GY$38:GY$53,1),0)</f>
        <v>0</v>
      </c>
      <c r="GZ16" s="41">
        <f>IF(SMALL(GZ$38:GZ$53,1)&lt;0,SMALL(GZ$38:GZ$53,1),0)*$B$62</f>
        <v>0</v>
      </c>
      <c r="HA16" s="41">
        <f>IF(SMALL(HA$38:HA$53,1)&lt;0,SMALL(HA$38:HA$53,1),0)*$B$62</f>
        <v>0</v>
      </c>
      <c r="HB16" s="41">
        <f>IF(SMALL(HB$38:HB$53,1)&lt;0,SMALL(HB$38:HB$53,1),0)*$B$62</f>
        <v>0</v>
      </c>
      <c r="HC16" s="41">
        <f>IF(SMALL(HC$38:HC$53,1)&lt;0,SMALL(HC$38:HC$53,1),0)</f>
        <v>0</v>
      </c>
      <c r="HD16" s="41">
        <f>IF(SMALL(HD$38:HD$53,1)&lt;0,SMALL(HD$38:HD$53,1),0)*$B$62</f>
        <v>0</v>
      </c>
      <c r="HE16" s="41">
        <f>IF(SMALL(HE$38:HE$53,1)&lt;0,SMALL(HE$38:HE$53,1),0)*$B$62</f>
        <v>0</v>
      </c>
      <c r="HF16" s="41">
        <f>IF(SMALL(HF$38:HF$53,1)&lt;0,SMALL(HF$38:HF$53,1),0)</f>
        <v>0</v>
      </c>
      <c r="HG16" s="41">
        <f>IF(SMALL(HG$38:HG$53,1)&lt;0,SMALL(HG$38:HG$53,1),0)*$B$62</f>
        <v>0</v>
      </c>
      <c r="HH16" s="41">
        <f>IF(SMALL(HH$38:HH$53,1)&lt;0,SMALL(HH$38:HH$53,1),0)*$B$62</f>
        <v>0</v>
      </c>
      <c r="HI16" s="41">
        <f>IF(SMALL(HI$38:HI$53,1)&lt;0,SMALL(HI$38:HI$53,1),0)*$B$62</f>
        <v>0</v>
      </c>
      <c r="HJ16" s="41">
        <f>IF(SMALL(HJ$38:HJ$53,1)&lt;0,SMALL(HJ$38:HJ$53,1),0)*$B$62</f>
        <v>0</v>
      </c>
      <c r="HK16" s="41">
        <f>IF(SMALL(HK$38:HK$53,1)&lt;0,SMALL(HK$38:HK$53,1),0)*$B$62</f>
        <v>0</v>
      </c>
      <c r="HL16" s="41">
        <f>IF(SMALL(HL$38:HL$53,1)&lt;0,SMALL(HL$38:HL$53,1),0)</f>
        <v>0</v>
      </c>
      <c r="HM16" s="41">
        <f>IF(SMALL(HM$38:HM$53,1)&lt;0,SMALL(HM$38:HM$53,1),0)*$B$62</f>
        <v>0</v>
      </c>
      <c r="HN16" s="41">
        <f>IF(SMALL(HN$38:HN$53,1)&lt;0,SMALL(HN$38:HN$53,1),0)*$B$62</f>
        <v>0</v>
      </c>
      <c r="HO16" s="41">
        <f>IF(SMALL(HO$38:HO$53,1)&lt;0,SMALL(HO$38:HO$53,1),0)*$B$62</f>
        <v>0</v>
      </c>
      <c r="HP16" s="41">
        <f>IF(SMALL(HP$38:HP$53,1)&lt;0,SMALL(HP$38:HP$53,1),0)*$B$62</f>
        <v>0</v>
      </c>
      <c r="HQ16" s="41">
        <f>IF(SMALL(HQ$38:HQ$53,1)&lt;0,SMALL(HQ$38:HQ$53,1),0)*$B$62</f>
        <v>0</v>
      </c>
      <c r="HR16" s="41">
        <f>IF(SMALL(HR$38:HR$53,1)&lt;0,SMALL(HR$38:HR$53,1),0)*$B$62</f>
        <v>0</v>
      </c>
      <c r="HS16" s="41">
        <f>IF(SMALL(HS$38:HS$53,1)&lt;0,SMALL(HS$38:HS$53,1),0)</f>
        <v>0</v>
      </c>
      <c r="HT16" s="41">
        <f>IF(SMALL(HT$38:HT$53,1)&lt;0,SMALL(HT$38:HT$53,1),0)</f>
        <v>0</v>
      </c>
      <c r="HU16" s="41">
        <f>IF(SMALL(HU$38:HU$53,1)&lt;0,SMALL(HU$38:HU$53,1),0)</f>
        <v>0</v>
      </c>
      <c r="HV16" s="41">
        <f>IF(SMALL(HV$38:HV$53,1)&lt;0,SMALL(HV$38:HV$53,1),0)*$B$62</f>
        <v>0</v>
      </c>
      <c r="HW16" s="41">
        <f>IF(SMALL(HW$38:HW$53,1)&lt;0,SMALL(HW$38:HW$53,1),0)</f>
        <v>0</v>
      </c>
      <c r="HX16" s="41">
        <f>IF(SMALL(HX$38:HX$53,1)&lt;0,SMALL(HX$38:HX$53,1),0)*$B$62</f>
        <v>0</v>
      </c>
      <c r="HY16" s="41">
        <f>IF(SMALL(HY$38:HY$53,1)&lt;0,SMALL(HY$38:HY$53,1),0)</f>
        <v>0</v>
      </c>
      <c r="HZ16" s="41">
        <f>IF(SMALL(HZ$38:HZ$53,1)&lt;0,SMALL(HZ$38:HZ$53,1),0)*$B$62</f>
        <v>0</v>
      </c>
      <c r="IA16" s="41">
        <f>IF(SMALL(IA$38:IA$53,1)&lt;0,SMALL(IA$38:IA$53,1),0)</f>
        <v>0</v>
      </c>
      <c r="IB16" s="41">
        <f>IF(SMALL(IB$38:IB$53,1)&lt;0,SMALL(IB$38:IB$53,1),0)*$B$62</f>
        <v>0</v>
      </c>
      <c r="IC16" s="41">
        <f>IF(SMALL(IC$38:IC$53,1)&lt;0,SMALL(IC$38:IC$53,1),0)</f>
        <v>0</v>
      </c>
      <c r="ID16" s="41">
        <f>IF(SMALL(ID$38:ID$53,1)&lt;0,SMALL(ID$38:ID$53,1),0)*$B$62</f>
        <v>0</v>
      </c>
      <c r="IE16" s="41">
        <f>IF(SMALL(IE$38:IE$53,1)&lt;0,SMALL(IE$38:IE$53,1),0)*$B$62</f>
        <v>0</v>
      </c>
      <c r="IF16" s="41">
        <f>IF(SMALL(IF$38:IF$53,1)&lt;0,SMALL(IF$38:IF$53,1),0)*$B$62</f>
        <v>0</v>
      </c>
      <c r="IG16" s="41">
        <f>IF(SMALL(IG$38:IG$53,1)&lt;0,SMALL(IG$38:IG$53,1),0)*$B$62</f>
        <v>0</v>
      </c>
      <c r="IH16" s="41">
        <f>IF(SMALL(IH$38:IH$53,1)&lt;0,SMALL(IH$38:IH$53,1),0)*$B$62</f>
        <v>0</v>
      </c>
      <c r="II16" s="41">
        <f>IF(SMALL(II$38:II$53,1)&lt;0,SMALL(II$38:II$53,1),0)*$B$62</f>
        <v>0</v>
      </c>
      <c r="IJ16" s="41">
        <f>IF(SMALL(IJ$38:IJ$53,1)&lt;0,SMALL(IJ$38:IJ$53,1),0)</f>
        <v>0</v>
      </c>
      <c r="IK16" s="41">
        <f>IF(SMALL(IK$38:IK$53,1)&lt;0,SMALL(IK$38:IK$53,1),0)</f>
        <v>0</v>
      </c>
      <c r="IL16" s="41">
        <f>IF(SMALL(IL$38:IL$53,1)&lt;0,SMALL(IL$38:IL$53,1),0)*$B$62</f>
        <v>0</v>
      </c>
      <c r="IM16" s="41">
        <f>IF(SMALL(IM$38:IM$53,1)&lt;0,SMALL(IM$38:IM$53,1),0)*$B$62</f>
        <v>0</v>
      </c>
      <c r="IN16" s="41">
        <f>IF(SMALL(IN$38:IN$53,1)&lt;0,SMALL(IN$38:IN$53,1),0)*$B$62</f>
        <v>0</v>
      </c>
      <c r="IO16" s="41">
        <f>IF(SMALL(IO$38:IO$53,1)&lt;0,SMALL(IO$38:IO$53,1),0)*$B$62</f>
        <v>0</v>
      </c>
      <c r="IP16" s="41">
        <f>IF(SMALL(IP$38:IP$53,1)&lt;0,SMALL(IP$38:IP$53,1),0)*$B$62</f>
        <v>0</v>
      </c>
      <c r="IQ16" s="41">
        <f>IF(SMALL(IQ$38:IQ$53,1)&lt;0,SMALL(IQ$38:IQ$53,1),0)*$B$62</f>
        <v>0</v>
      </c>
      <c r="IR16" s="41">
        <f>IF(SMALL(IR$38:IR$53,1)&lt;0,SMALL(IR$38:IR$53,1),0)*$B$62</f>
        <v>0</v>
      </c>
      <c r="IS16" s="42">
        <f t="shared" ref="IS16:IX16" si="78">IF(SMALL(IS$38:IS$53,1)&lt;0,SMALL(IS$38:IS$53,1),0)</f>
        <v>0</v>
      </c>
      <c r="IT16" s="41">
        <f t="shared" si="78"/>
        <v>0</v>
      </c>
      <c r="IU16" s="41">
        <f t="shared" si="78"/>
        <v>0</v>
      </c>
      <c r="IV16" s="41">
        <f t="shared" si="78"/>
        <v>0</v>
      </c>
      <c r="IW16" s="41">
        <f t="shared" si="78"/>
        <v>0</v>
      </c>
      <c r="IX16" s="42">
        <f t="shared" si="78"/>
        <v>0</v>
      </c>
      <c r="IY16" s="41">
        <f>IF(SMALL(IY$38:IY$53,1)&lt;0,SMALL(IY$38:IY$53,1),0)*$B$62</f>
        <v>0</v>
      </c>
      <c r="IZ16" s="41">
        <f>IF(SMALL(IZ$38:IZ$53,1)&lt;0,SMALL(IZ$38:IZ$53,1),0)*$B$62</f>
        <v>0</v>
      </c>
      <c r="JA16" s="41">
        <f>IF(SMALL(JA$38:JA$53,1)&lt;0,SMALL(JA$38:JA$53,1),0)*$B$62</f>
        <v>0</v>
      </c>
      <c r="JB16" s="41">
        <f>IF(SMALL(JB$38:JB$53,1)&lt;0,SMALL(JB$38:JB$53,1),0)*$B$62</f>
        <v>0</v>
      </c>
      <c r="JC16" s="41">
        <f>IF(SMALL(JC$38:JC$53,1)&lt;0,SMALL(JC$38:JC$53,1),0)*$B$62</f>
        <v>0</v>
      </c>
      <c r="JD16" s="41">
        <f>IF(SMALL(JD$38:JD$53,1)&lt;0,SMALL(JD$38:JD$53,1),0)*$B$62</f>
        <v>0</v>
      </c>
      <c r="JE16" s="41">
        <f>IF(SMALL(JE$38:JE$53,1)&lt;0,SMALL(JE$38:JE$53,1),0)*$B$62</f>
        <v>0</v>
      </c>
      <c r="JF16" s="41">
        <f>IF(SMALL(JF$38:JF$53,1)&lt;0,SMALL(JF$38:JF$53,1),0)*$B$62</f>
        <v>0</v>
      </c>
      <c r="JG16" s="41">
        <f>IF(SMALL(JG$38:JG$53,1)&lt;0,SMALL(JG$38:JG$53,1),0)*$B$62</f>
        <v>0</v>
      </c>
      <c r="JH16" s="41">
        <f>IF(SMALL(JH$38:JH$53,1)&lt;0,SMALL(JH$38:JH$53,1),0)*$B$62</f>
        <v>0</v>
      </c>
      <c r="JI16" s="41">
        <f>IF(SMALL(JI$38:JI$53,1)&lt;0,SMALL(JI$38:JI$53,1),0)*$B$62</f>
        <v>0</v>
      </c>
      <c r="JJ16" s="41">
        <f>IF(SMALL(JJ$38:JJ$53,1)&lt;0,SMALL(JJ$38:JJ$53,1),0)*$B$62</f>
        <v>0</v>
      </c>
      <c r="JK16" s="41">
        <f>IF(SMALL(JK$38:JK$53,1)&lt;0,SMALL(JK$38:JK$53,1),0)*$B$62</f>
        <v>0</v>
      </c>
      <c r="JL16" s="41">
        <f>IF(SMALL(JL$38:JL$53,1)&lt;0,SMALL(JL$38:JL$53,1),0)*$B$62</f>
        <v>0</v>
      </c>
      <c r="JM16" s="41">
        <f>IF(SMALL(JM$38:JM$53,1)&lt;0,SMALL(JM$38:JM$53,1),0)</f>
        <v>0</v>
      </c>
      <c r="JO16" s="41">
        <f>IF(SMALL(JO$38:JO$53,1)&lt;0,SMALL(JO$38:JO$53,1),0)</f>
        <v>0</v>
      </c>
      <c r="JP16" s="44">
        <f>IF(SMALL(JP$38:JP$53,1)&lt;0,SMALL(JP$38:JP$53,1),0)</f>
        <v>0</v>
      </c>
    </row>
    <row r="17" spans="1:276">
      <c r="A17" s="36" t="s">
        <v>3052</v>
      </c>
      <c r="B17" s="41">
        <f>IF(SMALL(B$38:B$53,2)&lt;0,SMALL(B$38:B$53,2),0)*$C$62</f>
        <v>0</v>
      </c>
      <c r="C17" s="41">
        <f>IF(SMALL(C$38:C$53,2)&lt;0,SMALL(C$38:C$53,2),0)*$C$62</f>
        <v>0</v>
      </c>
      <c r="D17" s="41">
        <f>IF(SMALL(D$38:D$53,2)&lt;0,SMALL(D$38:D$53,2),0)*$C$62</f>
        <v>0</v>
      </c>
      <c r="E17" s="41">
        <f>IF(SMALL(E$38:E$53,2)&lt;0,SMALL(E$38:E$53,2),0)*$C$62</f>
        <v>0</v>
      </c>
      <c r="F17" s="41">
        <f>IF(SMALL(F$38:F$53,2)&lt;0,SMALL(F$38:F$53,2),0)*$C$62</f>
        <v>0</v>
      </c>
      <c r="G17" s="41">
        <f>IF(SMALL(G$38:G$53,2)&lt;0,SMALL(G$38:G$53,2),0)*$C$62</f>
        <v>0</v>
      </c>
      <c r="H17" s="41">
        <f>IF(SMALL(H$38:H$53,2)&lt;0,SMALL(H$38:H$53,2),0)*$C$62</f>
        <v>0</v>
      </c>
      <c r="I17" s="41">
        <f>IF(SMALL(I$38:I$53,2)&lt;0,SMALL(I$38:I$53,2),0)*$C$62</f>
        <v>0</v>
      </c>
      <c r="J17" s="41">
        <f>IF(SMALL(J$38:J$53,2)&lt;0,SMALL(J$38:J$53,2),0)*$C$62</f>
        <v>0</v>
      </c>
      <c r="K17" s="41">
        <f>IF(SMALL(K$38:K$53,2)&lt;0,SMALL(K$38:K$53,2),0)*$C$62</f>
        <v>0</v>
      </c>
      <c r="L17" s="41">
        <f>IF(SMALL(L$38:L$53,2)&lt;0,SMALL(L$38:L$53,2),0)*$C$62</f>
        <v>0</v>
      </c>
      <c r="M17" s="41">
        <f>IF(SMALL(M$38:M$53,2)&lt;0,SMALL(M$38:M$53,2),0)*$C$62</f>
        <v>0</v>
      </c>
      <c r="N17" s="41">
        <f>IF(SMALL(N$38:N$53,2)&lt;0,SMALL(N$38:N$53,2),0)*$C$62</f>
        <v>0</v>
      </c>
      <c r="O17" s="41">
        <f>IF(SMALL(O$38:O$53,2)&lt;0,SMALL(O$38:O$53,2),0)*$C$62</f>
        <v>0</v>
      </c>
      <c r="P17" s="41">
        <f>IF(SMALL(P$38:P$53,2)&lt;0,SMALL(P$38:P$53,2),0)*$C$62</f>
        <v>0</v>
      </c>
      <c r="Q17" s="41">
        <f>IF(SMALL(Q$38:Q$53,2)&lt;0,SMALL(Q$38:Q$53,2),0)*$C$62</f>
        <v>0</v>
      </c>
      <c r="R17" s="41">
        <f>IF(SMALL(R$38:R$53,2)&lt;0,SMALL(R$38:R$53,2),0)*$C$62</f>
        <v>0</v>
      </c>
      <c r="S17" s="41">
        <f>IF(SMALL(S$38:S$53,2)&lt;0,SMALL(S$38:S$53,2),0)*$C$62</f>
        <v>0</v>
      </c>
      <c r="T17" s="41">
        <f>IF(SMALL(T$38:T$53,2)&lt;0,SMALL(T$38:T$53,2),0)*$C$62</f>
        <v>0</v>
      </c>
      <c r="U17" s="41">
        <f>IF(SMALL(U$38:U$53,2)&lt;0,SMALL(U$38:U$53,2),0)*$C$62</f>
        <v>0</v>
      </c>
      <c r="V17" s="41">
        <f>IF(SMALL(V$38:V$53,2)&lt;0,SMALL(V$38:V$53,2),0)*$C$62</f>
        <v>0</v>
      </c>
      <c r="W17" s="41">
        <f>IF(SMALL(W$38:W$53,2)&lt;0,SMALL(W$38:W$53,2),0)*$C$62</f>
        <v>0</v>
      </c>
      <c r="X17" s="41">
        <f>IF(SMALL(X$38:X$53,2)&lt;0,SMALL(X$38:X$53,2),0)*$C$62</f>
        <v>0</v>
      </c>
      <c r="Y17" s="41">
        <f>IF(SMALL(Y$38:Y$53,2)&lt;0,SMALL(Y$38:Y$53,2),0)*$C$62</f>
        <v>0</v>
      </c>
      <c r="Z17" s="41">
        <f>IF(SMALL(Z$38:Z$53,2)&lt;0,SMALL(Z$38:Z$53,2),0)*$C$62</f>
        <v>0</v>
      </c>
      <c r="AA17" s="41">
        <f>IF(SMALL(AA$38:AA$53,2)&lt;0,SMALL(AA$38:AA$53,2),0)*$C$62</f>
        <v>0</v>
      </c>
      <c r="AB17" s="41">
        <f>IF(SMALL(AB$38:AB$53,2)&lt;0,SMALL(AB$38:AB$53,2),0)*$C$62</f>
        <v>0</v>
      </c>
      <c r="AC17" s="41">
        <f>IF(SMALL(AC$38:AC$53,2)&lt;0,SMALL(AC$38:AC$53,2),0)*$C$62</f>
        <v>0</v>
      </c>
      <c r="AD17" s="41">
        <f>IF(SMALL(AD$38:AD$53,2)&lt;0,SMALL(AD$38:AD$53,2),0)*$C$62</f>
        <v>0</v>
      </c>
      <c r="AE17" s="41">
        <f>IF(SMALL(AE$38:AE$53,2)&lt;0,SMALL(AE$38:AE$53,2),0)*$C$62</f>
        <v>0</v>
      </c>
      <c r="AF17" s="41">
        <f>IF(SMALL(AF$38:AF$53,2)&lt;0,SMALL(AF$38:AF$53,2),0)*$C$62</f>
        <v>0</v>
      </c>
      <c r="AG17" s="41">
        <f>IF(SMALL(AG$38:AG$53,2)&lt;0,SMALL(AG$38:AG$53,2),0)*$C$62</f>
        <v>0</v>
      </c>
      <c r="AH17" s="41">
        <f>IF(SMALL(AH$38:AH$53,2)&lt;0,SMALL(AH$38:AH$53,2),0)*$C$62</f>
        <v>0</v>
      </c>
      <c r="AI17" s="41">
        <f>IF(SMALL(AI$38:AI$53,2)&lt;0,SMALL(AI$38:AI$53,2),0)*$C$62</f>
        <v>0</v>
      </c>
      <c r="AJ17" s="41">
        <f>IF(SMALL(AJ$38:AJ$53,2)&lt;0,SMALL(AJ$38:AJ$53,2),0)*$C$62</f>
        <v>0</v>
      </c>
      <c r="AK17" s="41">
        <f>IF(SMALL(AK$38:AK$53,2)&lt;0,SMALL(AK$38:AK$53,2),0)*$C$62</f>
        <v>0</v>
      </c>
      <c r="AL17" s="41">
        <f>IF(SMALL(AL$38:AL$53,2)&lt;0,SMALL(AL$38:AL$53,2),0)*$C$62</f>
        <v>0</v>
      </c>
      <c r="AM17" s="41">
        <f>IF(SMALL(AM$38:AM$53,2)&lt;0,SMALL(AM$38:AM$53,2),0)*$C$62</f>
        <v>0</v>
      </c>
      <c r="AN17" s="41">
        <f>IF(SMALL(AN$38:AN$53,2)&lt;0,SMALL(AN$38:AN$53,2),0)*$C$62</f>
        <v>0</v>
      </c>
      <c r="AO17" s="41">
        <f>IF(SMALL(AO$38:AO$53,2)&lt;0,SMALL(AO$38:AO$53,2),0)*$C$62</f>
        <v>0</v>
      </c>
      <c r="AP17" s="41">
        <f>IF(SMALL(AP$38:AP$53,2)&lt;0,SMALL(AP$38:AP$53,2),0)*$C$62</f>
        <v>0</v>
      </c>
      <c r="AQ17" s="41">
        <f>IF(SMALL(AQ$38:AQ$53,2)&lt;0,SMALL(AQ$38:AQ$53,2),0)*$C$62</f>
        <v>0</v>
      </c>
      <c r="AR17" s="41">
        <f>IF(SMALL(AR$38:AR$53,2)&lt;0,SMALL(AR$38:AR$53,2),0)*$C$62</f>
        <v>0</v>
      </c>
      <c r="AS17" s="41">
        <f>IF(SMALL(AS$38:AS$53,2)&lt;0,SMALL(AS$38:AS$53,2),0)*$C$62</f>
        <v>0</v>
      </c>
      <c r="AT17" s="41">
        <f>IF(SMALL(AT$38:AT$53,2)&lt;0,SMALL(AT$38:AT$53,2),0)*$C$62</f>
        <v>0</v>
      </c>
      <c r="AU17" s="41">
        <f>IF(SMALL(AU$38:AU$53,2)&lt;0,SMALL(AU$38:AU$53,2),0)*$C$62</f>
        <v>0</v>
      </c>
      <c r="AV17" s="41">
        <f>IF(SMALL(AV$38:AV$53,2)&lt;0,SMALL(AV$38:AV$53,2),0)*$C$62</f>
        <v>0</v>
      </c>
      <c r="AW17" s="41">
        <f>IF(SMALL(AW$38:AW$53,2)&lt;0,SMALL(AW$38:AW$53,2),0)*$C$62</f>
        <v>0</v>
      </c>
      <c r="AX17" s="41">
        <f>IF(SMALL(AX$38:AX$53,2)&lt;0,SMALL(AX$38:AX$53,2),0)*$C$62</f>
        <v>0</v>
      </c>
      <c r="AY17" s="41">
        <f>IF(SMALL(AY$38:AY$53,2)&lt;0,SMALL(AY$38:AY$53,2),0)*$C$62</f>
        <v>0</v>
      </c>
      <c r="AZ17" s="41">
        <f>IF(SMALL(AZ$38:AZ$53,2)&lt;0,SMALL(AZ$38:AZ$53,2),0)*$C$62</f>
        <v>0</v>
      </c>
      <c r="BA17" s="41">
        <f>IF(SMALL(BA$38:BA$53,2)&lt;0,SMALL(BA$38:BA$53,2),0)*$C$62</f>
        <v>0</v>
      </c>
      <c r="BB17" s="41">
        <f>IF(SMALL(BB$38:BB$53,2)&lt;0,SMALL(BB$38:BB$53,2),0)*$C$62</f>
        <v>0</v>
      </c>
      <c r="BC17" s="41">
        <f>IF(SMALL(BC$38:BC$53,2)&lt;0,SMALL(BC$38:BC$53,2),0)*$C$62</f>
        <v>0</v>
      </c>
      <c r="BD17" s="41">
        <f>IF(SMALL(BD$38:BD$53,2)&lt;0,SMALL(BD$38:BD$53,2),0)*$C$62</f>
        <v>0</v>
      </c>
      <c r="BE17" s="41">
        <f>IF(SMALL(BE$38:BE$53,2)&lt;0,SMALL(BE$38:BE$53,2),0)*$C$62</f>
        <v>0</v>
      </c>
      <c r="BF17" s="41">
        <f>IF(SMALL(BF$38:BF$53,2)&lt;0,SMALL(BF$38:BF$53,2),0)*$C$62</f>
        <v>0</v>
      </c>
      <c r="BG17" s="41">
        <f>IF(SMALL(BG$38:BG$53,2)&lt;0,SMALL(BG$38:BG$53,2),0)*$C$62</f>
        <v>0</v>
      </c>
      <c r="BH17" s="41">
        <f>IF(SMALL(BH$38:BH$53,2)&lt;0,SMALL(BH$38:BH$53,2),0)*$C$62</f>
        <v>0</v>
      </c>
      <c r="BI17" s="41">
        <f>IF(SMALL(BI$38:BI$53,2)&lt;0,SMALL(BI$38:BI$53,2),0)*$C$62</f>
        <v>0</v>
      </c>
      <c r="BJ17" s="41">
        <f>IF(SMALL(BJ$38:BJ$53,2)&lt;0,SMALL(BJ$38:BJ$53,2),0)*$C$62</f>
        <v>0</v>
      </c>
      <c r="BK17" s="41">
        <f>IF(SMALL(BK$38:BK$53,2)&lt;0,SMALL(BK$38:BK$53,2),0)*$C$62</f>
        <v>0</v>
      </c>
      <c r="BL17" s="41">
        <f>IF(SMALL(BL$38:BL$53,2)&lt;0,SMALL(BL$38:BL$53,2),0)*$C$62</f>
        <v>0</v>
      </c>
      <c r="BM17" s="41">
        <f>IF(SMALL(BM$38:BM$53,2)&lt;0,SMALL(BM$38:BM$53,2),0)*$C$62</f>
        <v>0</v>
      </c>
      <c r="BN17" s="41">
        <f>IF(SMALL(BN$38:BN$53,2)&lt;0,SMALL(BN$38:BN$53,2),0)*$C$62</f>
        <v>0</v>
      </c>
      <c r="BO17" s="41">
        <f>IF(SMALL(BO$38:BO$53,2)&lt;0,SMALL(BO$38:BO$53,2),0)*$C$62</f>
        <v>0</v>
      </c>
      <c r="BP17" s="41">
        <f>IF(SMALL(BP$38:BP$53,2)&lt;0,SMALL(BP$38:BP$53,2),0)*$C$62</f>
        <v>0</v>
      </c>
      <c r="BQ17" s="41">
        <f>IF(SMALL(BQ$38:BQ$53,2)&lt;0,SMALL(BQ$38:BQ$53,2),0)*$C$62</f>
        <v>0</v>
      </c>
      <c r="BR17" s="41">
        <f>IF(SMALL(BR$38:BR$53,2)&lt;0,SMALL(BR$38:BR$53,2),0)*$C$62</f>
        <v>0</v>
      </c>
      <c r="BS17" s="41">
        <f>IF(SMALL(BS$38:BS$53,2)&lt;0,SMALL(BS$38:BS$53,2),0)*$C$62</f>
        <v>0</v>
      </c>
      <c r="BT17" s="41">
        <f>IF(SMALL(BT$38:BT$53,2)&lt;0,SMALL(BT$38:BT$53,2),0)*$C$62</f>
        <v>0</v>
      </c>
      <c r="BU17" s="41">
        <f>IF(SMALL(BU$38:BU$53,2)&lt;0,SMALL(BU$38:BU$53,2),0)*$C$62</f>
        <v>0</v>
      </c>
      <c r="BV17" s="41">
        <f>IF(SMALL(BV$38:BV$53,2)&lt;0,SMALL(BV$38:BV$53,2),0)*$C$62</f>
        <v>0</v>
      </c>
      <c r="BW17" s="41">
        <f>IF(SMALL(BW$38:BW$53,2)&lt;0,SMALL(BW$38:BW$53,2),0)*$C$62</f>
        <v>0</v>
      </c>
      <c r="BX17" s="41">
        <f>IF(SMALL(BX$38:BX$53,2)&lt;0,SMALL(BX$38:BX$53,2),0)*$C$62</f>
        <v>0</v>
      </c>
      <c r="BY17" s="41">
        <f>IF(SMALL(BY$38:BY$53,2)&lt;0,SMALL(BY$38:BY$53,2),0)*$C$62</f>
        <v>0</v>
      </c>
      <c r="BZ17" s="41">
        <f>IF(SMALL(BZ$38:BZ$53,2)&lt;0,SMALL(BZ$38:BZ$53,2),0)*$C$62</f>
        <v>0</v>
      </c>
      <c r="CA17" s="41">
        <f>IF(SMALL(CA$38:CA$53,2)&lt;0,SMALL(CA$38:CA$53,2),0)*$C$62</f>
        <v>0</v>
      </c>
      <c r="CB17" s="41">
        <f>IF(SMALL(CB$38:CB$53,2)&lt;0,SMALL(CB$38:CB$53,2),0)*$C$62</f>
        <v>0</v>
      </c>
      <c r="CC17" s="41">
        <f>IF(SMALL(CC$38:CC$53,2)&lt;0,SMALL(CC$38:CC$53,2),0)*$C$62</f>
        <v>0</v>
      </c>
      <c r="CD17" s="41">
        <f>IF(SMALL(CD$38:CD$53,2)&lt;0,SMALL(CD$38:CD$53,2),0)*$C$62</f>
        <v>0</v>
      </c>
      <c r="CE17" s="41">
        <f>IF(SMALL(CE$38:CE$53,2)&lt;0,SMALL(CE$38:CE$53,2),0)*$C$62</f>
        <v>0</v>
      </c>
      <c r="CF17" s="41">
        <f>IF(SMALL(CF$38:CF$53,2)&lt;0,SMALL(CF$38:CF$53,2),0)*$C$62</f>
        <v>0</v>
      </c>
      <c r="CG17" s="41">
        <f>IF(SMALL(CG$38:CG$53,2)&lt;0,SMALL(CG$38:CG$53,2),0)*$C$62</f>
        <v>0</v>
      </c>
      <c r="CH17" s="41">
        <f>IF(SMALL(CH$38:CH$53,2)&lt;0,SMALL(CH$38:CH$53,2),0)*$C$62</f>
        <v>0</v>
      </c>
      <c r="CI17" s="41">
        <f>IF(SMALL(CI$38:CI$53,2)&lt;0,SMALL(CI$38:CI$53,2),0)*$C$62</f>
        <v>0</v>
      </c>
      <c r="CJ17" s="41">
        <f>IF(SMALL(CJ$38:CJ$53,2)&lt;0,SMALL(CJ$38:CJ$53,2),0)*$C$62</f>
        <v>0</v>
      </c>
      <c r="CK17" s="41">
        <f>IF(SMALL(CK$38:CK$53,2)&lt;0,SMALL(CK$38:CK$53,2),0)*$C$62</f>
        <v>0</v>
      </c>
      <c r="CL17" s="41">
        <f>IF(SMALL(CL$38:CL$53,2)&lt;0,SMALL(CL$38:CL$53,2),0)*$C$62</f>
        <v>0</v>
      </c>
      <c r="CM17" s="41">
        <f>IF(SMALL(CM$38:CM$53,2)&lt;0,SMALL(CM$38:CM$53,2),0)*$C$62</f>
        <v>0</v>
      </c>
      <c r="CN17" s="41">
        <f>IF(SMALL(CN$38:CN$53,2)&lt;0,SMALL(CN$38:CN$53,2),0)*$C$62</f>
        <v>0</v>
      </c>
      <c r="CO17" s="41">
        <f>IF(SMALL(CO$38:CO$53,2)&lt;0,SMALL(CO$38:CO$53,2),0)*$C$62</f>
        <v>0</v>
      </c>
      <c r="CP17" s="41">
        <f>IF(SMALL(CP$38:CP$53,2)&lt;0,SMALL(CP$38:CP$53,2),0)*$C$62</f>
        <v>0</v>
      </c>
      <c r="CQ17" s="41">
        <f>IF(SMALL(CQ$38:CQ$53,2)&lt;0,SMALL(CQ$38:CQ$53,2),0)*$C$62</f>
        <v>0</v>
      </c>
      <c r="CR17" s="41">
        <f>IF(SMALL(CR$38:CR$53,2)&lt;0,SMALL(CR$38:CR$53,2),0)*$C$62</f>
        <v>0</v>
      </c>
      <c r="CS17" s="41">
        <f>IF(SMALL(CS$38:CS$53,2)&lt;0,SMALL(CS$38:CS$53,2),0)*$C$62</f>
        <v>0</v>
      </c>
      <c r="CT17" s="41">
        <f>IF(SMALL(CT$38:CT$53,2)&lt;0,SMALL(CT$38:CT$53,2),0)*$C$62</f>
        <v>0</v>
      </c>
      <c r="CU17" s="41">
        <f>IF(SMALL(CU$38:CU$53,2)&lt;0,SMALL(CU$38:CU$53,2),0)*$C$62</f>
        <v>0</v>
      </c>
      <c r="CV17" s="41">
        <f>IF(SMALL(CV$38:CV$53,2)&lt;0,SMALL(CV$38:CV$53,2),0)*$C$62</f>
        <v>0</v>
      </c>
      <c r="CW17" s="41">
        <f>IF(SMALL(CW$38:CW$53,2)&lt;0,SMALL(CW$38:CW$53,2),0)*$C$62</f>
        <v>0</v>
      </c>
      <c r="CX17" s="41">
        <f>IF(SMALL(CX$38:CX$53,2)&lt;0,SMALL(CX$38:CX$53,2),0)*$C$62</f>
        <v>0</v>
      </c>
      <c r="CY17" s="41">
        <f>IF(SMALL(CY$38:CY$53,2)&lt;0,SMALL(CY$38:CY$53,2),0)*$C$62</f>
        <v>0</v>
      </c>
      <c r="CZ17" s="41">
        <f>IF(SMALL(CZ$38:CZ$53,2)&lt;0,SMALL(CZ$38:CZ$53,2),0)*$C$62</f>
        <v>0</v>
      </c>
      <c r="DA17" s="41">
        <f>IF(SMALL(DA$38:DA$53,2)&lt;0,SMALL(DA$38:DA$53,2),0)*$C$62</f>
        <v>0</v>
      </c>
      <c r="DB17" s="41">
        <f>IF(SMALL(DB$38:DB$53,2)&lt;0,SMALL(DB$38:DB$53,2),0)*$C$62</f>
        <v>0</v>
      </c>
      <c r="DC17" s="41">
        <f>IF(SMALL(DC$38:DC$53,2)&lt;0,SMALL(DC$38:DC$53,2),0)*$C$62</f>
        <v>0</v>
      </c>
      <c r="DD17" s="41">
        <f>IF(SMALL(DD$38:DD$53,2)&lt;0,SMALL(DD$38:DD$53,2),0)*$C$62</f>
        <v>0</v>
      </c>
      <c r="DE17" s="41">
        <f>IF(SMALL(DE$38:DE$53,2)&lt;0,SMALL(DE$38:DE$53,2),0)*$C$62</f>
        <v>0</v>
      </c>
      <c r="DF17" s="41">
        <f>IF(SMALL(DF$38:DF$53,2)&lt;0,SMALL(DF$38:DF$53,2),0)*$C$62</f>
        <v>0</v>
      </c>
      <c r="DG17" s="41">
        <f>IF(SMALL(DG$38:DG$53,2)&lt;0,SMALL(DG$38:DG$53,2),0)*$C$62</f>
        <v>0</v>
      </c>
      <c r="DH17" s="41">
        <f>IF(SMALL(DH$38:DH$53,2)&lt;0,SMALL(DH$38:DH$53,2),0)*$C$62</f>
        <v>0</v>
      </c>
      <c r="DI17" s="41">
        <f>IF(SMALL(DI$38:DI$53,2)&lt;0,SMALL(DI$38:DI$53,2),0)*$C$62</f>
        <v>0</v>
      </c>
      <c r="DJ17" s="41">
        <f>IF(SMALL(DJ$38:DJ$53,2)&lt;0,SMALL(DJ$38:DJ$53,2),0)*$C$62</f>
        <v>0</v>
      </c>
      <c r="DK17" s="41">
        <f>IF(SMALL(DK$38:DK$53,2)&lt;0,SMALL(DK$38:DK$53,2),0)*$C$62</f>
        <v>0</v>
      </c>
      <c r="DL17" s="41">
        <f t="shared" ref="DL17:DS17" si="79">IF(SMALL(DL$38:DL$53,2)&lt;0,SMALL(DL$38:DL$53,2),0)</f>
        <v>0</v>
      </c>
      <c r="DM17" s="41">
        <f t="shared" si="79"/>
        <v>0</v>
      </c>
      <c r="DN17" s="41">
        <f t="shared" si="79"/>
        <v>0</v>
      </c>
      <c r="DO17" s="41">
        <f t="shared" si="79"/>
        <v>0</v>
      </c>
      <c r="DP17" s="41">
        <f t="shared" si="79"/>
        <v>0</v>
      </c>
      <c r="DQ17" s="41">
        <f t="shared" si="79"/>
        <v>0</v>
      </c>
      <c r="DR17" s="42">
        <f t="shared" si="79"/>
        <v>0</v>
      </c>
      <c r="DS17" s="41">
        <f t="shared" si="79"/>
        <v>0</v>
      </c>
      <c r="DT17" s="41">
        <f>IF(SMALL(DT$38:DT$53,2)&lt;0,SMALL(DT$38:DT$53,2),0)*$C$62</f>
        <v>0</v>
      </c>
      <c r="DU17" s="41">
        <f>IF(SMALL(DU$38:DU$53,2)&lt;0,SMALL(DU$38:DU$53,2),0)</f>
        <v>0</v>
      </c>
      <c r="DV17" s="41">
        <f>IF(SMALL(DV$38:DV$53,2)&lt;0,SMALL(DV$38:DV$53,2),0)*$C$62</f>
        <v>0</v>
      </c>
      <c r="DW17" s="41">
        <f>IF(SMALL(DW$38:DW$53,2)&lt;0,SMALL(DW$38:DW$53,2),0)*$C$62</f>
        <v>0</v>
      </c>
      <c r="DX17" s="42">
        <f t="shared" ref="DX17:EC17" si="80">IF(SMALL(DX$38:DX$53,2)&lt;0,SMALL(DX$38:DX$53,2),0)</f>
        <v>0</v>
      </c>
      <c r="DY17" s="42">
        <f t="shared" si="80"/>
        <v>0</v>
      </c>
      <c r="DZ17" s="42">
        <f t="shared" si="80"/>
        <v>0</v>
      </c>
      <c r="EA17" s="42">
        <f t="shared" si="80"/>
        <v>0</v>
      </c>
      <c r="EB17" s="42">
        <f t="shared" si="80"/>
        <v>0</v>
      </c>
      <c r="EC17" s="42">
        <f t="shared" si="80"/>
        <v>0</v>
      </c>
      <c r="ED17" s="41">
        <f>IF(SMALL(ED$38:ED$53,2)&lt;0,SMALL(ED$38:ED$53,2),0)*$C$62</f>
        <v>0</v>
      </c>
      <c r="EE17" s="41">
        <f>IF(SMALL(EE$38:EE$53,2)&lt;0,SMALL(EE$38:EE$53,2),0)</f>
        <v>0</v>
      </c>
      <c r="EF17" s="41">
        <f>IF(SMALL(EF$38:EF$53,2)&lt;0,SMALL(EF$38:EF$53,2),0)*$C$62</f>
        <v>0</v>
      </c>
      <c r="EG17" s="42">
        <f>IF(SMALL(EG$38:EG$53,2)&lt;0,SMALL(EG$38:EG$53,2),0)</f>
        <v>0</v>
      </c>
      <c r="EH17" s="41">
        <f>IF(SMALL(EH$38:EH$53,2)&lt;0,SMALL(EH$38:EH$53,2),0)*$C$62</f>
        <v>0</v>
      </c>
      <c r="EI17" s="41">
        <f>IF(SMALL(EI$38:EI$53,2)&lt;0,SMALL(EI$38:EI$53,2),0)*$C$62</f>
        <v>0</v>
      </c>
      <c r="EJ17" s="41">
        <f>IF(SMALL(EJ$38:EJ$53,2)&lt;0,SMALL(EJ$38:EJ$53,2),0)</f>
        <v>0</v>
      </c>
      <c r="EK17" s="41">
        <f>IF(SMALL(EK$38:EK$53,2)&lt;0,SMALL(EK$38:EK$53,2),0)*$C$62</f>
        <v>0</v>
      </c>
      <c r="EL17" s="41">
        <f>IF(SMALL(EL$38:EL$53,2)&lt;0,SMALL(EL$38:EL$53,2),0)*$C$62</f>
        <v>0</v>
      </c>
      <c r="EM17" s="41">
        <f>IF(SMALL(EM$38:EM$53,2)&lt;0,SMALL(EM$38:EM$53,2),0)*$C$62</f>
        <v>0</v>
      </c>
      <c r="EN17" s="41">
        <f>IF(SMALL(EN$38:EN$53,2)&lt;0,SMALL(EN$38:EN$53,2),0)*$C$62</f>
        <v>0</v>
      </c>
      <c r="EO17" s="41">
        <f>IF(SMALL(EO$38:EO$53,2)&lt;0,SMALL(EO$38:EO$53,2),0)*$C$62</f>
        <v>0</v>
      </c>
      <c r="EP17" s="41">
        <f>IF(SMALL(EP$38:EP$53,2)&lt;0,SMALL(EP$38:EP$53,2),0)*$C$62</f>
        <v>0</v>
      </c>
      <c r="EQ17" s="41">
        <f>IF(SMALL(EQ$38:EQ$53,2)&lt;0,SMALL(EQ$38:EQ$53,2),0)*$C$62</f>
        <v>0</v>
      </c>
      <c r="ER17" s="41">
        <f>IF(SMALL(ER$38:ER$53,2)&lt;0,SMALL(ER$38:ER$53,2),0)*$C$62</f>
        <v>0</v>
      </c>
      <c r="ES17" s="41">
        <f>IF(SMALL(ES$38:ES$53,2)&lt;0,SMALL(ES$38:ES$53,2),0)*$C$62</f>
        <v>0</v>
      </c>
      <c r="ET17" s="41">
        <f>IF(SMALL(ET$38:ET$53,2)&lt;0,SMALL(ET$38:ET$53,2),0)*$C$62</f>
        <v>0</v>
      </c>
      <c r="EU17" s="41">
        <f>IF(SMALL(EU$38:EU$53,2)&lt;0,SMALL(EU$38:EU$53,2),0)*$C$62</f>
        <v>0</v>
      </c>
      <c r="EV17" s="41">
        <f>IF(SMALL(EV$38:EV$53,2)&lt;0,SMALL(EV$38:EV$53,2),0)*$C$62</f>
        <v>0</v>
      </c>
      <c r="EW17" s="41">
        <f>IF(SMALL(EW$38:EW$53,2)&lt;0,SMALL(EW$38:EW$53,2),0)*$C$62</f>
        <v>0</v>
      </c>
      <c r="EX17" s="41">
        <f>IF(SMALL(EX$38:EX$53,2)&lt;0,SMALL(EX$38:EX$53,2),0)*$C$62</f>
        <v>0</v>
      </c>
      <c r="EY17" s="41">
        <f>IF(SMALL(EY$38:EY$53,2)&lt;0,SMALL(EY$38:EY$53,2),0)*$C$62</f>
        <v>0</v>
      </c>
      <c r="EZ17" s="41">
        <f>IF(SMALL(EZ$38:EZ$53,2)&lt;0,SMALL(EZ$38:EZ$53,2),0)*$C$62</f>
        <v>0</v>
      </c>
      <c r="FA17" s="41">
        <f t="shared" ref="FA17:GF17" si="81">IF(SMALL(FA$38:FA$53,2)&lt;0,SMALL(FA$38:FA$53,2),0)</f>
        <v>0</v>
      </c>
      <c r="FB17" s="41">
        <f t="shared" si="81"/>
        <v>0</v>
      </c>
      <c r="FC17" s="41">
        <f t="shared" si="81"/>
        <v>0</v>
      </c>
      <c r="FD17" s="42">
        <f t="shared" si="81"/>
        <v>0</v>
      </c>
      <c r="FE17" s="41">
        <f t="shared" si="81"/>
        <v>0</v>
      </c>
      <c r="FF17" s="41">
        <f t="shared" si="81"/>
        <v>0</v>
      </c>
      <c r="FG17" s="42">
        <f t="shared" si="81"/>
        <v>0</v>
      </c>
      <c r="FH17" s="41">
        <f t="shared" si="81"/>
        <v>0</v>
      </c>
      <c r="FI17" s="41">
        <f t="shared" si="81"/>
        <v>0</v>
      </c>
      <c r="FJ17" s="41">
        <f t="shared" si="81"/>
        <v>0</v>
      </c>
      <c r="FK17" s="41">
        <f t="shared" si="81"/>
        <v>0</v>
      </c>
      <c r="FL17" s="41">
        <f t="shared" si="81"/>
        <v>0</v>
      </c>
      <c r="FM17" s="41">
        <f t="shared" si="81"/>
        <v>0</v>
      </c>
      <c r="FN17" s="41">
        <f t="shared" si="81"/>
        <v>0</v>
      </c>
      <c r="FO17" s="41">
        <f t="shared" si="81"/>
        <v>0</v>
      </c>
      <c r="FP17" s="41">
        <f t="shared" si="81"/>
        <v>0</v>
      </c>
      <c r="FQ17" s="41">
        <f t="shared" si="81"/>
        <v>0</v>
      </c>
      <c r="FR17" s="41">
        <f t="shared" si="81"/>
        <v>0</v>
      </c>
      <c r="FS17" s="41">
        <f t="shared" si="81"/>
        <v>0</v>
      </c>
      <c r="FT17" s="41">
        <f t="shared" si="81"/>
        <v>0</v>
      </c>
      <c r="FU17" s="41">
        <f t="shared" si="81"/>
        <v>0</v>
      </c>
      <c r="FV17" s="41">
        <f t="shared" si="81"/>
        <v>0</v>
      </c>
      <c r="FW17" s="41">
        <f t="shared" si="81"/>
        <v>0</v>
      </c>
      <c r="FX17" s="41">
        <f t="shared" si="81"/>
        <v>0</v>
      </c>
      <c r="FY17" s="41">
        <f t="shared" si="81"/>
        <v>0</v>
      </c>
      <c r="FZ17" s="42">
        <f t="shared" si="81"/>
        <v>0</v>
      </c>
      <c r="GA17" s="42">
        <f t="shared" si="81"/>
        <v>0</v>
      </c>
      <c r="GB17" s="42">
        <f t="shared" si="81"/>
        <v>0</v>
      </c>
      <c r="GC17" s="42">
        <f t="shared" si="81"/>
        <v>0</v>
      </c>
      <c r="GD17" s="41">
        <f t="shared" si="81"/>
        <v>0</v>
      </c>
      <c r="GE17" s="41">
        <f t="shared" si="81"/>
        <v>0</v>
      </c>
      <c r="GF17" s="41">
        <f t="shared" si="81"/>
        <v>0</v>
      </c>
      <c r="GG17" s="41">
        <f>IF(SMALL(GG$38:GG$53,2)&lt;0,SMALL(GG$38:GG$53,2),0)*$C$62</f>
        <v>-0.317171499761267</v>
      </c>
      <c r="GH17" s="41">
        <f>IF(SMALL(GH$38:GH$53,2)&lt;0,SMALL(GH$38:GH$53,2),0)*$C$62</f>
        <v>-0.317171499761267</v>
      </c>
      <c r="GI17" s="41">
        <f>IF(SMALL(GI$38:GI$53,2)&lt;0,SMALL(GI$38:GI$53,2),0)*$C$62</f>
        <v>-0.317171499761267</v>
      </c>
      <c r="GJ17" s="41">
        <f>IF(SMALL(GJ$38:GJ$53,2)&lt;0,SMALL(GJ$38:GJ$53,2),0)*$C$62</f>
        <v>-0.317171499761267</v>
      </c>
      <c r="GK17" s="41">
        <f>IF(SMALL(GK$38:GK$53,2)&lt;0,SMALL(GK$38:GK$53,2),0)*$C$62</f>
        <v>0</v>
      </c>
      <c r="GL17" s="41">
        <f>IF(SMALL(GL$38:GL$53,2)&lt;0,SMALL(GL$38:GL$53,2),0)</f>
        <v>0</v>
      </c>
      <c r="GM17" s="41">
        <f>IF(SMALL(GM$38:GM$53,2)&lt;0,SMALL(GM$38:GM$53,2),0)*$C$62</f>
        <v>0</v>
      </c>
      <c r="GN17" s="41">
        <f>IF(SMALL(GN$38:GN$53,2)&lt;0,SMALL(GN$38:GN$53,2),0)*$C$62</f>
        <v>0</v>
      </c>
      <c r="GO17" s="41">
        <f>IF(SMALL(GO$38:GO$53,2)&lt;0,SMALL(GO$38:GO$53,2),0)*$C$62</f>
        <v>0</v>
      </c>
      <c r="GP17" s="41">
        <f>IF(SMALL(GP$38:GP$53,2)&lt;0,SMALL(GP$38:GP$53,2),0)*$C$62</f>
        <v>0</v>
      </c>
      <c r="GQ17" s="41">
        <f>IF(SMALL(GQ$38:GQ$53,2)&lt;0,SMALL(GQ$38:GQ$53,2),0)*$C$62</f>
        <v>0</v>
      </c>
      <c r="GR17" s="41">
        <f>IF(SMALL(GR$38:GR$53,2)&lt;0,SMALL(GR$38:GR$53,2),0)</f>
        <v>0</v>
      </c>
      <c r="GS17" s="41">
        <f>IF(SMALL(GS$38:GS$53,2)&lt;0,SMALL(GS$38:GS$53,2),0)*$C$62</f>
        <v>0</v>
      </c>
      <c r="GT17" s="41">
        <f>IF(SMALL(GT$38:GT$53,2)&lt;0,SMALL(GT$38:GT$53,2),0)*$C$62</f>
        <v>0</v>
      </c>
      <c r="GU17" s="41">
        <f>IF(SMALL(GU$38:GU$53,2)&lt;0,SMALL(GU$38:GU$53,2),0)*$C$62</f>
        <v>0</v>
      </c>
      <c r="GV17" s="41">
        <f>IF(SMALL(GV$38:GV$53,2)&lt;0,SMALL(GV$38:GV$53,2),0)*$C$62</f>
        <v>0</v>
      </c>
      <c r="GW17" s="41">
        <f>IF(SMALL(GW$38:GW$53,2)&lt;0,SMALL(GW$38:GW$53,2),0)*$C$62</f>
        <v>0</v>
      </c>
      <c r="GX17" s="41">
        <f>IF(SMALL(GX$38:GX$53,2)&lt;0,SMALL(GX$38:GX$53,2),0)*$C$62</f>
        <v>0</v>
      </c>
      <c r="GY17" s="41">
        <f>IF(SMALL(GY$38:GY$53,2)&lt;0,SMALL(GY$38:GY$53,2),0)</f>
        <v>0</v>
      </c>
      <c r="GZ17" s="41">
        <f>IF(SMALL(GZ$38:GZ$53,2)&lt;0,SMALL(GZ$38:GZ$53,2),0)*$C$62</f>
        <v>0</v>
      </c>
      <c r="HA17" s="41">
        <f>IF(SMALL(HA$38:HA$53,2)&lt;0,SMALL(HA$38:HA$53,2),0)*$C$62</f>
        <v>0</v>
      </c>
      <c r="HB17" s="41">
        <f>IF(SMALL(HB$38:HB$53,2)&lt;0,SMALL(HB$38:HB$53,2),0)*$C$62</f>
        <v>0</v>
      </c>
      <c r="HC17" s="41">
        <f>IF(SMALL(HC$38:HC$53,2)&lt;0,SMALL(HC$38:HC$53,2),0)</f>
        <v>0</v>
      </c>
      <c r="HD17" s="41">
        <f>IF(SMALL(HD$38:HD$53,2)&lt;0,SMALL(HD$38:HD$53,2),0)*$C$62</f>
        <v>0</v>
      </c>
      <c r="HE17" s="41">
        <f>IF(SMALL(HE$38:HE$53,2)&lt;0,SMALL(HE$38:HE$53,2),0)*$C$62</f>
        <v>0</v>
      </c>
      <c r="HF17" s="41">
        <f>IF(SMALL(HF$38:HF$53,2)&lt;0,SMALL(HF$38:HF$53,2),0)</f>
        <v>0</v>
      </c>
      <c r="HG17" s="41">
        <f>IF(SMALL(HG$38:HG$53,2)&lt;0,SMALL(HG$38:HG$53,2),0)*$C$62</f>
        <v>0</v>
      </c>
      <c r="HH17" s="41">
        <f>IF(SMALL(HH$38:HH$53,2)&lt;0,SMALL(HH$38:HH$53,2),0)*$C$62</f>
        <v>0</v>
      </c>
      <c r="HI17" s="41">
        <f>IF(SMALL(HI$38:HI$53,2)&lt;0,SMALL(HI$38:HI$53,2),0)*$C$62</f>
        <v>0</v>
      </c>
      <c r="HJ17" s="41">
        <f>IF(SMALL(HJ$38:HJ$53,2)&lt;0,SMALL(HJ$38:HJ$53,2),0)*$C$62</f>
        <v>0</v>
      </c>
      <c r="HK17" s="41">
        <f>IF(SMALL(HK$38:HK$53,2)&lt;0,SMALL(HK$38:HK$53,2),0)*$C$62</f>
        <v>0</v>
      </c>
      <c r="HL17" s="41">
        <f>IF(SMALL(HL$38:HL$53,2)&lt;0,SMALL(HL$38:HL$53,2),0)</f>
        <v>0</v>
      </c>
      <c r="HM17" s="41">
        <f>IF(SMALL(HM$38:HM$53,2)&lt;0,SMALL(HM$38:HM$53,2),0)*$C$62</f>
        <v>0</v>
      </c>
      <c r="HN17" s="41">
        <f>IF(SMALL(HN$38:HN$53,2)&lt;0,SMALL(HN$38:HN$53,2),0)*$C$62</f>
        <v>0</v>
      </c>
      <c r="HO17" s="41">
        <f>IF(SMALL(HO$38:HO$53,2)&lt;0,SMALL(HO$38:HO$53,2),0)*$C$62</f>
        <v>0</v>
      </c>
      <c r="HP17" s="41">
        <f>IF(SMALL(HP$38:HP$53,2)&lt;0,SMALL(HP$38:HP$53,2),0)*$C$62</f>
        <v>0</v>
      </c>
      <c r="HQ17" s="41">
        <f>IF(SMALL(HQ$38:HQ$53,2)&lt;0,SMALL(HQ$38:HQ$53,2),0)*$C$62</f>
        <v>0</v>
      </c>
      <c r="HR17" s="41">
        <f>IF(SMALL(HR$38:HR$53,2)&lt;0,SMALL(HR$38:HR$53,2),0)*$C$62</f>
        <v>0</v>
      </c>
      <c r="HS17" s="41">
        <f>IF(SMALL(HS$38:HS$53,2)&lt;0,SMALL(HS$38:HS$53,2),0)</f>
        <v>0</v>
      </c>
      <c r="HT17" s="41">
        <f>IF(SMALL(HT$38:HT$53,2)&lt;0,SMALL(HT$38:HT$53,2),0)</f>
        <v>0</v>
      </c>
      <c r="HU17" s="41">
        <f>IF(SMALL(HU$38:HU$53,2)&lt;0,SMALL(HU$38:HU$53,2),0)</f>
        <v>0</v>
      </c>
      <c r="HV17" s="41">
        <f>IF(SMALL(HV$38:HV$53,2)&lt;0,SMALL(HV$38:HV$53,2),0)*$C$62</f>
        <v>0</v>
      </c>
      <c r="HW17" s="41">
        <f>IF(SMALL(HW$38:HW$53,2)&lt;0,SMALL(HW$38:HW$53,2),0)</f>
        <v>0</v>
      </c>
      <c r="HX17" s="41">
        <f>IF(SMALL(HX$38:HX$53,2)&lt;0,SMALL(HX$38:HX$53,2),0)*$C$62</f>
        <v>0</v>
      </c>
      <c r="HY17" s="41">
        <f>IF(SMALL(HY$38:HY$53,2)&lt;0,SMALL(HY$38:HY$53,2),0)</f>
        <v>0</v>
      </c>
      <c r="HZ17" s="41">
        <f>IF(SMALL(HZ$38:HZ$53,2)&lt;0,SMALL(HZ$38:HZ$53,2),0)*$C$62</f>
        <v>0</v>
      </c>
      <c r="IA17" s="41">
        <f>IF(SMALL(IA$38:IA$53,2)&lt;0,SMALL(IA$38:IA$53,2),0)</f>
        <v>0</v>
      </c>
      <c r="IB17" s="41">
        <f>IF(SMALL(IB$38:IB$53,2)&lt;0,SMALL(IB$38:IB$53,2),0)*$C$62</f>
        <v>0</v>
      </c>
      <c r="IC17" s="41">
        <f>IF(SMALL(IC$38:IC$53,2)&lt;0,SMALL(IC$38:IC$53,2),0)</f>
        <v>0</v>
      </c>
      <c r="ID17" s="41">
        <f>IF(SMALL(ID$38:ID$53,2)&lt;0,SMALL(ID$38:ID$53,2),0)*$C$62</f>
        <v>0</v>
      </c>
      <c r="IE17" s="41">
        <f>IF(SMALL(IE$38:IE$53,2)&lt;0,SMALL(IE$38:IE$53,2),0)*$C$62</f>
        <v>0</v>
      </c>
      <c r="IF17" s="41">
        <f>IF(SMALL(IF$38:IF$53,2)&lt;0,SMALL(IF$38:IF$53,2),0)*$C$62</f>
        <v>0</v>
      </c>
      <c r="IG17" s="41">
        <f>IF(SMALL(IG$38:IG$53,2)&lt;0,SMALL(IG$38:IG$53,2),0)*$C$62</f>
        <v>0</v>
      </c>
      <c r="IH17" s="41">
        <f>IF(SMALL(IH$38:IH$53,2)&lt;0,SMALL(IH$38:IH$53,2),0)*$C$62</f>
        <v>0</v>
      </c>
      <c r="II17" s="41">
        <f>IF(SMALL(II$38:II$53,2)&lt;0,SMALL(II$38:II$53,2),0)*$C$62</f>
        <v>0</v>
      </c>
      <c r="IJ17" s="41">
        <f>IF(SMALL(IJ$38:IJ$53,2)&lt;0,SMALL(IJ$38:IJ$53,2),0)</f>
        <v>0</v>
      </c>
      <c r="IK17" s="41">
        <f>IF(SMALL(IK$38:IK$53,2)&lt;0,SMALL(IK$38:IK$53,2),0)</f>
        <v>0</v>
      </c>
      <c r="IL17" s="41">
        <f>IF(SMALL(IL$38:IL$53,2)&lt;0,SMALL(IL$38:IL$53,2),0)*$C$62</f>
        <v>0</v>
      </c>
      <c r="IM17" s="41">
        <f>IF(SMALL(IM$38:IM$53,2)&lt;0,SMALL(IM$38:IM$53,2),0)*$C$62</f>
        <v>0</v>
      </c>
      <c r="IN17" s="41">
        <f>IF(SMALL(IN$38:IN$53,2)&lt;0,SMALL(IN$38:IN$53,2),0)*$C$62</f>
        <v>0</v>
      </c>
      <c r="IO17" s="41">
        <f>IF(SMALL(IO$38:IO$53,2)&lt;0,SMALL(IO$38:IO$53,2),0)*$C$62</f>
        <v>0</v>
      </c>
      <c r="IP17" s="41">
        <f>IF(SMALL(IP$38:IP$53,2)&lt;0,SMALL(IP$38:IP$53,2),0)*$C$62</f>
        <v>0</v>
      </c>
      <c r="IQ17" s="41">
        <f>IF(SMALL(IQ$38:IQ$53,2)&lt;0,SMALL(IQ$38:IQ$53,2),0)*$C$62</f>
        <v>0</v>
      </c>
      <c r="IR17" s="41">
        <f>IF(SMALL(IR$38:IR$53,2)&lt;0,SMALL(IR$38:IR$53,2),0)*$C$62</f>
        <v>0</v>
      </c>
      <c r="IS17" s="42">
        <f t="shared" ref="IS17:IX17" si="82">IF(SMALL(IS$38:IS$53,2)&lt;0,SMALL(IS$38:IS$53,2),0)</f>
        <v>0</v>
      </c>
      <c r="IT17" s="41">
        <f t="shared" si="82"/>
        <v>0</v>
      </c>
      <c r="IU17" s="41">
        <f t="shared" si="82"/>
        <v>0</v>
      </c>
      <c r="IV17" s="41">
        <f t="shared" si="82"/>
        <v>0</v>
      </c>
      <c r="IW17" s="41">
        <f t="shared" si="82"/>
        <v>0</v>
      </c>
      <c r="IX17" s="42">
        <f t="shared" si="82"/>
        <v>0</v>
      </c>
      <c r="IY17" s="41">
        <f>IF(SMALL(IY$38:IY$53,2)&lt;0,SMALL(IY$38:IY$53,2),0)*$C$62</f>
        <v>0</v>
      </c>
      <c r="IZ17" s="41">
        <f>IF(SMALL(IZ$38:IZ$53,2)&lt;0,SMALL(IZ$38:IZ$53,2),0)*$C$62</f>
        <v>0</v>
      </c>
      <c r="JA17" s="41">
        <f>IF(SMALL(JA$38:JA$53,2)&lt;0,SMALL(JA$38:JA$53,2),0)*$C$62</f>
        <v>0</v>
      </c>
      <c r="JB17" s="41">
        <f>IF(SMALL(JB$38:JB$53,2)&lt;0,SMALL(JB$38:JB$53,2),0)*$C$62</f>
        <v>0</v>
      </c>
      <c r="JC17" s="41">
        <f>IF(SMALL(JC$38:JC$53,2)&lt;0,SMALL(JC$38:JC$53,2),0)*$C$62</f>
        <v>0</v>
      </c>
      <c r="JD17" s="41">
        <f>IF(SMALL(JD$38:JD$53,2)&lt;0,SMALL(JD$38:JD$53,2),0)*$C$62</f>
        <v>0</v>
      </c>
      <c r="JE17" s="41">
        <f>IF(SMALL(JE$38:JE$53,2)&lt;0,SMALL(JE$38:JE$53,2),0)*$C$62</f>
        <v>0</v>
      </c>
      <c r="JF17" s="41">
        <f>IF(SMALL(JF$38:JF$53,2)&lt;0,SMALL(JF$38:JF$53,2),0)*$C$62</f>
        <v>0</v>
      </c>
      <c r="JG17" s="41">
        <f>IF(SMALL(JG$38:JG$53,2)&lt;0,SMALL(JG$38:JG$53,2),0)*$C$62</f>
        <v>0</v>
      </c>
      <c r="JH17" s="41">
        <f>IF(SMALL(JH$38:JH$53,2)&lt;0,SMALL(JH$38:JH$53,2),0)*$C$62</f>
        <v>0</v>
      </c>
      <c r="JI17" s="41">
        <f>IF(SMALL(JI$38:JI$53,2)&lt;0,SMALL(JI$38:JI$53,2),0)*$C$62</f>
        <v>0</v>
      </c>
      <c r="JJ17" s="41">
        <f>IF(SMALL(JJ$38:JJ$53,2)&lt;0,SMALL(JJ$38:JJ$53,2),0)*$C$62</f>
        <v>0</v>
      </c>
      <c r="JK17" s="41">
        <f>IF(SMALL(JK$38:JK$53,2)&lt;0,SMALL(JK$38:JK$53,2),0)*$C$62</f>
        <v>0</v>
      </c>
      <c r="JL17" s="41">
        <f>IF(SMALL(JL$38:JL$53,2)&lt;0,SMALL(JL$38:JL$53,2),0)*$C$62</f>
        <v>0</v>
      </c>
      <c r="JM17" s="41">
        <f>IF(SMALL(JM$38:JM$53,2)&lt;0,SMALL(JM$38:JM$53,2),0)</f>
        <v>0</v>
      </c>
      <c r="JO17" s="41">
        <f>IF(SMALL(JO$38:JO$53,2)&lt;0,SMALL(JO$38:JO$53,2),0)</f>
        <v>0</v>
      </c>
      <c r="JP17" s="44">
        <f>IF(SMALL(JP$38:JP$53,2)&lt;0,SMALL(JP$38:JP$53,2),0)</f>
        <v>0</v>
      </c>
    </row>
    <row r="18" spans="1:276">
      <c r="A18" s="36" t="s">
        <v>3053</v>
      </c>
      <c r="B18" s="41">
        <f>IF(SMALL(B$38:B$53,3)&lt;0,SMALL(B$38:B$53,3),0)*$D$62</f>
        <v>0</v>
      </c>
      <c r="C18" s="41">
        <f>IF(SMALL(C$38:C$53,3)&lt;0,SMALL(C$38:C$53,3),0)*$D$62</f>
        <v>0</v>
      </c>
      <c r="D18" s="41">
        <f>IF(SMALL(D$38:D$53,3)&lt;0,SMALL(D$38:D$53,3),0)*$D$62</f>
        <v>0</v>
      </c>
      <c r="E18" s="41">
        <f>IF(SMALL(E$38:E$53,3)&lt;0,SMALL(E$38:E$53,3),0)*$D$62</f>
        <v>0</v>
      </c>
      <c r="F18" s="41">
        <f>IF(SMALL(F$38:F$53,3)&lt;0,SMALL(F$38:F$53,3),0)*$D$62</f>
        <v>0</v>
      </c>
      <c r="G18" s="41">
        <f>IF(SMALL(G$38:G$53,3)&lt;0,SMALL(G$38:G$53,3),0)*$D$62</f>
        <v>0</v>
      </c>
      <c r="H18" s="41">
        <f>IF(SMALL(H$38:H$53,3)&lt;0,SMALL(H$38:H$53,3),0)*$D$62</f>
        <v>0</v>
      </c>
      <c r="I18" s="41">
        <f>IF(SMALL(I$38:I$53,3)&lt;0,SMALL(I$38:I$53,3),0)*$D$62</f>
        <v>0</v>
      </c>
      <c r="J18" s="41">
        <f>IF(SMALL(J$38:J$53,3)&lt;0,SMALL(J$38:J$53,3),0)*$D$62</f>
        <v>0</v>
      </c>
      <c r="K18" s="41">
        <f>IF(SMALL(K$38:K$53,3)&lt;0,SMALL(K$38:K$53,3),0)*$D$62</f>
        <v>0</v>
      </c>
      <c r="L18" s="41">
        <f>IF(SMALL(L$38:L$53,3)&lt;0,SMALL(L$38:L$53,3),0)*$D$62</f>
        <v>0</v>
      </c>
      <c r="M18" s="41">
        <f>IF(SMALL(M$38:M$53,3)&lt;0,SMALL(M$38:M$53,3),0)*$D$62</f>
        <v>0</v>
      </c>
      <c r="N18" s="41">
        <f>IF(SMALL(N$38:N$53,3)&lt;0,SMALL(N$38:N$53,3),0)*$D$62</f>
        <v>0</v>
      </c>
      <c r="O18" s="41">
        <f>IF(SMALL(O$38:O$53,3)&lt;0,SMALL(O$38:O$53,3),0)*$D$62</f>
        <v>0</v>
      </c>
      <c r="P18" s="41">
        <f>IF(SMALL(P$38:P$53,3)&lt;0,SMALL(P$38:P$53,3),0)*$D$62</f>
        <v>0</v>
      </c>
      <c r="Q18" s="41">
        <f>IF(SMALL(Q$38:Q$53,3)&lt;0,SMALL(Q$38:Q$53,3),0)*$D$62</f>
        <v>0</v>
      </c>
      <c r="R18" s="41">
        <f>IF(SMALL(R$38:R$53,3)&lt;0,SMALL(R$38:R$53,3),0)*$D$62</f>
        <v>0</v>
      </c>
      <c r="S18" s="41">
        <f>IF(SMALL(S$38:S$53,3)&lt;0,SMALL(S$38:S$53,3),0)*$D$62</f>
        <v>0</v>
      </c>
      <c r="T18" s="41">
        <f>IF(SMALL(T$38:T$53,3)&lt;0,SMALL(T$38:T$53,3),0)*$D$62</f>
        <v>0</v>
      </c>
      <c r="U18" s="41">
        <f>IF(SMALL(U$38:U$53,3)&lt;0,SMALL(U$38:U$53,3),0)*$D$62</f>
        <v>0</v>
      </c>
      <c r="V18" s="41">
        <f>IF(SMALL(V$38:V$53,3)&lt;0,SMALL(V$38:V$53,3),0)*$D$62</f>
        <v>0</v>
      </c>
      <c r="W18" s="41">
        <f>IF(SMALL(W$38:W$53,3)&lt;0,SMALL(W$38:W$53,3),0)*$D$62</f>
        <v>0</v>
      </c>
      <c r="X18" s="41">
        <f>IF(SMALL(X$38:X$53,3)&lt;0,SMALL(X$38:X$53,3),0)*$D$62</f>
        <v>0</v>
      </c>
      <c r="Y18" s="41">
        <f>IF(SMALL(Y$38:Y$53,3)&lt;0,SMALL(Y$38:Y$53,3),0)*$D$62</f>
        <v>0</v>
      </c>
      <c r="Z18" s="41">
        <f>IF(SMALL(Z$38:Z$53,3)&lt;0,SMALL(Z$38:Z$53,3),0)*$D$62</f>
        <v>0</v>
      </c>
      <c r="AA18" s="41">
        <f>IF(SMALL(AA$38:AA$53,3)&lt;0,SMALL(AA$38:AA$53,3),0)*$D$62</f>
        <v>0</v>
      </c>
      <c r="AB18" s="41">
        <f>IF(SMALL(AB$38:AB$53,3)&lt;0,SMALL(AB$38:AB$53,3),0)*$D$62</f>
        <v>0</v>
      </c>
      <c r="AC18" s="41">
        <f>IF(SMALL(AC$38:AC$53,3)&lt;0,SMALL(AC$38:AC$53,3),0)*$D$62</f>
        <v>0</v>
      </c>
      <c r="AD18" s="41">
        <f>IF(SMALL(AD$38:AD$53,3)&lt;0,SMALL(AD$38:AD$53,3),0)*$D$62</f>
        <v>0</v>
      </c>
      <c r="AE18" s="41">
        <f>IF(SMALL(AE$38:AE$53,3)&lt;0,SMALL(AE$38:AE$53,3),0)*$D$62</f>
        <v>0</v>
      </c>
      <c r="AF18" s="41">
        <f>IF(SMALL(AF$38:AF$53,3)&lt;0,SMALL(AF$38:AF$53,3),0)*$D$62</f>
        <v>0</v>
      </c>
      <c r="AG18" s="41">
        <f>IF(SMALL(AG$38:AG$53,3)&lt;0,SMALL(AG$38:AG$53,3),0)*$D$62</f>
        <v>0</v>
      </c>
      <c r="AH18" s="41">
        <f>IF(SMALL(AH$38:AH$53,3)&lt;0,SMALL(AH$38:AH$53,3),0)*$D$62</f>
        <v>0</v>
      </c>
      <c r="AI18" s="41">
        <f>IF(SMALL(AI$38:AI$53,3)&lt;0,SMALL(AI$38:AI$53,3),0)*$D$62</f>
        <v>0</v>
      </c>
      <c r="AJ18" s="41">
        <f>IF(SMALL(AJ$38:AJ$53,3)&lt;0,SMALL(AJ$38:AJ$53,3),0)*$D$62</f>
        <v>0</v>
      </c>
      <c r="AK18" s="41">
        <f>IF(SMALL(AK$38:AK$53,3)&lt;0,SMALL(AK$38:AK$53,3),0)*$D$62</f>
        <v>0</v>
      </c>
      <c r="AL18" s="41">
        <f>IF(SMALL(AL$38:AL$53,3)&lt;0,SMALL(AL$38:AL$53,3),0)*$D$62</f>
        <v>0</v>
      </c>
      <c r="AM18" s="41">
        <f>IF(SMALL(AM$38:AM$53,3)&lt;0,SMALL(AM$38:AM$53,3),0)*$D$62</f>
        <v>0</v>
      </c>
      <c r="AN18" s="41">
        <f>IF(SMALL(AN$38:AN$53,3)&lt;0,SMALL(AN$38:AN$53,3),0)*$D$62</f>
        <v>0</v>
      </c>
      <c r="AO18" s="41">
        <f>IF(SMALL(AO$38:AO$53,3)&lt;0,SMALL(AO$38:AO$53,3),0)*$D$62</f>
        <v>0</v>
      </c>
      <c r="AP18" s="41">
        <f>IF(SMALL(AP$38:AP$53,3)&lt;0,SMALL(AP$38:AP$53,3),0)*$D$62</f>
        <v>0</v>
      </c>
      <c r="AQ18" s="41">
        <f>IF(SMALL(AQ$38:AQ$53,3)&lt;0,SMALL(AQ$38:AQ$53,3),0)*$D$62</f>
        <v>0</v>
      </c>
      <c r="AR18" s="41">
        <f>IF(SMALL(AR$38:AR$53,3)&lt;0,SMALL(AR$38:AR$53,3),0)*$D$62</f>
        <v>0</v>
      </c>
      <c r="AS18" s="41">
        <f>IF(SMALL(AS$38:AS$53,3)&lt;0,SMALL(AS$38:AS$53,3),0)*$D$62</f>
        <v>0</v>
      </c>
      <c r="AT18" s="41">
        <f>IF(SMALL(AT$38:AT$53,3)&lt;0,SMALL(AT$38:AT$53,3),0)*$D$62</f>
        <v>0</v>
      </c>
      <c r="AU18" s="41">
        <f>IF(SMALL(AU$38:AU$53,3)&lt;0,SMALL(AU$38:AU$53,3),0)*$D$62</f>
        <v>0</v>
      </c>
      <c r="AV18" s="41">
        <f>IF(SMALL(AV$38:AV$53,3)&lt;0,SMALL(AV$38:AV$53,3),0)*$D$62</f>
        <v>0</v>
      </c>
      <c r="AW18" s="41">
        <f>IF(SMALL(AW$38:AW$53,3)&lt;0,SMALL(AW$38:AW$53,3),0)*$D$62</f>
        <v>0</v>
      </c>
      <c r="AX18" s="41">
        <f>IF(SMALL(AX$38:AX$53,3)&lt;0,SMALL(AX$38:AX$53,3),0)*$D$62</f>
        <v>0</v>
      </c>
      <c r="AY18" s="41">
        <f>IF(SMALL(AY$38:AY$53,3)&lt;0,SMALL(AY$38:AY$53,3),0)*$D$62</f>
        <v>0</v>
      </c>
      <c r="AZ18" s="41">
        <f>IF(SMALL(AZ$38:AZ$53,3)&lt;0,SMALL(AZ$38:AZ$53,3),0)*$D$62</f>
        <v>0</v>
      </c>
      <c r="BA18" s="41">
        <f>IF(SMALL(BA$38:BA$53,3)&lt;0,SMALL(BA$38:BA$53,3),0)*$D$62</f>
        <v>0</v>
      </c>
      <c r="BB18" s="41">
        <f>IF(SMALL(BB$38:BB$53,3)&lt;0,SMALL(BB$38:BB$53,3),0)*$D$62</f>
        <v>0</v>
      </c>
      <c r="BC18" s="41">
        <f>IF(SMALL(BC$38:BC$53,3)&lt;0,SMALL(BC$38:BC$53,3),0)*$D$62</f>
        <v>0</v>
      </c>
      <c r="BD18" s="41">
        <f>IF(SMALL(BD$38:BD$53,3)&lt;0,SMALL(BD$38:BD$53,3),0)*$D$62</f>
        <v>0</v>
      </c>
      <c r="BE18" s="41">
        <f>IF(SMALL(BE$38:BE$53,3)&lt;0,SMALL(BE$38:BE$53,3),0)*$D$62</f>
        <v>0</v>
      </c>
      <c r="BF18" s="41">
        <f>IF(SMALL(BF$38:BF$53,3)&lt;0,SMALL(BF$38:BF$53,3),0)*$D$62</f>
        <v>0</v>
      </c>
      <c r="BG18" s="41">
        <f>IF(SMALL(BG$38:BG$53,3)&lt;0,SMALL(BG$38:BG$53,3),0)*$D$62</f>
        <v>0</v>
      </c>
      <c r="BH18" s="41">
        <f>IF(SMALL(BH$38:BH$53,3)&lt;0,SMALL(BH$38:BH$53,3),0)*$D$62</f>
        <v>0</v>
      </c>
      <c r="BI18" s="41">
        <f>IF(SMALL(BI$38:BI$53,3)&lt;0,SMALL(BI$38:BI$53,3),0)*$D$62</f>
        <v>0</v>
      </c>
      <c r="BJ18" s="41">
        <f>IF(SMALL(BJ$38:BJ$53,3)&lt;0,SMALL(BJ$38:BJ$53,3),0)*$D$62</f>
        <v>0</v>
      </c>
      <c r="BK18" s="41">
        <f>IF(SMALL(BK$38:BK$53,3)&lt;0,SMALL(BK$38:BK$53,3),0)*$D$62</f>
        <v>0</v>
      </c>
      <c r="BL18" s="41">
        <f>IF(SMALL(BL$38:BL$53,3)&lt;0,SMALL(BL$38:BL$53,3),0)*$D$62</f>
        <v>0</v>
      </c>
      <c r="BM18" s="41">
        <f>IF(SMALL(BM$38:BM$53,3)&lt;0,SMALL(BM$38:BM$53,3),0)*$D$62</f>
        <v>0</v>
      </c>
      <c r="BN18" s="41">
        <f>IF(SMALL(BN$38:BN$53,3)&lt;0,SMALL(BN$38:BN$53,3),0)*$D$62</f>
        <v>0</v>
      </c>
      <c r="BO18" s="41">
        <f>IF(SMALL(BO$38:BO$53,3)&lt;0,SMALL(BO$38:BO$53,3),0)*$D$62</f>
        <v>0</v>
      </c>
      <c r="BP18" s="41">
        <f>IF(SMALL(BP$38:BP$53,3)&lt;0,SMALL(BP$38:BP$53,3),0)*$D$62</f>
        <v>0</v>
      </c>
      <c r="BQ18" s="41">
        <f>IF(SMALL(BQ$38:BQ$53,3)&lt;0,SMALL(BQ$38:BQ$53,3),0)*$D$62</f>
        <v>0</v>
      </c>
      <c r="BR18" s="41">
        <f>IF(SMALL(BR$38:BR$53,3)&lt;0,SMALL(BR$38:BR$53,3),0)*$D$62</f>
        <v>0</v>
      </c>
      <c r="BS18" s="41">
        <f>IF(SMALL(BS$38:BS$53,3)&lt;0,SMALL(BS$38:BS$53,3),0)*$D$62</f>
        <v>0</v>
      </c>
      <c r="BT18" s="41">
        <f>IF(SMALL(BT$38:BT$53,3)&lt;0,SMALL(BT$38:BT$53,3),0)*$D$62</f>
        <v>0</v>
      </c>
      <c r="BU18" s="41">
        <f>IF(SMALL(BU$38:BU$53,3)&lt;0,SMALL(BU$38:BU$53,3),0)*$D$62</f>
        <v>0</v>
      </c>
      <c r="BV18" s="41">
        <f>IF(SMALL(BV$38:BV$53,3)&lt;0,SMALL(BV$38:BV$53,3),0)*$D$62</f>
        <v>0</v>
      </c>
      <c r="BW18" s="41">
        <f>IF(SMALL(BW$38:BW$53,3)&lt;0,SMALL(BW$38:BW$53,3),0)*$D$62</f>
        <v>0</v>
      </c>
      <c r="BX18" s="41">
        <f>IF(SMALL(BX$38:BX$53,3)&lt;0,SMALL(BX$38:BX$53,3),0)*$D$62</f>
        <v>0</v>
      </c>
      <c r="BY18" s="41">
        <f>IF(SMALL(BY$38:BY$53,3)&lt;0,SMALL(BY$38:BY$53,3),0)*$D$62</f>
        <v>0</v>
      </c>
      <c r="BZ18" s="41">
        <f>IF(SMALL(BZ$38:BZ$53,3)&lt;0,SMALL(BZ$38:BZ$53,3),0)*$D$62</f>
        <v>0</v>
      </c>
      <c r="CA18" s="41">
        <f>IF(SMALL(CA$38:CA$53,3)&lt;0,SMALL(CA$38:CA$53,3),0)*$D$62</f>
        <v>0</v>
      </c>
      <c r="CB18" s="41">
        <f>IF(SMALL(CB$38:CB$53,3)&lt;0,SMALL(CB$38:CB$53,3),0)*$D$62</f>
        <v>0</v>
      </c>
      <c r="CC18" s="41">
        <f>IF(SMALL(CC$38:CC$53,3)&lt;0,SMALL(CC$38:CC$53,3),0)*$D$62</f>
        <v>0</v>
      </c>
      <c r="CD18" s="41">
        <f>IF(SMALL(CD$38:CD$53,3)&lt;0,SMALL(CD$38:CD$53,3),0)*$D$62</f>
        <v>0</v>
      </c>
      <c r="CE18" s="41">
        <f>IF(SMALL(CE$38:CE$53,3)&lt;0,SMALL(CE$38:CE$53,3),0)*$D$62</f>
        <v>0</v>
      </c>
      <c r="CF18" s="41">
        <f>IF(SMALL(CF$38:CF$53,3)&lt;0,SMALL(CF$38:CF$53,3),0)*$D$62</f>
        <v>0</v>
      </c>
      <c r="CG18" s="41">
        <f>IF(SMALL(CG$38:CG$53,3)&lt;0,SMALL(CG$38:CG$53,3),0)*$D$62</f>
        <v>0</v>
      </c>
      <c r="CH18" s="41">
        <f>IF(SMALL(CH$38:CH$53,3)&lt;0,SMALL(CH$38:CH$53,3),0)*$D$62</f>
        <v>0</v>
      </c>
      <c r="CI18" s="41">
        <f>IF(SMALL(CI$38:CI$53,3)&lt;0,SMALL(CI$38:CI$53,3),0)*$D$62</f>
        <v>0</v>
      </c>
      <c r="CJ18" s="41">
        <f>IF(SMALL(CJ$38:CJ$53,3)&lt;0,SMALL(CJ$38:CJ$53,3),0)*$D$62</f>
        <v>0</v>
      </c>
      <c r="CK18" s="41">
        <f>IF(SMALL(CK$38:CK$53,3)&lt;0,SMALL(CK$38:CK$53,3),0)*$D$62</f>
        <v>0</v>
      </c>
      <c r="CL18" s="41">
        <f>IF(SMALL(CL$38:CL$53,3)&lt;0,SMALL(CL$38:CL$53,3),0)*$D$62</f>
        <v>0</v>
      </c>
      <c r="CM18" s="41">
        <f>IF(SMALL(CM$38:CM$53,3)&lt;0,SMALL(CM$38:CM$53,3),0)*$D$62</f>
        <v>0</v>
      </c>
      <c r="CN18" s="41">
        <f>IF(SMALL(CN$38:CN$53,3)&lt;0,SMALL(CN$38:CN$53,3),0)*$D$62</f>
        <v>0</v>
      </c>
      <c r="CO18" s="41">
        <f>IF(SMALL(CO$38:CO$53,3)&lt;0,SMALL(CO$38:CO$53,3),0)*$D$62</f>
        <v>0</v>
      </c>
      <c r="CP18" s="41">
        <f>IF(SMALL(CP$38:CP$53,3)&lt;0,SMALL(CP$38:CP$53,3),0)*$D$62</f>
        <v>0</v>
      </c>
      <c r="CQ18" s="41">
        <f>IF(SMALL(CQ$38:CQ$53,3)&lt;0,SMALL(CQ$38:CQ$53,3),0)*$D$62</f>
        <v>0</v>
      </c>
      <c r="CR18" s="41">
        <f>IF(SMALL(CR$38:CR$53,3)&lt;0,SMALL(CR$38:CR$53,3),0)*$D$62</f>
        <v>0</v>
      </c>
      <c r="CS18" s="41">
        <f>IF(SMALL(CS$38:CS$53,3)&lt;0,SMALL(CS$38:CS$53,3),0)*$D$62</f>
        <v>0</v>
      </c>
      <c r="CT18" s="41">
        <f>IF(SMALL(CT$38:CT$53,3)&lt;0,SMALL(CT$38:CT$53,3),0)*$D$62</f>
        <v>0</v>
      </c>
      <c r="CU18" s="41">
        <f>IF(SMALL(CU$38:CU$53,3)&lt;0,SMALL(CU$38:CU$53,3),0)*$D$62</f>
        <v>0</v>
      </c>
      <c r="CV18" s="41">
        <f>IF(SMALL(CV$38:CV$53,3)&lt;0,SMALL(CV$38:CV$53,3),0)*$D$62</f>
        <v>0</v>
      </c>
      <c r="CW18" s="41">
        <f>IF(SMALL(CW$38:CW$53,3)&lt;0,SMALL(CW$38:CW$53,3),0)*$D$62</f>
        <v>0</v>
      </c>
      <c r="CX18" s="41">
        <f>IF(SMALL(CX$38:CX$53,3)&lt;0,SMALL(CX$38:CX$53,3),0)*$D$62</f>
        <v>0</v>
      </c>
      <c r="CY18" s="41">
        <f>IF(SMALL(CY$38:CY$53,3)&lt;0,SMALL(CY$38:CY$53,3),0)*$D$62</f>
        <v>0</v>
      </c>
      <c r="CZ18" s="41">
        <f>IF(SMALL(CZ$38:CZ$53,3)&lt;0,SMALL(CZ$38:CZ$53,3),0)*$D$62</f>
        <v>0</v>
      </c>
      <c r="DA18" s="41">
        <f>IF(SMALL(DA$38:DA$53,3)&lt;0,SMALL(DA$38:DA$53,3),0)*$D$62</f>
        <v>0</v>
      </c>
      <c r="DB18" s="41">
        <f>IF(SMALL(DB$38:DB$53,3)&lt;0,SMALL(DB$38:DB$53,3),0)*$D$62</f>
        <v>0</v>
      </c>
      <c r="DC18" s="41">
        <f>IF(SMALL(DC$38:DC$53,3)&lt;0,SMALL(DC$38:DC$53,3),0)*$D$62</f>
        <v>0</v>
      </c>
      <c r="DD18" s="41">
        <f>IF(SMALL(DD$38:DD$53,3)&lt;0,SMALL(DD$38:DD$53,3),0)*$D$62</f>
        <v>0</v>
      </c>
      <c r="DE18" s="41">
        <f>IF(SMALL(DE$38:DE$53,3)&lt;0,SMALL(DE$38:DE$53,3),0)*$D$62</f>
        <v>0</v>
      </c>
      <c r="DF18" s="41">
        <f>IF(SMALL(DF$38:DF$53,3)&lt;0,SMALL(DF$38:DF$53,3),0)*$D$62</f>
        <v>0</v>
      </c>
      <c r="DG18" s="41">
        <f>IF(SMALL(DG$38:DG$53,3)&lt;0,SMALL(DG$38:DG$53,3),0)*$D$62</f>
        <v>0</v>
      </c>
      <c r="DH18" s="41">
        <f>IF(SMALL(DH$38:DH$53,3)&lt;0,SMALL(DH$38:DH$53,3),0)*$D$62</f>
        <v>0</v>
      </c>
      <c r="DI18" s="41">
        <f>IF(SMALL(DI$38:DI$53,3)&lt;0,SMALL(DI$38:DI$53,3),0)*$D$62</f>
        <v>0</v>
      </c>
      <c r="DJ18" s="41">
        <f>IF(SMALL(DJ$38:DJ$53,3)&lt;0,SMALL(DJ$38:DJ$53,3),0)*$D$62</f>
        <v>0</v>
      </c>
      <c r="DK18" s="41">
        <f>IF(SMALL(DK$38:DK$53,3)&lt;0,SMALL(DK$38:DK$53,3),0)*$D$62</f>
        <v>0</v>
      </c>
      <c r="DL18" s="41">
        <f t="shared" ref="DL18:DS18" si="83">IF(SMALL(DL$38:DL$53,3)&lt;0,SMALL(DL$38:DL$53,3),0)</f>
        <v>0</v>
      </c>
      <c r="DM18" s="41">
        <f t="shared" si="83"/>
        <v>0</v>
      </c>
      <c r="DN18" s="41">
        <f t="shared" si="83"/>
        <v>0</v>
      </c>
      <c r="DO18" s="41">
        <f t="shared" si="83"/>
        <v>0</v>
      </c>
      <c r="DP18" s="41">
        <f t="shared" si="83"/>
        <v>0</v>
      </c>
      <c r="DQ18" s="41">
        <f t="shared" si="83"/>
        <v>0</v>
      </c>
      <c r="DR18" s="42">
        <f t="shared" si="83"/>
        <v>0</v>
      </c>
      <c r="DS18" s="41">
        <f t="shared" si="83"/>
        <v>0</v>
      </c>
      <c r="DT18" s="41">
        <f>IF(SMALL(DT$38:DT$53,3)&lt;0,SMALL(DT$38:DT$53,3),0)*$D$62</f>
        <v>0</v>
      </c>
      <c r="DU18" s="41">
        <f>IF(SMALL(DU$38:DU$53,3)&lt;0,SMALL(DU$38:DU$53,3),0)</f>
        <v>0</v>
      </c>
      <c r="DV18" s="41">
        <f>IF(SMALL(DV$38:DV$53,3)&lt;0,SMALL(DV$38:DV$53,3),0)*$D$62</f>
        <v>0</v>
      </c>
      <c r="DW18" s="41">
        <f>IF(SMALL(DW$38:DW$53,3)&lt;0,SMALL(DW$38:DW$53,3),0)*$D$62</f>
        <v>0</v>
      </c>
      <c r="DX18" s="42">
        <f t="shared" ref="DX18:EC18" si="84">IF(SMALL(DX$38:DX$53,3)&lt;0,SMALL(DX$38:DX$53,3),0)</f>
        <v>0</v>
      </c>
      <c r="DY18" s="42">
        <f t="shared" si="84"/>
        <v>0</v>
      </c>
      <c r="DZ18" s="42">
        <f t="shared" si="84"/>
        <v>0</v>
      </c>
      <c r="EA18" s="42">
        <f t="shared" si="84"/>
        <v>0</v>
      </c>
      <c r="EB18" s="42">
        <f t="shared" si="84"/>
        <v>0</v>
      </c>
      <c r="EC18" s="42">
        <f t="shared" si="84"/>
        <v>0</v>
      </c>
      <c r="ED18" s="41">
        <f>IF(SMALL(ED$38:ED$53,3)&lt;0,SMALL(ED$38:ED$53,3),0)*$D$62</f>
        <v>0</v>
      </c>
      <c r="EE18" s="41">
        <f>IF(SMALL(EE$38:EE$53,3)&lt;0,SMALL(EE$38:EE$53,3),0)</f>
        <v>0</v>
      </c>
      <c r="EF18" s="41">
        <f>IF(SMALL(EF$38:EF$53,3)&lt;0,SMALL(EF$38:EF$53,3),0)*$D$62</f>
        <v>0</v>
      </c>
      <c r="EG18" s="42">
        <f>IF(SMALL(EG$38:EG$53,3)&lt;0,SMALL(EG$38:EG$53,3),0)</f>
        <v>0</v>
      </c>
      <c r="EH18" s="41">
        <f>IF(SMALL(EH$38:EH$53,3)&lt;0,SMALL(EH$38:EH$53,3),0)*$D$62</f>
        <v>0</v>
      </c>
      <c r="EI18" s="41">
        <f>IF(SMALL(EI$38:EI$53,3)&lt;0,SMALL(EI$38:EI$53,3),0)*$D$62</f>
        <v>0</v>
      </c>
      <c r="EJ18" s="41">
        <f>IF(SMALL(EJ$38:EJ$53,3)&lt;0,SMALL(EJ$38:EJ$53,3),0)</f>
        <v>0</v>
      </c>
      <c r="EK18" s="41">
        <f>IF(SMALL(EK$38:EK$53,3)&lt;0,SMALL(EK$38:EK$53,3),0)*$D$62</f>
        <v>0</v>
      </c>
      <c r="EL18" s="41">
        <f>IF(SMALL(EL$38:EL$53,3)&lt;0,SMALL(EL$38:EL$53,3),0)*$D$62</f>
        <v>0</v>
      </c>
      <c r="EM18" s="41">
        <f>IF(SMALL(EM$38:EM$53,3)&lt;0,SMALL(EM$38:EM$53,3),0)*$D$62</f>
        <v>0</v>
      </c>
      <c r="EN18" s="41">
        <f>IF(SMALL(EN$38:EN$53,3)&lt;0,SMALL(EN$38:EN$53,3),0)*$D$62</f>
        <v>0</v>
      </c>
      <c r="EO18" s="41">
        <f>IF(SMALL(EO$38:EO$53,3)&lt;0,SMALL(EO$38:EO$53,3),0)*$D$62</f>
        <v>0</v>
      </c>
      <c r="EP18" s="41">
        <f>IF(SMALL(EP$38:EP$53,3)&lt;0,SMALL(EP$38:EP$53,3),0)*$D$62</f>
        <v>0</v>
      </c>
      <c r="EQ18" s="41">
        <f>IF(SMALL(EQ$38:EQ$53,3)&lt;0,SMALL(EQ$38:EQ$53,3),0)*$D$62</f>
        <v>0</v>
      </c>
      <c r="ER18" s="41">
        <f>IF(SMALL(ER$38:ER$53,3)&lt;0,SMALL(ER$38:ER$53,3),0)*$D$62</f>
        <v>0</v>
      </c>
      <c r="ES18" s="41">
        <f>IF(SMALL(ES$38:ES$53,3)&lt;0,SMALL(ES$38:ES$53,3),0)*$D$62</f>
        <v>0</v>
      </c>
      <c r="ET18" s="41">
        <f>IF(SMALL(ET$38:ET$53,3)&lt;0,SMALL(ET$38:ET$53,3),0)*$D$62</f>
        <v>0</v>
      </c>
      <c r="EU18" s="41">
        <f>IF(SMALL(EU$38:EU$53,3)&lt;0,SMALL(EU$38:EU$53,3),0)*$D$62</f>
        <v>0</v>
      </c>
      <c r="EV18" s="41">
        <f>IF(SMALL(EV$38:EV$53,3)&lt;0,SMALL(EV$38:EV$53,3),0)*$D$62</f>
        <v>0</v>
      </c>
      <c r="EW18" s="41">
        <f>IF(SMALL(EW$38:EW$53,3)&lt;0,SMALL(EW$38:EW$53,3),0)*$D$62</f>
        <v>0</v>
      </c>
      <c r="EX18" s="41">
        <f>IF(SMALL(EX$38:EX$53,3)&lt;0,SMALL(EX$38:EX$53,3),0)*$D$62</f>
        <v>0</v>
      </c>
      <c r="EY18" s="41">
        <f>IF(SMALL(EY$38:EY$53,3)&lt;0,SMALL(EY$38:EY$53,3),0)*$D$62</f>
        <v>0</v>
      </c>
      <c r="EZ18" s="41">
        <f>IF(SMALL(EZ$38:EZ$53,3)&lt;0,SMALL(EZ$38:EZ$53,3),0)*$D$62</f>
        <v>0</v>
      </c>
      <c r="FA18" s="41">
        <f t="shared" ref="FA18:GF18" si="85">IF(SMALL(FA$38:FA$53,3)&lt;0,SMALL(FA$38:FA$53,3),0)</f>
        <v>0</v>
      </c>
      <c r="FB18" s="41">
        <f t="shared" si="85"/>
        <v>0</v>
      </c>
      <c r="FC18" s="41">
        <f t="shared" si="85"/>
        <v>0</v>
      </c>
      <c r="FD18" s="42">
        <f t="shared" si="85"/>
        <v>0</v>
      </c>
      <c r="FE18" s="41">
        <f t="shared" si="85"/>
        <v>0</v>
      </c>
      <c r="FF18" s="41">
        <f t="shared" si="85"/>
        <v>0</v>
      </c>
      <c r="FG18" s="42">
        <f t="shared" si="85"/>
        <v>0</v>
      </c>
      <c r="FH18" s="41">
        <f t="shared" si="85"/>
        <v>0</v>
      </c>
      <c r="FI18" s="41">
        <f t="shared" si="85"/>
        <v>0</v>
      </c>
      <c r="FJ18" s="41">
        <f t="shared" si="85"/>
        <v>0</v>
      </c>
      <c r="FK18" s="41">
        <f t="shared" si="85"/>
        <v>0</v>
      </c>
      <c r="FL18" s="41">
        <f t="shared" si="85"/>
        <v>0</v>
      </c>
      <c r="FM18" s="41">
        <f t="shared" si="85"/>
        <v>0</v>
      </c>
      <c r="FN18" s="41">
        <f t="shared" si="85"/>
        <v>0</v>
      </c>
      <c r="FO18" s="41">
        <f t="shared" si="85"/>
        <v>0</v>
      </c>
      <c r="FP18" s="41">
        <f t="shared" si="85"/>
        <v>0</v>
      </c>
      <c r="FQ18" s="41">
        <f t="shared" si="85"/>
        <v>0</v>
      </c>
      <c r="FR18" s="41">
        <f t="shared" si="85"/>
        <v>0</v>
      </c>
      <c r="FS18" s="41">
        <f t="shared" si="85"/>
        <v>0</v>
      </c>
      <c r="FT18" s="41">
        <f t="shared" si="85"/>
        <v>0</v>
      </c>
      <c r="FU18" s="41">
        <f t="shared" si="85"/>
        <v>0</v>
      </c>
      <c r="FV18" s="41">
        <f t="shared" si="85"/>
        <v>0</v>
      </c>
      <c r="FW18" s="41">
        <f t="shared" si="85"/>
        <v>0</v>
      </c>
      <c r="FX18" s="41">
        <f t="shared" si="85"/>
        <v>0</v>
      </c>
      <c r="FY18" s="41">
        <f t="shared" si="85"/>
        <v>0</v>
      </c>
      <c r="FZ18" s="42">
        <f t="shared" si="85"/>
        <v>0</v>
      </c>
      <c r="GA18" s="42">
        <f t="shared" si="85"/>
        <v>0</v>
      </c>
      <c r="GB18" s="42">
        <f t="shared" si="85"/>
        <v>0</v>
      </c>
      <c r="GC18" s="42">
        <f t="shared" si="85"/>
        <v>0</v>
      </c>
      <c r="GD18" s="41">
        <f t="shared" si="85"/>
        <v>0</v>
      </c>
      <c r="GE18" s="41">
        <f t="shared" si="85"/>
        <v>0</v>
      </c>
      <c r="GF18" s="41">
        <f t="shared" si="85"/>
        <v>0</v>
      </c>
      <c r="GG18" s="41">
        <f>IF(SMALL(GG$38:GG$53,3)&lt;0,SMALL(GG$38:GG$53,3),0)*$D$62</f>
        <v>0</v>
      </c>
      <c r="GH18" s="41">
        <f>IF(SMALL(GH$38:GH$53,3)&lt;0,SMALL(GH$38:GH$53,3),0)*$D$62</f>
        <v>0</v>
      </c>
      <c r="GI18" s="41">
        <f>IF(SMALL(GI$38:GI$53,3)&lt;0,SMALL(GI$38:GI$53,3),0)*$D$62</f>
        <v>0</v>
      </c>
      <c r="GJ18" s="41">
        <f>IF(SMALL(GJ$38:GJ$53,3)&lt;0,SMALL(GJ$38:GJ$53,3),0)*$D$62</f>
        <v>0</v>
      </c>
      <c r="GK18" s="41">
        <f>IF(SMALL(GK$38:GK$53,3)&lt;0,SMALL(GK$38:GK$53,3),0)*$D$62</f>
        <v>0</v>
      </c>
      <c r="GL18" s="41">
        <f>IF(SMALL(GL$38:GL$53,3)&lt;0,SMALL(GL$38:GL$53,3),0)</f>
        <v>0</v>
      </c>
      <c r="GM18" s="41">
        <f>IF(SMALL(GM$38:GM$53,3)&lt;0,SMALL(GM$38:GM$53,3),0)*$D$62</f>
        <v>0</v>
      </c>
      <c r="GN18" s="41">
        <f>IF(SMALL(GN$38:GN$53,3)&lt;0,SMALL(GN$38:GN$53,3),0)*$D$62</f>
        <v>0</v>
      </c>
      <c r="GO18" s="41">
        <f>IF(SMALL(GO$38:GO$53,3)&lt;0,SMALL(GO$38:GO$53,3),0)*$D$62</f>
        <v>0</v>
      </c>
      <c r="GP18" s="41">
        <f>IF(SMALL(GP$38:GP$53,3)&lt;0,SMALL(GP$38:GP$53,3),0)*$D$62</f>
        <v>0</v>
      </c>
      <c r="GQ18" s="41">
        <f>IF(SMALL(GQ$38:GQ$53,3)&lt;0,SMALL(GQ$38:GQ$53,3),0)*$D$62</f>
        <v>0</v>
      </c>
      <c r="GR18" s="41">
        <f>IF(SMALL(GR$38:GR$53,3)&lt;0,SMALL(GR$38:GR$53,3),0)</f>
        <v>0</v>
      </c>
      <c r="GS18" s="41">
        <f>IF(SMALL(GS$38:GS$53,3)&lt;0,SMALL(GS$38:GS$53,3),0)*$D$62</f>
        <v>0</v>
      </c>
      <c r="GT18" s="41">
        <f>IF(SMALL(GT$38:GT$53,3)&lt;0,SMALL(GT$38:GT$53,3),0)*$D$62</f>
        <v>0</v>
      </c>
      <c r="GU18" s="41">
        <f>IF(SMALL(GU$38:GU$53,3)&lt;0,SMALL(GU$38:GU$53,3),0)*$D$62</f>
        <v>0</v>
      </c>
      <c r="GV18" s="41">
        <f>IF(SMALL(GV$38:GV$53,3)&lt;0,SMALL(GV$38:GV$53,3),0)*$D$62</f>
        <v>0</v>
      </c>
      <c r="GW18" s="41">
        <f>IF(SMALL(GW$38:GW$53,3)&lt;0,SMALL(GW$38:GW$53,3),0)*$D$62</f>
        <v>0</v>
      </c>
      <c r="GX18" s="41">
        <f>IF(SMALL(GX$38:GX$53,3)&lt;0,SMALL(GX$38:GX$53,3),0)*$D$62</f>
        <v>0</v>
      </c>
      <c r="GY18" s="41">
        <f>IF(SMALL(GY$38:GY$53,3)&lt;0,SMALL(GY$38:GY$53,3),0)</f>
        <v>0</v>
      </c>
      <c r="GZ18" s="41">
        <f>IF(SMALL(GZ$38:GZ$53,3)&lt;0,SMALL(GZ$38:GZ$53,3),0)*$D$62</f>
        <v>0</v>
      </c>
      <c r="HA18" s="41">
        <f>IF(SMALL(HA$38:HA$53,3)&lt;0,SMALL(HA$38:HA$53,3),0)*$D$62</f>
        <v>0</v>
      </c>
      <c r="HB18" s="41">
        <f>IF(SMALL(HB$38:HB$53,3)&lt;0,SMALL(HB$38:HB$53,3),0)*$D$62</f>
        <v>0</v>
      </c>
      <c r="HC18" s="41">
        <f>IF(SMALL(HC$38:HC$53,3)&lt;0,SMALL(HC$38:HC$53,3),0)</f>
        <v>0</v>
      </c>
      <c r="HD18" s="41">
        <f>IF(SMALL(HD$38:HD$53,3)&lt;0,SMALL(HD$38:HD$53,3),0)*$D$62</f>
        <v>0</v>
      </c>
      <c r="HE18" s="41">
        <f>IF(SMALL(HE$38:HE$53,3)&lt;0,SMALL(HE$38:HE$53,3),0)*$D$62</f>
        <v>0</v>
      </c>
      <c r="HF18" s="41">
        <f>IF(SMALL(HF$38:HF$53,3)&lt;0,SMALL(HF$38:HF$53,3),0)</f>
        <v>0</v>
      </c>
      <c r="HG18" s="41">
        <f>IF(SMALL(HG$38:HG$53,3)&lt;0,SMALL(HG$38:HG$53,3),0)*$D$62</f>
        <v>0</v>
      </c>
      <c r="HH18" s="41">
        <f>IF(SMALL(HH$38:HH$53,3)&lt;0,SMALL(HH$38:HH$53,3),0)*$D$62</f>
        <v>0</v>
      </c>
      <c r="HI18" s="41">
        <f>IF(SMALL(HI$38:HI$53,3)&lt;0,SMALL(HI$38:HI$53,3),0)*$D$62</f>
        <v>0</v>
      </c>
      <c r="HJ18" s="41">
        <f>IF(SMALL(HJ$38:HJ$53,3)&lt;0,SMALL(HJ$38:HJ$53,3),0)*$D$62</f>
        <v>0</v>
      </c>
      <c r="HK18" s="41">
        <f>IF(SMALL(HK$38:HK$53,3)&lt;0,SMALL(HK$38:HK$53,3),0)*$D$62</f>
        <v>0</v>
      </c>
      <c r="HL18" s="41">
        <f>IF(SMALL(HL$38:HL$53,3)&lt;0,SMALL(HL$38:HL$53,3),0)</f>
        <v>0</v>
      </c>
      <c r="HM18" s="41">
        <f>IF(SMALL(HM$38:HM$53,3)&lt;0,SMALL(HM$38:HM$53,3),0)*$D$62</f>
        <v>0</v>
      </c>
      <c r="HN18" s="41">
        <f>IF(SMALL(HN$38:HN$53,3)&lt;0,SMALL(HN$38:HN$53,3),0)*$D$62</f>
        <v>0</v>
      </c>
      <c r="HO18" s="41">
        <f>IF(SMALL(HO$38:HO$53,3)&lt;0,SMALL(HO$38:HO$53,3),0)*$D$62</f>
        <v>0</v>
      </c>
      <c r="HP18" s="41">
        <f>IF(SMALL(HP$38:HP$53,3)&lt;0,SMALL(HP$38:HP$53,3),0)*$D$62</f>
        <v>0</v>
      </c>
      <c r="HQ18" s="41">
        <f>IF(SMALL(HQ$38:HQ$53,3)&lt;0,SMALL(HQ$38:HQ$53,3),0)*$D$62</f>
        <v>0</v>
      </c>
      <c r="HR18" s="41">
        <f>IF(SMALL(HR$38:HR$53,3)&lt;0,SMALL(HR$38:HR$53,3),0)*$D$62</f>
        <v>0</v>
      </c>
      <c r="HS18" s="41">
        <f>IF(SMALL(HS$38:HS$53,3)&lt;0,SMALL(HS$38:HS$53,3),0)</f>
        <v>0</v>
      </c>
      <c r="HT18" s="41">
        <f>IF(SMALL(HT$38:HT$53,3)&lt;0,SMALL(HT$38:HT$53,3),0)</f>
        <v>0</v>
      </c>
      <c r="HU18" s="41">
        <f>IF(SMALL(HU$38:HU$53,3)&lt;0,SMALL(HU$38:HU$53,3),0)</f>
        <v>0</v>
      </c>
      <c r="HV18" s="41">
        <f>IF(SMALL(HV$38:HV$53,3)&lt;0,SMALL(HV$38:HV$53,3),0)*$D$62</f>
        <v>0</v>
      </c>
      <c r="HW18" s="41">
        <f>IF(SMALL(HW$38:HW$53,3)&lt;0,SMALL(HW$38:HW$53,3),0)</f>
        <v>0</v>
      </c>
      <c r="HX18" s="41">
        <f>IF(SMALL(HX$38:HX$53,3)&lt;0,SMALL(HX$38:HX$53,3),0)*$D$62</f>
        <v>0</v>
      </c>
      <c r="HY18" s="41">
        <f>IF(SMALL(HY$38:HY$53,3)&lt;0,SMALL(HY$38:HY$53,3),0)</f>
        <v>0</v>
      </c>
      <c r="HZ18" s="41">
        <f>IF(SMALL(HZ$38:HZ$53,3)&lt;0,SMALL(HZ$38:HZ$53,3),0)*$D$62</f>
        <v>0</v>
      </c>
      <c r="IA18" s="41">
        <f>IF(SMALL(IA$38:IA$53,3)&lt;0,SMALL(IA$38:IA$53,3),0)</f>
        <v>0</v>
      </c>
      <c r="IB18" s="41">
        <f>IF(SMALL(IB$38:IB$53,3)&lt;0,SMALL(IB$38:IB$53,3),0)*$D$62</f>
        <v>0</v>
      </c>
      <c r="IC18" s="41">
        <f>IF(SMALL(IC$38:IC$53,3)&lt;0,SMALL(IC$38:IC$53,3),0)</f>
        <v>0</v>
      </c>
      <c r="ID18" s="41">
        <f>IF(SMALL(ID$38:ID$53,3)&lt;0,SMALL(ID$38:ID$53,3),0)*$D$62</f>
        <v>0</v>
      </c>
      <c r="IE18" s="41">
        <f>IF(SMALL(IE$38:IE$53,3)&lt;0,SMALL(IE$38:IE$53,3),0)*$D$62</f>
        <v>0</v>
      </c>
      <c r="IF18" s="41">
        <f>IF(SMALL(IF$38:IF$53,3)&lt;0,SMALL(IF$38:IF$53,3),0)*$D$62</f>
        <v>0</v>
      </c>
      <c r="IG18" s="41">
        <f>IF(SMALL(IG$38:IG$53,3)&lt;0,SMALL(IG$38:IG$53,3),0)*$D$62</f>
        <v>0</v>
      </c>
      <c r="IH18" s="41">
        <f>IF(SMALL(IH$38:IH$53,3)&lt;0,SMALL(IH$38:IH$53,3),0)*$D$62</f>
        <v>0</v>
      </c>
      <c r="II18" s="41">
        <f>IF(SMALL(II$38:II$53,3)&lt;0,SMALL(II$38:II$53,3),0)*$D$62</f>
        <v>0</v>
      </c>
      <c r="IJ18" s="41">
        <f>IF(SMALL(IJ$38:IJ$53,3)&lt;0,SMALL(IJ$38:IJ$53,3),0)</f>
        <v>0</v>
      </c>
      <c r="IK18" s="41">
        <f>IF(SMALL(IK$38:IK$53,3)&lt;0,SMALL(IK$38:IK$53,3),0)</f>
        <v>0</v>
      </c>
      <c r="IL18" s="41">
        <f>IF(SMALL(IL$38:IL$53,3)&lt;0,SMALL(IL$38:IL$53,3),0)*$D$62</f>
        <v>0</v>
      </c>
      <c r="IM18" s="41">
        <f>IF(SMALL(IM$38:IM$53,3)&lt;0,SMALL(IM$38:IM$53,3),0)*$D$62</f>
        <v>0</v>
      </c>
      <c r="IN18" s="41">
        <f>IF(SMALL(IN$38:IN$53,3)&lt;0,SMALL(IN$38:IN$53,3),0)*$D$62</f>
        <v>0</v>
      </c>
      <c r="IO18" s="41">
        <f>IF(SMALL(IO$38:IO$53,3)&lt;0,SMALL(IO$38:IO$53,3),0)*$D$62</f>
        <v>0</v>
      </c>
      <c r="IP18" s="41">
        <f>IF(SMALL(IP$38:IP$53,3)&lt;0,SMALL(IP$38:IP$53,3),0)*$D$62</f>
        <v>0</v>
      </c>
      <c r="IQ18" s="41">
        <f>IF(SMALL(IQ$38:IQ$53,3)&lt;0,SMALL(IQ$38:IQ$53,3),0)*$D$62</f>
        <v>0</v>
      </c>
      <c r="IR18" s="41">
        <f>IF(SMALL(IR$38:IR$53,3)&lt;0,SMALL(IR$38:IR$53,3),0)*$D$62</f>
        <v>0</v>
      </c>
      <c r="IS18" s="42">
        <f t="shared" ref="IS18:IX18" si="86">IF(SMALL(IS$38:IS$53,3)&lt;0,SMALL(IS$38:IS$53,3),0)</f>
        <v>0</v>
      </c>
      <c r="IT18" s="41">
        <f t="shared" si="86"/>
        <v>0</v>
      </c>
      <c r="IU18" s="41">
        <f t="shared" si="86"/>
        <v>0</v>
      </c>
      <c r="IV18" s="41">
        <f t="shared" si="86"/>
        <v>0</v>
      </c>
      <c r="IW18" s="41">
        <f t="shared" si="86"/>
        <v>0</v>
      </c>
      <c r="IX18" s="42">
        <f t="shared" si="86"/>
        <v>0</v>
      </c>
      <c r="IY18" s="41">
        <f>IF(SMALL(IY$38:IY$53,3)&lt;0,SMALL(IY$38:IY$53,3),0)*$D$62</f>
        <v>0</v>
      </c>
      <c r="IZ18" s="41">
        <f>IF(SMALL(IZ$38:IZ$53,3)&lt;0,SMALL(IZ$38:IZ$53,3),0)*$D$62</f>
        <v>0</v>
      </c>
      <c r="JA18" s="41">
        <f>IF(SMALL(JA$38:JA$53,3)&lt;0,SMALL(JA$38:JA$53,3),0)*$D$62</f>
        <v>0</v>
      </c>
      <c r="JB18" s="41">
        <f>IF(SMALL(JB$38:JB$53,3)&lt;0,SMALL(JB$38:JB$53,3),0)*$D$62</f>
        <v>0</v>
      </c>
      <c r="JC18" s="41">
        <f>IF(SMALL(JC$38:JC$53,3)&lt;0,SMALL(JC$38:JC$53,3),0)*$D$62</f>
        <v>0</v>
      </c>
      <c r="JD18" s="41">
        <f>IF(SMALL(JD$38:JD$53,3)&lt;0,SMALL(JD$38:JD$53,3),0)*$D$62</f>
        <v>0</v>
      </c>
      <c r="JE18" s="41">
        <f>IF(SMALL(JE$38:JE$53,3)&lt;0,SMALL(JE$38:JE$53,3),0)*$D$62</f>
        <v>0</v>
      </c>
      <c r="JF18" s="41">
        <f>IF(SMALL(JF$38:JF$53,3)&lt;0,SMALL(JF$38:JF$53,3),0)*$D$62</f>
        <v>0</v>
      </c>
      <c r="JG18" s="41">
        <f>IF(SMALL(JG$38:JG$53,3)&lt;0,SMALL(JG$38:JG$53,3),0)*$D$62</f>
        <v>0</v>
      </c>
      <c r="JH18" s="41">
        <f>IF(SMALL(JH$38:JH$53,3)&lt;0,SMALL(JH$38:JH$53,3),0)*$D$62</f>
        <v>0</v>
      </c>
      <c r="JI18" s="41">
        <f>IF(SMALL(JI$38:JI$53,3)&lt;0,SMALL(JI$38:JI$53,3),0)*$D$62</f>
        <v>0</v>
      </c>
      <c r="JJ18" s="41">
        <f>IF(SMALL(JJ$38:JJ$53,3)&lt;0,SMALL(JJ$38:JJ$53,3),0)*$D$62</f>
        <v>0</v>
      </c>
      <c r="JK18" s="41">
        <f>IF(SMALL(JK$38:JK$53,3)&lt;0,SMALL(JK$38:JK$53,3),0)*$D$62</f>
        <v>0</v>
      </c>
      <c r="JL18" s="41">
        <f>IF(SMALL(JL$38:JL$53,3)&lt;0,SMALL(JL$38:JL$53,3),0)*$D$62</f>
        <v>0</v>
      </c>
      <c r="JM18" s="41">
        <f>IF(SMALL(JM$38:JM$53,3)&lt;0,SMALL(JM$38:JM$53,3),0)</f>
        <v>0</v>
      </c>
      <c r="JO18" s="41">
        <f>IF(SMALL(JO$38:JO$53,3)&lt;0,SMALL(JO$38:JO$53,3),0)</f>
        <v>0</v>
      </c>
      <c r="JP18" s="44">
        <f>IF(SMALL(JP$38:JP$53,3)&lt;0,SMALL(JP$38:JP$53,3),0)</f>
        <v>0</v>
      </c>
    </row>
    <row r="19" spans="1:276">
      <c r="A19" s="36" t="s">
        <v>3054</v>
      </c>
      <c r="B19" s="41">
        <f>IF(SMALL(B$38:B$53,4)&lt;0,SMALL(B$38:B$53,4),0)*$E$62</f>
        <v>0</v>
      </c>
      <c r="C19" s="41">
        <f>IF(SMALL(C$38:C$53,4)&lt;0,SMALL(C$38:C$53,4),0)*$E$62</f>
        <v>0</v>
      </c>
      <c r="D19" s="41">
        <f>IF(SMALL(D$38:D$53,4)&lt;0,SMALL(D$38:D$53,4),0)*$E$62</f>
        <v>0</v>
      </c>
      <c r="E19" s="41">
        <f>IF(SMALL(E$38:E$53,4)&lt;0,SMALL(E$38:E$53,4),0)*$E$62</f>
        <v>0</v>
      </c>
      <c r="F19" s="41">
        <f>IF(SMALL(F$38:F$53,4)&lt;0,SMALL(F$38:F$53,4),0)*$E$62</f>
        <v>0</v>
      </c>
      <c r="G19" s="41">
        <f>IF(SMALL(G$38:G$53,4)&lt;0,SMALL(G$38:G$53,4),0)*$E$62</f>
        <v>0</v>
      </c>
      <c r="H19" s="41">
        <f>IF(SMALL(H$38:H$53,4)&lt;0,SMALL(H$38:H$53,4),0)*$E$62</f>
        <v>0</v>
      </c>
      <c r="I19" s="41">
        <f>IF(SMALL(I$38:I$53,4)&lt;0,SMALL(I$38:I$53,4),0)*$E$62</f>
        <v>0</v>
      </c>
      <c r="J19" s="41">
        <f>IF(SMALL(J$38:J$53,4)&lt;0,SMALL(J$38:J$53,4),0)*$E$62</f>
        <v>0</v>
      </c>
      <c r="K19" s="41">
        <f>IF(SMALL(K$38:K$53,4)&lt;0,SMALL(K$38:K$53,4),0)*$E$62</f>
        <v>0</v>
      </c>
      <c r="L19" s="41">
        <f>IF(SMALL(L$38:L$53,4)&lt;0,SMALL(L$38:L$53,4),0)*$E$62</f>
        <v>0</v>
      </c>
      <c r="M19" s="41">
        <f>IF(SMALL(M$38:M$53,4)&lt;0,SMALL(M$38:M$53,4),0)*$E$62</f>
        <v>0</v>
      </c>
      <c r="N19" s="41">
        <f>IF(SMALL(N$38:N$53,4)&lt;0,SMALL(N$38:N$53,4),0)*$E$62</f>
        <v>0</v>
      </c>
      <c r="O19" s="41">
        <f>IF(SMALL(O$38:O$53,4)&lt;0,SMALL(O$38:O$53,4),0)*$E$62</f>
        <v>0</v>
      </c>
      <c r="P19" s="41">
        <f>IF(SMALL(P$38:P$53,4)&lt;0,SMALL(P$38:P$53,4),0)*$E$62</f>
        <v>0</v>
      </c>
      <c r="Q19" s="41">
        <f>IF(SMALL(Q$38:Q$53,4)&lt;0,SMALL(Q$38:Q$53,4),0)*$E$62</f>
        <v>0</v>
      </c>
      <c r="R19" s="41">
        <f>IF(SMALL(R$38:R$53,4)&lt;0,SMALL(R$38:R$53,4),0)*$E$62</f>
        <v>0</v>
      </c>
      <c r="S19" s="41">
        <f>IF(SMALL(S$38:S$53,4)&lt;0,SMALL(S$38:S$53,4),0)*$E$62</f>
        <v>0</v>
      </c>
      <c r="T19" s="41">
        <f>IF(SMALL(T$38:T$53,4)&lt;0,SMALL(T$38:T$53,4),0)*$E$62</f>
        <v>0</v>
      </c>
      <c r="U19" s="41">
        <f>IF(SMALL(U$38:U$53,4)&lt;0,SMALL(U$38:U$53,4),0)*$E$62</f>
        <v>0</v>
      </c>
      <c r="V19" s="41">
        <f>IF(SMALL(V$38:V$53,4)&lt;0,SMALL(V$38:V$53,4),0)*$E$62</f>
        <v>0</v>
      </c>
      <c r="W19" s="41">
        <f>IF(SMALL(W$38:W$53,4)&lt;0,SMALL(W$38:W$53,4),0)*$E$62</f>
        <v>0</v>
      </c>
      <c r="X19" s="41">
        <f>IF(SMALL(X$38:X$53,4)&lt;0,SMALL(X$38:X$53,4),0)*$E$62</f>
        <v>0</v>
      </c>
      <c r="Y19" s="41">
        <f>IF(SMALL(Y$38:Y$53,4)&lt;0,SMALL(Y$38:Y$53,4),0)*$E$62</f>
        <v>0</v>
      </c>
      <c r="Z19" s="41">
        <f>IF(SMALL(Z$38:Z$53,4)&lt;0,SMALL(Z$38:Z$53,4),0)*$E$62</f>
        <v>0</v>
      </c>
      <c r="AA19" s="41">
        <f>IF(SMALL(AA$38:AA$53,4)&lt;0,SMALL(AA$38:AA$53,4),0)*$E$62</f>
        <v>0</v>
      </c>
      <c r="AB19" s="41">
        <f>IF(SMALL(AB$38:AB$53,4)&lt;0,SMALL(AB$38:AB$53,4),0)*$E$62</f>
        <v>0</v>
      </c>
      <c r="AC19" s="41">
        <f>IF(SMALL(AC$38:AC$53,4)&lt;0,SMALL(AC$38:AC$53,4),0)*$E$62</f>
        <v>0</v>
      </c>
      <c r="AD19" s="41">
        <f>IF(SMALL(AD$38:AD$53,4)&lt;0,SMALL(AD$38:AD$53,4),0)*$E$62</f>
        <v>0</v>
      </c>
      <c r="AE19" s="41">
        <f>IF(SMALL(AE$38:AE$53,4)&lt;0,SMALL(AE$38:AE$53,4),0)*$E$62</f>
        <v>0</v>
      </c>
      <c r="AF19" s="41">
        <f>IF(SMALL(AF$38:AF$53,4)&lt;0,SMALL(AF$38:AF$53,4),0)*$E$62</f>
        <v>0</v>
      </c>
      <c r="AG19" s="41">
        <f>IF(SMALL(AG$38:AG$53,4)&lt;0,SMALL(AG$38:AG$53,4),0)*$E$62</f>
        <v>0</v>
      </c>
      <c r="AH19" s="41">
        <f>IF(SMALL(AH$38:AH$53,4)&lt;0,SMALL(AH$38:AH$53,4),0)*$E$62</f>
        <v>0</v>
      </c>
      <c r="AI19" s="41">
        <f>IF(SMALL(AI$38:AI$53,4)&lt;0,SMALL(AI$38:AI$53,4),0)*$E$62</f>
        <v>0</v>
      </c>
      <c r="AJ19" s="41">
        <f>IF(SMALL(AJ$38:AJ$53,4)&lt;0,SMALL(AJ$38:AJ$53,4),0)*$E$62</f>
        <v>0</v>
      </c>
      <c r="AK19" s="41">
        <f>IF(SMALL(AK$38:AK$53,4)&lt;0,SMALL(AK$38:AK$53,4),0)*$E$62</f>
        <v>0</v>
      </c>
      <c r="AL19" s="41">
        <f>IF(SMALL(AL$38:AL$53,4)&lt;0,SMALL(AL$38:AL$53,4),0)*$E$62</f>
        <v>0</v>
      </c>
      <c r="AM19" s="41">
        <f>IF(SMALL(AM$38:AM$53,4)&lt;0,SMALL(AM$38:AM$53,4),0)*$E$62</f>
        <v>0</v>
      </c>
      <c r="AN19" s="41">
        <f>IF(SMALL(AN$38:AN$53,4)&lt;0,SMALL(AN$38:AN$53,4),0)*$E$62</f>
        <v>0</v>
      </c>
      <c r="AO19" s="41">
        <f>IF(SMALL(AO$38:AO$53,4)&lt;0,SMALL(AO$38:AO$53,4),0)*$E$62</f>
        <v>0</v>
      </c>
      <c r="AP19" s="41">
        <f>IF(SMALL(AP$38:AP$53,4)&lt;0,SMALL(AP$38:AP$53,4),0)*$E$62</f>
        <v>0</v>
      </c>
      <c r="AQ19" s="41">
        <f>IF(SMALL(AQ$38:AQ$53,4)&lt;0,SMALL(AQ$38:AQ$53,4),0)*$E$62</f>
        <v>0</v>
      </c>
      <c r="AR19" s="41">
        <f>IF(SMALL(AR$38:AR$53,4)&lt;0,SMALL(AR$38:AR$53,4),0)*$E$62</f>
        <v>0</v>
      </c>
      <c r="AS19" s="41">
        <f>IF(SMALL(AS$38:AS$53,4)&lt;0,SMALL(AS$38:AS$53,4),0)*$E$62</f>
        <v>0</v>
      </c>
      <c r="AT19" s="41">
        <f>IF(SMALL(AT$38:AT$53,4)&lt;0,SMALL(AT$38:AT$53,4),0)*$E$62</f>
        <v>0</v>
      </c>
      <c r="AU19" s="41">
        <f>IF(SMALL(AU$38:AU$53,4)&lt;0,SMALL(AU$38:AU$53,4),0)*$E$62</f>
        <v>0</v>
      </c>
      <c r="AV19" s="41">
        <f>IF(SMALL(AV$38:AV$53,4)&lt;0,SMALL(AV$38:AV$53,4),0)*$E$62</f>
        <v>0</v>
      </c>
      <c r="AW19" s="41">
        <f>IF(SMALL(AW$38:AW$53,4)&lt;0,SMALL(AW$38:AW$53,4),0)*$E$62</f>
        <v>0</v>
      </c>
      <c r="AX19" s="41">
        <f>IF(SMALL(AX$38:AX$53,4)&lt;0,SMALL(AX$38:AX$53,4),0)*$E$62</f>
        <v>0</v>
      </c>
      <c r="AY19" s="41">
        <f>IF(SMALL(AY$38:AY$53,4)&lt;0,SMALL(AY$38:AY$53,4),0)*$E$62</f>
        <v>0</v>
      </c>
      <c r="AZ19" s="41">
        <f>IF(SMALL(AZ$38:AZ$53,4)&lt;0,SMALL(AZ$38:AZ$53,4),0)*$E$62</f>
        <v>0</v>
      </c>
      <c r="BA19" s="41">
        <f>IF(SMALL(BA$38:BA$53,4)&lt;0,SMALL(BA$38:BA$53,4),0)*$E$62</f>
        <v>0</v>
      </c>
      <c r="BB19" s="41">
        <f>IF(SMALL(BB$38:BB$53,4)&lt;0,SMALL(BB$38:BB$53,4),0)*$E$62</f>
        <v>0</v>
      </c>
      <c r="BC19" s="41">
        <f>IF(SMALL(BC$38:BC$53,4)&lt;0,SMALL(BC$38:BC$53,4),0)*$E$62</f>
        <v>0</v>
      </c>
      <c r="BD19" s="41">
        <f>IF(SMALL(BD$38:BD$53,4)&lt;0,SMALL(BD$38:BD$53,4),0)*$E$62</f>
        <v>0</v>
      </c>
      <c r="BE19" s="41">
        <f>IF(SMALL(BE$38:BE$53,4)&lt;0,SMALL(BE$38:BE$53,4),0)*$E$62</f>
        <v>0</v>
      </c>
      <c r="BF19" s="41">
        <f>IF(SMALL(BF$38:BF$53,4)&lt;0,SMALL(BF$38:BF$53,4),0)*$E$62</f>
        <v>0</v>
      </c>
      <c r="BG19" s="41">
        <f>IF(SMALL(BG$38:BG$53,4)&lt;0,SMALL(BG$38:BG$53,4),0)*$E$62</f>
        <v>0</v>
      </c>
      <c r="BH19" s="41">
        <f>IF(SMALL(BH$38:BH$53,4)&lt;0,SMALL(BH$38:BH$53,4),0)*$E$62</f>
        <v>0</v>
      </c>
      <c r="BI19" s="41">
        <f>IF(SMALL(BI$38:BI$53,4)&lt;0,SMALL(BI$38:BI$53,4),0)*$E$62</f>
        <v>0</v>
      </c>
      <c r="BJ19" s="41">
        <f>IF(SMALL(BJ$38:BJ$53,4)&lt;0,SMALL(BJ$38:BJ$53,4),0)*$E$62</f>
        <v>0</v>
      </c>
      <c r="BK19" s="41">
        <f>IF(SMALL(BK$38:BK$53,4)&lt;0,SMALL(BK$38:BK$53,4),0)*$E$62</f>
        <v>0</v>
      </c>
      <c r="BL19" s="41">
        <f>IF(SMALL(BL$38:BL$53,4)&lt;0,SMALL(BL$38:BL$53,4),0)*$E$62</f>
        <v>0</v>
      </c>
      <c r="BM19" s="41">
        <f>IF(SMALL(BM$38:BM$53,4)&lt;0,SMALL(BM$38:BM$53,4),0)*$E$62</f>
        <v>0</v>
      </c>
      <c r="BN19" s="41">
        <f>IF(SMALL(BN$38:BN$53,4)&lt;0,SMALL(BN$38:BN$53,4),0)*$E$62</f>
        <v>0</v>
      </c>
      <c r="BO19" s="41">
        <f>IF(SMALL(BO$38:BO$53,4)&lt;0,SMALL(BO$38:BO$53,4),0)*$E$62</f>
        <v>0</v>
      </c>
      <c r="BP19" s="41">
        <f>IF(SMALL(BP$38:BP$53,4)&lt;0,SMALL(BP$38:BP$53,4),0)*$E$62</f>
        <v>0</v>
      </c>
      <c r="BQ19" s="41">
        <f>IF(SMALL(BQ$38:BQ$53,4)&lt;0,SMALL(BQ$38:BQ$53,4),0)*$E$62</f>
        <v>0</v>
      </c>
      <c r="BR19" s="41">
        <f>IF(SMALL(BR$38:BR$53,4)&lt;0,SMALL(BR$38:BR$53,4),0)*$E$62</f>
        <v>0</v>
      </c>
      <c r="BS19" s="41">
        <f>IF(SMALL(BS$38:BS$53,4)&lt;0,SMALL(BS$38:BS$53,4),0)*$E$62</f>
        <v>0</v>
      </c>
      <c r="BT19" s="41">
        <f>IF(SMALL(BT$38:BT$53,4)&lt;0,SMALL(BT$38:BT$53,4),0)*$E$62</f>
        <v>0</v>
      </c>
      <c r="BU19" s="41">
        <f>IF(SMALL(BU$38:BU$53,4)&lt;0,SMALL(BU$38:BU$53,4),0)*$E$62</f>
        <v>0</v>
      </c>
      <c r="BV19" s="41">
        <f>IF(SMALL(BV$38:BV$53,4)&lt;0,SMALL(BV$38:BV$53,4),0)*$E$62</f>
        <v>0</v>
      </c>
      <c r="BW19" s="41">
        <f>IF(SMALL(BW$38:BW$53,4)&lt;0,SMALL(BW$38:BW$53,4),0)*$E$62</f>
        <v>0</v>
      </c>
      <c r="BX19" s="41">
        <f>IF(SMALL(BX$38:BX$53,4)&lt;0,SMALL(BX$38:BX$53,4),0)*$E$62</f>
        <v>0</v>
      </c>
      <c r="BY19" s="41">
        <f>IF(SMALL(BY$38:BY$53,4)&lt;0,SMALL(BY$38:BY$53,4),0)*$E$62</f>
        <v>0</v>
      </c>
      <c r="BZ19" s="41">
        <f>IF(SMALL(BZ$38:BZ$53,4)&lt;0,SMALL(BZ$38:BZ$53,4),0)*$E$62</f>
        <v>0</v>
      </c>
      <c r="CA19" s="41">
        <f>IF(SMALL(CA$38:CA$53,4)&lt;0,SMALL(CA$38:CA$53,4),0)*$E$62</f>
        <v>0</v>
      </c>
      <c r="CB19" s="41">
        <f>IF(SMALL(CB$38:CB$53,4)&lt;0,SMALL(CB$38:CB$53,4),0)*$E$62</f>
        <v>0</v>
      </c>
      <c r="CC19" s="41">
        <f>IF(SMALL(CC$38:CC$53,4)&lt;0,SMALL(CC$38:CC$53,4),0)*$E$62</f>
        <v>0</v>
      </c>
      <c r="CD19" s="41">
        <f>IF(SMALL(CD$38:CD$53,4)&lt;0,SMALL(CD$38:CD$53,4),0)*$E$62</f>
        <v>0</v>
      </c>
      <c r="CE19" s="41">
        <f>IF(SMALL(CE$38:CE$53,4)&lt;0,SMALL(CE$38:CE$53,4),0)*$E$62</f>
        <v>0</v>
      </c>
      <c r="CF19" s="41">
        <f>IF(SMALL(CF$38:CF$53,4)&lt;0,SMALL(CF$38:CF$53,4),0)*$E$62</f>
        <v>0</v>
      </c>
      <c r="CG19" s="41">
        <f>IF(SMALL(CG$38:CG$53,4)&lt;0,SMALL(CG$38:CG$53,4),0)*$E$62</f>
        <v>0</v>
      </c>
      <c r="CH19" s="41">
        <f>IF(SMALL(CH$38:CH$53,4)&lt;0,SMALL(CH$38:CH$53,4),0)*$E$62</f>
        <v>0</v>
      </c>
      <c r="CI19" s="41">
        <f>IF(SMALL(CI$38:CI$53,4)&lt;0,SMALL(CI$38:CI$53,4),0)*$E$62</f>
        <v>0</v>
      </c>
      <c r="CJ19" s="41">
        <f>IF(SMALL(CJ$38:CJ$53,4)&lt;0,SMALL(CJ$38:CJ$53,4),0)*$E$62</f>
        <v>0</v>
      </c>
      <c r="CK19" s="41">
        <f>IF(SMALL(CK$38:CK$53,4)&lt;0,SMALL(CK$38:CK$53,4),0)*$E$62</f>
        <v>0</v>
      </c>
      <c r="CL19" s="41">
        <f>IF(SMALL(CL$38:CL$53,4)&lt;0,SMALL(CL$38:CL$53,4),0)*$E$62</f>
        <v>0</v>
      </c>
      <c r="CM19" s="41">
        <f>IF(SMALL(CM$38:CM$53,4)&lt;0,SMALL(CM$38:CM$53,4),0)*$E$62</f>
        <v>0</v>
      </c>
      <c r="CN19" s="41">
        <f>IF(SMALL(CN$38:CN$53,4)&lt;0,SMALL(CN$38:CN$53,4),0)*$E$62</f>
        <v>0</v>
      </c>
      <c r="CO19" s="41">
        <f>IF(SMALL(CO$38:CO$53,4)&lt;0,SMALL(CO$38:CO$53,4),0)*$E$62</f>
        <v>0</v>
      </c>
      <c r="CP19" s="41">
        <f>IF(SMALL(CP$38:CP$53,4)&lt;0,SMALL(CP$38:CP$53,4),0)*$E$62</f>
        <v>0</v>
      </c>
      <c r="CQ19" s="41">
        <f>IF(SMALL(CQ$38:CQ$53,4)&lt;0,SMALL(CQ$38:CQ$53,4),0)*$E$62</f>
        <v>0</v>
      </c>
      <c r="CR19" s="41">
        <f>IF(SMALL(CR$38:CR$53,4)&lt;0,SMALL(CR$38:CR$53,4),0)*$E$62</f>
        <v>0</v>
      </c>
      <c r="CS19" s="41">
        <f>IF(SMALL(CS$38:CS$53,4)&lt;0,SMALL(CS$38:CS$53,4),0)*$E$62</f>
        <v>0</v>
      </c>
      <c r="CT19" s="41">
        <f>IF(SMALL(CT$38:CT$53,4)&lt;0,SMALL(CT$38:CT$53,4),0)*$E$62</f>
        <v>0</v>
      </c>
      <c r="CU19" s="41">
        <f>IF(SMALL(CU$38:CU$53,4)&lt;0,SMALL(CU$38:CU$53,4),0)*$E$62</f>
        <v>0</v>
      </c>
      <c r="CV19" s="41">
        <f>IF(SMALL(CV$38:CV$53,4)&lt;0,SMALL(CV$38:CV$53,4),0)*$E$62</f>
        <v>0</v>
      </c>
      <c r="CW19" s="41">
        <f>IF(SMALL(CW$38:CW$53,4)&lt;0,SMALL(CW$38:CW$53,4),0)*$E$62</f>
        <v>0</v>
      </c>
      <c r="CX19" s="41">
        <f>IF(SMALL(CX$38:CX$53,4)&lt;0,SMALL(CX$38:CX$53,4),0)*$E$62</f>
        <v>0</v>
      </c>
      <c r="CY19" s="41">
        <f>IF(SMALL(CY$38:CY$53,4)&lt;0,SMALL(CY$38:CY$53,4),0)*$E$62</f>
        <v>0</v>
      </c>
      <c r="CZ19" s="41">
        <f>IF(SMALL(CZ$38:CZ$53,4)&lt;0,SMALL(CZ$38:CZ$53,4),0)*$E$62</f>
        <v>0</v>
      </c>
      <c r="DA19" s="41">
        <f>IF(SMALL(DA$38:DA$53,4)&lt;0,SMALL(DA$38:DA$53,4),0)*$E$62</f>
        <v>0</v>
      </c>
      <c r="DB19" s="41">
        <f>IF(SMALL(DB$38:DB$53,4)&lt;0,SMALL(DB$38:DB$53,4),0)*$E$62</f>
        <v>0</v>
      </c>
      <c r="DC19" s="41">
        <f>IF(SMALL(DC$38:DC$53,4)&lt;0,SMALL(DC$38:DC$53,4),0)*$E$62</f>
        <v>0</v>
      </c>
      <c r="DD19" s="41">
        <f>IF(SMALL(DD$38:DD$53,4)&lt;0,SMALL(DD$38:DD$53,4),0)*$E$62</f>
        <v>0</v>
      </c>
      <c r="DE19" s="41">
        <f>IF(SMALL(DE$38:DE$53,4)&lt;0,SMALL(DE$38:DE$53,4),0)*$E$62</f>
        <v>0</v>
      </c>
      <c r="DF19" s="41">
        <f>IF(SMALL(DF$38:DF$53,4)&lt;0,SMALL(DF$38:DF$53,4),0)*$E$62</f>
        <v>0</v>
      </c>
      <c r="DG19" s="41">
        <f>IF(SMALL(DG$38:DG$53,4)&lt;0,SMALL(DG$38:DG$53,4),0)*$E$62</f>
        <v>0</v>
      </c>
      <c r="DH19" s="41">
        <f>IF(SMALL(DH$38:DH$53,4)&lt;0,SMALL(DH$38:DH$53,4),0)*$E$62</f>
        <v>0</v>
      </c>
      <c r="DI19" s="41">
        <f>IF(SMALL(DI$38:DI$53,4)&lt;0,SMALL(DI$38:DI$53,4),0)*$E$62</f>
        <v>0</v>
      </c>
      <c r="DJ19" s="41">
        <f>IF(SMALL(DJ$38:DJ$53,4)&lt;0,SMALL(DJ$38:DJ$53,4),0)*$E$62</f>
        <v>0</v>
      </c>
      <c r="DK19" s="41">
        <f>IF(SMALL(DK$38:DK$53,4)&lt;0,SMALL(DK$38:DK$53,4),0)*$E$62</f>
        <v>0</v>
      </c>
      <c r="DL19" s="41">
        <f t="shared" ref="DL19:DS19" si="87">IF(SMALL(DL$38:DL$53,4)&lt;0,SMALL(DL$38:DL$53,4),0)</f>
        <v>0</v>
      </c>
      <c r="DM19" s="41">
        <f t="shared" si="87"/>
        <v>0</v>
      </c>
      <c r="DN19" s="41">
        <f t="shared" si="87"/>
        <v>0</v>
      </c>
      <c r="DO19" s="41">
        <f t="shared" si="87"/>
        <v>0</v>
      </c>
      <c r="DP19" s="41">
        <f t="shared" si="87"/>
        <v>0</v>
      </c>
      <c r="DQ19" s="41">
        <f t="shared" si="87"/>
        <v>0</v>
      </c>
      <c r="DR19" s="42">
        <f t="shared" si="87"/>
        <v>0</v>
      </c>
      <c r="DS19" s="41">
        <f t="shared" si="87"/>
        <v>0</v>
      </c>
      <c r="DT19" s="41">
        <f>IF(SMALL(DT$38:DT$53,4)&lt;0,SMALL(DT$38:DT$53,4),0)*$E$62</f>
        <v>0</v>
      </c>
      <c r="DU19" s="41">
        <f>IF(SMALL(DU$38:DU$53,4)&lt;0,SMALL(DU$38:DU$53,4),0)</f>
        <v>0</v>
      </c>
      <c r="DV19" s="41">
        <f>IF(SMALL(DV$38:DV$53,4)&lt;0,SMALL(DV$38:DV$53,4),0)*$E$62</f>
        <v>0</v>
      </c>
      <c r="DW19" s="41">
        <f>IF(SMALL(DW$38:DW$53,4)&lt;0,SMALL(DW$38:DW$53,4),0)*$E$62</f>
        <v>0</v>
      </c>
      <c r="DX19" s="42">
        <f t="shared" ref="DX19:EC19" si="88">IF(SMALL(DX$38:DX$53,4)&lt;0,SMALL(DX$38:DX$53,4),0)</f>
        <v>0</v>
      </c>
      <c r="DY19" s="42">
        <f t="shared" si="88"/>
        <v>0</v>
      </c>
      <c r="DZ19" s="42">
        <f t="shared" si="88"/>
        <v>0</v>
      </c>
      <c r="EA19" s="42">
        <f t="shared" si="88"/>
        <v>0</v>
      </c>
      <c r="EB19" s="42">
        <f t="shared" si="88"/>
        <v>0</v>
      </c>
      <c r="EC19" s="42">
        <f t="shared" si="88"/>
        <v>0</v>
      </c>
      <c r="ED19" s="41">
        <f>IF(SMALL(ED$38:ED$53,4)&lt;0,SMALL(ED$38:ED$53,4),0)*$E$62</f>
        <v>0</v>
      </c>
      <c r="EE19" s="41">
        <f>IF(SMALL(EE$38:EE$53,4)&lt;0,SMALL(EE$38:EE$53,4),0)</f>
        <v>0</v>
      </c>
      <c r="EF19" s="41">
        <f>IF(SMALL(EF$38:EF$53,4)&lt;0,SMALL(EF$38:EF$53,4),0)*$E$62</f>
        <v>0</v>
      </c>
      <c r="EG19" s="42">
        <f>IF(SMALL(EG$38:EG$53,4)&lt;0,SMALL(EG$38:EG$53,4),0)</f>
        <v>0</v>
      </c>
      <c r="EH19" s="41">
        <f>IF(SMALL(EH$38:EH$53,4)&lt;0,SMALL(EH$38:EH$53,4),0)*$E$62</f>
        <v>0</v>
      </c>
      <c r="EI19" s="41">
        <f>IF(SMALL(EI$38:EI$53,4)&lt;0,SMALL(EI$38:EI$53,4),0)*$E$62</f>
        <v>0</v>
      </c>
      <c r="EJ19" s="41">
        <f>IF(SMALL(EJ$38:EJ$53,4)&lt;0,SMALL(EJ$38:EJ$53,4),0)</f>
        <v>0</v>
      </c>
      <c r="EK19" s="41">
        <f>IF(SMALL(EK$38:EK$53,4)&lt;0,SMALL(EK$38:EK$53,4),0)*$E$62</f>
        <v>0</v>
      </c>
      <c r="EL19" s="41">
        <f>IF(SMALL(EL$38:EL$53,4)&lt;0,SMALL(EL$38:EL$53,4),0)*$E$62</f>
        <v>0</v>
      </c>
      <c r="EM19" s="41">
        <f>IF(SMALL(EM$38:EM$53,4)&lt;0,SMALL(EM$38:EM$53,4),0)*$E$62</f>
        <v>0</v>
      </c>
      <c r="EN19" s="41">
        <f>IF(SMALL(EN$38:EN$53,4)&lt;0,SMALL(EN$38:EN$53,4),0)*$E$62</f>
        <v>0</v>
      </c>
      <c r="EO19" s="41">
        <f>IF(SMALL(EO$38:EO$53,4)&lt;0,SMALL(EO$38:EO$53,4),0)*$E$62</f>
        <v>0</v>
      </c>
      <c r="EP19" s="41">
        <f>IF(SMALL(EP$38:EP$53,4)&lt;0,SMALL(EP$38:EP$53,4),0)*$E$62</f>
        <v>0</v>
      </c>
      <c r="EQ19" s="41">
        <f>IF(SMALL(EQ$38:EQ$53,4)&lt;0,SMALL(EQ$38:EQ$53,4),0)*$E$62</f>
        <v>0</v>
      </c>
      <c r="ER19" s="41">
        <f>IF(SMALL(ER$38:ER$53,4)&lt;0,SMALL(ER$38:ER$53,4),0)*$E$62</f>
        <v>0</v>
      </c>
      <c r="ES19" s="41">
        <f>IF(SMALL(ES$38:ES$53,4)&lt;0,SMALL(ES$38:ES$53,4),0)*$E$62</f>
        <v>0</v>
      </c>
      <c r="ET19" s="41">
        <f>IF(SMALL(ET$38:ET$53,4)&lt;0,SMALL(ET$38:ET$53,4),0)*$E$62</f>
        <v>0</v>
      </c>
      <c r="EU19" s="41">
        <f>IF(SMALL(EU$38:EU$53,4)&lt;0,SMALL(EU$38:EU$53,4),0)*$E$62</f>
        <v>0</v>
      </c>
      <c r="EV19" s="41">
        <f>IF(SMALL(EV$38:EV$53,4)&lt;0,SMALL(EV$38:EV$53,4),0)*$E$62</f>
        <v>0</v>
      </c>
      <c r="EW19" s="41">
        <f>IF(SMALL(EW$38:EW$53,4)&lt;0,SMALL(EW$38:EW$53,4),0)*$E$62</f>
        <v>0</v>
      </c>
      <c r="EX19" s="41">
        <f>IF(SMALL(EX$38:EX$53,4)&lt;0,SMALL(EX$38:EX$53,4),0)*$E$62</f>
        <v>0</v>
      </c>
      <c r="EY19" s="41">
        <f>IF(SMALL(EY$38:EY$53,4)&lt;0,SMALL(EY$38:EY$53,4),0)*$E$62</f>
        <v>0</v>
      </c>
      <c r="EZ19" s="41">
        <f>IF(SMALL(EZ$38:EZ$53,4)&lt;0,SMALL(EZ$38:EZ$53,4),0)*$E$62</f>
        <v>0</v>
      </c>
      <c r="FA19" s="41">
        <f t="shared" ref="FA19:GF19" si="89">IF(SMALL(FA$38:FA$53,4)&lt;0,SMALL(FA$38:FA$53,4),0)</f>
        <v>0</v>
      </c>
      <c r="FB19" s="41">
        <f t="shared" si="89"/>
        <v>0</v>
      </c>
      <c r="FC19" s="41">
        <f t="shared" si="89"/>
        <v>0</v>
      </c>
      <c r="FD19" s="42">
        <f t="shared" si="89"/>
        <v>0</v>
      </c>
      <c r="FE19" s="41">
        <f t="shared" si="89"/>
        <v>0</v>
      </c>
      <c r="FF19" s="41">
        <f t="shared" si="89"/>
        <v>0</v>
      </c>
      <c r="FG19" s="42">
        <f t="shared" si="89"/>
        <v>0</v>
      </c>
      <c r="FH19" s="41">
        <f t="shared" si="89"/>
        <v>0</v>
      </c>
      <c r="FI19" s="41">
        <f t="shared" si="89"/>
        <v>0</v>
      </c>
      <c r="FJ19" s="41">
        <f t="shared" si="89"/>
        <v>0</v>
      </c>
      <c r="FK19" s="41">
        <f t="shared" si="89"/>
        <v>0</v>
      </c>
      <c r="FL19" s="41">
        <f t="shared" si="89"/>
        <v>0</v>
      </c>
      <c r="FM19" s="41">
        <f t="shared" si="89"/>
        <v>0</v>
      </c>
      <c r="FN19" s="41">
        <f t="shared" si="89"/>
        <v>0</v>
      </c>
      <c r="FO19" s="41">
        <f t="shared" si="89"/>
        <v>0</v>
      </c>
      <c r="FP19" s="41">
        <f t="shared" si="89"/>
        <v>0</v>
      </c>
      <c r="FQ19" s="41">
        <f t="shared" si="89"/>
        <v>0</v>
      </c>
      <c r="FR19" s="41">
        <f t="shared" si="89"/>
        <v>0</v>
      </c>
      <c r="FS19" s="41">
        <f t="shared" si="89"/>
        <v>0</v>
      </c>
      <c r="FT19" s="41">
        <f t="shared" si="89"/>
        <v>0</v>
      </c>
      <c r="FU19" s="41">
        <f t="shared" si="89"/>
        <v>0</v>
      </c>
      <c r="FV19" s="41">
        <f t="shared" si="89"/>
        <v>0</v>
      </c>
      <c r="FW19" s="41">
        <f t="shared" si="89"/>
        <v>0</v>
      </c>
      <c r="FX19" s="41">
        <f t="shared" si="89"/>
        <v>0</v>
      </c>
      <c r="FY19" s="41">
        <f t="shared" si="89"/>
        <v>0</v>
      </c>
      <c r="FZ19" s="42">
        <f t="shared" si="89"/>
        <v>0</v>
      </c>
      <c r="GA19" s="42">
        <f t="shared" si="89"/>
        <v>0</v>
      </c>
      <c r="GB19" s="42">
        <f t="shared" si="89"/>
        <v>0</v>
      </c>
      <c r="GC19" s="42">
        <f t="shared" si="89"/>
        <v>0</v>
      </c>
      <c r="GD19" s="41">
        <f t="shared" si="89"/>
        <v>0</v>
      </c>
      <c r="GE19" s="41">
        <f t="shared" si="89"/>
        <v>0</v>
      </c>
      <c r="GF19" s="41">
        <f t="shared" si="89"/>
        <v>0</v>
      </c>
      <c r="GG19" s="41">
        <f>IF(SMALL(GG$38:GG$53,4)&lt;0,SMALL(GG$38:GG$53,4),0)*$E$62</f>
        <v>0</v>
      </c>
      <c r="GH19" s="41">
        <f>IF(SMALL(GH$38:GH$53,4)&lt;0,SMALL(GH$38:GH$53,4),0)*$E$62</f>
        <v>0</v>
      </c>
      <c r="GI19" s="41">
        <f>IF(SMALL(GI$38:GI$53,4)&lt;0,SMALL(GI$38:GI$53,4),0)*$E$62</f>
        <v>0</v>
      </c>
      <c r="GJ19" s="41">
        <f>IF(SMALL(GJ$38:GJ$53,4)&lt;0,SMALL(GJ$38:GJ$53,4),0)*$E$62</f>
        <v>0</v>
      </c>
      <c r="GK19" s="41">
        <f>IF(SMALL(GK$38:GK$53,4)&lt;0,SMALL(GK$38:GK$53,4),0)*$E$62</f>
        <v>0</v>
      </c>
      <c r="GL19" s="41">
        <f>IF(SMALL(GL$38:GL$53,4)&lt;0,SMALL(GL$38:GL$53,4),0)</f>
        <v>0</v>
      </c>
      <c r="GM19" s="41">
        <f>IF(SMALL(GM$38:GM$53,4)&lt;0,SMALL(GM$38:GM$53,4),0)*$E$62</f>
        <v>0</v>
      </c>
      <c r="GN19" s="41">
        <f>IF(SMALL(GN$38:GN$53,4)&lt;0,SMALL(GN$38:GN$53,4),0)*$E$62</f>
        <v>0</v>
      </c>
      <c r="GO19" s="41">
        <f>IF(SMALL(GO$38:GO$53,4)&lt;0,SMALL(GO$38:GO$53,4),0)*$E$62</f>
        <v>0</v>
      </c>
      <c r="GP19" s="41">
        <f>IF(SMALL(GP$38:GP$53,4)&lt;0,SMALL(GP$38:GP$53,4),0)*$E$62</f>
        <v>0</v>
      </c>
      <c r="GQ19" s="41">
        <f>IF(SMALL(GQ$38:GQ$53,4)&lt;0,SMALL(GQ$38:GQ$53,4),0)*$E$62</f>
        <v>0</v>
      </c>
      <c r="GR19" s="41">
        <f>IF(SMALL(GR$38:GR$53,4)&lt;0,SMALL(GR$38:GR$53,4),0)</f>
        <v>0</v>
      </c>
      <c r="GS19" s="41">
        <f>IF(SMALL(GS$38:GS$53,4)&lt;0,SMALL(GS$38:GS$53,4),0)*$E$62</f>
        <v>0</v>
      </c>
      <c r="GT19" s="41">
        <f>IF(SMALL(GT$38:GT$53,4)&lt;0,SMALL(GT$38:GT$53,4),0)*$E$62</f>
        <v>0</v>
      </c>
      <c r="GU19" s="41">
        <f>IF(SMALL(GU$38:GU$53,4)&lt;0,SMALL(GU$38:GU$53,4),0)*$E$62</f>
        <v>0</v>
      </c>
      <c r="GV19" s="41">
        <f>IF(SMALL(GV$38:GV$53,4)&lt;0,SMALL(GV$38:GV$53,4),0)*$E$62</f>
        <v>0</v>
      </c>
      <c r="GW19" s="41">
        <f>IF(SMALL(GW$38:GW$53,4)&lt;0,SMALL(GW$38:GW$53,4),0)*$E$62</f>
        <v>0</v>
      </c>
      <c r="GX19" s="41">
        <f>IF(SMALL(GX$38:GX$53,4)&lt;0,SMALL(GX$38:GX$53,4),0)*$E$62</f>
        <v>0</v>
      </c>
      <c r="GY19" s="41">
        <f>IF(SMALL(GY$38:GY$53,4)&lt;0,SMALL(GY$38:GY$53,4),0)</f>
        <v>0</v>
      </c>
      <c r="GZ19" s="41">
        <f>IF(SMALL(GZ$38:GZ$53,4)&lt;0,SMALL(GZ$38:GZ$53,4),0)*$E$62</f>
        <v>0</v>
      </c>
      <c r="HA19" s="41">
        <f>IF(SMALL(HA$38:HA$53,4)&lt;0,SMALL(HA$38:HA$53,4),0)*$E$62</f>
        <v>0</v>
      </c>
      <c r="HB19" s="41">
        <f>IF(SMALL(HB$38:HB$53,4)&lt;0,SMALL(HB$38:HB$53,4),0)*$E$62</f>
        <v>0</v>
      </c>
      <c r="HC19" s="41">
        <f>IF(SMALL(HC$38:HC$53,4)&lt;0,SMALL(HC$38:HC$53,4),0)</f>
        <v>0</v>
      </c>
      <c r="HD19" s="41">
        <f>IF(SMALL(HD$38:HD$53,4)&lt;0,SMALL(HD$38:HD$53,4),0)*$E$62</f>
        <v>0</v>
      </c>
      <c r="HE19" s="41">
        <f>IF(SMALL(HE$38:HE$53,4)&lt;0,SMALL(HE$38:HE$53,4),0)*$E$62</f>
        <v>0</v>
      </c>
      <c r="HF19" s="41">
        <f>IF(SMALL(HF$38:HF$53,4)&lt;0,SMALL(HF$38:HF$53,4),0)</f>
        <v>0</v>
      </c>
      <c r="HG19" s="41">
        <f>IF(SMALL(HG$38:HG$53,4)&lt;0,SMALL(HG$38:HG$53,4),0)*$E$62</f>
        <v>0</v>
      </c>
      <c r="HH19" s="41">
        <f>IF(SMALL(HH$38:HH$53,4)&lt;0,SMALL(HH$38:HH$53,4),0)*$E$62</f>
        <v>0</v>
      </c>
      <c r="HI19" s="41">
        <f>IF(SMALL(HI$38:HI$53,4)&lt;0,SMALL(HI$38:HI$53,4),0)*$E$62</f>
        <v>0</v>
      </c>
      <c r="HJ19" s="41">
        <f>IF(SMALL(HJ$38:HJ$53,4)&lt;0,SMALL(HJ$38:HJ$53,4),0)*$E$62</f>
        <v>0</v>
      </c>
      <c r="HK19" s="41">
        <f>IF(SMALL(HK$38:HK$53,4)&lt;0,SMALL(HK$38:HK$53,4),0)*$E$62</f>
        <v>0</v>
      </c>
      <c r="HL19" s="41">
        <f>IF(SMALL(HL$38:HL$53,4)&lt;0,SMALL(HL$38:HL$53,4),0)</f>
        <v>0</v>
      </c>
      <c r="HM19" s="41">
        <f>IF(SMALL(HM$38:HM$53,4)&lt;0,SMALL(HM$38:HM$53,4),0)*$E$62</f>
        <v>0</v>
      </c>
      <c r="HN19" s="41">
        <f>IF(SMALL(HN$38:HN$53,4)&lt;0,SMALL(HN$38:HN$53,4),0)*$E$62</f>
        <v>0</v>
      </c>
      <c r="HO19" s="41">
        <f>IF(SMALL(HO$38:HO$53,4)&lt;0,SMALL(HO$38:HO$53,4),0)*$E$62</f>
        <v>0</v>
      </c>
      <c r="HP19" s="41">
        <f>IF(SMALL(HP$38:HP$53,4)&lt;0,SMALL(HP$38:HP$53,4),0)*$E$62</f>
        <v>0</v>
      </c>
      <c r="HQ19" s="41">
        <f>IF(SMALL(HQ$38:HQ$53,4)&lt;0,SMALL(HQ$38:HQ$53,4),0)*$E$62</f>
        <v>0</v>
      </c>
      <c r="HR19" s="41">
        <f>IF(SMALL(HR$38:HR$53,4)&lt;0,SMALL(HR$38:HR$53,4),0)*$E$62</f>
        <v>0</v>
      </c>
      <c r="HS19" s="41">
        <f>IF(SMALL(HS$38:HS$53,4)&lt;0,SMALL(HS$38:HS$53,4),0)</f>
        <v>0</v>
      </c>
      <c r="HT19" s="41">
        <f>IF(SMALL(HT$38:HT$53,4)&lt;0,SMALL(HT$38:HT$53,4),0)</f>
        <v>0</v>
      </c>
      <c r="HU19" s="41">
        <f>IF(SMALL(HU$38:HU$53,4)&lt;0,SMALL(HU$38:HU$53,4),0)</f>
        <v>0</v>
      </c>
      <c r="HV19" s="41">
        <f>IF(SMALL(HV$38:HV$53,4)&lt;0,SMALL(HV$38:HV$53,4),0)*$E$62</f>
        <v>0</v>
      </c>
      <c r="HW19" s="41">
        <f>IF(SMALL(HW$38:HW$53,4)&lt;0,SMALL(HW$38:HW$53,4),0)</f>
        <v>0</v>
      </c>
      <c r="HX19" s="41">
        <f>IF(SMALL(HX$38:HX$53,4)&lt;0,SMALL(HX$38:HX$53,4),0)*$E$62</f>
        <v>0</v>
      </c>
      <c r="HY19" s="41">
        <f>IF(SMALL(HY$38:HY$53,4)&lt;0,SMALL(HY$38:HY$53,4),0)</f>
        <v>0</v>
      </c>
      <c r="HZ19" s="41">
        <f>IF(SMALL(HZ$38:HZ$53,4)&lt;0,SMALL(HZ$38:HZ$53,4),0)*$E$62</f>
        <v>0</v>
      </c>
      <c r="IA19" s="41">
        <f>IF(SMALL(IA$38:IA$53,4)&lt;0,SMALL(IA$38:IA$53,4),0)</f>
        <v>0</v>
      </c>
      <c r="IB19" s="41">
        <f>IF(SMALL(IB$38:IB$53,4)&lt;0,SMALL(IB$38:IB$53,4),0)*$E$62</f>
        <v>0</v>
      </c>
      <c r="IC19" s="41">
        <f>IF(SMALL(IC$38:IC$53,4)&lt;0,SMALL(IC$38:IC$53,4),0)</f>
        <v>0</v>
      </c>
      <c r="ID19" s="41">
        <f>IF(SMALL(ID$38:ID$53,4)&lt;0,SMALL(ID$38:ID$53,4),0)*$E$62</f>
        <v>0</v>
      </c>
      <c r="IE19" s="41">
        <f>IF(SMALL(IE$38:IE$53,4)&lt;0,SMALL(IE$38:IE$53,4),0)*$E$62</f>
        <v>0</v>
      </c>
      <c r="IF19" s="41">
        <f>IF(SMALL(IF$38:IF$53,4)&lt;0,SMALL(IF$38:IF$53,4),0)*$E$62</f>
        <v>0</v>
      </c>
      <c r="IG19" s="41">
        <f>IF(SMALL(IG$38:IG$53,4)&lt;0,SMALL(IG$38:IG$53,4),0)*$E$62</f>
        <v>0</v>
      </c>
      <c r="IH19" s="41">
        <f>IF(SMALL(IH$38:IH$53,4)&lt;0,SMALL(IH$38:IH$53,4),0)*$E$62</f>
        <v>0</v>
      </c>
      <c r="II19" s="41">
        <f>IF(SMALL(II$38:II$53,4)&lt;0,SMALL(II$38:II$53,4),0)*$E$62</f>
        <v>0</v>
      </c>
      <c r="IJ19" s="41">
        <f>IF(SMALL(IJ$38:IJ$53,4)&lt;0,SMALL(IJ$38:IJ$53,4),0)</f>
        <v>0</v>
      </c>
      <c r="IK19" s="41">
        <f>IF(SMALL(IK$38:IK$53,4)&lt;0,SMALL(IK$38:IK$53,4),0)</f>
        <v>0</v>
      </c>
      <c r="IL19" s="41">
        <f>IF(SMALL(IL$38:IL$53,4)&lt;0,SMALL(IL$38:IL$53,4),0)*$E$62</f>
        <v>0</v>
      </c>
      <c r="IM19" s="41">
        <f>IF(SMALL(IM$38:IM$53,4)&lt;0,SMALL(IM$38:IM$53,4),0)*$E$62</f>
        <v>0</v>
      </c>
      <c r="IN19" s="41">
        <f>IF(SMALL(IN$38:IN$53,4)&lt;0,SMALL(IN$38:IN$53,4),0)*$E$62</f>
        <v>0</v>
      </c>
      <c r="IO19" s="41">
        <f>IF(SMALL(IO$38:IO$53,4)&lt;0,SMALL(IO$38:IO$53,4),0)*$E$62</f>
        <v>0</v>
      </c>
      <c r="IP19" s="41">
        <f>IF(SMALL(IP$38:IP$53,4)&lt;0,SMALL(IP$38:IP$53,4),0)*$E$62</f>
        <v>0</v>
      </c>
      <c r="IQ19" s="41">
        <f>IF(SMALL(IQ$38:IQ$53,4)&lt;0,SMALL(IQ$38:IQ$53,4),0)*$E$62</f>
        <v>0</v>
      </c>
      <c r="IR19" s="41">
        <f>IF(SMALL(IR$38:IR$53,4)&lt;0,SMALL(IR$38:IR$53,4),0)*$E$62</f>
        <v>0</v>
      </c>
      <c r="IS19" s="42">
        <f t="shared" ref="IS19:IX19" si="90">IF(SMALL(IS$38:IS$53,4)&lt;0,SMALL(IS$38:IS$53,4),0)</f>
        <v>0</v>
      </c>
      <c r="IT19" s="41">
        <f t="shared" si="90"/>
        <v>0</v>
      </c>
      <c r="IU19" s="41">
        <f t="shared" si="90"/>
        <v>0</v>
      </c>
      <c r="IV19" s="41">
        <f t="shared" si="90"/>
        <v>0</v>
      </c>
      <c r="IW19" s="41">
        <f t="shared" si="90"/>
        <v>0</v>
      </c>
      <c r="IX19" s="42">
        <f t="shared" si="90"/>
        <v>0</v>
      </c>
      <c r="IY19" s="41">
        <f>IF(SMALL(IY$38:IY$53,4)&lt;0,SMALL(IY$38:IY$53,4),0)*$E$62</f>
        <v>0</v>
      </c>
      <c r="IZ19" s="41">
        <f>IF(SMALL(IZ$38:IZ$53,4)&lt;0,SMALL(IZ$38:IZ$53,4),0)*$E$62</f>
        <v>0</v>
      </c>
      <c r="JA19" s="41">
        <f>IF(SMALL(JA$38:JA$53,4)&lt;0,SMALL(JA$38:JA$53,4),0)*$E$62</f>
        <v>0</v>
      </c>
      <c r="JB19" s="41">
        <f>IF(SMALL(JB$38:JB$53,4)&lt;0,SMALL(JB$38:JB$53,4),0)*$E$62</f>
        <v>0</v>
      </c>
      <c r="JC19" s="41">
        <f>IF(SMALL(JC$38:JC$53,4)&lt;0,SMALL(JC$38:JC$53,4),0)*$E$62</f>
        <v>0</v>
      </c>
      <c r="JD19" s="41">
        <f>IF(SMALL(JD$38:JD$53,4)&lt;0,SMALL(JD$38:JD$53,4),0)*$E$62</f>
        <v>0</v>
      </c>
      <c r="JE19" s="41">
        <f>IF(SMALL(JE$38:JE$53,4)&lt;0,SMALL(JE$38:JE$53,4),0)*$E$62</f>
        <v>0</v>
      </c>
      <c r="JF19" s="41">
        <f>IF(SMALL(JF$38:JF$53,4)&lt;0,SMALL(JF$38:JF$53,4),0)*$E$62</f>
        <v>0</v>
      </c>
      <c r="JG19" s="41">
        <f>IF(SMALL(JG$38:JG$53,4)&lt;0,SMALL(JG$38:JG$53,4),0)*$E$62</f>
        <v>0</v>
      </c>
      <c r="JH19" s="41">
        <f>IF(SMALL(JH$38:JH$53,4)&lt;0,SMALL(JH$38:JH$53,4),0)*$E$62</f>
        <v>0</v>
      </c>
      <c r="JI19" s="41">
        <f>IF(SMALL(JI$38:JI$53,4)&lt;0,SMALL(JI$38:JI$53,4),0)*$E$62</f>
        <v>0</v>
      </c>
      <c r="JJ19" s="41">
        <f>IF(SMALL(JJ$38:JJ$53,4)&lt;0,SMALL(JJ$38:JJ$53,4),0)*$E$62</f>
        <v>0</v>
      </c>
      <c r="JK19" s="41">
        <f>IF(SMALL(JK$38:JK$53,4)&lt;0,SMALL(JK$38:JK$53,4),0)*$E$62</f>
        <v>0</v>
      </c>
      <c r="JL19" s="41">
        <f>IF(SMALL(JL$38:JL$53,4)&lt;0,SMALL(JL$38:JL$53,4),0)*$E$62</f>
        <v>0</v>
      </c>
      <c r="JM19" s="41">
        <f>IF(SMALL(JM$38:JM$53,4)&lt;0,SMALL(JM$38:JM$53,4),0)</f>
        <v>0</v>
      </c>
      <c r="JO19" s="41">
        <f>IF(SMALL(JO$38:JO$53,4)&lt;0,SMALL(JO$38:JO$53,4),0)</f>
        <v>0</v>
      </c>
      <c r="JP19" s="44">
        <f>IF(SMALL(JP$38:JP$53,4)&lt;0,SMALL(JP$38:JP$53,4),0)</f>
        <v>0</v>
      </c>
    </row>
    <row r="20" spans="1:276">
      <c r="A20" s="36" t="s">
        <v>3055</v>
      </c>
      <c r="B20" s="41">
        <f t="shared" ref="B20:BM20" si="91">IF(SMALL(B$38:B$53,5)&lt;0,SMALL(B$38:B$53,5),0)*$F$62</f>
        <v>0</v>
      </c>
      <c r="C20" s="41">
        <f t="shared" si="91"/>
        <v>0</v>
      </c>
      <c r="D20" s="41">
        <f t="shared" si="91"/>
        <v>0</v>
      </c>
      <c r="E20" s="41">
        <f t="shared" si="91"/>
        <v>0</v>
      </c>
      <c r="F20" s="41">
        <f t="shared" si="91"/>
        <v>0</v>
      </c>
      <c r="G20" s="41">
        <f t="shared" si="91"/>
        <v>0</v>
      </c>
      <c r="H20" s="41">
        <f t="shared" si="91"/>
        <v>0</v>
      </c>
      <c r="I20" s="41">
        <f t="shared" si="91"/>
        <v>0</v>
      </c>
      <c r="J20" s="41">
        <f t="shared" si="91"/>
        <v>0</v>
      </c>
      <c r="K20" s="41">
        <f t="shared" si="91"/>
        <v>0</v>
      </c>
      <c r="L20" s="41">
        <f t="shared" si="91"/>
        <v>0</v>
      </c>
      <c r="M20" s="41">
        <f t="shared" si="91"/>
        <v>0</v>
      </c>
      <c r="N20" s="41">
        <f t="shared" si="91"/>
        <v>0</v>
      </c>
      <c r="O20" s="41">
        <f t="shared" si="91"/>
        <v>0</v>
      </c>
      <c r="P20" s="41">
        <f t="shared" si="91"/>
        <v>0</v>
      </c>
      <c r="Q20" s="41">
        <f t="shared" si="91"/>
        <v>0</v>
      </c>
      <c r="R20" s="41">
        <f t="shared" si="91"/>
        <v>0</v>
      </c>
      <c r="S20" s="41">
        <f t="shared" si="91"/>
        <v>0</v>
      </c>
      <c r="T20" s="41">
        <f t="shared" si="91"/>
        <v>0</v>
      </c>
      <c r="U20" s="41">
        <f t="shared" si="91"/>
        <v>0</v>
      </c>
      <c r="V20" s="41">
        <f t="shared" si="91"/>
        <v>0</v>
      </c>
      <c r="W20" s="41">
        <f t="shared" si="91"/>
        <v>0</v>
      </c>
      <c r="X20" s="41">
        <f t="shared" si="91"/>
        <v>0</v>
      </c>
      <c r="Y20" s="41">
        <f t="shared" si="91"/>
        <v>0</v>
      </c>
      <c r="Z20" s="41">
        <f t="shared" si="91"/>
        <v>0</v>
      </c>
      <c r="AA20" s="41">
        <f t="shared" si="91"/>
        <v>0</v>
      </c>
      <c r="AB20" s="41">
        <f t="shared" si="91"/>
        <v>0</v>
      </c>
      <c r="AC20" s="41">
        <f t="shared" si="91"/>
        <v>0</v>
      </c>
      <c r="AD20" s="41">
        <f t="shared" si="91"/>
        <v>0</v>
      </c>
      <c r="AE20" s="41">
        <f t="shared" si="91"/>
        <v>0</v>
      </c>
      <c r="AF20" s="41">
        <f t="shared" si="91"/>
        <v>0</v>
      </c>
      <c r="AG20" s="41">
        <f t="shared" si="91"/>
        <v>0</v>
      </c>
      <c r="AH20" s="41">
        <f t="shared" si="91"/>
        <v>0</v>
      </c>
      <c r="AI20" s="41">
        <f t="shared" si="91"/>
        <v>0</v>
      </c>
      <c r="AJ20" s="41">
        <f t="shared" si="91"/>
        <v>0</v>
      </c>
      <c r="AK20" s="41">
        <f t="shared" si="91"/>
        <v>0</v>
      </c>
      <c r="AL20" s="41">
        <f t="shared" si="91"/>
        <v>0</v>
      </c>
      <c r="AM20" s="41">
        <f t="shared" si="91"/>
        <v>0</v>
      </c>
      <c r="AN20" s="41">
        <f t="shared" si="91"/>
        <v>0</v>
      </c>
      <c r="AO20" s="41">
        <f t="shared" si="91"/>
        <v>0</v>
      </c>
      <c r="AP20" s="41">
        <f t="shared" si="91"/>
        <v>0</v>
      </c>
      <c r="AQ20" s="41">
        <f t="shared" si="91"/>
        <v>0</v>
      </c>
      <c r="AR20" s="41">
        <f t="shared" si="91"/>
        <v>0</v>
      </c>
      <c r="AS20" s="41">
        <f t="shared" si="91"/>
        <v>0</v>
      </c>
      <c r="AT20" s="41">
        <f t="shared" si="91"/>
        <v>0</v>
      </c>
      <c r="AU20" s="41">
        <f t="shared" si="91"/>
        <v>0</v>
      </c>
      <c r="AV20" s="41">
        <f t="shared" si="91"/>
        <v>0</v>
      </c>
      <c r="AW20" s="41">
        <f t="shared" si="91"/>
        <v>0</v>
      </c>
      <c r="AX20" s="41">
        <f t="shared" si="91"/>
        <v>0</v>
      </c>
      <c r="AY20" s="41">
        <f t="shared" si="91"/>
        <v>0</v>
      </c>
      <c r="AZ20" s="41">
        <f t="shared" si="91"/>
        <v>0</v>
      </c>
      <c r="BA20" s="41">
        <f t="shared" si="91"/>
        <v>0</v>
      </c>
      <c r="BB20" s="41">
        <f t="shared" si="91"/>
        <v>0</v>
      </c>
      <c r="BC20" s="41">
        <f t="shared" si="91"/>
        <v>0</v>
      </c>
      <c r="BD20" s="41">
        <f t="shared" si="91"/>
        <v>0</v>
      </c>
      <c r="BE20" s="41">
        <f t="shared" si="91"/>
        <v>0</v>
      </c>
      <c r="BF20" s="41">
        <f t="shared" si="91"/>
        <v>0</v>
      </c>
      <c r="BG20" s="41">
        <f t="shared" si="91"/>
        <v>0</v>
      </c>
      <c r="BH20" s="41">
        <f t="shared" si="91"/>
        <v>0</v>
      </c>
      <c r="BI20" s="41">
        <f t="shared" si="91"/>
        <v>0</v>
      </c>
      <c r="BJ20" s="41">
        <f t="shared" si="91"/>
        <v>0</v>
      </c>
      <c r="BK20" s="41">
        <f t="shared" si="91"/>
        <v>0</v>
      </c>
      <c r="BL20" s="41">
        <f t="shared" si="91"/>
        <v>0</v>
      </c>
      <c r="BM20" s="41">
        <f t="shared" si="91"/>
        <v>0</v>
      </c>
      <c r="BN20" s="41">
        <f t="shared" ref="BN20:DK20" si="92">IF(SMALL(BN$38:BN$53,5)&lt;0,SMALL(BN$38:BN$53,5),0)*$F$62</f>
        <v>0</v>
      </c>
      <c r="BO20" s="41">
        <f t="shared" si="92"/>
        <v>0</v>
      </c>
      <c r="BP20" s="41">
        <f t="shared" si="92"/>
        <v>0</v>
      </c>
      <c r="BQ20" s="41">
        <f t="shared" si="92"/>
        <v>0</v>
      </c>
      <c r="BR20" s="41">
        <f t="shared" si="92"/>
        <v>0</v>
      </c>
      <c r="BS20" s="41">
        <f t="shared" si="92"/>
        <v>0</v>
      </c>
      <c r="BT20" s="41">
        <f t="shared" si="92"/>
        <v>0</v>
      </c>
      <c r="BU20" s="41">
        <f t="shared" si="92"/>
        <v>0</v>
      </c>
      <c r="BV20" s="41">
        <f t="shared" si="92"/>
        <v>0</v>
      </c>
      <c r="BW20" s="41">
        <f t="shared" si="92"/>
        <v>0</v>
      </c>
      <c r="BX20" s="41">
        <f t="shared" si="92"/>
        <v>0</v>
      </c>
      <c r="BY20" s="41">
        <f t="shared" si="92"/>
        <v>0</v>
      </c>
      <c r="BZ20" s="41">
        <f t="shared" si="92"/>
        <v>0</v>
      </c>
      <c r="CA20" s="41">
        <f t="shared" si="92"/>
        <v>0</v>
      </c>
      <c r="CB20" s="41">
        <f t="shared" si="92"/>
        <v>0</v>
      </c>
      <c r="CC20" s="41">
        <f t="shared" si="92"/>
        <v>0</v>
      </c>
      <c r="CD20" s="41">
        <f t="shared" si="92"/>
        <v>0</v>
      </c>
      <c r="CE20" s="41">
        <f t="shared" si="92"/>
        <v>0</v>
      </c>
      <c r="CF20" s="41">
        <f t="shared" si="92"/>
        <v>0</v>
      </c>
      <c r="CG20" s="41">
        <f t="shared" si="92"/>
        <v>0</v>
      </c>
      <c r="CH20" s="41">
        <f t="shared" si="92"/>
        <v>0</v>
      </c>
      <c r="CI20" s="41">
        <f t="shared" si="92"/>
        <v>0</v>
      </c>
      <c r="CJ20" s="41">
        <f t="shared" si="92"/>
        <v>0</v>
      </c>
      <c r="CK20" s="41">
        <f t="shared" si="92"/>
        <v>0</v>
      </c>
      <c r="CL20" s="41">
        <f t="shared" si="92"/>
        <v>0</v>
      </c>
      <c r="CM20" s="41">
        <f t="shared" si="92"/>
        <v>0</v>
      </c>
      <c r="CN20" s="41">
        <f t="shared" si="92"/>
        <v>0</v>
      </c>
      <c r="CO20" s="41">
        <f t="shared" si="92"/>
        <v>0</v>
      </c>
      <c r="CP20" s="41">
        <f t="shared" si="92"/>
        <v>0</v>
      </c>
      <c r="CQ20" s="41">
        <f t="shared" si="92"/>
        <v>0</v>
      </c>
      <c r="CR20" s="41">
        <f t="shared" si="92"/>
        <v>0</v>
      </c>
      <c r="CS20" s="41">
        <f t="shared" si="92"/>
        <v>0</v>
      </c>
      <c r="CT20" s="41">
        <f t="shared" si="92"/>
        <v>0</v>
      </c>
      <c r="CU20" s="41">
        <f t="shared" si="92"/>
        <v>0</v>
      </c>
      <c r="CV20" s="41">
        <f t="shared" si="92"/>
        <v>0</v>
      </c>
      <c r="CW20" s="41">
        <f t="shared" si="92"/>
        <v>0</v>
      </c>
      <c r="CX20" s="41">
        <f t="shared" si="92"/>
        <v>0</v>
      </c>
      <c r="CY20" s="41">
        <f t="shared" si="92"/>
        <v>0</v>
      </c>
      <c r="CZ20" s="41">
        <f t="shared" si="92"/>
        <v>0</v>
      </c>
      <c r="DA20" s="41">
        <f t="shared" si="92"/>
        <v>0</v>
      </c>
      <c r="DB20" s="41">
        <f t="shared" si="92"/>
        <v>0</v>
      </c>
      <c r="DC20" s="41">
        <f t="shared" si="92"/>
        <v>0</v>
      </c>
      <c r="DD20" s="41">
        <f t="shared" si="92"/>
        <v>0</v>
      </c>
      <c r="DE20" s="41">
        <f t="shared" si="92"/>
        <v>0</v>
      </c>
      <c r="DF20" s="41">
        <f t="shared" si="92"/>
        <v>0</v>
      </c>
      <c r="DG20" s="41">
        <f t="shared" si="92"/>
        <v>0</v>
      </c>
      <c r="DH20" s="41">
        <f t="shared" si="92"/>
        <v>0</v>
      </c>
      <c r="DI20" s="41">
        <f t="shared" si="92"/>
        <v>0</v>
      </c>
      <c r="DJ20" s="41">
        <f t="shared" si="92"/>
        <v>0</v>
      </c>
      <c r="DK20" s="41">
        <f t="shared" si="92"/>
        <v>0</v>
      </c>
      <c r="DL20" s="41">
        <f t="shared" ref="DL20:DS20" si="93">IF(SMALL(DL$38:DL$53,5)&lt;0,SMALL(DL$38:DL$53,5),0)</f>
        <v>0</v>
      </c>
      <c r="DM20" s="41">
        <f t="shared" si="93"/>
        <v>0</v>
      </c>
      <c r="DN20" s="41">
        <f t="shared" si="93"/>
        <v>0</v>
      </c>
      <c r="DO20" s="41">
        <f t="shared" si="93"/>
        <v>0</v>
      </c>
      <c r="DP20" s="41">
        <f t="shared" si="93"/>
        <v>0</v>
      </c>
      <c r="DQ20" s="41">
        <f t="shared" si="93"/>
        <v>0</v>
      </c>
      <c r="DR20" s="42">
        <f t="shared" si="93"/>
        <v>0</v>
      </c>
      <c r="DS20" s="41">
        <f t="shared" si="93"/>
        <v>0</v>
      </c>
      <c r="DT20" s="41">
        <f>IF(SMALL(DT$38:DT$53,5)&lt;0,SMALL(DT$38:DT$53,5),0)*$F$62</f>
        <v>0</v>
      </c>
      <c r="DU20" s="41">
        <f>IF(SMALL(DU$38:DU$53,5)&lt;0,SMALL(DU$38:DU$53,5),0)</f>
        <v>0</v>
      </c>
      <c r="DV20" s="41">
        <f>IF(SMALL(DV$38:DV$53,5)&lt;0,SMALL(DV$38:DV$53,5),0)*$F$62</f>
        <v>0</v>
      </c>
      <c r="DW20" s="41">
        <f>IF(SMALL(DW$38:DW$53,5)&lt;0,SMALL(DW$38:DW$53,5),0)*$F$62</f>
        <v>0</v>
      </c>
      <c r="DX20" s="42">
        <f t="shared" ref="DX20:EC20" si="94">IF(SMALL(DX$38:DX$53,5)&lt;0,SMALL(DX$38:DX$53,5),0)</f>
        <v>0</v>
      </c>
      <c r="DY20" s="42">
        <f t="shared" si="94"/>
        <v>0</v>
      </c>
      <c r="DZ20" s="42">
        <f t="shared" si="94"/>
        <v>0</v>
      </c>
      <c r="EA20" s="42">
        <f t="shared" si="94"/>
        <v>0</v>
      </c>
      <c r="EB20" s="42">
        <f t="shared" si="94"/>
        <v>0</v>
      </c>
      <c r="EC20" s="42">
        <f t="shared" si="94"/>
        <v>0</v>
      </c>
      <c r="ED20" s="41">
        <f>IF(SMALL(ED$38:ED$53,5)&lt;0,SMALL(ED$38:ED$53,5),0)*$F$62</f>
        <v>0</v>
      </c>
      <c r="EE20" s="41">
        <f>IF(SMALL(EE$38:EE$53,5)&lt;0,SMALL(EE$38:EE$53,5),0)</f>
        <v>0</v>
      </c>
      <c r="EF20" s="41">
        <f>IF(SMALL(EF$38:EF$53,5)&lt;0,SMALL(EF$38:EF$53,5),0)*$F$62</f>
        <v>0</v>
      </c>
      <c r="EG20" s="42">
        <f>IF(SMALL(EG$38:EG$53,5)&lt;0,SMALL(EG$38:EG$53,5),0)</f>
        <v>0</v>
      </c>
      <c r="EH20" s="41">
        <f>IF(SMALL(EH$38:EH$53,5)&lt;0,SMALL(EH$38:EH$53,5),0)*$F$62</f>
        <v>0</v>
      </c>
      <c r="EI20" s="41">
        <f>IF(SMALL(EI$38:EI$53,5)&lt;0,SMALL(EI$38:EI$53,5),0)*$F$62</f>
        <v>0</v>
      </c>
      <c r="EJ20" s="41">
        <f>IF(SMALL(EJ$38:EJ$53,5)&lt;0,SMALL(EJ$38:EJ$53,5),0)</f>
        <v>0</v>
      </c>
      <c r="EK20" s="41">
        <f t="shared" ref="EK20:EZ20" si="95">IF(SMALL(EK$38:EK$53,5)&lt;0,SMALL(EK$38:EK$53,5),0)*$F$62</f>
        <v>0</v>
      </c>
      <c r="EL20" s="41">
        <f t="shared" si="95"/>
        <v>0</v>
      </c>
      <c r="EM20" s="41">
        <f t="shared" si="95"/>
        <v>0</v>
      </c>
      <c r="EN20" s="41">
        <f t="shared" si="95"/>
        <v>0</v>
      </c>
      <c r="EO20" s="41">
        <f t="shared" si="95"/>
        <v>0</v>
      </c>
      <c r="EP20" s="41">
        <f t="shared" si="95"/>
        <v>0</v>
      </c>
      <c r="EQ20" s="41">
        <f t="shared" si="95"/>
        <v>0</v>
      </c>
      <c r="ER20" s="41">
        <f t="shared" si="95"/>
        <v>0</v>
      </c>
      <c r="ES20" s="41">
        <f t="shared" si="95"/>
        <v>0</v>
      </c>
      <c r="ET20" s="41">
        <f t="shared" si="95"/>
        <v>0</v>
      </c>
      <c r="EU20" s="41">
        <f t="shared" si="95"/>
        <v>0</v>
      </c>
      <c r="EV20" s="41">
        <f t="shared" si="95"/>
        <v>0</v>
      </c>
      <c r="EW20" s="41">
        <f t="shared" si="95"/>
        <v>0</v>
      </c>
      <c r="EX20" s="41">
        <f t="shared" si="95"/>
        <v>0</v>
      </c>
      <c r="EY20" s="41">
        <f t="shared" si="95"/>
        <v>0</v>
      </c>
      <c r="EZ20" s="41">
        <f t="shared" si="95"/>
        <v>0</v>
      </c>
      <c r="FA20" s="41">
        <f t="shared" ref="FA20:GF20" si="96">IF(SMALL(FA$38:FA$53,5)&lt;0,SMALL(FA$38:FA$53,5),0)</f>
        <v>0</v>
      </c>
      <c r="FB20" s="41">
        <f t="shared" si="96"/>
        <v>0</v>
      </c>
      <c r="FC20" s="41">
        <f t="shared" si="96"/>
        <v>0</v>
      </c>
      <c r="FD20" s="42">
        <f t="shared" si="96"/>
        <v>0</v>
      </c>
      <c r="FE20" s="41">
        <f t="shared" si="96"/>
        <v>0</v>
      </c>
      <c r="FF20" s="41">
        <f t="shared" si="96"/>
        <v>0</v>
      </c>
      <c r="FG20" s="42">
        <f t="shared" si="96"/>
        <v>0</v>
      </c>
      <c r="FH20" s="41">
        <f t="shared" si="96"/>
        <v>0</v>
      </c>
      <c r="FI20" s="41">
        <f t="shared" si="96"/>
        <v>0</v>
      </c>
      <c r="FJ20" s="41">
        <f t="shared" si="96"/>
        <v>0</v>
      </c>
      <c r="FK20" s="41">
        <f t="shared" si="96"/>
        <v>0</v>
      </c>
      <c r="FL20" s="41">
        <f t="shared" si="96"/>
        <v>0</v>
      </c>
      <c r="FM20" s="41">
        <f t="shared" si="96"/>
        <v>0</v>
      </c>
      <c r="FN20" s="41">
        <f t="shared" si="96"/>
        <v>0</v>
      </c>
      <c r="FO20" s="41">
        <f t="shared" si="96"/>
        <v>0</v>
      </c>
      <c r="FP20" s="41">
        <f t="shared" si="96"/>
        <v>0</v>
      </c>
      <c r="FQ20" s="41">
        <f t="shared" si="96"/>
        <v>0</v>
      </c>
      <c r="FR20" s="41">
        <f t="shared" si="96"/>
        <v>0</v>
      </c>
      <c r="FS20" s="41">
        <f t="shared" si="96"/>
        <v>0</v>
      </c>
      <c r="FT20" s="41">
        <f t="shared" si="96"/>
        <v>0</v>
      </c>
      <c r="FU20" s="41">
        <f t="shared" si="96"/>
        <v>0</v>
      </c>
      <c r="FV20" s="41">
        <f t="shared" si="96"/>
        <v>0</v>
      </c>
      <c r="FW20" s="41">
        <f t="shared" si="96"/>
        <v>0</v>
      </c>
      <c r="FX20" s="41">
        <f t="shared" si="96"/>
        <v>0</v>
      </c>
      <c r="FY20" s="41">
        <f t="shared" si="96"/>
        <v>0</v>
      </c>
      <c r="FZ20" s="42">
        <f t="shared" si="96"/>
        <v>0</v>
      </c>
      <c r="GA20" s="42">
        <f t="shared" si="96"/>
        <v>0</v>
      </c>
      <c r="GB20" s="42">
        <f t="shared" si="96"/>
        <v>0</v>
      </c>
      <c r="GC20" s="42">
        <f t="shared" si="96"/>
        <v>0</v>
      </c>
      <c r="GD20" s="41">
        <f t="shared" si="96"/>
        <v>0</v>
      </c>
      <c r="GE20" s="41">
        <f t="shared" si="96"/>
        <v>0</v>
      </c>
      <c r="GF20" s="41">
        <f t="shared" si="96"/>
        <v>0</v>
      </c>
      <c r="GG20" s="41">
        <f>IF(SMALL(GG$38:GG$53,5)&lt;0,SMALL(GG$38:GG$53,5),0)*$F$62</f>
        <v>0</v>
      </c>
      <c r="GH20" s="41">
        <f>IF(SMALL(GH$38:GH$53,5)&lt;0,SMALL(GH$38:GH$53,5),0)*$F$62</f>
        <v>0</v>
      </c>
      <c r="GI20" s="41">
        <f>IF(SMALL(GI$38:GI$53,5)&lt;0,SMALL(GI$38:GI$53,5),0)*$F$62</f>
        <v>0</v>
      </c>
      <c r="GJ20" s="41">
        <f>IF(SMALL(GJ$38:GJ$53,5)&lt;0,SMALL(GJ$38:GJ$53,5),0)*$F$62</f>
        <v>0</v>
      </c>
      <c r="GK20" s="41">
        <f>IF(SMALL(GK$38:GK$53,5)&lt;0,SMALL(GK$38:GK$53,5),0)*$F$62</f>
        <v>0</v>
      </c>
      <c r="GL20" s="41">
        <f>IF(SMALL(GL$38:GL$53,5)&lt;0,SMALL(GL$38:GL$53,5),0)</f>
        <v>0</v>
      </c>
      <c r="GM20" s="41">
        <f>IF(SMALL(GM$38:GM$53,5)&lt;0,SMALL(GM$38:GM$53,5),0)*$F$62</f>
        <v>0</v>
      </c>
      <c r="GN20" s="41">
        <f>IF(SMALL(GN$38:GN$53,5)&lt;0,SMALL(GN$38:GN$53,5),0)*$F$62</f>
        <v>0</v>
      </c>
      <c r="GO20" s="41">
        <f>IF(SMALL(GO$38:GO$53,5)&lt;0,SMALL(GO$38:GO$53,5),0)*$F$62</f>
        <v>0</v>
      </c>
      <c r="GP20" s="41">
        <f>IF(SMALL(GP$38:GP$53,5)&lt;0,SMALL(GP$38:GP$53,5),0)*$F$62</f>
        <v>0</v>
      </c>
      <c r="GQ20" s="41">
        <f>IF(SMALL(GQ$38:GQ$53,5)&lt;0,SMALL(GQ$38:GQ$53,5),0)*$F$62</f>
        <v>0</v>
      </c>
      <c r="GR20" s="41">
        <f>IF(SMALL(GR$38:GR$53,5)&lt;0,SMALL(GR$38:GR$53,5),0)</f>
        <v>0</v>
      </c>
      <c r="GS20" s="41">
        <f t="shared" ref="GS20:GX20" si="97">IF(SMALL(GS$38:GS$53,5)&lt;0,SMALL(GS$38:GS$53,5),0)*$F$62</f>
        <v>0</v>
      </c>
      <c r="GT20" s="41">
        <f t="shared" si="97"/>
        <v>0</v>
      </c>
      <c r="GU20" s="41">
        <f t="shared" si="97"/>
        <v>0</v>
      </c>
      <c r="GV20" s="41">
        <f t="shared" si="97"/>
        <v>0</v>
      </c>
      <c r="GW20" s="41">
        <f t="shared" si="97"/>
        <v>0</v>
      </c>
      <c r="GX20" s="41">
        <f t="shared" si="97"/>
        <v>0</v>
      </c>
      <c r="GY20" s="41">
        <f>IF(SMALL(GY$38:GY$53,5)&lt;0,SMALL(GY$38:GY$53,5),0)</f>
        <v>0</v>
      </c>
      <c r="GZ20" s="41">
        <f>IF(SMALL(GZ$38:GZ$53,5)&lt;0,SMALL(GZ$38:GZ$53,5),0)*$F$62</f>
        <v>0</v>
      </c>
      <c r="HA20" s="41">
        <f>IF(SMALL(HA$38:HA$53,5)&lt;0,SMALL(HA$38:HA$53,5),0)*$F$62</f>
        <v>0</v>
      </c>
      <c r="HB20" s="41">
        <f>IF(SMALL(HB$38:HB$53,5)&lt;0,SMALL(HB$38:HB$53,5),0)*$F$62</f>
        <v>0</v>
      </c>
      <c r="HC20" s="41">
        <f>IF(SMALL(HC$38:HC$53,5)&lt;0,SMALL(HC$38:HC$53,5),0)</f>
        <v>0</v>
      </c>
      <c r="HD20" s="41">
        <f>IF(SMALL(HD$38:HD$53,5)&lt;0,SMALL(HD$38:HD$53,5),0)*$F$62</f>
        <v>0</v>
      </c>
      <c r="HE20" s="41">
        <f>IF(SMALL(HE$38:HE$53,5)&lt;0,SMALL(HE$38:HE$53,5),0)*$F$62</f>
        <v>0</v>
      </c>
      <c r="HF20" s="41">
        <f>IF(SMALL(HF$38:HF$53,5)&lt;0,SMALL(HF$38:HF$53,5),0)</f>
        <v>0</v>
      </c>
      <c r="HG20" s="41">
        <f>IF(SMALL(HG$38:HG$53,5)&lt;0,SMALL(HG$38:HG$53,5),0)*$F$62</f>
        <v>0</v>
      </c>
      <c r="HH20" s="41">
        <f>IF(SMALL(HH$38:HH$53,5)&lt;0,SMALL(HH$38:HH$53,5),0)*$F$62</f>
        <v>0</v>
      </c>
      <c r="HI20" s="41">
        <f>IF(SMALL(HI$38:HI$53,5)&lt;0,SMALL(HI$38:HI$53,5),0)*$F$62</f>
        <v>0</v>
      </c>
      <c r="HJ20" s="41">
        <f>IF(SMALL(HJ$38:HJ$53,5)&lt;0,SMALL(HJ$38:HJ$53,5),0)*$F$62</f>
        <v>0</v>
      </c>
      <c r="HK20" s="41">
        <f>IF(SMALL(HK$38:HK$53,5)&lt;0,SMALL(HK$38:HK$53,5),0)*$F$62</f>
        <v>0</v>
      </c>
      <c r="HL20" s="41">
        <f>IF(SMALL(HL$38:HL$53,5)&lt;0,SMALL(HL$38:HL$53,5),0)</f>
        <v>0</v>
      </c>
      <c r="HM20" s="41">
        <f t="shared" ref="HM20:HR20" si="98">IF(SMALL(HM$38:HM$53,5)&lt;0,SMALL(HM$38:HM$53,5),0)*$F$62</f>
        <v>0</v>
      </c>
      <c r="HN20" s="41">
        <f t="shared" si="98"/>
        <v>0</v>
      </c>
      <c r="HO20" s="41">
        <f t="shared" si="98"/>
        <v>0</v>
      </c>
      <c r="HP20" s="41">
        <f t="shared" si="98"/>
        <v>0</v>
      </c>
      <c r="HQ20" s="41">
        <f t="shared" si="98"/>
        <v>0</v>
      </c>
      <c r="HR20" s="41">
        <f t="shared" si="98"/>
        <v>0</v>
      </c>
      <c r="HS20" s="41">
        <f>IF(SMALL(HS$38:HS$53,5)&lt;0,SMALL(HS$38:HS$53,5),0)</f>
        <v>0</v>
      </c>
      <c r="HT20" s="41">
        <f>IF(SMALL(HT$38:HT$53,5)&lt;0,SMALL(HT$38:HT$53,5),0)</f>
        <v>0</v>
      </c>
      <c r="HU20" s="41">
        <f>IF(SMALL(HU$38:HU$53,5)&lt;0,SMALL(HU$38:HU$53,5),0)</f>
        <v>0</v>
      </c>
      <c r="HV20" s="41">
        <f>IF(SMALL(HV$38:HV$53,5)&lt;0,SMALL(HV$38:HV$53,5),0)*$F$62</f>
        <v>0</v>
      </c>
      <c r="HW20" s="41">
        <f>IF(SMALL(HW$38:HW$53,5)&lt;0,SMALL(HW$38:HW$53,5),0)</f>
        <v>0</v>
      </c>
      <c r="HX20" s="41">
        <f>IF(SMALL(HX$38:HX$53,5)&lt;0,SMALL(HX$38:HX$53,5),0)*$F$62</f>
        <v>0</v>
      </c>
      <c r="HY20" s="41">
        <f>IF(SMALL(HY$38:HY$53,5)&lt;0,SMALL(HY$38:HY$53,5),0)</f>
        <v>0</v>
      </c>
      <c r="HZ20" s="41">
        <f>IF(SMALL(HZ$38:HZ$53,5)&lt;0,SMALL(HZ$38:HZ$53,5),0)*$F$62</f>
        <v>0</v>
      </c>
      <c r="IA20" s="41">
        <f>IF(SMALL(IA$38:IA$53,5)&lt;0,SMALL(IA$38:IA$53,5),0)</f>
        <v>0</v>
      </c>
      <c r="IB20" s="41">
        <f>IF(SMALL(IB$38:IB$53,5)&lt;0,SMALL(IB$38:IB$53,5),0)*$F$62</f>
        <v>0</v>
      </c>
      <c r="IC20" s="41">
        <f>IF(SMALL(IC$38:IC$53,5)&lt;0,SMALL(IC$38:IC$53,5),0)</f>
        <v>0</v>
      </c>
      <c r="ID20" s="41">
        <f t="shared" ref="ID20:II20" si="99">IF(SMALL(ID$38:ID$53,5)&lt;0,SMALL(ID$38:ID$53,5),0)*$F$62</f>
        <v>0</v>
      </c>
      <c r="IE20" s="41">
        <f t="shared" si="99"/>
        <v>0</v>
      </c>
      <c r="IF20" s="41">
        <f t="shared" si="99"/>
        <v>0</v>
      </c>
      <c r="IG20" s="41">
        <f t="shared" si="99"/>
        <v>0</v>
      </c>
      <c r="IH20" s="41">
        <f t="shared" si="99"/>
        <v>0</v>
      </c>
      <c r="II20" s="41">
        <f t="shared" si="99"/>
        <v>0</v>
      </c>
      <c r="IJ20" s="41">
        <f>IF(SMALL(IJ$38:IJ$53,5)&lt;0,SMALL(IJ$38:IJ$53,5),0)</f>
        <v>0</v>
      </c>
      <c r="IK20" s="41">
        <f>IF(SMALL(IK$38:IK$53,5)&lt;0,SMALL(IK$38:IK$53,5),0)</f>
        <v>0</v>
      </c>
      <c r="IL20" s="41">
        <f t="shared" ref="IL20:IR20" si="100">IF(SMALL(IL$38:IL$53,5)&lt;0,SMALL(IL$38:IL$53,5),0)*$F$62</f>
        <v>0</v>
      </c>
      <c r="IM20" s="41">
        <f t="shared" si="100"/>
        <v>0</v>
      </c>
      <c r="IN20" s="41">
        <f t="shared" si="100"/>
        <v>0</v>
      </c>
      <c r="IO20" s="41">
        <f t="shared" si="100"/>
        <v>0</v>
      </c>
      <c r="IP20" s="41">
        <f t="shared" si="100"/>
        <v>0</v>
      </c>
      <c r="IQ20" s="41">
        <f t="shared" si="100"/>
        <v>0</v>
      </c>
      <c r="IR20" s="41">
        <f t="shared" si="100"/>
        <v>0</v>
      </c>
      <c r="IS20" s="42">
        <f t="shared" ref="IS20:IX20" si="101">IF(SMALL(IS$38:IS$53,5)&lt;0,SMALL(IS$38:IS$53,5),0)</f>
        <v>0</v>
      </c>
      <c r="IT20" s="41">
        <f t="shared" si="101"/>
        <v>0</v>
      </c>
      <c r="IU20" s="41">
        <f t="shared" si="101"/>
        <v>0</v>
      </c>
      <c r="IV20" s="41">
        <f t="shared" si="101"/>
        <v>0</v>
      </c>
      <c r="IW20" s="41">
        <f t="shared" si="101"/>
        <v>0</v>
      </c>
      <c r="IX20" s="42">
        <f t="shared" si="101"/>
        <v>0</v>
      </c>
      <c r="IY20" s="41">
        <f t="shared" ref="IY20:JL20" si="102">IF(SMALL(IY$38:IY$53,5)&lt;0,SMALL(IY$38:IY$53,5),0)*$F$62</f>
        <v>0</v>
      </c>
      <c r="IZ20" s="41">
        <f t="shared" si="102"/>
        <v>0</v>
      </c>
      <c r="JA20" s="41">
        <f t="shared" si="102"/>
        <v>0</v>
      </c>
      <c r="JB20" s="41">
        <f t="shared" si="102"/>
        <v>0</v>
      </c>
      <c r="JC20" s="41">
        <f t="shared" si="102"/>
        <v>0</v>
      </c>
      <c r="JD20" s="41">
        <f t="shared" si="102"/>
        <v>0</v>
      </c>
      <c r="JE20" s="41">
        <f t="shared" si="102"/>
        <v>0</v>
      </c>
      <c r="JF20" s="41">
        <f t="shared" si="102"/>
        <v>0</v>
      </c>
      <c r="JG20" s="41">
        <f t="shared" si="102"/>
        <v>0</v>
      </c>
      <c r="JH20" s="41">
        <f t="shared" si="102"/>
        <v>0</v>
      </c>
      <c r="JI20" s="41">
        <f t="shared" si="102"/>
        <v>0</v>
      </c>
      <c r="JJ20" s="41">
        <f t="shared" si="102"/>
        <v>0</v>
      </c>
      <c r="JK20" s="41">
        <f t="shared" si="102"/>
        <v>0</v>
      </c>
      <c r="JL20" s="41">
        <f t="shared" si="102"/>
        <v>0</v>
      </c>
      <c r="JM20" s="41">
        <f>IF(SMALL(JM$38:JM$53,5)&lt;0,SMALL(JM$38:JM$53,5),0)</f>
        <v>0</v>
      </c>
      <c r="JO20" s="41">
        <f>IF(SMALL(JO$38:JO$53,5)&lt;0,SMALL(JO$38:JO$53,5),0)</f>
        <v>0</v>
      </c>
      <c r="JP20" s="44">
        <f>IF(SMALL(JP$38:JP$53,5)&lt;0,SMALL(JP$38:JP$53,5),0)</f>
        <v>0</v>
      </c>
    </row>
    <row r="21" spans="1:276">
      <c r="A21" s="36" t="s">
        <v>3056</v>
      </c>
      <c r="B21" s="41">
        <f t="shared" ref="B21:BM21" si="103">IF(SMALL(B$38:B$53,6)&lt;0,SMALL(B$38:B$53,6),0)*$G$62</f>
        <v>0</v>
      </c>
      <c r="C21" s="41">
        <f t="shared" si="103"/>
        <v>0</v>
      </c>
      <c r="D21" s="41">
        <f t="shared" si="103"/>
        <v>0</v>
      </c>
      <c r="E21" s="41">
        <f t="shared" si="103"/>
        <v>0</v>
      </c>
      <c r="F21" s="41">
        <f t="shared" si="103"/>
        <v>0</v>
      </c>
      <c r="G21" s="41">
        <f t="shared" si="103"/>
        <v>0</v>
      </c>
      <c r="H21" s="41">
        <f t="shared" si="103"/>
        <v>0</v>
      </c>
      <c r="I21" s="41">
        <f t="shared" si="103"/>
        <v>0</v>
      </c>
      <c r="J21" s="41">
        <f t="shared" si="103"/>
        <v>0</v>
      </c>
      <c r="K21" s="41">
        <f t="shared" si="103"/>
        <v>0</v>
      </c>
      <c r="L21" s="41">
        <f t="shared" si="103"/>
        <v>0</v>
      </c>
      <c r="M21" s="41">
        <f t="shared" si="103"/>
        <v>0</v>
      </c>
      <c r="N21" s="41">
        <f t="shared" si="103"/>
        <v>0</v>
      </c>
      <c r="O21" s="41">
        <f t="shared" si="103"/>
        <v>0</v>
      </c>
      <c r="P21" s="41">
        <f t="shared" si="103"/>
        <v>0</v>
      </c>
      <c r="Q21" s="41">
        <f t="shared" si="103"/>
        <v>0</v>
      </c>
      <c r="R21" s="41">
        <f t="shared" si="103"/>
        <v>0</v>
      </c>
      <c r="S21" s="41">
        <f t="shared" si="103"/>
        <v>0</v>
      </c>
      <c r="T21" s="41">
        <f t="shared" si="103"/>
        <v>0</v>
      </c>
      <c r="U21" s="41">
        <f t="shared" si="103"/>
        <v>0</v>
      </c>
      <c r="V21" s="41">
        <f t="shared" si="103"/>
        <v>0</v>
      </c>
      <c r="W21" s="41">
        <f t="shared" si="103"/>
        <v>0</v>
      </c>
      <c r="X21" s="41">
        <f t="shared" si="103"/>
        <v>0</v>
      </c>
      <c r="Y21" s="41">
        <f t="shared" si="103"/>
        <v>0</v>
      </c>
      <c r="Z21" s="41">
        <f t="shared" si="103"/>
        <v>0</v>
      </c>
      <c r="AA21" s="41">
        <f t="shared" si="103"/>
        <v>0</v>
      </c>
      <c r="AB21" s="41">
        <f t="shared" si="103"/>
        <v>0</v>
      </c>
      <c r="AC21" s="41">
        <f t="shared" si="103"/>
        <v>0</v>
      </c>
      <c r="AD21" s="41">
        <f t="shared" si="103"/>
        <v>0</v>
      </c>
      <c r="AE21" s="41">
        <f t="shared" si="103"/>
        <v>0</v>
      </c>
      <c r="AF21" s="41">
        <f t="shared" si="103"/>
        <v>0</v>
      </c>
      <c r="AG21" s="41">
        <f t="shared" si="103"/>
        <v>0</v>
      </c>
      <c r="AH21" s="41">
        <f t="shared" si="103"/>
        <v>0</v>
      </c>
      <c r="AI21" s="41">
        <f t="shared" si="103"/>
        <v>0</v>
      </c>
      <c r="AJ21" s="41">
        <f t="shared" si="103"/>
        <v>0</v>
      </c>
      <c r="AK21" s="41">
        <f t="shared" si="103"/>
        <v>0</v>
      </c>
      <c r="AL21" s="41">
        <f t="shared" si="103"/>
        <v>0</v>
      </c>
      <c r="AM21" s="41">
        <f t="shared" si="103"/>
        <v>0</v>
      </c>
      <c r="AN21" s="41">
        <f t="shared" si="103"/>
        <v>0</v>
      </c>
      <c r="AO21" s="41">
        <f t="shared" si="103"/>
        <v>0</v>
      </c>
      <c r="AP21" s="41">
        <f t="shared" si="103"/>
        <v>0</v>
      </c>
      <c r="AQ21" s="41">
        <f t="shared" si="103"/>
        <v>0</v>
      </c>
      <c r="AR21" s="41">
        <f t="shared" si="103"/>
        <v>0</v>
      </c>
      <c r="AS21" s="41">
        <f t="shared" si="103"/>
        <v>0</v>
      </c>
      <c r="AT21" s="41">
        <f t="shared" si="103"/>
        <v>0</v>
      </c>
      <c r="AU21" s="41">
        <f t="shared" si="103"/>
        <v>0</v>
      </c>
      <c r="AV21" s="41">
        <f t="shared" si="103"/>
        <v>0</v>
      </c>
      <c r="AW21" s="41">
        <f t="shared" si="103"/>
        <v>0</v>
      </c>
      <c r="AX21" s="41">
        <f t="shared" si="103"/>
        <v>0</v>
      </c>
      <c r="AY21" s="41">
        <f t="shared" si="103"/>
        <v>0</v>
      </c>
      <c r="AZ21" s="41">
        <f t="shared" si="103"/>
        <v>0</v>
      </c>
      <c r="BA21" s="41">
        <f t="shared" si="103"/>
        <v>0</v>
      </c>
      <c r="BB21" s="41">
        <f t="shared" si="103"/>
        <v>0</v>
      </c>
      <c r="BC21" s="41">
        <f t="shared" si="103"/>
        <v>0</v>
      </c>
      <c r="BD21" s="41">
        <f t="shared" si="103"/>
        <v>0</v>
      </c>
      <c r="BE21" s="41">
        <f t="shared" si="103"/>
        <v>0</v>
      </c>
      <c r="BF21" s="41">
        <f t="shared" si="103"/>
        <v>0</v>
      </c>
      <c r="BG21" s="41">
        <f t="shared" si="103"/>
        <v>0</v>
      </c>
      <c r="BH21" s="41">
        <f t="shared" si="103"/>
        <v>0</v>
      </c>
      <c r="BI21" s="41">
        <f t="shared" si="103"/>
        <v>0</v>
      </c>
      <c r="BJ21" s="41">
        <f t="shared" si="103"/>
        <v>0</v>
      </c>
      <c r="BK21" s="41">
        <f t="shared" si="103"/>
        <v>0</v>
      </c>
      <c r="BL21" s="41">
        <f t="shared" si="103"/>
        <v>0</v>
      </c>
      <c r="BM21" s="41">
        <f t="shared" si="103"/>
        <v>0</v>
      </c>
      <c r="BN21" s="41">
        <f t="shared" ref="BN21:DK21" si="104">IF(SMALL(BN$38:BN$53,6)&lt;0,SMALL(BN$38:BN$53,6),0)*$G$62</f>
        <v>0</v>
      </c>
      <c r="BO21" s="41">
        <f t="shared" si="104"/>
        <v>0</v>
      </c>
      <c r="BP21" s="41">
        <f t="shared" si="104"/>
        <v>0</v>
      </c>
      <c r="BQ21" s="41">
        <f t="shared" si="104"/>
        <v>0</v>
      </c>
      <c r="BR21" s="41">
        <f t="shared" si="104"/>
        <v>0</v>
      </c>
      <c r="BS21" s="41">
        <f t="shared" si="104"/>
        <v>0</v>
      </c>
      <c r="BT21" s="41">
        <f t="shared" si="104"/>
        <v>0</v>
      </c>
      <c r="BU21" s="41">
        <f t="shared" si="104"/>
        <v>0</v>
      </c>
      <c r="BV21" s="41">
        <f t="shared" si="104"/>
        <v>0</v>
      </c>
      <c r="BW21" s="41">
        <f t="shared" si="104"/>
        <v>0</v>
      </c>
      <c r="BX21" s="41">
        <f t="shared" si="104"/>
        <v>0</v>
      </c>
      <c r="BY21" s="41">
        <f t="shared" si="104"/>
        <v>0</v>
      </c>
      <c r="BZ21" s="41">
        <f t="shared" si="104"/>
        <v>0</v>
      </c>
      <c r="CA21" s="41">
        <f t="shared" si="104"/>
        <v>0</v>
      </c>
      <c r="CB21" s="41">
        <f t="shared" si="104"/>
        <v>0</v>
      </c>
      <c r="CC21" s="41">
        <f t="shared" si="104"/>
        <v>0</v>
      </c>
      <c r="CD21" s="41">
        <f t="shared" si="104"/>
        <v>0</v>
      </c>
      <c r="CE21" s="41">
        <f t="shared" si="104"/>
        <v>0</v>
      </c>
      <c r="CF21" s="41">
        <f t="shared" si="104"/>
        <v>0</v>
      </c>
      <c r="CG21" s="41">
        <f t="shared" si="104"/>
        <v>0</v>
      </c>
      <c r="CH21" s="41">
        <f t="shared" si="104"/>
        <v>0</v>
      </c>
      <c r="CI21" s="41">
        <f t="shared" si="104"/>
        <v>0</v>
      </c>
      <c r="CJ21" s="41">
        <f t="shared" si="104"/>
        <v>0</v>
      </c>
      <c r="CK21" s="41">
        <f t="shared" si="104"/>
        <v>0</v>
      </c>
      <c r="CL21" s="41">
        <f t="shared" si="104"/>
        <v>0</v>
      </c>
      <c r="CM21" s="41">
        <f t="shared" si="104"/>
        <v>0</v>
      </c>
      <c r="CN21" s="41">
        <f t="shared" si="104"/>
        <v>0</v>
      </c>
      <c r="CO21" s="41">
        <f t="shared" si="104"/>
        <v>0</v>
      </c>
      <c r="CP21" s="41">
        <f t="shared" si="104"/>
        <v>0</v>
      </c>
      <c r="CQ21" s="41">
        <f t="shared" si="104"/>
        <v>0</v>
      </c>
      <c r="CR21" s="41">
        <f t="shared" si="104"/>
        <v>0</v>
      </c>
      <c r="CS21" s="41">
        <f t="shared" si="104"/>
        <v>0</v>
      </c>
      <c r="CT21" s="41">
        <f t="shared" si="104"/>
        <v>0</v>
      </c>
      <c r="CU21" s="41">
        <f t="shared" si="104"/>
        <v>0</v>
      </c>
      <c r="CV21" s="41">
        <f t="shared" si="104"/>
        <v>0</v>
      </c>
      <c r="CW21" s="41">
        <f t="shared" si="104"/>
        <v>0</v>
      </c>
      <c r="CX21" s="41">
        <f t="shared" si="104"/>
        <v>0</v>
      </c>
      <c r="CY21" s="41">
        <f t="shared" si="104"/>
        <v>0</v>
      </c>
      <c r="CZ21" s="41">
        <f t="shared" si="104"/>
        <v>0</v>
      </c>
      <c r="DA21" s="41">
        <f t="shared" si="104"/>
        <v>0</v>
      </c>
      <c r="DB21" s="41">
        <f t="shared" si="104"/>
        <v>0</v>
      </c>
      <c r="DC21" s="41">
        <f t="shared" si="104"/>
        <v>0</v>
      </c>
      <c r="DD21" s="41">
        <f t="shared" si="104"/>
        <v>0</v>
      </c>
      <c r="DE21" s="41">
        <f t="shared" si="104"/>
        <v>0</v>
      </c>
      <c r="DF21" s="41">
        <f t="shared" si="104"/>
        <v>0</v>
      </c>
      <c r="DG21" s="41">
        <f t="shared" si="104"/>
        <v>0</v>
      </c>
      <c r="DH21" s="41">
        <f t="shared" si="104"/>
        <v>0</v>
      </c>
      <c r="DI21" s="41">
        <f t="shared" si="104"/>
        <v>0</v>
      </c>
      <c r="DJ21" s="41">
        <f t="shared" si="104"/>
        <v>0</v>
      </c>
      <c r="DK21" s="41">
        <f t="shared" si="104"/>
        <v>0</v>
      </c>
      <c r="DL21" s="41">
        <f t="shared" ref="DL21:DS21" si="105">IF(SMALL(DL$38:DL$53,6)&lt;0,SMALL(DL$38:DL$53,6),0)</f>
        <v>0</v>
      </c>
      <c r="DM21" s="41">
        <f t="shared" si="105"/>
        <v>0</v>
      </c>
      <c r="DN21" s="41">
        <f t="shared" si="105"/>
        <v>0</v>
      </c>
      <c r="DO21" s="41">
        <f t="shared" si="105"/>
        <v>0</v>
      </c>
      <c r="DP21" s="41">
        <f t="shared" si="105"/>
        <v>0</v>
      </c>
      <c r="DQ21" s="41">
        <f t="shared" si="105"/>
        <v>0</v>
      </c>
      <c r="DR21" s="42">
        <f t="shared" si="105"/>
        <v>0</v>
      </c>
      <c r="DS21" s="41">
        <f t="shared" si="105"/>
        <v>0</v>
      </c>
      <c r="DT21" s="41">
        <f>IF(SMALL(DT$38:DT$53,6)&lt;0,SMALL(DT$38:DT$53,6),0)*$G$62</f>
        <v>0</v>
      </c>
      <c r="DU21" s="41">
        <f>IF(SMALL(DU$38:DU$53,6)&lt;0,SMALL(DU$38:DU$53,6),0)</f>
        <v>0</v>
      </c>
      <c r="DV21" s="41">
        <f>IF(SMALL(DV$38:DV$53,6)&lt;0,SMALL(DV$38:DV$53,6),0)*$G$62</f>
        <v>0</v>
      </c>
      <c r="DW21" s="41">
        <f>IF(SMALL(DW$38:DW$53,6)&lt;0,SMALL(DW$38:DW$53,6),0)*$G$62</f>
        <v>0</v>
      </c>
      <c r="DX21" s="42">
        <f t="shared" ref="DX21:EC21" si="106">IF(SMALL(DX$38:DX$53,6)&lt;0,SMALL(DX$38:DX$53,6),0)</f>
        <v>0</v>
      </c>
      <c r="DY21" s="42">
        <f t="shared" si="106"/>
        <v>0</v>
      </c>
      <c r="DZ21" s="42">
        <f t="shared" si="106"/>
        <v>0</v>
      </c>
      <c r="EA21" s="42">
        <f t="shared" si="106"/>
        <v>0</v>
      </c>
      <c r="EB21" s="42">
        <f t="shared" si="106"/>
        <v>0</v>
      </c>
      <c r="EC21" s="42">
        <f t="shared" si="106"/>
        <v>0</v>
      </c>
      <c r="ED21" s="41">
        <f>IF(SMALL(ED$38:ED$53,6)&lt;0,SMALL(ED$38:ED$53,6),0)*$G$62</f>
        <v>0</v>
      </c>
      <c r="EE21" s="41">
        <f>IF(SMALL(EE$38:EE$53,6)&lt;0,SMALL(EE$38:EE$53,6),0)</f>
        <v>0</v>
      </c>
      <c r="EF21" s="41">
        <f>IF(SMALL(EF$38:EF$53,6)&lt;0,SMALL(EF$38:EF$53,6),0)*$G$62</f>
        <v>0</v>
      </c>
      <c r="EG21" s="42">
        <f>IF(SMALL(EG$38:EG$53,6)&lt;0,SMALL(EG$38:EG$53,6),0)</f>
        <v>0</v>
      </c>
      <c r="EH21" s="41">
        <f>IF(SMALL(EH$38:EH$53,6)&lt;0,SMALL(EH$38:EH$53,6),0)*$G$62</f>
        <v>0</v>
      </c>
      <c r="EI21" s="41">
        <f>IF(SMALL(EI$38:EI$53,6)&lt;0,SMALL(EI$38:EI$53,6),0)*$G$62</f>
        <v>0</v>
      </c>
      <c r="EJ21" s="41">
        <f>IF(SMALL(EJ$38:EJ$53,6)&lt;0,SMALL(EJ$38:EJ$53,6),0)</f>
        <v>0</v>
      </c>
      <c r="EK21" s="41">
        <f t="shared" ref="EK21:EZ21" si="107">IF(SMALL(EK$38:EK$53,6)&lt;0,SMALL(EK$38:EK$53,6),0)*$G$62</f>
        <v>0</v>
      </c>
      <c r="EL21" s="41">
        <f t="shared" si="107"/>
        <v>0</v>
      </c>
      <c r="EM21" s="41">
        <f t="shared" si="107"/>
        <v>0</v>
      </c>
      <c r="EN21" s="41">
        <f t="shared" si="107"/>
        <v>0</v>
      </c>
      <c r="EO21" s="41">
        <f t="shared" si="107"/>
        <v>0</v>
      </c>
      <c r="EP21" s="41">
        <f t="shared" si="107"/>
        <v>0</v>
      </c>
      <c r="EQ21" s="41">
        <f t="shared" si="107"/>
        <v>0</v>
      </c>
      <c r="ER21" s="41">
        <f t="shared" si="107"/>
        <v>0</v>
      </c>
      <c r="ES21" s="41">
        <f t="shared" si="107"/>
        <v>0</v>
      </c>
      <c r="ET21" s="41">
        <f t="shared" si="107"/>
        <v>0</v>
      </c>
      <c r="EU21" s="41">
        <f t="shared" si="107"/>
        <v>0</v>
      </c>
      <c r="EV21" s="41">
        <f t="shared" si="107"/>
        <v>0</v>
      </c>
      <c r="EW21" s="41">
        <f t="shared" si="107"/>
        <v>0</v>
      </c>
      <c r="EX21" s="41">
        <f t="shared" si="107"/>
        <v>0</v>
      </c>
      <c r="EY21" s="41">
        <f t="shared" si="107"/>
        <v>0</v>
      </c>
      <c r="EZ21" s="41">
        <f t="shared" si="107"/>
        <v>0</v>
      </c>
      <c r="FA21" s="41">
        <f t="shared" ref="FA21:GF21" si="108">IF(SMALL(FA$38:FA$53,6)&lt;0,SMALL(FA$38:FA$53,6),0)</f>
        <v>0</v>
      </c>
      <c r="FB21" s="41">
        <f t="shared" si="108"/>
        <v>0</v>
      </c>
      <c r="FC21" s="41">
        <f t="shared" si="108"/>
        <v>0</v>
      </c>
      <c r="FD21" s="42">
        <f t="shared" si="108"/>
        <v>0</v>
      </c>
      <c r="FE21" s="41">
        <f t="shared" si="108"/>
        <v>0</v>
      </c>
      <c r="FF21" s="41">
        <f t="shared" si="108"/>
        <v>0</v>
      </c>
      <c r="FG21" s="42">
        <f t="shared" si="108"/>
        <v>0</v>
      </c>
      <c r="FH21" s="41">
        <f t="shared" si="108"/>
        <v>0</v>
      </c>
      <c r="FI21" s="41">
        <f t="shared" si="108"/>
        <v>0</v>
      </c>
      <c r="FJ21" s="41">
        <f t="shared" si="108"/>
        <v>0</v>
      </c>
      <c r="FK21" s="41">
        <f t="shared" si="108"/>
        <v>0</v>
      </c>
      <c r="FL21" s="41">
        <f t="shared" si="108"/>
        <v>0</v>
      </c>
      <c r="FM21" s="41">
        <f t="shared" si="108"/>
        <v>0</v>
      </c>
      <c r="FN21" s="41">
        <f t="shared" si="108"/>
        <v>0</v>
      </c>
      <c r="FO21" s="41">
        <f t="shared" si="108"/>
        <v>0</v>
      </c>
      <c r="FP21" s="41">
        <f t="shared" si="108"/>
        <v>0</v>
      </c>
      <c r="FQ21" s="41">
        <f t="shared" si="108"/>
        <v>0</v>
      </c>
      <c r="FR21" s="41">
        <f t="shared" si="108"/>
        <v>0</v>
      </c>
      <c r="FS21" s="41">
        <f t="shared" si="108"/>
        <v>0</v>
      </c>
      <c r="FT21" s="41">
        <f t="shared" si="108"/>
        <v>0</v>
      </c>
      <c r="FU21" s="41">
        <f t="shared" si="108"/>
        <v>0</v>
      </c>
      <c r="FV21" s="41">
        <f t="shared" si="108"/>
        <v>0</v>
      </c>
      <c r="FW21" s="41">
        <f t="shared" si="108"/>
        <v>0</v>
      </c>
      <c r="FX21" s="41">
        <f t="shared" si="108"/>
        <v>0</v>
      </c>
      <c r="FY21" s="41">
        <f t="shared" si="108"/>
        <v>0</v>
      </c>
      <c r="FZ21" s="42">
        <f t="shared" si="108"/>
        <v>0</v>
      </c>
      <c r="GA21" s="42">
        <f t="shared" si="108"/>
        <v>0</v>
      </c>
      <c r="GB21" s="42">
        <f t="shared" si="108"/>
        <v>0</v>
      </c>
      <c r="GC21" s="42">
        <f t="shared" si="108"/>
        <v>0</v>
      </c>
      <c r="GD21" s="41">
        <f t="shared" si="108"/>
        <v>0</v>
      </c>
      <c r="GE21" s="41">
        <f t="shared" si="108"/>
        <v>0</v>
      </c>
      <c r="GF21" s="41">
        <f t="shared" si="108"/>
        <v>0</v>
      </c>
      <c r="GG21" s="41">
        <f>IF(SMALL(GG$38:GG$53,6)&lt;0,SMALL(GG$38:GG$53,6),0)*$G$62</f>
        <v>0</v>
      </c>
      <c r="GH21" s="41">
        <f>IF(SMALL(GH$38:GH$53,6)&lt;0,SMALL(GH$38:GH$53,6),0)*$G$62</f>
        <v>0</v>
      </c>
      <c r="GI21" s="41">
        <f>IF(SMALL(GI$38:GI$53,6)&lt;0,SMALL(GI$38:GI$53,6),0)*$G$62</f>
        <v>0</v>
      </c>
      <c r="GJ21" s="41">
        <f>IF(SMALL(GJ$38:GJ$53,6)&lt;0,SMALL(GJ$38:GJ$53,6),0)*$G$62</f>
        <v>0</v>
      </c>
      <c r="GK21" s="41">
        <f>IF(SMALL(GK$38:GK$53,6)&lt;0,SMALL(GK$38:GK$53,6),0)*$G$62</f>
        <v>0</v>
      </c>
      <c r="GL21" s="41">
        <f>IF(SMALL(GL$38:GL$53,6)&lt;0,SMALL(GL$38:GL$53,6),0)</f>
        <v>0</v>
      </c>
      <c r="GM21" s="41">
        <f>IF(SMALL(GM$38:GM$53,6)&lt;0,SMALL(GM$38:GM$53,6),0)*$G$62</f>
        <v>0</v>
      </c>
      <c r="GN21" s="41">
        <f>IF(SMALL(GN$38:GN$53,6)&lt;0,SMALL(GN$38:GN$53,6),0)*$G$62</f>
        <v>0</v>
      </c>
      <c r="GO21" s="41">
        <f>IF(SMALL(GO$38:GO$53,6)&lt;0,SMALL(GO$38:GO$53,6),0)*$G$62</f>
        <v>0</v>
      </c>
      <c r="GP21" s="41">
        <f>IF(SMALL(GP$38:GP$53,6)&lt;0,SMALL(GP$38:GP$53,6),0)*$G$62</f>
        <v>0</v>
      </c>
      <c r="GQ21" s="41">
        <f>IF(SMALL(GQ$38:GQ$53,6)&lt;0,SMALL(GQ$38:GQ$53,6),0)*$G$62</f>
        <v>0</v>
      </c>
      <c r="GR21" s="41">
        <f>IF(SMALL(GR$38:GR$53,6)&lt;0,SMALL(GR$38:GR$53,6),0)</f>
        <v>0</v>
      </c>
      <c r="GS21" s="41">
        <f t="shared" ref="GS21:GX21" si="109">IF(SMALL(GS$38:GS$53,6)&lt;0,SMALL(GS$38:GS$53,6),0)*$G$62</f>
        <v>0</v>
      </c>
      <c r="GT21" s="41">
        <f t="shared" si="109"/>
        <v>0</v>
      </c>
      <c r="GU21" s="41">
        <f t="shared" si="109"/>
        <v>0</v>
      </c>
      <c r="GV21" s="41">
        <f t="shared" si="109"/>
        <v>0</v>
      </c>
      <c r="GW21" s="41">
        <f t="shared" si="109"/>
        <v>0</v>
      </c>
      <c r="GX21" s="41">
        <f t="shared" si="109"/>
        <v>0</v>
      </c>
      <c r="GY21" s="41">
        <f>IF(SMALL(GY$38:GY$53,6)&lt;0,SMALL(GY$38:GY$53,6),0)</f>
        <v>0</v>
      </c>
      <c r="GZ21" s="41">
        <f>IF(SMALL(GZ$38:GZ$53,6)&lt;0,SMALL(GZ$38:GZ$53,6),0)*$G$62</f>
        <v>0</v>
      </c>
      <c r="HA21" s="41">
        <f>IF(SMALL(HA$38:HA$53,6)&lt;0,SMALL(HA$38:HA$53,6),0)*$G$62</f>
        <v>0</v>
      </c>
      <c r="HB21" s="41">
        <f>IF(SMALL(HB$38:HB$53,6)&lt;0,SMALL(HB$38:HB$53,6),0)*$G$62</f>
        <v>0</v>
      </c>
      <c r="HC21" s="41">
        <f>IF(SMALL(HC$38:HC$53,6)&lt;0,SMALL(HC$38:HC$53,6),0)</f>
        <v>0</v>
      </c>
      <c r="HD21" s="41">
        <f>IF(SMALL(HD$38:HD$53,6)&lt;0,SMALL(HD$38:HD$53,6),0)*$G$62</f>
        <v>0</v>
      </c>
      <c r="HE21" s="41">
        <f>IF(SMALL(HE$38:HE$53,6)&lt;0,SMALL(HE$38:HE$53,6),0)*$G$62</f>
        <v>0</v>
      </c>
      <c r="HF21" s="41">
        <f>IF(SMALL(HF$38:HF$53,6)&lt;0,SMALL(HF$38:HF$53,6),0)</f>
        <v>0</v>
      </c>
      <c r="HG21" s="41">
        <f>IF(SMALL(HG$38:HG$53,6)&lt;0,SMALL(HG$38:HG$53,6),0)*$G$62</f>
        <v>0</v>
      </c>
      <c r="HH21" s="41">
        <f>IF(SMALL(HH$38:HH$53,6)&lt;0,SMALL(HH$38:HH$53,6),0)*$G$62</f>
        <v>0</v>
      </c>
      <c r="HI21" s="41">
        <f>IF(SMALL(HI$38:HI$53,6)&lt;0,SMALL(HI$38:HI$53,6),0)*$G$62</f>
        <v>0</v>
      </c>
      <c r="HJ21" s="41">
        <f>IF(SMALL(HJ$38:HJ$53,6)&lt;0,SMALL(HJ$38:HJ$53,6),0)*$G$62</f>
        <v>0</v>
      </c>
      <c r="HK21" s="41">
        <f>IF(SMALL(HK$38:HK$53,6)&lt;0,SMALL(HK$38:HK$53,6),0)*$G$62</f>
        <v>0</v>
      </c>
      <c r="HL21" s="41">
        <f>IF(SMALL(HL$38:HL$53,6)&lt;0,SMALL(HL$38:HL$53,6),0)</f>
        <v>0</v>
      </c>
      <c r="HM21" s="41">
        <f t="shared" ref="HM21:HR21" si="110">IF(SMALL(HM$38:HM$53,6)&lt;0,SMALL(HM$38:HM$53,6),0)*$G$62</f>
        <v>0</v>
      </c>
      <c r="HN21" s="41">
        <f t="shared" si="110"/>
        <v>0</v>
      </c>
      <c r="HO21" s="41">
        <f t="shared" si="110"/>
        <v>0</v>
      </c>
      <c r="HP21" s="41">
        <f t="shared" si="110"/>
        <v>0</v>
      </c>
      <c r="HQ21" s="41">
        <f t="shared" si="110"/>
        <v>0</v>
      </c>
      <c r="HR21" s="41">
        <f t="shared" si="110"/>
        <v>0</v>
      </c>
      <c r="HS21" s="41">
        <f>IF(SMALL(HS$38:HS$53,6)&lt;0,SMALL(HS$38:HS$53,6),0)</f>
        <v>0</v>
      </c>
      <c r="HT21" s="41">
        <f>IF(SMALL(HT$38:HT$53,6)&lt;0,SMALL(HT$38:HT$53,6),0)</f>
        <v>0</v>
      </c>
      <c r="HU21" s="41">
        <f>IF(SMALL(HU$38:HU$53,6)&lt;0,SMALL(HU$38:HU$53,6),0)</f>
        <v>0</v>
      </c>
      <c r="HV21" s="41">
        <f>IF(SMALL(HV$38:HV$53,6)&lt;0,SMALL(HV$38:HV$53,6),0)*$G$62</f>
        <v>0</v>
      </c>
      <c r="HW21" s="41">
        <f>IF(SMALL(HW$38:HW$53,6)&lt;0,SMALL(HW$38:HW$53,6),0)</f>
        <v>0</v>
      </c>
      <c r="HX21" s="41">
        <f>IF(SMALL(HX$38:HX$53,6)&lt;0,SMALL(HX$38:HX$53,6),0)*$G$62</f>
        <v>0</v>
      </c>
      <c r="HY21" s="41">
        <f>IF(SMALL(HY$38:HY$53,6)&lt;0,SMALL(HY$38:HY$53,6),0)</f>
        <v>0</v>
      </c>
      <c r="HZ21" s="41">
        <f>IF(SMALL(HZ$38:HZ$53,6)&lt;0,SMALL(HZ$38:HZ$53,6),0)*$G$62</f>
        <v>0</v>
      </c>
      <c r="IA21" s="41">
        <f>IF(SMALL(IA$38:IA$53,6)&lt;0,SMALL(IA$38:IA$53,6),0)</f>
        <v>0</v>
      </c>
      <c r="IB21" s="41">
        <f>IF(SMALL(IB$38:IB$53,6)&lt;0,SMALL(IB$38:IB$53,6),0)*$G$62</f>
        <v>0</v>
      </c>
      <c r="IC21" s="41">
        <f>IF(SMALL(IC$38:IC$53,6)&lt;0,SMALL(IC$38:IC$53,6),0)</f>
        <v>0</v>
      </c>
      <c r="ID21" s="41">
        <f t="shared" ref="ID21:II21" si="111">IF(SMALL(ID$38:ID$53,6)&lt;0,SMALL(ID$38:ID$53,6),0)*$G$62</f>
        <v>0</v>
      </c>
      <c r="IE21" s="41">
        <f t="shared" si="111"/>
        <v>0</v>
      </c>
      <c r="IF21" s="41">
        <f t="shared" si="111"/>
        <v>0</v>
      </c>
      <c r="IG21" s="41">
        <f t="shared" si="111"/>
        <v>0</v>
      </c>
      <c r="IH21" s="41">
        <f t="shared" si="111"/>
        <v>0</v>
      </c>
      <c r="II21" s="41">
        <f t="shared" si="111"/>
        <v>0</v>
      </c>
      <c r="IJ21" s="41">
        <f>IF(SMALL(IJ$38:IJ$53,6)&lt;0,SMALL(IJ$38:IJ$53,6),0)</f>
        <v>0</v>
      </c>
      <c r="IK21" s="41">
        <f>IF(SMALL(IK$38:IK$53,6)&lt;0,SMALL(IK$38:IK$53,6),0)</f>
        <v>0</v>
      </c>
      <c r="IL21" s="41">
        <f t="shared" ref="IL21:IR21" si="112">IF(SMALL(IL$38:IL$53,6)&lt;0,SMALL(IL$38:IL$53,6),0)*$G$62</f>
        <v>0</v>
      </c>
      <c r="IM21" s="41">
        <f t="shared" si="112"/>
        <v>0</v>
      </c>
      <c r="IN21" s="41">
        <f t="shared" si="112"/>
        <v>0</v>
      </c>
      <c r="IO21" s="41">
        <f t="shared" si="112"/>
        <v>0</v>
      </c>
      <c r="IP21" s="41">
        <f t="shared" si="112"/>
        <v>0</v>
      </c>
      <c r="IQ21" s="41">
        <f t="shared" si="112"/>
        <v>0</v>
      </c>
      <c r="IR21" s="41">
        <f t="shared" si="112"/>
        <v>0</v>
      </c>
      <c r="IS21" s="42">
        <f t="shared" ref="IS21:IX21" si="113">IF(SMALL(IS$38:IS$53,6)&lt;0,SMALL(IS$38:IS$53,6),0)</f>
        <v>0</v>
      </c>
      <c r="IT21" s="41">
        <f t="shared" si="113"/>
        <v>0</v>
      </c>
      <c r="IU21" s="41">
        <f t="shared" si="113"/>
        <v>0</v>
      </c>
      <c r="IV21" s="41">
        <f t="shared" si="113"/>
        <v>0</v>
      </c>
      <c r="IW21" s="41">
        <f t="shared" si="113"/>
        <v>0</v>
      </c>
      <c r="IX21" s="42">
        <f t="shared" si="113"/>
        <v>0</v>
      </c>
      <c r="IY21" s="41">
        <f t="shared" ref="IY21:JL21" si="114">IF(SMALL(IY$38:IY$53,6)&lt;0,SMALL(IY$38:IY$53,6),0)*$G$62</f>
        <v>0</v>
      </c>
      <c r="IZ21" s="41">
        <f t="shared" si="114"/>
        <v>0</v>
      </c>
      <c r="JA21" s="41">
        <f t="shared" si="114"/>
        <v>0</v>
      </c>
      <c r="JB21" s="41">
        <f t="shared" si="114"/>
        <v>0</v>
      </c>
      <c r="JC21" s="41">
        <f t="shared" si="114"/>
        <v>0</v>
      </c>
      <c r="JD21" s="41">
        <f t="shared" si="114"/>
        <v>0</v>
      </c>
      <c r="JE21" s="41">
        <f t="shared" si="114"/>
        <v>0</v>
      </c>
      <c r="JF21" s="41">
        <f t="shared" si="114"/>
        <v>0</v>
      </c>
      <c r="JG21" s="41">
        <f t="shared" si="114"/>
        <v>0</v>
      </c>
      <c r="JH21" s="41">
        <f t="shared" si="114"/>
        <v>0</v>
      </c>
      <c r="JI21" s="41">
        <f t="shared" si="114"/>
        <v>0</v>
      </c>
      <c r="JJ21" s="41">
        <f t="shared" si="114"/>
        <v>0</v>
      </c>
      <c r="JK21" s="41">
        <f t="shared" si="114"/>
        <v>0</v>
      </c>
      <c r="JL21" s="41">
        <f t="shared" si="114"/>
        <v>0</v>
      </c>
      <c r="JM21" s="41">
        <f>IF(SMALL(JM$38:JM$53,6)&lt;0,SMALL(JM$38:JM$53,6),0)</f>
        <v>0</v>
      </c>
      <c r="JO21" s="41">
        <f>IF(SMALL(JO$38:JO$53,6)&lt;0,SMALL(JO$38:JO$53,6),0)</f>
        <v>0</v>
      </c>
      <c r="JP21" s="44">
        <f>IF(SMALL(JP$38:JP$53,6)&lt;0,SMALL(JP$38:JP$53,6),0)</f>
        <v>0</v>
      </c>
    </row>
    <row r="22" spans="1:276">
      <c r="A22" s="36" t="s">
        <v>3057</v>
      </c>
      <c r="B22" s="41">
        <f t="shared" ref="B22:BM22" si="115">IF(SMALL(B$38:B$53,7)&lt;0,SMALL(B$38:B$53,7),0)*$H$62</f>
        <v>0</v>
      </c>
      <c r="C22" s="41">
        <f t="shared" si="115"/>
        <v>0</v>
      </c>
      <c r="D22" s="41">
        <f t="shared" si="115"/>
        <v>0</v>
      </c>
      <c r="E22" s="41">
        <f t="shared" si="115"/>
        <v>0</v>
      </c>
      <c r="F22" s="41">
        <f t="shared" si="115"/>
        <v>0</v>
      </c>
      <c r="G22" s="41">
        <f t="shared" si="115"/>
        <v>0</v>
      </c>
      <c r="H22" s="41">
        <f t="shared" si="115"/>
        <v>0</v>
      </c>
      <c r="I22" s="41">
        <f t="shared" si="115"/>
        <v>0</v>
      </c>
      <c r="J22" s="41">
        <f t="shared" si="115"/>
        <v>0</v>
      </c>
      <c r="K22" s="41">
        <f t="shared" si="115"/>
        <v>0</v>
      </c>
      <c r="L22" s="41">
        <f t="shared" si="115"/>
        <v>0</v>
      </c>
      <c r="M22" s="41">
        <f t="shared" si="115"/>
        <v>0</v>
      </c>
      <c r="N22" s="41">
        <f t="shared" si="115"/>
        <v>0</v>
      </c>
      <c r="O22" s="41">
        <f t="shared" si="115"/>
        <v>0</v>
      </c>
      <c r="P22" s="41">
        <f t="shared" si="115"/>
        <v>0</v>
      </c>
      <c r="Q22" s="41">
        <f t="shared" si="115"/>
        <v>0</v>
      </c>
      <c r="R22" s="41">
        <f t="shared" si="115"/>
        <v>0</v>
      </c>
      <c r="S22" s="41">
        <f t="shared" si="115"/>
        <v>0</v>
      </c>
      <c r="T22" s="41">
        <f t="shared" si="115"/>
        <v>0</v>
      </c>
      <c r="U22" s="41">
        <f t="shared" si="115"/>
        <v>0</v>
      </c>
      <c r="V22" s="41">
        <f t="shared" si="115"/>
        <v>0</v>
      </c>
      <c r="W22" s="41">
        <f t="shared" si="115"/>
        <v>0</v>
      </c>
      <c r="X22" s="41">
        <f t="shared" si="115"/>
        <v>0</v>
      </c>
      <c r="Y22" s="41">
        <f t="shared" si="115"/>
        <v>0</v>
      </c>
      <c r="Z22" s="41">
        <f t="shared" si="115"/>
        <v>0</v>
      </c>
      <c r="AA22" s="41">
        <f t="shared" si="115"/>
        <v>0</v>
      </c>
      <c r="AB22" s="41">
        <f t="shared" si="115"/>
        <v>0</v>
      </c>
      <c r="AC22" s="41">
        <f t="shared" si="115"/>
        <v>0</v>
      </c>
      <c r="AD22" s="41">
        <f t="shared" si="115"/>
        <v>0</v>
      </c>
      <c r="AE22" s="41">
        <f t="shared" si="115"/>
        <v>0</v>
      </c>
      <c r="AF22" s="41">
        <f t="shared" si="115"/>
        <v>0</v>
      </c>
      <c r="AG22" s="41">
        <f t="shared" si="115"/>
        <v>0</v>
      </c>
      <c r="AH22" s="41">
        <f t="shared" si="115"/>
        <v>0</v>
      </c>
      <c r="AI22" s="41">
        <f t="shared" si="115"/>
        <v>0</v>
      </c>
      <c r="AJ22" s="41">
        <f t="shared" si="115"/>
        <v>0</v>
      </c>
      <c r="AK22" s="41">
        <f t="shared" si="115"/>
        <v>0</v>
      </c>
      <c r="AL22" s="41">
        <f t="shared" si="115"/>
        <v>0</v>
      </c>
      <c r="AM22" s="41">
        <f t="shared" si="115"/>
        <v>0</v>
      </c>
      <c r="AN22" s="41">
        <f t="shared" si="115"/>
        <v>0</v>
      </c>
      <c r="AO22" s="41">
        <f t="shared" si="115"/>
        <v>0</v>
      </c>
      <c r="AP22" s="41">
        <f t="shared" si="115"/>
        <v>0</v>
      </c>
      <c r="AQ22" s="41">
        <f t="shared" si="115"/>
        <v>0</v>
      </c>
      <c r="AR22" s="41">
        <f t="shared" si="115"/>
        <v>0</v>
      </c>
      <c r="AS22" s="41">
        <f t="shared" si="115"/>
        <v>0</v>
      </c>
      <c r="AT22" s="41">
        <f t="shared" si="115"/>
        <v>0</v>
      </c>
      <c r="AU22" s="41">
        <f t="shared" si="115"/>
        <v>0</v>
      </c>
      <c r="AV22" s="41">
        <f t="shared" si="115"/>
        <v>0</v>
      </c>
      <c r="AW22" s="41">
        <f t="shared" si="115"/>
        <v>0</v>
      </c>
      <c r="AX22" s="41">
        <f t="shared" si="115"/>
        <v>0</v>
      </c>
      <c r="AY22" s="41">
        <f t="shared" si="115"/>
        <v>0</v>
      </c>
      <c r="AZ22" s="41">
        <f t="shared" si="115"/>
        <v>0</v>
      </c>
      <c r="BA22" s="41">
        <f t="shared" si="115"/>
        <v>0</v>
      </c>
      <c r="BB22" s="41">
        <f t="shared" si="115"/>
        <v>0</v>
      </c>
      <c r="BC22" s="41">
        <f t="shared" si="115"/>
        <v>0</v>
      </c>
      <c r="BD22" s="41">
        <f t="shared" si="115"/>
        <v>0</v>
      </c>
      <c r="BE22" s="41">
        <f t="shared" si="115"/>
        <v>0</v>
      </c>
      <c r="BF22" s="41">
        <f t="shared" si="115"/>
        <v>0</v>
      </c>
      <c r="BG22" s="41">
        <f t="shared" si="115"/>
        <v>0</v>
      </c>
      <c r="BH22" s="41">
        <f t="shared" si="115"/>
        <v>0</v>
      </c>
      <c r="BI22" s="41">
        <f t="shared" si="115"/>
        <v>0</v>
      </c>
      <c r="BJ22" s="41">
        <f t="shared" si="115"/>
        <v>0</v>
      </c>
      <c r="BK22" s="41">
        <f t="shared" si="115"/>
        <v>0</v>
      </c>
      <c r="BL22" s="41">
        <f t="shared" si="115"/>
        <v>0</v>
      </c>
      <c r="BM22" s="41">
        <f t="shared" si="115"/>
        <v>0</v>
      </c>
      <c r="BN22" s="41">
        <f t="shared" ref="BN22:DK22" si="116">IF(SMALL(BN$38:BN$53,7)&lt;0,SMALL(BN$38:BN$53,7),0)*$H$62</f>
        <v>0</v>
      </c>
      <c r="BO22" s="41">
        <f t="shared" si="116"/>
        <v>0</v>
      </c>
      <c r="BP22" s="41">
        <f t="shared" si="116"/>
        <v>0</v>
      </c>
      <c r="BQ22" s="41">
        <f t="shared" si="116"/>
        <v>0</v>
      </c>
      <c r="BR22" s="41">
        <f t="shared" si="116"/>
        <v>0</v>
      </c>
      <c r="BS22" s="41">
        <f t="shared" si="116"/>
        <v>0</v>
      </c>
      <c r="BT22" s="41">
        <f t="shared" si="116"/>
        <v>0</v>
      </c>
      <c r="BU22" s="41">
        <f t="shared" si="116"/>
        <v>0</v>
      </c>
      <c r="BV22" s="41">
        <f t="shared" si="116"/>
        <v>0</v>
      </c>
      <c r="BW22" s="41">
        <f t="shared" si="116"/>
        <v>0</v>
      </c>
      <c r="BX22" s="41">
        <f t="shared" si="116"/>
        <v>0</v>
      </c>
      <c r="BY22" s="41">
        <f t="shared" si="116"/>
        <v>0</v>
      </c>
      <c r="BZ22" s="41">
        <f t="shared" si="116"/>
        <v>0</v>
      </c>
      <c r="CA22" s="41">
        <f t="shared" si="116"/>
        <v>0</v>
      </c>
      <c r="CB22" s="41">
        <f t="shared" si="116"/>
        <v>0</v>
      </c>
      <c r="CC22" s="41">
        <f t="shared" si="116"/>
        <v>0</v>
      </c>
      <c r="CD22" s="41">
        <f t="shared" si="116"/>
        <v>0</v>
      </c>
      <c r="CE22" s="41">
        <f t="shared" si="116"/>
        <v>0</v>
      </c>
      <c r="CF22" s="41">
        <f t="shared" si="116"/>
        <v>0</v>
      </c>
      <c r="CG22" s="41">
        <f t="shared" si="116"/>
        <v>0</v>
      </c>
      <c r="CH22" s="41">
        <f t="shared" si="116"/>
        <v>0</v>
      </c>
      <c r="CI22" s="41">
        <f t="shared" si="116"/>
        <v>0</v>
      </c>
      <c r="CJ22" s="41">
        <f t="shared" si="116"/>
        <v>0</v>
      </c>
      <c r="CK22" s="41">
        <f t="shared" si="116"/>
        <v>0</v>
      </c>
      <c r="CL22" s="41">
        <f t="shared" si="116"/>
        <v>0</v>
      </c>
      <c r="CM22" s="41">
        <f t="shared" si="116"/>
        <v>0</v>
      </c>
      <c r="CN22" s="41">
        <f t="shared" si="116"/>
        <v>0</v>
      </c>
      <c r="CO22" s="41">
        <f t="shared" si="116"/>
        <v>0</v>
      </c>
      <c r="CP22" s="41">
        <f t="shared" si="116"/>
        <v>0</v>
      </c>
      <c r="CQ22" s="41">
        <f t="shared" si="116"/>
        <v>0</v>
      </c>
      <c r="CR22" s="41">
        <f t="shared" si="116"/>
        <v>0</v>
      </c>
      <c r="CS22" s="41">
        <f t="shared" si="116"/>
        <v>0</v>
      </c>
      <c r="CT22" s="41">
        <f t="shared" si="116"/>
        <v>0</v>
      </c>
      <c r="CU22" s="41">
        <f t="shared" si="116"/>
        <v>0</v>
      </c>
      <c r="CV22" s="41">
        <f t="shared" si="116"/>
        <v>0</v>
      </c>
      <c r="CW22" s="41">
        <f t="shared" si="116"/>
        <v>0</v>
      </c>
      <c r="CX22" s="41">
        <f t="shared" si="116"/>
        <v>0</v>
      </c>
      <c r="CY22" s="41">
        <f t="shared" si="116"/>
        <v>0</v>
      </c>
      <c r="CZ22" s="41">
        <f t="shared" si="116"/>
        <v>0</v>
      </c>
      <c r="DA22" s="41">
        <f t="shared" si="116"/>
        <v>0</v>
      </c>
      <c r="DB22" s="41">
        <f t="shared" si="116"/>
        <v>0</v>
      </c>
      <c r="DC22" s="41">
        <f t="shared" si="116"/>
        <v>0</v>
      </c>
      <c r="DD22" s="41">
        <f t="shared" si="116"/>
        <v>0</v>
      </c>
      <c r="DE22" s="41">
        <f t="shared" si="116"/>
        <v>0</v>
      </c>
      <c r="DF22" s="41">
        <f t="shared" si="116"/>
        <v>0</v>
      </c>
      <c r="DG22" s="41">
        <f t="shared" si="116"/>
        <v>0</v>
      </c>
      <c r="DH22" s="41">
        <f t="shared" si="116"/>
        <v>0</v>
      </c>
      <c r="DI22" s="41">
        <f t="shared" si="116"/>
        <v>0</v>
      </c>
      <c r="DJ22" s="41">
        <f t="shared" si="116"/>
        <v>0</v>
      </c>
      <c r="DK22" s="41">
        <f t="shared" si="116"/>
        <v>0</v>
      </c>
      <c r="DL22" s="41">
        <f t="shared" ref="DL22:DS22" si="117">IF(SMALL(DL$38:DL$53,7)&lt;0,SMALL(DL$38:DL$53,7),0)</f>
        <v>0</v>
      </c>
      <c r="DM22" s="41">
        <f t="shared" si="117"/>
        <v>0</v>
      </c>
      <c r="DN22" s="41">
        <f t="shared" si="117"/>
        <v>0</v>
      </c>
      <c r="DO22" s="41">
        <f t="shared" si="117"/>
        <v>0</v>
      </c>
      <c r="DP22" s="41">
        <f t="shared" si="117"/>
        <v>0</v>
      </c>
      <c r="DQ22" s="41">
        <f t="shared" si="117"/>
        <v>0</v>
      </c>
      <c r="DR22" s="42">
        <f t="shared" si="117"/>
        <v>0</v>
      </c>
      <c r="DS22" s="41">
        <f t="shared" si="117"/>
        <v>0</v>
      </c>
      <c r="DT22" s="41">
        <f>IF(SMALL(DT$38:DT$53,7)&lt;0,SMALL(DT$38:DT$53,7),0)*$H$62</f>
        <v>0</v>
      </c>
      <c r="DU22" s="41">
        <f>IF(SMALL(DU$38:DU$53,7)&lt;0,SMALL(DU$38:DU$53,7),0)</f>
        <v>0</v>
      </c>
      <c r="DV22" s="41">
        <f>IF(SMALL(DV$38:DV$53,7)&lt;0,SMALL(DV$38:DV$53,7),0)*$H$62</f>
        <v>0</v>
      </c>
      <c r="DW22" s="41">
        <f>IF(SMALL(DW$38:DW$53,7)&lt;0,SMALL(DW$38:DW$53,7),0)*$H$62</f>
        <v>0</v>
      </c>
      <c r="DX22" s="42">
        <f t="shared" ref="DX22:EC22" si="118">IF(SMALL(DX$38:DX$53,7)&lt;0,SMALL(DX$38:DX$53,7),0)</f>
        <v>0</v>
      </c>
      <c r="DY22" s="42">
        <f t="shared" si="118"/>
        <v>0</v>
      </c>
      <c r="DZ22" s="42">
        <f t="shared" si="118"/>
        <v>0</v>
      </c>
      <c r="EA22" s="42">
        <f t="shared" si="118"/>
        <v>0</v>
      </c>
      <c r="EB22" s="42">
        <f t="shared" si="118"/>
        <v>0</v>
      </c>
      <c r="EC22" s="42">
        <f t="shared" si="118"/>
        <v>0</v>
      </c>
      <c r="ED22" s="41">
        <f>IF(SMALL(ED$38:ED$53,7)&lt;0,SMALL(ED$38:ED$53,7),0)*$H$62</f>
        <v>0</v>
      </c>
      <c r="EE22" s="41">
        <f>IF(SMALL(EE$38:EE$53,7)&lt;0,SMALL(EE$38:EE$53,7),0)</f>
        <v>0</v>
      </c>
      <c r="EF22" s="41">
        <f>IF(SMALL(EF$38:EF$53,7)&lt;0,SMALL(EF$38:EF$53,7),0)*$H$62</f>
        <v>0</v>
      </c>
      <c r="EG22" s="42">
        <f>IF(SMALL(EG$38:EG$53,7)&lt;0,SMALL(EG$38:EG$53,7),0)</f>
        <v>0</v>
      </c>
      <c r="EH22" s="41">
        <f>IF(SMALL(EH$38:EH$53,7)&lt;0,SMALL(EH$38:EH$53,7),0)*$H$62</f>
        <v>0</v>
      </c>
      <c r="EI22" s="41">
        <f>IF(SMALL(EI$38:EI$53,7)&lt;0,SMALL(EI$38:EI$53,7),0)*$H$62</f>
        <v>0</v>
      </c>
      <c r="EJ22" s="41">
        <f>IF(SMALL(EJ$38:EJ$53,7)&lt;0,SMALL(EJ$38:EJ$53,7),0)</f>
        <v>0</v>
      </c>
      <c r="EK22" s="41">
        <f t="shared" ref="EK22:EZ22" si="119">IF(SMALL(EK$38:EK$53,7)&lt;0,SMALL(EK$38:EK$53,7),0)*$H$62</f>
        <v>0</v>
      </c>
      <c r="EL22" s="41">
        <f t="shared" si="119"/>
        <v>0</v>
      </c>
      <c r="EM22" s="41">
        <f t="shared" si="119"/>
        <v>0</v>
      </c>
      <c r="EN22" s="41">
        <f t="shared" si="119"/>
        <v>0</v>
      </c>
      <c r="EO22" s="41">
        <f t="shared" si="119"/>
        <v>0</v>
      </c>
      <c r="EP22" s="41">
        <f t="shared" si="119"/>
        <v>0</v>
      </c>
      <c r="EQ22" s="41">
        <f t="shared" si="119"/>
        <v>0</v>
      </c>
      <c r="ER22" s="41">
        <f t="shared" si="119"/>
        <v>0</v>
      </c>
      <c r="ES22" s="41">
        <f t="shared" si="119"/>
        <v>0</v>
      </c>
      <c r="ET22" s="41">
        <f t="shared" si="119"/>
        <v>0</v>
      </c>
      <c r="EU22" s="41">
        <f t="shared" si="119"/>
        <v>0</v>
      </c>
      <c r="EV22" s="41">
        <f t="shared" si="119"/>
        <v>0</v>
      </c>
      <c r="EW22" s="41">
        <f t="shared" si="119"/>
        <v>0</v>
      </c>
      <c r="EX22" s="41">
        <f t="shared" si="119"/>
        <v>0</v>
      </c>
      <c r="EY22" s="41">
        <f t="shared" si="119"/>
        <v>0</v>
      </c>
      <c r="EZ22" s="41">
        <f t="shared" si="119"/>
        <v>0</v>
      </c>
      <c r="FA22" s="41">
        <f t="shared" ref="FA22:GF22" si="120">IF(SMALL(FA$38:FA$53,7)&lt;0,SMALL(FA$38:FA$53,7),0)</f>
        <v>0</v>
      </c>
      <c r="FB22" s="41">
        <f t="shared" si="120"/>
        <v>0</v>
      </c>
      <c r="FC22" s="41">
        <f t="shared" si="120"/>
        <v>0</v>
      </c>
      <c r="FD22" s="42">
        <f t="shared" si="120"/>
        <v>0</v>
      </c>
      <c r="FE22" s="41">
        <f t="shared" si="120"/>
        <v>0</v>
      </c>
      <c r="FF22" s="41">
        <f t="shared" si="120"/>
        <v>0</v>
      </c>
      <c r="FG22" s="42">
        <f t="shared" si="120"/>
        <v>0</v>
      </c>
      <c r="FH22" s="41">
        <f t="shared" si="120"/>
        <v>0</v>
      </c>
      <c r="FI22" s="41">
        <f t="shared" si="120"/>
        <v>0</v>
      </c>
      <c r="FJ22" s="41">
        <f t="shared" si="120"/>
        <v>0</v>
      </c>
      <c r="FK22" s="41">
        <f t="shared" si="120"/>
        <v>0</v>
      </c>
      <c r="FL22" s="41">
        <f t="shared" si="120"/>
        <v>0</v>
      </c>
      <c r="FM22" s="41">
        <f t="shared" si="120"/>
        <v>0</v>
      </c>
      <c r="FN22" s="41">
        <f t="shared" si="120"/>
        <v>0</v>
      </c>
      <c r="FO22" s="41">
        <f t="shared" si="120"/>
        <v>0</v>
      </c>
      <c r="FP22" s="41">
        <f t="shared" si="120"/>
        <v>0</v>
      </c>
      <c r="FQ22" s="41">
        <f t="shared" si="120"/>
        <v>0</v>
      </c>
      <c r="FR22" s="41">
        <f t="shared" si="120"/>
        <v>0</v>
      </c>
      <c r="FS22" s="41">
        <f t="shared" si="120"/>
        <v>0</v>
      </c>
      <c r="FT22" s="41">
        <f t="shared" si="120"/>
        <v>0</v>
      </c>
      <c r="FU22" s="41">
        <f t="shared" si="120"/>
        <v>0</v>
      </c>
      <c r="FV22" s="41">
        <f t="shared" si="120"/>
        <v>0</v>
      </c>
      <c r="FW22" s="41">
        <f t="shared" si="120"/>
        <v>0</v>
      </c>
      <c r="FX22" s="41">
        <f t="shared" si="120"/>
        <v>0</v>
      </c>
      <c r="FY22" s="41">
        <f t="shared" si="120"/>
        <v>0</v>
      </c>
      <c r="FZ22" s="42">
        <f t="shared" si="120"/>
        <v>0</v>
      </c>
      <c r="GA22" s="42">
        <f t="shared" si="120"/>
        <v>0</v>
      </c>
      <c r="GB22" s="42">
        <f t="shared" si="120"/>
        <v>0</v>
      </c>
      <c r="GC22" s="42">
        <f t="shared" si="120"/>
        <v>0</v>
      </c>
      <c r="GD22" s="41">
        <f t="shared" si="120"/>
        <v>0</v>
      </c>
      <c r="GE22" s="41">
        <f t="shared" si="120"/>
        <v>0</v>
      </c>
      <c r="GF22" s="41">
        <f t="shared" si="120"/>
        <v>0</v>
      </c>
      <c r="GG22" s="41">
        <f>IF(SMALL(GG$38:GG$53,7)&lt;0,SMALL(GG$38:GG$53,7),0)*$H$62</f>
        <v>0</v>
      </c>
      <c r="GH22" s="41">
        <f>IF(SMALL(GH$38:GH$53,7)&lt;0,SMALL(GH$38:GH$53,7),0)*$H$62</f>
        <v>0</v>
      </c>
      <c r="GI22" s="41">
        <f>IF(SMALL(GI$38:GI$53,7)&lt;0,SMALL(GI$38:GI$53,7),0)*$H$62</f>
        <v>0</v>
      </c>
      <c r="GJ22" s="41">
        <f>IF(SMALL(GJ$38:GJ$53,7)&lt;0,SMALL(GJ$38:GJ$53,7),0)*$H$62</f>
        <v>0</v>
      </c>
      <c r="GK22" s="41">
        <f>IF(SMALL(GK$38:GK$53,7)&lt;0,SMALL(GK$38:GK$53,7),0)*$H$62</f>
        <v>0</v>
      </c>
      <c r="GL22" s="41">
        <f>IF(SMALL(GL$38:GL$53,7)&lt;0,SMALL(GL$38:GL$53,7),0)</f>
        <v>0</v>
      </c>
      <c r="GM22" s="41">
        <f>IF(SMALL(GM$38:GM$53,7)&lt;0,SMALL(GM$38:GM$53,7),0)*$H$62</f>
        <v>0</v>
      </c>
      <c r="GN22" s="41">
        <f>IF(SMALL(GN$38:GN$53,7)&lt;0,SMALL(GN$38:GN$53,7),0)*$H$62</f>
        <v>0</v>
      </c>
      <c r="GO22" s="41">
        <f>IF(SMALL(GO$38:GO$53,7)&lt;0,SMALL(GO$38:GO$53,7),0)*$H$62</f>
        <v>0</v>
      </c>
      <c r="GP22" s="41">
        <f>IF(SMALL(GP$38:GP$53,7)&lt;0,SMALL(GP$38:GP$53,7),0)*$H$62</f>
        <v>0</v>
      </c>
      <c r="GQ22" s="41">
        <f>IF(SMALL(GQ$38:GQ$53,7)&lt;0,SMALL(GQ$38:GQ$53,7),0)*$H$62</f>
        <v>0</v>
      </c>
      <c r="GR22" s="41">
        <f>IF(SMALL(GR$38:GR$53,7)&lt;0,SMALL(GR$38:GR$53,7),0)</f>
        <v>0</v>
      </c>
      <c r="GS22" s="41">
        <f t="shared" ref="GS22:GX22" si="121">IF(SMALL(GS$38:GS$53,7)&lt;0,SMALL(GS$38:GS$53,7),0)*$H$62</f>
        <v>0</v>
      </c>
      <c r="GT22" s="41">
        <f t="shared" si="121"/>
        <v>0</v>
      </c>
      <c r="GU22" s="41">
        <f t="shared" si="121"/>
        <v>0</v>
      </c>
      <c r="GV22" s="41">
        <f t="shared" si="121"/>
        <v>0</v>
      </c>
      <c r="GW22" s="41">
        <f t="shared" si="121"/>
        <v>0</v>
      </c>
      <c r="GX22" s="41">
        <f t="shared" si="121"/>
        <v>0</v>
      </c>
      <c r="GY22" s="41">
        <f>IF(SMALL(GY$38:GY$53,7)&lt;0,SMALL(GY$38:GY$53,7),0)</f>
        <v>0</v>
      </c>
      <c r="GZ22" s="41">
        <f>IF(SMALL(GZ$38:GZ$53,7)&lt;0,SMALL(GZ$38:GZ$53,7),0)*$H$62</f>
        <v>0</v>
      </c>
      <c r="HA22" s="41">
        <f>IF(SMALL(HA$38:HA$53,7)&lt;0,SMALL(HA$38:HA$53,7),0)*$H$62</f>
        <v>0</v>
      </c>
      <c r="HB22" s="41">
        <f>IF(SMALL(HB$38:HB$53,7)&lt;0,SMALL(HB$38:HB$53,7),0)*$H$62</f>
        <v>0</v>
      </c>
      <c r="HC22" s="41">
        <f>IF(SMALL(HC$38:HC$53,7)&lt;0,SMALL(HC$38:HC$53,7),0)</f>
        <v>0</v>
      </c>
      <c r="HD22" s="41">
        <f>IF(SMALL(HD$38:HD$53,7)&lt;0,SMALL(HD$38:HD$53,7),0)*$H$62</f>
        <v>0</v>
      </c>
      <c r="HE22" s="41">
        <f>IF(SMALL(HE$38:HE$53,7)&lt;0,SMALL(HE$38:HE$53,7),0)*$H$62</f>
        <v>0</v>
      </c>
      <c r="HF22" s="41">
        <f>IF(SMALL(HF$38:HF$53,7)&lt;0,SMALL(HF$38:HF$53,7),0)</f>
        <v>0</v>
      </c>
      <c r="HG22" s="41">
        <f>IF(SMALL(HG$38:HG$53,7)&lt;0,SMALL(HG$38:HG$53,7),0)*$H$62</f>
        <v>0</v>
      </c>
      <c r="HH22" s="41">
        <f>IF(SMALL(HH$38:HH$53,7)&lt;0,SMALL(HH$38:HH$53,7),0)*$H$62</f>
        <v>0</v>
      </c>
      <c r="HI22" s="41">
        <f>IF(SMALL(HI$38:HI$53,7)&lt;0,SMALL(HI$38:HI$53,7),0)*$H$62</f>
        <v>0</v>
      </c>
      <c r="HJ22" s="41">
        <f>IF(SMALL(HJ$38:HJ$53,7)&lt;0,SMALL(HJ$38:HJ$53,7),0)*$H$62</f>
        <v>0</v>
      </c>
      <c r="HK22" s="41">
        <f>IF(SMALL(HK$38:HK$53,7)&lt;0,SMALL(HK$38:HK$53,7),0)*$H$62</f>
        <v>0</v>
      </c>
      <c r="HL22" s="41">
        <f>IF(SMALL(HL$38:HL$53,7)&lt;0,SMALL(HL$38:HL$53,7),0)</f>
        <v>0</v>
      </c>
      <c r="HM22" s="41">
        <f t="shared" ref="HM22:HR22" si="122">IF(SMALL(HM$38:HM$53,7)&lt;0,SMALL(HM$38:HM$53,7),0)*$H$62</f>
        <v>0</v>
      </c>
      <c r="HN22" s="41">
        <f t="shared" si="122"/>
        <v>0</v>
      </c>
      <c r="HO22" s="41">
        <f t="shared" si="122"/>
        <v>0</v>
      </c>
      <c r="HP22" s="41">
        <f t="shared" si="122"/>
        <v>0</v>
      </c>
      <c r="HQ22" s="41">
        <f t="shared" si="122"/>
        <v>0</v>
      </c>
      <c r="HR22" s="41">
        <f t="shared" si="122"/>
        <v>0</v>
      </c>
      <c r="HS22" s="41">
        <f>IF(SMALL(HS$38:HS$53,7)&lt;0,SMALL(HS$38:HS$53,7),0)</f>
        <v>0</v>
      </c>
      <c r="HT22" s="41">
        <f>IF(SMALL(HT$38:HT$53,7)&lt;0,SMALL(HT$38:HT$53,7),0)</f>
        <v>0</v>
      </c>
      <c r="HU22" s="41">
        <f>IF(SMALL(HU$38:HU$53,7)&lt;0,SMALL(HU$38:HU$53,7),0)</f>
        <v>0</v>
      </c>
      <c r="HV22" s="41">
        <f>IF(SMALL(HV$38:HV$53,7)&lt;0,SMALL(HV$38:HV$53,7),0)*$H$62</f>
        <v>0</v>
      </c>
      <c r="HW22" s="41">
        <f>IF(SMALL(HW$38:HW$53,7)&lt;0,SMALL(HW$38:HW$53,7),0)</f>
        <v>0</v>
      </c>
      <c r="HX22" s="41">
        <f>IF(SMALL(HX$38:HX$53,7)&lt;0,SMALL(HX$38:HX$53,7),0)*$H$62</f>
        <v>0</v>
      </c>
      <c r="HY22" s="41">
        <f>IF(SMALL(HY$38:HY$53,7)&lt;0,SMALL(HY$38:HY$53,7),0)</f>
        <v>0</v>
      </c>
      <c r="HZ22" s="41">
        <f>IF(SMALL(HZ$38:HZ$53,7)&lt;0,SMALL(HZ$38:HZ$53,7),0)*$H$62</f>
        <v>0</v>
      </c>
      <c r="IA22" s="41">
        <f>IF(SMALL(IA$38:IA$53,7)&lt;0,SMALL(IA$38:IA$53,7),0)</f>
        <v>0</v>
      </c>
      <c r="IB22" s="41">
        <f>IF(SMALL(IB$38:IB$53,7)&lt;0,SMALL(IB$38:IB$53,7),0)*$H$62</f>
        <v>0</v>
      </c>
      <c r="IC22" s="41">
        <f>IF(SMALL(IC$38:IC$53,7)&lt;0,SMALL(IC$38:IC$53,7),0)</f>
        <v>0</v>
      </c>
      <c r="ID22" s="41">
        <f t="shared" ref="ID22:II22" si="123">IF(SMALL(ID$38:ID$53,7)&lt;0,SMALL(ID$38:ID$53,7),0)*$H$62</f>
        <v>0</v>
      </c>
      <c r="IE22" s="41">
        <f t="shared" si="123"/>
        <v>0</v>
      </c>
      <c r="IF22" s="41">
        <f t="shared" si="123"/>
        <v>0</v>
      </c>
      <c r="IG22" s="41">
        <f t="shared" si="123"/>
        <v>0</v>
      </c>
      <c r="IH22" s="41">
        <f t="shared" si="123"/>
        <v>0</v>
      </c>
      <c r="II22" s="41">
        <f t="shared" si="123"/>
        <v>0</v>
      </c>
      <c r="IJ22" s="41">
        <f>IF(SMALL(IJ$38:IJ$53,7)&lt;0,SMALL(IJ$38:IJ$53,7),0)</f>
        <v>0</v>
      </c>
      <c r="IK22" s="41">
        <f>IF(SMALL(IK$38:IK$53,7)&lt;0,SMALL(IK$38:IK$53,7),0)</f>
        <v>0</v>
      </c>
      <c r="IL22" s="41">
        <f t="shared" ref="IL22:IR22" si="124">IF(SMALL(IL$38:IL$53,7)&lt;0,SMALL(IL$38:IL$53,7),0)*$H$62</f>
        <v>0</v>
      </c>
      <c r="IM22" s="41">
        <f t="shared" si="124"/>
        <v>0</v>
      </c>
      <c r="IN22" s="41">
        <f t="shared" si="124"/>
        <v>0</v>
      </c>
      <c r="IO22" s="41">
        <f t="shared" si="124"/>
        <v>0</v>
      </c>
      <c r="IP22" s="41">
        <f t="shared" si="124"/>
        <v>0</v>
      </c>
      <c r="IQ22" s="41">
        <f t="shared" si="124"/>
        <v>0</v>
      </c>
      <c r="IR22" s="41">
        <f t="shared" si="124"/>
        <v>0</v>
      </c>
      <c r="IS22" s="42">
        <f t="shared" ref="IS22:IX22" si="125">IF(SMALL(IS$38:IS$53,7)&lt;0,SMALL(IS$38:IS$53,7),0)</f>
        <v>0</v>
      </c>
      <c r="IT22" s="41">
        <f t="shared" si="125"/>
        <v>0</v>
      </c>
      <c r="IU22" s="41">
        <f t="shared" si="125"/>
        <v>0</v>
      </c>
      <c r="IV22" s="41">
        <f t="shared" si="125"/>
        <v>0</v>
      </c>
      <c r="IW22" s="41">
        <f t="shared" si="125"/>
        <v>0</v>
      </c>
      <c r="IX22" s="42">
        <f t="shared" si="125"/>
        <v>0</v>
      </c>
      <c r="IY22" s="41">
        <f t="shared" ref="IY22:JL22" si="126">IF(SMALL(IY$38:IY$53,7)&lt;0,SMALL(IY$38:IY$53,7),0)*$H$62</f>
        <v>0</v>
      </c>
      <c r="IZ22" s="41">
        <f t="shared" si="126"/>
        <v>0</v>
      </c>
      <c r="JA22" s="41">
        <f t="shared" si="126"/>
        <v>0</v>
      </c>
      <c r="JB22" s="41">
        <f t="shared" si="126"/>
        <v>0</v>
      </c>
      <c r="JC22" s="41">
        <f t="shared" si="126"/>
        <v>0</v>
      </c>
      <c r="JD22" s="41">
        <f t="shared" si="126"/>
        <v>0</v>
      </c>
      <c r="JE22" s="41">
        <f t="shared" si="126"/>
        <v>0</v>
      </c>
      <c r="JF22" s="41">
        <f t="shared" si="126"/>
        <v>0</v>
      </c>
      <c r="JG22" s="41">
        <f t="shared" si="126"/>
        <v>0</v>
      </c>
      <c r="JH22" s="41">
        <f t="shared" si="126"/>
        <v>0</v>
      </c>
      <c r="JI22" s="41">
        <f t="shared" si="126"/>
        <v>0</v>
      </c>
      <c r="JJ22" s="41">
        <f t="shared" si="126"/>
        <v>0</v>
      </c>
      <c r="JK22" s="41">
        <f t="shared" si="126"/>
        <v>0</v>
      </c>
      <c r="JL22" s="41">
        <f t="shared" si="126"/>
        <v>0</v>
      </c>
      <c r="JM22" s="41">
        <f>IF(SMALL(JM$38:JM$53,7)&lt;0,SMALL(JM$38:JM$53,7),0)</f>
        <v>0</v>
      </c>
      <c r="JO22" s="41">
        <f>IF(SMALL(JO$38:JO$53,7)&lt;0,SMALL(JO$38:JO$53,7),0)</f>
        <v>0</v>
      </c>
      <c r="JP22" s="44">
        <f>IF(SMALL(JP$38:JP$53,7)&lt;0,SMALL(JP$38:JP$53,7),0)</f>
        <v>0</v>
      </c>
    </row>
    <row r="23" spans="1:276">
      <c r="A23" s="36" t="s">
        <v>3058</v>
      </c>
      <c r="B23" s="41">
        <f t="shared" ref="B23:BM23" si="127">IF(SMALL(B$38:B$53,8)&lt;0,SMALL(B$38:B$53,8),0)*$I$62</f>
        <v>0</v>
      </c>
      <c r="C23" s="41">
        <f t="shared" si="127"/>
        <v>0</v>
      </c>
      <c r="D23" s="41">
        <f t="shared" si="127"/>
        <v>0</v>
      </c>
      <c r="E23" s="41">
        <f t="shared" si="127"/>
        <v>0</v>
      </c>
      <c r="F23" s="41">
        <f t="shared" si="127"/>
        <v>0</v>
      </c>
      <c r="G23" s="41">
        <f t="shared" si="127"/>
        <v>0</v>
      </c>
      <c r="H23" s="41">
        <f t="shared" si="127"/>
        <v>0</v>
      </c>
      <c r="I23" s="41">
        <f t="shared" si="127"/>
        <v>0</v>
      </c>
      <c r="J23" s="41">
        <f t="shared" si="127"/>
        <v>0</v>
      </c>
      <c r="K23" s="41">
        <f t="shared" si="127"/>
        <v>0</v>
      </c>
      <c r="L23" s="41">
        <f t="shared" si="127"/>
        <v>0</v>
      </c>
      <c r="M23" s="41">
        <f t="shared" si="127"/>
        <v>0</v>
      </c>
      <c r="N23" s="41">
        <f t="shared" si="127"/>
        <v>0</v>
      </c>
      <c r="O23" s="41">
        <f t="shared" si="127"/>
        <v>0</v>
      </c>
      <c r="P23" s="41">
        <f t="shared" si="127"/>
        <v>0</v>
      </c>
      <c r="Q23" s="41">
        <f t="shared" si="127"/>
        <v>0</v>
      </c>
      <c r="R23" s="41">
        <f t="shared" si="127"/>
        <v>0</v>
      </c>
      <c r="S23" s="41">
        <f t="shared" si="127"/>
        <v>0</v>
      </c>
      <c r="T23" s="41">
        <f t="shared" si="127"/>
        <v>0</v>
      </c>
      <c r="U23" s="41">
        <f t="shared" si="127"/>
        <v>0</v>
      </c>
      <c r="V23" s="41">
        <f t="shared" si="127"/>
        <v>0</v>
      </c>
      <c r="W23" s="41">
        <f t="shared" si="127"/>
        <v>0</v>
      </c>
      <c r="X23" s="41">
        <f t="shared" si="127"/>
        <v>0</v>
      </c>
      <c r="Y23" s="41">
        <f t="shared" si="127"/>
        <v>0</v>
      </c>
      <c r="Z23" s="41">
        <f t="shared" si="127"/>
        <v>0</v>
      </c>
      <c r="AA23" s="41">
        <f t="shared" si="127"/>
        <v>0</v>
      </c>
      <c r="AB23" s="41">
        <f t="shared" si="127"/>
        <v>0</v>
      </c>
      <c r="AC23" s="41">
        <f t="shared" si="127"/>
        <v>0</v>
      </c>
      <c r="AD23" s="41">
        <f t="shared" si="127"/>
        <v>0</v>
      </c>
      <c r="AE23" s="41">
        <f t="shared" si="127"/>
        <v>0</v>
      </c>
      <c r="AF23" s="41">
        <f t="shared" si="127"/>
        <v>0</v>
      </c>
      <c r="AG23" s="41">
        <f t="shared" si="127"/>
        <v>0</v>
      </c>
      <c r="AH23" s="41">
        <f t="shared" si="127"/>
        <v>0</v>
      </c>
      <c r="AI23" s="41">
        <f t="shared" si="127"/>
        <v>0</v>
      </c>
      <c r="AJ23" s="41">
        <f t="shared" si="127"/>
        <v>0</v>
      </c>
      <c r="AK23" s="41">
        <f t="shared" si="127"/>
        <v>0</v>
      </c>
      <c r="AL23" s="41">
        <f t="shared" si="127"/>
        <v>0</v>
      </c>
      <c r="AM23" s="41">
        <f t="shared" si="127"/>
        <v>0</v>
      </c>
      <c r="AN23" s="41">
        <f t="shared" si="127"/>
        <v>0</v>
      </c>
      <c r="AO23" s="41">
        <f t="shared" si="127"/>
        <v>0</v>
      </c>
      <c r="AP23" s="41">
        <f t="shared" si="127"/>
        <v>0</v>
      </c>
      <c r="AQ23" s="41">
        <f t="shared" si="127"/>
        <v>0</v>
      </c>
      <c r="AR23" s="41">
        <f t="shared" si="127"/>
        <v>0</v>
      </c>
      <c r="AS23" s="41">
        <f t="shared" si="127"/>
        <v>0</v>
      </c>
      <c r="AT23" s="41">
        <f t="shared" si="127"/>
        <v>0</v>
      </c>
      <c r="AU23" s="41">
        <f t="shared" si="127"/>
        <v>0</v>
      </c>
      <c r="AV23" s="41">
        <f t="shared" si="127"/>
        <v>0</v>
      </c>
      <c r="AW23" s="41">
        <f t="shared" si="127"/>
        <v>0</v>
      </c>
      <c r="AX23" s="41">
        <f t="shared" si="127"/>
        <v>0</v>
      </c>
      <c r="AY23" s="41">
        <f t="shared" si="127"/>
        <v>0</v>
      </c>
      <c r="AZ23" s="41">
        <f t="shared" si="127"/>
        <v>0</v>
      </c>
      <c r="BA23" s="41">
        <f t="shared" si="127"/>
        <v>0</v>
      </c>
      <c r="BB23" s="41">
        <f t="shared" si="127"/>
        <v>0</v>
      </c>
      <c r="BC23" s="41">
        <f t="shared" si="127"/>
        <v>0</v>
      </c>
      <c r="BD23" s="41">
        <f t="shared" si="127"/>
        <v>0</v>
      </c>
      <c r="BE23" s="41">
        <f t="shared" si="127"/>
        <v>0</v>
      </c>
      <c r="BF23" s="41">
        <f t="shared" si="127"/>
        <v>0</v>
      </c>
      <c r="BG23" s="41">
        <f t="shared" si="127"/>
        <v>0</v>
      </c>
      <c r="BH23" s="41">
        <f t="shared" si="127"/>
        <v>0</v>
      </c>
      <c r="BI23" s="41">
        <f t="shared" si="127"/>
        <v>0</v>
      </c>
      <c r="BJ23" s="41">
        <f t="shared" si="127"/>
        <v>0</v>
      </c>
      <c r="BK23" s="41">
        <f t="shared" si="127"/>
        <v>0</v>
      </c>
      <c r="BL23" s="41">
        <f t="shared" si="127"/>
        <v>0</v>
      </c>
      <c r="BM23" s="41">
        <f t="shared" si="127"/>
        <v>0</v>
      </c>
      <c r="BN23" s="41">
        <f t="shared" ref="BN23:DK23" si="128">IF(SMALL(BN$38:BN$53,8)&lt;0,SMALL(BN$38:BN$53,8),0)*$I$62</f>
        <v>0</v>
      </c>
      <c r="BO23" s="41">
        <f t="shared" si="128"/>
        <v>0</v>
      </c>
      <c r="BP23" s="41">
        <f t="shared" si="128"/>
        <v>0</v>
      </c>
      <c r="BQ23" s="41">
        <f t="shared" si="128"/>
        <v>0</v>
      </c>
      <c r="BR23" s="41">
        <f t="shared" si="128"/>
        <v>0</v>
      </c>
      <c r="BS23" s="41">
        <f t="shared" si="128"/>
        <v>0</v>
      </c>
      <c r="BT23" s="41">
        <f t="shared" si="128"/>
        <v>0</v>
      </c>
      <c r="BU23" s="41">
        <f t="shared" si="128"/>
        <v>0</v>
      </c>
      <c r="BV23" s="41">
        <f t="shared" si="128"/>
        <v>0</v>
      </c>
      <c r="BW23" s="41">
        <f t="shared" si="128"/>
        <v>0</v>
      </c>
      <c r="BX23" s="41">
        <f t="shared" si="128"/>
        <v>0</v>
      </c>
      <c r="BY23" s="41">
        <f t="shared" si="128"/>
        <v>0</v>
      </c>
      <c r="BZ23" s="41">
        <f t="shared" si="128"/>
        <v>0</v>
      </c>
      <c r="CA23" s="41">
        <f t="shared" si="128"/>
        <v>0</v>
      </c>
      <c r="CB23" s="41">
        <f t="shared" si="128"/>
        <v>0</v>
      </c>
      <c r="CC23" s="41">
        <f t="shared" si="128"/>
        <v>0</v>
      </c>
      <c r="CD23" s="41">
        <f t="shared" si="128"/>
        <v>0</v>
      </c>
      <c r="CE23" s="41">
        <f t="shared" si="128"/>
        <v>0</v>
      </c>
      <c r="CF23" s="41">
        <f t="shared" si="128"/>
        <v>0</v>
      </c>
      <c r="CG23" s="41">
        <f t="shared" si="128"/>
        <v>0</v>
      </c>
      <c r="CH23" s="41">
        <f t="shared" si="128"/>
        <v>0</v>
      </c>
      <c r="CI23" s="41">
        <f t="shared" si="128"/>
        <v>0</v>
      </c>
      <c r="CJ23" s="41">
        <f t="shared" si="128"/>
        <v>0</v>
      </c>
      <c r="CK23" s="41">
        <f t="shared" si="128"/>
        <v>0</v>
      </c>
      <c r="CL23" s="41">
        <f t="shared" si="128"/>
        <v>0</v>
      </c>
      <c r="CM23" s="41">
        <f t="shared" si="128"/>
        <v>0</v>
      </c>
      <c r="CN23" s="41">
        <f t="shared" si="128"/>
        <v>0</v>
      </c>
      <c r="CO23" s="41">
        <f t="shared" si="128"/>
        <v>0</v>
      </c>
      <c r="CP23" s="41">
        <f t="shared" si="128"/>
        <v>0</v>
      </c>
      <c r="CQ23" s="41">
        <f t="shared" si="128"/>
        <v>0</v>
      </c>
      <c r="CR23" s="41">
        <f t="shared" si="128"/>
        <v>0</v>
      </c>
      <c r="CS23" s="41">
        <f t="shared" si="128"/>
        <v>0</v>
      </c>
      <c r="CT23" s="41">
        <f t="shared" si="128"/>
        <v>0</v>
      </c>
      <c r="CU23" s="41">
        <f t="shared" si="128"/>
        <v>0</v>
      </c>
      <c r="CV23" s="41">
        <f t="shared" si="128"/>
        <v>0</v>
      </c>
      <c r="CW23" s="41">
        <f t="shared" si="128"/>
        <v>0</v>
      </c>
      <c r="CX23" s="41">
        <f t="shared" si="128"/>
        <v>0</v>
      </c>
      <c r="CY23" s="41">
        <f t="shared" si="128"/>
        <v>0</v>
      </c>
      <c r="CZ23" s="41">
        <f t="shared" si="128"/>
        <v>0</v>
      </c>
      <c r="DA23" s="41">
        <f t="shared" si="128"/>
        <v>0</v>
      </c>
      <c r="DB23" s="41">
        <f t="shared" si="128"/>
        <v>0</v>
      </c>
      <c r="DC23" s="41">
        <f t="shared" si="128"/>
        <v>0</v>
      </c>
      <c r="DD23" s="41">
        <f t="shared" si="128"/>
        <v>0</v>
      </c>
      <c r="DE23" s="41">
        <f t="shared" si="128"/>
        <v>0</v>
      </c>
      <c r="DF23" s="41">
        <f t="shared" si="128"/>
        <v>0</v>
      </c>
      <c r="DG23" s="41">
        <f t="shared" si="128"/>
        <v>0</v>
      </c>
      <c r="DH23" s="41">
        <f t="shared" si="128"/>
        <v>0</v>
      </c>
      <c r="DI23" s="41">
        <f t="shared" si="128"/>
        <v>0</v>
      </c>
      <c r="DJ23" s="41">
        <f t="shared" si="128"/>
        <v>0</v>
      </c>
      <c r="DK23" s="41">
        <f t="shared" si="128"/>
        <v>0</v>
      </c>
      <c r="DL23" s="41">
        <f t="shared" ref="DL23:DS23" si="129">IF(SMALL(DL$38:DL$53,8)&lt;0,SMALL(DL$38:DL$53,8),0)</f>
        <v>0</v>
      </c>
      <c r="DM23" s="41">
        <f t="shared" si="129"/>
        <v>0</v>
      </c>
      <c r="DN23" s="41">
        <f t="shared" si="129"/>
        <v>0</v>
      </c>
      <c r="DO23" s="41">
        <f t="shared" si="129"/>
        <v>0</v>
      </c>
      <c r="DP23" s="41">
        <f t="shared" si="129"/>
        <v>0</v>
      </c>
      <c r="DQ23" s="41">
        <f t="shared" si="129"/>
        <v>0</v>
      </c>
      <c r="DR23" s="42">
        <f t="shared" si="129"/>
        <v>0</v>
      </c>
      <c r="DS23" s="41">
        <f t="shared" si="129"/>
        <v>0</v>
      </c>
      <c r="DT23" s="41">
        <f>IF(SMALL(DT$38:DT$53,8)&lt;0,SMALL(DT$38:DT$53,8),0)*$I$62</f>
        <v>0</v>
      </c>
      <c r="DU23" s="41">
        <f>IF(SMALL(DU$38:DU$53,8)&lt;0,SMALL(DU$38:DU$53,8),0)</f>
        <v>0</v>
      </c>
      <c r="DV23" s="41">
        <f>IF(SMALL(DV$38:DV$53,8)&lt;0,SMALL(DV$38:DV$53,8),0)*$I$62</f>
        <v>0</v>
      </c>
      <c r="DW23" s="41">
        <f>IF(SMALL(DW$38:DW$53,8)&lt;0,SMALL(DW$38:DW$53,8),0)*$I$62</f>
        <v>0</v>
      </c>
      <c r="DX23" s="42">
        <f t="shared" ref="DX23:EC23" si="130">IF(SMALL(DX$38:DX$53,8)&lt;0,SMALL(DX$38:DX$53,8),0)</f>
        <v>0</v>
      </c>
      <c r="DY23" s="42">
        <f t="shared" si="130"/>
        <v>0</v>
      </c>
      <c r="DZ23" s="42">
        <f t="shared" si="130"/>
        <v>0</v>
      </c>
      <c r="EA23" s="42">
        <f t="shared" si="130"/>
        <v>0</v>
      </c>
      <c r="EB23" s="42">
        <f t="shared" si="130"/>
        <v>0</v>
      </c>
      <c r="EC23" s="42">
        <f t="shared" si="130"/>
        <v>0</v>
      </c>
      <c r="ED23" s="41">
        <f>IF(SMALL(ED$38:ED$53,8)&lt;0,SMALL(ED$38:ED$53,8),0)*$I$62</f>
        <v>0</v>
      </c>
      <c r="EE23" s="41">
        <f>IF(SMALL(EE$38:EE$53,8)&lt;0,SMALL(EE$38:EE$53,8),0)</f>
        <v>0</v>
      </c>
      <c r="EF23" s="41">
        <f>IF(SMALL(EF$38:EF$53,8)&lt;0,SMALL(EF$38:EF$53,8),0)*$I$62</f>
        <v>0</v>
      </c>
      <c r="EG23" s="42">
        <f>IF(SMALL(EG$38:EG$53,8)&lt;0,SMALL(EG$38:EG$53,8),0)</f>
        <v>0</v>
      </c>
      <c r="EH23" s="41">
        <f>IF(SMALL(EH$38:EH$53,8)&lt;0,SMALL(EH$38:EH$53,8),0)*$I$62</f>
        <v>0</v>
      </c>
      <c r="EI23" s="41">
        <f>IF(SMALL(EI$38:EI$53,8)&lt;0,SMALL(EI$38:EI$53,8),0)*$I$62</f>
        <v>0</v>
      </c>
      <c r="EJ23" s="41">
        <f>IF(SMALL(EJ$38:EJ$53,8)&lt;0,SMALL(EJ$38:EJ$53,8),0)</f>
        <v>0</v>
      </c>
      <c r="EK23" s="41">
        <f t="shared" ref="EK23:EZ23" si="131">IF(SMALL(EK$38:EK$53,8)&lt;0,SMALL(EK$38:EK$53,8),0)*$I$62</f>
        <v>0</v>
      </c>
      <c r="EL23" s="41">
        <f t="shared" si="131"/>
        <v>0</v>
      </c>
      <c r="EM23" s="41">
        <f t="shared" si="131"/>
        <v>0</v>
      </c>
      <c r="EN23" s="41">
        <f t="shared" si="131"/>
        <v>0</v>
      </c>
      <c r="EO23" s="41">
        <f t="shared" si="131"/>
        <v>0</v>
      </c>
      <c r="EP23" s="41">
        <f t="shared" si="131"/>
        <v>0</v>
      </c>
      <c r="EQ23" s="41">
        <f t="shared" si="131"/>
        <v>0</v>
      </c>
      <c r="ER23" s="41">
        <f t="shared" si="131"/>
        <v>0</v>
      </c>
      <c r="ES23" s="41">
        <f t="shared" si="131"/>
        <v>0</v>
      </c>
      <c r="ET23" s="41">
        <f t="shared" si="131"/>
        <v>0</v>
      </c>
      <c r="EU23" s="41">
        <f t="shared" si="131"/>
        <v>0</v>
      </c>
      <c r="EV23" s="41">
        <f t="shared" si="131"/>
        <v>0</v>
      </c>
      <c r="EW23" s="41">
        <f t="shared" si="131"/>
        <v>0</v>
      </c>
      <c r="EX23" s="41">
        <f t="shared" si="131"/>
        <v>0</v>
      </c>
      <c r="EY23" s="41">
        <f t="shared" si="131"/>
        <v>0</v>
      </c>
      <c r="EZ23" s="41">
        <f t="shared" si="131"/>
        <v>0</v>
      </c>
      <c r="FA23" s="41">
        <f t="shared" ref="FA23:GF23" si="132">IF(SMALL(FA$38:FA$53,8)&lt;0,SMALL(FA$38:FA$53,8),0)</f>
        <v>0</v>
      </c>
      <c r="FB23" s="41">
        <f t="shared" si="132"/>
        <v>0</v>
      </c>
      <c r="FC23" s="41">
        <f t="shared" si="132"/>
        <v>0</v>
      </c>
      <c r="FD23" s="42">
        <f t="shared" si="132"/>
        <v>0</v>
      </c>
      <c r="FE23" s="41">
        <f t="shared" si="132"/>
        <v>0</v>
      </c>
      <c r="FF23" s="41">
        <f t="shared" si="132"/>
        <v>0</v>
      </c>
      <c r="FG23" s="42">
        <f t="shared" si="132"/>
        <v>0</v>
      </c>
      <c r="FH23" s="41">
        <f t="shared" si="132"/>
        <v>0</v>
      </c>
      <c r="FI23" s="41">
        <f t="shared" si="132"/>
        <v>0</v>
      </c>
      <c r="FJ23" s="41">
        <f t="shared" si="132"/>
        <v>0</v>
      </c>
      <c r="FK23" s="41">
        <f t="shared" si="132"/>
        <v>0</v>
      </c>
      <c r="FL23" s="41">
        <f t="shared" si="132"/>
        <v>0</v>
      </c>
      <c r="FM23" s="41">
        <f t="shared" si="132"/>
        <v>0</v>
      </c>
      <c r="FN23" s="41">
        <f t="shared" si="132"/>
        <v>0</v>
      </c>
      <c r="FO23" s="41">
        <f t="shared" si="132"/>
        <v>0</v>
      </c>
      <c r="FP23" s="41">
        <f t="shared" si="132"/>
        <v>0</v>
      </c>
      <c r="FQ23" s="41">
        <f t="shared" si="132"/>
        <v>0</v>
      </c>
      <c r="FR23" s="41">
        <f t="shared" si="132"/>
        <v>0</v>
      </c>
      <c r="FS23" s="41">
        <f t="shared" si="132"/>
        <v>0</v>
      </c>
      <c r="FT23" s="41">
        <f t="shared" si="132"/>
        <v>0</v>
      </c>
      <c r="FU23" s="41">
        <f t="shared" si="132"/>
        <v>0</v>
      </c>
      <c r="FV23" s="41">
        <f t="shared" si="132"/>
        <v>0</v>
      </c>
      <c r="FW23" s="41">
        <f t="shared" si="132"/>
        <v>0</v>
      </c>
      <c r="FX23" s="41">
        <f t="shared" si="132"/>
        <v>0</v>
      </c>
      <c r="FY23" s="41">
        <f t="shared" si="132"/>
        <v>0</v>
      </c>
      <c r="FZ23" s="42">
        <f t="shared" si="132"/>
        <v>0</v>
      </c>
      <c r="GA23" s="42">
        <f t="shared" si="132"/>
        <v>0</v>
      </c>
      <c r="GB23" s="42">
        <f t="shared" si="132"/>
        <v>0</v>
      </c>
      <c r="GC23" s="42">
        <f t="shared" si="132"/>
        <v>0</v>
      </c>
      <c r="GD23" s="41">
        <f t="shared" si="132"/>
        <v>0</v>
      </c>
      <c r="GE23" s="41">
        <f t="shared" si="132"/>
        <v>0</v>
      </c>
      <c r="GF23" s="41">
        <f t="shared" si="132"/>
        <v>0</v>
      </c>
      <c r="GG23" s="41">
        <f>IF(SMALL(GG$38:GG$53,8)&lt;0,SMALL(GG$38:GG$53,8),0)*$I$62</f>
        <v>0</v>
      </c>
      <c r="GH23" s="41">
        <f>IF(SMALL(GH$38:GH$53,8)&lt;0,SMALL(GH$38:GH$53,8),0)*$I$62</f>
        <v>0</v>
      </c>
      <c r="GI23" s="41">
        <f>IF(SMALL(GI$38:GI$53,8)&lt;0,SMALL(GI$38:GI$53,8),0)*$I$62</f>
        <v>0</v>
      </c>
      <c r="GJ23" s="41">
        <f>IF(SMALL(GJ$38:GJ$53,8)&lt;0,SMALL(GJ$38:GJ$53,8),0)*$I$62</f>
        <v>0</v>
      </c>
      <c r="GK23" s="41">
        <f>IF(SMALL(GK$38:GK$53,8)&lt;0,SMALL(GK$38:GK$53,8),0)*$I$62</f>
        <v>0</v>
      </c>
      <c r="GL23" s="41">
        <f>IF(SMALL(GL$38:GL$53,8)&lt;0,SMALL(GL$38:GL$53,8),0)</f>
        <v>0</v>
      </c>
      <c r="GM23" s="41">
        <f>IF(SMALL(GM$38:GM$53,8)&lt;0,SMALL(GM$38:GM$53,8),0)*$I$62</f>
        <v>0</v>
      </c>
      <c r="GN23" s="41">
        <f>IF(SMALL(GN$38:GN$53,8)&lt;0,SMALL(GN$38:GN$53,8),0)*$I$62</f>
        <v>0</v>
      </c>
      <c r="GO23" s="41">
        <f>IF(SMALL(GO$38:GO$53,8)&lt;0,SMALL(GO$38:GO$53,8),0)*$I$62</f>
        <v>0</v>
      </c>
      <c r="GP23" s="41">
        <f>IF(SMALL(GP$38:GP$53,8)&lt;0,SMALL(GP$38:GP$53,8),0)*$I$62</f>
        <v>0</v>
      </c>
      <c r="GQ23" s="41">
        <f>IF(SMALL(GQ$38:GQ$53,8)&lt;0,SMALL(GQ$38:GQ$53,8),0)*$I$62</f>
        <v>0</v>
      </c>
      <c r="GR23" s="41">
        <f>IF(SMALL(GR$38:GR$53,8)&lt;0,SMALL(GR$38:GR$53,8),0)</f>
        <v>0</v>
      </c>
      <c r="GS23" s="41">
        <f t="shared" ref="GS23:GX23" si="133">IF(SMALL(GS$38:GS$53,8)&lt;0,SMALL(GS$38:GS$53,8),0)*$I$62</f>
        <v>0</v>
      </c>
      <c r="GT23" s="41">
        <f t="shared" si="133"/>
        <v>0</v>
      </c>
      <c r="GU23" s="41">
        <f t="shared" si="133"/>
        <v>0</v>
      </c>
      <c r="GV23" s="41">
        <f t="shared" si="133"/>
        <v>0</v>
      </c>
      <c r="GW23" s="41">
        <f t="shared" si="133"/>
        <v>0</v>
      </c>
      <c r="GX23" s="41">
        <f t="shared" si="133"/>
        <v>0</v>
      </c>
      <c r="GY23" s="41">
        <f>IF(SMALL(GY$38:GY$53,8)&lt;0,SMALL(GY$38:GY$53,8),0)</f>
        <v>0</v>
      </c>
      <c r="GZ23" s="41">
        <f>IF(SMALL(GZ$38:GZ$53,8)&lt;0,SMALL(GZ$38:GZ$53,8),0)*$I$62</f>
        <v>0</v>
      </c>
      <c r="HA23" s="41">
        <f>IF(SMALL(HA$38:HA$53,8)&lt;0,SMALL(HA$38:HA$53,8),0)*$I$62</f>
        <v>0</v>
      </c>
      <c r="HB23" s="41">
        <f>IF(SMALL(HB$38:HB$53,8)&lt;0,SMALL(HB$38:HB$53,8),0)*$I$62</f>
        <v>0</v>
      </c>
      <c r="HC23" s="41">
        <f>IF(SMALL(HC$38:HC$53,8)&lt;0,SMALL(HC$38:HC$53,8),0)</f>
        <v>0</v>
      </c>
      <c r="HD23" s="41">
        <f>IF(SMALL(HD$38:HD$53,8)&lt;0,SMALL(HD$38:HD$53,8),0)*$I$62</f>
        <v>0</v>
      </c>
      <c r="HE23" s="41">
        <f>IF(SMALL(HE$38:HE$53,8)&lt;0,SMALL(HE$38:HE$53,8),0)*$I$62</f>
        <v>0</v>
      </c>
      <c r="HF23" s="41">
        <f>IF(SMALL(HF$38:HF$53,8)&lt;0,SMALL(HF$38:HF$53,8),0)</f>
        <v>0</v>
      </c>
      <c r="HG23" s="41">
        <f>IF(SMALL(HG$38:HG$53,8)&lt;0,SMALL(HG$38:HG$53,8),0)*$I$62</f>
        <v>0</v>
      </c>
      <c r="HH23" s="41">
        <f>IF(SMALL(HH$38:HH$53,8)&lt;0,SMALL(HH$38:HH$53,8),0)*$I$62</f>
        <v>0</v>
      </c>
      <c r="HI23" s="41">
        <f>IF(SMALL(HI$38:HI$53,8)&lt;0,SMALL(HI$38:HI$53,8),0)*$I$62</f>
        <v>0</v>
      </c>
      <c r="HJ23" s="41">
        <f>IF(SMALL(HJ$38:HJ$53,8)&lt;0,SMALL(HJ$38:HJ$53,8),0)*$I$62</f>
        <v>0</v>
      </c>
      <c r="HK23" s="41">
        <f>IF(SMALL(HK$38:HK$53,8)&lt;0,SMALL(HK$38:HK$53,8),0)*$I$62</f>
        <v>0</v>
      </c>
      <c r="HL23" s="41">
        <f>IF(SMALL(HL$38:HL$53,8)&lt;0,SMALL(HL$38:HL$53,8),0)</f>
        <v>0</v>
      </c>
      <c r="HM23" s="41">
        <f t="shared" ref="HM23:HR23" si="134">IF(SMALL(HM$38:HM$53,8)&lt;0,SMALL(HM$38:HM$53,8),0)*$I$62</f>
        <v>0</v>
      </c>
      <c r="HN23" s="41">
        <f t="shared" si="134"/>
        <v>0</v>
      </c>
      <c r="HO23" s="41">
        <f t="shared" si="134"/>
        <v>0</v>
      </c>
      <c r="HP23" s="41">
        <f t="shared" si="134"/>
        <v>0</v>
      </c>
      <c r="HQ23" s="41">
        <f t="shared" si="134"/>
        <v>0</v>
      </c>
      <c r="HR23" s="41">
        <f t="shared" si="134"/>
        <v>0</v>
      </c>
      <c r="HS23" s="41">
        <f>IF(SMALL(HS$38:HS$53,8)&lt;0,SMALL(HS$38:HS$53,8),0)</f>
        <v>0</v>
      </c>
      <c r="HT23" s="41">
        <f>IF(SMALL(HT$38:HT$53,8)&lt;0,SMALL(HT$38:HT$53,8),0)</f>
        <v>0</v>
      </c>
      <c r="HU23" s="41">
        <f>IF(SMALL(HU$38:HU$53,8)&lt;0,SMALL(HU$38:HU$53,8),0)</f>
        <v>0</v>
      </c>
      <c r="HV23" s="41">
        <f>IF(SMALL(HV$38:HV$53,8)&lt;0,SMALL(HV$38:HV$53,8),0)*$I$62</f>
        <v>0</v>
      </c>
      <c r="HW23" s="41">
        <f>IF(SMALL(HW$38:HW$53,8)&lt;0,SMALL(HW$38:HW$53,8),0)</f>
        <v>0</v>
      </c>
      <c r="HX23" s="41">
        <f>IF(SMALL(HX$38:HX$53,8)&lt;0,SMALL(HX$38:HX$53,8),0)*$I$62</f>
        <v>0</v>
      </c>
      <c r="HY23" s="41">
        <f>IF(SMALL(HY$38:HY$53,8)&lt;0,SMALL(HY$38:HY$53,8),0)</f>
        <v>0</v>
      </c>
      <c r="HZ23" s="41">
        <f>IF(SMALL(HZ$38:HZ$53,8)&lt;0,SMALL(HZ$38:HZ$53,8),0)*$I$62</f>
        <v>0</v>
      </c>
      <c r="IA23" s="41">
        <f>IF(SMALL(IA$38:IA$53,8)&lt;0,SMALL(IA$38:IA$53,8),0)</f>
        <v>0</v>
      </c>
      <c r="IB23" s="41">
        <f>IF(SMALL(IB$38:IB$53,8)&lt;0,SMALL(IB$38:IB$53,8),0)*$I$62</f>
        <v>0</v>
      </c>
      <c r="IC23" s="41">
        <f>IF(SMALL(IC$38:IC$53,8)&lt;0,SMALL(IC$38:IC$53,8),0)</f>
        <v>0</v>
      </c>
      <c r="ID23" s="41">
        <f t="shared" ref="ID23:II23" si="135">IF(SMALL(ID$38:ID$53,8)&lt;0,SMALL(ID$38:ID$53,8),0)*$I$62</f>
        <v>0</v>
      </c>
      <c r="IE23" s="41">
        <f t="shared" si="135"/>
        <v>0</v>
      </c>
      <c r="IF23" s="41">
        <f t="shared" si="135"/>
        <v>0</v>
      </c>
      <c r="IG23" s="41">
        <f t="shared" si="135"/>
        <v>0</v>
      </c>
      <c r="IH23" s="41">
        <f t="shared" si="135"/>
        <v>0</v>
      </c>
      <c r="II23" s="41">
        <f t="shared" si="135"/>
        <v>0</v>
      </c>
      <c r="IJ23" s="41">
        <f>IF(SMALL(IJ$38:IJ$53,8)&lt;0,SMALL(IJ$38:IJ$53,8),0)</f>
        <v>0</v>
      </c>
      <c r="IK23" s="41">
        <f>IF(SMALL(IK$38:IK$53,8)&lt;0,SMALL(IK$38:IK$53,8),0)</f>
        <v>0</v>
      </c>
      <c r="IL23" s="41">
        <f t="shared" ref="IL23:IR23" si="136">IF(SMALL(IL$38:IL$53,8)&lt;0,SMALL(IL$38:IL$53,8),0)*$I$62</f>
        <v>0</v>
      </c>
      <c r="IM23" s="41">
        <f t="shared" si="136"/>
        <v>0</v>
      </c>
      <c r="IN23" s="41">
        <f t="shared" si="136"/>
        <v>0</v>
      </c>
      <c r="IO23" s="41">
        <f t="shared" si="136"/>
        <v>0</v>
      </c>
      <c r="IP23" s="41">
        <f t="shared" si="136"/>
        <v>0</v>
      </c>
      <c r="IQ23" s="41">
        <f t="shared" si="136"/>
        <v>0</v>
      </c>
      <c r="IR23" s="41">
        <f t="shared" si="136"/>
        <v>0</v>
      </c>
      <c r="IS23" s="42">
        <f t="shared" ref="IS23:IX23" si="137">IF(SMALL(IS$38:IS$53,8)&lt;0,SMALL(IS$38:IS$53,8),0)</f>
        <v>0</v>
      </c>
      <c r="IT23" s="41">
        <f t="shared" si="137"/>
        <v>0</v>
      </c>
      <c r="IU23" s="41">
        <f t="shared" si="137"/>
        <v>0</v>
      </c>
      <c r="IV23" s="41">
        <f t="shared" si="137"/>
        <v>0</v>
      </c>
      <c r="IW23" s="41">
        <f t="shared" si="137"/>
        <v>0</v>
      </c>
      <c r="IX23" s="42">
        <f t="shared" si="137"/>
        <v>0</v>
      </c>
      <c r="IY23" s="41">
        <f t="shared" ref="IY23:JL23" si="138">IF(SMALL(IY$38:IY$53,8)&lt;0,SMALL(IY$38:IY$53,8),0)*$I$62</f>
        <v>0</v>
      </c>
      <c r="IZ23" s="41">
        <f t="shared" si="138"/>
        <v>0</v>
      </c>
      <c r="JA23" s="41">
        <f t="shared" si="138"/>
        <v>0</v>
      </c>
      <c r="JB23" s="41">
        <f t="shared" si="138"/>
        <v>0</v>
      </c>
      <c r="JC23" s="41">
        <f t="shared" si="138"/>
        <v>0</v>
      </c>
      <c r="JD23" s="41">
        <f t="shared" si="138"/>
        <v>0</v>
      </c>
      <c r="JE23" s="41">
        <f t="shared" si="138"/>
        <v>0</v>
      </c>
      <c r="JF23" s="41">
        <f t="shared" si="138"/>
        <v>0</v>
      </c>
      <c r="JG23" s="41">
        <f t="shared" si="138"/>
        <v>0</v>
      </c>
      <c r="JH23" s="41">
        <f t="shared" si="138"/>
        <v>0</v>
      </c>
      <c r="JI23" s="41">
        <f t="shared" si="138"/>
        <v>0</v>
      </c>
      <c r="JJ23" s="41">
        <f t="shared" si="138"/>
        <v>0</v>
      </c>
      <c r="JK23" s="41">
        <f t="shared" si="138"/>
        <v>0</v>
      </c>
      <c r="JL23" s="41">
        <f t="shared" si="138"/>
        <v>0</v>
      </c>
      <c r="JM23" s="41">
        <f>IF(SMALL(JM$38:JM$53,8)&lt;0,SMALL(JM$38:JM$53,8),0)</f>
        <v>0</v>
      </c>
      <c r="JO23" s="41">
        <f>IF(SMALL(JO$38:JO$53,8)&lt;0,SMALL(JO$38:JO$53,8),0)</f>
        <v>0</v>
      </c>
      <c r="JP23" s="44">
        <f>IF(SMALL(JP$38:JP$53,8)&lt;0,SMALL(JP$38:JP$53,8),0)</f>
        <v>0</v>
      </c>
    </row>
    <row r="24" spans="1:204">
      <c r="A24" s="36" t="s">
        <v>3059</v>
      </c>
      <c r="GG24" s="41">
        <f>MIN(GG63:GG70)</f>
        <v>0</v>
      </c>
      <c r="GH24" s="41">
        <f t="shared" ref="GH24:GP24" si="139">MIN(GH63:GH70)</f>
        <v>0</v>
      </c>
      <c r="GI24" s="41">
        <f t="shared" si="139"/>
        <v>0</v>
      </c>
      <c r="GJ24" s="41">
        <f t="shared" si="139"/>
        <v>0</v>
      </c>
      <c r="GM24" s="41">
        <f t="shared" si="139"/>
        <v>0</v>
      </c>
      <c r="GN24" s="41">
        <f t="shared" si="139"/>
        <v>0</v>
      </c>
      <c r="GO24" s="41">
        <f t="shared" si="139"/>
        <v>0</v>
      </c>
      <c r="GP24" s="41">
        <f t="shared" si="139"/>
        <v>0</v>
      </c>
      <c r="GS24" s="41">
        <f t="shared" ref="GS24:GV24" si="140">MIN(GS63:GS70)</f>
        <v>0</v>
      </c>
      <c r="GT24" s="41">
        <f t="shared" si="140"/>
        <v>0</v>
      </c>
      <c r="GU24" s="41">
        <f t="shared" si="140"/>
        <v>0</v>
      </c>
      <c r="GV24" s="41">
        <f t="shared" si="140"/>
        <v>0</v>
      </c>
    </row>
    <row r="25" spans="1:192">
      <c r="A25" s="36" t="s">
        <v>3060</v>
      </c>
      <c r="GG25" s="41">
        <f>MIN(GG72:GG79)</f>
        <v>0</v>
      </c>
      <c r="GH25" s="41">
        <f>MIN(GH72:GH79)</f>
        <v>0</v>
      </c>
      <c r="GI25" s="41">
        <f>MIN(GI72:GI79)</f>
        <v>0</v>
      </c>
      <c r="GJ25" s="41">
        <f>MIN(GJ72:GJ79)</f>
        <v>0</v>
      </c>
    </row>
    <row r="26" spans="1:198">
      <c r="A26" s="36" t="s">
        <v>3061</v>
      </c>
      <c r="GG26" s="41">
        <f>配装模拟!$T$39-1</f>
        <v>-0.44</v>
      </c>
      <c r="GH26" s="41">
        <f>配装模拟!$T$39-1</f>
        <v>-0.44</v>
      </c>
      <c r="GI26" s="41">
        <f>配装模拟!$T$39-1</f>
        <v>-0.44</v>
      </c>
      <c r="GJ26" s="41">
        <f>配装模拟!$T$39-1</f>
        <v>-0.44</v>
      </c>
      <c r="GM26" s="41">
        <f>MIN(GM72:GM79)</f>
        <v>0</v>
      </c>
      <c r="GN26" s="41">
        <f>MIN(GN72:GN79)</f>
        <v>0</v>
      </c>
      <c r="GO26" s="41">
        <f>MIN(GO72:GO79)</f>
        <v>0</v>
      </c>
      <c r="GP26" s="41">
        <f>MIN(GP72:GP79)</f>
        <v>0</v>
      </c>
    </row>
    <row r="27" spans="1:276">
      <c r="A27" s="36" t="s">
        <v>3062</v>
      </c>
      <c r="B27" s="41">
        <f>IF(LARGE(B$82:B$96,1)&gt;0,LARGE(B$82:B$96,1),0)*$B$62</f>
        <v>0</v>
      </c>
      <c r="C27" s="41">
        <f>IF(LARGE(C$82:C$96,1)&gt;0,LARGE(C$82:C$96,1),0)*$B$62</f>
        <v>0</v>
      </c>
      <c r="D27" s="41">
        <f>IF(LARGE(D$82:D$96,1)&gt;0,LARGE(D$82:D$96,1),0)*$B$62</f>
        <v>0</v>
      </c>
      <c r="E27" s="41">
        <f>IF(LARGE(E$82:E$96,1)&gt;0,LARGE(E$82:E$96,1),0)*$B$62</f>
        <v>0</v>
      </c>
      <c r="F27" s="41">
        <f>IF(LARGE(F$82:F$96,1)&gt;0,LARGE(F$82:F$96,1),0)*$B$62</f>
        <v>0</v>
      </c>
      <c r="T27" s="41">
        <f>IF(LARGE(T$82:T$96,1)&gt;0,LARGE(T$82:T$96,1),0)*$B$62</f>
        <v>0</v>
      </c>
      <c r="V27" s="41">
        <f>IF(LARGE(V$82:V$96,1)&gt;0,LARGE(V$82:V$96,1),0)*$B$62</f>
        <v>0</v>
      </c>
      <c r="W27" s="41">
        <f>IF(LARGE(W$82:W$96,1)&gt;0,LARGE(W$82:W$96,1),0)*$B$62</f>
        <v>0</v>
      </c>
      <c r="X27" s="41">
        <f>IF(LARGE(X$82:X$96,1)&gt;0,LARGE(X$82:X$96,1),0)*$B$62</f>
        <v>0</v>
      </c>
      <c r="Y27" s="41">
        <f>IF(LARGE(Y$82:Y$96,1)&gt;0,LARGE(Y$82:Y$96,1),0)*$B$62</f>
        <v>0</v>
      </c>
      <c r="AD27" s="41">
        <f>IF(LARGE(AD$82:AD$96,1)&gt;0,LARGE(AD$82:AD$96,1),0)*$B$62</f>
        <v>0</v>
      </c>
      <c r="AE27" s="41">
        <f>IF(LARGE(AE$82:AE$96,1)&gt;0,LARGE(AE$82:AE$96,1),0)*$B$62</f>
        <v>0</v>
      </c>
      <c r="AF27" s="41">
        <f>IF(LARGE(AF$82:AF$96,1)&gt;0,LARGE(AF$82:AF$96,1),0)*$B$62</f>
        <v>0</v>
      </c>
      <c r="AG27" s="41">
        <f>IF(LARGE(AG$82:AG$96,1)&gt;0,LARGE(AG$82:AG$96,1),0)*$B$62</f>
        <v>0</v>
      </c>
      <c r="AI27" s="41">
        <f>IF(LARGE(AI$82:AI$96,1)&gt;0,LARGE(AI$82:AI$96,1),0)*$B$62</f>
        <v>0</v>
      </c>
      <c r="AK27" s="41">
        <f>IF(LARGE(AK$82:AK$96,1)&gt;0,LARGE(AK$82:AK$96,1),0)*$B$62</f>
        <v>0</v>
      </c>
      <c r="AL27" s="41">
        <f>IF(LARGE(AL$82:AL$96,1)&gt;0,LARGE(AL$82:AL$96,1),0)*$B$62</f>
        <v>0</v>
      </c>
      <c r="AN27" s="41">
        <f>IF(LARGE(AN$82:AN$96,1)&gt;0,LARGE(AN$82:AN$96,1),0)*$B$62</f>
        <v>0</v>
      </c>
      <c r="AO27" s="41">
        <f>IF(LARGE(AO$82:AO$96,1)&gt;0,LARGE(AO$82:AO$96,1),0)*$B$62</f>
        <v>0</v>
      </c>
      <c r="AP27" s="41">
        <f>IF(LARGE(AP$82:AP$96,1)&gt;0,LARGE(AP$82:AP$96,1),0)*$B$62</f>
        <v>0</v>
      </c>
      <c r="AQ27" s="41">
        <f>IF(LARGE(AQ$82:AQ$96,1)&gt;0,LARGE(AQ$82:AQ$96,1),0)*$B$62</f>
        <v>0</v>
      </c>
      <c r="AR27" s="41">
        <f>IF(LARGE(AR$82:AR$96,1)&gt;0,LARGE(AR$82:AR$96,1),0)*$B$62</f>
        <v>0</v>
      </c>
      <c r="BF27" s="41">
        <f>IF(LARGE(BF$82:BF$96,1)&gt;0,LARGE(BF$82:BF$96,1),0)*$B$62</f>
        <v>0</v>
      </c>
      <c r="BH27" s="41">
        <f>IF(LARGE(BH$82:BH$96,1)&gt;0,LARGE(BH$82:BH$96,1),0)*$B$62</f>
        <v>0</v>
      </c>
      <c r="BI27" s="41">
        <f>IF(LARGE(BI$82:BI$96,1)&gt;0,LARGE(BI$82:BI$96,1),0)*$B$62</f>
        <v>0</v>
      </c>
      <c r="BJ27" s="41">
        <f>IF(LARGE(BJ$82:BJ$96,1)&gt;0,LARGE(BJ$82:BJ$96,1),0)*$B$62</f>
        <v>0</v>
      </c>
      <c r="BK27" s="41">
        <f>IF(LARGE(BK$82:BK$96,1)&gt;0,LARGE(BK$82:BK$96,1),0)*$B$62</f>
        <v>0</v>
      </c>
      <c r="BP27" s="41">
        <f>IF(LARGE(BP$82:BP$96,1)&gt;0,LARGE(BP$82:BP$96,1),0)*$B$62</f>
        <v>0</v>
      </c>
      <c r="BQ27" s="41">
        <f>IF(LARGE(BQ$82:BQ$96,1)&gt;0,LARGE(BQ$82:BQ$96,1),0)*$B$62</f>
        <v>0</v>
      </c>
      <c r="BR27" s="41">
        <f>IF(LARGE(BR$82:BR$96,1)&gt;0,LARGE(BR$82:BR$96,1),0)*$B$62</f>
        <v>0</v>
      </c>
      <c r="BS27" s="41">
        <f>IF(LARGE(BS$82:BS$96,1)&gt;0,LARGE(BS$82:BS$96,1),0)*$B$62</f>
        <v>0</v>
      </c>
      <c r="BU27" s="41">
        <f>IF(LARGE(BU$82:BU$96,1)&gt;0,LARGE(BU$82:BU$96,1),0)*$B$62</f>
        <v>0</v>
      </c>
      <c r="BW27" s="41">
        <f>IF(LARGE(BW$82:BW$96,1)&gt;0,LARGE(BW$82:BW$96,1),0)*$B$62</f>
        <v>0</v>
      </c>
      <c r="BX27" s="41">
        <f>IF(LARGE(BX$82:BX$96,1)&gt;0,LARGE(BX$82:BX$96,1),0)*$B$62</f>
        <v>0</v>
      </c>
      <c r="BZ27" s="41">
        <f>IF(LARGE(BZ$82:BZ$96,1)&gt;0,LARGE(BZ$82:BZ$96,1),0)*$B$62</f>
        <v>0</v>
      </c>
      <c r="CA27" s="41">
        <f>IF(LARGE(CA$82:CA$96,1)&gt;0,LARGE(CA$82:CA$96,1),0)*$B$62</f>
        <v>0</v>
      </c>
      <c r="CB27" s="41">
        <f>IF(LARGE(CB$82:CB$96,1)&gt;0,LARGE(CB$82:CB$96,1),0)*$B$62</f>
        <v>0</v>
      </c>
      <c r="CC27" s="41">
        <f>IF(LARGE(CC$82:CC$96,1)&gt;0,LARGE(CC$82:CC$96,1),0)*$B$62</f>
        <v>0</v>
      </c>
      <c r="CD27" s="41">
        <f>IF(LARGE(CD$82:CD$96,1)&gt;0,LARGE(CD$82:CD$96,1),0)*$B$62</f>
        <v>0</v>
      </c>
      <c r="CR27" s="41">
        <f>IF(LARGE(CR$82:CR$96,1)&gt;0,LARGE(CR$82:CR$96,1),0)*$B$62</f>
        <v>0</v>
      </c>
      <c r="CT27" s="41">
        <f>IF(LARGE(CT$82:CT$96,1)&gt;0,LARGE(CT$82:CT$96,1),0)*$B$62</f>
        <v>0</v>
      </c>
      <c r="CU27" s="41">
        <f>IF(LARGE(CU$82:CU$96,1)&gt;0,LARGE(CU$82:CU$96,1),0)*$B$62</f>
        <v>0</v>
      </c>
      <c r="CV27" s="41">
        <f>IF(LARGE(CV$82:CV$96,1)&gt;0,LARGE(CV$82:CV$96,1),0)*$B$62</f>
        <v>0</v>
      </c>
      <c r="CW27" s="41">
        <f>IF(LARGE(CW$82:CW$96,1)&gt;0,LARGE(CW$82:CW$96,1),0)*$B$62</f>
        <v>0</v>
      </c>
      <c r="DB27" s="41">
        <f>IF(LARGE(DB$82:DB$96,1)&gt;0,LARGE(DB$82:DB$96,1),0)*$B$62</f>
        <v>0</v>
      </c>
      <c r="DC27" s="41">
        <f>IF(LARGE(DC$82:DC$96,1)&gt;0,LARGE(DC$82:DC$96,1),0)*$B$62</f>
        <v>0</v>
      </c>
      <c r="DD27" s="41">
        <f>IF(LARGE(DD$82:DD$96,1)&gt;0,LARGE(DD$82:DD$96,1),0)*$B$62</f>
        <v>0</v>
      </c>
      <c r="DE27" s="41">
        <f>IF(LARGE(DE$82:DE$96,1)&gt;0,LARGE(DE$82:DE$96,1),0)*$B$62</f>
        <v>0</v>
      </c>
      <c r="DG27" s="41">
        <f>IF(LARGE(DG$82:DG$96,1)&gt;0,LARGE(DG$82:DG$96,1),0)*$B$62</f>
        <v>0</v>
      </c>
      <c r="DI27" s="41">
        <f>IF(LARGE(DI$82:DI$96,1)&gt;0,LARGE(DI$82:DI$96,1),0)*$B$62</f>
        <v>0</v>
      </c>
      <c r="DJ27" s="41">
        <f>IF(LARGE(DJ$82:DJ$96,1)&gt;0,LARGE(DJ$82:DJ$96,1),0)*$B$62</f>
        <v>0</v>
      </c>
      <c r="DR27" s="42">
        <f>IF(LARGE(DR$82:DR$96,1)&gt;0,LARGE(DR$82:DR$96,1),0)</f>
        <v>0</v>
      </c>
      <c r="FD27" s="42">
        <f t="shared" ref="FD27:FH27" si="141">IF(LARGE(FD$85:FD$99,1)&gt;0,LARGE(FD$85:FD$99,1),0)</f>
        <v>0</v>
      </c>
      <c r="FF27" s="41">
        <f t="shared" si="141"/>
        <v>0.14</v>
      </c>
      <c r="FH27" s="41">
        <f t="shared" si="141"/>
        <v>0</v>
      </c>
      <c r="FS27" s="41">
        <f>IF(LARGE(FS$85:FS$99,1)&gt;0,LARGE(FS$85:FS$99,1),0)</f>
        <v>0</v>
      </c>
      <c r="FW27" s="41">
        <f>IF(SMALL(FW$85:FW$99,1)&lt;0,SMALL(FW$85:FW$99,1),0)</f>
        <v>0</v>
      </c>
      <c r="FX27" s="41">
        <f>IF(LARGE(FX$85:FX$99,1)&gt;0,LARGE(FX$85:FX$99,1),0)</f>
        <v>0</v>
      </c>
      <c r="GD27" s="41">
        <f t="shared" ref="GD27:GF27" si="142">IF(LARGE(GD$82:GD$96,1)&gt;0,LARGE(GD$82:GD$96,1),0)</f>
        <v>0</v>
      </c>
      <c r="GE27" s="41">
        <f t="shared" si="142"/>
        <v>0</v>
      </c>
      <c r="GF27" s="41">
        <f t="shared" si="142"/>
        <v>0</v>
      </c>
      <c r="GW27" s="41">
        <f>IF(LARGE(GW$82:GW$96,1)&gt;0,LARGE(GW$82:GW$96,1),0)*$B$62</f>
        <v>0</v>
      </c>
      <c r="HA27" s="41">
        <f>IF(LARGE(HA$82:HA$96,1)&gt;0,LARGE(HA$82:HA$96,1),0)*$B$62</f>
        <v>0</v>
      </c>
      <c r="HS27" s="41">
        <f t="shared" ref="HS27:HW27" si="143">IF(LARGE(HS$85:HS$99,1)&gt;0,LARGE(HS$85:HS$99,1),0)</f>
        <v>0.18</v>
      </c>
      <c r="HU27" s="41">
        <f t="shared" si="143"/>
        <v>0</v>
      </c>
      <c r="HV27" s="41">
        <f t="shared" si="143"/>
        <v>0</v>
      </c>
      <c r="HW27" s="41">
        <f t="shared" si="143"/>
        <v>0</v>
      </c>
      <c r="HX27" s="41">
        <f>IF(SMALL(HX$85:HX$99,1)&lt;0,SMALL(HX$85:HX$99,1),0)</f>
        <v>0</v>
      </c>
      <c r="HZ27" s="41">
        <f>IF(LARGE(HZ$85:HZ$99,1)&gt;0,LARGE(HZ$85:HZ$99,1),0)</f>
        <v>0</v>
      </c>
      <c r="IA27" s="41">
        <f>IF(LARGE(IA$85:IA$99,1)&gt;0,LARGE(IA$85:IA$99,1),0)</f>
        <v>0</v>
      </c>
      <c r="IB27" s="41">
        <f>IF(SMALL(IB$85:IB$99,1)&lt;0,SMALL(IB$85:IB$99,1),0)</f>
        <v>0</v>
      </c>
      <c r="JO27" s="41">
        <f>IF(LARGE(JO$85:JO$99,1)&gt;0,LARGE(JO$85:JO$99,1),0)</f>
        <v>0</v>
      </c>
      <c r="JP27" s="44">
        <f>IF(LARGE(JP$85:JP$99,1)&gt;0,LARGE(JP$85:JP$99,1),0)</f>
        <v>0</v>
      </c>
    </row>
    <row r="28" spans="1:276">
      <c r="A28" s="36" t="s">
        <v>3063</v>
      </c>
      <c r="B28" s="41">
        <f>IF(LARGE(B$82:B$96,2)&gt;0,LARGE(B$82:B$96,2),0)*$C$62</f>
        <v>0</v>
      </c>
      <c r="C28" s="41">
        <f>IF(LARGE(C$82:C$96,2)&gt;0,LARGE(C$82:C$96,2),0)*$C$62</f>
        <v>0</v>
      </c>
      <c r="D28" s="41">
        <f>IF(LARGE(D$82:D$96,2)&gt;0,LARGE(D$82:D$96,2),0)*$C$62</f>
        <v>0</v>
      </c>
      <c r="E28" s="41">
        <f>IF(LARGE(E$82:E$96,2)&gt;0,LARGE(E$82:E$96,2),0)*$C$62</f>
        <v>0</v>
      </c>
      <c r="F28" s="41">
        <f>IF(LARGE(F$82:F$96,2)&gt;0,LARGE(F$82:F$96,2),0)*$C$62</f>
        <v>0</v>
      </c>
      <c r="T28" s="41">
        <f>IF(LARGE(T$82:T$96,2)&gt;0,LARGE(T$82:T$96,2),0)*$C$62</f>
        <v>0</v>
      </c>
      <c r="V28" s="41">
        <f>IF(LARGE(V$82:V$96,2)&gt;0,LARGE(V$82:V$96,2),0)*$C$62</f>
        <v>0</v>
      </c>
      <c r="W28" s="41">
        <f>IF(LARGE(W$82:W$96,2)&gt;0,LARGE(W$82:W$96,2),0)*$C$62</f>
        <v>0</v>
      </c>
      <c r="X28" s="41">
        <f>IF(LARGE(X$82:X$96,2)&gt;0,LARGE(X$82:X$96,2),0)*$C$62</f>
        <v>0</v>
      </c>
      <c r="Y28" s="41">
        <f>IF(LARGE(Y$82:Y$96,2)&gt;0,LARGE(Y$82:Y$96,2),0)*$C$62</f>
        <v>0</v>
      </c>
      <c r="AD28" s="41">
        <f>IF(LARGE(AD$82:AD$96,2)&gt;0,LARGE(AD$82:AD$96,2),0)*$C$62</f>
        <v>0</v>
      </c>
      <c r="AE28" s="41">
        <f>IF(LARGE(AE$82:AE$96,2)&gt;0,LARGE(AE$82:AE$96,2),0)*$C$62</f>
        <v>0</v>
      </c>
      <c r="AF28" s="41">
        <f>IF(LARGE(AF$82:AF$96,2)&gt;0,LARGE(AF$82:AF$96,2),0)*$C$62</f>
        <v>0</v>
      </c>
      <c r="AG28" s="41">
        <f>IF(LARGE(AG$82:AG$96,2)&gt;0,LARGE(AG$82:AG$96,2),0)*$C$62</f>
        <v>0</v>
      </c>
      <c r="AI28" s="41">
        <f>IF(LARGE(AI$82:AI$96,2)&gt;0,LARGE(AI$82:AI$96,2),0)*$C$62</f>
        <v>0</v>
      </c>
      <c r="AK28" s="41">
        <f>IF(LARGE(AK$82:AK$96,2)&gt;0,LARGE(AK$82:AK$96,2),0)*$C$62</f>
        <v>0</v>
      </c>
      <c r="AL28" s="41">
        <f>IF(LARGE(AL$82:AL$96,2)&gt;0,LARGE(AL$82:AL$96,2),0)*$C$62</f>
        <v>0</v>
      </c>
      <c r="AN28" s="41">
        <f>IF(LARGE(AN$82:AN$96,2)&gt;0,LARGE(AN$82:AN$96,2),0)*$C$62</f>
        <v>0</v>
      </c>
      <c r="AO28" s="41">
        <f>IF(LARGE(AO$82:AO$96,2)&gt;0,LARGE(AO$82:AO$96,2),0)*$C$62</f>
        <v>0</v>
      </c>
      <c r="AP28" s="41">
        <f>IF(LARGE(AP$82:AP$96,2)&gt;0,LARGE(AP$82:AP$96,2),0)*$C$62</f>
        <v>0</v>
      </c>
      <c r="AQ28" s="41">
        <f>IF(LARGE(AQ$82:AQ$96,2)&gt;0,LARGE(AQ$82:AQ$96,2),0)*$C$62</f>
        <v>0</v>
      </c>
      <c r="AR28" s="41">
        <f>IF(LARGE(AR$82:AR$96,2)&gt;0,LARGE(AR$82:AR$96,2),0)*$C$62</f>
        <v>0</v>
      </c>
      <c r="BF28" s="41">
        <f>IF(LARGE(BF$82:BF$96,2)&gt;0,LARGE(BF$82:BF$96,2),0)*$C$62</f>
        <v>0</v>
      </c>
      <c r="BH28" s="41">
        <f>IF(LARGE(BH$82:BH$96,2)&gt;0,LARGE(BH$82:BH$96,2),0)*$C$62</f>
        <v>0</v>
      </c>
      <c r="BI28" s="41">
        <f>IF(LARGE(BI$82:BI$96,2)&gt;0,LARGE(BI$82:BI$96,2),0)*$C$62</f>
        <v>0</v>
      </c>
      <c r="BJ28" s="41">
        <f>IF(LARGE(BJ$82:BJ$96,2)&gt;0,LARGE(BJ$82:BJ$96,2),0)*$C$62</f>
        <v>0</v>
      </c>
      <c r="BK28" s="41">
        <f>IF(LARGE(BK$82:BK$96,2)&gt;0,LARGE(BK$82:BK$96,2),0)*$C$62</f>
        <v>0</v>
      </c>
      <c r="BP28" s="41">
        <f>IF(LARGE(BP$82:BP$96,2)&gt;0,LARGE(BP$82:BP$96,2),0)*$C$62</f>
        <v>0</v>
      </c>
      <c r="BQ28" s="41">
        <f>IF(LARGE(BQ$82:BQ$96,2)&gt;0,LARGE(BQ$82:BQ$96,2),0)*$C$62</f>
        <v>0</v>
      </c>
      <c r="BR28" s="41">
        <f>IF(LARGE(BR$82:BR$96,2)&gt;0,LARGE(BR$82:BR$96,2),0)*$C$62</f>
        <v>0</v>
      </c>
      <c r="BS28" s="41">
        <f>IF(LARGE(BS$82:BS$96,2)&gt;0,LARGE(BS$82:BS$96,2),0)*$C$62</f>
        <v>0</v>
      </c>
      <c r="BU28" s="41">
        <f>IF(LARGE(BU$82:BU$96,2)&gt;0,LARGE(BU$82:BU$96,2),0)*$C$62</f>
        <v>0</v>
      </c>
      <c r="BW28" s="41">
        <f>IF(LARGE(BW$82:BW$96,2)&gt;0,LARGE(BW$82:BW$96,2),0)*$C$62</f>
        <v>0</v>
      </c>
      <c r="BX28" s="41">
        <f>IF(LARGE(BX$82:BX$96,2)&gt;0,LARGE(BX$82:BX$96,2),0)*$C$62</f>
        <v>0</v>
      </c>
      <c r="BZ28" s="41">
        <f>IF(LARGE(BZ$82:BZ$96,2)&gt;0,LARGE(BZ$82:BZ$96,2),0)*$C$62</f>
        <v>0</v>
      </c>
      <c r="CA28" s="41">
        <f>IF(LARGE(CA$82:CA$96,2)&gt;0,LARGE(CA$82:CA$96,2),0)*$C$62</f>
        <v>0</v>
      </c>
      <c r="CB28" s="41">
        <f>IF(LARGE(CB$82:CB$96,2)&gt;0,LARGE(CB$82:CB$96,2),0)*$C$62</f>
        <v>0</v>
      </c>
      <c r="CC28" s="41">
        <f>IF(LARGE(CC$82:CC$96,2)&gt;0,LARGE(CC$82:CC$96,2),0)*$C$62</f>
        <v>0</v>
      </c>
      <c r="CD28" s="41">
        <f>IF(LARGE(CD$82:CD$96,2)&gt;0,LARGE(CD$82:CD$96,2),0)*$C$62</f>
        <v>0</v>
      </c>
      <c r="CR28" s="41">
        <f>IF(LARGE(CR$82:CR$96,2)&gt;0,LARGE(CR$82:CR$96,2),0)*$C$62</f>
        <v>0</v>
      </c>
      <c r="CT28" s="41">
        <f>IF(LARGE(CT$82:CT$96,2)&gt;0,LARGE(CT$82:CT$96,2),0)*$C$62</f>
        <v>0</v>
      </c>
      <c r="CU28" s="41">
        <f>IF(LARGE(CU$82:CU$96,2)&gt;0,LARGE(CU$82:CU$96,2),0)*$C$62</f>
        <v>0</v>
      </c>
      <c r="CV28" s="41">
        <f>IF(LARGE(CV$82:CV$96,2)&gt;0,LARGE(CV$82:CV$96,2),0)*$C$62</f>
        <v>0</v>
      </c>
      <c r="CW28" s="41">
        <f>IF(LARGE(CW$82:CW$96,2)&gt;0,LARGE(CW$82:CW$96,2),0)*$C$62</f>
        <v>0</v>
      </c>
      <c r="DB28" s="41">
        <f>IF(LARGE(DB$82:DB$96,2)&gt;0,LARGE(DB$82:DB$96,2),0)*$C$62</f>
        <v>0</v>
      </c>
      <c r="DC28" s="41">
        <f>IF(LARGE(DC$82:DC$96,2)&gt;0,LARGE(DC$82:DC$96,2),0)*$C$62</f>
        <v>0</v>
      </c>
      <c r="DD28" s="41">
        <f>IF(LARGE(DD$82:DD$96,2)&gt;0,LARGE(DD$82:DD$96,2),0)*$C$62</f>
        <v>0</v>
      </c>
      <c r="DE28" s="41">
        <f>IF(LARGE(DE$82:DE$96,2)&gt;0,LARGE(DE$82:DE$96,2),0)*$C$62</f>
        <v>0</v>
      </c>
      <c r="DG28" s="41">
        <f>IF(LARGE(DG$82:DG$96,2)&gt;0,LARGE(DG$82:DG$96,2),0)*$C$62</f>
        <v>0</v>
      </c>
      <c r="DI28" s="41">
        <f>IF(LARGE(DI$82:DI$96,2)&gt;0,LARGE(DI$82:DI$96,2),0)*$C$62</f>
        <v>0</v>
      </c>
      <c r="DJ28" s="41">
        <f>IF(LARGE(DJ$82:DJ$96,2)&gt;0,LARGE(DJ$82:DJ$96,2),0)*$C$62</f>
        <v>0</v>
      </c>
      <c r="DR28" s="42">
        <f>IF(LARGE(DR$82:DR$96,2)&gt;0,LARGE(DR$82:DR$96,2),0)</f>
        <v>0</v>
      </c>
      <c r="EJ28" s="41"/>
      <c r="FD28" s="42">
        <f t="shared" ref="FD28:FH28" si="144">IF(LARGE(FD$85:FD$99,2)&gt;0,LARGE(FD$85:FD$99,2),0)</f>
        <v>0</v>
      </c>
      <c r="FF28" s="41">
        <f t="shared" si="144"/>
        <v>0</v>
      </c>
      <c r="FH28" s="41">
        <f t="shared" si="144"/>
        <v>0</v>
      </c>
      <c r="FS28" s="41">
        <f>IF(LARGE(FS$85:FS$99,2)&gt;0,LARGE(FS$85:FS$99,2),0)</f>
        <v>0</v>
      </c>
      <c r="FW28" s="41">
        <f>IF(SMALL(FW$85:FW$99,2)&lt;0,SMALL(FW$85:FW$99,2),0)</f>
        <v>0</v>
      </c>
      <c r="FX28" s="41">
        <f>IF(LARGE(FX$85:FX$99,2)&gt;0,LARGE(FX$85:FX$99,2),0)</f>
        <v>0</v>
      </c>
      <c r="GD28" s="41">
        <f t="shared" ref="GD28:GF28" si="145">IF(LARGE(GD$82:GD$96,2)&gt;0,LARGE(GD$82:GD$96,2),0)</f>
        <v>0</v>
      </c>
      <c r="GE28" s="41">
        <f t="shared" si="145"/>
        <v>0</v>
      </c>
      <c r="GF28" s="41">
        <f t="shared" si="145"/>
        <v>0</v>
      </c>
      <c r="GW28" s="41">
        <f>IF(LARGE(GW$82:GW$96,2)&gt;0,LARGE(GW$82:GW$96,2),0)*$C$62</f>
        <v>0</v>
      </c>
      <c r="HA28" s="41">
        <f>IF(LARGE(HA$82:HA$96,2)&gt;0,LARGE(HA$82:HA$96,2),0)*$C$62</f>
        <v>0</v>
      </c>
      <c r="HS28" s="41">
        <f t="shared" ref="HS28:HW28" si="146">IF(LARGE(HS$85:HS$99,2)&gt;0,LARGE(HS$85:HS$99,2),0)</f>
        <v>0.18</v>
      </c>
      <c r="HU28" s="41">
        <f t="shared" si="146"/>
        <v>0</v>
      </c>
      <c r="HV28" s="41">
        <f t="shared" si="146"/>
        <v>0</v>
      </c>
      <c r="HW28" s="41">
        <f t="shared" si="146"/>
        <v>0</v>
      </c>
      <c r="HX28" s="41">
        <f>IF(SMALL(HX$85:HX$99,2)&lt;0,SMALL(HX$85:HX$99,2),0)</f>
        <v>0</v>
      </c>
      <c r="HZ28" s="41">
        <f>IF(LARGE(HZ$85:HZ$99,2)&gt;0,LARGE(HZ$85:HZ$99,2),0)</f>
        <v>0</v>
      </c>
      <c r="IA28" s="41">
        <f>IF(LARGE(IA$85:IA$99,2)&gt;0,LARGE(IA$85:IA$99,2),0)</f>
        <v>0</v>
      </c>
      <c r="IB28" s="41">
        <f>IF(SMALL(IB$85:IB$99,2)&lt;0,SMALL(IB$85:IB$99,2),0)</f>
        <v>0</v>
      </c>
      <c r="JO28" s="41">
        <f>IF(LARGE(JO$85:JO$99,2)&gt;0,LARGE(JO$85:JO$99,2),0)</f>
        <v>0</v>
      </c>
      <c r="JP28" s="44">
        <f>IF(LARGE(JP$85:JP$99,2)&gt;0,LARGE(JP$85:JP$99,2),0)</f>
        <v>0</v>
      </c>
    </row>
    <row r="29" spans="1:276">
      <c r="A29" s="36" t="s">
        <v>3064</v>
      </c>
      <c r="B29" s="41">
        <f>IF(LARGE(B$82:B$96,3)&gt;0,LARGE(B$82:B$96,3),0)*$D$62</f>
        <v>0</v>
      </c>
      <c r="C29" s="41">
        <f>IF(LARGE(C$82:C$96,3)&gt;0,LARGE(C$82:C$96,3),0)*$D$62</f>
        <v>0</v>
      </c>
      <c r="D29" s="41">
        <f>IF(LARGE(D$82:D$96,3)&gt;0,LARGE(D$82:D$96,3),0)*$D$62</f>
        <v>0</v>
      </c>
      <c r="E29" s="41">
        <f>IF(LARGE(E$82:E$96,3)&gt;0,LARGE(E$82:E$96,3),0)*$D$62</f>
        <v>0</v>
      </c>
      <c r="F29" s="41">
        <f>IF(LARGE(F$82:F$96,3)&gt;0,LARGE(F$82:F$96,3),0)*$D$62</f>
        <v>0</v>
      </c>
      <c r="T29" s="41">
        <f>IF(LARGE(T$82:T$96,3)&gt;0,LARGE(T$82:T$96,3),0)*$D$62</f>
        <v>0</v>
      </c>
      <c r="V29" s="41">
        <f>IF(LARGE(V$82:V$96,3)&gt;0,LARGE(V$82:V$96,3),0)*$D$62</f>
        <v>0</v>
      </c>
      <c r="W29" s="41">
        <f>IF(LARGE(W$82:W$96,3)&gt;0,LARGE(W$82:W$96,3),0)*$D$62</f>
        <v>0</v>
      </c>
      <c r="X29" s="41">
        <f>IF(LARGE(X$82:X$96,3)&gt;0,LARGE(X$82:X$96,3),0)*$D$62</f>
        <v>0</v>
      </c>
      <c r="Y29" s="41">
        <f>IF(LARGE(Y$82:Y$96,3)&gt;0,LARGE(Y$82:Y$96,3),0)*$D$62</f>
        <v>0</v>
      </c>
      <c r="AD29" s="41">
        <f>IF(LARGE(AD$82:AD$96,3)&gt;0,LARGE(AD$82:AD$96,3),0)*$D$62</f>
        <v>0</v>
      </c>
      <c r="AE29" s="41">
        <f>IF(LARGE(AE$82:AE$96,3)&gt;0,LARGE(AE$82:AE$96,3),0)*$D$62</f>
        <v>0</v>
      </c>
      <c r="AF29" s="41">
        <f>IF(LARGE(AF$82:AF$96,3)&gt;0,LARGE(AF$82:AF$96,3),0)*$D$62</f>
        <v>0</v>
      </c>
      <c r="AG29" s="41">
        <f>IF(LARGE(AG$82:AG$96,3)&gt;0,LARGE(AG$82:AG$96,3),0)*$D$62</f>
        <v>0</v>
      </c>
      <c r="AI29" s="41">
        <f>IF(LARGE(AI$82:AI$96,3)&gt;0,LARGE(AI$82:AI$96,3),0)*$D$62</f>
        <v>0</v>
      </c>
      <c r="AK29" s="41">
        <f>IF(LARGE(AK$82:AK$96,3)&gt;0,LARGE(AK$82:AK$96,3),0)*$D$62</f>
        <v>0</v>
      </c>
      <c r="AL29" s="41">
        <f>IF(LARGE(AL$82:AL$96,3)&gt;0,LARGE(AL$82:AL$96,3),0)*$D$62</f>
        <v>0</v>
      </c>
      <c r="AN29" s="41">
        <f>IF(LARGE(AN$82:AN$96,3)&gt;0,LARGE(AN$82:AN$96,3),0)*$D$62</f>
        <v>0</v>
      </c>
      <c r="AO29" s="41">
        <f>IF(LARGE(AO$82:AO$96,3)&gt;0,LARGE(AO$82:AO$96,3),0)*$D$62</f>
        <v>0</v>
      </c>
      <c r="AP29" s="41">
        <f>IF(LARGE(AP$82:AP$96,3)&gt;0,LARGE(AP$82:AP$96,3),0)*$D$62</f>
        <v>0</v>
      </c>
      <c r="AQ29" s="41">
        <f>IF(LARGE(AQ$82:AQ$96,3)&gt;0,LARGE(AQ$82:AQ$96,3),0)*$D$62</f>
        <v>0</v>
      </c>
      <c r="AR29" s="41">
        <f>IF(LARGE(AR$82:AR$96,3)&gt;0,LARGE(AR$82:AR$96,3),0)*$D$62</f>
        <v>0</v>
      </c>
      <c r="BF29" s="41">
        <f>IF(LARGE(BF$82:BF$96,3)&gt;0,LARGE(BF$82:BF$96,3),0)*$D$62</f>
        <v>0</v>
      </c>
      <c r="BH29" s="41">
        <f>IF(LARGE(BH$82:BH$96,3)&gt;0,LARGE(BH$82:BH$96,3),0)*$D$62</f>
        <v>0</v>
      </c>
      <c r="BI29" s="41">
        <f>IF(LARGE(BI$82:BI$96,3)&gt;0,LARGE(BI$82:BI$96,3),0)*$D$62</f>
        <v>0</v>
      </c>
      <c r="BJ29" s="41">
        <f>IF(LARGE(BJ$82:BJ$96,3)&gt;0,LARGE(BJ$82:BJ$96,3),0)*$D$62</f>
        <v>0</v>
      </c>
      <c r="BK29" s="41">
        <f>IF(LARGE(BK$82:BK$96,3)&gt;0,LARGE(BK$82:BK$96,3),0)*$D$62</f>
        <v>0</v>
      </c>
      <c r="BP29" s="41">
        <f>IF(LARGE(BP$82:BP$96,3)&gt;0,LARGE(BP$82:BP$96,3),0)*$D$62</f>
        <v>0</v>
      </c>
      <c r="BQ29" s="41">
        <f>IF(LARGE(BQ$82:BQ$96,3)&gt;0,LARGE(BQ$82:BQ$96,3),0)*$D$62</f>
        <v>0</v>
      </c>
      <c r="BR29" s="41">
        <f>IF(LARGE(BR$82:BR$96,3)&gt;0,LARGE(BR$82:BR$96,3),0)*$D$62</f>
        <v>0</v>
      </c>
      <c r="BS29" s="41">
        <f>IF(LARGE(BS$82:BS$96,3)&gt;0,LARGE(BS$82:BS$96,3),0)*$D$62</f>
        <v>0</v>
      </c>
      <c r="BU29" s="41">
        <f>IF(LARGE(BU$82:BU$96,3)&gt;0,LARGE(BU$82:BU$96,3),0)*$D$62</f>
        <v>0</v>
      </c>
      <c r="BW29" s="41">
        <f>IF(LARGE(BW$82:BW$96,3)&gt;0,LARGE(BW$82:BW$96,3),0)*$D$62</f>
        <v>0</v>
      </c>
      <c r="BX29" s="41">
        <f>IF(LARGE(BX$82:BX$96,3)&gt;0,LARGE(BX$82:BX$96,3),0)*$D$62</f>
        <v>0</v>
      </c>
      <c r="BZ29" s="41">
        <f>IF(LARGE(BZ$82:BZ$96,3)&gt;0,LARGE(BZ$82:BZ$96,3),0)*$D$62</f>
        <v>0</v>
      </c>
      <c r="CA29" s="41">
        <f>IF(LARGE(CA$82:CA$96,3)&gt;0,LARGE(CA$82:CA$96,3),0)*$D$62</f>
        <v>0</v>
      </c>
      <c r="CB29" s="41">
        <f>IF(LARGE(CB$82:CB$96,3)&gt;0,LARGE(CB$82:CB$96,3),0)*$D$62</f>
        <v>0</v>
      </c>
      <c r="CC29" s="41">
        <f>IF(LARGE(CC$82:CC$96,3)&gt;0,LARGE(CC$82:CC$96,3),0)*$D$62</f>
        <v>0</v>
      </c>
      <c r="CD29" s="41">
        <f>IF(LARGE(CD$82:CD$96,3)&gt;0,LARGE(CD$82:CD$96,3),0)*$D$62</f>
        <v>0</v>
      </c>
      <c r="CR29" s="41">
        <f>IF(LARGE(CR$82:CR$96,3)&gt;0,LARGE(CR$82:CR$96,3),0)*$D$62</f>
        <v>0</v>
      </c>
      <c r="CT29" s="41">
        <f>IF(LARGE(CT$82:CT$96,3)&gt;0,LARGE(CT$82:CT$96,3),0)*$D$62</f>
        <v>0</v>
      </c>
      <c r="CU29" s="41">
        <f>IF(LARGE(CU$82:CU$96,3)&gt;0,LARGE(CU$82:CU$96,3),0)*$D$62</f>
        <v>0</v>
      </c>
      <c r="CV29" s="41">
        <f>IF(LARGE(CV$82:CV$96,3)&gt;0,LARGE(CV$82:CV$96,3),0)*$D$62</f>
        <v>0</v>
      </c>
      <c r="CW29" s="41">
        <f>IF(LARGE(CW$82:CW$96,3)&gt;0,LARGE(CW$82:CW$96,3),0)*$D$62</f>
        <v>0</v>
      </c>
      <c r="DB29" s="41">
        <f>IF(LARGE(DB$82:DB$96,3)&gt;0,LARGE(DB$82:DB$96,3),0)*$D$62</f>
        <v>0</v>
      </c>
      <c r="DC29" s="41">
        <f>IF(LARGE(DC$82:DC$96,3)&gt;0,LARGE(DC$82:DC$96,3),0)*$D$62</f>
        <v>0</v>
      </c>
      <c r="DD29" s="41">
        <f>IF(LARGE(DD$82:DD$96,3)&gt;0,LARGE(DD$82:DD$96,3),0)*$D$62</f>
        <v>0</v>
      </c>
      <c r="DE29" s="41">
        <f>IF(LARGE(DE$82:DE$96,3)&gt;0,LARGE(DE$82:DE$96,3),0)*$D$62</f>
        <v>0</v>
      </c>
      <c r="DG29" s="41">
        <f>IF(LARGE(DG$82:DG$96,3)&gt;0,LARGE(DG$82:DG$96,3),0)*$D$62</f>
        <v>0</v>
      </c>
      <c r="DI29" s="41">
        <f>IF(LARGE(DI$82:DI$96,3)&gt;0,LARGE(DI$82:DI$96,3),0)*$D$62</f>
        <v>0</v>
      </c>
      <c r="DJ29" s="41">
        <f>IF(LARGE(DJ$82:DJ$96,3)&gt;0,LARGE(DJ$82:DJ$96,3),0)*$D$62</f>
        <v>0</v>
      </c>
      <c r="DR29" s="42">
        <f>IF(LARGE(DR$82:DR$96,3)&gt;0,LARGE(DR$82:DR$96,3),0)</f>
        <v>0</v>
      </c>
      <c r="FD29" s="42">
        <f t="shared" ref="FD29:FH29" si="147">IF(LARGE(FD$85:FD$99,3)&gt;0,LARGE(FD$85:FD$99,3),0)</f>
        <v>0</v>
      </c>
      <c r="FF29" s="41">
        <f t="shared" si="147"/>
        <v>0</v>
      </c>
      <c r="FH29" s="41">
        <f t="shared" si="147"/>
        <v>0</v>
      </c>
      <c r="FS29" s="41">
        <f>IF(LARGE(FS$85:FS$99,3)&gt;0,LARGE(FS$85:FS$99,3),0)</f>
        <v>0</v>
      </c>
      <c r="FW29" s="41">
        <f>IF(SMALL(FW$85:FW$99,3)&lt;0,SMALL(FW$85:FW$99,3),0)</f>
        <v>0</v>
      </c>
      <c r="FX29" s="41">
        <f>IF(LARGE(FX$85:FX$99,3)&gt;0,LARGE(FX$85:FX$99,3),0)</f>
        <v>0</v>
      </c>
      <c r="GD29" s="41">
        <f t="shared" ref="GD29:GF29" si="148">IF(LARGE(GD$82:GD$96,3)&gt;0,LARGE(GD$82:GD$96,3),0)</f>
        <v>0</v>
      </c>
      <c r="GE29" s="41">
        <f t="shared" si="148"/>
        <v>0</v>
      </c>
      <c r="GF29" s="41">
        <f t="shared" si="148"/>
        <v>0</v>
      </c>
      <c r="GW29" s="41">
        <f>IF(LARGE(GW$82:GW$96,3)&gt;0,LARGE(GW$82:GW$96,3),0)*$D$62</f>
        <v>0</v>
      </c>
      <c r="HA29" s="41">
        <f>IF(LARGE(HA$82:HA$96,3)&gt;0,LARGE(HA$82:HA$96,3),0)*$D$62</f>
        <v>0</v>
      </c>
      <c r="HS29" s="41">
        <f t="shared" ref="HS29:HW29" si="149">IF(LARGE(HS$85:HS$99,3)&gt;0,LARGE(HS$85:HS$99,3),0)</f>
        <v>0.1575</v>
      </c>
      <c r="HU29" s="41">
        <f t="shared" si="149"/>
        <v>0</v>
      </c>
      <c r="HV29" s="41">
        <f t="shared" si="149"/>
        <v>0</v>
      </c>
      <c r="HW29" s="41">
        <f t="shared" si="149"/>
        <v>0</v>
      </c>
      <c r="HX29" s="41">
        <f>IF(SMALL(HX$85:HX$99,3)&lt;0,SMALL(HX$85:HX$99,3),0)</f>
        <v>0</v>
      </c>
      <c r="HZ29" s="41">
        <f>IF(LARGE(HZ$85:HZ$99,3)&gt;0,LARGE(HZ$85:HZ$99,3),0)</f>
        <v>0</v>
      </c>
      <c r="IA29" s="41">
        <f>IF(LARGE(IA$85:IA$99,3)&gt;0,LARGE(IA$85:IA$99,3),0)</f>
        <v>0</v>
      </c>
      <c r="IB29" s="41">
        <f>IF(SMALL(IB$85:IB$99,3)&lt;0,SMALL(IB$85:IB$99,3),0)</f>
        <v>0</v>
      </c>
      <c r="JO29" s="41">
        <f>IF(LARGE(JO$85:JO$99,3)&gt;0,LARGE(JO$85:JO$99,3),0)</f>
        <v>0</v>
      </c>
      <c r="JP29" s="44">
        <f>IF(LARGE(JP$85:JP$99,3)&gt;0,LARGE(JP$85:JP$99,3),0)</f>
        <v>0</v>
      </c>
    </row>
    <row r="30" spans="1:187">
      <c r="A30" s="36" t="s">
        <v>3065</v>
      </c>
      <c r="ED30" s="41">
        <f>外部影响!D6</f>
        <v>0</v>
      </c>
      <c r="EF30" s="41">
        <f>外部影响!E6</f>
        <v>0</v>
      </c>
      <c r="EH30" s="41">
        <f>外部影响!F6</f>
        <v>0</v>
      </c>
      <c r="FL30" s="41">
        <f>外部影响!B6</f>
        <v>0</v>
      </c>
      <c r="FP30" s="41">
        <f>外部影响!C6</f>
        <v>0</v>
      </c>
      <c r="GD30" s="41">
        <f>外部影响!D2</f>
        <v>0.11715</v>
      </c>
      <c r="GE30" s="41">
        <f>外部影响!D4</f>
        <v>0</v>
      </c>
    </row>
    <row r="31" spans="1:276">
      <c r="A31" s="36" t="s">
        <v>3066</v>
      </c>
      <c r="B31" s="41">
        <f>SUM(B100:B110)</f>
        <v>0</v>
      </c>
      <c r="C31" s="41">
        <f>SUM(C100:C110)</f>
        <v>0</v>
      </c>
      <c r="D31" s="41">
        <f>SUM(D100:D110)</f>
        <v>0</v>
      </c>
      <c r="E31" s="41">
        <f>SUM(E100:E110)</f>
        <v>0</v>
      </c>
      <c r="F31" s="41">
        <f>SUM(F100:F110)</f>
        <v>0</v>
      </c>
      <c r="L31" s="41">
        <f t="shared" ref="L31:Y31" si="150">SUM(L100:L110)</f>
        <v>0</v>
      </c>
      <c r="M31" s="41">
        <f t="shared" si="150"/>
        <v>0</v>
      </c>
      <c r="N31" s="41">
        <f t="shared" si="150"/>
        <v>0</v>
      </c>
      <c r="O31" s="41">
        <f t="shared" si="150"/>
        <v>0</v>
      </c>
      <c r="P31" s="41">
        <f t="shared" si="150"/>
        <v>0</v>
      </c>
      <c r="Q31" s="41">
        <f t="shared" si="150"/>
        <v>0</v>
      </c>
      <c r="R31" s="41">
        <f t="shared" si="150"/>
        <v>0</v>
      </c>
      <c r="S31" s="41">
        <f t="shared" si="150"/>
        <v>0</v>
      </c>
      <c r="T31" s="41">
        <f t="shared" si="150"/>
        <v>0</v>
      </c>
      <c r="U31" s="41">
        <f t="shared" si="150"/>
        <v>0</v>
      </c>
      <c r="V31" s="41">
        <f t="shared" si="150"/>
        <v>0</v>
      </c>
      <c r="W31" s="41">
        <f t="shared" si="150"/>
        <v>0</v>
      </c>
      <c r="X31" s="41">
        <f t="shared" si="150"/>
        <v>0</v>
      </c>
      <c r="Y31" s="41">
        <f t="shared" si="150"/>
        <v>0</v>
      </c>
      <c r="AD31" s="41">
        <f>SUM(AD100:AD110)</f>
        <v>0</v>
      </c>
      <c r="AE31" s="41">
        <f>SUM(AE100:AE110)</f>
        <v>0</v>
      </c>
      <c r="AF31" s="41">
        <f>SUM(AF100:AF110)</f>
        <v>0</v>
      </c>
      <c r="AG31" s="41">
        <f>SUM(AG100:AG110)</f>
        <v>0</v>
      </c>
      <c r="AI31" s="41">
        <f t="shared" ref="AI31:AR31" si="151">SUM(AI100:AI110)</f>
        <v>0</v>
      </c>
      <c r="AK31" s="41">
        <f t="shared" si="151"/>
        <v>0</v>
      </c>
      <c r="AL31" s="41">
        <f t="shared" si="151"/>
        <v>0</v>
      </c>
      <c r="AN31" s="41">
        <f t="shared" si="151"/>
        <v>0</v>
      </c>
      <c r="AO31" s="41">
        <f t="shared" si="151"/>
        <v>0</v>
      </c>
      <c r="AP31" s="41">
        <f t="shared" si="151"/>
        <v>0</v>
      </c>
      <c r="AQ31" s="41">
        <f t="shared" si="151"/>
        <v>0</v>
      </c>
      <c r="AR31" s="41">
        <f t="shared" si="151"/>
        <v>0</v>
      </c>
      <c r="AX31" s="41">
        <f t="shared" ref="AX31:BK31" si="152">SUM(AX100:AX110)</f>
        <v>0</v>
      </c>
      <c r="AY31" s="41">
        <f t="shared" si="152"/>
        <v>0</v>
      </c>
      <c r="AZ31" s="41">
        <f t="shared" si="152"/>
        <v>0</v>
      </c>
      <c r="BA31" s="41">
        <f t="shared" si="152"/>
        <v>0</v>
      </c>
      <c r="BB31" s="41">
        <f t="shared" si="152"/>
        <v>0</v>
      </c>
      <c r="BC31" s="41">
        <f t="shared" si="152"/>
        <v>0</v>
      </c>
      <c r="BD31" s="41">
        <f t="shared" si="152"/>
        <v>0</v>
      </c>
      <c r="BE31" s="41">
        <f t="shared" si="152"/>
        <v>0</v>
      </c>
      <c r="BF31" s="41">
        <f t="shared" si="152"/>
        <v>0</v>
      </c>
      <c r="BG31" s="41">
        <f t="shared" si="152"/>
        <v>0</v>
      </c>
      <c r="BH31" s="41">
        <f t="shared" si="152"/>
        <v>0</v>
      </c>
      <c r="BI31" s="41">
        <f t="shared" si="152"/>
        <v>0</v>
      </c>
      <c r="BJ31" s="41">
        <f t="shared" si="152"/>
        <v>0</v>
      </c>
      <c r="BK31" s="41">
        <f t="shared" si="152"/>
        <v>0</v>
      </c>
      <c r="BP31" s="41">
        <f t="shared" ref="BP31:BS31" si="153">SUM(BP100:BP110)</f>
        <v>0</v>
      </c>
      <c r="BQ31" s="41">
        <f t="shared" si="153"/>
        <v>0</v>
      </c>
      <c r="BR31" s="41">
        <f t="shared" si="153"/>
        <v>0</v>
      </c>
      <c r="BS31" s="41">
        <f t="shared" si="153"/>
        <v>0</v>
      </c>
      <c r="BU31" s="41">
        <f t="shared" ref="BU31:BX31" si="154">SUM(BU100:BU110)</f>
        <v>0</v>
      </c>
      <c r="BW31" s="41">
        <f t="shared" si="154"/>
        <v>0</v>
      </c>
      <c r="BX31" s="41">
        <f t="shared" si="154"/>
        <v>0</v>
      </c>
      <c r="BZ31" s="41">
        <f t="shared" ref="BZ31:CD31" si="155">SUM(BZ100:BZ110)</f>
        <v>0</v>
      </c>
      <c r="CA31" s="41">
        <f t="shared" si="155"/>
        <v>0</v>
      </c>
      <c r="CB31" s="41">
        <f t="shared" si="155"/>
        <v>0</v>
      </c>
      <c r="CC31" s="41">
        <f t="shared" si="155"/>
        <v>0</v>
      </c>
      <c r="CD31" s="41">
        <f t="shared" si="155"/>
        <v>0</v>
      </c>
      <c r="CJ31" s="41">
        <f t="shared" ref="CJ31:CW31" si="156">SUM(CJ100:CJ110)</f>
        <v>0</v>
      </c>
      <c r="CK31" s="41">
        <f t="shared" si="156"/>
        <v>0</v>
      </c>
      <c r="CL31" s="41">
        <f t="shared" si="156"/>
        <v>0</v>
      </c>
      <c r="CM31" s="41">
        <f t="shared" si="156"/>
        <v>0</v>
      </c>
      <c r="CN31" s="41">
        <f t="shared" si="156"/>
        <v>0</v>
      </c>
      <c r="CO31" s="41">
        <f t="shared" si="156"/>
        <v>0</v>
      </c>
      <c r="CP31" s="41">
        <f t="shared" si="156"/>
        <v>0</v>
      </c>
      <c r="CQ31" s="41">
        <f t="shared" si="156"/>
        <v>0</v>
      </c>
      <c r="CR31" s="41">
        <f t="shared" si="156"/>
        <v>0</v>
      </c>
      <c r="CS31" s="41">
        <f t="shared" si="156"/>
        <v>0</v>
      </c>
      <c r="CT31" s="41">
        <f t="shared" si="156"/>
        <v>0</v>
      </c>
      <c r="CU31" s="41">
        <f t="shared" si="156"/>
        <v>0</v>
      </c>
      <c r="CV31" s="41">
        <f t="shared" si="156"/>
        <v>0</v>
      </c>
      <c r="CW31" s="41">
        <f t="shared" si="156"/>
        <v>0</v>
      </c>
      <c r="DB31" s="41">
        <f t="shared" ref="DB31:DE31" si="157">SUM(DB100:DB110)</f>
        <v>0</v>
      </c>
      <c r="DC31" s="41">
        <f t="shared" si="157"/>
        <v>0</v>
      </c>
      <c r="DD31" s="41">
        <f t="shared" si="157"/>
        <v>0</v>
      </c>
      <c r="DE31" s="41">
        <f t="shared" si="157"/>
        <v>0</v>
      </c>
      <c r="DG31" s="41">
        <f t="shared" ref="DG31:DJ31" si="158">SUM(DG100:DG110)</f>
        <v>0</v>
      </c>
      <c r="DI31" s="41">
        <f t="shared" si="158"/>
        <v>0</v>
      </c>
      <c r="DJ31" s="41">
        <f t="shared" si="158"/>
        <v>0</v>
      </c>
      <c r="DR31" s="42">
        <f>SUM(DR100:DR110)</f>
        <v>0</v>
      </c>
      <c r="DS31" s="41">
        <f>SUM(DS100:DS110)</f>
        <v>0</v>
      </c>
      <c r="DT31" s="41">
        <f>SUM(DT100:DT110)</f>
        <v>0</v>
      </c>
      <c r="DU31" s="41">
        <f>SUM(DU100:DU110)</f>
        <v>0</v>
      </c>
      <c r="DV31" s="41">
        <f>SUM(DV100:DV110)</f>
        <v>0</v>
      </c>
      <c r="DX31" s="42">
        <f>SUM(DX100:DX110)</f>
        <v>0</v>
      </c>
      <c r="DY31" s="42">
        <f>SUM(DY100:DY110)</f>
        <v>0</v>
      </c>
      <c r="DZ31" s="42">
        <f>SUM(DZ100:DZ110)</f>
        <v>0</v>
      </c>
      <c r="EA31" s="42">
        <f t="shared" ref="EA31:GL31" si="159">SUM(EA100:EA110)</f>
        <v>0</v>
      </c>
      <c r="EB31" s="42">
        <f t="shared" si="159"/>
        <v>0</v>
      </c>
      <c r="EC31" s="42">
        <f t="shared" si="159"/>
        <v>0</v>
      </c>
      <c r="ED31" s="41">
        <f t="shared" si="159"/>
        <v>0</v>
      </c>
      <c r="EF31" s="41">
        <f t="shared" si="159"/>
        <v>0</v>
      </c>
      <c r="EG31" s="42">
        <f t="shared" si="159"/>
        <v>0</v>
      </c>
      <c r="EH31" s="41">
        <f t="shared" si="159"/>
        <v>0</v>
      </c>
      <c r="EI31" s="41">
        <f t="shared" si="159"/>
        <v>0</v>
      </c>
      <c r="EJ31" s="41"/>
      <c r="EK31" s="41">
        <f t="shared" si="159"/>
        <v>0</v>
      </c>
      <c r="EL31" s="41">
        <f t="shared" si="159"/>
        <v>0</v>
      </c>
      <c r="EM31" s="41">
        <f t="shared" si="159"/>
        <v>0</v>
      </c>
      <c r="EN31" s="41">
        <f t="shared" si="159"/>
        <v>0</v>
      </c>
      <c r="EO31" s="41">
        <f t="shared" si="159"/>
        <v>0</v>
      </c>
      <c r="EP31" s="41">
        <f t="shared" si="159"/>
        <v>0</v>
      </c>
      <c r="EQ31" s="41">
        <f t="shared" si="159"/>
        <v>0</v>
      </c>
      <c r="ER31" s="41">
        <f t="shared" si="159"/>
        <v>0</v>
      </c>
      <c r="ES31" s="41">
        <f t="shared" si="159"/>
        <v>0</v>
      </c>
      <c r="ET31" s="41">
        <f t="shared" si="159"/>
        <v>0</v>
      </c>
      <c r="EU31" s="41">
        <f t="shared" si="159"/>
        <v>0</v>
      </c>
      <c r="EV31" s="41">
        <f t="shared" si="159"/>
        <v>0</v>
      </c>
      <c r="EW31" s="41">
        <f t="shared" si="159"/>
        <v>0</v>
      </c>
      <c r="EY31" s="41">
        <f t="shared" si="159"/>
        <v>0</v>
      </c>
      <c r="EZ31" s="41">
        <f t="shared" si="159"/>
        <v>0</v>
      </c>
      <c r="FA31" s="41">
        <f t="shared" si="159"/>
        <v>0</v>
      </c>
      <c r="FB31" s="41">
        <f t="shared" si="159"/>
        <v>0</v>
      </c>
      <c r="FD31" s="42">
        <f t="shared" si="159"/>
        <v>0</v>
      </c>
      <c r="FF31" s="41">
        <f t="shared" si="159"/>
        <v>0</v>
      </c>
      <c r="FG31" s="42">
        <f t="shared" si="159"/>
        <v>0</v>
      </c>
      <c r="FI31" s="41">
        <f t="shared" si="159"/>
        <v>0</v>
      </c>
      <c r="FK31" s="41">
        <f t="shared" si="159"/>
        <v>0</v>
      </c>
      <c r="FL31" s="41">
        <f t="shared" si="159"/>
        <v>0</v>
      </c>
      <c r="FM31" s="41">
        <f t="shared" si="159"/>
        <v>0</v>
      </c>
      <c r="FO31" s="41">
        <f t="shared" si="159"/>
        <v>0</v>
      </c>
      <c r="FP31" s="41">
        <f t="shared" si="159"/>
        <v>0</v>
      </c>
      <c r="FQ31" s="41">
        <f t="shared" si="159"/>
        <v>0</v>
      </c>
      <c r="FS31" s="41">
        <f t="shared" si="159"/>
        <v>0</v>
      </c>
      <c r="FT31" s="41">
        <f t="shared" si="159"/>
        <v>0</v>
      </c>
      <c r="FU31" s="41">
        <f t="shared" si="159"/>
        <v>0</v>
      </c>
      <c r="FX31" s="41">
        <f t="shared" si="159"/>
        <v>0</v>
      </c>
      <c r="FY31" s="41">
        <f t="shared" si="159"/>
        <v>0</v>
      </c>
      <c r="FZ31" s="42">
        <f t="shared" si="159"/>
        <v>0</v>
      </c>
      <c r="GA31" s="42">
        <f t="shared" si="159"/>
        <v>0</v>
      </c>
      <c r="GB31" s="42">
        <f t="shared" si="159"/>
        <v>0</v>
      </c>
      <c r="GC31" s="42">
        <f t="shared" si="159"/>
        <v>0</v>
      </c>
      <c r="GD31" s="41">
        <f t="shared" si="159"/>
        <v>0</v>
      </c>
      <c r="GE31" s="41">
        <f t="shared" si="159"/>
        <v>0</v>
      </c>
      <c r="GF31" s="41">
        <f t="shared" si="159"/>
        <v>0</v>
      </c>
      <c r="GK31" s="41">
        <f t="shared" si="159"/>
        <v>0</v>
      </c>
      <c r="GQ31" s="41">
        <f t="shared" ref="GM31:JD31" si="160">SUM(GQ100:GQ110)</f>
        <v>0</v>
      </c>
      <c r="GW31" s="41">
        <f t="shared" si="160"/>
        <v>0</v>
      </c>
      <c r="HA31" s="41">
        <f t="shared" si="160"/>
        <v>0</v>
      </c>
      <c r="HE31" s="41">
        <f t="shared" si="160"/>
        <v>0</v>
      </c>
      <c r="HG31" s="41">
        <f t="shared" si="160"/>
        <v>0</v>
      </c>
      <c r="HH31" s="41">
        <f t="shared" si="160"/>
        <v>0</v>
      </c>
      <c r="HI31" s="41">
        <f t="shared" si="160"/>
        <v>0</v>
      </c>
      <c r="HK31" s="41">
        <f t="shared" si="160"/>
        <v>0</v>
      </c>
      <c r="HM31" s="41">
        <f t="shared" si="160"/>
        <v>0</v>
      </c>
      <c r="HN31" s="41">
        <f t="shared" si="160"/>
        <v>0</v>
      </c>
      <c r="HO31" s="41">
        <f t="shared" si="160"/>
        <v>0</v>
      </c>
      <c r="HQ31" s="41">
        <f t="shared" si="160"/>
        <v>0</v>
      </c>
      <c r="HR31" s="41">
        <f t="shared" si="160"/>
        <v>0</v>
      </c>
      <c r="HS31" s="41">
        <f t="shared" si="160"/>
        <v>0</v>
      </c>
      <c r="HU31" s="41">
        <f t="shared" si="160"/>
        <v>0</v>
      </c>
      <c r="HV31" s="41">
        <f t="shared" si="160"/>
        <v>0</v>
      </c>
      <c r="HW31" s="41">
        <f t="shared" si="160"/>
        <v>0</v>
      </c>
      <c r="HZ31" s="41">
        <f t="shared" si="160"/>
        <v>0</v>
      </c>
      <c r="IA31" s="41">
        <f t="shared" si="160"/>
        <v>0</v>
      </c>
      <c r="ID31" s="41">
        <f t="shared" si="160"/>
        <v>0</v>
      </c>
      <c r="IE31" s="41">
        <f t="shared" si="160"/>
        <v>0</v>
      </c>
      <c r="IF31" s="41">
        <f t="shared" si="160"/>
        <v>0</v>
      </c>
      <c r="IG31" s="41">
        <f t="shared" si="160"/>
        <v>0</v>
      </c>
      <c r="IH31" s="41">
        <f t="shared" si="160"/>
        <v>0</v>
      </c>
      <c r="II31" s="41">
        <f t="shared" si="160"/>
        <v>0</v>
      </c>
      <c r="IL31" s="41">
        <f t="shared" si="160"/>
        <v>0</v>
      </c>
      <c r="IM31" s="41">
        <f t="shared" si="160"/>
        <v>0</v>
      </c>
      <c r="IN31" s="41">
        <f t="shared" si="160"/>
        <v>0</v>
      </c>
      <c r="IO31" s="41">
        <f t="shared" si="160"/>
        <v>0</v>
      </c>
      <c r="IP31" s="41">
        <f t="shared" si="160"/>
        <v>0</v>
      </c>
      <c r="IS31" s="42">
        <f t="shared" si="160"/>
        <v>0</v>
      </c>
      <c r="IT31" s="41">
        <f t="shared" si="160"/>
        <v>0</v>
      </c>
      <c r="IX31" s="42">
        <f t="shared" si="160"/>
        <v>0</v>
      </c>
      <c r="IY31" s="41">
        <f t="shared" si="160"/>
        <v>0</v>
      </c>
      <c r="IZ31" s="41">
        <f t="shared" si="160"/>
        <v>0</v>
      </c>
      <c r="JA31" s="41">
        <f t="shared" si="160"/>
        <v>0</v>
      </c>
      <c r="JB31" s="41">
        <f t="shared" si="160"/>
        <v>0</v>
      </c>
      <c r="JC31" s="41">
        <f t="shared" si="160"/>
        <v>0</v>
      </c>
      <c r="JD31" s="41">
        <f t="shared" si="160"/>
        <v>0</v>
      </c>
      <c r="JF31" s="41"/>
      <c r="JG31" s="41"/>
      <c r="JH31" s="41"/>
      <c r="JI31" s="41"/>
      <c r="JN31" s="42">
        <f>SUM(JN100:JN110)</f>
        <v>0</v>
      </c>
      <c r="JO31" s="41">
        <f>SUM(JO100:JO110)</f>
        <v>0</v>
      </c>
      <c r="JP31" s="44">
        <f>SUM(JP100:JP110)</f>
        <v>0</v>
      </c>
    </row>
    <row r="32" spans="1:273">
      <c r="A32" s="36" t="s">
        <v>3067</v>
      </c>
      <c r="G32" s="41">
        <f>IF(SMALL(G$82:G$96,1)&lt;0,SMALL(G$82:G$96,1),0)*$B$62</f>
        <v>0</v>
      </c>
      <c r="H32" s="41">
        <f>IF(SMALL(H$82:H$96,1)&lt;0,SMALL(H$82:H$96,1),0)*$B$62</f>
        <v>0</v>
      </c>
      <c r="I32" s="41">
        <f>IF(SMALL(I$82:I$96,1)&lt;0,SMALL(I$82:I$96,1),0)*$B$62</f>
        <v>0</v>
      </c>
      <c r="J32" s="41">
        <f>IF(SMALL(J$82:J$96,1)&lt;0,SMALL(J$82:J$96,1),0)*$B$62</f>
        <v>0</v>
      </c>
      <c r="K32" s="41">
        <f>IF(SMALL(K$82:K$96,1)&lt;0,SMALL(K$82:K$96,1),0)*$B$62</f>
        <v>0</v>
      </c>
      <c r="Z32" s="41">
        <f>IF(SMALL(Z$82:Z$96,1)&lt;0,SMALL(Z$82:Z$96,1),0)*$B$62</f>
        <v>0</v>
      </c>
      <c r="AA32" s="41">
        <f>IF(SMALL(AA$82:AA$96,1)&lt;0,SMALL(AA$82:AA$96,1),0)*$B$62</f>
        <v>0</v>
      </c>
      <c r="AB32" s="41">
        <f>IF(SMALL(AB$82:AB$96,1)&lt;0,SMALL(AB$82:AB$96,1),0)*$B$62</f>
        <v>0</v>
      </c>
      <c r="AC32" s="41">
        <f>IF(SMALL(AC$82:AC$96,1)&lt;0,SMALL(AC$82:AC$96,1),0)*$B$62</f>
        <v>0</v>
      </c>
      <c r="AH32" s="41">
        <f>IF(SMALL(AH$82:AH$96,1)&lt;0,SMALL(AH$82:AH$96,1),0)*$B$62</f>
        <v>0</v>
      </c>
      <c r="AJ32" s="41">
        <f>IF(SMALL(AJ$82:AJ$96,1)&lt;0,SMALL(AJ$82:AJ$96,1),0)*$B$62</f>
        <v>0</v>
      </c>
      <c r="AS32" s="41">
        <f>IF(SMALL(AS$82:AS$96,1)&lt;0,SMALL(AS$82:AS$96,1),0)*$B$62</f>
        <v>0</v>
      </c>
      <c r="AT32" s="41">
        <f>IF(SMALL(AT$82:AT$96,1)&lt;0,SMALL(AT$82:AT$96,1),0)*$B$62</f>
        <v>0</v>
      </c>
      <c r="AU32" s="41">
        <f>IF(SMALL(AU$82:AU$96,1)&lt;0,SMALL(AU$82:AU$96,1),0)*$B$62</f>
        <v>0</v>
      </c>
      <c r="AV32" s="41">
        <f>IF(SMALL(AV$82:AV$96,1)&lt;0,SMALL(AV$82:AV$96,1),0)*$B$62</f>
        <v>0</v>
      </c>
      <c r="AW32" s="41">
        <f>IF(SMALL(AW$82:AW$96,1)&lt;0,SMALL(AW$82:AW$96,1),0)*$B$62</f>
        <v>0</v>
      </c>
      <c r="BL32" s="41">
        <f>IF(SMALL(BL$82:BL$96,1)&lt;0,SMALL(BL$82:BL$96,1),0)*$B$62</f>
        <v>0</v>
      </c>
      <c r="BM32" s="41">
        <f>IF(SMALL(BM$82:BM$96,1)&lt;0,SMALL(BM$82:BM$96,1),0)*$B$62</f>
        <v>0</v>
      </c>
      <c r="BN32" s="41">
        <f>IF(SMALL(BN$82:BN$96,1)&lt;0,SMALL(BN$82:BN$96,1),0)*$B$62</f>
        <v>0</v>
      </c>
      <c r="BO32" s="41">
        <f>IF(SMALL(BO$82:BO$96,1)&lt;0,SMALL(BO$82:BO$96,1),0)*$B$62</f>
        <v>0</v>
      </c>
      <c r="BT32" s="41">
        <f>IF(SMALL(BT$82:BT$96,1)&lt;0,SMALL(BT$82:BT$96,1),0)*$B$62</f>
        <v>0</v>
      </c>
      <c r="BV32" s="41">
        <f>IF(SMALL(BV$82:BV$96,1)&lt;0,SMALL(BV$82:BV$96,1),0)*$B$62</f>
        <v>0</v>
      </c>
      <c r="CE32" s="41">
        <f>IF(SMALL(CE$82:CE$96,1)&lt;0,SMALL(CE$82:CE$96,1),0)*$B$62</f>
        <v>0</v>
      </c>
      <c r="CF32" s="41">
        <f>IF(SMALL(CF$82:CF$96,1)&lt;0,SMALL(CF$82:CF$96,1),0)*$B$62</f>
        <v>0</v>
      </c>
      <c r="CG32" s="41">
        <f>IF(SMALL(CG$82:CG$96,1)&lt;0,SMALL(CG$82:CG$96,1),0)*$B$62</f>
        <v>0</v>
      </c>
      <c r="CH32" s="41">
        <f>IF(SMALL(CH$82:CH$96,1)&lt;0,SMALL(CH$82:CH$96,1),0)*$B$62</f>
        <v>0</v>
      </c>
      <c r="CI32" s="41">
        <f>IF(SMALL(CI$82:CI$96,1)&lt;0,SMALL(CI$82:CI$96,1),0)*$B$62</f>
        <v>0</v>
      </c>
      <c r="CX32" s="41">
        <f>IF(SMALL(CX$82:CX$96,1)&lt;0,SMALL(CX$82:CX$96,1),0)*$B$62</f>
        <v>0</v>
      </c>
      <c r="CY32" s="41">
        <f>IF(SMALL(CY$82:CY$96,1)&lt;0,SMALL(CY$82:CY$96,1),0)*$B$62</f>
        <v>0</v>
      </c>
      <c r="CZ32" s="41">
        <f>IF(SMALL(CZ$82:CZ$96,1)&lt;0,SMALL(CZ$82:CZ$96,1),0)*$B$62</f>
        <v>0</v>
      </c>
      <c r="DA32" s="41">
        <f>IF(SMALL(DA$82:DA$96,1)&lt;0,SMALL(DA$82:DA$96,1),0)*$B$62</f>
        <v>0</v>
      </c>
      <c r="DF32" s="41">
        <f>IF(SMALL(DF$82:DF$96,1)&lt;0,SMALL(DF$82:DF$96,1),0)*$B$62</f>
        <v>0</v>
      </c>
      <c r="DH32" s="41">
        <f>IF(SMALL(DH$82:DH$96,1)&lt;0,SMALL(DH$82:DH$96,1),0)*$B$62</f>
        <v>0</v>
      </c>
      <c r="DL32" s="41">
        <f t="shared" ref="DL32:DQ32" si="161">IF(SMALL(DL$82:DL$96,1)&lt;0,SMALL(DL$82:DL$96,1),0)</f>
        <v>0</v>
      </c>
      <c r="DM32" s="41">
        <f t="shared" si="161"/>
        <v>0</v>
      </c>
      <c r="DN32" s="41">
        <f t="shared" si="161"/>
        <v>0</v>
      </c>
      <c r="DO32" s="41">
        <f t="shared" si="161"/>
        <v>0</v>
      </c>
      <c r="DP32" s="41">
        <f t="shared" si="161"/>
        <v>0</v>
      </c>
      <c r="DQ32" s="41">
        <f t="shared" si="161"/>
        <v>0</v>
      </c>
      <c r="FF32" s="41">
        <f>IF(SMALL(FF$85:FF$99,1)&lt;0,SMALL(FF$85:FF$99,1),0)</f>
        <v>0</v>
      </c>
      <c r="FH32" s="41">
        <f>IF(SMALL(FH$85:FH$99,1)&lt;0,SMALL(FH$85:FH$99,1),0)</f>
        <v>0</v>
      </c>
      <c r="FN32" s="41">
        <f>IF(SMALL(FN$85:FN$99,1)&lt;0,SMALL(FN$85:FN$99,1),0)</f>
        <v>0</v>
      </c>
      <c r="FR32" s="41">
        <f>IF(SMALL(FR$85:FR$99,1)&lt;0,SMALL(FR$85:FR$99,1),0)</f>
        <v>0</v>
      </c>
      <c r="FV32" s="41">
        <f>IF(SMALL(FV$85:FV$99,1)&lt;0,SMALL(FV$85:FV$99,1),0)</f>
        <v>0</v>
      </c>
      <c r="GG32" s="41">
        <f>IF(SMALL(GG$82:GG$96,1)&lt;0,SMALL(GG$82:GG$96,1),0)*$B$62</f>
        <v>-0.32</v>
      </c>
      <c r="GH32" s="41">
        <f>IF(SMALL(GH$82:GH$96,1)&lt;0,SMALL(GH$82:GH$96,1),0)*$B$62</f>
        <v>-0.32</v>
      </c>
      <c r="GI32" s="41">
        <f>IF(SMALL(GI$82:GI$96,1)&lt;0,SMALL(GI$82:GI$96,1),0)*$B$62</f>
        <v>-0.28</v>
      </c>
      <c r="GJ32" s="41">
        <f>IF(SMALL(GJ$82:GJ$96,1)&lt;0,SMALL(GJ$82:GJ$96,1),0)*$B$62</f>
        <v>-0.24</v>
      </c>
      <c r="GM32" s="41">
        <f>IF(SMALL(GM$82:GM$96,1)&lt;0,SMALL(GM$82:GM$96,1),0)*$B$62</f>
        <v>0</v>
      </c>
      <c r="GN32" s="41">
        <f>IF(SMALL(GN$82:GN$96,1)&lt;0,SMALL(GN$82:GN$96,1),0)*$B$62</f>
        <v>0</v>
      </c>
      <c r="GO32" s="41">
        <f>IF(SMALL(GO$82:GO$96,1)&lt;0,SMALL(GO$82:GO$96,1),0)*$B$62</f>
        <v>0</v>
      </c>
      <c r="GP32" s="41">
        <f>IF(SMALL(GP$82:GP$96,1)&lt;0,SMALL(GP$82:GP$96,1),0)*$B$62</f>
        <v>0</v>
      </c>
      <c r="GS32" s="41">
        <f>IF(SMALL(GS$82:GS$96,1)&lt;0,SMALL(GS$82:GS$96,1),0)*$B$62</f>
        <v>0</v>
      </c>
      <c r="GT32" s="41">
        <f>IF(SMALL(GT$82:GT$96,1)&lt;0,SMALL(GT$82:GT$96,1),0)*$B$62</f>
        <v>0</v>
      </c>
      <c r="GU32" s="41">
        <f>IF(SMALL(GU$82:GU$96,1)&lt;0,SMALL(GU$82:GU$96,1),0)*$B$62</f>
        <v>0</v>
      </c>
      <c r="GV32" s="41">
        <f>IF(SMALL(GV$82:GV$96,1)&lt;0,SMALL(GV$82:GV$96,1),0)*$B$62</f>
        <v>0</v>
      </c>
      <c r="GX32" s="41">
        <f>IF(SMALL(GX$82:GX$96,1)&lt;0,SMALL(GX$82:GX$96,1),0)*$B$62</f>
        <v>0</v>
      </c>
      <c r="GY32" s="41">
        <f>IF(SMALL(GY$82:GY$96,1)&lt;0,SMALL(GY$82:GY$96,1),0)*$B$62</f>
        <v>0</v>
      </c>
      <c r="HB32" s="41">
        <f>IF(SMALL(HB$82:HB$96,1)&lt;0,SMALL(HB$82:HB$96,1),0)*$B$62</f>
        <v>0</v>
      </c>
      <c r="HC32" s="41">
        <f>IF(SMALL(HC$82:HC$96,1)&lt;0,SMALL(HC$82:HC$96,1),0)*$B$62</f>
        <v>0</v>
      </c>
      <c r="HT32" s="41">
        <f>IF(SMALL(HT$85:HT$99,1)&lt;0,SMALL(HT$85:HT$99,1),0)</f>
        <v>-0.14</v>
      </c>
      <c r="HY32" s="41">
        <f>IF(SMALL(HY$85:HY$99,1)&lt;0,SMALL(HY$85:HY$99,1),0)</f>
        <v>0</v>
      </c>
      <c r="IC32" s="41">
        <f>IF(SMALL(IC$85:IC$99,1)&lt;0,SMALL(IC$85:IC$99,1),0)</f>
        <v>0</v>
      </c>
      <c r="IU32" s="41">
        <f t="shared" ref="IU32:IW32" si="162">IF(SMALL(IU$82:IU$96,1)&lt;0,SMALL(IU$82:IU$96,1),0)</f>
        <v>0</v>
      </c>
      <c r="IV32" s="41">
        <f t="shared" si="162"/>
        <v>0</v>
      </c>
      <c r="IW32" s="41">
        <f t="shared" si="162"/>
        <v>0</v>
      </c>
      <c r="JM32" s="41">
        <f>IF(SMALL(JM$85:JM$99,1)&lt;0,SMALL(JM$85:JM$99,1),0)</f>
        <v>0</v>
      </c>
    </row>
    <row r="33" spans="1:273">
      <c r="A33" s="36" t="s">
        <v>3068</v>
      </c>
      <c r="G33" s="41">
        <f>IF(SMALL(G$82:G$96,2)&lt;0,SMALL(G$82:G$96,2),0)*$C$62</f>
        <v>0</v>
      </c>
      <c r="H33" s="41">
        <f>IF(SMALL(H$82:H$96,2)&lt;0,SMALL(H$82:H$96,2),0)*$C$62</f>
        <v>0</v>
      </c>
      <c r="I33" s="41">
        <f>IF(SMALL(I$82:I$96,2)&lt;0,SMALL(I$82:I$96,2),0)*$C$62</f>
        <v>0</v>
      </c>
      <c r="J33" s="41">
        <f>IF(SMALL(J$82:J$96,2)&lt;0,SMALL(J$82:J$96,2),0)*$C$62</f>
        <v>0</v>
      </c>
      <c r="K33" s="41">
        <f>IF(SMALL(K$82:K$96,2)&lt;0,SMALL(K$82:K$96,2),0)*$C$62</f>
        <v>0</v>
      </c>
      <c r="Z33" s="41">
        <f>IF(SMALL(Z$82:Z$96,2)&lt;0,SMALL(Z$82:Z$96,2),0)*$C$62</f>
        <v>0</v>
      </c>
      <c r="AA33" s="41">
        <f>IF(SMALL(AA$82:AA$96,2)&lt;0,SMALL(AA$82:AA$96,2),0)*$C$62</f>
        <v>0</v>
      </c>
      <c r="AB33" s="41">
        <f>IF(SMALL(AB$82:AB$96,2)&lt;0,SMALL(AB$82:AB$96,2),0)*$C$62</f>
        <v>0</v>
      </c>
      <c r="AC33" s="41">
        <f>IF(SMALL(AC$82:AC$96,2)&lt;0,SMALL(AC$82:AC$96,2),0)*$C$62</f>
        <v>0</v>
      </c>
      <c r="AH33" s="41">
        <f>IF(SMALL(AH$82:AH$96,2)&lt;0,SMALL(AH$82:AH$96,2),0)*$C$62</f>
        <v>0</v>
      </c>
      <c r="AJ33" s="41">
        <f>IF(SMALL(AJ$82:AJ$96,2)&lt;0,SMALL(AJ$82:AJ$96,2),0)*$C$62</f>
        <v>0</v>
      </c>
      <c r="AS33" s="41">
        <f>IF(SMALL(AS$82:AS$96,2)&lt;0,SMALL(AS$82:AS$96,2),0)*$C$62</f>
        <v>0</v>
      </c>
      <c r="AT33" s="41">
        <f>IF(SMALL(AT$82:AT$96,2)&lt;0,SMALL(AT$82:AT$96,2),0)*$C$62</f>
        <v>0</v>
      </c>
      <c r="AU33" s="41">
        <f>IF(SMALL(AU$82:AU$96,2)&lt;0,SMALL(AU$82:AU$96,2),0)*$C$62</f>
        <v>0</v>
      </c>
      <c r="AV33" s="41">
        <f>IF(SMALL(AV$82:AV$96,2)&lt;0,SMALL(AV$82:AV$96,2),0)*$C$62</f>
        <v>0</v>
      </c>
      <c r="AW33" s="41">
        <f>IF(SMALL(AW$82:AW$96,2)&lt;0,SMALL(AW$82:AW$96,2),0)*$C$62</f>
        <v>0</v>
      </c>
      <c r="BL33" s="41">
        <f>IF(SMALL(BL$82:BL$96,2)&lt;0,SMALL(BL$82:BL$96,2),0)*$C$62</f>
        <v>0</v>
      </c>
      <c r="BM33" s="41">
        <f>IF(SMALL(BM$82:BM$96,2)&lt;0,SMALL(BM$82:BM$96,2),0)*$C$62</f>
        <v>0</v>
      </c>
      <c r="BN33" s="41">
        <f>IF(SMALL(BN$82:BN$96,2)&lt;0,SMALL(BN$82:BN$96,2),0)*$C$62</f>
        <v>0</v>
      </c>
      <c r="BO33" s="41">
        <f>IF(SMALL(BO$82:BO$96,2)&lt;0,SMALL(BO$82:BO$96,2),0)*$C$62</f>
        <v>0</v>
      </c>
      <c r="BT33" s="41">
        <f>IF(SMALL(BT$82:BT$96,2)&lt;0,SMALL(BT$82:BT$96,2),0)*$C$62</f>
        <v>0</v>
      </c>
      <c r="BV33" s="41">
        <f>IF(SMALL(BV$82:BV$96,2)&lt;0,SMALL(BV$82:BV$96,2),0)*$C$62</f>
        <v>0</v>
      </c>
      <c r="CE33" s="41">
        <f>IF(SMALL(CE$82:CE$96,2)&lt;0,SMALL(CE$82:CE$96,2),0)*$C$62</f>
        <v>0</v>
      </c>
      <c r="CF33" s="41">
        <f>IF(SMALL(CF$82:CF$96,2)&lt;0,SMALL(CF$82:CF$96,2),0)*$C$62</f>
        <v>0</v>
      </c>
      <c r="CG33" s="41">
        <f>IF(SMALL(CG$82:CG$96,2)&lt;0,SMALL(CG$82:CG$96,2),0)*$C$62</f>
        <v>0</v>
      </c>
      <c r="CH33" s="41">
        <f>IF(SMALL(CH$82:CH$96,2)&lt;0,SMALL(CH$82:CH$96,2),0)*$C$62</f>
        <v>0</v>
      </c>
      <c r="CI33" s="41">
        <f>IF(SMALL(CI$82:CI$96,2)&lt;0,SMALL(CI$82:CI$96,2),0)*$C$62</f>
        <v>0</v>
      </c>
      <c r="CX33" s="41">
        <f>IF(SMALL(CX$82:CX$96,2)&lt;0,SMALL(CX$82:CX$96,2),0)*$C$62</f>
        <v>0</v>
      </c>
      <c r="CY33" s="41">
        <f>IF(SMALL(CY$82:CY$96,2)&lt;0,SMALL(CY$82:CY$96,2),0)*$C$62</f>
        <v>0</v>
      </c>
      <c r="CZ33" s="41">
        <f>IF(SMALL(CZ$82:CZ$96,2)&lt;0,SMALL(CZ$82:CZ$96,2),0)*$C$62</f>
        <v>0</v>
      </c>
      <c r="DA33" s="41">
        <f>IF(SMALL(DA$82:DA$96,2)&lt;0,SMALL(DA$82:DA$96,2),0)*$C$62</f>
        <v>0</v>
      </c>
      <c r="DF33" s="41">
        <f>IF(SMALL(DF$82:DF$96,2)&lt;0,SMALL(DF$82:DF$96,2),0)*$C$62</f>
        <v>0</v>
      </c>
      <c r="DH33" s="41">
        <f>IF(SMALL(DH$82:DH$96,2)&lt;0,SMALL(DH$82:DH$96,2),0)*$C$62</f>
        <v>0</v>
      </c>
      <c r="DL33" s="41">
        <f t="shared" ref="DL33:DQ33" si="163">IF(SMALL(DL$82:DL$96,2)&lt;0,SMALL(DL$82:DL$96,2),0)</f>
        <v>0</v>
      </c>
      <c r="DM33" s="41">
        <f t="shared" si="163"/>
        <v>0</v>
      </c>
      <c r="DN33" s="41">
        <f t="shared" si="163"/>
        <v>0</v>
      </c>
      <c r="DO33" s="41">
        <f t="shared" si="163"/>
        <v>0</v>
      </c>
      <c r="DP33" s="41">
        <f t="shared" si="163"/>
        <v>0</v>
      </c>
      <c r="DQ33" s="41">
        <f t="shared" si="163"/>
        <v>0</v>
      </c>
      <c r="FF33" s="41">
        <f>IF(SMALL(FF$85:FF$99,2)&lt;0,SMALL(FF$85:FF$99,2),0)</f>
        <v>0</v>
      </c>
      <c r="FH33" s="41">
        <f>IF(SMALL(FH$85:FH$99,2)&lt;0,SMALL(FH$85:FH$99,2),0)</f>
        <v>0</v>
      </c>
      <c r="FN33" s="41">
        <f>IF(SMALL(FN$85:FN$99,2)&lt;0,SMALL(FN$85:FN$99,2),0)</f>
        <v>0</v>
      </c>
      <c r="FR33" s="41">
        <f>IF(SMALL(FR$85:FR$99,2)&lt;0,SMALL(FR$85:FR$99,2),0)</f>
        <v>0</v>
      </c>
      <c r="FV33" s="41">
        <f>IF(SMALL(FV$85:FV$99,2)&lt;0,SMALL(FV$85:FV$99,2),0)</f>
        <v>0</v>
      </c>
      <c r="GG33" s="41">
        <f>IF(SMALL(GG$82:GG$96,2)&lt;0,SMALL(GG$82:GG$96,2),0)*$C$62</f>
        <v>-0.243376322096889</v>
      </c>
      <c r="GH33" s="41">
        <f>IF(SMALL(GH$82:GH$96,2)&lt;0,SMALL(GH$82:GH$96,2),0)*$C$62</f>
        <v>-0.243376322096889</v>
      </c>
      <c r="GI33" s="41">
        <f>IF(SMALL(GI$82:GI$96,2)&lt;0,SMALL(GI$82:GI$96,2),0)*$C$62</f>
        <v>-0.208608276083048</v>
      </c>
      <c r="GJ33" s="41">
        <f>IF(SMALL(GJ$82:GJ$96,2)&lt;0,SMALL(GJ$82:GJ$96,2),0)*$C$62</f>
        <v>0</v>
      </c>
      <c r="GM33" s="41">
        <f>IF(SMALL(GM$82:GM$96,2)&lt;0,SMALL(GM$82:GM$96,2),0)*$C$62</f>
        <v>0</v>
      </c>
      <c r="GN33" s="41">
        <f>IF(SMALL(GN$82:GN$96,2)&lt;0,SMALL(GN$82:GN$96,2),0)*$C$62</f>
        <v>0</v>
      </c>
      <c r="GO33" s="41">
        <f>IF(SMALL(GO$82:GO$96,2)&lt;0,SMALL(GO$82:GO$96,2),0)*$C$62</f>
        <v>0</v>
      </c>
      <c r="GP33" s="41">
        <f>IF(SMALL(GP$82:GP$96,2)&lt;0,SMALL(GP$82:GP$96,2),0)*$C$62</f>
        <v>0</v>
      </c>
      <c r="GS33" s="41">
        <f>IF(SMALL(GS$82:GS$96,2)&lt;0,SMALL(GS$82:GS$96,2),0)*$C$62</f>
        <v>0</v>
      </c>
      <c r="GT33" s="41">
        <f>IF(SMALL(GT$82:GT$96,2)&lt;0,SMALL(GT$82:GT$96,2),0)*$C$62</f>
        <v>0</v>
      </c>
      <c r="GU33" s="41">
        <f>IF(SMALL(GU$82:GU$96,2)&lt;0,SMALL(GU$82:GU$96,2),0)*$C$62</f>
        <v>0</v>
      </c>
      <c r="GV33" s="41">
        <f>IF(SMALL(GV$82:GV$96,2)&lt;0,SMALL(GV$82:GV$96,2),0)*$C$62</f>
        <v>0</v>
      </c>
      <c r="GX33" s="41">
        <f>IF(SMALL(GX$82:GX$96,2)&lt;0,SMALL(GX$82:GX$96,2),0)*$C$62</f>
        <v>0</v>
      </c>
      <c r="GY33" s="41">
        <f>IF(SMALL(GY$82:GY$96,2)&lt;0,SMALL(GY$82:GY$96,2),0)*$C$62</f>
        <v>0</v>
      </c>
      <c r="HB33" s="41">
        <f>IF(SMALL(HB$82:HB$96,2)&lt;0,SMALL(HB$82:HB$96,2),0)*$C$62</f>
        <v>0</v>
      </c>
      <c r="HC33" s="41">
        <f>IF(SMALL(HC$82:HC$96,2)&lt;0,SMALL(HC$82:HC$96,2),0)*$C$62</f>
        <v>0</v>
      </c>
      <c r="HT33" s="41">
        <f>IF(SMALL(HT$85:HT$99,2)&lt;0,SMALL(HT$85:HT$99,2),0)</f>
        <v>-0.14</v>
      </c>
      <c r="HY33" s="41">
        <f>IF(SMALL(HY$85:HY$99,2)&lt;0,SMALL(HY$85:HY$99,2),0)</f>
        <v>0</v>
      </c>
      <c r="IC33" s="41">
        <f>IF(SMALL(IC$85:IC$99,2)&lt;0,SMALL(IC$85:IC$99,2),0)</f>
        <v>0</v>
      </c>
      <c r="IU33" s="41">
        <f t="shared" ref="IU33:IW33" si="164">IF(SMALL(IU$82:IU$96,2)&lt;0,SMALL(IU$82:IU$96,2),0)</f>
        <v>0</v>
      </c>
      <c r="IV33" s="41">
        <f t="shared" si="164"/>
        <v>0</v>
      </c>
      <c r="IW33" s="41">
        <f t="shared" si="164"/>
        <v>0</v>
      </c>
      <c r="JM33" s="41">
        <f>IF(SMALL(JM$85:JM$99,2)&lt;0,SMALL(JM$85:JM$99,2),0)</f>
        <v>0</v>
      </c>
    </row>
    <row r="34" spans="1:273">
      <c r="A34" s="36" t="s">
        <v>3069</v>
      </c>
      <c r="G34" s="41">
        <f>IF(SMALL(G$82:G$96,3)&lt;0,SMALL(G$82:G$96,3),0)*$D$62</f>
        <v>0</v>
      </c>
      <c r="H34" s="41">
        <f>IF(SMALL(H$82:H$96,3)&lt;0,SMALL(H$82:H$96,3),0)*$D$62</f>
        <v>0</v>
      </c>
      <c r="I34" s="41">
        <f>IF(SMALL(I$82:I$96,3)&lt;0,SMALL(I$82:I$96,3),0)*$D$62</f>
        <v>0</v>
      </c>
      <c r="J34" s="41">
        <f>IF(SMALL(J$82:J$96,3)&lt;0,SMALL(J$82:J$96,3),0)*$D$62</f>
        <v>0</v>
      </c>
      <c r="K34" s="41">
        <f>IF(SMALL(K$82:K$96,3)&lt;0,SMALL(K$82:K$96,3),0)*$D$62</f>
        <v>0</v>
      </c>
      <c r="Z34" s="41">
        <f>IF(SMALL(Z$82:Z$96,3)&lt;0,SMALL(Z$82:Z$96,3),0)*$D$62</f>
        <v>0</v>
      </c>
      <c r="AA34" s="41">
        <f>IF(SMALL(AA$82:AA$96,3)&lt;0,SMALL(AA$82:AA$96,3),0)*$D$62</f>
        <v>0</v>
      </c>
      <c r="AB34" s="41">
        <f>IF(SMALL(AB$82:AB$96,3)&lt;0,SMALL(AB$82:AB$96,3),0)*$D$62</f>
        <v>0</v>
      </c>
      <c r="AC34" s="41">
        <f>IF(SMALL(AC$82:AC$96,3)&lt;0,SMALL(AC$82:AC$96,3),0)*$D$62</f>
        <v>0</v>
      </c>
      <c r="AH34" s="41">
        <f>IF(SMALL(AH$82:AH$96,3)&lt;0,SMALL(AH$82:AH$96,3),0)*$D$62</f>
        <v>0</v>
      </c>
      <c r="AJ34" s="41">
        <f>IF(SMALL(AJ$82:AJ$96,3)&lt;0,SMALL(AJ$82:AJ$96,3),0)*$D$62</f>
        <v>0</v>
      </c>
      <c r="AS34" s="41">
        <f>IF(SMALL(AS$82:AS$96,3)&lt;0,SMALL(AS$82:AS$96,3),0)*$D$62</f>
        <v>0</v>
      </c>
      <c r="AT34" s="41">
        <f>IF(SMALL(AT$82:AT$96,3)&lt;0,SMALL(AT$82:AT$96,3),0)*$D$62</f>
        <v>0</v>
      </c>
      <c r="AU34" s="41">
        <f>IF(SMALL(AU$82:AU$96,3)&lt;0,SMALL(AU$82:AU$96,3),0)*$D$62</f>
        <v>0</v>
      </c>
      <c r="AV34" s="41">
        <f>IF(SMALL(AV$82:AV$96,3)&lt;0,SMALL(AV$82:AV$96,3),0)*$D$62</f>
        <v>0</v>
      </c>
      <c r="AW34" s="41">
        <f>IF(SMALL(AW$82:AW$96,3)&lt;0,SMALL(AW$82:AW$96,3),0)*$D$62</f>
        <v>0</v>
      </c>
      <c r="BL34" s="41">
        <f>IF(SMALL(BL$82:BL$96,3)&lt;0,SMALL(BL$82:BL$96,3),0)*$D$62</f>
        <v>0</v>
      </c>
      <c r="BM34" s="41">
        <f>IF(SMALL(BM$82:BM$96,3)&lt;0,SMALL(BM$82:BM$96,3),0)*$D$62</f>
        <v>0</v>
      </c>
      <c r="BN34" s="41">
        <f>IF(SMALL(BN$82:BN$96,3)&lt;0,SMALL(BN$82:BN$96,3),0)*$D$62</f>
        <v>0</v>
      </c>
      <c r="BO34" s="41">
        <f>IF(SMALL(BO$82:BO$96,3)&lt;0,SMALL(BO$82:BO$96,3),0)*$D$62</f>
        <v>0</v>
      </c>
      <c r="BT34" s="41">
        <f>IF(SMALL(BT$82:BT$96,3)&lt;0,SMALL(BT$82:BT$96,3),0)*$D$62</f>
        <v>0</v>
      </c>
      <c r="BV34" s="41">
        <f>IF(SMALL(BV$82:BV$96,3)&lt;0,SMALL(BV$82:BV$96,3),0)*$D$62</f>
        <v>0</v>
      </c>
      <c r="CE34" s="41">
        <f>IF(SMALL(CE$82:CE$96,3)&lt;0,SMALL(CE$82:CE$96,3),0)*$D$62</f>
        <v>0</v>
      </c>
      <c r="CF34" s="41">
        <f>IF(SMALL(CF$82:CF$96,3)&lt;0,SMALL(CF$82:CF$96,3),0)*$D$62</f>
        <v>0</v>
      </c>
      <c r="CG34" s="41">
        <f>IF(SMALL(CG$82:CG$96,3)&lt;0,SMALL(CG$82:CG$96,3),0)*$D$62</f>
        <v>0</v>
      </c>
      <c r="CH34" s="41">
        <f>IF(SMALL(CH$82:CH$96,3)&lt;0,SMALL(CH$82:CH$96,3),0)*$D$62</f>
        <v>0</v>
      </c>
      <c r="CI34" s="41">
        <f>IF(SMALL(CI$82:CI$96,3)&lt;0,SMALL(CI$82:CI$96,3),0)*$D$62</f>
        <v>0</v>
      </c>
      <c r="CX34" s="41">
        <f>IF(SMALL(CX$82:CX$96,3)&lt;0,SMALL(CX$82:CX$96,3),0)*$D$62</f>
        <v>0</v>
      </c>
      <c r="CY34" s="41">
        <f>IF(SMALL(CY$82:CY$96,3)&lt;0,SMALL(CY$82:CY$96,3),0)*$D$62</f>
        <v>0</v>
      </c>
      <c r="CZ34" s="41">
        <f>IF(SMALL(CZ$82:CZ$96,3)&lt;0,SMALL(CZ$82:CZ$96,3),0)*$D$62</f>
        <v>0</v>
      </c>
      <c r="DA34" s="41">
        <f>IF(SMALL(DA$82:DA$96,3)&lt;0,SMALL(DA$82:DA$96,3),0)*$D$62</f>
        <v>0</v>
      </c>
      <c r="DF34" s="41">
        <f>IF(SMALL(DF$82:DF$96,3)&lt;0,SMALL(DF$82:DF$96,3),0)*$D$62</f>
        <v>0</v>
      </c>
      <c r="DH34" s="41">
        <f>IF(SMALL(DH$82:DH$96,3)&lt;0,SMALL(DH$82:DH$96,3),0)*$D$62</f>
        <v>0</v>
      </c>
      <c r="DL34" s="41">
        <f t="shared" ref="DL34:DQ34" si="165">IF(SMALL(DL$82:DL$96,3)&lt;0,SMALL(DL$82:DL$96,3),0)</f>
        <v>0</v>
      </c>
      <c r="DM34" s="41">
        <f t="shared" si="165"/>
        <v>0</v>
      </c>
      <c r="DN34" s="41">
        <f t="shared" si="165"/>
        <v>0</v>
      </c>
      <c r="DO34" s="41">
        <f t="shared" si="165"/>
        <v>0</v>
      </c>
      <c r="DP34" s="41">
        <f t="shared" si="165"/>
        <v>0</v>
      </c>
      <c r="DQ34" s="41">
        <f t="shared" si="165"/>
        <v>0</v>
      </c>
      <c r="FF34" s="41">
        <f>IF(SMALL(FF$85:FF$99,3)&lt;0,SMALL(FF$85:FF$99,3),0)</f>
        <v>0</v>
      </c>
      <c r="FH34" s="41">
        <f>IF(SMALL(FH$85:FH$99,3)&lt;0,SMALL(FH$85:FH$99,3),0)</f>
        <v>0</v>
      </c>
      <c r="FN34" s="41">
        <f>IF(SMALL(FN$85:FN$99,3)&lt;0,SMALL(FN$85:FN$99,3),0)</f>
        <v>0</v>
      </c>
      <c r="FR34" s="41">
        <f>IF(SMALL(FR$85:FR$99,3)&lt;0,SMALL(FR$85:FR$99,3),0)</f>
        <v>0</v>
      </c>
      <c r="FV34" s="41">
        <f>IF(SMALL(FV$85:FV$99,3)&lt;0,SMALL(FV$85:FV$99,3),0)</f>
        <v>0</v>
      </c>
      <c r="GG34" s="41">
        <f>IF(SMALL(GG$82:GG$96,3)&lt;0,SMALL(GG$82:GG$96,3),0)*$D$62</f>
        <v>-0.136991118430775</v>
      </c>
      <c r="GH34" s="41">
        <f>IF(SMALL(GH$82:GH$96,3)&lt;0,SMALL(GH$82:GH$96,3),0)*$D$62</f>
        <v>-0.136991118430775</v>
      </c>
      <c r="GI34" s="41">
        <f>IF(SMALL(GI$82:GI$96,3)&lt;0,SMALL(GI$82:GI$96,3),0)*$D$62</f>
        <v>0</v>
      </c>
      <c r="GJ34" s="41">
        <f>IF(SMALL(GJ$82:GJ$96,3)&lt;0,SMALL(GJ$82:GJ$96,3),0)*$D$62</f>
        <v>0</v>
      </c>
      <c r="GM34" s="41">
        <f>IF(SMALL(GM$82:GM$96,3)&lt;0,SMALL(GM$82:GM$96,3),0)*$D$62</f>
        <v>0</v>
      </c>
      <c r="GN34" s="41">
        <f>IF(SMALL(GN$82:GN$96,3)&lt;0,SMALL(GN$82:GN$96,3),0)*$D$62</f>
        <v>0</v>
      </c>
      <c r="GO34" s="41">
        <f>IF(SMALL(GO$82:GO$96,3)&lt;0,SMALL(GO$82:GO$96,3),0)*$D$62</f>
        <v>0</v>
      </c>
      <c r="GP34" s="41">
        <f>IF(SMALL(GP$82:GP$96,3)&lt;0,SMALL(GP$82:GP$96,3),0)*$D$62</f>
        <v>0</v>
      </c>
      <c r="GS34" s="41">
        <f>IF(SMALL(GS$82:GS$96,3)&lt;0,SMALL(GS$82:GS$96,3),0)*$D$62</f>
        <v>0</v>
      </c>
      <c r="GT34" s="41">
        <f>IF(SMALL(GT$82:GT$96,3)&lt;0,SMALL(GT$82:GT$96,3),0)*$D$62</f>
        <v>0</v>
      </c>
      <c r="GU34" s="41">
        <f>IF(SMALL(GU$82:GU$96,3)&lt;0,SMALL(GU$82:GU$96,3),0)*$D$62</f>
        <v>0</v>
      </c>
      <c r="GV34" s="41">
        <f>IF(SMALL(GV$82:GV$96,3)&lt;0,SMALL(GV$82:GV$96,3),0)*$D$62</f>
        <v>0</v>
      </c>
      <c r="GX34" s="41">
        <f>IF(SMALL(GX$82:GX$96,3)&lt;0,SMALL(GX$82:GX$96,3),0)*$D$62</f>
        <v>0</v>
      </c>
      <c r="GY34" s="41">
        <f>IF(SMALL(GY$82:GY$96,3)&lt;0,SMALL(GY$82:GY$96,3),0)*$D$62</f>
        <v>0</v>
      </c>
      <c r="HB34" s="41">
        <f>IF(SMALL(HB$82:HB$96,3)&lt;0,SMALL(HB$82:HB$96,3),0)*$D$62</f>
        <v>0</v>
      </c>
      <c r="HC34" s="41">
        <f>IF(SMALL(HC$82:HC$96,3)&lt;0,SMALL(HC$82:HC$96,3),0)*$D$62</f>
        <v>0</v>
      </c>
      <c r="HT34" s="41">
        <f>IF(SMALL(HT$85:HT$99,3)&lt;0,SMALL(HT$85:HT$99,3),0)</f>
        <v>-0.1225</v>
      </c>
      <c r="HY34" s="41">
        <f>IF(SMALL(HY$85:HY$99,3)&lt;0,SMALL(HY$85:HY$99,3),0)</f>
        <v>0</v>
      </c>
      <c r="IC34" s="41">
        <f>IF(SMALL(IC$85:IC$99,3)&lt;0,SMALL(IC$85:IC$99,3),0)</f>
        <v>0</v>
      </c>
      <c r="IU34" s="41">
        <f t="shared" ref="IU34:IW34" si="166">IF(SMALL(IU$82:IU$96,3)&lt;0,SMALL(IU$82:IU$96,3),0)</f>
        <v>0</v>
      </c>
      <c r="IV34" s="41">
        <f t="shared" si="166"/>
        <v>0</v>
      </c>
      <c r="IW34" s="41">
        <f t="shared" si="166"/>
        <v>0</v>
      </c>
      <c r="JM34" s="41">
        <f>IF(SMALL(JM$85:JM$99,3)&lt;0,SMALL(JM$85:JM$99,3),0)</f>
        <v>0</v>
      </c>
    </row>
    <row r="35" ht="14.25" spans="1:220">
      <c r="A35" s="36" t="s">
        <v>3070</v>
      </c>
      <c r="H35" s="49"/>
      <c r="AT35" s="49"/>
      <c r="CF35" s="49"/>
      <c r="FH35" s="41">
        <f>外部影响!H6</f>
        <v>0</v>
      </c>
      <c r="FJ35" s="41">
        <f>外部影响!G6</f>
        <v>0</v>
      </c>
      <c r="GG35" s="41">
        <f>-外部影响!$E$2</f>
        <v>-0.09156</v>
      </c>
      <c r="GH35" s="41">
        <f>-外部影响!$E$2</f>
        <v>-0.09156</v>
      </c>
      <c r="GI35" s="41">
        <f>-外部影响!$E$2</f>
        <v>-0.09156</v>
      </c>
      <c r="GJ35" s="41">
        <f>-外部影响!$E$2</f>
        <v>-0.09156</v>
      </c>
      <c r="GM35" s="41">
        <f>-外部影响!$E$4</f>
        <v>0</v>
      </c>
      <c r="GN35" s="41">
        <f>-外部影响!$E$4</f>
        <v>0</v>
      </c>
      <c r="GO35" s="41">
        <f>-外部影响!$E$4</f>
        <v>0</v>
      </c>
      <c r="GP35" s="41">
        <f>-外部影响!$E$4</f>
        <v>0</v>
      </c>
      <c r="GY35" s="41">
        <f>外部影响!B2</f>
        <v>-0.0858</v>
      </c>
      <c r="HC35" s="41">
        <f>外部影响!B4</f>
        <v>0</v>
      </c>
      <c r="HF35" s="41">
        <f>外部影响!C2</f>
        <v>-0.0858</v>
      </c>
      <c r="HL35" s="41">
        <f>外部影响!C4</f>
        <v>0</v>
      </c>
    </row>
    <row r="36" spans="1:273">
      <c r="A36" s="36" t="s">
        <v>3071</v>
      </c>
      <c r="G36" s="41">
        <f t="array" ref="G36">PRODUCT(1+G100:G110)-1</f>
        <v>0</v>
      </c>
      <c r="H36" s="41">
        <f t="array" ref="H36">PRODUCT(1+H100:H110)-1</f>
        <v>0</v>
      </c>
      <c r="I36" s="41">
        <f t="array" ref="I36">PRODUCT(1+I100:I110)-1</f>
        <v>0</v>
      </c>
      <c r="J36" s="41">
        <f t="array" ref="J36">PRODUCT(1+J100:J110)-1</f>
        <v>0</v>
      </c>
      <c r="K36" s="41">
        <f t="array" ref="K36">PRODUCT(1+K100:K110)-1</f>
        <v>0</v>
      </c>
      <c r="Z36" s="41">
        <f t="array" ref="Z36">PRODUCT(1+Z100:Z110)-1</f>
        <v>0</v>
      </c>
      <c r="AA36" s="41">
        <f t="array" ref="AA36">PRODUCT(1+AA100:AA110)-1</f>
        <v>0</v>
      </c>
      <c r="AB36" s="41">
        <f t="array" ref="AB36">PRODUCT(1+AB100:AB110)-1</f>
        <v>0</v>
      </c>
      <c r="AC36" s="41">
        <f t="array" ref="AC36">PRODUCT(1+AC100:AC110)-1</f>
        <v>0</v>
      </c>
      <c r="AH36" s="41">
        <f t="array" ref="AH36">PRODUCT(1+AH100:AH110)-1</f>
        <v>0</v>
      </c>
      <c r="AJ36" s="41">
        <f t="array" ref="AJ36">PRODUCT(1+AJ100:AJ110)-1</f>
        <v>0</v>
      </c>
      <c r="AM36" s="41">
        <f t="array" ref="AM36">PRODUCT(1+AM100:AM110)-1</f>
        <v>0</v>
      </c>
      <c r="AS36" s="41">
        <f t="array" ref="AS36">PRODUCT(1+AS100:AS110)-1</f>
        <v>0</v>
      </c>
      <c r="AT36" s="41">
        <f t="array" ref="AT36">PRODUCT(1+AT100:AT110)-1</f>
        <v>0</v>
      </c>
      <c r="AU36" s="41">
        <f t="array" ref="AU36">PRODUCT(1+AU100:AU110)-1</f>
        <v>0</v>
      </c>
      <c r="AV36" s="41">
        <f t="array" ref="AV36">PRODUCT(1+AV100:AV110)-1</f>
        <v>0</v>
      </c>
      <c r="AW36" s="41">
        <f t="array" ref="AW36">PRODUCT(1+AW100:AW110)-1</f>
        <v>0</v>
      </c>
      <c r="BL36" s="41">
        <f t="array" ref="BL36">PRODUCT(1+BL100:BL110)-1</f>
        <v>0</v>
      </c>
      <c r="BM36" s="41">
        <f t="array" ref="BM36">PRODUCT(1+BM100:BM110)-1</f>
        <v>0</v>
      </c>
      <c r="BN36" s="41">
        <f t="array" ref="BN36">PRODUCT(1+BN100:BN110)-1</f>
        <v>0</v>
      </c>
      <c r="BO36" s="41">
        <f t="array" ref="BO36">PRODUCT(1+BO100:BO110)-1</f>
        <v>0</v>
      </c>
      <c r="BT36" s="41">
        <f t="array" ref="BT36">PRODUCT(1+BT100:BT110)-1</f>
        <v>0</v>
      </c>
      <c r="BV36" s="41">
        <f t="array" ref="BV36">PRODUCT(1+BV100:BV110)-1</f>
        <v>0</v>
      </c>
      <c r="BY36" s="41">
        <f t="array" ref="BY36">PRODUCT(1+BY100:BY110)-1</f>
        <v>0</v>
      </c>
      <c r="CE36" s="41">
        <f t="array" ref="CE36">PRODUCT(1+CE100:CE110)-1</f>
        <v>0</v>
      </c>
      <c r="CF36" s="41">
        <f t="array" ref="CF36">PRODUCT(1+CF100:CF110)-1</f>
        <v>0</v>
      </c>
      <c r="CG36" s="41">
        <f t="array" ref="CG36">PRODUCT(1+CG100:CG110)-1</f>
        <v>0</v>
      </c>
      <c r="CH36" s="41">
        <f t="array" ref="CH36">PRODUCT(1+CH100:CH110)-1</f>
        <v>0</v>
      </c>
      <c r="CI36" s="41">
        <f t="array" ref="CI36">PRODUCT(1+CI100:CI110)-1</f>
        <v>0</v>
      </c>
      <c r="CX36" s="41">
        <f t="array" ref="CX36">PRODUCT(1+CX100:CX110)-1</f>
        <v>0</v>
      </c>
      <c r="CY36" s="41">
        <f t="array" ref="CY36">PRODUCT(1+CY100:CY110)-1</f>
        <v>0</v>
      </c>
      <c r="CZ36" s="41">
        <f t="array" ref="CZ36">PRODUCT(1+CZ100:CZ110)-1</f>
        <v>0</v>
      </c>
      <c r="DA36" s="41">
        <f t="array" ref="DA36">PRODUCT(1+DA100:DA110)-1</f>
        <v>0</v>
      </c>
      <c r="DF36" s="41">
        <f t="array" ref="DF36">PRODUCT(1+DF100:DF110)-1</f>
        <v>0</v>
      </c>
      <c r="DH36" s="41">
        <f t="array" ref="DH36">PRODUCT(1+DH100:DH110)-1</f>
        <v>0</v>
      </c>
      <c r="DK36" s="41">
        <f t="array" ref="DK36">PRODUCT(1+DK100:DK110)-1</f>
        <v>0</v>
      </c>
      <c r="DL36" s="41">
        <f t="array" ref="DL36">PRODUCT(1+DL100:DL110)-1</f>
        <v>0</v>
      </c>
      <c r="DM36" s="41">
        <f t="array" ref="DM36">PRODUCT(1+DM100:DM110)-1</f>
        <v>0</v>
      </c>
      <c r="DN36" s="41">
        <f t="array" ref="DN36">PRODUCT(1+DN100:DN110)-1</f>
        <v>0</v>
      </c>
      <c r="DO36" s="41">
        <f t="array" ref="DO36">PRODUCT(1+DO100:DO110)-1</f>
        <v>0</v>
      </c>
      <c r="DP36" s="41">
        <f t="array" ref="DP36">PRODUCT(1+DP100:DP110)-1</f>
        <v>0</v>
      </c>
      <c r="DQ36" s="41">
        <f t="array" ref="DQ36">PRODUCT(1+DQ100:DQ110)-1</f>
        <v>0</v>
      </c>
      <c r="DW36" s="41">
        <f t="array" ref="DW36">PRODUCT(1+DW100:DW110)-1</f>
        <v>0</v>
      </c>
      <c r="EE36" s="41">
        <f t="array" ref="EE36">PRODUCT(1+EE100:EE110)-1</f>
        <v>0</v>
      </c>
      <c r="EJ36" s="41">
        <f t="array" ref="EJ36">PRODUCT(1+EJ100:EJ110)-1</f>
        <v>0</v>
      </c>
      <c r="EX36" s="41">
        <f t="array" ref="EX36">PRODUCT(1+EX100:EX110)-1</f>
        <v>0</v>
      </c>
      <c r="FC36" s="41">
        <f t="array" ref="FC36">PRODUCT(1+FC100:FC110)-1</f>
        <v>0</v>
      </c>
      <c r="FE36" s="41">
        <f t="array" ref="FE36">PRODUCT(1+FE100:FE110)-1</f>
        <v>0</v>
      </c>
      <c r="FH36" s="41">
        <f t="array" ref="FH36">PRODUCT(1+FH100:FH110)-1</f>
        <v>0</v>
      </c>
      <c r="FJ36" s="41">
        <f t="array" ref="FJ36">PRODUCT(1+FJ100:FJ110)-1</f>
        <v>0</v>
      </c>
      <c r="FN36" s="41">
        <f t="array" ref="FN36">PRODUCT(1+FN100:FN110)-1</f>
        <v>0</v>
      </c>
      <c r="FR36" s="41">
        <f t="array" ref="FR36">PRODUCT(1+FR100:FR110)-1</f>
        <v>0</v>
      </c>
      <c r="FV36" s="41">
        <f t="array" ref="FV36">PRODUCT(1+FV100:FV110)-1</f>
        <v>0</v>
      </c>
      <c r="FW36" s="41">
        <f t="array" ref="FW36">PRODUCT(1+FW100:FW110)-1</f>
        <v>0</v>
      </c>
      <c r="GG36" s="41">
        <f t="array" ref="GG36">PRODUCT(1+GG100:GG110)-1</f>
        <v>0</v>
      </c>
      <c r="GH36" s="41">
        <f t="array" ref="GH36">PRODUCT(1+GH100:GH110)-1</f>
        <v>0</v>
      </c>
      <c r="GI36" s="41">
        <f t="array" ref="GI36">PRODUCT(1+GI100:GI110)-1</f>
        <v>0</v>
      </c>
      <c r="GJ36" s="41">
        <f t="array" ref="GJ36">PRODUCT(1+GJ100:GJ110)-1</f>
        <v>0</v>
      </c>
      <c r="GL36" s="41">
        <f t="array" ref="GL36">PRODUCT(1+GL100:GL110)-1</f>
        <v>0</v>
      </c>
      <c r="GM36" s="41">
        <f t="array" ref="GM36">PRODUCT(1+GM100:GM110)-1</f>
        <v>0</v>
      </c>
      <c r="GN36" s="41">
        <f t="array" ref="GN36">PRODUCT(1+GN100:GN110)-1</f>
        <v>0</v>
      </c>
      <c r="GO36" s="41">
        <f t="array" ref="GO36">PRODUCT(1+GO100:GO110)-1</f>
        <v>0</v>
      </c>
      <c r="GP36" s="41">
        <f t="array" ref="GP36">PRODUCT(1+GP100:GP110)-1</f>
        <v>0</v>
      </c>
      <c r="GR36" s="41">
        <f t="array" ref="GR36">PRODUCT(1+GR100:GR110)-1</f>
        <v>0</v>
      </c>
      <c r="GS36" s="41">
        <f t="array" ref="GS36">PRODUCT(1+GS100:GS110)-1</f>
        <v>0</v>
      </c>
      <c r="GT36" s="41">
        <f t="array" ref="GT36">PRODUCT(1+GT100:GT110)-1</f>
        <v>0</v>
      </c>
      <c r="GU36" s="41">
        <f t="array" ref="GU36">PRODUCT(1+GU100:GU110)-1</f>
        <v>0</v>
      </c>
      <c r="GV36" s="41">
        <f t="array" ref="GV36">PRODUCT(1+GV100:GV110)-1</f>
        <v>0</v>
      </c>
      <c r="GX36" s="41">
        <f t="array" ref="GX36">PRODUCT(1+GX100:GX110)-1</f>
        <v>0</v>
      </c>
      <c r="GY36" s="41">
        <f t="array" ref="GY36">PRODUCT(1+GY100:GY110)-1</f>
        <v>0</v>
      </c>
      <c r="GZ36" s="41">
        <f t="array" ref="GZ36">PRODUCT(1+GZ100:GZ110)-1</f>
        <v>0</v>
      </c>
      <c r="HB36" s="41">
        <f t="array" ref="HB36">PRODUCT(1+HB100:HB110)-1</f>
        <v>0</v>
      </c>
      <c r="HC36" s="41">
        <f t="array" ref="HC36">PRODUCT(1+HC100:HC110)-1</f>
        <v>0</v>
      </c>
      <c r="HD36" s="41">
        <f t="array" ref="HD36">PRODUCT(1+HD100:HD110)-1</f>
        <v>0</v>
      </c>
      <c r="HF36" s="41">
        <f t="array" ref="HF36">PRODUCT(1+HF100:HF110)-1</f>
        <v>0</v>
      </c>
      <c r="HJ36" s="41">
        <f t="array" ref="HJ36">PRODUCT(1+HJ100:HJ110)-1</f>
        <v>0</v>
      </c>
      <c r="HL36" s="41">
        <f t="array" ref="HL36">PRODUCT(1+HL100:HL110)-1</f>
        <v>0</v>
      </c>
      <c r="HP36" s="41">
        <f t="array" ref="HP36">PRODUCT(1+HP100:HP110)-1</f>
        <v>0</v>
      </c>
      <c r="HT36" s="41">
        <f t="array" ref="HT36">PRODUCT(1+HT100:HT110)-1</f>
        <v>0</v>
      </c>
      <c r="HX36" s="41">
        <f t="array" ref="HX36">PRODUCT(1+HX100:HX110)-1</f>
        <v>0</v>
      </c>
      <c r="HY36" s="41">
        <f t="array" ref="HY36">PRODUCT(1+HY100:HY110)-1</f>
        <v>0</v>
      </c>
      <c r="IB36" s="41">
        <f t="array" ref="IB36">PRODUCT(1+IB100:IB110)-1</f>
        <v>0</v>
      </c>
      <c r="IC36" s="41">
        <f t="array" ref="IC36">PRODUCT(1+IC100:IC110)-1</f>
        <v>0</v>
      </c>
      <c r="IJ36" s="41">
        <f t="array" ref="IJ36">PRODUCT(1+IJ100:IJ110)-1</f>
        <v>0</v>
      </c>
      <c r="IK36" s="41">
        <f t="array" ref="IK36">PRODUCT(1+IK100:IK110)-1</f>
        <v>0</v>
      </c>
      <c r="IQ36" s="41">
        <f t="array" ref="IQ36">PRODUCT(1+IQ100:IQ110)-1</f>
        <v>0</v>
      </c>
      <c r="IR36" s="41">
        <f t="array" ref="IR36">PRODUCT(1+IR100:IR110)-1</f>
        <v>0</v>
      </c>
      <c r="IU36" s="41">
        <f t="array" ref="IU36">PRODUCT(1+IU100:IU110)-1</f>
        <v>0</v>
      </c>
      <c r="IV36" s="41">
        <f t="array" ref="IV36">PRODUCT(1+IV100:IV110)-1</f>
        <v>0</v>
      </c>
      <c r="IW36" s="41">
        <f t="array" ref="IW36">PRODUCT(1+IW100:IW110)-1</f>
        <v>0</v>
      </c>
      <c r="JM36" s="41">
        <f t="array" ref="JM36">PRODUCT(1+JM100:JM110)-1</f>
        <v>0</v>
      </c>
    </row>
    <row r="38" spans="1:272">
      <c r="A38" s="36" t="s">
        <v>3072</v>
      </c>
      <c r="FJ38" s="41">
        <f>装备属性!$B$59</f>
        <v>0</v>
      </c>
      <c r="JE38" s="41">
        <f>装备属性!$B$63</f>
        <v>0</v>
      </c>
      <c r="JF38" s="41">
        <f>装备属性!$B$64</f>
        <v>0</v>
      </c>
      <c r="JG38" s="41">
        <f>装备属性!$B$65</f>
        <v>0</v>
      </c>
      <c r="JH38" s="41">
        <f>装备属性!$B$66</f>
        <v>0</v>
      </c>
      <c r="JI38" s="41">
        <f>装备属性!$B$67</f>
        <v>0</v>
      </c>
      <c r="JJ38" s="41">
        <f>装备属性!$B$68</f>
        <v>0</v>
      </c>
      <c r="JK38" s="41">
        <f>装备属性!$B$69</f>
        <v>0</v>
      </c>
      <c r="JL38" s="41">
        <f>装备属性!$B$70</f>
        <v>0</v>
      </c>
    </row>
    <row r="39" spans="1:272">
      <c r="A39" s="36" t="s">
        <v>3073</v>
      </c>
      <c r="FJ39" s="41">
        <f>装备属性!$E$59</f>
        <v>0</v>
      </c>
      <c r="JE39" s="41">
        <f>装备属性!$E$63</f>
        <v>0</v>
      </c>
      <c r="JF39" s="41">
        <f>装备属性!$E$64</f>
        <v>0</v>
      </c>
      <c r="JG39" s="41">
        <f>装备属性!$E$65</f>
        <v>0</v>
      </c>
      <c r="JH39" s="41">
        <f>装备属性!$E$66</f>
        <v>0</v>
      </c>
      <c r="JI39" s="41">
        <f>装备属性!$E$67</f>
        <v>0</v>
      </c>
      <c r="JJ39" s="41">
        <f>装备属性!$E$68</f>
        <v>0</v>
      </c>
      <c r="JK39" s="41">
        <f>装备属性!$E$69</f>
        <v>0</v>
      </c>
      <c r="JL39" s="41">
        <f>装备属性!$E$70</f>
        <v>0</v>
      </c>
    </row>
    <row r="40" spans="1:272">
      <c r="A40" s="36" t="s">
        <v>3074</v>
      </c>
      <c r="FJ40" s="41">
        <f>装备属性!$H$59</f>
        <v>50</v>
      </c>
      <c r="JE40" s="41">
        <f>装备属性!$H$63</f>
        <v>0</v>
      </c>
      <c r="JF40" s="41">
        <f>装备属性!$H$64</f>
        <v>0</v>
      </c>
      <c r="JG40" s="41">
        <f>装备属性!$H$65</f>
        <v>0</v>
      </c>
      <c r="JH40" s="41">
        <f>装备属性!$H$66</f>
        <v>0</v>
      </c>
      <c r="JI40" s="41">
        <f>装备属性!$H$67</f>
        <v>0</v>
      </c>
      <c r="JJ40" s="41">
        <f>装备属性!$H$68</f>
        <v>0</v>
      </c>
      <c r="JK40" s="41">
        <f>装备属性!$H$69</f>
        <v>0</v>
      </c>
      <c r="JL40" s="41">
        <f>装备属性!$H$70</f>
        <v>0</v>
      </c>
    </row>
    <row r="41" spans="1:272">
      <c r="A41" s="36" t="s">
        <v>3075</v>
      </c>
      <c r="FJ41" s="41">
        <f>装备属性!$K$59</f>
        <v>0</v>
      </c>
      <c r="JE41" s="41">
        <f>装备属性!$K$63</f>
        <v>0</v>
      </c>
      <c r="JF41" s="41">
        <f>装备属性!$K$64</f>
        <v>0</v>
      </c>
      <c r="JG41" s="41">
        <f>装备属性!$K$65</f>
        <v>0</v>
      </c>
      <c r="JH41" s="41">
        <f>装备属性!$K$66</f>
        <v>0</v>
      </c>
      <c r="JI41" s="41">
        <f>装备属性!$K$67</f>
        <v>0</v>
      </c>
      <c r="JJ41" s="41">
        <f>装备属性!$K$68</f>
        <v>0</v>
      </c>
      <c r="JK41" s="41">
        <f>装备属性!$K$69</f>
        <v>0</v>
      </c>
      <c r="JL41" s="41">
        <f>装备属性!$K$70</f>
        <v>0</v>
      </c>
    </row>
    <row r="42" spans="1:272">
      <c r="A42" s="36" t="s">
        <v>3076</v>
      </c>
      <c r="FJ42" s="41">
        <f>装备属性!$N$59</f>
        <v>0</v>
      </c>
      <c r="JE42" s="41">
        <f>装备属性!$N$63</f>
        <v>0</v>
      </c>
      <c r="JF42" s="41">
        <f>装备属性!$N$64</f>
        <v>0</v>
      </c>
      <c r="JG42" s="41">
        <f>装备属性!$N$65</f>
        <v>0</v>
      </c>
      <c r="JH42" s="41">
        <f>装备属性!$N$66</f>
        <v>0</v>
      </c>
      <c r="JI42" s="41">
        <f>装备属性!$N$67</f>
        <v>0</v>
      </c>
      <c r="JJ42" s="41">
        <f>装备属性!$N$68</f>
        <v>0</v>
      </c>
      <c r="JK42" s="41">
        <f>装备属性!$N$69</f>
        <v>0</v>
      </c>
      <c r="JL42" s="41">
        <f>装备属性!$N$70</f>
        <v>0</v>
      </c>
    </row>
    <row r="43" spans="1:272">
      <c r="A43" s="36" t="s">
        <v>3077</v>
      </c>
      <c r="FJ43" s="41">
        <f>装备属性!$Q$59</f>
        <v>0</v>
      </c>
      <c r="JE43" s="41">
        <f>装备属性!$Q$63</f>
        <v>0</v>
      </c>
      <c r="JF43" s="41">
        <f>装备属性!$Q$64</f>
        <v>0</v>
      </c>
      <c r="JG43" s="41">
        <f>装备属性!$Q$65</f>
        <v>0</v>
      </c>
      <c r="JH43" s="41">
        <f>装备属性!$Q$66</f>
        <v>0</v>
      </c>
      <c r="JI43" s="41">
        <f>装备属性!$Q$67</f>
        <v>0</v>
      </c>
      <c r="JJ43" s="41">
        <f>装备属性!$Q$68</f>
        <v>0</v>
      </c>
      <c r="JK43" s="41">
        <f>装备属性!$Q$69</f>
        <v>0</v>
      </c>
      <c r="JL43" s="41">
        <f>装备属性!$Q$70</f>
        <v>0</v>
      </c>
    </row>
    <row r="44" spans="1:272">
      <c r="A44" s="36" t="s">
        <v>3078</v>
      </c>
      <c r="FJ44" s="41">
        <f>装备属性!$T$59</f>
        <v>0</v>
      </c>
      <c r="JE44" s="41">
        <f>装备属性!$T$63</f>
        <v>0</v>
      </c>
      <c r="JF44" s="41">
        <f>装备属性!$T$64</f>
        <v>0</v>
      </c>
      <c r="JG44" s="41">
        <f>装备属性!$T$65</f>
        <v>0</v>
      </c>
      <c r="JH44" s="41">
        <f>装备属性!$T$66</f>
        <v>0</v>
      </c>
      <c r="JI44" s="41">
        <f>装备属性!$T$67</f>
        <v>0</v>
      </c>
      <c r="JJ44" s="41">
        <f>装备属性!$T$68</f>
        <v>0</v>
      </c>
      <c r="JK44" s="41">
        <f>装备属性!$T$69</f>
        <v>0</v>
      </c>
      <c r="JL44" s="41">
        <f>装备属性!$T$70</f>
        <v>0</v>
      </c>
    </row>
    <row r="45" spans="1:272">
      <c r="A45" s="36" t="s">
        <v>3079</v>
      </c>
      <c r="FJ45" s="41">
        <f>装备属性!$W$59</f>
        <v>0</v>
      </c>
      <c r="JE45" s="41">
        <f>装备属性!$W$63</f>
        <v>0</v>
      </c>
      <c r="JF45" s="41">
        <f>装备属性!$W$64</f>
        <v>0</v>
      </c>
      <c r="JG45" s="41">
        <f>装备属性!$W$65</f>
        <v>0</v>
      </c>
      <c r="JH45" s="41">
        <f>装备属性!$W$66</f>
        <v>0</v>
      </c>
      <c r="JI45" s="41">
        <f>装备属性!$W$67</f>
        <v>0</v>
      </c>
      <c r="JJ45" s="41">
        <f>装备属性!$W$68</f>
        <v>0</v>
      </c>
      <c r="JK45" s="41">
        <f>装备属性!$W$69</f>
        <v>0</v>
      </c>
      <c r="JL45" s="41">
        <f>装备属性!$W$70</f>
        <v>0</v>
      </c>
    </row>
    <row r="46" spans="1:276">
      <c r="A46" s="36" t="s">
        <v>3080</v>
      </c>
      <c r="B46" s="41">
        <f>装备属性!$B134</f>
        <v>0</v>
      </c>
      <c r="C46" s="41">
        <f>装备属性!$B135</f>
        <v>0</v>
      </c>
      <c r="D46" s="41">
        <f>装备属性!$B136</f>
        <v>0</v>
      </c>
      <c r="E46" s="41">
        <f>装备属性!$B137</f>
        <v>0</v>
      </c>
      <c r="F46" s="41">
        <f>装备属性!$B139</f>
        <v>0</v>
      </c>
      <c r="G46" s="41">
        <f>装备属性!$B140</f>
        <v>0</v>
      </c>
      <c r="H46" s="41">
        <f>装备属性!$B141</f>
        <v>0</v>
      </c>
      <c r="I46" s="41">
        <f>装备属性!$B142</f>
        <v>0</v>
      </c>
      <c r="J46" s="41">
        <f>装备属性!$B143</f>
        <v>0</v>
      </c>
      <c r="K46" s="41">
        <f>装备属性!$B145</f>
        <v>0</v>
      </c>
      <c r="L46" s="41">
        <f>装备属性!$B149</f>
        <v>0</v>
      </c>
      <c r="M46" s="41">
        <f>装备属性!$B149</f>
        <v>0</v>
      </c>
      <c r="N46" s="41">
        <f>装备属性!$B149</f>
        <v>0</v>
      </c>
      <c r="O46" s="41">
        <f>装备属性!$B149</f>
        <v>0</v>
      </c>
      <c r="P46" s="41">
        <f>装备属性!$B155</f>
        <v>0</v>
      </c>
      <c r="Q46" s="41">
        <f>装备属性!$B147</f>
        <v>0</v>
      </c>
      <c r="R46" s="41">
        <f>装备属性!$B147</f>
        <v>0</v>
      </c>
      <c r="S46" s="41">
        <f>装备属性!$B147</f>
        <v>0</v>
      </c>
      <c r="T46" s="41">
        <f>装备属性!$B147</f>
        <v>0</v>
      </c>
      <c r="U46" s="41">
        <f>装备属性!$B153</f>
        <v>0</v>
      </c>
      <c r="V46" s="41">
        <f>装备属性!$B148</f>
        <v>0</v>
      </c>
      <c r="W46" s="41">
        <f>装备属性!$B148</f>
        <v>0</v>
      </c>
      <c r="X46" s="41">
        <f>装备属性!$B148</f>
        <v>0</v>
      </c>
      <c r="Y46" s="41">
        <f>装备属性!$B154</f>
        <v>0</v>
      </c>
      <c r="Z46" s="41">
        <v>0</v>
      </c>
      <c r="AA46" s="41">
        <v>0</v>
      </c>
      <c r="AB46" s="41">
        <v>0</v>
      </c>
      <c r="AC46" s="41">
        <v>0</v>
      </c>
      <c r="AD46" s="41">
        <f>装备属性!$B138</f>
        <v>0</v>
      </c>
      <c r="AE46" s="41">
        <f>装备属性!$B138</f>
        <v>0</v>
      </c>
      <c r="AF46" s="41">
        <f>装备属性!$B138</f>
        <v>0</v>
      </c>
      <c r="AG46" s="41">
        <f>装备属性!$B138</f>
        <v>0</v>
      </c>
      <c r="AH46" s="41">
        <f>装备属性!$B144</f>
        <v>0</v>
      </c>
      <c r="AI46" s="41">
        <f>装备属性!$B150</f>
        <v>0</v>
      </c>
      <c r="AJ46" s="41">
        <f>装备属性!$B151</f>
        <v>0</v>
      </c>
      <c r="AK46" s="41">
        <v>0</v>
      </c>
      <c r="AL46" s="41">
        <f>装备属性!$B152</f>
        <v>0</v>
      </c>
      <c r="AM46" s="41">
        <v>0</v>
      </c>
      <c r="AN46" s="41">
        <f>装备属性!$B134</f>
        <v>0</v>
      </c>
      <c r="AO46" s="41">
        <f>装备属性!$B135</f>
        <v>0</v>
      </c>
      <c r="AP46" s="41">
        <f>装备属性!$B136</f>
        <v>0</v>
      </c>
      <c r="AQ46" s="41">
        <f>装备属性!$B137</f>
        <v>0</v>
      </c>
      <c r="AR46" s="41">
        <f>装备属性!$B139</f>
        <v>0</v>
      </c>
      <c r="AS46" s="41">
        <f>装备属性!$B140</f>
        <v>0</v>
      </c>
      <c r="AT46" s="41">
        <f>装备属性!$B141</f>
        <v>0</v>
      </c>
      <c r="AU46" s="41">
        <f>装备属性!$B142</f>
        <v>0</v>
      </c>
      <c r="AV46" s="41">
        <f>装备属性!$B143</f>
        <v>0</v>
      </c>
      <c r="AW46" s="41">
        <f>装备属性!$B145</f>
        <v>0</v>
      </c>
      <c r="AX46" s="41">
        <f>装备属性!$B149</f>
        <v>0</v>
      </c>
      <c r="AY46" s="41">
        <f>装备属性!$B149</f>
        <v>0</v>
      </c>
      <c r="AZ46" s="41">
        <f>装备属性!$B149</f>
        <v>0</v>
      </c>
      <c r="BA46" s="41">
        <f>装备属性!$B149</f>
        <v>0</v>
      </c>
      <c r="BB46" s="41">
        <f>装备属性!$B155</f>
        <v>0</v>
      </c>
      <c r="BC46" s="41">
        <f>装备属性!$B147</f>
        <v>0</v>
      </c>
      <c r="BD46" s="41">
        <f>装备属性!$B147</f>
        <v>0</v>
      </c>
      <c r="BE46" s="41">
        <f>装备属性!$B147</f>
        <v>0</v>
      </c>
      <c r="BF46" s="41">
        <f>装备属性!$B147</f>
        <v>0</v>
      </c>
      <c r="BG46" s="41">
        <f>装备属性!$B153</f>
        <v>0</v>
      </c>
      <c r="BH46" s="41">
        <f>装备属性!$B148</f>
        <v>0</v>
      </c>
      <c r="BI46" s="41">
        <f>装备属性!$B148</f>
        <v>0</v>
      </c>
      <c r="BJ46" s="41">
        <f>装备属性!$B148</f>
        <v>0</v>
      </c>
      <c r="BK46" s="41">
        <f>装备属性!$B154</f>
        <v>0</v>
      </c>
      <c r="BL46" s="41">
        <v>0</v>
      </c>
      <c r="BM46" s="41">
        <v>0</v>
      </c>
      <c r="BN46" s="41">
        <v>0</v>
      </c>
      <c r="BO46" s="41">
        <v>0</v>
      </c>
      <c r="BP46" s="41">
        <f>装备属性!$B138</f>
        <v>0</v>
      </c>
      <c r="BQ46" s="41">
        <f>装备属性!$B138</f>
        <v>0</v>
      </c>
      <c r="BR46" s="41">
        <f>装备属性!$B138</f>
        <v>0</v>
      </c>
      <c r="BS46" s="41">
        <f>装备属性!$B138</f>
        <v>0</v>
      </c>
      <c r="BT46" s="41">
        <f>装备属性!$B144</f>
        <v>0</v>
      </c>
      <c r="BU46" s="41">
        <f>装备属性!$B150</f>
        <v>0</v>
      </c>
      <c r="BV46" s="41">
        <f>装备属性!$B151</f>
        <v>0</v>
      </c>
      <c r="BW46" s="41">
        <v>0</v>
      </c>
      <c r="BX46" s="41">
        <f>装备属性!$B152</f>
        <v>0</v>
      </c>
      <c r="BY46" s="41">
        <v>0</v>
      </c>
      <c r="BZ46" s="41">
        <f>装备属性!$B134</f>
        <v>0</v>
      </c>
      <c r="CA46" s="41">
        <f>装备属性!$B135</f>
        <v>0</v>
      </c>
      <c r="CB46" s="41">
        <f>装备属性!$B136</f>
        <v>0</v>
      </c>
      <c r="CC46" s="41">
        <f>装备属性!$B137</f>
        <v>0</v>
      </c>
      <c r="CD46" s="41">
        <f>装备属性!$B139</f>
        <v>0</v>
      </c>
      <c r="CE46" s="41">
        <f>装备属性!$B140</f>
        <v>0</v>
      </c>
      <c r="CF46" s="41">
        <f>装备属性!$B141</f>
        <v>0</v>
      </c>
      <c r="CG46" s="41">
        <f>装备属性!$B142</f>
        <v>0</v>
      </c>
      <c r="CH46" s="41">
        <f>装备属性!$B143</f>
        <v>0</v>
      </c>
      <c r="CI46" s="41">
        <f>装备属性!$B145</f>
        <v>0</v>
      </c>
      <c r="CJ46" s="41">
        <f>装备属性!$B149</f>
        <v>0</v>
      </c>
      <c r="CK46" s="41">
        <f>装备属性!$B149</f>
        <v>0</v>
      </c>
      <c r="CL46" s="41">
        <f>装备属性!$B149</f>
        <v>0</v>
      </c>
      <c r="CM46" s="41">
        <f>装备属性!$B149</f>
        <v>0</v>
      </c>
      <c r="CN46" s="41">
        <f>装备属性!$B155</f>
        <v>0</v>
      </c>
      <c r="CO46" s="41">
        <f>装备属性!$B147</f>
        <v>0</v>
      </c>
      <c r="CP46" s="41">
        <f>装备属性!$B147</f>
        <v>0</v>
      </c>
      <c r="CQ46" s="41">
        <f>装备属性!$B147</f>
        <v>0</v>
      </c>
      <c r="CR46" s="41">
        <f>装备属性!$B147</f>
        <v>0</v>
      </c>
      <c r="CS46" s="41">
        <f>装备属性!$B153</f>
        <v>0</v>
      </c>
      <c r="CT46" s="41">
        <f>装备属性!$B148</f>
        <v>0</v>
      </c>
      <c r="CU46" s="41">
        <f>装备属性!$B148</f>
        <v>0</v>
      </c>
      <c r="CV46" s="41">
        <f>装备属性!$B148</f>
        <v>0</v>
      </c>
      <c r="CW46" s="41">
        <f>装备属性!$B154</f>
        <v>0</v>
      </c>
      <c r="CX46" s="41">
        <v>0</v>
      </c>
      <c r="CY46" s="41">
        <v>0</v>
      </c>
      <c r="CZ46" s="41">
        <v>0</v>
      </c>
      <c r="DA46" s="41">
        <v>0</v>
      </c>
      <c r="DB46" s="41">
        <f>装备属性!$B138</f>
        <v>0</v>
      </c>
      <c r="DC46" s="41">
        <f>装备属性!$B138</f>
        <v>0</v>
      </c>
      <c r="DD46" s="41">
        <f>装备属性!$B138</f>
        <v>0</v>
      </c>
      <c r="DE46" s="41">
        <f>装备属性!$B138</f>
        <v>0</v>
      </c>
      <c r="DF46" s="41">
        <f>装备属性!$B144</f>
        <v>0</v>
      </c>
      <c r="DG46" s="41">
        <f>装备属性!$B150</f>
        <v>0</v>
      </c>
      <c r="DH46" s="41">
        <f>装备属性!$B151</f>
        <v>0</v>
      </c>
      <c r="DI46" s="41">
        <v>0</v>
      </c>
      <c r="DJ46" s="41">
        <f>装备属性!$B152</f>
        <v>0</v>
      </c>
      <c r="DK46" s="41">
        <v>0</v>
      </c>
      <c r="DL46" s="41">
        <v>0</v>
      </c>
      <c r="DM46" s="41">
        <v>0</v>
      </c>
      <c r="DN46" s="41">
        <v>0</v>
      </c>
      <c r="DO46" s="41">
        <v>0</v>
      </c>
      <c r="DP46" s="41">
        <v>0</v>
      </c>
      <c r="DQ46" s="41">
        <v>0</v>
      </c>
      <c r="DR46" s="42">
        <v>0</v>
      </c>
      <c r="DS46" s="41">
        <v>0</v>
      </c>
      <c r="DT46" s="41">
        <f>装备属性!$B158</f>
        <v>0</v>
      </c>
      <c r="DU46" s="41">
        <v>0</v>
      </c>
      <c r="DV46" s="41">
        <v>0</v>
      </c>
      <c r="DW46" s="41">
        <v>0</v>
      </c>
      <c r="DX46" s="42">
        <v>0</v>
      </c>
      <c r="DY46" s="42">
        <v>0</v>
      </c>
      <c r="DZ46" s="42">
        <v>0</v>
      </c>
      <c r="EA46" s="42">
        <v>0</v>
      </c>
      <c r="EB46" s="42">
        <v>0</v>
      </c>
      <c r="EC46" s="42">
        <v>0</v>
      </c>
      <c r="ED46" s="41">
        <v>0</v>
      </c>
      <c r="EE46" s="41">
        <v>0</v>
      </c>
      <c r="EF46" s="41">
        <v>0</v>
      </c>
      <c r="EG46" s="42">
        <v>0</v>
      </c>
      <c r="EH46" s="41">
        <v>0</v>
      </c>
      <c r="EI46" s="41">
        <v>0</v>
      </c>
      <c r="EJ46" s="41">
        <v>0</v>
      </c>
      <c r="EK46" s="41">
        <v>0</v>
      </c>
      <c r="EL46" s="41">
        <v>0</v>
      </c>
      <c r="EM46" s="41">
        <v>0</v>
      </c>
      <c r="EN46" s="41">
        <v>0</v>
      </c>
      <c r="EO46" s="41">
        <v>0</v>
      </c>
      <c r="EP46" s="41">
        <v>0</v>
      </c>
      <c r="EQ46" s="41">
        <v>0</v>
      </c>
      <c r="ER46" s="41">
        <v>0</v>
      </c>
      <c r="ES46" s="41">
        <v>0</v>
      </c>
      <c r="ET46" s="41">
        <v>0</v>
      </c>
      <c r="EU46" s="41">
        <v>0</v>
      </c>
      <c r="EV46" s="41">
        <v>0</v>
      </c>
      <c r="EW46" s="41">
        <v>0</v>
      </c>
      <c r="EX46" s="41">
        <v>0</v>
      </c>
      <c r="EY46" s="41">
        <v>0</v>
      </c>
      <c r="EZ46" s="41">
        <v>0</v>
      </c>
      <c r="FA46" s="41">
        <v>0</v>
      </c>
      <c r="FB46" s="41">
        <v>0</v>
      </c>
      <c r="FC46" s="41">
        <v>0</v>
      </c>
      <c r="FD46" s="42">
        <f>装备属性!$B131</f>
        <v>0</v>
      </c>
      <c r="FE46" s="41">
        <v>0</v>
      </c>
      <c r="FF46" s="41">
        <f>装备属性!$B159</f>
        <v>0</v>
      </c>
      <c r="FG46" s="42">
        <f>装备属性!$B127</f>
        <v>50000</v>
      </c>
      <c r="FH46" s="41">
        <f>装备属性!$B130</f>
        <v>0</v>
      </c>
      <c r="FI46" s="41">
        <v>0</v>
      </c>
      <c r="FJ46" s="41">
        <f>装备属性!$B129</f>
        <v>0</v>
      </c>
      <c r="FK46" s="41">
        <f>装备属性!$B125</f>
        <v>1.96</v>
      </c>
      <c r="FL46" s="41">
        <v>0</v>
      </c>
      <c r="FM46" s="41">
        <v>0</v>
      </c>
      <c r="FN46" s="41">
        <v>0</v>
      </c>
      <c r="FO46" s="41">
        <v>0</v>
      </c>
      <c r="FP46" s="41">
        <v>0</v>
      </c>
      <c r="FQ46" s="41">
        <v>0</v>
      </c>
      <c r="FR46" s="41">
        <v>0</v>
      </c>
      <c r="FS46" s="41">
        <f>装备属性!$B133</f>
        <v>0</v>
      </c>
      <c r="FT46" s="41">
        <v>0</v>
      </c>
      <c r="FU46" s="41">
        <v>0</v>
      </c>
      <c r="FV46" s="41">
        <v>0</v>
      </c>
      <c r="FW46" s="41">
        <v>0</v>
      </c>
      <c r="FX46" s="41">
        <v>0</v>
      </c>
      <c r="FY46" s="41">
        <v>0</v>
      </c>
      <c r="FZ46" s="42">
        <v>0</v>
      </c>
      <c r="GA46" s="42">
        <f>装备属性!$B114</f>
        <v>0</v>
      </c>
      <c r="GB46" s="42">
        <f>装备属性!$B117</f>
        <v>0</v>
      </c>
      <c r="GC46" s="42">
        <v>0</v>
      </c>
      <c r="GD46" s="41">
        <v>0</v>
      </c>
      <c r="GE46" s="41">
        <v>0</v>
      </c>
      <c r="GF46" s="41">
        <v>0</v>
      </c>
      <c r="GG46" s="41">
        <f>-装备属性!$B$92*IF(配装模拟!$G$21="损伤控制器",0,IF(配装模拟!$G$21="反应式护盾增强器",0,1))</f>
        <v>0</v>
      </c>
      <c r="GH46" s="41">
        <f>-装备属性!$B$93*IF(配装模拟!$G$21="损伤控制器",0,IF(配装模拟!$G$21="反应式护盾增强器",0,1))</f>
        <v>0</v>
      </c>
      <c r="GI46" s="41">
        <f>-装备属性!$B$94*IF(配装模拟!$G$21="损伤控制器",0,IF(配装模拟!$G$21="反应式护盾增强器",0,1))</f>
        <v>0</v>
      </c>
      <c r="GJ46" s="41">
        <f>-装备属性!$B$95*IF(配装模拟!$G$21="损伤控制器",0,IF(配装模拟!$G$21="反应式护盾增强器",0,1))</f>
        <v>0</v>
      </c>
      <c r="GK46" s="41">
        <v>0</v>
      </c>
      <c r="GL46" s="41">
        <v>0</v>
      </c>
      <c r="GM46" s="41">
        <f>-装备属性!$B$96*IF(配装模拟!$G$21="损伤控制器",0,IF(配装模拟!$G$21="反应式装甲增强器",0,1))</f>
        <v>0</v>
      </c>
      <c r="GN46" s="41">
        <f>-装备属性!$B$97*IF(配装模拟!$G$21="损伤控制器",0,IF(配装模拟!$G$21="反应式装甲增强器",0,1))</f>
        <v>0</v>
      </c>
      <c r="GO46" s="41">
        <f>-装备属性!$B$98*IF(配装模拟!$G$21="损伤控制器",0,IF(配装模拟!$G$21="反应式装甲增强器",0,1))</f>
        <v>0</v>
      </c>
      <c r="GP46" s="41">
        <f>-装备属性!$B$99*IF(配装模拟!$G$21="损伤控制器",0,IF(配装模拟!$G$21="反应式装甲增强器",0,1))</f>
        <v>0</v>
      </c>
      <c r="GQ46" s="41">
        <v>0</v>
      </c>
      <c r="GR46" s="41">
        <v>0</v>
      </c>
      <c r="GS46" s="41">
        <f>-装备属性!$B$100*IF(配装模拟!$G$21="损伤控制器",0,1)</f>
        <v>0</v>
      </c>
      <c r="GT46" s="41">
        <f>-装备属性!$B$101*IF(配装模拟!$G$21="损伤控制器",0,1)</f>
        <v>0</v>
      </c>
      <c r="GU46" s="41">
        <f>-装备属性!$B$102*IF(配装模拟!$G$21="损伤控制器",0,1)</f>
        <v>0</v>
      </c>
      <c r="GV46" s="41">
        <f>-装备属性!$B$103*IF(配装模拟!$G$21="损伤控制器",0,1)</f>
        <v>0</v>
      </c>
      <c r="GW46" s="41">
        <v>0</v>
      </c>
      <c r="GX46" s="41">
        <v>0</v>
      </c>
      <c r="GY46" s="41">
        <v>0</v>
      </c>
      <c r="GZ46" s="41">
        <v>0</v>
      </c>
      <c r="HA46" s="41">
        <v>0</v>
      </c>
      <c r="HB46" s="41">
        <v>0</v>
      </c>
      <c r="HC46" s="41">
        <v>0</v>
      </c>
      <c r="HD46" s="41">
        <v>0</v>
      </c>
      <c r="HE46" s="41">
        <v>0</v>
      </c>
      <c r="HF46" s="41">
        <v>0</v>
      </c>
      <c r="HG46" s="41">
        <v>0</v>
      </c>
      <c r="HH46" s="41">
        <v>0</v>
      </c>
      <c r="HI46" s="41">
        <v>0</v>
      </c>
      <c r="HJ46" s="41">
        <v>0</v>
      </c>
      <c r="HK46" s="41">
        <v>0</v>
      </c>
      <c r="HL46" s="41">
        <v>0</v>
      </c>
      <c r="HM46" s="41">
        <v>0</v>
      </c>
      <c r="HN46" s="41">
        <v>0</v>
      </c>
      <c r="HO46" s="41">
        <v>0</v>
      </c>
      <c r="HP46" s="41">
        <v>0</v>
      </c>
      <c r="HQ46" s="41">
        <v>0</v>
      </c>
      <c r="HR46" s="41">
        <v>0</v>
      </c>
      <c r="HS46" s="41">
        <f>装备属性!$B128</f>
        <v>0</v>
      </c>
      <c r="HT46" s="41">
        <v>0</v>
      </c>
      <c r="HU46" s="41">
        <v>0</v>
      </c>
      <c r="HV46" s="41">
        <v>0</v>
      </c>
      <c r="HW46" s="41">
        <v>0</v>
      </c>
      <c r="HX46" s="41">
        <v>0</v>
      </c>
      <c r="HY46" s="41">
        <v>0</v>
      </c>
      <c r="HZ46" s="41">
        <v>0</v>
      </c>
      <c r="IA46" s="41">
        <v>0</v>
      </c>
      <c r="IB46" s="41">
        <v>0</v>
      </c>
      <c r="IC46" s="41">
        <v>0</v>
      </c>
      <c r="ID46" s="41">
        <v>0</v>
      </c>
      <c r="IE46" s="41">
        <v>0</v>
      </c>
      <c r="IF46" s="41">
        <v>0</v>
      </c>
      <c r="IG46" s="41">
        <v>0</v>
      </c>
      <c r="IH46" s="41">
        <v>0</v>
      </c>
      <c r="II46" s="41">
        <v>0</v>
      </c>
      <c r="IJ46" s="41">
        <v>0</v>
      </c>
      <c r="IK46" s="41">
        <v>0</v>
      </c>
      <c r="IL46" s="41">
        <v>0</v>
      </c>
      <c r="IM46" s="41">
        <v>0</v>
      </c>
      <c r="IN46" s="41">
        <v>0</v>
      </c>
      <c r="IO46" s="41">
        <v>0</v>
      </c>
      <c r="IP46" s="41">
        <v>0</v>
      </c>
      <c r="IQ46" s="41">
        <v>0</v>
      </c>
      <c r="IR46" s="41">
        <v>0</v>
      </c>
      <c r="IS46" s="42">
        <f>装备属性!$B113</f>
        <v>0</v>
      </c>
      <c r="IT46" s="41">
        <f>-装备属性!$B123</f>
        <v>0</v>
      </c>
      <c r="IU46" s="41">
        <v>0</v>
      </c>
      <c r="IV46" s="41">
        <v>0</v>
      </c>
      <c r="IW46" s="41">
        <v>0</v>
      </c>
      <c r="IX46" s="42">
        <f>装备属性!$B120</f>
        <v>0</v>
      </c>
      <c r="IY46" s="41">
        <v>0</v>
      </c>
      <c r="IZ46" s="41">
        <v>0</v>
      </c>
      <c r="JA46" s="41">
        <v>0</v>
      </c>
      <c r="JB46" s="41">
        <v>0</v>
      </c>
      <c r="JC46" s="41">
        <v>0</v>
      </c>
      <c r="JD46" s="41">
        <v>0</v>
      </c>
      <c r="JM46" s="41">
        <v>0</v>
      </c>
      <c r="JO46" s="41">
        <v>0</v>
      </c>
      <c r="JP46" s="44">
        <v>0</v>
      </c>
    </row>
    <row r="47" spans="1:276">
      <c r="A47" s="36" t="s">
        <v>3081</v>
      </c>
      <c r="B47" s="41">
        <f>装备属性!$E134</f>
        <v>0</v>
      </c>
      <c r="C47" s="41">
        <f>装备属性!$E135</f>
        <v>0</v>
      </c>
      <c r="D47" s="41">
        <f>装备属性!$E136</f>
        <v>0</v>
      </c>
      <c r="E47" s="41">
        <f>装备属性!$E137</f>
        <v>0</v>
      </c>
      <c r="F47" s="41">
        <f>装备属性!$E139</f>
        <v>0</v>
      </c>
      <c r="G47" s="41">
        <f>装备属性!$E140</f>
        <v>0</v>
      </c>
      <c r="H47" s="41">
        <f>装备属性!$E141</f>
        <v>0</v>
      </c>
      <c r="I47" s="41">
        <f>装备属性!$E142</f>
        <v>0</v>
      </c>
      <c r="J47" s="41">
        <f>装备属性!$E143</f>
        <v>0</v>
      </c>
      <c r="K47" s="41">
        <f>装备属性!$E145</f>
        <v>0</v>
      </c>
      <c r="L47" s="41">
        <f>装备属性!$E149</f>
        <v>0</v>
      </c>
      <c r="M47" s="41">
        <f>装备属性!$E149</f>
        <v>0</v>
      </c>
      <c r="N47" s="41">
        <f>装备属性!$E149</f>
        <v>0</v>
      </c>
      <c r="O47" s="41">
        <f>装备属性!$E149</f>
        <v>0</v>
      </c>
      <c r="P47" s="41">
        <f>装备属性!$E155</f>
        <v>0</v>
      </c>
      <c r="Q47" s="41">
        <f>装备属性!$E147</f>
        <v>0</v>
      </c>
      <c r="R47" s="41">
        <f>装备属性!$E147</f>
        <v>0</v>
      </c>
      <c r="S47" s="41">
        <f>装备属性!$E147</f>
        <v>0</v>
      </c>
      <c r="T47" s="41">
        <f>装备属性!$E147</f>
        <v>0</v>
      </c>
      <c r="U47" s="41">
        <f>装备属性!$E153</f>
        <v>0</v>
      </c>
      <c r="V47" s="41">
        <f>装备属性!$E148</f>
        <v>0</v>
      </c>
      <c r="W47" s="41">
        <f>装备属性!$E148</f>
        <v>0</v>
      </c>
      <c r="X47" s="41">
        <f>装备属性!$E148</f>
        <v>0</v>
      </c>
      <c r="Y47" s="41">
        <f>装备属性!$E154</f>
        <v>0</v>
      </c>
      <c r="Z47" s="41">
        <v>0</v>
      </c>
      <c r="AA47" s="41">
        <v>0</v>
      </c>
      <c r="AB47" s="41">
        <v>0</v>
      </c>
      <c r="AC47" s="41">
        <v>0</v>
      </c>
      <c r="AD47" s="41">
        <f>装备属性!$E138</f>
        <v>0</v>
      </c>
      <c r="AE47" s="41">
        <f>装备属性!$E138</f>
        <v>0</v>
      </c>
      <c r="AF47" s="41">
        <f>装备属性!$E138</f>
        <v>0</v>
      </c>
      <c r="AG47" s="41">
        <f>装备属性!$E138</f>
        <v>0</v>
      </c>
      <c r="AH47" s="41">
        <f>装备属性!$E144</f>
        <v>0</v>
      </c>
      <c r="AI47" s="41">
        <f>装备属性!$E150</f>
        <v>0</v>
      </c>
      <c r="AJ47" s="41">
        <f>装备属性!$E151</f>
        <v>0</v>
      </c>
      <c r="AK47" s="41">
        <v>0</v>
      </c>
      <c r="AL47" s="41">
        <f>装备属性!$E152</f>
        <v>0</v>
      </c>
      <c r="AM47" s="41">
        <v>0</v>
      </c>
      <c r="AN47" s="41">
        <f>装备属性!$E134</f>
        <v>0</v>
      </c>
      <c r="AO47" s="41">
        <f>装备属性!$E135</f>
        <v>0</v>
      </c>
      <c r="AP47" s="41">
        <f>装备属性!$E136</f>
        <v>0</v>
      </c>
      <c r="AQ47" s="41">
        <f>装备属性!$E137</f>
        <v>0</v>
      </c>
      <c r="AR47" s="41">
        <f>装备属性!$E139</f>
        <v>0</v>
      </c>
      <c r="AS47" s="41">
        <f>装备属性!$E140</f>
        <v>0</v>
      </c>
      <c r="AT47" s="41">
        <f>装备属性!$E141</f>
        <v>0</v>
      </c>
      <c r="AU47" s="41">
        <f>装备属性!$E142</f>
        <v>0</v>
      </c>
      <c r="AV47" s="41">
        <f>装备属性!$E143</f>
        <v>0</v>
      </c>
      <c r="AW47" s="41">
        <f>装备属性!$E145</f>
        <v>0</v>
      </c>
      <c r="AX47" s="41">
        <f>装备属性!$E149</f>
        <v>0</v>
      </c>
      <c r="AY47" s="41">
        <f>装备属性!$E149</f>
        <v>0</v>
      </c>
      <c r="AZ47" s="41">
        <f>装备属性!$E149</f>
        <v>0</v>
      </c>
      <c r="BA47" s="41">
        <f>装备属性!$E149</f>
        <v>0</v>
      </c>
      <c r="BB47" s="41">
        <f>装备属性!$E155</f>
        <v>0</v>
      </c>
      <c r="BC47" s="41">
        <f>装备属性!$E147</f>
        <v>0</v>
      </c>
      <c r="BD47" s="41">
        <f>装备属性!$E147</f>
        <v>0</v>
      </c>
      <c r="BE47" s="41">
        <f>装备属性!$E147</f>
        <v>0</v>
      </c>
      <c r="BF47" s="41">
        <f>装备属性!$E147</f>
        <v>0</v>
      </c>
      <c r="BG47" s="41">
        <f>装备属性!$E153</f>
        <v>0</v>
      </c>
      <c r="BH47" s="41">
        <f>装备属性!$E148</f>
        <v>0</v>
      </c>
      <c r="BI47" s="41">
        <f>装备属性!$E148</f>
        <v>0</v>
      </c>
      <c r="BJ47" s="41">
        <f>装备属性!$E148</f>
        <v>0</v>
      </c>
      <c r="BK47" s="41">
        <f>装备属性!$E154</f>
        <v>0</v>
      </c>
      <c r="BL47" s="41">
        <v>0</v>
      </c>
      <c r="BM47" s="41">
        <v>0</v>
      </c>
      <c r="BN47" s="41">
        <v>0</v>
      </c>
      <c r="BO47" s="41">
        <v>0</v>
      </c>
      <c r="BP47" s="41">
        <f>装备属性!$E138</f>
        <v>0</v>
      </c>
      <c r="BQ47" s="41">
        <f>装备属性!$E138</f>
        <v>0</v>
      </c>
      <c r="BR47" s="41">
        <f>装备属性!$E138</f>
        <v>0</v>
      </c>
      <c r="BS47" s="41">
        <f>装备属性!$E138</f>
        <v>0</v>
      </c>
      <c r="BT47" s="41">
        <f>装备属性!$E144</f>
        <v>0</v>
      </c>
      <c r="BU47" s="41">
        <f>装备属性!$E150</f>
        <v>0</v>
      </c>
      <c r="BV47" s="41">
        <f>装备属性!$E151</f>
        <v>0</v>
      </c>
      <c r="BW47" s="41">
        <v>0</v>
      </c>
      <c r="BX47" s="41">
        <f>装备属性!$E152</f>
        <v>0</v>
      </c>
      <c r="BY47" s="41">
        <v>0</v>
      </c>
      <c r="BZ47" s="41">
        <f>装备属性!$E134</f>
        <v>0</v>
      </c>
      <c r="CA47" s="41">
        <f>装备属性!$E135</f>
        <v>0</v>
      </c>
      <c r="CB47" s="41">
        <f>装备属性!$E136</f>
        <v>0</v>
      </c>
      <c r="CC47" s="41">
        <f>装备属性!$E137</f>
        <v>0</v>
      </c>
      <c r="CD47" s="41">
        <f>装备属性!$E139</f>
        <v>0</v>
      </c>
      <c r="CE47" s="41">
        <f>装备属性!$E140</f>
        <v>0</v>
      </c>
      <c r="CF47" s="41">
        <f>装备属性!$E141</f>
        <v>0</v>
      </c>
      <c r="CG47" s="41">
        <f>装备属性!$E142</f>
        <v>0</v>
      </c>
      <c r="CH47" s="41">
        <f>装备属性!$E143</f>
        <v>0</v>
      </c>
      <c r="CI47" s="41">
        <f>装备属性!$E145</f>
        <v>0</v>
      </c>
      <c r="CJ47" s="41">
        <f>装备属性!$E149</f>
        <v>0</v>
      </c>
      <c r="CK47" s="41">
        <f>装备属性!$E149</f>
        <v>0</v>
      </c>
      <c r="CL47" s="41">
        <f>装备属性!$E149</f>
        <v>0</v>
      </c>
      <c r="CM47" s="41">
        <f>装备属性!$E149</f>
        <v>0</v>
      </c>
      <c r="CN47" s="41">
        <f>装备属性!$E155</f>
        <v>0</v>
      </c>
      <c r="CO47" s="41">
        <f>装备属性!$E147</f>
        <v>0</v>
      </c>
      <c r="CP47" s="41">
        <f>装备属性!$E147</f>
        <v>0</v>
      </c>
      <c r="CQ47" s="41">
        <f>装备属性!$E147</f>
        <v>0</v>
      </c>
      <c r="CR47" s="41">
        <f>装备属性!$E147</f>
        <v>0</v>
      </c>
      <c r="CS47" s="41">
        <f>装备属性!$E153</f>
        <v>0</v>
      </c>
      <c r="CT47" s="41">
        <f>装备属性!$E148</f>
        <v>0</v>
      </c>
      <c r="CU47" s="41">
        <f>装备属性!$E148</f>
        <v>0</v>
      </c>
      <c r="CV47" s="41">
        <f>装备属性!$E148</f>
        <v>0</v>
      </c>
      <c r="CW47" s="41">
        <f>装备属性!$E154</f>
        <v>0</v>
      </c>
      <c r="CX47" s="41">
        <v>0</v>
      </c>
      <c r="CY47" s="41">
        <v>0</v>
      </c>
      <c r="CZ47" s="41">
        <v>0</v>
      </c>
      <c r="DA47" s="41">
        <v>0</v>
      </c>
      <c r="DB47" s="41">
        <f>装备属性!$E138</f>
        <v>0</v>
      </c>
      <c r="DC47" s="41">
        <f>装备属性!$E138</f>
        <v>0</v>
      </c>
      <c r="DD47" s="41">
        <f>装备属性!$E138</f>
        <v>0</v>
      </c>
      <c r="DE47" s="41">
        <f>装备属性!$E138</f>
        <v>0</v>
      </c>
      <c r="DF47" s="41">
        <f>装备属性!$E144</f>
        <v>0</v>
      </c>
      <c r="DG47" s="41">
        <f>装备属性!$E150</f>
        <v>0</v>
      </c>
      <c r="DH47" s="41">
        <f>装备属性!$E151</f>
        <v>0</v>
      </c>
      <c r="DI47" s="41">
        <v>0</v>
      </c>
      <c r="DJ47" s="41">
        <f>装备属性!$E152</f>
        <v>0</v>
      </c>
      <c r="DK47" s="41">
        <v>0</v>
      </c>
      <c r="DL47" s="41">
        <v>0</v>
      </c>
      <c r="DM47" s="41">
        <v>0</v>
      </c>
      <c r="DN47" s="41">
        <v>0</v>
      </c>
      <c r="DO47" s="41">
        <v>0</v>
      </c>
      <c r="DP47" s="41">
        <v>0</v>
      </c>
      <c r="DQ47" s="41">
        <v>0</v>
      </c>
      <c r="DR47" s="42">
        <v>0</v>
      </c>
      <c r="DS47" s="41">
        <v>0</v>
      </c>
      <c r="DT47" s="41">
        <f>装备属性!$E158</f>
        <v>0</v>
      </c>
      <c r="DU47" s="41">
        <v>0</v>
      </c>
      <c r="DV47" s="41">
        <v>0</v>
      </c>
      <c r="DW47" s="41">
        <v>0</v>
      </c>
      <c r="DX47" s="42">
        <v>0</v>
      </c>
      <c r="DY47" s="42">
        <v>0</v>
      </c>
      <c r="DZ47" s="42">
        <v>0</v>
      </c>
      <c r="EA47" s="42">
        <v>0</v>
      </c>
      <c r="EB47" s="42">
        <v>0</v>
      </c>
      <c r="EC47" s="42">
        <v>0</v>
      </c>
      <c r="ED47" s="41">
        <v>0</v>
      </c>
      <c r="EE47" s="41">
        <v>0</v>
      </c>
      <c r="EF47" s="41">
        <v>0</v>
      </c>
      <c r="EG47" s="42">
        <v>0</v>
      </c>
      <c r="EH47" s="41">
        <v>0</v>
      </c>
      <c r="EI47" s="41">
        <v>0</v>
      </c>
      <c r="EJ47" s="41">
        <v>0</v>
      </c>
      <c r="EK47" s="41">
        <v>0</v>
      </c>
      <c r="EL47" s="41">
        <v>0</v>
      </c>
      <c r="EM47" s="41">
        <v>0</v>
      </c>
      <c r="EN47" s="41">
        <v>0</v>
      </c>
      <c r="EO47" s="41">
        <v>0</v>
      </c>
      <c r="EP47" s="41">
        <v>0</v>
      </c>
      <c r="EQ47" s="41">
        <v>0</v>
      </c>
      <c r="ER47" s="41">
        <v>0</v>
      </c>
      <c r="ES47" s="41">
        <v>0</v>
      </c>
      <c r="ET47" s="41">
        <v>0</v>
      </c>
      <c r="EU47" s="41">
        <v>0</v>
      </c>
      <c r="EV47" s="41">
        <v>0</v>
      </c>
      <c r="EW47" s="41">
        <v>0</v>
      </c>
      <c r="EX47" s="41">
        <v>0</v>
      </c>
      <c r="EY47" s="41">
        <v>0</v>
      </c>
      <c r="EZ47" s="41">
        <v>0</v>
      </c>
      <c r="FA47" s="41">
        <v>0</v>
      </c>
      <c r="FB47" s="41">
        <v>0</v>
      </c>
      <c r="FC47" s="41">
        <v>0</v>
      </c>
      <c r="FD47" s="42">
        <f>装备属性!$E131</f>
        <v>0</v>
      </c>
      <c r="FE47" s="41">
        <v>0</v>
      </c>
      <c r="FF47" s="41">
        <f>装备属性!$E159</f>
        <v>0</v>
      </c>
      <c r="FG47" s="42">
        <f>装备属性!$E127</f>
        <v>0</v>
      </c>
      <c r="FH47" s="41">
        <f>装备属性!$E130</f>
        <v>0</v>
      </c>
      <c r="FI47" s="41">
        <v>0</v>
      </c>
      <c r="FJ47" s="41">
        <f>装备属性!$E129</f>
        <v>0</v>
      </c>
      <c r="FK47" s="41">
        <f>装备属性!$E125</f>
        <v>0</v>
      </c>
      <c r="FL47" s="41">
        <v>0</v>
      </c>
      <c r="FM47" s="41">
        <v>0</v>
      </c>
      <c r="FN47" s="41">
        <v>0</v>
      </c>
      <c r="FO47" s="41">
        <v>0</v>
      </c>
      <c r="FP47" s="41">
        <v>0</v>
      </c>
      <c r="FQ47" s="41">
        <v>0</v>
      </c>
      <c r="FR47" s="41">
        <v>0</v>
      </c>
      <c r="FS47" s="41">
        <f>装备属性!$E133</f>
        <v>0</v>
      </c>
      <c r="FT47" s="41">
        <v>0</v>
      </c>
      <c r="FU47" s="41">
        <v>0</v>
      </c>
      <c r="FV47" s="41">
        <v>0</v>
      </c>
      <c r="FW47" s="41">
        <v>0</v>
      </c>
      <c r="FX47" s="41">
        <v>0</v>
      </c>
      <c r="FY47" s="41">
        <v>0</v>
      </c>
      <c r="FZ47" s="42">
        <v>0</v>
      </c>
      <c r="GA47" s="42">
        <f>装备属性!$E114</f>
        <v>0</v>
      </c>
      <c r="GB47" s="42">
        <f>装备属性!$E117</f>
        <v>0</v>
      </c>
      <c r="GC47" s="42">
        <v>0</v>
      </c>
      <c r="GD47" s="41">
        <v>0</v>
      </c>
      <c r="GE47" s="41">
        <v>0</v>
      </c>
      <c r="GF47" s="41">
        <v>0</v>
      </c>
      <c r="GG47" s="41">
        <f>-装备属性!$E$92*IF(配装模拟!$G$26="损伤控制器",0,IF(配装模拟!$G$26="反应式护盾增强器",0,1))</f>
        <v>-0.3649</v>
      </c>
      <c r="GH47" s="41">
        <f>-装备属性!$E$93*IF(配装模拟!$G$26="损伤控制器",0,IF(配装模拟!$G$26="反应式护盾增强器",0,1))</f>
        <v>-0.3649</v>
      </c>
      <c r="GI47" s="41">
        <f>-装备属性!$E$94*IF(配装模拟!$G$26="损伤控制器",0,IF(配装模拟!$G$26="反应式护盾增强器",0,1))</f>
        <v>-0.3649</v>
      </c>
      <c r="GJ47" s="41">
        <f>-装备属性!$E$95*IF(配装模拟!$G$26="损伤控制器",0,IF(配装模拟!$G$26="反应式护盾增强器",0,1))</f>
        <v>-0.3649</v>
      </c>
      <c r="GK47" s="41">
        <v>0</v>
      </c>
      <c r="GL47" s="41">
        <v>0</v>
      </c>
      <c r="GM47" s="41">
        <f>-装备属性!$E$96*IF(配装模拟!$G$26="损伤控制器",0,IF(配装模拟!$G$26="反应式装甲增强器",0,1))</f>
        <v>0</v>
      </c>
      <c r="GN47" s="41">
        <f>-装备属性!$E$97*IF(配装模拟!$G$26="损伤控制器",0,IF(配装模拟!$G$26="反应式装甲增强器",0,1))</f>
        <v>0</v>
      </c>
      <c r="GO47" s="41">
        <f>-装备属性!$E$98*IF(配装模拟!$G$26="损伤控制器",0,IF(配装模拟!$G$26="反应式装甲增强器",0,1))</f>
        <v>0</v>
      </c>
      <c r="GP47" s="41">
        <f>-装备属性!$E$99*IF(配装模拟!$G$26="损伤控制器",0,IF(配装模拟!$G$26="反应式装甲增强器",0,1))</f>
        <v>0</v>
      </c>
      <c r="GQ47" s="41">
        <v>0</v>
      </c>
      <c r="GR47" s="41">
        <v>0</v>
      </c>
      <c r="GS47" s="41">
        <f>-装备属性!$E$100*IF(配装模拟!$G$26="损伤控制器",0,1)</f>
        <v>0</v>
      </c>
      <c r="GT47" s="41">
        <f>-装备属性!$E$101*IF(配装模拟!$G$26="损伤控制器",0,1)</f>
        <v>0</v>
      </c>
      <c r="GU47" s="41">
        <f>-装备属性!$E$102*IF(配装模拟!$G$26="损伤控制器",0,1)</f>
        <v>0</v>
      </c>
      <c r="GV47" s="41">
        <f>-装备属性!$E$103*IF(配装模拟!$G$26="损伤控制器",0,1)</f>
        <v>0</v>
      </c>
      <c r="GW47" s="41">
        <v>0</v>
      </c>
      <c r="GX47" s="41">
        <v>0</v>
      </c>
      <c r="GY47" s="41">
        <v>0</v>
      </c>
      <c r="GZ47" s="41">
        <v>0</v>
      </c>
      <c r="HA47" s="41">
        <v>0</v>
      </c>
      <c r="HB47" s="41">
        <v>0</v>
      </c>
      <c r="HC47" s="41">
        <v>0</v>
      </c>
      <c r="HD47" s="41">
        <v>0</v>
      </c>
      <c r="HE47" s="41">
        <v>0</v>
      </c>
      <c r="HF47" s="41">
        <v>0</v>
      </c>
      <c r="HG47" s="41">
        <v>0</v>
      </c>
      <c r="HH47" s="41">
        <v>0</v>
      </c>
      <c r="HI47" s="41">
        <v>0</v>
      </c>
      <c r="HJ47" s="41">
        <v>0</v>
      </c>
      <c r="HK47" s="41">
        <v>0</v>
      </c>
      <c r="HL47" s="41">
        <v>0</v>
      </c>
      <c r="HM47" s="41">
        <v>0</v>
      </c>
      <c r="HN47" s="41">
        <v>0</v>
      </c>
      <c r="HO47" s="41">
        <v>0</v>
      </c>
      <c r="HP47" s="41">
        <v>0</v>
      </c>
      <c r="HQ47" s="41">
        <v>0</v>
      </c>
      <c r="HR47" s="41">
        <v>0</v>
      </c>
      <c r="HS47" s="41">
        <f>装备属性!$E128</f>
        <v>0</v>
      </c>
      <c r="HT47" s="41">
        <v>0</v>
      </c>
      <c r="HU47" s="41">
        <v>0</v>
      </c>
      <c r="HV47" s="41">
        <v>0</v>
      </c>
      <c r="HW47" s="41">
        <v>0</v>
      </c>
      <c r="HX47" s="41">
        <v>0</v>
      </c>
      <c r="HY47" s="41">
        <v>0</v>
      </c>
      <c r="HZ47" s="41">
        <v>0</v>
      </c>
      <c r="IA47" s="41">
        <v>0</v>
      </c>
      <c r="IB47" s="41">
        <v>0</v>
      </c>
      <c r="IC47" s="41">
        <v>0</v>
      </c>
      <c r="ID47" s="41">
        <v>0</v>
      </c>
      <c r="IE47" s="41">
        <v>0</v>
      </c>
      <c r="IF47" s="41">
        <v>0</v>
      </c>
      <c r="IG47" s="41">
        <v>0</v>
      </c>
      <c r="IH47" s="41">
        <v>0</v>
      </c>
      <c r="II47" s="41">
        <v>0</v>
      </c>
      <c r="IJ47" s="41">
        <v>0</v>
      </c>
      <c r="IK47" s="41">
        <v>0</v>
      </c>
      <c r="IL47" s="41">
        <v>0</v>
      </c>
      <c r="IM47" s="41">
        <v>0</v>
      </c>
      <c r="IN47" s="41">
        <v>0</v>
      </c>
      <c r="IO47" s="41">
        <v>0</v>
      </c>
      <c r="IP47" s="41">
        <v>0</v>
      </c>
      <c r="IQ47" s="41">
        <v>0</v>
      </c>
      <c r="IR47" s="41">
        <v>0</v>
      </c>
      <c r="IS47" s="42">
        <f>装备属性!$E113</f>
        <v>0</v>
      </c>
      <c r="IT47" s="41">
        <f>-装备属性!$E123</f>
        <v>0</v>
      </c>
      <c r="IU47" s="41">
        <v>0</v>
      </c>
      <c r="IV47" s="41">
        <v>0</v>
      </c>
      <c r="IW47" s="41">
        <v>0</v>
      </c>
      <c r="IX47" s="42">
        <f>装备属性!$E120</f>
        <v>0</v>
      </c>
      <c r="IY47" s="41">
        <v>0</v>
      </c>
      <c r="IZ47" s="41">
        <v>0</v>
      </c>
      <c r="JA47" s="41">
        <v>0</v>
      </c>
      <c r="JB47" s="41">
        <v>0</v>
      </c>
      <c r="JC47" s="41">
        <v>0</v>
      </c>
      <c r="JD47" s="41">
        <v>0</v>
      </c>
      <c r="JM47" s="41">
        <v>0</v>
      </c>
      <c r="JO47" s="41">
        <v>0</v>
      </c>
      <c r="JP47" s="44">
        <v>0</v>
      </c>
    </row>
    <row r="48" spans="1:276">
      <c r="A48" s="36" t="s">
        <v>3082</v>
      </c>
      <c r="B48" s="41">
        <f>装备属性!$H134</f>
        <v>0</v>
      </c>
      <c r="C48" s="41">
        <f>装备属性!$H135</f>
        <v>0</v>
      </c>
      <c r="D48" s="41">
        <f>装备属性!$H136</f>
        <v>0</v>
      </c>
      <c r="E48" s="41">
        <f>装备属性!$H137</f>
        <v>0</v>
      </c>
      <c r="F48" s="41">
        <f>装备属性!$H139</f>
        <v>0</v>
      </c>
      <c r="G48" s="41">
        <f>装备属性!$H140</f>
        <v>0</v>
      </c>
      <c r="H48" s="41">
        <f>装备属性!$H141</f>
        <v>0</v>
      </c>
      <c r="I48" s="41">
        <f>装备属性!$H142</f>
        <v>0</v>
      </c>
      <c r="J48" s="41">
        <f>装备属性!$H143</f>
        <v>0</v>
      </c>
      <c r="K48" s="41">
        <f>装备属性!$H145</f>
        <v>0</v>
      </c>
      <c r="L48" s="41">
        <f>装备属性!$H149</f>
        <v>0</v>
      </c>
      <c r="M48" s="41">
        <f>装备属性!$H149</f>
        <v>0</v>
      </c>
      <c r="N48" s="41">
        <f>装备属性!$H149</f>
        <v>0</v>
      </c>
      <c r="O48" s="41">
        <f>装备属性!$H149</f>
        <v>0</v>
      </c>
      <c r="P48" s="41">
        <f>装备属性!$H155</f>
        <v>0</v>
      </c>
      <c r="Q48" s="41">
        <f>装备属性!$H147</f>
        <v>0</v>
      </c>
      <c r="R48" s="41">
        <f>装备属性!$H147</f>
        <v>0</v>
      </c>
      <c r="S48" s="41">
        <f>装备属性!$H147</f>
        <v>0</v>
      </c>
      <c r="T48" s="41">
        <f>装备属性!$H147</f>
        <v>0</v>
      </c>
      <c r="U48" s="41">
        <f>装备属性!$H153</f>
        <v>0</v>
      </c>
      <c r="V48" s="41">
        <f>装备属性!$H148</f>
        <v>0</v>
      </c>
      <c r="W48" s="41">
        <f>装备属性!$H148</f>
        <v>0</v>
      </c>
      <c r="X48" s="41">
        <f>装备属性!$H148</f>
        <v>0</v>
      </c>
      <c r="Y48" s="41">
        <f>装备属性!$H154</f>
        <v>0</v>
      </c>
      <c r="Z48" s="41">
        <v>0</v>
      </c>
      <c r="AA48" s="41">
        <v>0</v>
      </c>
      <c r="AB48" s="41">
        <v>0</v>
      </c>
      <c r="AC48" s="41">
        <v>0</v>
      </c>
      <c r="AD48" s="41">
        <f>装备属性!$H138</f>
        <v>0</v>
      </c>
      <c r="AE48" s="41">
        <f>装备属性!$H138</f>
        <v>0</v>
      </c>
      <c r="AF48" s="41">
        <f>装备属性!$H138</f>
        <v>0</v>
      </c>
      <c r="AG48" s="41">
        <f>装备属性!$H138</f>
        <v>0</v>
      </c>
      <c r="AH48" s="41">
        <f>装备属性!$H144</f>
        <v>0</v>
      </c>
      <c r="AI48" s="41">
        <f>装备属性!$H150</f>
        <v>0</v>
      </c>
      <c r="AJ48" s="41">
        <f>装备属性!$H151</f>
        <v>0</v>
      </c>
      <c r="AK48" s="41">
        <v>0</v>
      </c>
      <c r="AL48" s="41">
        <f>装备属性!$H152</f>
        <v>0</v>
      </c>
      <c r="AM48" s="41">
        <v>0</v>
      </c>
      <c r="AN48" s="41">
        <f>装备属性!$H134</f>
        <v>0</v>
      </c>
      <c r="AO48" s="41">
        <f>装备属性!$H135</f>
        <v>0</v>
      </c>
      <c r="AP48" s="41">
        <f>装备属性!$H136</f>
        <v>0</v>
      </c>
      <c r="AQ48" s="41">
        <f>装备属性!$H137</f>
        <v>0</v>
      </c>
      <c r="AR48" s="41">
        <f>装备属性!$H139</f>
        <v>0</v>
      </c>
      <c r="AS48" s="41">
        <f>装备属性!$H140</f>
        <v>0</v>
      </c>
      <c r="AT48" s="41">
        <f>装备属性!$H141</f>
        <v>0</v>
      </c>
      <c r="AU48" s="41">
        <f>装备属性!$H142</f>
        <v>0</v>
      </c>
      <c r="AV48" s="41">
        <f>装备属性!$H143</f>
        <v>0</v>
      </c>
      <c r="AW48" s="41">
        <f>装备属性!$H145</f>
        <v>0</v>
      </c>
      <c r="AX48" s="41">
        <f>装备属性!$H149</f>
        <v>0</v>
      </c>
      <c r="AY48" s="41">
        <f>装备属性!$H149</f>
        <v>0</v>
      </c>
      <c r="AZ48" s="41">
        <f>装备属性!$H149</f>
        <v>0</v>
      </c>
      <c r="BA48" s="41">
        <f>装备属性!$H149</f>
        <v>0</v>
      </c>
      <c r="BB48" s="41">
        <f>装备属性!$H155</f>
        <v>0</v>
      </c>
      <c r="BC48" s="41">
        <f>装备属性!$H147</f>
        <v>0</v>
      </c>
      <c r="BD48" s="41">
        <f>装备属性!$H147</f>
        <v>0</v>
      </c>
      <c r="BE48" s="41">
        <f>装备属性!$H147</f>
        <v>0</v>
      </c>
      <c r="BF48" s="41">
        <f>装备属性!$H147</f>
        <v>0</v>
      </c>
      <c r="BG48" s="41">
        <f>装备属性!$H153</f>
        <v>0</v>
      </c>
      <c r="BH48" s="41">
        <f>装备属性!$H148</f>
        <v>0</v>
      </c>
      <c r="BI48" s="41">
        <f>装备属性!$H148</f>
        <v>0</v>
      </c>
      <c r="BJ48" s="41">
        <f>装备属性!$H148</f>
        <v>0</v>
      </c>
      <c r="BK48" s="41">
        <f>装备属性!$H154</f>
        <v>0</v>
      </c>
      <c r="BL48" s="41">
        <v>0</v>
      </c>
      <c r="BM48" s="41">
        <v>0</v>
      </c>
      <c r="BN48" s="41">
        <v>0</v>
      </c>
      <c r="BO48" s="41">
        <v>0</v>
      </c>
      <c r="BP48" s="41">
        <f>装备属性!$H138</f>
        <v>0</v>
      </c>
      <c r="BQ48" s="41">
        <f>装备属性!$H138</f>
        <v>0</v>
      </c>
      <c r="BR48" s="41">
        <f>装备属性!$H138</f>
        <v>0</v>
      </c>
      <c r="BS48" s="41">
        <f>装备属性!$H138</f>
        <v>0</v>
      </c>
      <c r="BT48" s="41">
        <f>装备属性!$H144</f>
        <v>0</v>
      </c>
      <c r="BU48" s="41">
        <f>装备属性!$H150</f>
        <v>0</v>
      </c>
      <c r="BV48" s="41">
        <f>装备属性!$H151</f>
        <v>0</v>
      </c>
      <c r="BW48" s="41">
        <v>0</v>
      </c>
      <c r="BX48" s="41">
        <f>装备属性!$H152</f>
        <v>0</v>
      </c>
      <c r="BY48" s="41">
        <v>0</v>
      </c>
      <c r="BZ48" s="41">
        <f>装备属性!$H134</f>
        <v>0</v>
      </c>
      <c r="CA48" s="41">
        <f>装备属性!$H135</f>
        <v>0</v>
      </c>
      <c r="CB48" s="41">
        <f>装备属性!$H136</f>
        <v>0</v>
      </c>
      <c r="CC48" s="41">
        <f>装备属性!$H137</f>
        <v>0</v>
      </c>
      <c r="CD48" s="41">
        <f>装备属性!$H139</f>
        <v>0</v>
      </c>
      <c r="CE48" s="41">
        <f>装备属性!$H140</f>
        <v>0</v>
      </c>
      <c r="CF48" s="41">
        <f>装备属性!$H141</f>
        <v>0</v>
      </c>
      <c r="CG48" s="41">
        <f>装备属性!$H142</f>
        <v>0</v>
      </c>
      <c r="CH48" s="41">
        <f>装备属性!$H143</f>
        <v>0</v>
      </c>
      <c r="CI48" s="41">
        <f>装备属性!$H145</f>
        <v>0</v>
      </c>
      <c r="CJ48" s="41">
        <f>装备属性!$H149</f>
        <v>0</v>
      </c>
      <c r="CK48" s="41">
        <f>装备属性!$H149</f>
        <v>0</v>
      </c>
      <c r="CL48" s="41">
        <f>装备属性!$H149</f>
        <v>0</v>
      </c>
      <c r="CM48" s="41">
        <f>装备属性!$H149</f>
        <v>0</v>
      </c>
      <c r="CN48" s="41">
        <f>装备属性!$H155</f>
        <v>0</v>
      </c>
      <c r="CO48" s="41">
        <f>装备属性!$H147</f>
        <v>0</v>
      </c>
      <c r="CP48" s="41">
        <f>装备属性!$H147</f>
        <v>0</v>
      </c>
      <c r="CQ48" s="41">
        <f>装备属性!$H147</f>
        <v>0</v>
      </c>
      <c r="CR48" s="41">
        <f>装备属性!$H147</f>
        <v>0</v>
      </c>
      <c r="CS48" s="41">
        <f>装备属性!$H153</f>
        <v>0</v>
      </c>
      <c r="CT48" s="41">
        <f>装备属性!$H148</f>
        <v>0</v>
      </c>
      <c r="CU48" s="41">
        <f>装备属性!$H148</f>
        <v>0</v>
      </c>
      <c r="CV48" s="41">
        <f>装备属性!$H148</f>
        <v>0</v>
      </c>
      <c r="CW48" s="41">
        <f>装备属性!$H154</f>
        <v>0</v>
      </c>
      <c r="CX48" s="41">
        <v>0</v>
      </c>
      <c r="CY48" s="41">
        <v>0</v>
      </c>
      <c r="CZ48" s="41">
        <v>0</v>
      </c>
      <c r="DA48" s="41">
        <v>0</v>
      </c>
      <c r="DB48" s="41">
        <f>装备属性!$H138</f>
        <v>0</v>
      </c>
      <c r="DC48" s="41">
        <f>装备属性!$H138</f>
        <v>0</v>
      </c>
      <c r="DD48" s="41">
        <f>装备属性!$H138</f>
        <v>0</v>
      </c>
      <c r="DE48" s="41">
        <f>装备属性!$H138</f>
        <v>0</v>
      </c>
      <c r="DF48" s="41">
        <f>装备属性!$H144</f>
        <v>0</v>
      </c>
      <c r="DG48" s="41">
        <f>装备属性!$H150</f>
        <v>0</v>
      </c>
      <c r="DH48" s="41">
        <f>装备属性!$H151</f>
        <v>0</v>
      </c>
      <c r="DI48" s="41">
        <v>0</v>
      </c>
      <c r="DJ48" s="41">
        <f>装备属性!$H152</f>
        <v>0</v>
      </c>
      <c r="DK48" s="41">
        <v>0</v>
      </c>
      <c r="DL48" s="41">
        <v>0</v>
      </c>
      <c r="DM48" s="41">
        <v>0</v>
      </c>
      <c r="DN48" s="41">
        <v>0</v>
      </c>
      <c r="DO48" s="41">
        <v>0</v>
      </c>
      <c r="DP48" s="41">
        <v>0</v>
      </c>
      <c r="DQ48" s="41">
        <v>0</v>
      </c>
      <c r="DR48" s="42">
        <v>0</v>
      </c>
      <c r="DS48" s="41">
        <v>0</v>
      </c>
      <c r="DT48" s="41">
        <f>装备属性!$H158</f>
        <v>0</v>
      </c>
      <c r="DU48" s="41">
        <v>0</v>
      </c>
      <c r="DV48" s="41">
        <v>0</v>
      </c>
      <c r="DW48" s="41">
        <v>0</v>
      </c>
      <c r="DX48" s="42">
        <v>0</v>
      </c>
      <c r="DY48" s="42">
        <v>0</v>
      </c>
      <c r="DZ48" s="42">
        <v>0</v>
      </c>
      <c r="EA48" s="42">
        <v>0</v>
      </c>
      <c r="EB48" s="42">
        <v>0</v>
      </c>
      <c r="EC48" s="42">
        <v>0</v>
      </c>
      <c r="ED48" s="41">
        <v>0</v>
      </c>
      <c r="EE48" s="41">
        <v>0</v>
      </c>
      <c r="EF48" s="41">
        <v>0</v>
      </c>
      <c r="EG48" s="42">
        <v>0</v>
      </c>
      <c r="EH48" s="41">
        <v>0</v>
      </c>
      <c r="EI48" s="41">
        <v>0</v>
      </c>
      <c r="EJ48" s="41">
        <v>0</v>
      </c>
      <c r="EK48" s="41">
        <v>0</v>
      </c>
      <c r="EL48" s="41">
        <v>0</v>
      </c>
      <c r="EM48" s="41">
        <v>0</v>
      </c>
      <c r="EN48" s="41">
        <v>0</v>
      </c>
      <c r="EO48" s="41">
        <v>0</v>
      </c>
      <c r="EP48" s="41">
        <v>0</v>
      </c>
      <c r="EQ48" s="41">
        <v>0</v>
      </c>
      <c r="ER48" s="41">
        <v>0</v>
      </c>
      <c r="ES48" s="41">
        <v>0</v>
      </c>
      <c r="ET48" s="41">
        <v>0</v>
      </c>
      <c r="EU48" s="41">
        <v>0</v>
      </c>
      <c r="EV48" s="41">
        <v>0</v>
      </c>
      <c r="EW48" s="41">
        <v>0</v>
      </c>
      <c r="EX48" s="41">
        <v>0</v>
      </c>
      <c r="EY48" s="41">
        <v>0</v>
      </c>
      <c r="EZ48" s="41">
        <v>0</v>
      </c>
      <c r="FA48" s="41">
        <v>0</v>
      </c>
      <c r="FB48" s="41">
        <v>0</v>
      </c>
      <c r="FC48" s="41">
        <v>0</v>
      </c>
      <c r="FD48" s="42">
        <f>装备属性!$H131</f>
        <v>0</v>
      </c>
      <c r="FE48" s="41">
        <v>0</v>
      </c>
      <c r="FF48" s="41">
        <f>装备属性!$H159</f>
        <v>0</v>
      </c>
      <c r="FG48" s="42">
        <f>装备属性!$H127</f>
        <v>0</v>
      </c>
      <c r="FH48" s="41">
        <f>装备属性!$H130</f>
        <v>0</v>
      </c>
      <c r="FI48" s="41">
        <v>0</v>
      </c>
      <c r="FJ48" s="41">
        <f>装备属性!$H129</f>
        <v>0</v>
      </c>
      <c r="FK48" s="41">
        <f>装备属性!$H125</f>
        <v>0</v>
      </c>
      <c r="FL48" s="41">
        <v>0</v>
      </c>
      <c r="FM48" s="41">
        <v>0</v>
      </c>
      <c r="FN48" s="41">
        <v>0</v>
      </c>
      <c r="FO48" s="41">
        <v>0</v>
      </c>
      <c r="FP48" s="41">
        <v>0</v>
      </c>
      <c r="FQ48" s="41">
        <v>0</v>
      </c>
      <c r="FR48" s="41">
        <v>0</v>
      </c>
      <c r="FS48" s="41">
        <f>装备属性!$H133</f>
        <v>0</v>
      </c>
      <c r="FT48" s="41">
        <v>0</v>
      </c>
      <c r="FU48" s="41">
        <v>0</v>
      </c>
      <c r="FV48" s="41">
        <v>0</v>
      </c>
      <c r="FW48" s="41">
        <v>0</v>
      </c>
      <c r="FX48" s="41">
        <v>0</v>
      </c>
      <c r="FY48" s="41">
        <v>0</v>
      </c>
      <c r="FZ48" s="42">
        <v>0</v>
      </c>
      <c r="GA48" s="42">
        <f>装备属性!$H114</f>
        <v>0</v>
      </c>
      <c r="GB48" s="42">
        <f>装备属性!$H117</f>
        <v>0</v>
      </c>
      <c r="GC48" s="42">
        <v>0</v>
      </c>
      <c r="GD48" s="41">
        <v>0</v>
      </c>
      <c r="GE48" s="41">
        <v>0</v>
      </c>
      <c r="GF48" s="41">
        <v>0</v>
      </c>
      <c r="GG48" s="41">
        <f>-装备属性!$H$92*IF(配装模拟!$G$31="损伤控制器",0,IF(配装模拟!$G$31="反应式护盾增强器",0,1))</f>
        <v>-0.3649</v>
      </c>
      <c r="GH48" s="41">
        <f>-装备属性!$H$93*IF(配装模拟!$G$31="损伤控制器",0,IF(配装模拟!$G$31="反应式护盾增强器",0,1))</f>
        <v>-0.3649</v>
      </c>
      <c r="GI48" s="41">
        <f>-装备属性!$H$94*IF(配装模拟!$G$31="损伤控制器",0,IF(配装模拟!$G$31="反应式护盾增强器",0,1))</f>
        <v>-0.3649</v>
      </c>
      <c r="GJ48" s="41">
        <f>-装备属性!$H$95*IF(配装模拟!$G$31="损伤控制器",0,IF(配装模拟!$G$31="反应式护盾增强器",0,1))</f>
        <v>-0.3649</v>
      </c>
      <c r="GK48" s="41">
        <v>0</v>
      </c>
      <c r="GL48" s="41">
        <v>0</v>
      </c>
      <c r="GM48" s="41">
        <f>-装备属性!$H$96*IF(配装模拟!$G$31="损伤控制器",0,IF(配装模拟!$G$31="反应式装甲增强器",0,1))</f>
        <v>0</v>
      </c>
      <c r="GN48" s="41">
        <f>-装备属性!$H$97*IF(配装模拟!$G$31="损伤控制器",0,IF(配装模拟!$G$31="反应式装甲增强器",0,1))</f>
        <v>0</v>
      </c>
      <c r="GO48" s="41">
        <f>-装备属性!$H$98*IF(配装模拟!$G$31="损伤控制器",0,IF(配装模拟!$G$31="反应式装甲增强器",0,1))</f>
        <v>0</v>
      </c>
      <c r="GP48" s="41">
        <f>-装备属性!$H$99*IF(配装模拟!$G$31="损伤控制器",0,IF(配装模拟!$G$31="反应式装甲增强器",0,1))</f>
        <v>0</v>
      </c>
      <c r="GQ48" s="41">
        <v>0</v>
      </c>
      <c r="GR48" s="41">
        <v>0</v>
      </c>
      <c r="GS48" s="41">
        <f>-装备属性!$H$100*IF(配装模拟!$G$31="损伤控制器",0,1)</f>
        <v>0</v>
      </c>
      <c r="GT48" s="41">
        <f>-装备属性!$H$101*IF(配装模拟!$G$31="损伤控制器",0,1)</f>
        <v>0</v>
      </c>
      <c r="GU48" s="41">
        <f>-装备属性!$H$102*IF(配装模拟!$G$31="损伤控制器",0,1)</f>
        <v>0</v>
      </c>
      <c r="GV48" s="41">
        <f>-装备属性!$H$103*IF(配装模拟!$G$31="损伤控制器",0,1)</f>
        <v>0</v>
      </c>
      <c r="GW48" s="41">
        <v>0</v>
      </c>
      <c r="GX48" s="41">
        <v>0</v>
      </c>
      <c r="GY48" s="41">
        <v>0</v>
      </c>
      <c r="GZ48" s="41">
        <v>0</v>
      </c>
      <c r="HA48" s="41">
        <v>0</v>
      </c>
      <c r="HB48" s="41">
        <v>0</v>
      </c>
      <c r="HC48" s="41">
        <v>0</v>
      </c>
      <c r="HD48" s="41">
        <v>0</v>
      </c>
      <c r="HE48" s="41">
        <v>0</v>
      </c>
      <c r="HF48" s="41">
        <v>0</v>
      </c>
      <c r="HG48" s="41">
        <v>0</v>
      </c>
      <c r="HH48" s="41">
        <v>0</v>
      </c>
      <c r="HI48" s="41">
        <v>0</v>
      </c>
      <c r="HJ48" s="41">
        <v>0</v>
      </c>
      <c r="HK48" s="41">
        <v>0</v>
      </c>
      <c r="HL48" s="41">
        <v>0</v>
      </c>
      <c r="HM48" s="41">
        <v>0</v>
      </c>
      <c r="HN48" s="41">
        <v>0</v>
      </c>
      <c r="HO48" s="41">
        <v>0</v>
      </c>
      <c r="HP48" s="41">
        <v>0</v>
      </c>
      <c r="HQ48" s="41">
        <v>0</v>
      </c>
      <c r="HR48" s="41">
        <v>0</v>
      </c>
      <c r="HS48" s="41">
        <f>装备属性!$H128</f>
        <v>0</v>
      </c>
      <c r="HT48" s="41">
        <v>0</v>
      </c>
      <c r="HU48" s="41">
        <v>0</v>
      </c>
      <c r="HV48" s="41">
        <v>0</v>
      </c>
      <c r="HW48" s="41">
        <v>0</v>
      </c>
      <c r="HX48" s="41">
        <v>0</v>
      </c>
      <c r="HY48" s="41">
        <v>0</v>
      </c>
      <c r="HZ48" s="41">
        <v>0</v>
      </c>
      <c r="IA48" s="41">
        <v>0</v>
      </c>
      <c r="IB48" s="41">
        <v>0</v>
      </c>
      <c r="IC48" s="41">
        <v>0</v>
      </c>
      <c r="ID48" s="41">
        <v>0</v>
      </c>
      <c r="IE48" s="41">
        <v>0</v>
      </c>
      <c r="IF48" s="41">
        <v>0</v>
      </c>
      <c r="IG48" s="41">
        <v>0</v>
      </c>
      <c r="IH48" s="41">
        <v>0</v>
      </c>
      <c r="II48" s="41">
        <v>0</v>
      </c>
      <c r="IJ48" s="41">
        <v>0</v>
      </c>
      <c r="IK48" s="41">
        <v>0</v>
      </c>
      <c r="IL48" s="41">
        <v>0</v>
      </c>
      <c r="IM48" s="41">
        <v>0</v>
      </c>
      <c r="IN48" s="41">
        <v>0</v>
      </c>
      <c r="IO48" s="41">
        <v>0</v>
      </c>
      <c r="IP48" s="41">
        <v>0</v>
      </c>
      <c r="IQ48" s="41">
        <v>0</v>
      </c>
      <c r="IR48" s="41">
        <v>0</v>
      </c>
      <c r="IS48" s="42">
        <f>装备属性!$H113</f>
        <v>0</v>
      </c>
      <c r="IT48" s="41">
        <f>-装备属性!$H123</f>
        <v>0</v>
      </c>
      <c r="IU48" s="41">
        <v>0</v>
      </c>
      <c r="IV48" s="41">
        <v>0</v>
      </c>
      <c r="IW48" s="41">
        <v>0</v>
      </c>
      <c r="IX48" s="42">
        <f>装备属性!$H120</f>
        <v>0</v>
      </c>
      <c r="IY48" s="41">
        <v>0</v>
      </c>
      <c r="IZ48" s="41">
        <v>0</v>
      </c>
      <c r="JA48" s="41">
        <v>0</v>
      </c>
      <c r="JB48" s="41">
        <v>0</v>
      </c>
      <c r="JC48" s="41">
        <v>0</v>
      </c>
      <c r="JD48" s="41">
        <v>0</v>
      </c>
      <c r="JM48" s="41">
        <v>0</v>
      </c>
      <c r="JO48" s="41">
        <v>0</v>
      </c>
      <c r="JP48" s="44">
        <v>0</v>
      </c>
    </row>
    <row r="49" spans="1:276">
      <c r="A49" s="36" t="s">
        <v>3083</v>
      </c>
      <c r="B49" s="41">
        <f>装备属性!$K134</f>
        <v>0</v>
      </c>
      <c r="C49" s="41">
        <f>装备属性!$K135</f>
        <v>0</v>
      </c>
      <c r="D49" s="41">
        <f>装备属性!$K136</f>
        <v>0</v>
      </c>
      <c r="E49" s="41">
        <f>装备属性!$K137</f>
        <v>0</v>
      </c>
      <c r="F49" s="41">
        <f>装备属性!$K139</f>
        <v>0</v>
      </c>
      <c r="G49" s="41">
        <f>装备属性!$K140</f>
        <v>0</v>
      </c>
      <c r="H49" s="41">
        <f>装备属性!$K141</f>
        <v>0</v>
      </c>
      <c r="I49" s="41">
        <f>装备属性!$K142</f>
        <v>0</v>
      </c>
      <c r="J49" s="41">
        <f>装备属性!$K143</f>
        <v>0</v>
      </c>
      <c r="K49" s="41">
        <f>装备属性!$K145</f>
        <v>0</v>
      </c>
      <c r="L49" s="41">
        <f>装备属性!$K149</f>
        <v>0</v>
      </c>
      <c r="M49" s="41">
        <f>装备属性!$K149</f>
        <v>0</v>
      </c>
      <c r="N49" s="41">
        <f>装备属性!$K149</f>
        <v>0</v>
      </c>
      <c r="O49" s="41">
        <f>装备属性!$K149</f>
        <v>0</v>
      </c>
      <c r="P49" s="41">
        <f>装备属性!$K155</f>
        <v>0</v>
      </c>
      <c r="Q49" s="41">
        <f>装备属性!$K147</f>
        <v>0</v>
      </c>
      <c r="R49" s="41">
        <f>装备属性!$K147</f>
        <v>0</v>
      </c>
      <c r="S49" s="41">
        <f>装备属性!$K147</f>
        <v>0</v>
      </c>
      <c r="T49" s="41">
        <f>装备属性!$K147</f>
        <v>0</v>
      </c>
      <c r="U49" s="41">
        <f>装备属性!$K153</f>
        <v>0</v>
      </c>
      <c r="V49" s="41">
        <f>装备属性!$K148</f>
        <v>0</v>
      </c>
      <c r="W49" s="41">
        <f>装备属性!$K148</f>
        <v>0</v>
      </c>
      <c r="X49" s="41">
        <f>装备属性!$K148</f>
        <v>0</v>
      </c>
      <c r="Y49" s="41">
        <f>装备属性!$K154</f>
        <v>0</v>
      </c>
      <c r="Z49" s="41">
        <v>0</v>
      </c>
      <c r="AA49" s="41">
        <v>0</v>
      </c>
      <c r="AB49" s="41">
        <v>0</v>
      </c>
      <c r="AC49" s="41">
        <v>0</v>
      </c>
      <c r="AD49" s="41">
        <f>装备属性!$K138</f>
        <v>0</v>
      </c>
      <c r="AE49" s="41">
        <f>装备属性!$K138</f>
        <v>0</v>
      </c>
      <c r="AF49" s="41">
        <f>装备属性!$K138</f>
        <v>0</v>
      </c>
      <c r="AG49" s="41">
        <f>装备属性!$K138</f>
        <v>0</v>
      </c>
      <c r="AH49" s="41">
        <f>装备属性!$K144</f>
        <v>0</v>
      </c>
      <c r="AI49" s="41">
        <f>装备属性!$K150</f>
        <v>0</v>
      </c>
      <c r="AJ49" s="41">
        <f>装备属性!$K151</f>
        <v>0</v>
      </c>
      <c r="AK49" s="41">
        <v>0</v>
      </c>
      <c r="AL49" s="41">
        <f>装备属性!$K152</f>
        <v>0</v>
      </c>
      <c r="AM49" s="41">
        <v>0</v>
      </c>
      <c r="AN49" s="41">
        <f>装备属性!$K134</f>
        <v>0</v>
      </c>
      <c r="AO49" s="41">
        <f>装备属性!$K135</f>
        <v>0</v>
      </c>
      <c r="AP49" s="41">
        <f>装备属性!$K136</f>
        <v>0</v>
      </c>
      <c r="AQ49" s="41">
        <f>装备属性!$K137</f>
        <v>0</v>
      </c>
      <c r="AR49" s="41">
        <f>装备属性!$K139</f>
        <v>0</v>
      </c>
      <c r="AS49" s="41">
        <f>装备属性!$K140</f>
        <v>0</v>
      </c>
      <c r="AT49" s="41">
        <f>装备属性!$K141</f>
        <v>0</v>
      </c>
      <c r="AU49" s="41">
        <f>装备属性!$K142</f>
        <v>0</v>
      </c>
      <c r="AV49" s="41">
        <f>装备属性!$K143</f>
        <v>0</v>
      </c>
      <c r="AW49" s="41">
        <f>装备属性!$K145</f>
        <v>0</v>
      </c>
      <c r="AX49" s="41">
        <f>装备属性!$K149</f>
        <v>0</v>
      </c>
      <c r="AY49" s="41">
        <f>装备属性!$K149</f>
        <v>0</v>
      </c>
      <c r="AZ49" s="41">
        <f>装备属性!$K149</f>
        <v>0</v>
      </c>
      <c r="BA49" s="41">
        <f>装备属性!$K149</f>
        <v>0</v>
      </c>
      <c r="BB49" s="41">
        <f>装备属性!$K155</f>
        <v>0</v>
      </c>
      <c r="BC49" s="41">
        <f>装备属性!$K147</f>
        <v>0</v>
      </c>
      <c r="BD49" s="41">
        <f>装备属性!$K147</f>
        <v>0</v>
      </c>
      <c r="BE49" s="41">
        <f>装备属性!$K147</f>
        <v>0</v>
      </c>
      <c r="BF49" s="41">
        <f>装备属性!$K147</f>
        <v>0</v>
      </c>
      <c r="BG49" s="41">
        <f>装备属性!$K153</f>
        <v>0</v>
      </c>
      <c r="BH49" s="41">
        <f>装备属性!$K148</f>
        <v>0</v>
      </c>
      <c r="BI49" s="41">
        <f>装备属性!$K148</f>
        <v>0</v>
      </c>
      <c r="BJ49" s="41">
        <f>装备属性!$K148</f>
        <v>0</v>
      </c>
      <c r="BK49" s="41">
        <f>装备属性!$K154</f>
        <v>0</v>
      </c>
      <c r="BL49" s="41">
        <v>0</v>
      </c>
      <c r="BM49" s="41">
        <v>0</v>
      </c>
      <c r="BN49" s="41">
        <v>0</v>
      </c>
      <c r="BO49" s="41">
        <v>0</v>
      </c>
      <c r="BP49" s="41">
        <f>装备属性!$K138</f>
        <v>0</v>
      </c>
      <c r="BQ49" s="41">
        <f>装备属性!$K138</f>
        <v>0</v>
      </c>
      <c r="BR49" s="41">
        <f>装备属性!$K138</f>
        <v>0</v>
      </c>
      <c r="BS49" s="41">
        <f>装备属性!$K138</f>
        <v>0</v>
      </c>
      <c r="BT49" s="41">
        <f>装备属性!$K144</f>
        <v>0</v>
      </c>
      <c r="BU49" s="41">
        <f>装备属性!$K150</f>
        <v>0</v>
      </c>
      <c r="BV49" s="41">
        <f>装备属性!$K151</f>
        <v>0</v>
      </c>
      <c r="BW49" s="41">
        <v>0</v>
      </c>
      <c r="BX49" s="41">
        <f>装备属性!$K152</f>
        <v>0</v>
      </c>
      <c r="BY49" s="41">
        <v>0</v>
      </c>
      <c r="BZ49" s="41">
        <f>装备属性!$K134</f>
        <v>0</v>
      </c>
      <c r="CA49" s="41">
        <f>装备属性!$K135</f>
        <v>0</v>
      </c>
      <c r="CB49" s="41">
        <f>装备属性!$K136</f>
        <v>0</v>
      </c>
      <c r="CC49" s="41">
        <f>装备属性!$K137</f>
        <v>0</v>
      </c>
      <c r="CD49" s="41">
        <f>装备属性!$K139</f>
        <v>0</v>
      </c>
      <c r="CE49" s="41">
        <f>装备属性!$K140</f>
        <v>0</v>
      </c>
      <c r="CF49" s="41">
        <f>装备属性!$K141</f>
        <v>0</v>
      </c>
      <c r="CG49" s="41">
        <f>装备属性!$K142</f>
        <v>0</v>
      </c>
      <c r="CH49" s="41">
        <f>装备属性!$K143</f>
        <v>0</v>
      </c>
      <c r="CI49" s="41">
        <f>装备属性!$K145</f>
        <v>0</v>
      </c>
      <c r="CJ49" s="41">
        <f>装备属性!$K149</f>
        <v>0</v>
      </c>
      <c r="CK49" s="41">
        <f>装备属性!$K149</f>
        <v>0</v>
      </c>
      <c r="CL49" s="41">
        <f>装备属性!$K149</f>
        <v>0</v>
      </c>
      <c r="CM49" s="41">
        <f>装备属性!$K149</f>
        <v>0</v>
      </c>
      <c r="CN49" s="41">
        <f>装备属性!$K155</f>
        <v>0</v>
      </c>
      <c r="CO49" s="41">
        <f>装备属性!$K147</f>
        <v>0</v>
      </c>
      <c r="CP49" s="41">
        <f>装备属性!$K147</f>
        <v>0</v>
      </c>
      <c r="CQ49" s="41">
        <f>装备属性!$K147</f>
        <v>0</v>
      </c>
      <c r="CR49" s="41">
        <f>装备属性!$K147</f>
        <v>0</v>
      </c>
      <c r="CS49" s="41">
        <f>装备属性!$K153</f>
        <v>0</v>
      </c>
      <c r="CT49" s="41">
        <f>装备属性!$K148</f>
        <v>0</v>
      </c>
      <c r="CU49" s="41">
        <f>装备属性!$K148</f>
        <v>0</v>
      </c>
      <c r="CV49" s="41">
        <f>装备属性!$K148</f>
        <v>0</v>
      </c>
      <c r="CW49" s="41">
        <f>装备属性!$K154</f>
        <v>0</v>
      </c>
      <c r="CX49" s="41">
        <v>0</v>
      </c>
      <c r="CY49" s="41">
        <v>0</v>
      </c>
      <c r="CZ49" s="41">
        <v>0</v>
      </c>
      <c r="DA49" s="41">
        <v>0</v>
      </c>
      <c r="DB49" s="41">
        <f>装备属性!$K138</f>
        <v>0</v>
      </c>
      <c r="DC49" s="41">
        <f>装备属性!$K138</f>
        <v>0</v>
      </c>
      <c r="DD49" s="41">
        <f>装备属性!$K138</f>
        <v>0</v>
      </c>
      <c r="DE49" s="41">
        <f>装备属性!$K138</f>
        <v>0</v>
      </c>
      <c r="DF49" s="41">
        <f>装备属性!$K144</f>
        <v>0</v>
      </c>
      <c r="DG49" s="41">
        <f>装备属性!$K150</f>
        <v>0</v>
      </c>
      <c r="DH49" s="41">
        <f>装备属性!$K151</f>
        <v>0</v>
      </c>
      <c r="DI49" s="41">
        <v>0</v>
      </c>
      <c r="DJ49" s="41">
        <f>装备属性!$K152</f>
        <v>0</v>
      </c>
      <c r="DK49" s="41">
        <v>0</v>
      </c>
      <c r="DL49" s="41">
        <v>0</v>
      </c>
      <c r="DM49" s="41">
        <v>0</v>
      </c>
      <c r="DN49" s="41">
        <v>0</v>
      </c>
      <c r="DO49" s="41">
        <v>0</v>
      </c>
      <c r="DP49" s="41">
        <v>0</v>
      </c>
      <c r="DQ49" s="41">
        <v>0</v>
      </c>
      <c r="DR49" s="42">
        <v>0</v>
      </c>
      <c r="DS49" s="41">
        <v>0</v>
      </c>
      <c r="DT49" s="41">
        <f>装备属性!$K158</f>
        <v>0</v>
      </c>
      <c r="DU49" s="41">
        <v>0</v>
      </c>
      <c r="DV49" s="41">
        <v>0</v>
      </c>
      <c r="DW49" s="41">
        <v>0</v>
      </c>
      <c r="DX49" s="42">
        <v>0</v>
      </c>
      <c r="DY49" s="42">
        <v>0</v>
      </c>
      <c r="DZ49" s="42">
        <v>0</v>
      </c>
      <c r="EA49" s="42">
        <v>0</v>
      </c>
      <c r="EB49" s="42">
        <v>0</v>
      </c>
      <c r="EC49" s="42">
        <v>0</v>
      </c>
      <c r="ED49" s="41">
        <v>0</v>
      </c>
      <c r="EE49" s="41">
        <v>0</v>
      </c>
      <c r="EF49" s="41">
        <v>0</v>
      </c>
      <c r="EG49" s="42">
        <v>0</v>
      </c>
      <c r="EH49" s="41">
        <v>0</v>
      </c>
      <c r="EI49" s="41">
        <v>0</v>
      </c>
      <c r="EJ49" s="41">
        <v>0</v>
      </c>
      <c r="EK49" s="41">
        <v>0</v>
      </c>
      <c r="EL49" s="41">
        <v>0</v>
      </c>
      <c r="EM49" s="41">
        <v>0</v>
      </c>
      <c r="EN49" s="41">
        <v>0</v>
      </c>
      <c r="EO49" s="41">
        <v>0</v>
      </c>
      <c r="EP49" s="41">
        <v>0</v>
      </c>
      <c r="EQ49" s="41">
        <v>0</v>
      </c>
      <c r="ER49" s="41">
        <v>0</v>
      </c>
      <c r="ES49" s="41">
        <v>0</v>
      </c>
      <c r="ET49" s="41">
        <v>0</v>
      </c>
      <c r="EU49" s="41">
        <v>0</v>
      </c>
      <c r="EV49" s="41">
        <v>0</v>
      </c>
      <c r="EW49" s="41">
        <v>0</v>
      </c>
      <c r="EX49" s="41">
        <v>0</v>
      </c>
      <c r="EY49" s="41">
        <v>0</v>
      </c>
      <c r="EZ49" s="41">
        <v>0</v>
      </c>
      <c r="FA49" s="41">
        <v>0</v>
      </c>
      <c r="FB49" s="41">
        <v>0</v>
      </c>
      <c r="FC49" s="41">
        <v>0</v>
      </c>
      <c r="FD49" s="42">
        <f>装备属性!$K131</f>
        <v>0</v>
      </c>
      <c r="FE49" s="41">
        <v>0</v>
      </c>
      <c r="FF49" s="41">
        <f>装备属性!$K159</f>
        <v>0</v>
      </c>
      <c r="FG49" s="42">
        <f>装备属性!$K127</f>
        <v>0</v>
      </c>
      <c r="FH49" s="41">
        <f>装备属性!$K130</f>
        <v>0</v>
      </c>
      <c r="FI49" s="41">
        <v>0</v>
      </c>
      <c r="FJ49" s="41">
        <f>装备属性!$K129</f>
        <v>0</v>
      </c>
      <c r="FK49" s="41">
        <f>装备属性!$K125</f>
        <v>0</v>
      </c>
      <c r="FL49" s="41">
        <v>0</v>
      </c>
      <c r="FM49" s="41">
        <v>0</v>
      </c>
      <c r="FN49" s="41">
        <v>0</v>
      </c>
      <c r="FO49" s="41">
        <v>0</v>
      </c>
      <c r="FP49" s="41">
        <v>0</v>
      </c>
      <c r="FQ49" s="41">
        <v>0</v>
      </c>
      <c r="FR49" s="41">
        <v>0</v>
      </c>
      <c r="FS49" s="41">
        <f>装备属性!$K133</f>
        <v>0</v>
      </c>
      <c r="FT49" s="41">
        <v>0</v>
      </c>
      <c r="FU49" s="41">
        <v>0</v>
      </c>
      <c r="FV49" s="41">
        <v>0</v>
      </c>
      <c r="FW49" s="41">
        <v>0</v>
      </c>
      <c r="FX49" s="41">
        <v>0</v>
      </c>
      <c r="FY49" s="41">
        <v>0</v>
      </c>
      <c r="FZ49" s="42">
        <v>0</v>
      </c>
      <c r="GA49" s="42">
        <f>装备属性!$K114</f>
        <v>4717.7</v>
      </c>
      <c r="GB49" s="42">
        <f>装备属性!$K117</f>
        <v>0</v>
      </c>
      <c r="GC49" s="42">
        <v>0</v>
      </c>
      <c r="GD49" s="41">
        <v>0</v>
      </c>
      <c r="GE49" s="41">
        <v>0</v>
      </c>
      <c r="GF49" s="41">
        <v>0</v>
      </c>
      <c r="GG49" s="41">
        <f>-装备属性!$K$92*IF(配装模拟!$G$36="损伤控制器",0,IF(配装模拟!$G$36="反应式护盾增强器",0,1))</f>
        <v>0</v>
      </c>
      <c r="GH49" s="41">
        <f>-装备属性!$K$93*IF(配装模拟!$G$36="损伤控制器",0,IF(配装模拟!$G$36="反应式护盾增强器",0,1))</f>
        <v>0</v>
      </c>
      <c r="GI49" s="41">
        <f>-装备属性!$K$94*IF(配装模拟!$G$36="损伤控制器",0,IF(配装模拟!$G$36="反应式护盾增强器",0,1))</f>
        <v>0</v>
      </c>
      <c r="GJ49" s="41">
        <f>-装备属性!$K$95*IF(配装模拟!$G$36="损伤控制器",0,IF(配装模拟!$G$36="反应式护盾增强器",0,1))</f>
        <v>0</v>
      </c>
      <c r="GK49" s="41">
        <v>0</v>
      </c>
      <c r="GL49" s="41">
        <v>0</v>
      </c>
      <c r="GM49" s="41">
        <f>-装备属性!$K$96*IF(配装模拟!$G$36="损伤控制器",0,IF(配装模拟!$G$36="反应式装甲增强器",0,1))</f>
        <v>0</v>
      </c>
      <c r="GN49" s="41">
        <f>-装备属性!$K$97*IF(配装模拟!$G$36="损伤控制器",0,IF(配装模拟!$G$36="反应式装甲增强器",0,1))</f>
        <v>0</v>
      </c>
      <c r="GO49" s="41">
        <f>-装备属性!$K$98*IF(配装模拟!$G$36="损伤控制器",0,IF(配装模拟!$G$36="反应式装甲增强器",0,1))</f>
        <v>0</v>
      </c>
      <c r="GP49" s="41">
        <f>-装备属性!$K$99*IF(配装模拟!$G$36="损伤控制器",0,IF(配装模拟!$G$36="反应式装甲增强器",0,1))</f>
        <v>0</v>
      </c>
      <c r="GQ49" s="41">
        <v>0</v>
      </c>
      <c r="GR49" s="41">
        <v>0</v>
      </c>
      <c r="GS49" s="41">
        <f>-装备属性!$K$100*IF(配装模拟!$G$36="损伤控制器",0,1)</f>
        <v>0</v>
      </c>
      <c r="GT49" s="41">
        <f>-装备属性!$K$101*IF(配装模拟!$G$36="损伤控制器",0,1)</f>
        <v>0</v>
      </c>
      <c r="GU49" s="41">
        <f>-装备属性!$K$102*IF(配装模拟!$G$36="损伤控制器",0,1)</f>
        <v>0</v>
      </c>
      <c r="GV49" s="41">
        <f>-装备属性!$K$103*IF(配装模拟!$G$36="损伤控制器",0,1)</f>
        <v>0</v>
      </c>
      <c r="GW49" s="41">
        <v>0</v>
      </c>
      <c r="GX49" s="41">
        <v>0</v>
      </c>
      <c r="GY49" s="41">
        <v>0</v>
      </c>
      <c r="GZ49" s="41">
        <v>0</v>
      </c>
      <c r="HA49" s="41">
        <v>0</v>
      </c>
      <c r="HB49" s="41">
        <v>0</v>
      </c>
      <c r="HC49" s="41">
        <v>0</v>
      </c>
      <c r="HD49" s="41">
        <v>0</v>
      </c>
      <c r="HE49" s="41">
        <v>0</v>
      </c>
      <c r="HF49" s="41">
        <v>0</v>
      </c>
      <c r="HG49" s="41">
        <v>0</v>
      </c>
      <c r="HH49" s="41">
        <v>0</v>
      </c>
      <c r="HI49" s="41">
        <v>0</v>
      </c>
      <c r="HJ49" s="41">
        <v>0</v>
      </c>
      <c r="HK49" s="41">
        <v>0</v>
      </c>
      <c r="HL49" s="41">
        <v>0</v>
      </c>
      <c r="HM49" s="41">
        <v>0</v>
      </c>
      <c r="HN49" s="41">
        <v>0</v>
      </c>
      <c r="HO49" s="41">
        <v>0</v>
      </c>
      <c r="HP49" s="41">
        <v>0</v>
      </c>
      <c r="HQ49" s="41">
        <v>0</v>
      </c>
      <c r="HR49" s="41">
        <v>0</v>
      </c>
      <c r="HS49" s="41">
        <f>装备属性!$K128</f>
        <v>0</v>
      </c>
      <c r="HT49" s="41">
        <v>0</v>
      </c>
      <c r="HU49" s="41">
        <v>0</v>
      </c>
      <c r="HV49" s="41">
        <v>0</v>
      </c>
      <c r="HW49" s="41">
        <v>0</v>
      </c>
      <c r="HX49" s="41">
        <v>0</v>
      </c>
      <c r="HY49" s="41">
        <v>0</v>
      </c>
      <c r="HZ49" s="41">
        <v>0</v>
      </c>
      <c r="IA49" s="41">
        <v>0</v>
      </c>
      <c r="IB49" s="41">
        <v>0</v>
      </c>
      <c r="IC49" s="41">
        <v>0</v>
      </c>
      <c r="ID49" s="41">
        <v>0</v>
      </c>
      <c r="IE49" s="41">
        <v>0</v>
      </c>
      <c r="IF49" s="41">
        <v>0</v>
      </c>
      <c r="IG49" s="41">
        <v>0</v>
      </c>
      <c r="IH49" s="41">
        <v>0</v>
      </c>
      <c r="II49" s="41">
        <v>0</v>
      </c>
      <c r="IJ49" s="41">
        <v>0</v>
      </c>
      <c r="IK49" s="41">
        <v>0</v>
      </c>
      <c r="IL49" s="41">
        <v>0</v>
      </c>
      <c r="IM49" s="41">
        <v>0</v>
      </c>
      <c r="IN49" s="41">
        <v>0</v>
      </c>
      <c r="IO49" s="41">
        <v>0</v>
      </c>
      <c r="IP49" s="41">
        <v>0</v>
      </c>
      <c r="IQ49" s="41">
        <v>0</v>
      </c>
      <c r="IR49" s="41">
        <v>0</v>
      </c>
      <c r="IS49" s="42">
        <f>装备属性!$K113</f>
        <v>25</v>
      </c>
      <c r="IT49" s="41">
        <f>-装备属性!$K123</f>
        <v>0</v>
      </c>
      <c r="IU49" s="41">
        <v>0</v>
      </c>
      <c r="IV49" s="41">
        <v>0</v>
      </c>
      <c r="IW49" s="41">
        <v>0</v>
      </c>
      <c r="IX49" s="42">
        <f>装备属性!$K120</f>
        <v>0</v>
      </c>
      <c r="IY49" s="41">
        <v>0</v>
      </c>
      <c r="IZ49" s="41">
        <v>0</v>
      </c>
      <c r="JA49" s="41">
        <v>0</v>
      </c>
      <c r="JB49" s="41">
        <v>0</v>
      </c>
      <c r="JC49" s="41">
        <v>0</v>
      </c>
      <c r="JD49" s="41">
        <v>0</v>
      </c>
      <c r="JM49" s="41">
        <v>0</v>
      </c>
      <c r="JO49" s="41">
        <v>0</v>
      </c>
      <c r="JP49" s="44">
        <v>0</v>
      </c>
    </row>
    <row r="50" spans="1:276">
      <c r="A50" s="36" t="s">
        <v>3084</v>
      </c>
      <c r="B50" s="41">
        <f>装备属性!$N134</f>
        <v>0</v>
      </c>
      <c r="C50" s="41">
        <f>装备属性!$N135</f>
        <v>0</v>
      </c>
      <c r="D50" s="41">
        <f>装备属性!$N136</f>
        <v>0</v>
      </c>
      <c r="E50" s="41">
        <f>装备属性!$N137</f>
        <v>0</v>
      </c>
      <c r="F50" s="41">
        <f>装备属性!$N139</f>
        <v>0</v>
      </c>
      <c r="G50" s="41">
        <f>装备属性!$N140</f>
        <v>0</v>
      </c>
      <c r="H50" s="41">
        <f>装备属性!$N141</f>
        <v>0</v>
      </c>
      <c r="I50" s="41">
        <f>装备属性!$N142</f>
        <v>0</v>
      </c>
      <c r="J50" s="41">
        <f>装备属性!$N143</f>
        <v>0</v>
      </c>
      <c r="K50" s="41">
        <f>装备属性!$N145</f>
        <v>0</v>
      </c>
      <c r="L50" s="41">
        <f>装备属性!$N149</f>
        <v>0</v>
      </c>
      <c r="M50" s="41">
        <f>装备属性!$N149</f>
        <v>0</v>
      </c>
      <c r="N50" s="41">
        <f>装备属性!$N149</f>
        <v>0</v>
      </c>
      <c r="O50" s="41">
        <f>装备属性!$N149</f>
        <v>0</v>
      </c>
      <c r="P50" s="41">
        <f>装备属性!$N155</f>
        <v>0</v>
      </c>
      <c r="Q50" s="41">
        <f>装备属性!$N147</f>
        <v>0</v>
      </c>
      <c r="R50" s="41">
        <f>装备属性!$N147</f>
        <v>0</v>
      </c>
      <c r="S50" s="41">
        <f>装备属性!$N147</f>
        <v>0</v>
      </c>
      <c r="T50" s="41">
        <f>装备属性!$N147</f>
        <v>0</v>
      </c>
      <c r="U50" s="41">
        <f>装备属性!$N153</f>
        <v>0</v>
      </c>
      <c r="V50" s="41">
        <f>装备属性!$N148</f>
        <v>0</v>
      </c>
      <c r="W50" s="41">
        <f>装备属性!$N148</f>
        <v>0</v>
      </c>
      <c r="X50" s="41">
        <f>装备属性!$N148</f>
        <v>0</v>
      </c>
      <c r="Y50" s="41">
        <f>装备属性!$N154</f>
        <v>0</v>
      </c>
      <c r="Z50" s="41">
        <v>0</v>
      </c>
      <c r="AA50" s="41">
        <v>0</v>
      </c>
      <c r="AB50" s="41">
        <v>0</v>
      </c>
      <c r="AC50" s="41">
        <v>0</v>
      </c>
      <c r="AD50" s="41">
        <f>装备属性!$N138</f>
        <v>0</v>
      </c>
      <c r="AE50" s="41">
        <f>装备属性!$N138</f>
        <v>0</v>
      </c>
      <c r="AF50" s="41">
        <f>装备属性!$N138</f>
        <v>0</v>
      </c>
      <c r="AG50" s="41">
        <f>装备属性!$N138</f>
        <v>0</v>
      </c>
      <c r="AH50" s="41">
        <f>装备属性!$N144</f>
        <v>0</v>
      </c>
      <c r="AI50" s="41">
        <f>装备属性!$N150</f>
        <v>0</v>
      </c>
      <c r="AJ50" s="41">
        <f>装备属性!$N151</f>
        <v>0</v>
      </c>
      <c r="AK50" s="41">
        <v>0</v>
      </c>
      <c r="AL50" s="41">
        <f>装备属性!$N152</f>
        <v>0</v>
      </c>
      <c r="AM50" s="41">
        <v>0</v>
      </c>
      <c r="AN50" s="41">
        <f>装备属性!$N134</f>
        <v>0</v>
      </c>
      <c r="AO50" s="41">
        <f>装备属性!$N135</f>
        <v>0</v>
      </c>
      <c r="AP50" s="41">
        <f>装备属性!$N136</f>
        <v>0</v>
      </c>
      <c r="AQ50" s="41">
        <f>装备属性!$N137</f>
        <v>0</v>
      </c>
      <c r="AR50" s="41">
        <f>装备属性!$N139</f>
        <v>0</v>
      </c>
      <c r="AS50" s="41">
        <f>装备属性!$N140</f>
        <v>0</v>
      </c>
      <c r="AT50" s="41">
        <f>装备属性!$N141</f>
        <v>0</v>
      </c>
      <c r="AU50" s="41">
        <f>装备属性!$N142</f>
        <v>0</v>
      </c>
      <c r="AV50" s="41">
        <f>装备属性!$N143</f>
        <v>0</v>
      </c>
      <c r="AW50" s="41">
        <f>装备属性!$N145</f>
        <v>0</v>
      </c>
      <c r="AX50" s="41">
        <f>装备属性!$N149</f>
        <v>0</v>
      </c>
      <c r="AY50" s="41">
        <f>装备属性!$N149</f>
        <v>0</v>
      </c>
      <c r="AZ50" s="41">
        <f>装备属性!$N149</f>
        <v>0</v>
      </c>
      <c r="BA50" s="41">
        <f>装备属性!$N149</f>
        <v>0</v>
      </c>
      <c r="BB50" s="41">
        <f>装备属性!$N155</f>
        <v>0</v>
      </c>
      <c r="BC50" s="41">
        <f>装备属性!$N147</f>
        <v>0</v>
      </c>
      <c r="BD50" s="41">
        <f>装备属性!$N147</f>
        <v>0</v>
      </c>
      <c r="BE50" s="41">
        <f>装备属性!$N147</f>
        <v>0</v>
      </c>
      <c r="BF50" s="41">
        <f>装备属性!$N147</f>
        <v>0</v>
      </c>
      <c r="BG50" s="41">
        <f>装备属性!$N153</f>
        <v>0</v>
      </c>
      <c r="BH50" s="41">
        <f>装备属性!$N148</f>
        <v>0</v>
      </c>
      <c r="BI50" s="41">
        <f>装备属性!$N148</f>
        <v>0</v>
      </c>
      <c r="BJ50" s="41">
        <f>装备属性!$N148</f>
        <v>0</v>
      </c>
      <c r="BK50" s="41">
        <f>装备属性!$N154</f>
        <v>0</v>
      </c>
      <c r="BL50" s="41">
        <v>0</v>
      </c>
      <c r="BM50" s="41">
        <v>0</v>
      </c>
      <c r="BN50" s="41">
        <v>0</v>
      </c>
      <c r="BO50" s="41">
        <v>0</v>
      </c>
      <c r="BP50" s="41">
        <f>装备属性!$N138</f>
        <v>0</v>
      </c>
      <c r="BQ50" s="41">
        <f>装备属性!$N138</f>
        <v>0</v>
      </c>
      <c r="BR50" s="41">
        <f>装备属性!$N138</f>
        <v>0</v>
      </c>
      <c r="BS50" s="41">
        <f>装备属性!$N138</f>
        <v>0</v>
      </c>
      <c r="BT50" s="41">
        <f>装备属性!$N144</f>
        <v>0</v>
      </c>
      <c r="BU50" s="41">
        <f>装备属性!$N150</f>
        <v>0</v>
      </c>
      <c r="BV50" s="41">
        <f>装备属性!$N151</f>
        <v>0</v>
      </c>
      <c r="BW50" s="41">
        <v>0</v>
      </c>
      <c r="BX50" s="41">
        <f>装备属性!$N152</f>
        <v>0</v>
      </c>
      <c r="BY50" s="41">
        <v>0</v>
      </c>
      <c r="BZ50" s="41">
        <f>装备属性!$N134</f>
        <v>0</v>
      </c>
      <c r="CA50" s="41">
        <f>装备属性!$N135</f>
        <v>0</v>
      </c>
      <c r="CB50" s="41">
        <f>装备属性!$N136</f>
        <v>0</v>
      </c>
      <c r="CC50" s="41">
        <f>装备属性!$N137</f>
        <v>0</v>
      </c>
      <c r="CD50" s="41">
        <f>装备属性!$N139</f>
        <v>0</v>
      </c>
      <c r="CE50" s="41">
        <f>装备属性!$N140</f>
        <v>0</v>
      </c>
      <c r="CF50" s="41">
        <f>装备属性!$N141</f>
        <v>0</v>
      </c>
      <c r="CG50" s="41">
        <f>装备属性!$N142</f>
        <v>0</v>
      </c>
      <c r="CH50" s="41">
        <f>装备属性!$N143</f>
        <v>0</v>
      </c>
      <c r="CI50" s="41">
        <f>装备属性!$N145</f>
        <v>0</v>
      </c>
      <c r="CJ50" s="41">
        <f>装备属性!$N149</f>
        <v>0</v>
      </c>
      <c r="CK50" s="41">
        <f>装备属性!$N149</f>
        <v>0</v>
      </c>
      <c r="CL50" s="41">
        <f>装备属性!$N149</f>
        <v>0</v>
      </c>
      <c r="CM50" s="41">
        <f>装备属性!$N149</f>
        <v>0</v>
      </c>
      <c r="CN50" s="41">
        <f>装备属性!$N155</f>
        <v>0</v>
      </c>
      <c r="CO50" s="41">
        <f>装备属性!$N147</f>
        <v>0</v>
      </c>
      <c r="CP50" s="41">
        <f>装备属性!$N147</f>
        <v>0</v>
      </c>
      <c r="CQ50" s="41">
        <f>装备属性!$N147</f>
        <v>0</v>
      </c>
      <c r="CR50" s="41">
        <f>装备属性!$N147</f>
        <v>0</v>
      </c>
      <c r="CS50" s="41">
        <f>装备属性!$N153</f>
        <v>0</v>
      </c>
      <c r="CT50" s="41">
        <f>装备属性!$N148</f>
        <v>0</v>
      </c>
      <c r="CU50" s="41">
        <f>装备属性!$N148</f>
        <v>0</v>
      </c>
      <c r="CV50" s="41">
        <f>装备属性!$N148</f>
        <v>0</v>
      </c>
      <c r="CW50" s="41">
        <f>装备属性!$N154</f>
        <v>0</v>
      </c>
      <c r="CX50" s="41">
        <v>0</v>
      </c>
      <c r="CY50" s="41">
        <v>0</v>
      </c>
      <c r="CZ50" s="41">
        <v>0</v>
      </c>
      <c r="DA50" s="41">
        <v>0</v>
      </c>
      <c r="DB50" s="41">
        <f>装备属性!$N138</f>
        <v>0</v>
      </c>
      <c r="DC50" s="41">
        <f>装备属性!$N138</f>
        <v>0</v>
      </c>
      <c r="DD50" s="41">
        <f>装备属性!$N138</f>
        <v>0</v>
      </c>
      <c r="DE50" s="41">
        <f>装备属性!$N138</f>
        <v>0</v>
      </c>
      <c r="DF50" s="41">
        <f>装备属性!$N144</f>
        <v>0</v>
      </c>
      <c r="DG50" s="41">
        <f>装备属性!$N150</f>
        <v>0</v>
      </c>
      <c r="DH50" s="41">
        <f>装备属性!$N151</f>
        <v>0</v>
      </c>
      <c r="DI50" s="41">
        <v>0</v>
      </c>
      <c r="DJ50" s="41">
        <f>装备属性!$N152</f>
        <v>0</v>
      </c>
      <c r="DK50" s="41">
        <v>0</v>
      </c>
      <c r="DL50" s="41">
        <v>0</v>
      </c>
      <c r="DM50" s="41">
        <v>0</v>
      </c>
      <c r="DN50" s="41">
        <v>0</v>
      </c>
      <c r="DO50" s="41">
        <v>0</v>
      </c>
      <c r="DP50" s="41">
        <v>0</v>
      </c>
      <c r="DQ50" s="41">
        <v>0</v>
      </c>
      <c r="DR50" s="42">
        <v>0</v>
      </c>
      <c r="DS50" s="41">
        <v>0</v>
      </c>
      <c r="DT50" s="41">
        <f>装备属性!$N158</f>
        <v>0</v>
      </c>
      <c r="DU50" s="41">
        <v>0</v>
      </c>
      <c r="DV50" s="41">
        <v>0</v>
      </c>
      <c r="DW50" s="41">
        <v>0</v>
      </c>
      <c r="DX50" s="42">
        <v>0</v>
      </c>
      <c r="DY50" s="42">
        <v>0</v>
      </c>
      <c r="DZ50" s="42">
        <v>0</v>
      </c>
      <c r="EA50" s="42">
        <v>0</v>
      </c>
      <c r="EB50" s="42">
        <v>0</v>
      </c>
      <c r="EC50" s="42">
        <v>0</v>
      </c>
      <c r="ED50" s="41">
        <v>0</v>
      </c>
      <c r="EE50" s="41">
        <v>0</v>
      </c>
      <c r="EF50" s="41">
        <v>0</v>
      </c>
      <c r="EG50" s="42">
        <v>0</v>
      </c>
      <c r="EH50" s="41">
        <v>0</v>
      </c>
      <c r="EI50" s="41">
        <v>0</v>
      </c>
      <c r="EJ50" s="41">
        <v>0</v>
      </c>
      <c r="EK50" s="41">
        <v>0</v>
      </c>
      <c r="EL50" s="41">
        <v>0</v>
      </c>
      <c r="EM50" s="41">
        <v>0</v>
      </c>
      <c r="EN50" s="41">
        <v>0</v>
      </c>
      <c r="EO50" s="41">
        <v>0</v>
      </c>
      <c r="EP50" s="41">
        <v>0</v>
      </c>
      <c r="EQ50" s="41">
        <v>0</v>
      </c>
      <c r="ER50" s="41">
        <v>0</v>
      </c>
      <c r="ES50" s="41">
        <v>0</v>
      </c>
      <c r="ET50" s="41">
        <v>0</v>
      </c>
      <c r="EU50" s="41">
        <v>0</v>
      </c>
      <c r="EV50" s="41">
        <v>0</v>
      </c>
      <c r="EW50" s="41">
        <v>0</v>
      </c>
      <c r="EX50" s="41">
        <v>0</v>
      </c>
      <c r="EY50" s="41">
        <v>0</v>
      </c>
      <c r="EZ50" s="41">
        <v>0</v>
      </c>
      <c r="FA50" s="41">
        <v>0</v>
      </c>
      <c r="FB50" s="41">
        <v>0</v>
      </c>
      <c r="FC50" s="41">
        <v>0</v>
      </c>
      <c r="FD50" s="42">
        <f>装备属性!$N131</f>
        <v>0</v>
      </c>
      <c r="FE50" s="41">
        <v>0</v>
      </c>
      <c r="FF50" s="41">
        <f>装备属性!$N159</f>
        <v>0</v>
      </c>
      <c r="FG50" s="42">
        <f>装备属性!$N127</f>
        <v>0</v>
      </c>
      <c r="FH50" s="41">
        <f>装备属性!$N130</f>
        <v>0</v>
      </c>
      <c r="FI50" s="41">
        <v>0</v>
      </c>
      <c r="FJ50" s="41">
        <f>装备属性!$N129</f>
        <v>0</v>
      </c>
      <c r="FK50" s="41">
        <f>装备属性!$N125</f>
        <v>0</v>
      </c>
      <c r="FL50" s="41">
        <v>0</v>
      </c>
      <c r="FM50" s="41">
        <v>0</v>
      </c>
      <c r="FN50" s="41">
        <v>0</v>
      </c>
      <c r="FO50" s="41">
        <v>0</v>
      </c>
      <c r="FP50" s="41">
        <v>0</v>
      </c>
      <c r="FQ50" s="41">
        <v>0</v>
      </c>
      <c r="FR50" s="41">
        <v>0</v>
      </c>
      <c r="FS50" s="41">
        <f>装备属性!$N133</f>
        <v>0</v>
      </c>
      <c r="FT50" s="41">
        <v>0</v>
      </c>
      <c r="FU50" s="41">
        <v>0</v>
      </c>
      <c r="FV50" s="41">
        <v>0</v>
      </c>
      <c r="FW50" s="41">
        <v>0</v>
      </c>
      <c r="FX50" s="41">
        <v>0</v>
      </c>
      <c r="FY50" s="41">
        <v>0</v>
      </c>
      <c r="FZ50" s="42">
        <v>0</v>
      </c>
      <c r="GA50" s="42">
        <f>装备属性!$N114</f>
        <v>4717.7</v>
      </c>
      <c r="GB50" s="42">
        <f>装备属性!$N117</f>
        <v>0</v>
      </c>
      <c r="GC50" s="42">
        <v>0</v>
      </c>
      <c r="GD50" s="41">
        <v>0</v>
      </c>
      <c r="GE50" s="41">
        <v>0</v>
      </c>
      <c r="GF50" s="41">
        <v>0</v>
      </c>
      <c r="GG50" s="41">
        <f>-装备属性!$N$92*IF(配装模拟!$G$41="损伤控制器",0,IF(配装模拟!$G$41="反应式护盾增强器",0,1))</f>
        <v>0</v>
      </c>
      <c r="GH50" s="41">
        <f>-装备属性!$N$93*IF(配装模拟!$G$41="损伤控制器",0,IF(配装模拟!$G$41="反应式护盾增强器",0,1))</f>
        <v>0</v>
      </c>
      <c r="GI50" s="41">
        <f>-装备属性!$N$94*IF(配装模拟!$G$41="损伤控制器",0,IF(配装模拟!$G$41="反应式护盾增强器",0,1))</f>
        <v>0</v>
      </c>
      <c r="GJ50" s="41">
        <f>-装备属性!$N$95*IF(配装模拟!$G$41="损伤控制器",0,IF(配装模拟!$G$41="反应式护盾增强器",0,1))</f>
        <v>0</v>
      </c>
      <c r="GK50" s="41">
        <v>0</v>
      </c>
      <c r="GL50" s="41">
        <v>0</v>
      </c>
      <c r="GM50" s="41">
        <f>-装备属性!$N$96*IF(配装模拟!$G$41="损伤控制器",0,IF(配装模拟!$G$41="反应式装甲增强器",0,1))</f>
        <v>0</v>
      </c>
      <c r="GN50" s="41">
        <f>-装备属性!$N$97*IF(配装模拟!$G$41="损伤控制器",0,IF(配装模拟!$G$41="反应式装甲增强器",0,1))</f>
        <v>0</v>
      </c>
      <c r="GO50" s="41">
        <f>-装备属性!$N$98*IF(配装模拟!$G$41="损伤控制器",0,IF(配装模拟!$G$41="反应式装甲增强器",0,1))</f>
        <v>0</v>
      </c>
      <c r="GP50" s="41">
        <f>-装备属性!$N$99*IF(配装模拟!$G$41="损伤控制器",0,IF(配装模拟!$G$41="反应式装甲增强器",0,1))</f>
        <v>0</v>
      </c>
      <c r="GQ50" s="41">
        <v>0</v>
      </c>
      <c r="GR50" s="41">
        <v>0</v>
      </c>
      <c r="GS50" s="41">
        <f>-装备属性!$N$100*IF(配装模拟!$G$41="损伤控制器",0,1)</f>
        <v>0</v>
      </c>
      <c r="GT50" s="41">
        <f>-装备属性!$N$101*IF(配装模拟!$G$41="损伤控制器",0,1)</f>
        <v>0</v>
      </c>
      <c r="GU50" s="41">
        <f>-装备属性!$N$102*IF(配装模拟!$G$41="损伤控制器",0,1)</f>
        <v>0</v>
      </c>
      <c r="GV50" s="41">
        <f>-装备属性!$N$103*IF(配装模拟!$G$41="损伤控制器",0,1)</f>
        <v>0</v>
      </c>
      <c r="GW50" s="41">
        <v>0</v>
      </c>
      <c r="GX50" s="41">
        <v>0</v>
      </c>
      <c r="GY50" s="41">
        <v>0</v>
      </c>
      <c r="GZ50" s="41">
        <v>0</v>
      </c>
      <c r="HA50" s="41">
        <v>0</v>
      </c>
      <c r="HB50" s="41">
        <v>0</v>
      </c>
      <c r="HC50" s="41">
        <v>0</v>
      </c>
      <c r="HD50" s="41">
        <v>0</v>
      </c>
      <c r="HE50" s="41">
        <v>0</v>
      </c>
      <c r="HF50" s="41">
        <v>0</v>
      </c>
      <c r="HG50" s="41">
        <v>0</v>
      </c>
      <c r="HH50" s="41">
        <v>0</v>
      </c>
      <c r="HI50" s="41">
        <v>0</v>
      </c>
      <c r="HJ50" s="41">
        <v>0</v>
      </c>
      <c r="HK50" s="41">
        <v>0</v>
      </c>
      <c r="HL50" s="41">
        <v>0</v>
      </c>
      <c r="HM50" s="41">
        <v>0</v>
      </c>
      <c r="HN50" s="41">
        <v>0</v>
      </c>
      <c r="HO50" s="41">
        <v>0</v>
      </c>
      <c r="HP50" s="41">
        <v>0</v>
      </c>
      <c r="HQ50" s="41">
        <v>0</v>
      </c>
      <c r="HR50" s="41">
        <v>0</v>
      </c>
      <c r="HS50" s="41">
        <f>装备属性!$N128</f>
        <v>0</v>
      </c>
      <c r="HT50" s="41">
        <v>0</v>
      </c>
      <c r="HU50" s="41">
        <v>0</v>
      </c>
      <c r="HV50" s="41">
        <v>0</v>
      </c>
      <c r="HW50" s="41">
        <v>0</v>
      </c>
      <c r="HX50" s="41">
        <v>0</v>
      </c>
      <c r="HY50" s="41">
        <v>0</v>
      </c>
      <c r="HZ50" s="41">
        <v>0</v>
      </c>
      <c r="IA50" s="41">
        <v>0</v>
      </c>
      <c r="IB50" s="41">
        <v>0</v>
      </c>
      <c r="IC50" s="41">
        <v>0</v>
      </c>
      <c r="ID50" s="41">
        <v>0</v>
      </c>
      <c r="IE50" s="41">
        <v>0</v>
      </c>
      <c r="IF50" s="41">
        <v>0</v>
      </c>
      <c r="IG50" s="41">
        <v>0</v>
      </c>
      <c r="IH50" s="41">
        <v>0</v>
      </c>
      <c r="II50" s="41">
        <v>0</v>
      </c>
      <c r="IJ50" s="41">
        <v>0</v>
      </c>
      <c r="IK50" s="41">
        <v>0</v>
      </c>
      <c r="IL50" s="41">
        <v>0</v>
      </c>
      <c r="IM50" s="41">
        <v>0</v>
      </c>
      <c r="IN50" s="41">
        <v>0</v>
      </c>
      <c r="IO50" s="41">
        <v>0</v>
      </c>
      <c r="IP50" s="41">
        <v>0</v>
      </c>
      <c r="IQ50" s="41">
        <v>0</v>
      </c>
      <c r="IR50" s="41">
        <v>0</v>
      </c>
      <c r="IS50" s="42">
        <f>装备属性!$N113</f>
        <v>25</v>
      </c>
      <c r="IT50" s="41">
        <f>-装备属性!$N123</f>
        <v>0</v>
      </c>
      <c r="IU50" s="41">
        <v>0</v>
      </c>
      <c r="IV50" s="41">
        <v>0</v>
      </c>
      <c r="IW50" s="41">
        <v>0</v>
      </c>
      <c r="IX50" s="42">
        <f>装备属性!$N120</f>
        <v>0</v>
      </c>
      <c r="IY50" s="41">
        <v>0</v>
      </c>
      <c r="IZ50" s="41">
        <v>0</v>
      </c>
      <c r="JA50" s="41">
        <v>0</v>
      </c>
      <c r="JB50" s="41">
        <v>0</v>
      </c>
      <c r="JC50" s="41">
        <v>0</v>
      </c>
      <c r="JD50" s="41">
        <v>0</v>
      </c>
      <c r="JM50" s="41">
        <v>0</v>
      </c>
      <c r="JO50" s="41">
        <v>0</v>
      </c>
      <c r="JP50" s="44">
        <v>0</v>
      </c>
    </row>
    <row r="51" spans="1:276">
      <c r="A51" s="36" t="s">
        <v>3085</v>
      </c>
      <c r="B51" s="41">
        <f>装备属性!$Q134</f>
        <v>0</v>
      </c>
      <c r="C51" s="41">
        <f>装备属性!$Q135</f>
        <v>0</v>
      </c>
      <c r="D51" s="41">
        <f>装备属性!$Q136</f>
        <v>0</v>
      </c>
      <c r="E51" s="41">
        <f>装备属性!$Q137</f>
        <v>0</v>
      </c>
      <c r="F51" s="41">
        <f>装备属性!$Q139</f>
        <v>0</v>
      </c>
      <c r="G51" s="41">
        <f>装备属性!$Q140</f>
        <v>0</v>
      </c>
      <c r="H51" s="41">
        <f>装备属性!$Q141</f>
        <v>0</v>
      </c>
      <c r="I51" s="41">
        <f>装备属性!$Q142</f>
        <v>0</v>
      </c>
      <c r="J51" s="41">
        <f>装备属性!$Q143</f>
        <v>0</v>
      </c>
      <c r="K51" s="41">
        <f>装备属性!$Q145</f>
        <v>0</v>
      </c>
      <c r="L51" s="41">
        <f>装备属性!$Q149</f>
        <v>0</v>
      </c>
      <c r="M51" s="41">
        <f>装备属性!$Q149</f>
        <v>0</v>
      </c>
      <c r="N51" s="41">
        <f>装备属性!$Q149</f>
        <v>0</v>
      </c>
      <c r="O51" s="41">
        <f>装备属性!$Q149</f>
        <v>0</v>
      </c>
      <c r="P51" s="41">
        <f>装备属性!$Q155</f>
        <v>0</v>
      </c>
      <c r="Q51" s="41">
        <f>装备属性!$Q147</f>
        <v>0</v>
      </c>
      <c r="R51" s="41">
        <f>装备属性!$Q147</f>
        <v>0</v>
      </c>
      <c r="S51" s="41">
        <f>装备属性!$Q147</f>
        <v>0</v>
      </c>
      <c r="T51" s="41">
        <f>装备属性!$Q147</f>
        <v>0</v>
      </c>
      <c r="U51" s="41">
        <f>装备属性!$Q153</f>
        <v>0</v>
      </c>
      <c r="V51" s="41">
        <f>装备属性!$Q148</f>
        <v>0</v>
      </c>
      <c r="W51" s="41">
        <f>装备属性!$Q148</f>
        <v>0</v>
      </c>
      <c r="X51" s="41">
        <f>装备属性!$Q148</f>
        <v>0</v>
      </c>
      <c r="Y51" s="41">
        <f>装备属性!$Q154</f>
        <v>0</v>
      </c>
      <c r="Z51" s="41">
        <v>0</v>
      </c>
      <c r="AA51" s="41">
        <v>0</v>
      </c>
      <c r="AB51" s="41">
        <v>0</v>
      </c>
      <c r="AC51" s="41">
        <v>0</v>
      </c>
      <c r="AD51" s="41">
        <f>装备属性!$Q138</f>
        <v>0</v>
      </c>
      <c r="AE51" s="41">
        <f>装备属性!$Q138</f>
        <v>0</v>
      </c>
      <c r="AF51" s="41">
        <f>装备属性!$Q138</f>
        <v>0</v>
      </c>
      <c r="AG51" s="41">
        <f>装备属性!$Q138</f>
        <v>0</v>
      </c>
      <c r="AH51" s="41">
        <f>装备属性!$Q144</f>
        <v>0</v>
      </c>
      <c r="AI51" s="41">
        <f>装备属性!$Q150</f>
        <v>0</v>
      </c>
      <c r="AJ51" s="41">
        <f>装备属性!$Q151</f>
        <v>0</v>
      </c>
      <c r="AK51" s="41">
        <v>0</v>
      </c>
      <c r="AL51" s="41">
        <f>装备属性!$Q152</f>
        <v>0</v>
      </c>
      <c r="AM51" s="41">
        <v>0</v>
      </c>
      <c r="AN51" s="41">
        <f>装备属性!$Q134</f>
        <v>0</v>
      </c>
      <c r="AO51" s="41">
        <f>装备属性!$Q135</f>
        <v>0</v>
      </c>
      <c r="AP51" s="41">
        <f>装备属性!$Q136</f>
        <v>0</v>
      </c>
      <c r="AQ51" s="41">
        <f>装备属性!$Q137</f>
        <v>0</v>
      </c>
      <c r="AR51" s="41">
        <f>装备属性!$Q139</f>
        <v>0</v>
      </c>
      <c r="AS51" s="41">
        <f>装备属性!$Q140</f>
        <v>0</v>
      </c>
      <c r="AT51" s="41">
        <f>装备属性!$Q141</f>
        <v>0</v>
      </c>
      <c r="AU51" s="41">
        <f>装备属性!$Q142</f>
        <v>0</v>
      </c>
      <c r="AV51" s="41">
        <f>装备属性!$Q143</f>
        <v>0</v>
      </c>
      <c r="AW51" s="41">
        <f>装备属性!$Q145</f>
        <v>0</v>
      </c>
      <c r="AX51" s="41">
        <f>装备属性!$Q149</f>
        <v>0</v>
      </c>
      <c r="AY51" s="41">
        <f>装备属性!$Q149</f>
        <v>0</v>
      </c>
      <c r="AZ51" s="41">
        <f>装备属性!$Q149</f>
        <v>0</v>
      </c>
      <c r="BA51" s="41">
        <f>装备属性!$Q149</f>
        <v>0</v>
      </c>
      <c r="BB51" s="41">
        <f>装备属性!$Q155</f>
        <v>0</v>
      </c>
      <c r="BC51" s="41">
        <f>装备属性!$Q147</f>
        <v>0</v>
      </c>
      <c r="BD51" s="41">
        <f>装备属性!$Q147</f>
        <v>0</v>
      </c>
      <c r="BE51" s="41">
        <f>装备属性!$Q147</f>
        <v>0</v>
      </c>
      <c r="BF51" s="41">
        <f>装备属性!$Q147</f>
        <v>0</v>
      </c>
      <c r="BG51" s="41">
        <f>装备属性!$Q153</f>
        <v>0</v>
      </c>
      <c r="BH51" s="41">
        <f>装备属性!$Q148</f>
        <v>0</v>
      </c>
      <c r="BI51" s="41">
        <f>装备属性!$Q148</f>
        <v>0</v>
      </c>
      <c r="BJ51" s="41">
        <f>装备属性!$Q148</f>
        <v>0</v>
      </c>
      <c r="BK51" s="41">
        <f>装备属性!$Q154</f>
        <v>0</v>
      </c>
      <c r="BL51" s="41">
        <v>0</v>
      </c>
      <c r="BM51" s="41">
        <v>0</v>
      </c>
      <c r="BN51" s="41">
        <v>0</v>
      </c>
      <c r="BO51" s="41">
        <v>0</v>
      </c>
      <c r="BP51" s="41">
        <f>装备属性!$Q138</f>
        <v>0</v>
      </c>
      <c r="BQ51" s="41">
        <f>装备属性!$Q138</f>
        <v>0</v>
      </c>
      <c r="BR51" s="41">
        <f>装备属性!$Q138</f>
        <v>0</v>
      </c>
      <c r="BS51" s="41">
        <f>装备属性!$Q138</f>
        <v>0</v>
      </c>
      <c r="BT51" s="41">
        <f>装备属性!$Q144</f>
        <v>0</v>
      </c>
      <c r="BU51" s="41">
        <f>装备属性!$Q150</f>
        <v>0</v>
      </c>
      <c r="BV51" s="41">
        <f>装备属性!$Q151</f>
        <v>0</v>
      </c>
      <c r="BW51" s="41">
        <v>0</v>
      </c>
      <c r="BX51" s="41">
        <f>装备属性!$Q152</f>
        <v>0</v>
      </c>
      <c r="BY51" s="41">
        <v>0</v>
      </c>
      <c r="BZ51" s="41">
        <f>装备属性!$Q134</f>
        <v>0</v>
      </c>
      <c r="CA51" s="41">
        <f>装备属性!$Q135</f>
        <v>0</v>
      </c>
      <c r="CB51" s="41">
        <f>装备属性!$Q136</f>
        <v>0</v>
      </c>
      <c r="CC51" s="41">
        <f>装备属性!$Q137</f>
        <v>0</v>
      </c>
      <c r="CD51" s="41">
        <f>装备属性!$Q139</f>
        <v>0</v>
      </c>
      <c r="CE51" s="41">
        <f>装备属性!$Q140</f>
        <v>0</v>
      </c>
      <c r="CF51" s="41">
        <f>装备属性!$Q141</f>
        <v>0</v>
      </c>
      <c r="CG51" s="41">
        <f>装备属性!$Q142</f>
        <v>0</v>
      </c>
      <c r="CH51" s="41">
        <f>装备属性!$Q143</f>
        <v>0</v>
      </c>
      <c r="CI51" s="41">
        <f>装备属性!$Q145</f>
        <v>0</v>
      </c>
      <c r="CJ51" s="41">
        <f>装备属性!$Q149</f>
        <v>0</v>
      </c>
      <c r="CK51" s="41">
        <f>装备属性!$Q149</f>
        <v>0</v>
      </c>
      <c r="CL51" s="41">
        <f>装备属性!$Q149</f>
        <v>0</v>
      </c>
      <c r="CM51" s="41">
        <f>装备属性!$Q149</f>
        <v>0</v>
      </c>
      <c r="CN51" s="41">
        <f>装备属性!$Q155</f>
        <v>0</v>
      </c>
      <c r="CO51" s="41">
        <f>装备属性!$Q147</f>
        <v>0</v>
      </c>
      <c r="CP51" s="41">
        <f>装备属性!$Q147</f>
        <v>0</v>
      </c>
      <c r="CQ51" s="41">
        <f>装备属性!$Q147</f>
        <v>0</v>
      </c>
      <c r="CR51" s="41">
        <f>装备属性!$Q147</f>
        <v>0</v>
      </c>
      <c r="CS51" s="41">
        <f>装备属性!$Q153</f>
        <v>0</v>
      </c>
      <c r="CT51" s="41">
        <f>装备属性!$Q148</f>
        <v>0</v>
      </c>
      <c r="CU51" s="41">
        <f>装备属性!$Q148</f>
        <v>0</v>
      </c>
      <c r="CV51" s="41">
        <f>装备属性!$Q148</f>
        <v>0</v>
      </c>
      <c r="CW51" s="41">
        <f>装备属性!$Q154</f>
        <v>0</v>
      </c>
      <c r="CX51" s="41">
        <v>0</v>
      </c>
      <c r="CY51" s="41">
        <v>0</v>
      </c>
      <c r="CZ51" s="41">
        <v>0</v>
      </c>
      <c r="DA51" s="41">
        <v>0</v>
      </c>
      <c r="DB51" s="41">
        <f>装备属性!$Q138</f>
        <v>0</v>
      </c>
      <c r="DC51" s="41">
        <f>装备属性!$Q138</f>
        <v>0</v>
      </c>
      <c r="DD51" s="41">
        <f>装备属性!$Q138</f>
        <v>0</v>
      </c>
      <c r="DE51" s="41">
        <f>装备属性!$Q138</f>
        <v>0</v>
      </c>
      <c r="DF51" s="41">
        <f>装备属性!$Q144</f>
        <v>0</v>
      </c>
      <c r="DG51" s="41">
        <f>装备属性!$Q150</f>
        <v>0</v>
      </c>
      <c r="DH51" s="41">
        <f>装备属性!$Q151</f>
        <v>0</v>
      </c>
      <c r="DI51" s="41">
        <v>0</v>
      </c>
      <c r="DJ51" s="41">
        <f>装备属性!$Q152</f>
        <v>0</v>
      </c>
      <c r="DK51" s="41">
        <v>0</v>
      </c>
      <c r="DL51" s="41">
        <v>0</v>
      </c>
      <c r="DM51" s="41">
        <v>0</v>
      </c>
      <c r="DN51" s="41">
        <v>0</v>
      </c>
      <c r="DO51" s="41">
        <v>0</v>
      </c>
      <c r="DP51" s="41">
        <v>0</v>
      </c>
      <c r="DQ51" s="41">
        <v>0</v>
      </c>
      <c r="DR51" s="42">
        <v>0</v>
      </c>
      <c r="DS51" s="41">
        <v>0</v>
      </c>
      <c r="DT51" s="41">
        <f>装备属性!$Q158</f>
        <v>0</v>
      </c>
      <c r="DU51" s="41">
        <v>0</v>
      </c>
      <c r="DV51" s="41">
        <v>0</v>
      </c>
      <c r="DW51" s="41">
        <v>0</v>
      </c>
      <c r="DX51" s="42">
        <v>0</v>
      </c>
      <c r="DY51" s="42">
        <v>0</v>
      </c>
      <c r="DZ51" s="42">
        <v>0</v>
      </c>
      <c r="EA51" s="42">
        <v>0</v>
      </c>
      <c r="EB51" s="42">
        <v>0</v>
      </c>
      <c r="EC51" s="42">
        <v>0</v>
      </c>
      <c r="ED51" s="41">
        <v>0</v>
      </c>
      <c r="EE51" s="41">
        <v>0</v>
      </c>
      <c r="EF51" s="41">
        <v>0</v>
      </c>
      <c r="EG51" s="42">
        <v>0</v>
      </c>
      <c r="EH51" s="41">
        <v>0</v>
      </c>
      <c r="EI51" s="41">
        <v>0</v>
      </c>
      <c r="EJ51" s="41">
        <v>0</v>
      </c>
      <c r="EK51" s="41">
        <v>0</v>
      </c>
      <c r="EL51" s="41">
        <v>0</v>
      </c>
      <c r="EM51" s="41">
        <v>0</v>
      </c>
      <c r="EN51" s="41">
        <v>0</v>
      </c>
      <c r="EO51" s="41">
        <v>0</v>
      </c>
      <c r="EP51" s="41">
        <v>0</v>
      </c>
      <c r="EQ51" s="41">
        <v>0</v>
      </c>
      <c r="ER51" s="41">
        <v>0</v>
      </c>
      <c r="ES51" s="41">
        <v>0</v>
      </c>
      <c r="ET51" s="41">
        <v>0</v>
      </c>
      <c r="EU51" s="41">
        <v>0</v>
      </c>
      <c r="EV51" s="41">
        <v>0</v>
      </c>
      <c r="EW51" s="41">
        <v>0</v>
      </c>
      <c r="EX51" s="41">
        <v>0</v>
      </c>
      <c r="EY51" s="41">
        <v>0</v>
      </c>
      <c r="EZ51" s="41">
        <v>0</v>
      </c>
      <c r="FA51" s="41">
        <v>0</v>
      </c>
      <c r="FB51" s="41">
        <v>0</v>
      </c>
      <c r="FC51" s="41">
        <v>0</v>
      </c>
      <c r="FD51" s="42">
        <f>装备属性!$Q131</f>
        <v>0</v>
      </c>
      <c r="FE51" s="41">
        <v>0</v>
      </c>
      <c r="FF51" s="41">
        <f>装备属性!$Q159</f>
        <v>0</v>
      </c>
      <c r="FG51" s="42">
        <f>装备属性!$Q127</f>
        <v>0</v>
      </c>
      <c r="FH51" s="41">
        <f>装备属性!$Q130</f>
        <v>0</v>
      </c>
      <c r="FI51" s="41">
        <v>0</v>
      </c>
      <c r="FJ51" s="41">
        <f>装备属性!$Q129</f>
        <v>0</v>
      </c>
      <c r="FK51" s="41">
        <f>装备属性!$Q125</f>
        <v>0</v>
      </c>
      <c r="FL51" s="41">
        <v>0</v>
      </c>
      <c r="FM51" s="41">
        <v>0</v>
      </c>
      <c r="FN51" s="41">
        <v>0</v>
      </c>
      <c r="FO51" s="41">
        <v>0</v>
      </c>
      <c r="FP51" s="41">
        <v>0</v>
      </c>
      <c r="FQ51" s="41">
        <v>0</v>
      </c>
      <c r="FR51" s="41">
        <v>0</v>
      </c>
      <c r="FS51" s="41">
        <f>装备属性!$Q133</f>
        <v>0</v>
      </c>
      <c r="FT51" s="41">
        <v>0</v>
      </c>
      <c r="FU51" s="41">
        <v>0</v>
      </c>
      <c r="FV51" s="41">
        <v>0</v>
      </c>
      <c r="FW51" s="41">
        <v>0</v>
      </c>
      <c r="FX51" s="41">
        <v>0</v>
      </c>
      <c r="FY51" s="41">
        <v>0</v>
      </c>
      <c r="FZ51" s="42">
        <v>0</v>
      </c>
      <c r="GA51" s="42">
        <f>装备属性!$Q114</f>
        <v>4717.7</v>
      </c>
      <c r="GB51" s="42">
        <f>装备属性!$Q117</f>
        <v>0</v>
      </c>
      <c r="GC51" s="42">
        <v>0</v>
      </c>
      <c r="GD51" s="41">
        <v>0</v>
      </c>
      <c r="GE51" s="41">
        <v>0</v>
      </c>
      <c r="GF51" s="41">
        <v>0</v>
      </c>
      <c r="GG51" s="41">
        <f>-装备属性!$Q$92*IF(配装模拟!$G$46="损伤控制器",0,IF(配装模拟!$G$46="反应式护盾增强器",0,1))</f>
        <v>0</v>
      </c>
      <c r="GH51" s="41">
        <f>-装备属性!$Q$93*IF(配装模拟!$G$46="损伤控制器",0,IF(配装模拟!$G$46="反应式护盾增强器",0,1))</f>
        <v>0</v>
      </c>
      <c r="GI51" s="41">
        <f>-装备属性!$Q$94*IF(配装模拟!$G$46="损伤控制器",0,IF(配装模拟!$G$46="反应式护盾增强器",0,1))</f>
        <v>0</v>
      </c>
      <c r="GJ51" s="41">
        <f>-装备属性!$Q$95*IF(配装模拟!$G$46="损伤控制器",0,IF(配装模拟!$G$46="反应式护盾增强器",0,1))</f>
        <v>0</v>
      </c>
      <c r="GK51" s="41">
        <v>0</v>
      </c>
      <c r="GL51" s="41">
        <v>0</v>
      </c>
      <c r="GM51" s="41">
        <f>-装备属性!$Q$96*IF(配装模拟!$G$46="损伤控制器",0,IF(配装模拟!$G$46="反应式装甲增强器",0,1))</f>
        <v>0</v>
      </c>
      <c r="GN51" s="41">
        <f>-装备属性!$Q$97*IF(配装模拟!$G$46="损伤控制器",0,IF(配装模拟!$G$46="反应式装甲增强器",0,1))</f>
        <v>0</v>
      </c>
      <c r="GO51" s="41">
        <f>-装备属性!$Q$98*IF(配装模拟!$G$46="损伤控制器",0,IF(配装模拟!$G$46="反应式装甲增强器",0,1))</f>
        <v>0</v>
      </c>
      <c r="GP51" s="41">
        <f>-装备属性!$Q$99*IF(配装模拟!$G$46="损伤控制器",0,IF(配装模拟!$G$46="反应式装甲增强器",0,1))</f>
        <v>0</v>
      </c>
      <c r="GQ51" s="41">
        <v>0</v>
      </c>
      <c r="GR51" s="41">
        <v>0</v>
      </c>
      <c r="GS51" s="41">
        <f>-装备属性!$Q$100*IF(配装模拟!$G$46="损伤控制器",0,1)</f>
        <v>0</v>
      </c>
      <c r="GT51" s="41">
        <f>-装备属性!$Q$101*IF(配装模拟!$G$46="损伤控制器",0,1)</f>
        <v>0</v>
      </c>
      <c r="GU51" s="41">
        <f>-装备属性!$Q$102*IF(配装模拟!$G$46="损伤控制器",0,1)</f>
        <v>0</v>
      </c>
      <c r="GV51" s="41">
        <f>-装备属性!$Q$103*IF(配装模拟!$G$46="损伤控制器",0,1)</f>
        <v>0</v>
      </c>
      <c r="GW51" s="41">
        <v>0</v>
      </c>
      <c r="GX51" s="41">
        <v>0</v>
      </c>
      <c r="GY51" s="41">
        <v>0</v>
      </c>
      <c r="GZ51" s="41">
        <v>0</v>
      </c>
      <c r="HA51" s="41">
        <v>0</v>
      </c>
      <c r="HB51" s="41">
        <v>0</v>
      </c>
      <c r="HC51" s="41">
        <v>0</v>
      </c>
      <c r="HD51" s="41">
        <v>0</v>
      </c>
      <c r="HE51" s="41">
        <v>0</v>
      </c>
      <c r="HF51" s="41">
        <v>0</v>
      </c>
      <c r="HG51" s="41">
        <v>0</v>
      </c>
      <c r="HH51" s="41">
        <v>0</v>
      </c>
      <c r="HI51" s="41">
        <v>0</v>
      </c>
      <c r="HJ51" s="41">
        <v>0</v>
      </c>
      <c r="HK51" s="41">
        <v>0</v>
      </c>
      <c r="HL51" s="41">
        <v>0</v>
      </c>
      <c r="HM51" s="41">
        <v>0</v>
      </c>
      <c r="HN51" s="41">
        <v>0</v>
      </c>
      <c r="HO51" s="41">
        <v>0</v>
      </c>
      <c r="HP51" s="41">
        <v>0</v>
      </c>
      <c r="HQ51" s="41">
        <v>0</v>
      </c>
      <c r="HR51" s="41">
        <v>0</v>
      </c>
      <c r="HS51" s="41">
        <f>装备属性!$Q128</f>
        <v>0</v>
      </c>
      <c r="HT51" s="41">
        <v>0</v>
      </c>
      <c r="HU51" s="41">
        <v>0</v>
      </c>
      <c r="HV51" s="41">
        <v>0</v>
      </c>
      <c r="HW51" s="41">
        <v>0</v>
      </c>
      <c r="HX51" s="41">
        <v>0</v>
      </c>
      <c r="HY51" s="41">
        <v>0</v>
      </c>
      <c r="HZ51" s="41">
        <v>0</v>
      </c>
      <c r="IA51" s="41">
        <v>0</v>
      </c>
      <c r="IB51" s="41">
        <v>0</v>
      </c>
      <c r="IC51" s="41">
        <v>0</v>
      </c>
      <c r="ID51" s="41">
        <v>0</v>
      </c>
      <c r="IE51" s="41">
        <v>0</v>
      </c>
      <c r="IF51" s="41">
        <v>0</v>
      </c>
      <c r="IG51" s="41">
        <v>0</v>
      </c>
      <c r="IH51" s="41">
        <v>0</v>
      </c>
      <c r="II51" s="41">
        <v>0</v>
      </c>
      <c r="IJ51" s="41">
        <v>0</v>
      </c>
      <c r="IK51" s="41">
        <v>0</v>
      </c>
      <c r="IL51" s="41">
        <v>0</v>
      </c>
      <c r="IM51" s="41">
        <v>0</v>
      </c>
      <c r="IN51" s="41">
        <v>0</v>
      </c>
      <c r="IO51" s="41">
        <v>0</v>
      </c>
      <c r="IP51" s="41">
        <v>0</v>
      </c>
      <c r="IQ51" s="41">
        <v>0</v>
      </c>
      <c r="IR51" s="41">
        <v>0</v>
      </c>
      <c r="IS51" s="42">
        <f>装备属性!$Q113</f>
        <v>25</v>
      </c>
      <c r="IT51" s="41">
        <f>-装备属性!$Q123</f>
        <v>0</v>
      </c>
      <c r="IU51" s="41">
        <v>0</v>
      </c>
      <c r="IV51" s="41">
        <v>0</v>
      </c>
      <c r="IW51" s="41">
        <v>0</v>
      </c>
      <c r="IX51" s="42">
        <f>装备属性!$Q120</f>
        <v>0</v>
      </c>
      <c r="IY51" s="41">
        <v>0</v>
      </c>
      <c r="IZ51" s="41">
        <v>0</v>
      </c>
      <c r="JA51" s="41">
        <v>0</v>
      </c>
      <c r="JB51" s="41">
        <v>0</v>
      </c>
      <c r="JC51" s="41">
        <v>0</v>
      </c>
      <c r="JD51" s="41">
        <v>0</v>
      </c>
      <c r="JM51" s="41">
        <v>0</v>
      </c>
      <c r="JO51" s="41">
        <v>0</v>
      </c>
      <c r="JP51" s="44">
        <v>0</v>
      </c>
    </row>
    <row r="52" spans="1:276">
      <c r="A52" s="36" t="s">
        <v>3086</v>
      </c>
      <c r="B52" s="41">
        <f>装备属性!$T134</f>
        <v>0</v>
      </c>
      <c r="C52" s="41">
        <f>装备属性!$T135</f>
        <v>0</v>
      </c>
      <c r="D52" s="41">
        <f>装备属性!$T136</f>
        <v>0</v>
      </c>
      <c r="E52" s="41">
        <f>装备属性!$T137</f>
        <v>0</v>
      </c>
      <c r="F52" s="41">
        <f>装备属性!$T139</f>
        <v>0</v>
      </c>
      <c r="G52" s="41">
        <f>装备属性!$T140</f>
        <v>0</v>
      </c>
      <c r="H52" s="41">
        <f>装备属性!$T141</f>
        <v>0</v>
      </c>
      <c r="I52" s="41">
        <f>装备属性!$T142</f>
        <v>0</v>
      </c>
      <c r="J52" s="41">
        <f>装备属性!$T143</f>
        <v>0</v>
      </c>
      <c r="K52" s="41">
        <f>装备属性!$T145</f>
        <v>0</v>
      </c>
      <c r="L52" s="41">
        <f>装备属性!$T149</f>
        <v>0</v>
      </c>
      <c r="M52" s="41">
        <f>装备属性!$T149</f>
        <v>0</v>
      </c>
      <c r="N52" s="41">
        <f>装备属性!$T149</f>
        <v>0</v>
      </c>
      <c r="O52" s="41">
        <f>装备属性!$T149</f>
        <v>0</v>
      </c>
      <c r="P52" s="41">
        <f>装备属性!$T155</f>
        <v>0</v>
      </c>
      <c r="Q52" s="41">
        <f>装备属性!$T147</f>
        <v>0</v>
      </c>
      <c r="R52" s="41">
        <f>装备属性!$T147</f>
        <v>0</v>
      </c>
      <c r="S52" s="41">
        <f>装备属性!$T147</f>
        <v>0</v>
      </c>
      <c r="T52" s="41">
        <f>装备属性!$T147</f>
        <v>0</v>
      </c>
      <c r="U52" s="41">
        <f>装备属性!$T153</f>
        <v>0</v>
      </c>
      <c r="V52" s="41">
        <f>装备属性!$T148</f>
        <v>0</v>
      </c>
      <c r="W52" s="41">
        <f>装备属性!$T148</f>
        <v>0</v>
      </c>
      <c r="X52" s="41">
        <f>装备属性!$T148</f>
        <v>0</v>
      </c>
      <c r="Y52" s="41">
        <f>装备属性!$T154</f>
        <v>0</v>
      </c>
      <c r="Z52" s="41">
        <v>0</v>
      </c>
      <c r="AA52" s="41">
        <v>0</v>
      </c>
      <c r="AB52" s="41">
        <v>0</v>
      </c>
      <c r="AC52" s="41">
        <v>0</v>
      </c>
      <c r="AD52" s="41">
        <f>装备属性!$T138</f>
        <v>0</v>
      </c>
      <c r="AE52" s="41">
        <f>装备属性!$T138</f>
        <v>0</v>
      </c>
      <c r="AF52" s="41">
        <f>装备属性!$T138</f>
        <v>0</v>
      </c>
      <c r="AG52" s="41">
        <f>装备属性!$T138</f>
        <v>0</v>
      </c>
      <c r="AH52" s="41">
        <f>装备属性!$T144</f>
        <v>0</v>
      </c>
      <c r="AI52" s="41">
        <f>装备属性!$T150</f>
        <v>0</v>
      </c>
      <c r="AJ52" s="41">
        <f>装备属性!$T151</f>
        <v>0</v>
      </c>
      <c r="AK52" s="41">
        <v>0</v>
      </c>
      <c r="AL52" s="41">
        <f>装备属性!$T152</f>
        <v>0</v>
      </c>
      <c r="AM52" s="41">
        <v>0</v>
      </c>
      <c r="AN52" s="41">
        <f>装备属性!$T134</f>
        <v>0</v>
      </c>
      <c r="AO52" s="41">
        <f>装备属性!$T135</f>
        <v>0</v>
      </c>
      <c r="AP52" s="41">
        <f>装备属性!$T136</f>
        <v>0</v>
      </c>
      <c r="AQ52" s="41">
        <f>装备属性!$T137</f>
        <v>0</v>
      </c>
      <c r="AR52" s="41">
        <f>装备属性!$T139</f>
        <v>0</v>
      </c>
      <c r="AS52" s="41">
        <f>装备属性!$T140</f>
        <v>0</v>
      </c>
      <c r="AT52" s="41">
        <f>装备属性!$T141</f>
        <v>0</v>
      </c>
      <c r="AU52" s="41">
        <f>装备属性!$T142</f>
        <v>0</v>
      </c>
      <c r="AV52" s="41">
        <f>装备属性!$T143</f>
        <v>0</v>
      </c>
      <c r="AW52" s="41">
        <f>装备属性!$T145</f>
        <v>0</v>
      </c>
      <c r="AX52" s="41">
        <f>装备属性!$T149</f>
        <v>0</v>
      </c>
      <c r="AY52" s="41">
        <f>装备属性!$T149</f>
        <v>0</v>
      </c>
      <c r="AZ52" s="41">
        <f>装备属性!$T149</f>
        <v>0</v>
      </c>
      <c r="BA52" s="41">
        <f>装备属性!$T149</f>
        <v>0</v>
      </c>
      <c r="BB52" s="41">
        <f>装备属性!$T155</f>
        <v>0</v>
      </c>
      <c r="BC52" s="41">
        <f>装备属性!$T147</f>
        <v>0</v>
      </c>
      <c r="BD52" s="41">
        <f>装备属性!$T147</f>
        <v>0</v>
      </c>
      <c r="BE52" s="41">
        <f>装备属性!$T147</f>
        <v>0</v>
      </c>
      <c r="BF52" s="41">
        <f>装备属性!$T147</f>
        <v>0</v>
      </c>
      <c r="BG52" s="41">
        <f>装备属性!$T153</f>
        <v>0</v>
      </c>
      <c r="BH52" s="41">
        <f>装备属性!$T148</f>
        <v>0</v>
      </c>
      <c r="BI52" s="41">
        <f>装备属性!$T148</f>
        <v>0</v>
      </c>
      <c r="BJ52" s="41">
        <f>装备属性!$T148</f>
        <v>0</v>
      </c>
      <c r="BK52" s="41">
        <f>装备属性!$T154</f>
        <v>0</v>
      </c>
      <c r="BL52" s="41">
        <v>0</v>
      </c>
      <c r="BM52" s="41">
        <v>0</v>
      </c>
      <c r="BN52" s="41">
        <v>0</v>
      </c>
      <c r="BO52" s="41">
        <v>0</v>
      </c>
      <c r="BP52" s="41">
        <f>装备属性!$T138</f>
        <v>0</v>
      </c>
      <c r="BQ52" s="41">
        <f>装备属性!$T138</f>
        <v>0</v>
      </c>
      <c r="BR52" s="41">
        <f>装备属性!$T138</f>
        <v>0</v>
      </c>
      <c r="BS52" s="41">
        <f>装备属性!$T138</f>
        <v>0</v>
      </c>
      <c r="BT52" s="41">
        <f>装备属性!$T144</f>
        <v>0</v>
      </c>
      <c r="BU52" s="41">
        <f>装备属性!$T150</f>
        <v>0</v>
      </c>
      <c r="BV52" s="41">
        <f>装备属性!$T151</f>
        <v>0</v>
      </c>
      <c r="BW52" s="41">
        <v>0</v>
      </c>
      <c r="BX52" s="41">
        <f>装备属性!$T152</f>
        <v>0</v>
      </c>
      <c r="BY52" s="41">
        <v>0</v>
      </c>
      <c r="BZ52" s="41">
        <f>装备属性!$T134</f>
        <v>0</v>
      </c>
      <c r="CA52" s="41">
        <f>装备属性!$T135</f>
        <v>0</v>
      </c>
      <c r="CB52" s="41">
        <f>装备属性!$T136</f>
        <v>0</v>
      </c>
      <c r="CC52" s="41">
        <f>装备属性!$T137</f>
        <v>0</v>
      </c>
      <c r="CD52" s="41">
        <f>装备属性!$T139</f>
        <v>0</v>
      </c>
      <c r="CE52" s="41">
        <f>装备属性!$T140</f>
        <v>0</v>
      </c>
      <c r="CF52" s="41">
        <f>装备属性!$T141</f>
        <v>0</v>
      </c>
      <c r="CG52" s="41">
        <f>装备属性!$T142</f>
        <v>0</v>
      </c>
      <c r="CH52" s="41">
        <f>装备属性!$T143</f>
        <v>0</v>
      </c>
      <c r="CI52" s="41">
        <f>装备属性!$T145</f>
        <v>0</v>
      </c>
      <c r="CJ52" s="41">
        <f>装备属性!$T149</f>
        <v>0</v>
      </c>
      <c r="CK52" s="41">
        <f>装备属性!$T149</f>
        <v>0</v>
      </c>
      <c r="CL52" s="41">
        <f>装备属性!$T149</f>
        <v>0</v>
      </c>
      <c r="CM52" s="41">
        <f>装备属性!$T149</f>
        <v>0</v>
      </c>
      <c r="CN52" s="41">
        <f>装备属性!$T155</f>
        <v>0</v>
      </c>
      <c r="CO52" s="41">
        <f>装备属性!$T147</f>
        <v>0</v>
      </c>
      <c r="CP52" s="41">
        <f>装备属性!$T147</f>
        <v>0</v>
      </c>
      <c r="CQ52" s="41">
        <f>装备属性!$T147</f>
        <v>0</v>
      </c>
      <c r="CR52" s="41">
        <f>装备属性!$T147</f>
        <v>0</v>
      </c>
      <c r="CS52" s="41">
        <f>装备属性!$T153</f>
        <v>0</v>
      </c>
      <c r="CT52" s="41">
        <f>装备属性!$T148</f>
        <v>0</v>
      </c>
      <c r="CU52" s="41">
        <f>装备属性!$T148</f>
        <v>0</v>
      </c>
      <c r="CV52" s="41">
        <f>装备属性!$T148</f>
        <v>0</v>
      </c>
      <c r="CW52" s="41">
        <f>装备属性!$T154</f>
        <v>0</v>
      </c>
      <c r="CX52" s="41">
        <v>0</v>
      </c>
      <c r="CY52" s="41">
        <v>0</v>
      </c>
      <c r="CZ52" s="41">
        <v>0</v>
      </c>
      <c r="DA52" s="41">
        <v>0</v>
      </c>
      <c r="DB52" s="41">
        <f>装备属性!$T138</f>
        <v>0</v>
      </c>
      <c r="DC52" s="41">
        <f>装备属性!$T138</f>
        <v>0</v>
      </c>
      <c r="DD52" s="41">
        <f>装备属性!$T138</f>
        <v>0</v>
      </c>
      <c r="DE52" s="41">
        <f>装备属性!$T138</f>
        <v>0</v>
      </c>
      <c r="DF52" s="41">
        <f>装备属性!$T144</f>
        <v>0</v>
      </c>
      <c r="DG52" s="41">
        <f>装备属性!$T150</f>
        <v>0</v>
      </c>
      <c r="DH52" s="41">
        <f>装备属性!$T151</f>
        <v>0</v>
      </c>
      <c r="DI52" s="41">
        <v>0</v>
      </c>
      <c r="DJ52" s="41">
        <f>装备属性!$T152</f>
        <v>0</v>
      </c>
      <c r="DK52" s="41">
        <v>0</v>
      </c>
      <c r="DL52" s="41">
        <v>0</v>
      </c>
      <c r="DM52" s="41">
        <v>0</v>
      </c>
      <c r="DN52" s="41">
        <v>0</v>
      </c>
      <c r="DO52" s="41">
        <v>0</v>
      </c>
      <c r="DP52" s="41">
        <v>0</v>
      </c>
      <c r="DQ52" s="41">
        <v>0</v>
      </c>
      <c r="DR52" s="42">
        <v>0</v>
      </c>
      <c r="DS52" s="41">
        <v>0</v>
      </c>
      <c r="DT52" s="41">
        <f>装备属性!$T158</f>
        <v>0</v>
      </c>
      <c r="DU52" s="41">
        <v>0</v>
      </c>
      <c r="DV52" s="41">
        <v>0</v>
      </c>
      <c r="DW52" s="41">
        <v>0</v>
      </c>
      <c r="DX52" s="42">
        <v>0</v>
      </c>
      <c r="DY52" s="42">
        <v>0</v>
      </c>
      <c r="DZ52" s="42">
        <v>0</v>
      </c>
      <c r="EA52" s="42">
        <v>0</v>
      </c>
      <c r="EB52" s="42">
        <v>0</v>
      </c>
      <c r="EC52" s="42">
        <v>0</v>
      </c>
      <c r="ED52" s="41">
        <v>0</v>
      </c>
      <c r="EE52" s="41">
        <v>0</v>
      </c>
      <c r="EF52" s="41">
        <v>0</v>
      </c>
      <c r="EG52" s="42">
        <v>0</v>
      </c>
      <c r="EH52" s="41">
        <v>0</v>
      </c>
      <c r="EI52" s="41">
        <v>0</v>
      </c>
      <c r="EJ52" s="41">
        <v>0</v>
      </c>
      <c r="EK52" s="41">
        <v>0</v>
      </c>
      <c r="EL52" s="41">
        <v>0</v>
      </c>
      <c r="EM52" s="41">
        <v>0</v>
      </c>
      <c r="EN52" s="41">
        <v>0</v>
      </c>
      <c r="EO52" s="41">
        <v>0</v>
      </c>
      <c r="EP52" s="41">
        <v>0</v>
      </c>
      <c r="EQ52" s="41">
        <v>0</v>
      </c>
      <c r="ER52" s="41">
        <v>0</v>
      </c>
      <c r="ES52" s="41">
        <v>0</v>
      </c>
      <c r="ET52" s="41">
        <v>0</v>
      </c>
      <c r="EU52" s="41">
        <v>0</v>
      </c>
      <c r="EV52" s="41">
        <v>0</v>
      </c>
      <c r="EW52" s="41">
        <v>0</v>
      </c>
      <c r="EX52" s="41">
        <v>0</v>
      </c>
      <c r="EY52" s="41">
        <v>0</v>
      </c>
      <c r="EZ52" s="41">
        <v>0</v>
      </c>
      <c r="FA52" s="41">
        <v>0</v>
      </c>
      <c r="FB52" s="41">
        <v>0</v>
      </c>
      <c r="FC52" s="41">
        <v>0</v>
      </c>
      <c r="FD52" s="42">
        <f>装备属性!$T131</f>
        <v>0</v>
      </c>
      <c r="FE52" s="41">
        <v>0</v>
      </c>
      <c r="FF52" s="41">
        <f>装备属性!$T159</f>
        <v>0</v>
      </c>
      <c r="FG52" s="42">
        <f>装备属性!$T127</f>
        <v>0</v>
      </c>
      <c r="FH52" s="41">
        <f>装备属性!$T130</f>
        <v>0</v>
      </c>
      <c r="FI52" s="41">
        <v>0</v>
      </c>
      <c r="FJ52" s="41">
        <f>装备属性!$T129</f>
        <v>0</v>
      </c>
      <c r="FK52" s="41">
        <f>装备属性!$T125</f>
        <v>0</v>
      </c>
      <c r="FL52" s="41">
        <v>0</v>
      </c>
      <c r="FM52" s="41">
        <v>0</v>
      </c>
      <c r="FN52" s="41">
        <v>0</v>
      </c>
      <c r="FO52" s="41">
        <v>0</v>
      </c>
      <c r="FP52" s="41">
        <v>0</v>
      </c>
      <c r="FQ52" s="41">
        <v>0</v>
      </c>
      <c r="FR52" s="41">
        <v>0</v>
      </c>
      <c r="FS52" s="41">
        <f>装备属性!$T133</f>
        <v>0</v>
      </c>
      <c r="FT52" s="41">
        <v>0</v>
      </c>
      <c r="FU52" s="41">
        <v>0</v>
      </c>
      <c r="FV52" s="41">
        <v>0</v>
      </c>
      <c r="FW52" s="41">
        <v>0</v>
      </c>
      <c r="FX52" s="41">
        <v>0</v>
      </c>
      <c r="FY52" s="41">
        <v>0</v>
      </c>
      <c r="FZ52" s="42">
        <v>0</v>
      </c>
      <c r="GA52" s="42">
        <f>装备属性!$T114</f>
        <v>4717.7</v>
      </c>
      <c r="GB52" s="42">
        <f>装备属性!$T117</f>
        <v>0</v>
      </c>
      <c r="GC52" s="42">
        <v>0</v>
      </c>
      <c r="GD52" s="41">
        <v>0</v>
      </c>
      <c r="GE52" s="41">
        <v>0</v>
      </c>
      <c r="GF52" s="41">
        <v>0</v>
      </c>
      <c r="GG52" s="41">
        <f>-装备属性!$T$92*IF(配装模拟!$G$51="损伤控制器",0,IF(配装模拟!$G$51="反应式护盾增强器",0,1))</f>
        <v>0</v>
      </c>
      <c r="GH52" s="41">
        <f>-装备属性!$T$93*IF(配装模拟!$G$51="损伤控制器",0,IF(配装模拟!$G$51="反应式护盾增强器",0,1))</f>
        <v>0</v>
      </c>
      <c r="GI52" s="41">
        <f>-装备属性!$T$94*IF(配装模拟!$G$51="损伤控制器",0,IF(配装模拟!$G$51="反应式护盾增强器",0,1))</f>
        <v>0</v>
      </c>
      <c r="GJ52" s="41">
        <f>-装备属性!$T$95*IF(配装模拟!$G$51="损伤控制器",0,IF(配装模拟!$G$51="反应式护盾增强器",0,1))</f>
        <v>0</v>
      </c>
      <c r="GK52" s="41">
        <v>0</v>
      </c>
      <c r="GL52" s="41">
        <v>0</v>
      </c>
      <c r="GM52" s="41">
        <f>-装备属性!$T$96*IF(配装模拟!$G$51="损伤控制器",0,IF(配装模拟!$G$51="反应式装甲增强器",0,1))</f>
        <v>0</v>
      </c>
      <c r="GN52" s="41">
        <f>-装备属性!$T$97*IF(配装模拟!$G$51="损伤控制器",0,IF(配装模拟!$G$51="反应式装甲增强器",0,1))</f>
        <v>0</v>
      </c>
      <c r="GO52" s="41">
        <f>-装备属性!$T$98*IF(配装模拟!$G$51="损伤控制器",0,IF(配装模拟!$G$51="反应式装甲增强器",0,1))</f>
        <v>0</v>
      </c>
      <c r="GP52" s="41">
        <f>-装备属性!$T$99*IF(配装模拟!$G$51="损伤控制器",0,IF(配装模拟!$G$51="反应式装甲增强器",0,1))</f>
        <v>0</v>
      </c>
      <c r="GQ52" s="41">
        <v>0</v>
      </c>
      <c r="GR52" s="41">
        <v>0</v>
      </c>
      <c r="GS52" s="41">
        <f>-装备属性!$T$100*IF(配装模拟!$G$51="损伤控制器",0,1)</f>
        <v>0</v>
      </c>
      <c r="GT52" s="41">
        <f>-装备属性!$T$101*IF(配装模拟!$G$51="损伤控制器",0,1)</f>
        <v>0</v>
      </c>
      <c r="GU52" s="41">
        <f>-装备属性!$T$102*IF(配装模拟!$G$51="损伤控制器",0,1)</f>
        <v>0</v>
      </c>
      <c r="GV52" s="41">
        <f>-装备属性!$T$103*IF(配装模拟!$G$51="损伤控制器",0,1)</f>
        <v>0</v>
      </c>
      <c r="GW52" s="41">
        <v>0</v>
      </c>
      <c r="GX52" s="41">
        <v>0</v>
      </c>
      <c r="GY52" s="41">
        <v>0</v>
      </c>
      <c r="GZ52" s="41">
        <v>0</v>
      </c>
      <c r="HA52" s="41">
        <v>0</v>
      </c>
      <c r="HB52" s="41">
        <v>0</v>
      </c>
      <c r="HC52" s="41">
        <v>0</v>
      </c>
      <c r="HD52" s="41">
        <v>0</v>
      </c>
      <c r="HE52" s="41">
        <v>0</v>
      </c>
      <c r="HF52" s="41">
        <v>0</v>
      </c>
      <c r="HG52" s="41">
        <v>0</v>
      </c>
      <c r="HH52" s="41">
        <v>0</v>
      </c>
      <c r="HI52" s="41">
        <v>0</v>
      </c>
      <c r="HJ52" s="41">
        <v>0</v>
      </c>
      <c r="HK52" s="41">
        <v>0</v>
      </c>
      <c r="HL52" s="41">
        <v>0</v>
      </c>
      <c r="HM52" s="41">
        <v>0</v>
      </c>
      <c r="HN52" s="41">
        <v>0</v>
      </c>
      <c r="HO52" s="41">
        <v>0</v>
      </c>
      <c r="HP52" s="41">
        <v>0</v>
      </c>
      <c r="HQ52" s="41">
        <v>0</v>
      </c>
      <c r="HR52" s="41">
        <v>0</v>
      </c>
      <c r="HS52" s="41">
        <f>装备属性!$T128</f>
        <v>0</v>
      </c>
      <c r="HT52" s="41">
        <v>0</v>
      </c>
      <c r="HU52" s="41">
        <v>0</v>
      </c>
      <c r="HV52" s="41">
        <v>0</v>
      </c>
      <c r="HW52" s="41">
        <v>0</v>
      </c>
      <c r="HX52" s="41">
        <v>0</v>
      </c>
      <c r="HY52" s="41">
        <v>0</v>
      </c>
      <c r="HZ52" s="41">
        <v>0</v>
      </c>
      <c r="IA52" s="41">
        <v>0</v>
      </c>
      <c r="IB52" s="41">
        <v>0</v>
      </c>
      <c r="IC52" s="41">
        <v>0</v>
      </c>
      <c r="ID52" s="41">
        <v>0</v>
      </c>
      <c r="IE52" s="41">
        <v>0</v>
      </c>
      <c r="IF52" s="41">
        <v>0</v>
      </c>
      <c r="IG52" s="41">
        <v>0</v>
      </c>
      <c r="IH52" s="41">
        <v>0</v>
      </c>
      <c r="II52" s="41">
        <v>0</v>
      </c>
      <c r="IJ52" s="41">
        <v>0</v>
      </c>
      <c r="IK52" s="41">
        <v>0</v>
      </c>
      <c r="IL52" s="41">
        <v>0</v>
      </c>
      <c r="IM52" s="41">
        <v>0</v>
      </c>
      <c r="IN52" s="41">
        <v>0</v>
      </c>
      <c r="IO52" s="41">
        <v>0</v>
      </c>
      <c r="IP52" s="41">
        <v>0</v>
      </c>
      <c r="IQ52" s="41">
        <v>0</v>
      </c>
      <c r="IR52" s="41">
        <v>0</v>
      </c>
      <c r="IS52" s="42">
        <f>装备属性!$T113</f>
        <v>25</v>
      </c>
      <c r="IT52" s="41">
        <f>-装备属性!$T123</f>
        <v>0</v>
      </c>
      <c r="IU52" s="41">
        <v>0</v>
      </c>
      <c r="IV52" s="41">
        <v>0</v>
      </c>
      <c r="IW52" s="41">
        <v>0</v>
      </c>
      <c r="IX52" s="42">
        <f>装备属性!$T120</f>
        <v>0</v>
      </c>
      <c r="IY52" s="41">
        <v>0</v>
      </c>
      <c r="IZ52" s="41">
        <v>0</v>
      </c>
      <c r="JA52" s="41">
        <v>0</v>
      </c>
      <c r="JB52" s="41">
        <v>0</v>
      </c>
      <c r="JC52" s="41">
        <v>0</v>
      </c>
      <c r="JD52" s="41">
        <v>0</v>
      </c>
      <c r="JM52" s="41">
        <v>0</v>
      </c>
      <c r="JO52" s="41">
        <v>0</v>
      </c>
      <c r="JP52" s="44">
        <v>0</v>
      </c>
    </row>
    <row r="53" spans="1:276">
      <c r="A53" s="36" t="s">
        <v>3087</v>
      </c>
      <c r="B53" s="41">
        <f>装备属性!$W134</f>
        <v>0</v>
      </c>
      <c r="C53" s="41">
        <f>装备属性!$W135</f>
        <v>0</v>
      </c>
      <c r="D53" s="41">
        <f>装备属性!$W136</f>
        <v>0</v>
      </c>
      <c r="E53" s="41">
        <f>装备属性!$W137</f>
        <v>0</v>
      </c>
      <c r="F53" s="41">
        <f>装备属性!$W139</f>
        <v>0</v>
      </c>
      <c r="G53" s="41">
        <f>装备属性!$W140</f>
        <v>0</v>
      </c>
      <c r="H53" s="41">
        <f>装备属性!$W141</f>
        <v>0</v>
      </c>
      <c r="I53" s="41">
        <f>装备属性!$W142</f>
        <v>0</v>
      </c>
      <c r="J53" s="41">
        <f>装备属性!$W143</f>
        <v>0</v>
      </c>
      <c r="K53" s="41">
        <f>装备属性!$W145</f>
        <v>0</v>
      </c>
      <c r="L53" s="41">
        <f>装备属性!$W149</f>
        <v>0</v>
      </c>
      <c r="M53" s="41">
        <f>装备属性!$W149</f>
        <v>0</v>
      </c>
      <c r="N53" s="41">
        <f>装备属性!$W149</f>
        <v>0</v>
      </c>
      <c r="O53" s="41">
        <f>装备属性!$W149</f>
        <v>0</v>
      </c>
      <c r="P53" s="41">
        <f>装备属性!$W155</f>
        <v>0</v>
      </c>
      <c r="Q53" s="41">
        <f>装备属性!$W147</f>
        <v>0</v>
      </c>
      <c r="R53" s="41">
        <f>装备属性!$W147</f>
        <v>0</v>
      </c>
      <c r="S53" s="41">
        <f>装备属性!$W147</f>
        <v>0</v>
      </c>
      <c r="T53" s="41">
        <f>装备属性!$W147</f>
        <v>0</v>
      </c>
      <c r="U53" s="41">
        <f>装备属性!$W153</f>
        <v>0</v>
      </c>
      <c r="V53" s="41">
        <f>装备属性!$W148</f>
        <v>0</v>
      </c>
      <c r="W53" s="41">
        <f>装备属性!$W148</f>
        <v>0</v>
      </c>
      <c r="X53" s="41">
        <f>装备属性!$W148</f>
        <v>0</v>
      </c>
      <c r="Y53" s="41">
        <f>装备属性!$W154</f>
        <v>0</v>
      </c>
      <c r="Z53" s="41">
        <v>0</v>
      </c>
      <c r="AA53" s="41">
        <v>0</v>
      </c>
      <c r="AB53" s="41">
        <v>0</v>
      </c>
      <c r="AC53" s="41">
        <v>0</v>
      </c>
      <c r="AD53" s="41">
        <f>装备属性!$W138</f>
        <v>0</v>
      </c>
      <c r="AE53" s="41">
        <f>装备属性!$W138</f>
        <v>0</v>
      </c>
      <c r="AF53" s="41">
        <f>装备属性!$W138</f>
        <v>0</v>
      </c>
      <c r="AG53" s="41">
        <f>装备属性!$W138</f>
        <v>0</v>
      </c>
      <c r="AH53" s="41">
        <f>装备属性!$W144</f>
        <v>0</v>
      </c>
      <c r="AI53" s="41">
        <f>装备属性!$W150</f>
        <v>0</v>
      </c>
      <c r="AJ53" s="41">
        <f>装备属性!$W151</f>
        <v>0</v>
      </c>
      <c r="AK53" s="41">
        <v>0</v>
      </c>
      <c r="AL53" s="41">
        <f>装备属性!$W152</f>
        <v>0</v>
      </c>
      <c r="AM53" s="41">
        <v>0</v>
      </c>
      <c r="AN53" s="41">
        <f>装备属性!$W134</f>
        <v>0</v>
      </c>
      <c r="AO53" s="41">
        <f>装备属性!$W135</f>
        <v>0</v>
      </c>
      <c r="AP53" s="41">
        <f>装备属性!$W136</f>
        <v>0</v>
      </c>
      <c r="AQ53" s="41">
        <f>装备属性!$W137</f>
        <v>0</v>
      </c>
      <c r="AR53" s="41">
        <f>装备属性!$W139</f>
        <v>0</v>
      </c>
      <c r="AS53" s="41">
        <f>装备属性!$W140</f>
        <v>0</v>
      </c>
      <c r="AT53" s="41">
        <f>装备属性!$W141</f>
        <v>0</v>
      </c>
      <c r="AU53" s="41">
        <f>装备属性!$W142</f>
        <v>0</v>
      </c>
      <c r="AV53" s="41">
        <f>装备属性!$W143</f>
        <v>0</v>
      </c>
      <c r="AW53" s="41">
        <f>装备属性!$W145</f>
        <v>0</v>
      </c>
      <c r="AX53" s="41">
        <f>装备属性!$W149</f>
        <v>0</v>
      </c>
      <c r="AY53" s="41">
        <f>装备属性!$W149</f>
        <v>0</v>
      </c>
      <c r="AZ53" s="41">
        <f>装备属性!$W149</f>
        <v>0</v>
      </c>
      <c r="BA53" s="41">
        <f>装备属性!$W149</f>
        <v>0</v>
      </c>
      <c r="BB53" s="41">
        <f>装备属性!$W155</f>
        <v>0</v>
      </c>
      <c r="BC53" s="41">
        <f>装备属性!$W147</f>
        <v>0</v>
      </c>
      <c r="BD53" s="41">
        <f>装备属性!$W147</f>
        <v>0</v>
      </c>
      <c r="BE53" s="41">
        <f>装备属性!$W147</f>
        <v>0</v>
      </c>
      <c r="BF53" s="41">
        <f>装备属性!$W147</f>
        <v>0</v>
      </c>
      <c r="BG53" s="41">
        <f>装备属性!$W153</f>
        <v>0</v>
      </c>
      <c r="BH53" s="41">
        <f>装备属性!$W148</f>
        <v>0</v>
      </c>
      <c r="BI53" s="41">
        <f>装备属性!$W148</f>
        <v>0</v>
      </c>
      <c r="BJ53" s="41">
        <f>装备属性!$W148</f>
        <v>0</v>
      </c>
      <c r="BK53" s="41">
        <f>装备属性!$W154</f>
        <v>0</v>
      </c>
      <c r="BL53" s="41">
        <v>0</v>
      </c>
      <c r="BM53" s="41">
        <v>0</v>
      </c>
      <c r="BN53" s="41">
        <v>0</v>
      </c>
      <c r="BO53" s="41">
        <v>0</v>
      </c>
      <c r="BP53" s="41">
        <f>装备属性!$W138</f>
        <v>0</v>
      </c>
      <c r="BQ53" s="41">
        <f>装备属性!$W138</f>
        <v>0</v>
      </c>
      <c r="BR53" s="41">
        <f>装备属性!$W138</f>
        <v>0</v>
      </c>
      <c r="BS53" s="41">
        <f>装备属性!$W138</f>
        <v>0</v>
      </c>
      <c r="BT53" s="41">
        <f>装备属性!$W144</f>
        <v>0</v>
      </c>
      <c r="BU53" s="41">
        <f>装备属性!$W150</f>
        <v>0</v>
      </c>
      <c r="BV53" s="41">
        <f>装备属性!$W151</f>
        <v>0</v>
      </c>
      <c r="BW53" s="41">
        <v>0</v>
      </c>
      <c r="BX53" s="41">
        <f>装备属性!$W152</f>
        <v>0</v>
      </c>
      <c r="BY53" s="41">
        <v>0</v>
      </c>
      <c r="BZ53" s="41">
        <f>装备属性!$W134</f>
        <v>0</v>
      </c>
      <c r="CA53" s="41">
        <f>装备属性!$W135</f>
        <v>0</v>
      </c>
      <c r="CB53" s="41">
        <f>装备属性!$W136</f>
        <v>0</v>
      </c>
      <c r="CC53" s="41">
        <f>装备属性!$W137</f>
        <v>0</v>
      </c>
      <c r="CD53" s="41">
        <f>装备属性!$W139</f>
        <v>0</v>
      </c>
      <c r="CE53" s="41">
        <f>装备属性!$W140</f>
        <v>0</v>
      </c>
      <c r="CF53" s="41">
        <f>装备属性!$W141</f>
        <v>0</v>
      </c>
      <c r="CG53" s="41">
        <f>装备属性!$W142</f>
        <v>0</v>
      </c>
      <c r="CH53" s="41">
        <f>装备属性!$W143</f>
        <v>0</v>
      </c>
      <c r="CI53" s="41">
        <f>装备属性!$W145</f>
        <v>0</v>
      </c>
      <c r="CJ53" s="41">
        <f>装备属性!$W149</f>
        <v>0</v>
      </c>
      <c r="CK53" s="41">
        <f>装备属性!$W149</f>
        <v>0</v>
      </c>
      <c r="CL53" s="41">
        <f>装备属性!$W149</f>
        <v>0</v>
      </c>
      <c r="CM53" s="41">
        <f>装备属性!$W149</f>
        <v>0</v>
      </c>
      <c r="CN53" s="41">
        <f>装备属性!$W155</f>
        <v>0</v>
      </c>
      <c r="CO53" s="41">
        <f>装备属性!$W147</f>
        <v>0</v>
      </c>
      <c r="CP53" s="41">
        <f>装备属性!$W147</f>
        <v>0</v>
      </c>
      <c r="CQ53" s="41">
        <f>装备属性!$W147</f>
        <v>0</v>
      </c>
      <c r="CR53" s="41">
        <f>装备属性!$W147</f>
        <v>0</v>
      </c>
      <c r="CS53" s="41">
        <f>装备属性!$W153</f>
        <v>0</v>
      </c>
      <c r="CT53" s="41">
        <f>装备属性!$W148</f>
        <v>0</v>
      </c>
      <c r="CU53" s="41">
        <f>装备属性!$W148</f>
        <v>0</v>
      </c>
      <c r="CV53" s="41">
        <f>装备属性!$W148</f>
        <v>0</v>
      </c>
      <c r="CW53" s="41">
        <f>装备属性!$W154</f>
        <v>0</v>
      </c>
      <c r="CX53" s="41">
        <v>0</v>
      </c>
      <c r="CY53" s="41">
        <v>0</v>
      </c>
      <c r="CZ53" s="41">
        <v>0</v>
      </c>
      <c r="DA53" s="41">
        <v>0</v>
      </c>
      <c r="DB53" s="41">
        <f>装备属性!$W138</f>
        <v>0</v>
      </c>
      <c r="DC53" s="41">
        <f>装备属性!$W138</f>
        <v>0</v>
      </c>
      <c r="DD53" s="41">
        <f>装备属性!$W138</f>
        <v>0</v>
      </c>
      <c r="DE53" s="41">
        <f>装备属性!$W138</f>
        <v>0</v>
      </c>
      <c r="DF53" s="41">
        <f>装备属性!$W144</f>
        <v>0</v>
      </c>
      <c r="DG53" s="41">
        <f>装备属性!$W150</f>
        <v>0</v>
      </c>
      <c r="DH53" s="41">
        <f>装备属性!$W151</f>
        <v>0</v>
      </c>
      <c r="DI53" s="41">
        <v>0</v>
      </c>
      <c r="DJ53" s="41">
        <f>装备属性!$W152</f>
        <v>0</v>
      </c>
      <c r="DK53" s="41">
        <v>0</v>
      </c>
      <c r="DL53" s="41">
        <v>0</v>
      </c>
      <c r="DM53" s="41">
        <v>0</v>
      </c>
      <c r="DN53" s="41">
        <v>0</v>
      </c>
      <c r="DO53" s="41">
        <v>0</v>
      </c>
      <c r="DP53" s="41">
        <v>0</v>
      </c>
      <c r="DQ53" s="41">
        <v>0</v>
      </c>
      <c r="DR53" s="42">
        <v>0</v>
      </c>
      <c r="DS53" s="41">
        <v>0</v>
      </c>
      <c r="DT53" s="41">
        <f>装备属性!$W158</f>
        <v>0</v>
      </c>
      <c r="DU53" s="41">
        <v>0</v>
      </c>
      <c r="DV53" s="41">
        <v>0</v>
      </c>
      <c r="DW53" s="41">
        <v>0</v>
      </c>
      <c r="DX53" s="42">
        <v>0</v>
      </c>
      <c r="DY53" s="42">
        <v>0</v>
      </c>
      <c r="DZ53" s="42">
        <v>0</v>
      </c>
      <c r="EA53" s="42">
        <v>0</v>
      </c>
      <c r="EB53" s="42">
        <v>0</v>
      </c>
      <c r="EC53" s="42">
        <v>0</v>
      </c>
      <c r="ED53" s="41">
        <v>0</v>
      </c>
      <c r="EE53" s="41">
        <v>0</v>
      </c>
      <c r="EF53" s="41">
        <v>0</v>
      </c>
      <c r="EG53" s="42">
        <v>0</v>
      </c>
      <c r="EH53" s="41">
        <v>0</v>
      </c>
      <c r="EI53" s="41">
        <v>0</v>
      </c>
      <c r="EJ53" s="41">
        <v>0</v>
      </c>
      <c r="EK53" s="41">
        <v>0</v>
      </c>
      <c r="EL53" s="41">
        <v>0</v>
      </c>
      <c r="EM53" s="41">
        <v>0</v>
      </c>
      <c r="EN53" s="41">
        <v>0</v>
      </c>
      <c r="EO53" s="41">
        <v>0</v>
      </c>
      <c r="EP53" s="41">
        <v>0</v>
      </c>
      <c r="EQ53" s="41">
        <v>0</v>
      </c>
      <c r="ER53" s="41">
        <v>0</v>
      </c>
      <c r="ES53" s="41">
        <v>0</v>
      </c>
      <c r="ET53" s="41">
        <v>0</v>
      </c>
      <c r="EU53" s="41">
        <v>0</v>
      </c>
      <c r="EV53" s="41">
        <v>0</v>
      </c>
      <c r="EW53" s="41">
        <v>0</v>
      </c>
      <c r="EX53" s="41">
        <v>0</v>
      </c>
      <c r="EY53" s="41">
        <v>0</v>
      </c>
      <c r="EZ53" s="41">
        <v>0</v>
      </c>
      <c r="FA53" s="41">
        <v>0</v>
      </c>
      <c r="FB53" s="41">
        <v>0</v>
      </c>
      <c r="FC53" s="41">
        <v>0</v>
      </c>
      <c r="FD53" s="42">
        <f>装备属性!$W131</f>
        <v>0</v>
      </c>
      <c r="FE53" s="41">
        <v>0</v>
      </c>
      <c r="FF53" s="41">
        <f>装备属性!$W159</f>
        <v>0</v>
      </c>
      <c r="FG53" s="42">
        <f>装备属性!$W127</f>
        <v>0</v>
      </c>
      <c r="FH53" s="41">
        <f>装备属性!$W130</f>
        <v>0</v>
      </c>
      <c r="FI53" s="41">
        <v>0</v>
      </c>
      <c r="FJ53" s="41">
        <f>装备属性!$W129</f>
        <v>0</v>
      </c>
      <c r="FK53" s="41">
        <f>装备属性!$W125</f>
        <v>0</v>
      </c>
      <c r="FL53" s="41">
        <v>0</v>
      </c>
      <c r="FM53" s="41">
        <v>0</v>
      </c>
      <c r="FN53" s="41">
        <v>0</v>
      </c>
      <c r="FO53" s="41">
        <v>0</v>
      </c>
      <c r="FP53" s="41">
        <v>0</v>
      </c>
      <c r="FQ53" s="41">
        <v>0</v>
      </c>
      <c r="FR53" s="41">
        <v>0</v>
      </c>
      <c r="FS53" s="41">
        <f>装备属性!$W133</f>
        <v>0</v>
      </c>
      <c r="FT53" s="41">
        <v>0</v>
      </c>
      <c r="FU53" s="41">
        <v>0</v>
      </c>
      <c r="FV53" s="41">
        <v>0</v>
      </c>
      <c r="FW53" s="41">
        <v>0</v>
      </c>
      <c r="FX53" s="41">
        <v>0</v>
      </c>
      <c r="FY53" s="41">
        <v>0</v>
      </c>
      <c r="FZ53" s="42">
        <v>0</v>
      </c>
      <c r="GA53" s="42">
        <f>装备属性!$W114</f>
        <v>0</v>
      </c>
      <c r="GB53" s="42">
        <f>装备属性!$W117</f>
        <v>0</v>
      </c>
      <c r="GC53" s="42">
        <v>0</v>
      </c>
      <c r="GD53" s="41">
        <v>0</v>
      </c>
      <c r="GE53" s="41">
        <v>0</v>
      </c>
      <c r="GF53" s="41">
        <v>0</v>
      </c>
      <c r="GG53" s="41">
        <f>-装备属性!$W$92*IF(配装模拟!$G$56="损伤控制器",0,IF(配装模拟!$G$56="反应式护盾增强器",0,1))</f>
        <v>0</v>
      </c>
      <c r="GH53" s="41">
        <f>-装备属性!$W$93*IF(配装模拟!$G$56="损伤控制器",0,IF(配装模拟!$G$56="反应式护盾增强器",0,1))</f>
        <v>0</v>
      </c>
      <c r="GI53" s="41">
        <f>-装备属性!$W$94*IF(配装模拟!$G$56="损伤控制器",0,IF(配装模拟!$G$56="反应式护盾增强器",0,1))</f>
        <v>0</v>
      </c>
      <c r="GJ53" s="41">
        <f>-装备属性!$W$95*IF(配装模拟!$G$56="损伤控制器",0,IF(配装模拟!$G$56="反应式护盾增强器",0,1))</f>
        <v>0</v>
      </c>
      <c r="GK53" s="41">
        <v>0</v>
      </c>
      <c r="GL53" s="41">
        <v>0</v>
      </c>
      <c r="GM53" s="41">
        <f>-装备属性!$W$96*IF(配装模拟!$G$56="损伤控制器",0,IF(配装模拟!$G$56="反应式装甲增强器",0,1))</f>
        <v>0</v>
      </c>
      <c r="GN53" s="41">
        <f>-装备属性!$W$97*IF(配装模拟!$G$56="损伤控制器",0,IF(配装模拟!$G$56="反应式装甲增强器",0,1))</f>
        <v>0</v>
      </c>
      <c r="GO53" s="41">
        <f>-装备属性!$W$98*IF(配装模拟!$G$56="损伤控制器",0,IF(配装模拟!$G$56="反应式装甲增强器",0,1))</f>
        <v>0</v>
      </c>
      <c r="GP53" s="41">
        <f>-装备属性!$W$99*IF(配装模拟!$G$56="损伤控制器",0,IF(配装模拟!$G$56="反应式装甲增强器",0,1))</f>
        <v>0</v>
      </c>
      <c r="GQ53" s="41">
        <v>0</v>
      </c>
      <c r="GR53" s="41">
        <v>0</v>
      </c>
      <c r="GS53" s="41">
        <f>-装备属性!$W$100*IF(配装模拟!$G$56="损伤控制器",0,1)</f>
        <v>0</v>
      </c>
      <c r="GT53" s="41">
        <f>-装备属性!$W$101*IF(配装模拟!$G$56="损伤控制器",0,1)</f>
        <v>0</v>
      </c>
      <c r="GU53" s="41">
        <f>-装备属性!$W$102*IF(配装模拟!$G$56="损伤控制器",0,1)</f>
        <v>0</v>
      </c>
      <c r="GV53" s="41">
        <f>-装备属性!$W$103*IF(配装模拟!$G$56="损伤控制器",0,1)</f>
        <v>0</v>
      </c>
      <c r="GW53" s="41">
        <v>0</v>
      </c>
      <c r="GX53" s="41">
        <v>0</v>
      </c>
      <c r="GY53" s="41">
        <v>0</v>
      </c>
      <c r="GZ53" s="41">
        <v>0</v>
      </c>
      <c r="HA53" s="41">
        <v>0</v>
      </c>
      <c r="HB53" s="41">
        <v>0</v>
      </c>
      <c r="HC53" s="41">
        <v>0</v>
      </c>
      <c r="HD53" s="41">
        <v>0</v>
      </c>
      <c r="HE53" s="41">
        <v>0</v>
      </c>
      <c r="HF53" s="41">
        <v>0</v>
      </c>
      <c r="HG53" s="41">
        <v>0</v>
      </c>
      <c r="HH53" s="41">
        <v>0</v>
      </c>
      <c r="HI53" s="41">
        <v>0</v>
      </c>
      <c r="HJ53" s="41">
        <v>0</v>
      </c>
      <c r="HK53" s="41">
        <v>0</v>
      </c>
      <c r="HL53" s="41">
        <v>0</v>
      </c>
      <c r="HM53" s="41">
        <v>0</v>
      </c>
      <c r="HN53" s="41">
        <v>0</v>
      </c>
      <c r="HO53" s="41">
        <v>0</v>
      </c>
      <c r="HP53" s="41">
        <v>0</v>
      </c>
      <c r="HQ53" s="41">
        <v>0</v>
      </c>
      <c r="HR53" s="41">
        <v>0</v>
      </c>
      <c r="HS53" s="41">
        <f>装备属性!$W128</f>
        <v>0</v>
      </c>
      <c r="HT53" s="41">
        <v>0</v>
      </c>
      <c r="HU53" s="41">
        <v>0</v>
      </c>
      <c r="HV53" s="41">
        <v>0</v>
      </c>
      <c r="HW53" s="41">
        <v>0</v>
      </c>
      <c r="HX53" s="41">
        <v>0</v>
      </c>
      <c r="HY53" s="41">
        <v>0</v>
      </c>
      <c r="HZ53" s="41">
        <v>0</v>
      </c>
      <c r="IA53" s="41">
        <v>0</v>
      </c>
      <c r="IB53" s="41">
        <v>0</v>
      </c>
      <c r="IC53" s="41">
        <v>0</v>
      </c>
      <c r="ID53" s="41">
        <v>0</v>
      </c>
      <c r="IE53" s="41">
        <v>0</v>
      </c>
      <c r="IF53" s="41">
        <v>0</v>
      </c>
      <c r="IG53" s="41">
        <v>0</v>
      </c>
      <c r="IH53" s="41">
        <v>0</v>
      </c>
      <c r="II53" s="41">
        <v>0</v>
      </c>
      <c r="IJ53" s="41">
        <v>0</v>
      </c>
      <c r="IK53" s="41">
        <v>0</v>
      </c>
      <c r="IL53" s="41">
        <v>0</v>
      </c>
      <c r="IM53" s="41">
        <v>0</v>
      </c>
      <c r="IN53" s="41">
        <v>0</v>
      </c>
      <c r="IO53" s="41">
        <v>0</v>
      </c>
      <c r="IP53" s="41">
        <v>0</v>
      </c>
      <c r="IQ53" s="41">
        <v>0</v>
      </c>
      <c r="IR53" s="41">
        <v>0</v>
      </c>
      <c r="IS53" s="42">
        <f>装备属性!$W113</f>
        <v>0</v>
      </c>
      <c r="IT53" s="41">
        <f>-装备属性!$W123</f>
        <v>0</v>
      </c>
      <c r="IU53" s="41">
        <v>0</v>
      </c>
      <c r="IV53" s="41">
        <v>0</v>
      </c>
      <c r="IW53" s="41">
        <v>0</v>
      </c>
      <c r="IX53" s="42">
        <f>装备属性!$W120</f>
        <v>0</v>
      </c>
      <c r="IY53" s="41">
        <v>0</v>
      </c>
      <c r="IZ53" s="41">
        <v>0</v>
      </c>
      <c r="JA53" s="41">
        <v>0</v>
      </c>
      <c r="JB53" s="41">
        <v>0</v>
      </c>
      <c r="JC53" s="41">
        <v>0</v>
      </c>
      <c r="JD53" s="41">
        <v>0</v>
      </c>
      <c r="JM53" s="41">
        <v>0</v>
      </c>
      <c r="JO53" s="41">
        <v>0</v>
      </c>
      <c r="JP53" s="44">
        <v>0</v>
      </c>
    </row>
    <row r="61" spans="123:269">
      <c r="DS61" s="41"/>
      <c r="EJ61" s="41"/>
      <c r="IP61" s="41"/>
      <c r="JF61" s="41"/>
      <c r="JG61" s="41"/>
      <c r="JH61" s="41"/>
      <c r="JI61" s="41"/>
    </row>
    <row r="62" spans="1:9">
      <c r="A62" s="36">
        <f>(PI()/2-1)</f>
        <v>0.570796326794897</v>
      </c>
      <c r="B62" s="50">
        <f>POWER($A$62,POWER((COLUMN(A10)-1)/2,2))</f>
        <v>1</v>
      </c>
      <c r="C62" s="50">
        <f t="shared" ref="C62:I62" si="167">POWER($A$62,POWER((COLUMN(B10)-1)/2,2))</f>
        <v>0.869201150346033</v>
      </c>
      <c r="D62" s="50">
        <f t="shared" si="167"/>
        <v>0.570796326794897</v>
      </c>
      <c r="E62" s="50">
        <f t="shared" si="167"/>
        <v>0.283193076648924</v>
      </c>
      <c r="F62" s="50">
        <f t="shared" si="167"/>
        <v>0.106151143929694</v>
      </c>
      <c r="G62" s="50">
        <f t="shared" si="167"/>
        <v>0.0300612690392528</v>
      </c>
      <c r="H62" s="50">
        <f t="shared" si="167"/>
        <v>0.00643177031619298</v>
      </c>
      <c r="I62" s="50">
        <f t="shared" si="167"/>
        <v>0.00103966716552386</v>
      </c>
    </row>
    <row r="63" spans="1:204">
      <c r="A63" s="36" t="s">
        <v>3088</v>
      </c>
      <c r="GG63" s="41">
        <f>-装备属性!$B$92*IF(配装模拟!$G$21="损伤控制器",1,IF(配装模拟!$G$21="反应式护盾增强器",0,0))</f>
        <v>0</v>
      </c>
      <c r="GH63" s="41">
        <f>-装备属性!$B$93*IF(配装模拟!$G$21="损伤控制器",1,IF(配装模拟!$G$21="反应式护盾增强器",0,0))</f>
        <v>0</v>
      </c>
      <c r="GI63" s="41">
        <f>-装备属性!$B$94*IF(配装模拟!$G$21="损伤控制器",1,IF(配装模拟!$G$21="反应式护盾增强器",0,0))</f>
        <v>0</v>
      </c>
      <c r="GJ63" s="41">
        <f>-装备属性!$B$95*IF(配装模拟!$G$21="损伤控制器",1,IF(配装模拟!$G$21="反应式护盾增强器",0,0))</f>
        <v>0</v>
      </c>
      <c r="GM63" s="41">
        <f>-装备属性!$B$96*IF(配装模拟!$G$21="损伤控制器",1,IF(配装模拟!$G$21="反应式装甲增强器",0,0))</f>
        <v>0</v>
      </c>
      <c r="GN63" s="41">
        <f>-装备属性!$B$97*IF(配装模拟!$G$21="损伤控制器",1,IF(配装模拟!$G$21="反应式装甲增强器",0,0))</f>
        <v>0</v>
      </c>
      <c r="GO63" s="41">
        <f>-装备属性!$B$98*IF(配装模拟!$G$21="损伤控制器",1,IF(配装模拟!$G$21="反应式装甲增强器",0,0))</f>
        <v>0</v>
      </c>
      <c r="GP63" s="41">
        <f>-装备属性!$B$99*IF(配装模拟!$G$21="损伤控制器",1,IF(配装模拟!$G$21="反应式装甲增强器",0,0))</f>
        <v>0</v>
      </c>
      <c r="GS63" s="41">
        <f>-装备属性!$B$100*IF(配装模拟!$G$21="损伤控制器",1,0)</f>
        <v>0</v>
      </c>
      <c r="GT63" s="41">
        <f>-装备属性!$B$101*IF(配装模拟!$G$21="损伤控制器",1,0)</f>
        <v>0</v>
      </c>
      <c r="GU63" s="41">
        <f>-装备属性!$B$102*IF(配装模拟!$G$21="损伤控制器",1,0)</f>
        <v>0</v>
      </c>
      <c r="GV63" s="41">
        <f>-装备属性!$B$103*IF(配装模拟!$G$21="损伤控制器",1,0)</f>
        <v>0</v>
      </c>
    </row>
    <row r="64" spans="1:204">
      <c r="A64" s="36" t="s">
        <v>3089</v>
      </c>
      <c r="GG64" s="41">
        <f>-装备属性!$E$92*IF(配装模拟!$G$26="损伤控制器",1,IF(配装模拟!$G$26="反应式护盾增强器",0,0))</f>
        <v>0</v>
      </c>
      <c r="GH64" s="41">
        <f>-装备属性!$E$93*IF(配装模拟!$G$26="损伤控制器",1,IF(配装模拟!$G$26="反应式护盾增强器",0,0))</f>
        <v>0</v>
      </c>
      <c r="GI64" s="41">
        <f>-装备属性!$E$94*IF(配装模拟!$G$26="损伤控制器",1,IF(配装模拟!$G$26="反应式护盾增强器",0,0))</f>
        <v>0</v>
      </c>
      <c r="GJ64" s="41">
        <f>-装备属性!$E$95*IF(配装模拟!$G$26="损伤控制器",1,IF(配装模拟!$G$26="反应式护盾增强器",0,0))</f>
        <v>0</v>
      </c>
      <c r="GM64" s="41">
        <f>-装备属性!$E$96*IF(配装模拟!$G$26="损伤控制器",1,IF(配装模拟!$G$26="反应式装甲增强器",0,0))</f>
        <v>0</v>
      </c>
      <c r="GN64" s="41">
        <f>-装备属性!$E$97*IF(配装模拟!$G$26="损伤控制器",1,IF(配装模拟!$G$26="反应式装甲增强器",0,0))</f>
        <v>0</v>
      </c>
      <c r="GO64" s="41">
        <f>-装备属性!$E$98*IF(配装模拟!$G$26="损伤控制器",1,IF(配装模拟!$G$26="反应式装甲增强器",0,0))</f>
        <v>0</v>
      </c>
      <c r="GP64" s="41">
        <f>-装备属性!$E$99*IF(配装模拟!$G$26="损伤控制器",1,IF(配装模拟!$G$26="反应式装甲增强器",0,0))</f>
        <v>0</v>
      </c>
      <c r="GS64" s="41">
        <f>-装备属性!$E$100*IF(配装模拟!$G$26="损伤控制器",1,0)</f>
        <v>0</v>
      </c>
      <c r="GT64" s="41">
        <f>-装备属性!$E$101*IF(配装模拟!$G$26="损伤控制器",1,0)</f>
        <v>0</v>
      </c>
      <c r="GU64" s="41">
        <f>-装备属性!$E$102*IF(配装模拟!$G$26="损伤控制器",1,0)</f>
        <v>0</v>
      </c>
      <c r="GV64" s="41">
        <f>-装备属性!$E$103*IF(配装模拟!$G$26="损伤控制器",1,0)</f>
        <v>0</v>
      </c>
    </row>
    <row r="65" spans="1:204">
      <c r="A65" s="36" t="s">
        <v>3090</v>
      </c>
      <c r="GG65" s="41">
        <f>-装备属性!$H$92*IF(配装模拟!$G$31="损伤控制器",1,IF(配装模拟!$G$31="反应式护盾增强器",0,0))</f>
        <v>0</v>
      </c>
      <c r="GH65" s="41">
        <f>-装备属性!$H$93*IF(配装模拟!$G$31="损伤控制器",1,IF(配装模拟!$G$31="反应式护盾增强器",0,0))</f>
        <v>0</v>
      </c>
      <c r="GI65" s="41">
        <f>-装备属性!$H$94*IF(配装模拟!$G$31="损伤控制器",1,IF(配装模拟!$G$31="反应式护盾增强器",0,0))</f>
        <v>0</v>
      </c>
      <c r="GJ65" s="41">
        <f>-装备属性!$H$95*IF(配装模拟!$G$31="损伤控制器",1,IF(配装模拟!$G$31="反应式护盾增强器",0,0))</f>
        <v>0</v>
      </c>
      <c r="GM65" s="41">
        <f>-装备属性!$H$96*IF(配装模拟!$G$31="损伤控制器",1,IF(配装模拟!$G$31="反应式装甲增强器",0,0))</f>
        <v>0</v>
      </c>
      <c r="GN65" s="41">
        <f>-装备属性!$H$97*IF(配装模拟!$G$31="损伤控制器",1,IF(配装模拟!$G$31="反应式装甲增强器",0,0))</f>
        <v>0</v>
      </c>
      <c r="GO65" s="41">
        <f>-装备属性!$H$98*IF(配装模拟!$G$31="损伤控制器",1,IF(配装模拟!$G$31="反应式装甲增强器",0,0))</f>
        <v>0</v>
      </c>
      <c r="GP65" s="41">
        <f>-装备属性!$H$99*IF(配装模拟!$G$31="损伤控制器",1,IF(配装模拟!$G$31="反应式装甲增强器",0,0))</f>
        <v>0</v>
      </c>
      <c r="GS65" s="41">
        <f>-装备属性!$H$100*IF(配装模拟!$G$31="损伤控制器",1,0)</f>
        <v>0</v>
      </c>
      <c r="GT65" s="41">
        <f>-装备属性!$H$101*IF(配装模拟!$G$31="损伤控制器",1,0)</f>
        <v>0</v>
      </c>
      <c r="GU65" s="41">
        <f>-装备属性!$H$102*IF(配装模拟!$G$31="损伤控制器",1,0)</f>
        <v>0</v>
      </c>
      <c r="GV65" s="41">
        <f>-装备属性!$H$103*IF(配装模拟!$G$31="损伤控制器",1,0)</f>
        <v>0</v>
      </c>
    </row>
    <row r="66" spans="1:204">
      <c r="A66" s="36" t="s">
        <v>3091</v>
      </c>
      <c r="GG66" s="41">
        <f>-装备属性!$K$92*IF(配装模拟!$G$36="损伤控制器",1,IF(配装模拟!$G$36="反应式护盾增强器",0,0))</f>
        <v>0</v>
      </c>
      <c r="GH66" s="41">
        <f>-装备属性!$K$93*IF(配装模拟!$G$36="损伤控制器",1,IF(配装模拟!$G$36="反应式护盾增强器",0,0))</f>
        <v>0</v>
      </c>
      <c r="GI66" s="41">
        <f>-装备属性!$K$94*IF(配装模拟!$G$36="损伤控制器",1,IF(配装模拟!$G$36="反应式护盾增强器",0,0))</f>
        <v>0</v>
      </c>
      <c r="GJ66" s="41">
        <f>-装备属性!$K$95*IF(配装模拟!$G$36="损伤控制器",1,IF(配装模拟!$G$36="反应式护盾增强器",0,0))</f>
        <v>0</v>
      </c>
      <c r="GM66" s="41">
        <f>-装备属性!$K$96*IF(配装模拟!$G$36="损伤控制器",1,IF(配装模拟!$G$36="反应式装甲增强器",0,0))</f>
        <v>0</v>
      </c>
      <c r="GN66" s="41">
        <f>-装备属性!$K$97*IF(配装模拟!$G$36="损伤控制器",1,IF(配装模拟!$G$36="反应式装甲增强器",0,0))</f>
        <v>0</v>
      </c>
      <c r="GO66" s="41">
        <f>-装备属性!$K$98*IF(配装模拟!$G$36="损伤控制器",1,IF(配装模拟!$G$36="反应式装甲增强器",0,0))</f>
        <v>0</v>
      </c>
      <c r="GP66" s="41">
        <f>-装备属性!$K$99*IF(配装模拟!$G$36="损伤控制器",1,IF(配装模拟!$G$36="反应式装甲增强器",0,0))</f>
        <v>0</v>
      </c>
      <c r="GS66" s="41">
        <f>-装备属性!$K$100*IF(配装模拟!$G$36="损伤控制器",1,0)</f>
        <v>0</v>
      </c>
      <c r="GT66" s="41">
        <f>-装备属性!$K$101*IF(配装模拟!$G$36="损伤控制器",1,0)</f>
        <v>0</v>
      </c>
      <c r="GU66" s="41">
        <f>-装备属性!$K$102*IF(配装模拟!$G$36="损伤控制器",1,0)</f>
        <v>0</v>
      </c>
      <c r="GV66" s="41">
        <f>-装备属性!$K$103*IF(配装模拟!$G$36="损伤控制器",1,0)</f>
        <v>0</v>
      </c>
    </row>
    <row r="67" spans="1:204">
      <c r="A67" s="36" t="s">
        <v>3092</v>
      </c>
      <c r="GG67" s="41">
        <f>-装备属性!$N$92*IF(配装模拟!$G$41="损伤控制器",1,IF(配装模拟!$G$41="反应式护盾增强器",0,0))</f>
        <v>0</v>
      </c>
      <c r="GH67" s="41">
        <f>-装备属性!$N$93*IF(配装模拟!$G$41="损伤控制器",1,IF(配装模拟!$G$41="反应式护盾增强器",0,0))</f>
        <v>0</v>
      </c>
      <c r="GI67" s="41">
        <f>-装备属性!$N$94*IF(配装模拟!$G$41="损伤控制器",1,IF(配装模拟!$G$41="反应式护盾增强器",0,0))</f>
        <v>0</v>
      </c>
      <c r="GJ67" s="41">
        <f>-装备属性!$N$95*IF(配装模拟!$G$41="损伤控制器",1,IF(配装模拟!$G$41="反应式护盾增强器",0,0))</f>
        <v>0</v>
      </c>
      <c r="GM67" s="41">
        <f>-装备属性!$N$96*IF(配装模拟!$G$41="损伤控制器",1,IF(配装模拟!$G$41="反应式装甲增强器",0,0))</f>
        <v>0</v>
      </c>
      <c r="GN67" s="41">
        <f>-装备属性!$N$97*IF(配装模拟!$G$41="损伤控制器",1,IF(配装模拟!$G$41="反应式装甲增强器",0,0))</f>
        <v>0</v>
      </c>
      <c r="GO67" s="41">
        <f>-装备属性!$N$98*IF(配装模拟!$G$41="损伤控制器",1,IF(配装模拟!$G$41="反应式装甲增强器",0,0))</f>
        <v>0</v>
      </c>
      <c r="GP67" s="41">
        <f>-装备属性!$N$99*IF(配装模拟!$G$41="损伤控制器",1,IF(配装模拟!$G$41="反应式装甲增强器",0,0))</f>
        <v>0</v>
      </c>
      <c r="GS67" s="41">
        <f>-装备属性!$N$100*IF(配装模拟!$G$41="损伤控制器",1,0)</f>
        <v>0</v>
      </c>
      <c r="GT67" s="41">
        <f>-装备属性!$N$101*IF(配装模拟!$G$41="损伤控制器",1,0)</f>
        <v>0</v>
      </c>
      <c r="GU67" s="41">
        <f>-装备属性!$N$102*IF(配装模拟!$G$41="损伤控制器",1,0)</f>
        <v>0</v>
      </c>
      <c r="GV67" s="41">
        <f>-装备属性!$N$103*IF(配装模拟!$G$41="损伤控制器",1,0)</f>
        <v>0</v>
      </c>
    </row>
    <row r="68" spans="1:204">
      <c r="A68" s="36" t="s">
        <v>3093</v>
      </c>
      <c r="GG68" s="41">
        <f>-装备属性!$Q$92*IF(配装模拟!$G$46="损伤控制器",1,IF(配装模拟!$G$46="反应式护盾增强器",0,0))</f>
        <v>0</v>
      </c>
      <c r="GH68" s="41">
        <f>-装备属性!$Q$93*IF(配装模拟!$G$46="损伤控制器",1,IF(配装模拟!$G$46="反应式护盾增强器",0,0))</f>
        <v>0</v>
      </c>
      <c r="GI68" s="41">
        <f>-装备属性!$Q$94*IF(配装模拟!$G$46="损伤控制器",1,IF(配装模拟!$G$46="反应式护盾增强器",0,0))</f>
        <v>0</v>
      </c>
      <c r="GJ68" s="41">
        <f>-装备属性!$Q$95*IF(配装模拟!$G$46="损伤控制器",1,IF(配装模拟!$G$46="反应式护盾增强器",0,0))</f>
        <v>0</v>
      </c>
      <c r="GM68" s="41">
        <f>-装备属性!$Q$96*IF(配装模拟!$G$46="损伤控制器",1,IF(配装模拟!$G$46="反应式装甲增强器",0,0))</f>
        <v>0</v>
      </c>
      <c r="GN68" s="41">
        <f>-装备属性!$Q$97*IF(配装模拟!$G$46="损伤控制器",1,IF(配装模拟!$G$46="反应式装甲增强器",0,0))</f>
        <v>0</v>
      </c>
      <c r="GO68" s="41">
        <f>-装备属性!$Q$98*IF(配装模拟!$G$46="损伤控制器",1,IF(配装模拟!$G$46="反应式装甲增强器",0,0))</f>
        <v>0</v>
      </c>
      <c r="GP68" s="41">
        <f>-装备属性!$Q$99*IF(配装模拟!$G$46="损伤控制器",1,IF(配装模拟!$G$46="反应式装甲增强器",0,0))</f>
        <v>0</v>
      </c>
      <c r="GS68" s="41">
        <f>-装备属性!$Q$100*IF(配装模拟!$G$46="损伤控制器",1,0)</f>
        <v>0</v>
      </c>
      <c r="GT68" s="41">
        <f>-装备属性!$Q$101*IF(配装模拟!$G$46="损伤控制器",1,0)</f>
        <v>0</v>
      </c>
      <c r="GU68" s="41">
        <f>-装备属性!$Q$102*IF(配装模拟!$G$46="损伤控制器",1,0)</f>
        <v>0</v>
      </c>
      <c r="GV68" s="41">
        <f>-装备属性!$Q$103*IF(配装模拟!$G$46="损伤控制器",1,0)</f>
        <v>0</v>
      </c>
    </row>
    <row r="69" spans="1:204">
      <c r="A69" s="36" t="s">
        <v>3094</v>
      </c>
      <c r="GG69" s="41">
        <f>-装备属性!$T$92*IF(配装模拟!$G$51="损伤控制器",1,IF(配装模拟!$G$51="反应式护盾增强器",0,0))</f>
        <v>0</v>
      </c>
      <c r="GH69" s="41">
        <f>-装备属性!$T$93*IF(配装模拟!$G$51="损伤控制器",1,IF(配装模拟!$G$51="反应式护盾增强器",0,0))</f>
        <v>0</v>
      </c>
      <c r="GI69" s="41">
        <f>-装备属性!$T$94*IF(配装模拟!$G$51="损伤控制器",1,IF(配装模拟!$G$51="反应式护盾增强器",0,0))</f>
        <v>0</v>
      </c>
      <c r="GJ69" s="41">
        <f>-装备属性!$T$95*IF(配装模拟!$G$51="损伤控制器",1,IF(配装模拟!$G$51="反应式护盾增强器",0,0))</f>
        <v>0</v>
      </c>
      <c r="GM69" s="41">
        <f>-装备属性!$T$96*IF(配装模拟!$G$51="损伤控制器",1,IF(配装模拟!$G$51="反应式装甲增强器",0,0))</f>
        <v>0</v>
      </c>
      <c r="GN69" s="41">
        <f>-装备属性!$T$97*IF(配装模拟!$G$51="损伤控制器",1,IF(配装模拟!$G$51="反应式装甲增强器",0,0))</f>
        <v>0</v>
      </c>
      <c r="GO69" s="41">
        <f>-装备属性!$T$98*IF(配装模拟!$G$51="损伤控制器",1,IF(配装模拟!$G$51="反应式装甲增强器",0,0))</f>
        <v>0</v>
      </c>
      <c r="GP69" s="41">
        <f>-装备属性!$T$99*IF(配装模拟!$G$51="损伤控制器",1,IF(配装模拟!$G$51="反应式装甲增强器",0,0))</f>
        <v>0</v>
      </c>
      <c r="GS69" s="41">
        <f>-装备属性!$T$100*IF(配装模拟!$G$51="损伤控制器",1,0)</f>
        <v>0</v>
      </c>
      <c r="GT69" s="41">
        <f>-装备属性!$T$101*IF(配装模拟!$G$51="损伤控制器",1,0)</f>
        <v>0</v>
      </c>
      <c r="GU69" s="41">
        <f>-装备属性!$T$102*IF(配装模拟!$G$51="损伤控制器",1,0)</f>
        <v>0</v>
      </c>
      <c r="GV69" s="41">
        <f>-装备属性!$T$103*IF(配装模拟!$G$51="损伤控制器",1,0)</f>
        <v>0</v>
      </c>
    </row>
    <row r="70" spans="1:204">
      <c r="A70" s="36" t="s">
        <v>3095</v>
      </c>
      <c r="GG70" s="41">
        <f>-装备属性!$W$92*IF(配装模拟!$G$56="损伤控制器",1,IF(配装模拟!$G$56="反应式护盾增强器",0,0))</f>
        <v>0</v>
      </c>
      <c r="GH70" s="41">
        <f>-装备属性!$W$93*IF(配装模拟!$G$56="损伤控制器",1,IF(配装模拟!$G$56="反应式护盾增强器",0,0))</f>
        <v>0</v>
      </c>
      <c r="GI70" s="41">
        <f>-装备属性!$W$94*IF(配装模拟!$G$56="损伤控制器",1,IF(配装模拟!$G$56="反应式护盾增强器",0,0))</f>
        <v>0</v>
      </c>
      <c r="GJ70" s="41">
        <f>-装备属性!$W$95*IF(配装模拟!$G$56="损伤控制器",1,IF(配装模拟!$G$56="反应式护盾增强器",0,0))</f>
        <v>0</v>
      </c>
      <c r="GM70" s="41">
        <f>-装备属性!$W$96*IF(配装模拟!$G$56="损伤控制器",1,IF(配装模拟!$G$56="反应式装甲增强器",0,0))</f>
        <v>0</v>
      </c>
      <c r="GN70" s="41">
        <f>-装备属性!$W$97*IF(配装模拟!$G$56="损伤控制器",1,IF(配装模拟!$G$56="反应式装甲增强器",0,0))</f>
        <v>0</v>
      </c>
      <c r="GO70" s="41">
        <f>-装备属性!$W$98*IF(配装模拟!$G$56="损伤控制器",1,IF(配装模拟!$G$56="反应式装甲增强器",0,0))</f>
        <v>0</v>
      </c>
      <c r="GP70" s="41">
        <f>-装备属性!$W$99*IF(配装模拟!$G$56="损伤控制器",1,IF(配装模拟!$G$56="反应式装甲增强器",0,0))</f>
        <v>0</v>
      </c>
      <c r="GS70" s="41">
        <f>-装备属性!$W$100*IF(配装模拟!$G$56="损伤控制器",1,0)</f>
        <v>0</v>
      </c>
      <c r="GT70" s="41">
        <f>-装备属性!$W$101*IF(配装模拟!$G$56="损伤控制器",1,0)</f>
        <v>0</v>
      </c>
      <c r="GU70" s="41">
        <f>-装备属性!$W$102*IF(配装模拟!$G$56="损伤控制器",1,0)</f>
        <v>0</v>
      </c>
      <c r="GV70" s="41">
        <f>-装备属性!$W$103*IF(配装模拟!$G$56="损伤控制器",1,0)</f>
        <v>0</v>
      </c>
    </row>
    <row r="72" spans="1:198">
      <c r="A72" s="36" t="s">
        <v>3096</v>
      </c>
      <c r="GG72" s="41">
        <f>-装备属性!$B$92*IF(配装模拟!$G$21="损伤控制器",0,IF(配装模拟!$G$21="反应式护盾增强器",1,0))</f>
        <v>0</v>
      </c>
      <c r="GH72" s="41">
        <f>-装备属性!$B$93*IF(配装模拟!$G$21="损伤控制器",0,IF(配装模拟!$G$21="反应式护盾增强器",1,0))</f>
        <v>0</v>
      </c>
      <c r="GI72" s="41">
        <f>-装备属性!$B$94*IF(配装模拟!$G$21="损伤控制器",0,IF(配装模拟!$G$21="反应式护盾增强器",1,0))</f>
        <v>0</v>
      </c>
      <c r="GJ72" s="41">
        <f>-装备属性!$B$95*IF(配装模拟!$G$21="损伤控制器",0,IF(配装模拟!$G$21="反应式护盾增强器",1,0))</f>
        <v>0</v>
      </c>
      <c r="GM72" s="41">
        <f>-装备属性!$B$96*IF(配装模拟!$G$21="损伤控制器",0,IF(配装模拟!$G$21="反应式装甲增强器",1,0))</f>
        <v>0</v>
      </c>
      <c r="GN72" s="41">
        <f>-装备属性!$B$97*IF(配装模拟!$G$21="损伤控制器",0,IF(配装模拟!$G$21="反应式装甲增强器",1,0))</f>
        <v>0</v>
      </c>
      <c r="GO72" s="41">
        <f>-装备属性!$B$98*IF(配装模拟!$G$21="损伤控制器",0,IF(配装模拟!$G$21="反应式装甲增强器",1,0))</f>
        <v>0</v>
      </c>
      <c r="GP72" s="41">
        <f>-装备属性!$B$99*IF(配装模拟!$G$21="损伤控制器",0,IF(配装模拟!$G$21="反应式装甲增强器",1,0))</f>
        <v>0</v>
      </c>
    </row>
    <row r="73" spans="1:198">
      <c r="A73" s="36" t="s">
        <v>3097</v>
      </c>
      <c r="GG73" s="41">
        <f>-装备属性!$E$92*IF(配装模拟!$G$26="损伤控制器",0,IF(配装模拟!$G$26="反应式护盾增强器",1,0))</f>
        <v>0</v>
      </c>
      <c r="GH73" s="41">
        <f>-装备属性!$E$93*IF(配装模拟!$G$26="损伤控制器",0,IF(配装模拟!$G$26="反应式护盾增强器",1,0))</f>
        <v>0</v>
      </c>
      <c r="GI73" s="41">
        <f>-装备属性!$E$94*IF(配装模拟!$G$26="损伤控制器",0,IF(配装模拟!$G$26="反应式护盾增强器",1,0))</f>
        <v>0</v>
      </c>
      <c r="GJ73" s="41">
        <f>-装备属性!$E$95*IF(配装模拟!$G$26="损伤控制器",0,IF(配装模拟!$G$26="反应式护盾增强器",1,0))</f>
        <v>0</v>
      </c>
      <c r="GM73" s="41">
        <f>-装备属性!$E$96*IF(配装模拟!$G$26="损伤控制器",0,IF(配装模拟!$G$26="反应式装甲增强器",1,0))</f>
        <v>0</v>
      </c>
      <c r="GN73" s="41">
        <f>-装备属性!$E$97*IF(配装模拟!$G$26="损伤控制器",0,IF(配装模拟!$G$26="反应式装甲增强器",1,0))</f>
        <v>0</v>
      </c>
      <c r="GO73" s="41">
        <f>-装备属性!$E$98*IF(配装模拟!$G$26="损伤控制器",0,IF(配装模拟!$G$26="反应式装甲增强器",1,0))</f>
        <v>0</v>
      </c>
      <c r="GP73" s="41">
        <f>-装备属性!$E$99*IF(配装模拟!$G$26="损伤控制器",0,IF(配装模拟!$G$26="反应式装甲增强器",1,0))</f>
        <v>0</v>
      </c>
    </row>
    <row r="74" spans="1:198">
      <c r="A74" s="36" t="s">
        <v>3098</v>
      </c>
      <c r="GG74" s="41">
        <f>-装备属性!$H$92*IF(配装模拟!$G$31="损伤控制器",0,IF(配装模拟!$G$31="反应式护盾增强器",1,0))</f>
        <v>0</v>
      </c>
      <c r="GH74" s="41">
        <f>-装备属性!$H$93*IF(配装模拟!$G$31="损伤控制器",0,IF(配装模拟!$G$31="反应式护盾增强器",1,0))</f>
        <v>0</v>
      </c>
      <c r="GI74" s="41">
        <f>-装备属性!$H$94*IF(配装模拟!$G$31="损伤控制器",0,IF(配装模拟!$G$31="反应式护盾增强器",1,0))</f>
        <v>0</v>
      </c>
      <c r="GJ74" s="41">
        <f>-装备属性!$H$95*IF(配装模拟!$G$31="损伤控制器",0,IF(配装模拟!$G$31="反应式护盾增强器",1,0))</f>
        <v>0</v>
      </c>
      <c r="GM74" s="41">
        <f>-装备属性!$H$96*IF(配装模拟!$G$31="损伤控制器",0,IF(配装模拟!$G$31="反应式装甲增强器",1,0))</f>
        <v>0</v>
      </c>
      <c r="GN74" s="41">
        <f>-装备属性!$H$97*IF(配装模拟!$G$31="损伤控制器",0,IF(配装模拟!$G$31="反应式装甲增强器",1,0))</f>
        <v>0</v>
      </c>
      <c r="GO74" s="41">
        <f>-装备属性!$H$98*IF(配装模拟!$G$31="损伤控制器",0,IF(配装模拟!$G$31="反应式装甲增强器",1,0))</f>
        <v>0</v>
      </c>
      <c r="GP74" s="41">
        <f>-装备属性!$H$99*IF(配装模拟!$G$31="损伤控制器",0,IF(配装模拟!$G$31="反应式装甲增强器",1,0))</f>
        <v>0</v>
      </c>
    </row>
    <row r="75" spans="1:198">
      <c r="A75" s="36" t="s">
        <v>3099</v>
      </c>
      <c r="GG75" s="41">
        <f>-装备属性!$K$92*IF(配装模拟!$G$36="损伤控制器",0,IF(配装模拟!$G$36="反应式护盾增强器",1,0))</f>
        <v>0</v>
      </c>
      <c r="GH75" s="41">
        <f>-装备属性!$K$93*IF(配装模拟!$G$36="损伤控制器",0,IF(配装模拟!$G$36="反应式护盾增强器",1,0))</f>
        <v>0</v>
      </c>
      <c r="GI75" s="41">
        <f>-装备属性!$K$94*IF(配装模拟!$G$36="损伤控制器",0,IF(配装模拟!$G$36="反应式护盾增强器",1,0))</f>
        <v>0</v>
      </c>
      <c r="GJ75" s="41">
        <f>-装备属性!$K$95*IF(配装模拟!$G$36="损伤控制器",0,IF(配装模拟!$G$36="反应式护盾增强器",1,0))</f>
        <v>0</v>
      </c>
      <c r="GM75" s="41">
        <f>-装备属性!$K$96*IF(配装模拟!$G$36="损伤控制器",0,IF(配装模拟!$G$36="反应式装甲增强器",1,0))</f>
        <v>0</v>
      </c>
      <c r="GN75" s="41">
        <f>-装备属性!$K$97*IF(配装模拟!$G$36="损伤控制器",0,IF(配装模拟!$G$36="反应式装甲增强器",1,0))</f>
        <v>0</v>
      </c>
      <c r="GO75" s="41">
        <f>-装备属性!$K$98*IF(配装模拟!$G$36="损伤控制器",0,IF(配装模拟!$G$36="反应式装甲增强器",1,0))</f>
        <v>0</v>
      </c>
      <c r="GP75" s="41">
        <f>-装备属性!$K$99*IF(配装模拟!$G$36="损伤控制器",0,IF(配装模拟!$G$36="反应式装甲增强器",1,0))</f>
        <v>0</v>
      </c>
    </row>
    <row r="76" spans="1:198">
      <c r="A76" s="36" t="s">
        <v>3100</v>
      </c>
      <c r="GG76" s="41">
        <f>-装备属性!$N$92*IF(配装模拟!$G$41="损伤控制器",0,IF(配装模拟!$G$41="反应式护盾增强器",1,0))</f>
        <v>0</v>
      </c>
      <c r="GH76" s="41">
        <f>-装备属性!$N$93*IF(配装模拟!$G$41="损伤控制器",0,IF(配装模拟!$G$41="反应式护盾增强器",1,0))</f>
        <v>0</v>
      </c>
      <c r="GI76" s="41">
        <f>-装备属性!$N$94*IF(配装模拟!$G$41="损伤控制器",0,IF(配装模拟!$G$41="反应式护盾增强器",1,0))</f>
        <v>0</v>
      </c>
      <c r="GJ76" s="41">
        <f>-装备属性!$N$95*IF(配装模拟!$G$41="损伤控制器",0,IF(配装模拟!$G$41="反应式护盾增强器",1,0))</f>
        <v>0</v>
      </c>
      <c r="GM76" s="41">
        <f>-装备属性!$N$96*IF(配装模拟!$G$41="损伤控制器",0,IF(配装模拟!$G$41="反应式装甲增强器",1,0))</f>
        <v>0</v>
      </c>
      <c r="GN76" s="41">
        <f>-装备属性!$N$97*IF(配装模拟!$G$41="损伤控制器",0,IF(配装模拟!$G$41="反应式装甲增强器",1,0))</f>
        <v>0</v>
      </c>
      <c r="GO76" s="41">
        <f>-装备属性!$N$98*IF(配装模拟!$G$41="损伤控制器",0,IF(配装模拟!$G$41="反应式装甲增强器",1,0))</f>
        <v>0</v>
      </c>
      <c r="GP76" s="41">
        <f>-装备属性!$N$99*IF(配装模拟!$G$41="损伤控制器",0,IF(配装模拟!$G$41="反应式装甲增强器",1,0))</f>
        <v>0</v>
      </c>
    </row>
    <row r="77" spans="1:198">
      <c r="A77" s="36" t="s">
        <v>3101</v>
      </c>
      <c r="GG77" s="41">
        <f>-装备属性!$Q$92*IF(配装模拟!$G$46="损伤控制器",0,IF(配装模拟!$G$46="反应式护盾增强器",1,0))</f>
        <v>0</v>
      </c>
      <c r="GH77" s="41">
        <f>-装备属性!$Q$93*IF(配装模拟!$G$46="损伤控制器",0,IF(配装模拟!$G$46="反应式护盾增强器",1,0))</f>
        <v>0</v>
      </c>
      <c r="GI77" s="41">
        <f>-装备属性!$Q$94*IF(配装模拟!$G$46="损伤控制器",0,IF(配装模拟!$G$46="反应式护盾增强器",1,0))</f>
        <v>0</v>
      </c>
      <c r="GJ77" s="41">
        <f>-装备属性!$Q$95*IF(配装模拟!$G$46="损伤控制器",0,IF(配装模拟!$G$46="反应式护盾增强器",1,0))</f>
        <v>0</v>
      </c>
      <c r="GM77" s="41">
        <f>-装备属性!$Q$96*IF(配装模拟!$G$46="损伤控制器",0,IF(配装模拟!$G$46="反应式装甲增强器",1,0))</f>
        <v>0</v>
      </c>
      <c r="GN77" s="41">
        <f>-装备属性!$Q$97*IF(配装模拟!$G$46="损伤控制器",0,IF(配装模拟!$G$46="反应式装甲增强器",1,0))</f>
        <v>0</v>
      </c>
      <c r="GO77" s="41">
        <f>-装备属性!$Q$98*IF(配装模拟!$G$46="损伤控制器",0,IF(配装模拟!$G$46="反应式装甲增强器",1,0))</f>
        <v>0</v>
      </c>
      <c r="GP77" s="41">
        <f>-装备属性!$Q$99*IF(配装模拟!$G$46="损伤控制器",0,IF(配装模拟!$G$46="反应式装甲增强器",1,0))</f>
        <v>0</v>
      </c>
    </row>
    <row r="78" spans="1:198">
      <c r="A78" s="36" t="s">
        <v>3102</v>
      </c>
      <c r="GG78" s="41">
        <f>-装备属性!$T$92*IF(配装模拟!$G$51="损伤控制器",0,IF(配装模拟!$G$51="反应式护盾增强器",1,0))</f>
        <v>0</v>
      </c>
      <c r="GH78" s="41">
        <f>-装备属性!$T$93*IF(配装模拟!$G$51="损伤控制器",0,IF(配装模拟!$G$51="反应式护盾增强器",1,0))</f>
        <v>0</v>
      </c>
      <c r="GI78" s="41">
        <f>-装备属性!$T$94*IF(配装模拟!$G$51="损伤控制器",0,IF(配装模拟!$G$51="反应式护盾增强器",1,0))</f>
        <v>0</v>
      </c>
      <c r="GJ78" s="41">
        <f>-装备属性!$T$95*IF(配装模拟!$G$51="损伤控制器",0,IF(配装模拟!$G$51="反应式护盾增强器",1,0))</f>
        <v>0</v>
      </c>
      <c r="GM78" s="41">
        <f>-装备属性!$T$96*IF(配装模拟!$G$51="损伤控制器",0,IF(配装模拟!$G$51="反应式装甲增强器",1,0))</f>
        <v>0</v>
      </c>
      <c r="GN78" s="41">
        <f>-装备属性!$T$97*IF(配装模拟!$G$51="损伤控制器",0,IF(配装模拟!$G$51="反应式装甲增强器",1,0))</f>
        <v>0</v>
      </c>
      <c r="GO78" s="41">
        <f>-装备属性!$T$98*IF(配装模拟!$G$51="损伤控制器",0,IF(配装模拟!$G$51="反应式装甲增强器",1,0))</f>
        <v>0</v>
      </c>
      <c r="GP78" s="41">
        <f>-装备属性!$T$99*IF(配装模拟!$G$51="损伤控制器",0,IF(配装模拟!$G$51="反应式装甲增强器",1,0))</f>
        <v>0</v>
      </c>
    </row>
    <row r="79" spans="1:198">
      <c r="A79" s="36" t="s">
        <v>3103</v>
      </c>
      <c r="GG79" s="41">
        <f>-装备属性!$W$92*IF(配装模拟!$G$56="损伤控制器",0,IF(配装模拟!$G$56="反应式护盾增强器",1,0))</f>
        <v>0</v>
      </c>
      <c r="GH79" s="41">
        <f>-装备属性!$W$93*IF(配装模拟!$G$56="损伤控制器",0,IF(配装模拟!$G$56="反应式护盾增强器",1,0))</f>
        <v>0</v>
      </c>
      <c r="GI79" s="41">
        <f>-装备属性!$W$94*IF(配装模拟!$G$56="损伤控制器",0,IF(配装模拟!$G$56="反应式护盾增强器",1,0))</f>
        <v>0</v>
      </c>
      <c r="GJ79" s="41">
        <f>-装备属性!$W$95*IF(配装模拟!$G$56="损伤控制器",0,IF(配装模拟!$G$56="反应式护盾增强器",1,0))</f>
        <v>0</v>
      </c>
      <c r="GM79" s="41">
        <f>-装备属性!$W$96*IF(配装模拟!$G$56="损伤控制器",0,IF(配装模拟!$G$56="反应式装甲增强器",1,0))</f>
        <v>0</v>
      </c>
      <c r="GN79" s="41">
        <f>-装备属性!$W$97*IF(配装模拟!$G$56="损伤控制器",0,IF(配装模拟!$G$56="反应式装甲增强器",1,0))</f>
        <v>0</v>
      </c>
      <c r="GO79" s="41">
        <f>-装备属性!$W$98*IF(配装模拟!$G$56="损伤控制器",0,IF(配装模拟!$G$56="反应式装甲增强器",1,0))</f>
        <v>0</v>
      </c>
      <c r="GP79" s="41">
        <f>-装备属性!$W$99*IF(配装模拟!$G$56="损伤控制器",0,IF(配装模拟!$G$56="反应式装甲增强器",1,0))</f>
        <v>0</v>
      </c>
    </row>
    <row r="82" spans="1:257">
      <c r="A82" s="36" t="s">
        <v>3104</v>
      </c>
      <c r="B82" s="41">
        <f>IFERROR(VLOOKUP(配装模拟!$J$22,装备数据!$D$1:$FL$1746,72,0),0)*配装模拟!$V$18</f>
        <v>0</v>
      </c>
      <c r="C82" s="41">
        <f>IFERROR(VLOOKUP(配装模拟!$J$22,装备数据!$D$1:$FL$1746,74,0),0)*配装模拟!$V$18</f>
        <v>0</v>
      </c>
      <c r="D82" s="41">
        <f>IFERROR(VLOOKUP(配装模拟!$J$22,装备数据!$D$1:$FL$1746,76,0),0)*配装模拟!$V$18</f>
        <v>0</v>
      </c>
      <c r="E82" s="41">
        <f>IFERROR(VLOOKUP(配装模拟!$J$22,装备数据!$D$1:$FL$1746,78,0),0)*配装模拟!$V$18</f>
        <v>0</v>
      </c>
      <c r="F82" s="41">
        <f>IFERROR(VLOOKUP(配装模拟!$J$22,装备数据!$D$1:$FL$1746,82,0),0)*配装模拟!$V$18</f>
        <v>0</v>
      </c>
      <c r="G82" s="41">
        <f>IFERROR(VLOOKUP(配装模拟!$J$22,装备数据!$D$1:$FL$1746,73,0),0)*配装模拟!$V$18</f>
        <v>0</v>
      </c>
      <c r="H82" s="41">
        <f>IFERROR(VLOOKUP(配装模拟!$J$22,装备数据!$D$1:$FL$1746,75,0),0)*配装模拟!$V$18</f>
        <v>0</v>
      </c>
      <c r="I82" s="41">
        <f>IFERROR(VLOOKUP(配装模拟!$J$22,装备数据!$D$1:$FL$1746,77,0),0)*配装模拟!$V$18</f>
        <v>0</v>
      </c>
      <c r="J82" s="41">
        <f>IFERROR(VLOOKUP(配装模拟!$J$22,装备数据!$D$1:$FL$1746,79,0),0)*配装模拟!$V$18</f>
        <v>0</v>
      </c>
      <c r="K82" s="41">
        <f>IFERROR(VLOOKUP(配装模拟!$J$22,装备数据!$D$1:$FL$1746,83,0),0)*配装模拟!$V$18</f>
        <v>0</v>
      </c>
      <c r="T82" s="41">
        <f>IFERROR(VLOOKUP(配装模拟!$J$22,装备数据!$D$1:$FL$1746,88,0),0)*配装模拟!$V$18</f>
        <v>0</v>
      </c>
      <c r="V82" s="41">
        <f>IFERROR(VLOOKUP(配装模拟!$J$22,装备数据!$D$1:$FL$1746,89,0),0)*配装模拟!$V$18</f>
        <v>0</v>
      </c>
      <c r="W82" s="41">
        <f>IFERROR(VLOOKUP(配装模拟!$J$22,装备数据!$D$1:$FL$1746,90,0),0)*配装模拟!$V$18</f>
        <v>0</v>
      </c>
      <c r="X82" s="41">
        <f>IFERROR(VLOOKUP(配装模拟!$J$22,装备数据!$D$1:$FL$1746,91,0),0)*配装模拟!$V$18</f>
        <v>0</v>
      </c>
      <c r="Y82" s="41">
        <f>IFERROR(VLOOKUP(配装模拟!$J$22,装备数据!$D$1:$FL$1746,99,0),0)*配装模拟!$V$18</f>
        <v>0</v>
      </c>
      <c r="Z82" s="41">
        <f>IFERROR(VLOOKUP(配装模拟!$J$22,装备数据!$D$1:$FL$1746,108,0),0)*配装模拟!$V$18</f>
        <v>0</v>
      </c>
      <c r="AA82" s="41">
        <f>IFERROR(VLOOKUP(配装模拟!$J$22,装备数据!$D$1:$FL$1746,109,0),0)*配装模拟!$V$18</f>
        <v>0</v>
      </c>
      <c r="AB82" s="41">
        <f>IFERROR(VLOOKUP(配装模拟!$J$22,装备数据!$D$1:$FL$1746,110,0),0)*配装模拟!$V$18</f>
        <v>0</v>
      </c>
      <c r="AC82" s="41">
        <f>IFERROR(VLOOKUP(配装模拟!$J$22,装备数据!$D$1:$FL$1746,111,0),0)*配装模拟!$V$18</f>
        <v>0</v>
      </c>
      <c r="AD82" s="41">
        <f>IFERROR(VLOOKUP(配装模拟!$J$22,装备数据!$D$1:$FL$1746,80,0),0)*配装模拟!$V$18</f>
        <v>0</v>
      </c>
      <c r="AE82" s="41">
        <f>IFERROR(VLOOKUP(配装模拟!$J$22,装备数据!$D$1:$FL$1746,80,0),0)*配装模拟!$V$18</f>
        <v>0</v>
      </c>
      <c r="AF82" s="41">
        <f>IFERROR(VLOOKUP(配装模拟!$J$22,装备数据!$D$1:$FL$1746,80,0),0)*配装模拟!$V$18</f>
        <v>0</v>
      </c>
      <c r="AG82" s="41">
        <f>IFERROR(VLOOKUP(配装模拟!$J$22,装备数据!$D$1:$FL$1746,80,0),0)*配装模拟!$V$18</f>
        <v>0</v>
      </c>
      <c r="AH82" s="41">
        <f>IFERROR(VLOOKUP(配装模拟!$J$22,装备数据!$D$1:$FL$1746,81,0),0)*配装模拟!$V$18</f>
        <v>0</v>
      </c>
      <c r="AI82" s="41">
        <f>IFERROR(VLOOKUP(配装模拟!$J$22,装备数据!$D$1:$FL$1746,93,0),0)*配装模拟!$V$18</f>
        <v>0</v>
      </c>
      <c r="AJ82" s="41">
        <f>IFERROR(VLOOKUP(配装模拟!$J$22,装备数据!$D$1:$FL$1746,94,0),0)*配装模拟!$V$18</f>
        <v>0</v>
      </c>
      <c r="AK82" s="41">
        <f>IFERROR(VLOOKUP(配装模拟!$J$22,装备数据!$D$1:$FL$1746,96,0),0)*配装模拟!$V$18</f>
        <v>0</v>
      </c>
      <c r="AL82" s="41">
        <f>IFERROR(VLOOKUP(配装模拟!$J$22,装备数据!$D$1:$FL$1746,95,0),0)*配装模拟!$V$18</f>
        <v>0</v>
      </c>
      <c r="AN82" s="41">
        <f>IFERROR(VLOOKUP(配装模拟!$J$22,装备数据!$D$1:$FL$1746,72,0),0)*配装模拟!$V$18</f>
        <v>0</v>
      </c>
      <c r="AO82" s="41">
        <f>IFERROR(VLOOKUP(配装模拟!$J$22,装备数据!$D$1:$FL$1746,74,0),0)*配装模拟!$V$18</f>
        <v>0</v>
      </c>
      <c r="AP82" s="41">
        <f>IFERROR(VLOOKUP(配装模拟!$J$22,装备数据!$D$1:$FL$1746,76,0),0)*配装模拟!$V$18</f>
        <v>0</v>
      </c>
      <c r="AQ82" s="41">
        <f>IFERROR(VLOOKUP(配装模拟!$J$22,装备数据!$D$1:$FL$1746,78,0),0)*配装模拟!$V$18</f>
        <v>0</v>
      </c>
      <c r="AR82" s="41">
        <f>IFERROR(VLOOKUP(配装模拟!$J$22,装备数据!$D$1:$FL$1746,82,0),0)*配装模拟!$V$18</f>
        <v>0</v>
      </c>
      <c r="AS82" s="41">
        <f>IFERROR(VLOOKUP(配装模拟!$J$22,装备数据!$D$1:$FL$1746,73,0),0)*配装模拟!$V$18</f>
        <v>0</v>
      </c>
      <c r="AT82" s="41">
        <f>IFERROR(VLOOKUP(配装模拟!$J$22,装备数据!$D$1:$FL$1746,75,0),0)*配装模拟!$V$18</f>
        <v>0</v>
      </c>
      <c r="AU82" s="41">
        <f>IFERROR(VLOOKUP(配装模拟!$J$22,装备数据!$D$1:$FL$1746,77,0),0)*配装模拟!$V$18</f>
        <v>0</v>
      </c>
      <c r="AV82" s="41">
        <f>IFERROR(VLOOKUP(配装模拟!$J$22,装备数据!$D$1:$FL$1746,79,0),0)*配装模拟!$V$18</f>
        <v>0</v>
      </c>
      <c r="AW82" s="41">
        <f>IFERROR(VLOOKUP(配装模拟!$J$22,装备数据!$D$1:$FL$1746,83,0),0)*配装模拟!$V$18</f>
        <v>0</v>
      </c>
      <c r="BF82" s="41">
        <f>IFERROR(VLOOKUP(配装模拟!$J$22,装备数据!$D$1:$FL$1746,88,0),0)*配装模拟!$V$18</f>
        <v>0</v>
      </c>
      <c r="BH82" s="41">
        <f>IFERROR(VLOOKUP(配装模拟!$J$22,装备数据!$D$1:$FL$1746,89,0),0)*配装模拟!$V$18</f>
        <v>0</v>
      </c>
      <c r="BI82" s="41">
        <f>IFERROR(VLOOKUP(配装模拟!$J$22,装备数据!$D$1:$FL$1746,90,0),0)*配装模拟!$V$18</f>
        <v>0</v>
      </c>
      <c r="BJ82" s="41">
        <f>IFERROR(VLOOKUP(配装模拟!$J$22,装备数据!$D$1:$FL$1746,91,0),0)*配装模拟!$V$18</f>
        <v>0</v>
      </c>
      <c r="BK82" s="41">
        <f>IFERROR(VLOOKUP(配装模拟!$J$22,装备数据!$D$1:$FL$1746,99,0),0)*配装模拟!$V$18</f>
        <v>0</v>
      </c>
      <c r="BL82" s="41">
        <f>IFERROR(VLOOKUP(配装模拟!$J$22,装备数据!$D$1:$FL$1746,108,0),0)*配装模拟!$V$18</f>
        <v>0</v>
      </c>
      <c r="BM82" s="41">
        <f>IFERROR(VLOOKUP(配装模拟!$J$22,装备数据!$D$1:$FL$1746,109,0),0)*配装模拟!$V$18</f>
        <v>0</v>
      </c>
      <c r="BN82" s="41">
        <f>IFERROR(VLOOKUP(配装模拟!$J$22,装备数据!$D$1:$FL$1746,110,0),0)*配装模拟!$V$18</f>
        <v>0</v>
      </c>
      <c r="BO82" s="41">
        <f>IFERROR(VLOOKUP(配装模拟!$J$22,装备数据!$D$1:$FL$1746,111,0),0)*配装模拟!$V$18</f>
        <v>0</v>
      </c>
      <c r="BP82" s="41">
        <f>IFERROR(VLOOKUP(配装模拟!$J$22,装备数据!$D$1:$FL$1746,80,0),0)*配装模拟!$V$18</f>
        <v>0</v>
      </c>
      <c r="BQ82" s="41">
        <f>IFERROR(VLOOKUP(配装模拟!$J$22,装备数据!$D$1:$FL$1746,80,0),0)*配装模拟!$V$18</f>
        <v>0</v>
      </c>
      <c r="BR82" s="41">
        <f>IFERROR(VLOOKUP(配装模拟!$J$22,装备数据!$D$1:$FL$1746,80,0),0)*配装模拟!$V$18</f>
        <v>0</v>
      </c>
      <c r="BS82" s="41">
        <f>IFERROR(VLOOKUP(配装模拟!$J$22,装备数据!$D$1:$FL$1746,80,0),0)*配装模拟!$V$18</f>
        <v>0</v>
      </c>
      <c r="BT82" s="41">
        <f>IFERROR(VLOOKUP(配装模拟!$J$22,装备数据!$D$1:$FL$1746,81,0),0)*配装模拟!$V$18</f>
        <v>0</v>
      </c>
      <c r="BU82" s="41">
        <f>IFERROR(VLOOKUP(配装模拟!$J$22,装备数据!$D$1:$FL$1746,93,0),0)*配装模拟!$V$18</f>
        <v>0</v>
      </c>
      <c r="BV82" s="41">
        <f>IFERROR(VLOOKUP(配装模拟!$J$22,装备数据!$D$1:$FL$1746,94,0),0)*配装模拟!$V$18</f>
        <v>0</v>
      </c>
      <c r="BW82" s="41">
        <f>IFERROR(VLOOKUP(配装模拟!$J$22,装备数据!$D$1:$FL$1746,96,0),0)*配装模拟!$V$18</f>
        <v>0</v>
      </c>
      <c r="BX82" s="41">
        <f>IFERROR(VLOOKUP(配装模拟!$J$22,装备数据!$D$1:$FL$1746,95,0),0)*配装模拟!$V$18</f>
        <v>0</v>
      </c>
      <c r="BZ82" s="41">
        <f>IFERROR(VLOOKUP(配装模拟!$J$22,装备数据!$D$1:$FL$1746,72,0),0)*配装模拟!$V$18</f>
        <v>0</v>
      </c>
      <c r="CA82" s="41">
        <f>IFERROR(VLOOKUP(配装模拟!$J$22,装备数据!$D$1:$FL$1746,74,0),0)*配装模拟!$V$18</f>
        <v>0</v>
      </c>
      <c r="CB82" s="41">
        <f>IFERROR(VLOOKUP(配装模拟!$J$22,装备数据!$D$1:$FL$1746,76,0),0)*配装模拟!$V$18</f>
        <v>0</v>
      </c>
      <c r="CC82" s="41">
        <f>IFERROR(VLOOKUP(配装模拟!$J$22,装备数据!$D$1:$FL$1746,78,0),0)*配装模拟!$V$18</f>
        <v>0</v>
      </c>
      <c r="CD82" s="41">
        <f>IFERROR(VLOOKUP(配装模拟!$J$22,装备数据!$D$1:$FL$1746,82,0),0)*配装模拟!$V$18</f>
        <v>0</v>
      </c>
      <c r="CE82" s="41">
        <f>IFERROR(VLOOKUP(配装模拟!$J$22,装备数据!$D$1:$FL$1746,73,0),0)*配装模拟!$V$18</f>
        <v>0</v>
      </c>
      <c r="CF82" s="41">
        <f>IFERROR(VLOOKUP(配装模拟!$J$22,装备数据!$D$1:$FL$1746,75,0),0)*配装模拟!$V$18</f>
        <v>0</v>
      </c>
      <c r="CG82" s="41">
        <f>IFERROR(VLOOKUP(配装模拟!$J$22,装备数据!$D$1:$FL$1746,77,0),0)*配装模拟!$V$18</f>
        <v>0</v>
      </c>
      <c r="CH82" s="41">
        <f>IFERROR(VLOOKUP(配装模拟!$J$22,装备数据!$D$1:$FL$1746,79,0),0)*配装模拟!$V$18</f>
        <v>0</v>
      </c>
      <c r="CI82" s="41">
        <f>IFERROR(VLOOKUP(配装模拟!$J$22,装备数据!$D$1:$FL$1746,83,0),0)*配装模拟!$V$18</f>
        <v>0</v>
      </c>
      <c r="CR82" s="41">
        <f>IFERROR(VLOOKUP(配装模拟!$J$22,装备数据!$D$1:$FL$1746,88,0),0)*配装模拟!$V$18</f>
        <v>0</v>
      </c>
      <c r="CT82" s="41">
        <f>IFERROR(VLOOKUP(配装模拟!$J$22,装备数据!$D$1:$FL$1746,89,0),0)*配装模拟!$V$18</f>
        <v>0</v>
      </c>
      <c r="CU82" s="41">
        <f>IFERROR(VLOOKUP(配装模拟!$J$22,装备数据!$D$1:$FL$1746,90,0),0)*配装模拟!$V$18</f>
        <v>0</v>
      </c>
      <c r="CV82" s="41">
        <f>IFERROR(VLOOKUP(配装模拟!$J$22,装备数据!$D$1:$FL$1746,91,0),0)*配装模拟!$V$18</f>
        <v>0</v>
      </c>
      <c r="CW82" s="41">
        <f>IFERROR(VLOOKUP(配装模拟!$J$22,装备数据!$D$1:$FL$1746,99,0),0)*配装模拟!$V$18</f>
        <v>0</v>
      </c>
      <c r="CX82" s="41">
        <f>IFERROR(VLOOKUP(配装模拟!$J$22,装备数据!$D$1:$FL$1746,108,0),0)*配装模拟!$V$18</f>
        <v>0</v>
      </c>
      <c r="CY82" s="41">
        <f>IFERROR(VLOOKUP(配装模拟!$J$22,装备数据!$D$1:$FL$1746,109,0),0)*配装模拟!$V$18</f>
        <v>0</v>
      </c>
      <c r="CZ82" s="41">
        <f>IFERROR(VLOOKUP(配装模拟!$J$22,装备数据!$D$1:$FL$1746,110,0),0)*配装模拟!$V$18</f>
        <v>0</v>
      </c>
      <c r="DA82" s="41">
        <f>IFERROR(VLOOKUP(配装模拟!$J$22,装备数据!$D$1:$FL$1746,111,0),0)*配装模拟!$V$18</f>
        <v>0</v>
      </c>
      <c r="DB82" s="41">
        <f>IFERROR(VLOOKUP(配装模拟!$J$22,装备数据!$D$1:$FL$1746,80,0),0)*配装模拟!$V$18</f>
        <v>0</v>
      </c>
      <c r="DC82" s="41">
        <f>IFERROR(VLOOKUP(配装模拟!$J$22,装备数据!$D$1:$FL$1746,80,0),0)*配装模拟!$V$18</f>
        <v>0</v>
      </c>
      <c r="DD82" s="41">
        <f>IFERROR(VLOOKUP(配装模拟!$J$22,装备数据!$D$1:$FL$1746,80,0),0)*配装模拟!$V$18</f>
        <v>0</v>
      </c>
      <c r="DE82" s="41">
        <f>IFERROR(VLOOKUP(配装模拟!$J$22,装备数据!$D$1:$FL$1746,80,0),0)*配装模拟!$V$18</f>
        <v>0</v>
      </c>
      <c r="DF82" s="41">
        <f>IFERROR(VLOOKUP(配装模拟!$J$22,装备数据!$D$1:$FL$1746,81,0),0)*配装模拟!$V$18</f>
        <v>0</v>
      </c>
      <c r="DG82" s="41">
        <f>IFERROR(VLOOKUP(配装模拟!$J$22,装备数据!$D$1:$FL$1746,93,0),0)*配装模拟!$V$18</f>
        <v>0</v>
      </c>
      <c r="DH82" s="41">
        <f>IFERROR(VLOOKUP(配装模拟!$J$22,装备数据!$D$1:$FL$1746,94,0),0)*配装模拟!$V$18</f>
        <v>0</v>
      </c>
      <c r="DI82" s="41">
        <f>IFERROR(VLOOKUP(配装模拟!$J$22,装备数据!$D$1:$FL$1746,96,0),0)*配装模拟!$V$18</f>
        <v>0</v>
      </c>
      <c r="DJ82" s="41">
        <f>IFERROR(VLOOKUP(配装模拟!$J$22,装备数据!$D$1:$FL$1746,95,0),0)*配装模拟!$V$18</f>
        <v>0</v>
      </c>
      <c r="DL82" s="41">
        <f>IFERROR(VLOOKUP(配装模拟!$J$22,装备数据!$D$1:$FL$1746,105,0),0)*配装模拟!$V$18</f>
        <v>0</v>
      </c>
      <c r="DM82" s="41">
        <f>IFERROR(VLOOKUP(配装模拟!$J$22,装备数据!$D$1:$FL$1746,106,0),0)*配装模拟!$V$18</f>
        <v>0</v>
      </c>
      <c r="DN82" s="41">
        <f>IFERROR(VLOOKUP(配装模拟!$J$22,装备数据!$D$1:$FL$1746,105,0),0)*配装模拟!$V$18</f>
        <v>0</v>
      </c>
      <c r="DO82" s="41">
        <f>IFERROR(VLOOKUP(配装模拟!$J$22,装备数据!$D$1:$FL$1746,106,0),0)*配装模拟!$V$18</f>
        <v>0</v>
      </c>
      <c r="DP82" s="41">
        <f>IFERROR(VLOOKUP(配装模拟!$J$22,装备数据!$D$1:$FL$1746,105,0),0)*配装模拟!$V$18</f>
        <v>0</v>
      </c>
      <c r="DQ82" s="41">
        <f>IFERROR(VLOOKUP(配装模拟!$J$22,装备数据!$D$1:$FL$1746,106,0),0)*配装模拟!$V$18</f>
        <v>0</v>
      </c>
      <c r="DR82" s="42">
        <f>IFERROR(VLOOKUP(配装模拟!$J$22,装备数据!$D$1:$FL$1746,28,0),0)*配装模拟!$V$18</f>
        <v>0</v>
      </c>
      <c r="GD82" s="41">
        <f>IFERROR(VLOOKUP(配装模拟!$J$22,装备数据!$D$1:$FL$1746,120,0),0)*配装模拟!$V$18</f>
        <v>0</v>
      </c>
      <c r="GE82" s="41">
        <f>IFERROR(VLOOKUP(配装模拟!$J$22,装备数据!$D$1:$FL$1746,121,0),0)*配装模拟!$V$18</f>
        <v>0</v>
      </c>
      <c r="GF82" s="41">
        <f>IFERROR(VLOOKUP(配装模拟!$J$22,装备数据!$D$1:$FL$1746,122,0),0)*配装模拟!$V$18</f>
        <v>0</v>
      </c>
      <c r="GG82" s="41">
        <f>IFERROR(-VLOOKUP(配装模拟!$J$22,装备数据!$D$1:$FL$1746,46,0),0)*配装模拟!$V$18</f>
        <v>0</v>
      </c>
      <c r="GH82" s="41">
        <f>IFERROR(-VLOOKUP(配装模拟!$J$22,装备数据!$D$1:$FL$1746,47,0),0)*配装模拟!$V$18</f>
        <v>0</v>
      </c>
      <c r="GI82" s="41">
        <f>IFERROR(-VLOOKUP(配装模拟!$J$22,装备数据!$D$1:$FL$1746,48,0),0)*配装模拟!$V$18</f>
        <v>0</v>
      </c>
      <c r="GJ82" s="41">
        <f>IFERROR(-VLOOKUP(配装模拟!$J$22,装备数据!$D$1:$FL$1746,49,0),0)*配装模拟!$V$18</f>
        <v>0</v>
      </c>
      <c r="GM82" s="41">
        <f>IFERROR(-VLOOKUP(配装模拟!$J$22,装备数据!$D$1:$FL$1746,50,0),0)*配装模拟!$V$18</f>
        <v>0</v>
      </c>
      <c r="GN82" s="41">
        <f>IFERROR(-VLOOKUP(配装模拟!$J$22,装备数据!$D$1:$FL$1746,51,0),0)*配装模拟!$V$18</f>
        <v>0</v>
      </c>
      <c r="GO82" s="41">
        <f>IFERROR(-VLOOKUP(配装模拟!$J$22,装备数据!$D$1:$FL$1746,52,0),0)*配装模拟!$V$18</f>
        <v>0</v>
      </c>
      <c r="GP82" s="41">
        <f>IFERROR(-VLOOKUP(配装模拟!$J$22,装备数据!$D$1:$FL$1746,53,0),0)*配装模拟!$V$18</f>
        <v>0</v>
      </c>
      <c r="GS82" s="41">
        <f>IFERROR(-VLOOKUP(配装模拟!$J$22,装备数据!$D$1:$FL$1746,54,0),0)*配装模拟!$V$18</f>
        <v>0</v>
      </c>
      <c r="GT82" s="41">
        <f>IFERROR(-VLOOKUP(配装模拟!$J$22,装备数据!$D$1:$FL$1746,55,0),0)*配装模拟!$V$18</f>
        <v>0</v>
      </c>
      <c r="GU82" s="41">
        <f>IFERROR(-VLOOKUP(配装模拟!$J$22,装备数据!$D$1:$FL$1746,56,0),0)*配装模拟!$V$18</f>
        <v>0</v>
      </c>
      <c r="GV82" s="41">
        <f>IFERROR(-VLOOKUP(配装模拟!$J$22,装备数据!$D$1:$FL$1746,57,0),0)*配装模拟!$V$18</f>
        <v>0</v>
      </c>
      <c r="GW82" s="41">
        <f>IFERROR(VLOOKUP(配装模拟!$J$22,装备数据!$D$1:$FL$1746,115,0),0)*配装模拟!$V$18</f>
        <v>0</v>
      </c>
      <c r="GX82" s="41">
        <f>IFERROR(VLOOKUP(配装模拟!$J$22,装备数据!$D$1:$FL$1746,114,0),0)*配装模拟!$V$18</f>
        <v>0</v>
      </c>
      <c r="GY82" s="41">
        <f>IFERROR(VLOOKUP(配装模拟!$J$22,装备数据!$D$1:$FL$1746,116,0),0)*配装模拟!$V$18</f>
        <v>0</v>
      </c>
      <c r="HA82" s="41">
        <f>IFERROR(VLOOKUP(配装模拟!$J$22,装备数据!$D$1:$FL$1746,118,0),0)*配装模拟!$V$18</f>
        <v>0</v>
      </c>
      <c r="HB82" s="41">
        <f>IFERROR(VLOOKUP(配装模拟!$J$22,装备数据!$D$1:$FL$1746,117,0),0)*配装模拟!$V$18</f>
        <v>0</v>
      </c>
      <c r="HC82" s="41">
        <f>IFERROR(VLOOKUP(配装模拟!$J$22,装备数据!$D$1:$FL$1746,119,0),0)*配装模拟!$V$18</f>
        <v>0</v>
      </c>
      <c r="IU82" s="41">
        <f>IFERROR(VLOOKUP(配装模拟!$J$22,装备数据!$D$1:$FL$1746,107,0),0)*配装模拟!$V$18</f>
        <v>0</v>
      </c>
      <c r="IV82" s="41">
        <f>IFERROR(VLOOKUP(配装模拟!$J$22,装备数据!$D$1:$FL$1746,107,0),0)*配装模拟!$V$18</f>
        <v>0</v>
      </c>
      <c r="IW82" s="41">
        <f>IFERROR(VLOOKUP(配装模拟!$J$22,装备数据!$D$1:$FL$1746,107,0),0)*配装模拟!$V$18</f>
        <v>0</v>
      </c>
    </row>
    <row r="83" spans="1:257">
      <c r="A83" s="36" t="s">
        <v>3105</v>
      </c>
      <c r="B83" s="41">
        <f>IFERROR(VLOOKUP(配装模拟!$J$27,装备数据!$D$1:$FL$1746,72,0),0)*配装模拟!$V$19</f>
        <v>0</v>
      </c>
      <c r="C83" s="41">
        <f>IFERROR(VLOOKUP(配装模拟!$J$27,装备数据!$D$1:$FL$1746,74,0),0)*配装模拟!$V$19</f>
        <v>0</v>
      </c>
      <c r="D83" s="41">
        <f>IFERROR(VLOOKUP(配装模拟!$J$27,装备数据!$D$1:$FL$1746,76,0),0)*配装模拟!$V$19</f>
        <v>0</v>
      </c>
      <c r="E83" s="41">
        <f>IFERROR(VLOOKUP(配装模拟!$J$27,装备数据!$D$1:$FL$1746,78,0),0)*配装模拟!$V$19</f>
        <v>0</v>
      </c>
      <c r="F83" s="41">
        <f>IFERROR(VLOOKUP(配装模拟!$J$27,装备数据!$D$1:$FL$1746,82,0),0)*配装模拟!$V$19</f>
        <v>0</v>
      </c>
      <c r="G83" s="41">
        <f>IFERROR(VLOOKUP(配装模拟!$J$27,装备数据!$D$1:$FL$1746,73,0),0)*配装模拟!$V$19</f>
        <v>0</v>
      </c>
      <c r="H83" s="41">
        <f>IFERROR(VLOOKUP(配装模拟!$J$27,装备数据!$D$1:$FL$1746,75,0),0)*配装模拟!$V$19</f>
        <v>0</v>
      </c>
      <c r="I83" s="41">
        <f>IFERROR(VLOOKUP(配装模拟!$J$27,装备数据!$D$1:$FL$1746,77,0),0)*配装模拟!$V$19</f>
        <v>0</v>
      </c>
      <c r="J83" s="41">
        <f>IFERROR(VLOOKUP(配装模拟!$J$27,装备数据!$D$1:$FL$1746,79,0),0)*配装模拟!$V$19</f>
        <v>0</v>
      </c>
      <c r="K83" s="41">
        <f>IFERROR(VLOOKUP(配装模拟!$J$27,装备数据!$D$1:$FL$1746,83,0),0)*配装模拟!$V$19</f>
        <v>0</v>
      </c>
      <c r="T83" s="41">
        <f>IFERROR(VLOOKUP(配装模拟!$J$27,装备数据!$D$1:$FL$1746,88,0),0)*配装模拟!$V$19</f>
        <v>0</v>
      </c>
      <c r="V83" s="41">
        <f>IFERROR(VLOOKUP(配装模拟!$J$27,装备数据!$D$1:$FL$1746,89,0),0)*配装模拟!$V$19</f>
        <v>0</v>
      </c>
      <c r="W83" s="41">
        <f>IFERROR(VLOOKUP(配装模拟!$J$27,装备数据!$D$1:$FL$1746,90,0),0)*配装模拟!$V$19</f>
        <v>0</v>
      </c>
      <c r="X83" s="41">
        <f>IFERROR(VLOOKUP(配装模拟!$J$27,装备数据!$D$1:$FL$1746,91,0),0)*配装模拟!$V$19</f>
        <v>0</v>
      </c>
      <c r="Y83" s="41">
        <f>IFERROR(VLOOKUP(配装模拟!$J$27,装备数据!$D$1:$FL$1746,99,0),0)*配装模拟!$V$19</f>
        <v>0</v>
      </c>
      <c r="Z83" s="41">
        <f>IFERROR(VLOOKUP(配装模拟!$J$27,装备数据!$D$1:$FL$1746,108,0),0)*配装模拟!$V$19</f>
        <v>0</v>
      </c>
      <c r="AA83" s="41">
        <f>IFERROR(VLOOKUP(配装模拟!$J$27,装备数据!$D$1:$FL$1746,109,0),0)*配装模拟!$V$19</f>
        <v>0</v>
      </c>
      <c r="AB83" s="41">
        <f>IFERROR(VLOOKUP(配装模拟!$J$27,装备数据!$D$1:$FL$1746,110,0),0)*配装模拟!$V$19</f>
        <v>0</v>
      </c>
      <c r="AC83" s="41">
        <f>IFERROR(VLOOKUP(配装模拟!$J$27,装备数据!$D$1:$FL$1746,111,0),0)*配装模拟!$V$19</f>
        <v>0</v>
      </c>
      <c r="AD83" s="41">
        <f>IFERROR(VLOOKUP(配装模拟!$J$27,装备数据!$D$1:$FL$1746,80,0),0)*配装模拟!$V$19</f>
        <v>0</v>
      </c>
      <c r="AE83" s="41">
        <f>IFERROR(VLOOKUP(配装模拟!$J$27,装备数据!$D$1:$FL$1746,80,0),0)*配装模拟!$V$19</f>
        <v>0</v>
      </c>
      <c r="AF83" s="41">
        <f>IFERROR(VLOOKUP(配装模拟!$J$27,装备数据!$D$1:$FL$1746,80,0),0)*配装模拟!$V$19</f>
        <v>0</v>
      </c>
      <c r="AG83" s="41">
        <f>IFERROR(VLOOKUP(配装模拟!$J$27,装备数据!$D$1:$FL$1746,80,0),0)*配装模拟!$V$19</f>
        <v>0</v>
      </c>
      <c r="AH83" s="41">
        <f>IFERROR(VLOOKUP(配装模拟!$J$27,装备数据!$D$1:$FL$1746,81,0),0)*配装模拟!$V$19</f>
        <v>0</v>
      </c>
      <c r="AI83" s="41">
        <f>IFERROR(VLOOKUP(配装模拟!$J$27,装备数据!$D$1:$FL$1746,93,0),0)*配装模拟!$V$19</f>
        <v>0</v>
      </c>
      <c r="AJ83" s="41">
        <f>IFERROR(VLOOKUP(配装模拟!$J$27,装备数据!$D$1:$FL$1746,94,0),0)*配装模拟!$V$19</f>
        <v>0</v>
      </c>
      <c r="AK83" s="41">
        <f>IFERROR(VLOOKUP(配装模拟!$J$27,装备数据!$D$1:$FL$1746,96,0),0)*配装模拟!$V$19</f>
        <v>0</v>
      </c>
      <c r="AL83" s="41">
        <f>IFERROR(VLOOKUP(配装模拟!$J$27,装备数据!$D$1:$FL$1746,95,0),0)*配装模拟!$V$19</f>
        <v>0</v>
      </c>
      <c r="AN83" s="41">
        <f>IFERROR(VLOOKUP(配装模拟!$J$27,装备数据!$D$1:$FL$1746,72,0),0)*配装模拟!$V$19</f>
        <v>0</v>
      </c>
      <c r="AO83" s="41">
        <f>IFERROR(VLOOKUP(配装模拟!$J$27,装备数据!$D$1:$FL$1746,74,0),0)*配装模拟!$V$19</f>
        <v>0</v>
      </c>
      <c r="AP83" s="41">
        <f>IFERROR(VLOOKUP(配装模拟!$J$27,装备数据!$D$1:$FL$1746,76,0),0)*配装模拟!$V$19</f>
        <v>0</v>
      </c>
      <c r="AQ83" s="41">
        <f>IFERROR(VLOOKUP(配装模拟!$J$27,装备数据!$D$1:$FL$1746,78,0),0)*配装模拟!$V$19</f>
        <v>0</v>
      </c>
      <c r="AR83" s="41">
        <f>IFERROR(VLOOKUP(配装模拟!$J$27,装备数据!$D$1:$FL$1746,82,0),0)*配装模拟!$V$19</f>
        <v>0</v>
      </c>
      <c r="AS83" s="41">
        <f>IFERROR(VLOOKUP(配装模拟!$J$27,装备数据!$D$1:$FL$1746,73,0),0)*配装模拟!$V$19</f>
        <v>0</v>
      </c>
      <c r="AT83" s="41">
        <f>IFERROR(VLOOKUP(配装模拟!$J$27,装备数据!$D$1:$FL$1746,75,0),0)*配装模拟!$V$19</f>
        <v>0</v>
      </c>
      <c r="AU83" s="41">
        <f>IFERROR(VLOOKUP(配装模拟!$J$27,装备数据!$D$1:$FL$1746,77,0),0)*配装模拟!$V$19</f>
        <v>0</v>
      </c>
      <c r="AV83" s="41">
        <f>IFERROR(VLOOKUP(配装模拟!$J$27,装备数据!$D$1:$FL$1746,79,0),0)*配装模拟!$V$19</f>
        <v>0</v>
      </c>
      <c r="AW83" s="41">
        <f>IFERROR(VLOOKUP(配装模拟!$J$27,装备数据!$D$1:$FL$1746,83,0),0)*配装模拟!$V$19</f>
        <v>0</v>
      </c>
      <c r="BF83" s="41">
        <f>IFERROR(VLOOKUP(配装模拟!$J$27,装备数据!$D$1:$FL$1746,88,0),0)*配装模拟!$V$19</f>
        <v>0</v>
      </c>
      <c r="BH83" s="41">
        <f>IFERROR(VLOOKUP(配装模拟!$J$27,装备数据!$D$1:$FL$1746,89,0),0)*配装模拟!$V$19</f>
        <v>0</v>
      </c>
      <c r="BI83" s="41">
        <f>IFERROR(VLOOKUP(配装模拟!$J$27,装备数据!$D$1:$FL$1746,90,0),0)*配装模拟!$V$19</f>
        <v>0</v>
      </c>
      <c r="BJ83" s="41">
        <f>IFERROR(VLOOKUP(配装模拟!$J$27,装备数据!$D$1:$FL$1746,91,0),0)*配装模拟!$V$19</f>
        <v>0</v>
      </c>
      <c r="BK83" s="41">
        <f>IFERROR(VLOOKUP(配装模拟!$J$27,装备数据!$D$1:$FL$1746,99,0),0)*配装模拟!$V$19</f>
        <v>0</v>
      </c>
      <c r="BL83" s="41">
        <f>IFERROR(VLOOKUP(配装模拟!$J$27,装备数据!$D$1:$FL$1746,108,0),0)*配装模拟!$V$19</f>
        <v>0</v>
      </c>
      <c r="BM83" s="41">
        <f>IFERROR(VLOOKUP(配装模拟!$J$27,装备数据!$D$1:$FL$1746,109,0),0)*配装模拟!$V$19</f>
        <v>0</v>
      </c>
      <c r="BN83" s="41">
        <f>IFERROR(VLOOKUP(配装模拟!$J$27,装备数据!$D$1:$FL$1746,110,0),0)*配装模拟!$V$19</f>
        <v>0</v>
      </c>
      <c r="BO83" s="41">
        <f>IFERROR(VLOOKUP(配装模拟!$J$27,装备数据!$D$1:$FL$1746,111,0),0)*配装模拟!$V$19</f>
        <v>0</v>
      </c>
      <c r="BP83" s="41">
        <f>IFERROR(VLOOKUP(配装模拟!$J$27,装备数据!$D$1:$FL$1746,80,0),0)*配装模拟!$V$19</f>
        <v>0</v>
      </c>
      <c r="BQ83" s="41">
        <f>IFERROR(VLOOKUP(配装模拟!$J$27,装备数据!$D$1:$FL$1746,80,0),0)*配装模拟!$V$19</f>
        <v>0</v>
      </c>
      <c r="BR83" s="41">
        <f>IFERROR(VLOOKUP(配装模拟!$J$27,装备数据!$D$1:$FL$1746,80,0),0)*配装模拟!$V$19</f>
        <v>0</v>
      </c>
      <c r="BS83" s="41">
        <f>IFERROR(VLOOKUP(配装模拟!$J$27,装备数据!$D$1:$FL$1746,80,0),0)*配装模拟!$V$19</f>
        <v>0</v>
      </c>
      <c r="BT83" s="41">
        <f>IFERROR(VLOOKUP(配装模拟!$J$27,装备数据!$D$1:$FL$1746,81,0),0)*配装模拟!$V$19</f>
        <v>0</v>
      </c>
      <c r="BU83" s="41">
        <f>IFERROR(VLOOKUP(配装模拟!$J$27,装备数据!$D$1:$FL$1746,93,0),0)*配装模拟!$V$19</f>
        <v>0</v>
      </c>
      <c r="BV83" s="41">
        <f>IFERROR(VLOOKUP(配装模拟!$J$27,装备数据!$D$1:$FL$1746,94,0),0)*配装模拟!$V$19</f>
        <v>0</v>
      </c>
      <c r="BW83" s="41">
        <f>IFERROR(VLOOKUP(配装模拟!$J$27,装备数据!$D$1:$FL$1746,96,0),0)*配装模拟!$V$19</f>
        <v>0</v>
      </c>
      <c r="BX83" s="41">
        <f>IFERROR(VLOOKUP(配装模拟!$J$27,装备数据!$D$1:$FL$1746,95,0),0)*配装模拟!$V$19</f>
        <v>0</v>
      </c>
      <c r="BZ83" s="41">
        <f>IFERROR(VLOOKUP(配装模拟!$J$27,装备数据!$D$1:$FL$1746,72,0),0)*配装模拟!$V$19</f>
        <v>0</v>
      </c>
      <c r="CA83" s="41">
        <f>IFERROR(VLOOKUP(配装模拟!$J$27,装备数据!$D$1:$FL$1746,74,0),0)*配装模拟!$V$19</f>
        <v>0</v>
      </c>
      <c r="CB83" s="41">
        <f>IFERROR(VLOOKUP(配装模拟!$J$27,装备数据!$D$1:$FL$1746,76,0),0)*配装模拟!$V$19</f>
        <v>0</v>
      </c>
      <c r="CC83" s="41">
        <f>IFERROR(VLOOKUP(配装模拟!$J$27,装备数据!$D$1:$FL$1746,78,0),0)*配装模拟!$V$19</f>
        <v>0</v>
      </c>
      <c r="CD83" s="41">
        <f>IFERROR(VLOOKUP(配装模拟!$J$27,装备数据!$D$1:$FL$1746,82,0),0)*配装模拟!$V$19</f>
        <v>0</v>
      </c>
      <c r="CE83" s="41">
        <f>IFERROR(VLOOKUP(配装模拟!$J$27,装备数据!$D$1:$FL$1746,73,0),0)*配装模拟!$V$19</f>
        <v>0</v>
      </c>
      <c r="CF83" s="41">
        <f>IFERROR(VLOOKUP(配装模拟!$J$27,装备数据!$D$1:$FL$1746,75,0),0)*配装模拟!$V$19</f>
        <v>0</v>
      </c>
      <c r="CG83" s="41">
        <f>IFERROR(VLOOKUP(配装模拟!$J$27,装备数据!$D$1:$FL$1746,77,0),0)*配装模拟!$V$19</f>
        <v>0</v>
      </c>
      <c r="CH83" s="41">
        <f>IFERROR(VLOOKUP(配装模拟!$J$27,装备数据!$D$1:$FL$1746,79,0),0)*配装模拟!$V$19</f>
        <v>0</v>
      </c>
      <c r="CI83" s="41">
        <f>IFERROR(VLOOKUP(配装模拟!$J$27,装备数据!$D$1:$FL$1746,83,0),0)*配装模拟!$V$19</f>
        <v>0</v>
      </c>
      <c r="CR83" s="41">
        <f>IFERROR(VLOOKUP(配装模拟!$J$27,装备数据!$D$1:$FL$1746,88,0),0)*配装模拟!$V$19</f>
        <v>0</v>
      </c>
      <c r="CT83" s="41">
        <f>IFERROR(VLOOKUP(配装模拟!$J$27,装备数据!$D$1:$FL$1746,89,0),0)*配装模拟!$V$19</f>
        <v>0</v>
      </c>
      <c r="CU83" s="41">
        <f>IFERROR(VLOOKUP(配装模拟!$J$27,装备数据!$D$1:$FL$1746,90,0),0)*配装模拟!$V$19</f>
        <v>0</v>
      </c>
      <c r="CV83" s="41">
        <f>IFERROR(VLOOKUP(配装模拟!$J$27,装备数据!$D$1:$FL$1746,91,0),0)*配装模拟!$V$19</f>
        <v>0</v>
      </c>
      <c r="CW83" s="41">
        <f>IFERROR(VLOOKUP(配装模拟!$J$27,装备数据!$D$1:$FL$1746,99,0),0)*配装模拟!$V$19</f>
        <v>0</v>
      </c>
      <c r="CX83" s="41">
        <f>IFERROR(VLOOKUP(配装模拟!$J$27,装备数据!$D$1:$FL$1746,108,0),0)*配装模拟!$V$19</f>
        <v>0</v>
      </c>
      <c r="CY83" s="41">
        <f>IFERROR(VLOOKUP(配装模拟!$J$27,装备数据!$D$1:$FL$1746,109,0),0)*配装模拟!$V$19</f>
        <v>0</v>
      </c>
      <c r="CZ83" s="41">
        <f>IFERROR(VLOOKUP(配装模拟!$J$27,装备数据!$D$1:$FL$1746,110,0),0)*配装模拟!$V$19</f>
        <v>0</v>
      </c>
      <c r="DA83" s="41">
        <f>IFERROR(VLOOKUP(配装模拟!$J$27,装备数据!$D$1:$FL$1746,111,0),0)*配装模拟!$V$19</f>
        <v>0</v>
      </c>
      <c r="DB83" s="41">
        <f>IFERROR(VLOOKUP(配装模拟!$J$27,装备数据!$D$1:$FL$1746,80,0),0)*配装模拟!$V$19</f>
        <v>0</v>
      </c>
      <c r="DC83" s="41">
        <f>IFERROR(VLOOKUP(配装模拟!$J$27,装备数据!$D$1:$FL$1746,80,0),0)*配装模拟!$V$19</f>
        <v>0</v>
      </c>
      <c r="DD83" s="41">
        <f>IFERROR(VLOOKUP(配装模拟!$J$27,装备数据!$D$1:$FL$1746,80,0),0)*配装模拟!$V$19</f>
        <v>0</v>
      </c>
      <c r="DE83" s="41">
        <f>IFERROR(VLOOKUP(配装模拟!$J$27,装备数据!$D$1:$FL$1746,80,0),0)*配装模拟!$V$19</f>
        <v>0</v>
      </c>
      <c r="DF83" s="41">
        <f>IFERROR(VLOOKUP(配装模拟!$J$27,装备数据!$D$1:$FL$1746,81,0),0)*配装模拟!$V$19</f>
        <v>0</v>
      </c>
      <c r="DG83" s="41">
        <f>IFERROR(VLOOKUP(配装模拟!$J$27,装备数据!$D$1:$FL$1746,93,0),0)*配装模拟!$V$19</f>
        <v>0</v>
      </c>
      <c r="DH83" s="41">
        <f>IFERROR(VLOOKUP(配装模拟!$J$27,装备数据!$D$1:$FL$1746,94,0),0)*配装模拟!$V$19</f>
        <v>0</v>
      </c>
      <c r="DI83" s="41">
        <f>IFERROR(VLOOKUP(配装模拟!$J$27,装备数据!$D$1:$FL$1746,96,0),0)*配装模拟!$V$19</f>
        <v>0</v>
      </c>
      <c r="DJ83" s="41">
        <f>IFERROR(VLOOKUP(配装模拟!$J$27,装备数据!$D$1:$FL$1746,95,0),0)*配装模拟!$V$19</f>
        <v>0</v>
      </c>
      <c r="DL83" s="41">
        <f>IFERROR(VLOOKUP(配装模拟!$J$27,装备数据!$D$1:$FL$1746,105,0),0)*配装模拟!$V$19</f>
        <v>0</v>
      </c>
      <c r="DM83" s="41">
        <f>IFERROR(VLOOKUP(配装模拟!$J$27,装备数据!$D$1:$FL$1746,106,0),0)*配装模拟!$V$19</f>
        <v>0</v>
      </c>
      <c r="DN83" s="41">
        <f>IFERROR(VLOOKUP(配装模拟!$J$27,装备数据!$D$1:$FL$1746,105,0),0)*配装模拟!$V$19</f>
        <v>0</v>
      </c>
      <c r="DO83" s="41">
        <f>IFERROR(VLOOKUP(配装模拟!$J$27,装备数据!$D$1:$FL$1746,106,0),0)*配装模拟!$V$19</f>
        <v>0</v>
      </c>
      <c r="DP83" s="41">
        <f>IFERROR(VLOOKUP(配装模拟!$J$27,装备数据!$D$1:$FL$1746,105,0),0)*配装模拟!$V$19</f>
        <v>0</v>
      </c>
      <c r="DQ83" s="41">
        <f>IFERROR(VLOOKUP(配装模拟!$J$27,装备数据!$D$1:$FL$1746,106,0),0)*配装模拟!$V$19</f>
        <v>0</v>
      </c>
      <c r="DR83" s="42">
        <f>IFERROR(VLOOKUP(配装模拟!$J$27,装备数据!$D$1:$FL$1746,28,0),0)*配装模拟!$V$19</f>
        <v>0</v>
      </c>
      <c r="GD83" s="41">
        <f>IFERROR(VLOOKUP(配装模拟!$J$27,装备数据!$D$1:$FL$1746,120,0),0)*配装模拟!$V$19</f>
        <v>0</v>
      </c>
      <c r="GE83" s="41">
        <f>IFERROR(VLOOKUP(配装模拟!$J$27,装备数据!$D$1:$FL$1746,121,0),0)*配装模拟!$V$19</f>
        <v>0</v>
      </c>
      <c r="GF83" s="41">
        <f>IFERROR(VLOOKUP(配装模拟!$J$27,装备数据!$D$1:$FL$1746,122,0),0)*配装模拟!$V$19</f>
        <v>0</v>
      </c>
      <c r="GG83" s="41">
        <f>IFERROR(-VLOOKUP(配装模拟!$J$27,装备数据!$D$1:$FL$1746,46,0),0)*配装模拟!$V$19</f>
        <v>0</v>
      </c>
      <c r="GH83" s="41">
        <f>IFERROR(-VLOOKUP(配装模拟!$J$27,装备数据!$D$1:$FL$1746,47,0),0)*配装模拟!$V$19</f>
        <v>0</v>
      </c>
      <c r="GI83" s="41">
        <f>IFERROR(-VLOOKUP(配装模拟!$J$27,装备数据!$D$1:$FL$1746,48,0),0)*配装模拟!$V$19</f>
        <v>0</v>
      </c>
      <c r="GJ83" s="41">
        <f>IFERROR(-VLOOKUP(配装模拟!$J$27,装备数据!$D$1:$FL$1746,49,0),0)*配装模拟!$V$19</f>
        <v>0</v>
      </c>
      <c r="GM83" s="41">
        <f>IFERROR(-VLOOKUP(配装模拟!$J$27,装备数据!$D$1:$FL$1746,50,0),0)*配装模拟!$V$19</f>
        <v>0</v>
      </c>
      <c r="GN83" s="41">
        <f>IFERROR(-VLOOKUP(配装模拟!$J$27,装备数据!$D$1:$FL$1746,51,0),0)*配装模拟!$V$19</f>
        <v>0</v>
      </c>
      <c r="GO83" s="41">
        <f>IFERROR(-VLOOKUP(配装模拟!$J$27,装备数据!$D$1:$FL$1746,52,0),0)*配装模拟!$V$19</f>
        <v>0</v>
      </c>
      <c r="GP83" s="41">
        <f>IFERROR(-VLOOKUP(配装模拟!$J$27,装备数据!$D$1:$FL$1746,53,0),0)*配装模拟!$V$19</f>
        <v>0</v>
      </c>
      <c r="GS83" s="41">
        <f>IFERROR(-VLOOKUP(配装模拟!$J$27,装备数据!$D$1:$FL$1746,54,0),0)*配装模拟!$V$19</f>
        <v>0</v>
      </c>
      <c r="GT83" s="41">
        <f>IFERROR(-VLOOKUP(配装模拟!$J$27,装备数据!$D$1:$FL$1746,55,0),0)*配装模拟!$V$19</f>
        <v>0</v>
      </c>
      <c r="GU83" s="41">
        <f>IFERROR(-VLOOKUP(配装模拟!$J$27,装备数据!$D$1:$FL$1746,56,0),0)*配装模拟!$V$19</f>
        <v>0</v>
      </c>
      <c r="GV83" s="41">
        <f>IFERROR(-VLOOKUP(配装模拟!$J$27,装备数据!$D$1:$FL$1746,57,0),0)*配装模拟!$V$19</f>
        <v>0</v>
      </c>
      <c r="GW83" s="41">
        <f>IFERROR(VLOOKUP(配装模拟!$J$27,装备数据!$D$1:$FL$1746,115,0),0)*配装模拟!$V$19</f>
        <v>0</v>
      </c>
      <c r="GX83" s="41">
        <f>IFERROR(VLOOKUP(配装模拟!$J$27,装备数据!$D$1:$FL$1746,114,0),0)*配装模拟!$V$19</f>
        <v>0</v>
      </c>
      <c r="GY83" s="41">
        <f>IFERROR(VLOOKUP(配装模拟!$J$27,装备数据!$D$1:$FL$1746,116,0),0)*配装模拟!$V$19</f>
        <v>0</v>
      </c>
      <c r="HA83" s="41">
        <f>IFERROR(VLOOKUP(配装模拟!$J$27,装备数据!$D$1:$FL$1746,118,0),0)*配装模拟!$V$19</f>
        <v>0</v>
      </c>
      <c r="HB83" s="41">
        <f>IFERROR(VLOOKUP(配装模拟!$J$27,装备数据!$D$1:$FL$1746,117,0),0)*配装模拟!$V$19</f>
        <v>0</v>
      </c>
      <c r="HC83" s="41">
        <f>IFERROR(VLOOKUP(配装模拟!$J$27,装备数据!$D$1:$FL$1746,119,0),0)*配装模拟!$V$19</f>
        <v>0</v>
      </c>
      <c r="IU83" s="41">
        <f>IFERROR(VLOOKUP(配装模拟!$J$27,装备数据!$D$1:$FL$1746,107,0),0)*配装模拟!$V$19</f>
        <v>0</v>
      </c>
      <c r="IV83" s="41">
        <f>IFERROR(VLOOKUP(配装模拟!$J$27,装备数据!$D$1:$FL$1746,107,0),0)*配装模拟!$V$19</f>
        <v>0</v>
      </c>
      <c r="IW83" s="41">
        <f>IFERROR(VLOOKUP(配装模拟!$J$27,装备数据!$D$1:$FL$1746,107,0),0)*配装模拟!$V$19</f>
        <v>0</v>
      </c>
    </row>
    <row r="84" spans="1:257">
      <c r="A84" s="36" t="s">
        <v>3106</v>
      </c>
      <c r="B84" s="41">
        <f>IFERROR(VLOOKUP(配装模拟!$J$32,装备数据!$D$1:$FL$1746,72,0),0)*配装模拟!$V$20</f>
        <v>0</v>
      </c>
      <c r="C84" s="41">
        <f>IFERROR(VLOOKUP(配装模拟!$J$32,装备数据!$D$1:$FL$1746,74,0),0)*配装模拟!$V$20</f>
        <v>0</v>
      </c>
      <c r="D84" s="41">
        <f>IFERROR(VLOOKUP(配装模拟!$J$32,装备数据!$D$1:$FL$1746,76,0),0)*配装模拟!$V$20</f>
        <v>0</v>
      </c>
      <c r="E84" s="41">
        <f>IFERROR(VLOOKUP(配装模拟!$J$32,装备数据!$D$1:$FL$1746,78,0),0)*配装模拟!$V$20</f>
        <v>0</v>
      </c>
      <c r="F84" s="41">
        <f>IFERROR(VLOOKUP(配装模拟!$J$32,装备数据!$D$1:$FL$1746,82,0),0)*配装模拟!$V$20</f>
        <v>0</v>
      </c>
      <c r="G84" s="41">
        <f>IFERROR(VLOOKUP(配装模拟!$J$32,装备数据!$D$1:$FL$1746,73,0),0)*配装模拟!$V$20</f>
        <v>0</v>
      </c>
      <c r="H84" s="41">
        <f>IFERROR(VLOOKUP(配装模拟!$J$32,装备数据!$D$1:$FL$1746,75,0),0)*配装模拟!$V$20</f>
        <v>0</v>
      </c>
      <c r="I84" s="41">
        <f>IFERROR(VLOOKUP(配装模拟!$J$32,装备数据!$D$1:$FL$1746,77,0),0)*配装模拟!$V$20</f>
        <v>0</v>
      </c>
      <c r="J84" s="41">
        <f>IFERROR(VLOOKUP(配装模拟!$J$32,装备数据!$D$1:$FL$1746,79,0),0)*配装模拟!$V$20</f>
        <v>0</v>
      </c>
      <c r="K84" s="41">
        <f>IFERROR(VLOOKUP(配装模拟!$J$32,装备数据!$D$1:$FL$1746,83,0),0)*配装模拟!$V$20</f>
        <v>0</v>
      </c>
      <c r="T84" s="41">
        <f>IFERROR(VLOOKUP(配装模拟!$J$32,装备数据!$D$1:$FL$1746,88,0),0)*配装模拟!$V$20</f>
        <v>0</v>
      </c>
      <c r="V84" s="41">
        <f>IFERROR(VLOOKUP(配装模拟!$J$32,装备数据!$D$1:$FL$1746,89,0),0)*配装模拟!$V$20</f>
        <v>0</v>
      </c>
      <c r="W84" s="41">
        <f>IFERROR(VLOOKUP(配装模拟!$J$32,装备数据!$D$1:$FL$1746,90,0),0)*配装模拟!$V$20</f>
        <v>0</v>
      </c>
      <c r="X84" s="41">
        <f>IFERROR(VLOOKUP(配装模拟!$J$32,装备数据!$D$1:$FL$1746,91,0),0)*配装模拟!$V$20</f>
        <v>0</v>
      </c>
      <c r="Y84" s="41">
        <f>IFERROR(VLOOKUP(配装模拟!$J$32,装备数据!$D$1:$FL$1746,99,0),0)*配装模拟!$V$20</f>
        <v>0</v>
      </c>
      <c r="Z84" s="41">
        <f>IFERROR(VLOOKUP(配装模拟!$J$32,装备数据!$D$1:$FL$1746,108,0),0)*配装模拟!$V$20</f>
        <v>0</v>
      </c>
      <c r="AA84" s="41">
        <f>IFERROR(VLOOKUP(配装模拟!$J$32,装备数据!$D$1:$FL$1746,109,0),0)*配装模拟!$V$20</f>
        <v>0</v>
      </c>
      <c r="AB84" s="41">
        <f>IFERROR(VLOOKUP(配装模拟!$J$32,装备数据!$D$1:$FL$1746,110,0),0)*配装模拟!$V$20</f>
        <v>0</v>
      </c>
      <c r="AC84" s="41">
        <f>IFERROR(VLOOKUP(配装模拟!$J$32,装备数据!$D$1:$FL$1746,111,0),0)*配装模拟!$V$20</f>
        <v>0</v>
      </c>
      <c r="AD84" s="41">
        <f>IFERROR(VLOOKUP(配装模拟!$J$32,装备数据!$D$1:$FL$1746,80,0),0)*配装模拟!$V$20</f>
        <v>0</v>
      </c>
      <c r="AE84" s="41">
        <f>IFERROR(VLOOKUP(配装模拟!$J$32,装备数据!$D$1:$FL$1746,80,0),0)*配装模拟!$V$20</f>
        <v>0</v>
      </c>
      <c r="AF84" s="41">
        <f>IFERROR(VLOOKUP(配装模拟!$J$32,装备数据!$D$1:$FL$1746,80,0),0)*配装模拟!$V$20</f>
        <v>0</v>
      </c>
      <c r="AG84" s="41">
        <f>IFERROR(VLOOKUP(配装模拟!$J$32,装备数据!$D$1:$FL$1746,80,0),0)*配装模拟!$V$20</f>
        <v>0</v>
      </c>
      <c r="AH84" s="41">
        <f>IFERROR(VLOOKUP(配装模拟!$J$32,装备数据!$D$1:$FL$1746,81,0),0)*配装模拟!$V$20</f>
        <v>0</v>
      </c>
      <c r="AI84" s="41">
        <f>IFERROR(VLOOKUP(配装模拟!$J$32,装备数据!$D$1:$FL$1746,93,0),0)*配装模拟!$V$20</f>
        <v>0</v>
      </c>
      <c r="AJ84" s="41">
        <f>IFERROR(VLOOKUP(配装模拟!$J$32,装备数据!$D$1:$FL$1746,94,0),0)*配装模拟!$V$20</f>
        <v>0</v>
      </c>
      <c r="AK84" s="41">
        <f>IFERROR(VLOOKUP(配装模拟!$J$32,装备数据!$D$1:$FL$1746,96,0),0)*配装模拟!$V$20</f>
        <v>0</v>
      </c>
      <c r="AL84" s="41">
        <f>IFERROR(VLOOKUP(配装模拟!$J$32,装备数据!$D$1:$FL$1746,95,0),0)*配装模拟!$V$20</f>
        <v>0</v>
      </c>
      <c r="AN84" s="41">
        <f>IFERROR(VLOOKUP(配装模拟!$J$32,装备数据!$D$1:$FL$1746,72,0),0)*配装模拟!$V$20</f>
        <v>0</v>
      </c>
      <c r="AO84" s="41">
        <f>IFERROR(VLOOKUP(配装模拟!$J$32,装备数据!$D$1:$FL$1746,74,0),0)*配装模拟!$V$20</f>
        <v>0</v>
      </c>
      <c r="AP84" s="41">
        <f>IFERROR(VLOOKUP(配装模拟!$J$32,装备数据!$D$1:$FL$1746,76,0),0)*配装模拟!$V$20</f>
        <v>0</v>
      </c>
      <c r="AQ84" s="41">
        <f>IFERROR(VLOOKUP(配装模拟!$J$32,装备数据!$D$1:$FL$1746,78,0),0)*配装模拟!$V$20</f>
        <v>0</v>
      </c>
      <c r="AR84" s="41">
        <f>IFERROR(VLOOKUP(配装模拟!$J$32,装备数据!$D$1:$FL$1746,82,0),0)*配装模拟!$V$20</f>
        <v>0</v>
      </c>
      <c r="AS84" s="41">
        <f>IFERROR(VLOOKUP(配装模拟!$J$32,装备数据!$D$1:$FL$1746,73,0),0)*配装模拟!$V$20</f>
        <v>0</v>
      </c>
      <c r="AT84" s="41">
        <f>IFERROR(VLOOKUP(配装模拟!$J$32,装备数据!$D$1:$FL$1746,75,0),0)*配装模拟!$V$20</f>
        <v>0</v>
      </c>
      <c r="AU84" s="41">
        <f>IFERROR(VLOOKUP(配装模拟!$J$32,装备数据!$D$1:$FL$1746,77,0),0)*配装模拟!$V$20</f>
        <v>0</v>
      </c>
      <c r="AV84" s="41">
        <f>IFERROR(VLOOKUP(配装模拟!$J$32,装备数据!$D$1:$FL$1746,79,0),0)*配装模拟!$V$20</f>
        <v>0</v>
      </c>
      <c r="AW84" s="41">
        <f>IFERROR(VLOOKUP(配装模拟!$J$32,装备数据!$D$1:$FL$1746,83,0),0)*配装模拟!$V$20</f>
        <v>0</v>
      </c>
      <c r="BF84" s="41">
        <f>IFERROR(VLOOKUP(配装模拟!$J$32,装备数据!$D$1:$FL$1746,88,0),0)*配装模拟!$V$20</f>
        <v>0</v>
      </c>
      <c r="BH84" s="41">
        <f>IFERROR(VLOOKUP(配装模拟!$J$32,装备数据!$D$1:$FL$1746,89,0),0)*配装模拟!$V$20</f>
        <v>0</v>
      </c>
      <c r="BI84" s="41">
        <f>IFERROR(VLOOKUP(配装模拟!$J$32,装备数据!$D$1:$FL$1746,90,0),0)*配装模拟!$V$20</f>
        <v>0</v>
      </c>
      <c r="BJ84" s="41">
        <f>IFERROR(VLOOKUP(配装模拟!$J$32,装备数据!$D$1:$FL$1746,91,0),0)*配装模拟!$V$20</f>
        <v>0</v>
      </c>
      <c r="BK84" s="41">
        <f>IFERROR(VLOOKUP(配装模拟!$J$32,装备数据!$D$1:$FL$1746,99,0),0)*配装模拟!$V$20</f>
        <v>0</v>
      </c>
      <c r="BL84" s="41">
        <f>IFERROR(VLOOKUP(配装模拟!$J$32,装备数据!$D$1:$FL$1746,108,0),0)*配装模拟!$V$20</f>
        <v>0</v>
      </c>
      <c r="BM84" s="41">
        <f>IFERROR(VLOOKUP(配装模拟!$J$32,装备数据!$D$1:$FL$1746,109,0),0)*配装模拟!$V$20</f>
        <v>0</v>
      </c>
      <c r="BN84" s="41">
        <f>IFERROR(VLOOKUP(配装模拟!$J$32,装备数据!$D$1:$FL$1746,110,0),0)*配装模拟!$V$20</f>
        <v>0</v>
      </c>
      <c r="BO84" s="41">
        <f>IFERROR(VLOOKUP(配装模拟!$J$32,装备数据!$D$1:$FL$1746,111,0),0)*配装模拟!$V$20</f>
        <v>0</v>
      </c>
      <c r="BP84" s="41">
        <f>IFERROR(VLOOKUP(配装模拟!$J$32,装备数据!$D$1:$FL$1746,80,0),0)*配装模拟!$V$20</f>
        <v>0</v>
      </c>
      <c r="BQ84" s="41">
        <f>IFERROR(VLOOKUP(配装模拟!$J$32,装备数据!$D$1:$FL$1746,80,0),0)*配装模拟!$V$20</f>
        <v>0</v>
      </c>
      <c r="BR84" s="41">
        <f>IFERROR(VLOOKUP(配装模拟!$J$32,装备数据!$D$1:$FL$1746,80,0),0)*配装模拟!$V$20</f>
        <v>0</v>
      </c>
      <c r="BS84" s="41">
        <f>IFERROR(VLOOKUP(配装模拟!$J$32,装备数据!$D$1:$FL$1746,80,0),0)*配装模拟!$V$20</f>
        <v>0</v>
      </c>
      <c r="BT84" s="41">
        <f>IFERROR(VLOOKUP(配装模拟!$J$32,装备数据!$D$1:$FL$1746,81,0),0)*配装模拟!$V$20</f>
        <v>0</v>
      </c>
      <c r="BU84" s="41">
        <f>IFERROR(VLOOKUP(配装模拟!$J$32,装备数据!$D$1:$FL$1746,93,0),0)*配装模拟!$V$20</f>
        <v>0</v>
      </c>
      <c r="BV84" s="41">
        <f>IFERROR(VLOOKUP(配装模拟!$J$32,装备数据!$D$1:$FL$1746,94,0),0)*配装模拟!$V$20</f>
        <v>0</v>
      </c>
      <c r="BW84" s="41">
        <f>IFERROR(VLOOKUP(配装模拟!$J$32,装备数据!$D$1:$FL$1746,96,0),0)*配装模拟!$V$20</f>
        <v>0</v>
      </c>
      <c r="BX84" s="41">
        <f>IFERROR(VLOOKUP(配装模拟!$J$32,装备数据!$D$1:$FL$1746,95,0),0)*配装模拟!$V$20</f>
        <v>0</v>
      </c>
      <c r="BZ84" s="41">
        <f>IFERROR(VLOOKUP(配装模拟!$J$32,装备数据!$D$1:$FL$1746,72,0),0)*配装模拟!$V$20</f>
        <v>0</v>
      </c>
      <c r="CA84" s="41">
        <f>IFERROR(VLOOKUP(配装模拟!$J$32,装备数据!$D$1:$FL$1746,74,0),0)*配装模拟!$V$20</f>
        <v>0</v>
      </c>
      <c r="CB84" s="41">
        <f>IFERROR(VLOOKUP(配装模拟!$J$32,装备数据!$D$1:$FL$1746,76,0),0)*配装模拟!$V$20</f>
        <v>0</v>
      </c>
      <c r="CC84" s="41">
        <f>IFERROR(VLOOKUP(配装模拟!$J$32,装备数据!$D$1:$FL$1746,78,0),0)*配装模拟!$V$20</f>
        <v>0</v>
      </c>
      <c r="CD84" s="41">
        <f>IFERROR(VLOOKUP(配装模拟!$J$32,装备数据!$D$1:$FL$1746,82,0),0)*配装模拟!$V$20</f>
        <v>0</v>
      </c>
      <c r="CE84" s="41">
        <f>IFERROR(VLOOKUP(配装模拟!$J$32,装备数据!$D$1:$FL$1746,73,0),0)*配装模拟!$V$20</f>
        <v>0</v>
      </c>
      <c r="CF84" s="41">
        <f>IFERROR(VLOOKUP(配装模拟!$J$32,装备数据!$D$1:$FL$1746,75,0),0)*配装模拟!$V$20</f>
        <v>0</v>
      </c>
      <c r="CG84" s="41">
        <f>IFERROR(VLOOKUP(配装模拟!$J$32,装备数据!$D$1:$FL$1746,77,0),0)*配装模拟!$V$20</f>
        <v>0</v>
      </c>
      <c r="CH84" s="41">
        <f>IFERROR(VLOOKUP(配装模拟!$J$32,装备数据!$D$1:$FL$1746,79,0),0)*配装模拟!$V$20</f>
        <v>0</v>
      </c>
      <c r="CI84" s="41">
        <f>IFERROR(VLOOKUP(配装模拟!$J$32,装备数据!$D$1:$FL$1746,83,0),0)*配装模拟!$V$20</f>
        <v>0</v>
      </c>
      <c r="CR84" s="41">
        <f>IFERROR(VLOOKUP(配装模拟!$J$32,装备数据!$D$1:$FL$1746,88,0),0)*配装模拟!$V$20</f>
        <v>0</v>
      </c>
      <c r="CT84" s="41">
        <f>IFERROR(VLOOKUP(配装模拟!$J$32,装备数据!$D$1:$FL$1746,89,0),0)*配装模拟!$V$20</f>
        <v>0</v>
      </c>
      <c r="CU84" s="41">
        <f>IFERROR(VLOOKUP(配装模拟!$J$32,装备数据!$D$1:$FL$1746,90,0),0)*配装模拟!$V$20</f>
        <v>0</v>
      </c>
      <c r="CV84" s="41">
        <f>IFERROR(VLOOKUP(配装模拟!$J$32,装备数据!$D$1:$FL$1746,91,0),0)*配装模拟!$V$20</f>
        <v>0</v>
      </c>
      <c r="CW84" s="41">
        <f>IFERROR(VLOOKUP(配装模拟!$J$32,装备数据!$D$1:$FL$1746,99,0),0)*配装模拟!$V$20</f>
        <v>0</v>
      </c>
      <c r="CX84" s="41">
        <f>IFERROR(VLOOKUP(配装模拟!$J$32,装备数据!$D$1:$FL$1746,108,0),0)*配装模拟!$V$20</f>
        <v>0</v>
      </c>
      <c r="CY84" s="41">
        <f>IFERROR(VLOOKUP(配装模拟!$J$32,装备数据!$D$1:$FL$1746,109,0),0)*配装模拟!$V$20</f>
        <v>0</v>
      </c>
      <c r="CZ84" s="41">
        <f>IFERROR(VLOOKUP(配装模拟!$J$32,装备数据!$D$1:$FL$1746,110,0),0)*配装模拟!$V$20</f>
        <v>0</v>
      </c>
      <c r="DA84" s="41">
        <f>IFERROR(VLOOKUP(配装模拟!$J$32,装备数据!$D$1:$FL$1746,111,0),0)*配装模拟!$V$20</f>
        <v>0</v>
      </c>
      <c r="DB84" s="41">
        <f>IFERROR(VLOOKUP(配装模拟!$J$32,装备数据!$D$1:$FL$1746,80,0),0)*配装模拟!$V$20</f>
        <v>0</v>
      </c>
      <c r="DC84" s="41">
        <f>IFERROR(VLOOKUP(配装模拟!$J$32,装备数据!$D$1:$FL$1746,80,0),0)*配装模拟!$V$20</f>
        <v>0</v>
      </c>
      <c r="DD84" s="41">
        <f>IFERROR(VLOOKUP(配装模拟!$J$32,装备数据!$D$1:$FL$1746,80,0),0)*配装模拟!$V$20</f>
        <v>0</v>
      </c>
      <c r="DE84" s="41">
        <f>IFERROR(VLOOKUP(配装模拟!$J$32,装备数据!$D$1:$FL$1746,80,0),0)*配装模拟!$V$20</f>
        <v>0</v>
      </c>
      <c r="DF84" s="41">
        <f>IFERROR(VLOOKUP(配装模拟!$J$32,装备数据!$D$1:$FL$1746,81,0),0)*配装模拟!$V$20</f>
        <v>0</v>
      </c>
      <c r="DG84" s="41">
        <f>IFERROR(VLOOKUP(配装模拟!$J$32,装备数据!$D$1:$FL$1746,93,0),0)*配装模拟!$V$20</f>
        <v>0</v>
      </c>
      <c r="DH84" s="41">
        <f>IFERROR(VLOOKUP(配装模拟!$J$32,装备数据!$D$1:$FL$1746,94,0),0)*配装模拟!$V$20</f>
        <v>0</v>
      </c>
      <c r="DI84" s="41">
        <f>IFERROR(VLOOKUP(配装模拟!$J$32,装备数据!$D$1:$FL$1746,96,0),0)*配装模拟!$V$20</f>
        <v>0</v>
      </c>
      <c r="DJ84" s="41">
        <f>IFERROR(VLOOKUP(配装模拟!$J$32,装备数据!$D$1:$FL$1746,95,0),0)*配装模拟!$V$20</f>
        <v>0</v>
      </c>
      <c r="DL84" s="41">
        <f>IFERROR(VLOOKUP(配装模拟!$J$32,装备数据!$D$1:$FL$1746,105,0),0)*配装模拟!$V$20</f>
        <v>0</v>
      </c>
      <c r="DM84" s="41">
        <f>IFERROR(VLOOKUP(配装模拟!$J$32,装备数据!$D$1:$FL$1746,106,0),0)*配装模拟!$V$20</f>
        <v>0</v>
      </c>
      <c r="DN84" s="41">
        <f>IFERROR(VLOOKUP(配装模拟!$J$32,装备数据!$D$1:$FL$1746,105,0),0)*配装模拟!$V$20</f>
        <v>0</v>
      </c>
      <c r="DO84" s="41">
        <f>IFERROR(VLOOKUP(配装模拟!$J$32,装备数据!$D$1:$FL$1746,106,0),0)*配装模拟!$V$20</f>
        <v>0</v>
      </c>
      <c r="DP84" s="41">
        <f>IFERROR(VLOOKUP(配装模拟!$J$32,装备数据!$D$1:$FL$1746,105,0),0)*配装模拟!$V$20</f>
        <v>0</v>
      </c>
      <c r="DQ84" s="41">
        <f>IFERROR(VLOOKUP(配装模拟!$J$32,装备数据!$D$1:$FL$1746,106,0),0)*配装模拟!$V$20</f>
        <v>0</v>
      </c>
      <c r="DR84" s="42">
        <f>IFERROR(VLOOKUP(配装模拟!$J$32,装备数据!$D$1:$FL$1746,28,0),0)*配装模拟!$V$20</f>
        <v>0</v>
      </c>
      <c r="GD84" s="41">
        <f>IFERROR(VLOOKUP(配装模拟!$J$32,装备数据!$D$1:$FL$1746,120,0),0)*配装模拟!$V$20</f>
        <v>0</v>
      </c>
      <c r="GE84" s="41">
        <f>IFERROR(VLOOKUP(配装模拟!$J$32,装备数据!$D$1:$FL$1746,121,0),0)*配装模拟!$V$20</f>
        <v>0</v>
      </c>
      <c r="GF84" s="41">
        <f>IFERROR(VLOOKUP(配装模拟!$J$32,装备数据!$D$1:$FL$1746,122,0),0)*配装模拟!$V$20</f>
        <v>0</v>
      </c>
      <c r="GG84" s="41">
        <f>IFERROR(-VLOOKUP(配装模拟!$J$32,装备数据!$D$1:$FL$1746,46,0),0)*配装模拟!$V$20</f>
        <v>0</v>
      </c>
      <c r="GH84" s="41">
        <f>IFERROR(-VLOOKUP(配装模拟!$J$32,装备数据!$D$1:$FL$1746,47,0),0)*配装模拟!$V$20</f>
        <v>0</v>
      </c>
      <c r="GI84" s="41">
        <f>IFERROR(-VLOOKUP(配装模拟!$J$32,装备数据!$D$1:$FL$1746,48,0),0)*配装模拟!$V$20</f>
        <v>0</v>
      </c>
      <c r="GJ84" s="41">
        <f>IFERROR(-VLOOKUP(配装模拟!$J$32,装备数据!$D$1:$FL$1746,49,0),0)*配装模拟!$V$20</f>
        <v>0</v>
      </c>
      <c r="GM84" s="41">
        <f>IFERROR(-VLOOKUP(配装模拟!$J$32,装备数据!$D$1:$FL$1746,50,0),0)*配装模拟!$V$20</f>
        <v>0</v>
      </c>
      <c r="GN84" s="41">
        <f>IFERROR(-VLOOKUP(配装模拟!$J$32,装备数据!$D$1:$FL$1746,51,0),0)*配装模拟!$V$20</f>
        <v>0</v>
      </c>
      <c r="GO84" s="41">
        <f>IFERROR(-VLOOKUP(配装模拟!$J$32,装备数据!$D$1:$FL$1746,52,0),0)*配装模拟!$V$20</f>
        <v>0</v>
      </c>
      <c r="GP84" s="41">
        <f>IFERROR(-VLOOKUP(配装模拟!$J$32,装备数据!$D$1:$FL$1746,53,0),0)*配装模拟!$V$20</f>
        <v>0</v>
      </c>
      <c r="GS84" s="41">
        <f>IFERROR(-VLOOKUP(配装模拟!$J$32,装备数据!$D$1:$FL$1746,54,0),0)*配装模拟!$V$20</f>
        <v>0</v>
      </c>
      <c r="GT84" s="41">
        <f>IFERROR(-VLOOKUP(配装模拟!$J$32,装备数据!$D$1:$FL$1746,55,0),0)*配装模拟!$V$20</f>
        <v>0</v>
      </c>
      <c r="GU84" s="41">
        <f>IFERROR(-VLOOKUP(配装模拟!$J$32,装备数据!$D$1:$FL$1746,56,0),0)*配装模拟!$V$20</f>
        <v>0</v>
      </c>
      <c r="GV84" s="41">
        <f>IFERROR(-VLOOKUP(配装模拟!$J$32,装备数据!$D$1:$FL$1746,57,0),0)*配装模拟!$V$20</f>
        <v>0</v>
      </c>
      <c r="GW84" s="41">
        <f>IFERROR(VLOOKUP(配装模拟!$J$32,装备数据!$D$1:$FL$1746,115,0),0)*配装模拟!$V$20</f>
        <v>0</v>
      </c>
      <c r="GX84" s="41">
        <f>IFERROR(VLOOKUP(配装模拟!$J$32,装备数据!$D$1:$FL$1746,114,0),0)*配装模拟!$V$20</f>
        <v>0</v>
      </c>
      <c r="GY84" s="41">
        <f>IFERROR(VLOOKUP(配装模拟!$J$32,装备数据!$D$1:$FL$1746,116,0),0)*配装模拟!$V$20</f>
        <v>0</v>
      </c>
      <c r="HA84" s="41">
        <f>IFERROR(VLOOKUP(配装模拟!$J$32,装备数据!$D$1:$FL$1746,118,0),0)*配装模拟!$V$20</f>
        <v>0</v>
      </c>
      <c r="HB84" s="41">
        <f>IFERROR(VLOOKUP(配装模拟!$J$32,装备数据!$D$1:$FL$1746,117,0),0)*配装模拟!$V$20</f>
        <v>0</v>
      </c>
      <c r="HC84" s="41">
        <f>IFERROR(VLOOKUP(配装模拟!$J$32,装备数据!$D$1:$FL$1746,119,0),0)*配装模拟!$V$20</f>
        <v>0</v>
      </c>
      <c r="IU84" s="41">
        <f>IFERROR(VLOOKUP(配装模拟!$J$32,装备数据!$D$1:$FL$1746,107,0),0)*配装模拟!$V$20</f>
        <v>0</v>
      </c>
      <c r="IV84" s="41">
        <f>IFERROR(VLOOKUP(配装模拟!$J$32,装备数据!$D$1:$FL$1746,107,0),0)*配装模拟!$V$20</f>
        <v>0</v>
      </c>
      <c r="IW84" s="41">
        <f>IFERROR(VLOOKUP(配装模拟!$J$32,装备数据!$D$1:$FL$1746,107,0),0)*配装模拟!$V$20</f>
        <v>0</v>
      </c>
    </row>
    <row r="85" spans="1:276">
      <c r="A85" s="36" t="s">
        <v>3107</v>
      </c>
      <c r="B85" s="41">
        <f>IF(外部影响!$U$36=1,B$113,IF(外部影响!$U$36=2,B$117,IF(外部影响!$U$36=3,B$121,0)))</f>
        <v>0</v>
      </c>
      <c r="C85" s="41">
        <f>IF(外部影响!$U$36=1,C$113,IF(外部影响!$U$36=2,C$117,IF(外部影响!$U$36=3,C$121,0)))</f>
        <v>0</v>
      </c>
      <c r="D85" s="41">
        <f>IF(外部影响!$U$36=1,D$113,IF(外部影响!$U$36=2,D$117,IF(外部影响!$U$36=3,D$121,0)))</f>
        <v>0</v>
      </c>
      <c r="E85" s="41">
        <f>IF(外部影响!$U$36=1,E$113,IF(外部影响!$U$36=2,E$117,IF(外部影响!$U$36=3,E$121,0)))</f>
        <v>0</v>
      </c>
      <c r="F85" s="41">
        <f>IF(外部影响!$U$36=1,F$113,IF(外部影响!$U$36=2,F$117,IF(外部影响!$U$36=3,F$121,0)))</f>
        <v>0</v>
      </c>
      <c r="G85" s="41">
        <f>IF(外部影响!$U$36=1,G$113,IF(外部影响!$U$36=2,G$117,IF(外部影响!$U$36=3,G$121,0)))</f>
        <v>0</v>
      </c>
      <c r="H85" s="41">
        <f>IF(外部影响!$U$36=1,H$113,IF(外部影响!$U$36=2,H$117,IF(外部影响!$U$36=3,H$121,0)))</f>
        <v>0</v>
      </c>
      <c r="I85" s="41">
        <f>IF(外部影响!$U$36=1,I$113,IF(外部影响!$U$36=2,I$117,IF(外部影响!$U$36=3,I$121,0)))</f>
        <v>0</v>
      </c>
      <c r="J85" s="41">
        <f>IF(外部影响!$U$36=1,J$113,IF(外部影响!$U$36=2,J$117,IF(外部影响!$U$36=3,J$121,0)))</f>
        <v>0</v>
      </c>
      <c r="K85" s="41">
        <f>IF(外部影响!$U$36=1,K$113,IF(外部影响!$U$36=2,K$117,IF(外部影响!$U$36=3,K$121,0)))</f>
        <v>0</v>
      </c>
      <c r="T85" s="41">
        <f>IF(外部影响!$U$36=1,T$113,IF(外部影响!$U$36=2,T$117,IF(外部影响!$U$36=3,T$121,0)))</f>
        <v>0</v>
      </c>
      <c r="V85" s="41">
        <f>IF(外部影响!$U$36=1,V$113,IF(外部影响!$U$36=2,V$117,IF(外部影响!$U$36=3,V$121,0)))</f>
        <v>0</v>
      </c>
      <c r="W85" s="41">
        <f>IF(外部影响!$U$36=1,W$113,IF(外部影响!$U$36=2,W$117,IF(外部影响!$U$36=3,W$121,0)))</f>
        <v>0</v>
      </c>
      <c r="X85" s="41">
        <f>IF(外部影响!$U$36=1,X$113,IF(外部影响!$U$36=2,X$117,IF(外部影响!$U$36=3,X$121,0)))</f>
        <v>0</v>
      </c>
      <c r="Y85" s="41">
        <f>IF(外部影响!$U$36=1,Y$113,IF(外部影响!$U$36=2,Y$117,IF(外部影响!$U$36=3,Y$121,0)))</f>
        <v>0</v>
      </c>
      <c r="Z85" s="41">
        <f>IF(外部影响!$U$36=1,Z$113,IF(外部影响!$U$36=2,Z$117,IF(外部影响!$U$36=3,Z$121,0)))</f>
        <v>0</v>
      </c>
      <c r="AA85" s="41">
        <f>IF(外部影响!$U$36=1,AA$113,IF(外部影响!$U$36=2,AA$117,IF(外部影响!$U$36=3,AA$121,0)))</f>
        <v>0</v>
      </c>
      <c r="AB85" s="41">
        <f>IF(外部影响!$U$36=1,AB$113,IF(外部影响!$U$36=2,AB$117,IF(外部影响!$U$36=3,AB$121,0)))</f>
        <v>0</v>
      </c>
      <c r="AC85" s="41">
        <f>IF(外部影响!$U$36=1,AC$113,IF(外部影响!$U$36=2,AC$117,IF(外部影响!$U$36=3,AC$121,0)))</f>
        <v>0</v>
      </c>
      <c r="AD85" s="41">
        <f>IF(外部影响!$U$36=1,AD$113,IF(外部影响!$U$36=2,AD$117,IF(外部影响!$U$36=3,AD$121,0)))</f>
        <v>0</v>
      </c>
      <c r="AE85" s="41">
        <f>IF(外部影响!$U$36=1,AE$113,IF(外部影响!$U$36=2,AE$117,IF(外部影响!$U$36=3,AE$121,0)))</f>
        <v>0</v>
      </c>
      <c r="AF85" s="41">
        <f>IF(外部影响!$U$36=1,AF$113,IF(外部影响!$U$36=2,AF$117,IF(外部影响!$U$36=3,AF$121,0)))</f>
        <v>0</v>
      </c>
      <c r="AG85" s="41">
        <f>IF(外部影响!$U$36=1,AG$113,IF(外部影响!$U$36=2,AG$117,IF(外部影响!$U$36=3,AG$121,0)))</f>
        <v>0</v>
      </c>
      <c r="AH85" s="41">
        <f>IF(外部影响!$U$36=1,AH$113,IF(外部影响!$U$36=2,AH$117,IF(外部影响!$U$36=3,AH$121,0)))</f>
        <v>0</v>
      </c>
      <c r="AI85" s="41">
        <f>IF(外部影响!$U$36=1,AI$113,IF(外部影响!$U$36=2,AI$117,IF(外部影响!$U$36=3,AI$121,0)))</f>
        <v>0</v>
      </c>
      <c r="AJ85" s="41">
        <f>IF(外部影响!$U$36=1,AJ$113,IF(外部影响!$U$36=2,AJ$117,IF(外部影响!$U$36=3,AJ$121,0)))</f>
        <v>0</v>
      </c>
      <c r="AK85" s="41">
        <f>IF(外部影响!$U$36=1,AK$113,IF(外部影响!$U$36=2,AK$117,IF(外部影响!$U$36=3,AK$121,0)))</f>
        <v>0</v>
      </c>
      <c r="AL85" s="41">
        <f>IF(外部影响!$U$36=1,AL$113,IF(外部影响!$U$36=2,AL$117,IF(外部影响!$U$36=3,AL$121,0)))</f>
        <v>0</v>
      </c>
      <c r="AN85" s="41">
        <f>IF(外部影响!$U$36=1,AN$113,IF(外部影响!$U$36=2,AN$117,IF(外部影响!$U$36=3,AN$121,0)))</f>
        <v>0</v>
      </c>
      <c r="AO85" s="41">
        <f>IF(外部影响!$U$36=1,AO$113,IF(外部影响!$U$36=2,AO$117,IF(外部影响!$U$36=3,AO$121,0)))</f>
        <v>0</v>
      </c>
      <c r="AP85" s="41">
        <f>IF(外部影响!$U$36=1,AP$113,IF(外部影响!$U$36=2,AP$117,IF(外部影响!$U$36=3,AP$121,0)))</f>
        <v>0</v>
      </c>
      <c r="AQ85" s="41">
        <f>IF(外部影响!$U$36=1,AQ$113,IF(外部影响!$U$36=2,AQ$117,IF(外部影响!$U$36=3,AQ$121,0)))</f>
        <v>0</v>
      </c>
      <c r="AR85" s="41">
        <f>IF(外部影响!$U$36=1,AR$113,IF(外部影响!$U$36=2,AR$117,IF(外部影响!$U$36=3,AR$121,0)))</f>
        <v>0</v>
      </c>
      <c r="AS85" s="41">
        <f>IF(外部影响!$U$36=1,AS$113,IF(外部影响!$U$36=2,AS$117,IF(外部影响!$U$36=3,AS$121,0)))</f>
        <v>0</v>
      </c>
      <c r="AT85" s="41">
        <f>IF(外部影响!$U$36=1,AT$113,IF(外部影响!$U$36=2,AT$117,IF(外部影响!$U$36=3,AT$121,0)))</f>
        <v>0</v>
      </c>
      <c r="AU85" s="41">
        <f>IF(外部影响!$U$36=1,AU$113,IF(外部影响!$U$36=2,AU$117,IF(外部影响!$U$36=3,AU$121,0)))</f>
        <v>0</v>
      </c>
      <c r="AV85" s="41">
        <f>IF(外部影响!$U$36=1,AV$113,IF(外部影响!$U$36=2,AV$117,IF(外部影响!$U$36=3,AV$121,0)))</f>
        <v>0</v>
      </c>
      <c r="AW85" s="41">
        <f>IF(外部影响!$U$36=1,AW$113,IF(外部影响!$U$36=2,AW$117,IF(外部影响!$U$36=3,AW$121,0)))</f>
        <v>0</v>
      </c>
      <c r="BF85" s="41">
        <f>IF(外部影响!$U$36=1,BF$113,IF(外部影响!$U$36=2,BF$117,IF(外部影响!$U$36=3,BF$121,0)))</f>
        <v>0</v>
      </c>
      <c r="BH85" s="41">
        <f>IF(外部影响!$U$36=1,BH$113,IF(外部影响!$U$36=2,BH$117,IF(外部影响!$U$36=3,BH$121,0)))</f>
        <v>0</v>
      </c>
      <c r="BI85" s="41">
        <f>IF(外部影响!$U$36=1,BI$113,IF(外部影响!$U$36=2,BI$117,IF(外部影响!$U$36=3,BI$121,0)))</f>
        <v>0</v>
      </c>
      <c r="BJ85" s="41">
        <f>IF(外部影响!$U$36=1,BJ$113,IF(外部影响!$U$36=2,BJ$117,IF(外部影响!$U$36=3,BJ$121,0)))</f>
        <v>0</v>
      </c>
      <c r="BK85" s="41">
        <f>IF(外部影响!$U$36=1,BK$113,IF(外部影响!$U$36=2,BK$117,IF(外部影响!$U$36=3,BK$121,0)))</f>
        <v>0</v>
      </c>
      <c r="BL85" s="41">
        <f>IF(外部影响!$U$36=1,BL$113,IF(外部影响!$U$36=2,BL$117,IF(外部影响!$U$36=3,BL$121,0)))</f>
        <v>0</v>
      </c>
      <c r="BM85" s="41">
        <f>IF(外部影响!$U$36=1,BM$113,IF(外部影响!$U$36=2,BM$117,IF(外部影响!$U$36=3,BM$121,0)))</f>
        <v>0</v>
      </c>
      <c r="BN85" s="41">
        <f>IF(外部影响!$U$36=1,BN$113,IF(外部影响!$U$36=2,BN$117,IF(外部影响!$U$36=3,BN$121,0)))</f>
        <v>0</v>
      </c>
      <c r="BO85" s="41">
        <f>IF(外部影响!$U$36=1,BO$113,IF(外部影响!$U$36=2,BO$117,IF(外部影响!$U$36=3,BO$121,0)))</f>
        <v>0</v>
      </c>
      <c r="BP85" s="41">
        <f>IF(外部影响!$U$36=1,BP$113,IF(外部影响!$U$36=2,BP$117,IF(外部影响!$U$36=3,BP$121,0)))</f>
        <v>0</v>
      </c>
      <c r="BQ85" s="41">
        <f>IF(外部影响!$U$36=1,BQ$113,IF(外部影响!$U$36=2,BQ$117,IF(外部影响!$U$36=3,BQ$121,0)))</f>
        <v>0</v>
      </c>
      <c r="BR85" s="41">
        <f>IF(外部影响!$U$36=1,BR$113,IF(外部影响!$U$36=2,BR$117,IF(外部影响!$U$36=3,BR$121,0)))</f>
        <v>0</v>
      </c>
      <c r="BS85" s="41">
        <f>IF(外部影响!$U$36=1,BS$113,IF(外部影响!$U$36=2,BS$117,IF(外部影响!$U$36=3,BS$121,0)))</f>
        <v>0</v>
      </c>
      <c r="BT85" s="41">
        <f>IF(外部影响!$U$36=1,BT$113,IF(外部影响!$U$36=2,BT$117,IF(外部影响!$U$36=3,BT$121,0)))</f>
        <v>0</v>
      </c>
      <c r="BU85" s="41">
        <f>IF(外部影响!$U$36=1,BU$113,IF(外部影响!$U$36=2,BU$117,IF(外部影响!$U$36=3,BU$121,0)))</f>
        <v>0</v>
      </c>
      <c r="BV85" s="41">
        <f>IF(外部影响!$U$36=1,BV$113,IF(外部影响!$U$36=2,BV$117,IF(外部影响!$U$36=3,BV$121,0)))</f>
        <v>0</v>
      </c>
      <c r="BW85" s="41">
        <f>IF(外部影响!$U$36=1,BW$113,IF(外部影响!$U$36=2,BW$117,IF(外部影响!$U$36=3,BW$121,0)))</f>
        <v>0</v>
      </c>
      <c r="BX85" s="41">
        <f>IF(外部影响!$U$36=1,BX$113,IF(外部影响!$U$36=2,BX$117,IF(外部影响!$U$36=3,BX$121,0)))</f>
        <v>0</v>
      </c>
      <c r="BZ85" s="41">
        <f>IF(外部影响!$U$36=1,BZ$113,IF(外部影响!$U$36=2,BZ$117,IF(外部影响!$U$36=3,BZ$121,0)))</f>
        <v>0</v>
      </c>
      <c r="CA85" s="41">
        <f>IF(外部影响!$U$36=1,CA$113,IF(外部影响!$U$36=2,CA$117,IF(外部影响!$U$36=3,CA$121,0)))</f>
        <v>0</v>
      </c>
      <c r="CB85" s="41">
        <f>IF(外部影响!$U$36=1,CB$113,IF(外部影响!$U$36=2,CB$117,IF(外部影响!$U$36=3,CB$121,0)))</f>
        <v>0</v>
      </c>
      <c r="CC85" s="41">
        <f>IF(外部影响!$U$36=1,CC$113,IF(外部影响!$U$36=2,CC$117,IF(外部影响!$U$36=3,CC$121,0)))</f>
        <v>0</v>
      </c>
      <c r="CD85" s="41">
        <f>IF(外部影响!$U$36=1,CD$113,IF(外部影响!$U$36=2,CD$117,IF(外部影响!$U$36=3,CD$121,0)))</f>
        <v>0</v>
      </c>
      <c r="CE85" s="41">
        <f>IF(外部影响!$U$36=1,CE$113,IF(外部影响!$U$36=2,CE$117,IF(外部影响!$U$36=3,CE$121,0)))</f>
        <v>0</v>
      </c>
      <c r="CF85" s="41">
        <f>IF(外部影响!$U$36=1,CF$113,IF(外部影响!$U$36=2,CF$117,IF(外部影响!$U$36=3,CF$121,0)))</f>
        <v>0</v>
      </c>
      <c r="CG85" s="41">
        <f>IF(外部影响!$U$36=1,CG$113,IF(外部影响!$U$36=2,CG$117,IF(外部影响!$U$36=3,CG$121,0)))</f>
        <v>0</v>
      </c>
      <c r="CH85" s="41">
        <f>IF(外部影响!$U$36=1,CH$113,IF(外部影响!$U$36=2,CH$117,IF(外部影响!$U$36=3,CH$121,0)))</f>
        <v>0</v>
      </c>
      <c r="CI85" s="41">
        <f>IF(外部影响!$U$36=1,CI$113,IF(外部影响!$U$36=2,CI$117,IF(外部影响!$U$36=3,CI$121,0)))</f>
        <v>0</v>
      </c>
      <c r="CR85" s="41">
        <f>IF(外部影响!$U$36=1,CR$113,IF(外部影响!$U$36=2,CR$117,IF(外部影响!$U$36=3,CR$121,0)))</f>
        <v>0</v>
      </c>
      <c r="CT85" s="41">
        <f>IF(外部影响!$U$36=1,CT$113,IF(外部影响!$U$36=2,CT$117,IF(外部影响!$U$36=3,CT$121,0)))</f>
        <v>0</v>
      </c>
      <c r="CU85" s="41">
        <f>IF(外部影响!$U$36=1,CU$113,IF(外部影响!$U$36=2,CU$117,IF(外部影响!$U$36=3,CU$121,0)))</f>
        <v>0</v>
      </c>
      <c r="CV85" s="41">
        <f>IF(外部影响!$U$36=1,CV$113,IF(外部影响!$U$36=2,CV$117,IF(外部影响!$U$36=3,CV$121,0)))</f>
        <v>0</v>
      </c>
      <c r="CW85" s="41">
        <f>IF(外部影响!$U$36=1,CW$113,IF(外部影响!$U$36=2,CW$117,IF(外部影响!$U$36=3,CW$121,0)))</f>
        <v>0</v>
      </c>
      <c r="CX85" s="41">
        <f>IF(外部影响!$U$36=1,CX$113,IF(外部影响!$U$36=2,CX$117,IF(外部影响!$U$36=3,CX$121,0)))</f>
        <v>0</v>
      </c>
      <c r="CY85" s="41">
        <f>IF(外部影响!$U$36=1,CY$113,IF(外部影响!$U$36=2,CY$117,IF(外部影响!$U$36=3,CY$121,0)))</f>
        <v>0</v>
      </c>
      <c r="CZ85" s="41">
        <f>IF(外部影响!$U$36=1,CZ$113,IF(外部影响!$U$36=2,CZ$117,IF(外部影响!$U$36=3,CZ$121,0)))</f>
        <v>0</v>
      </c>
      <c r="DA85" s="41">
        <f>IF(外部影响!$U$36=1,DA$113,IF(外部影响!$U$36=2,DA$117,IF(外部影响!$U$36=3,DA$121,0)))</f>
        <v>0</v>
      </c>
      <c r="DB85" s="41">
        <f>IF(外部影响!$U$36=1,DB$113,IF(外部影响!$U$36=2,DB$117,IF(外部影响!$U$36=3,DB$121,0)))</f>
        <v>0</v>
      </c>
      <c r="DC85" s="41">
        <f>IF(外部影响!$U$36=1,DC$113,IF(外部影响!$U$36=2,DC$117,IF(外部影响!$U$36=3,DC$121,0)))</f>
        <v>0</v>
      </c>
      <c r="DD85" s="41">
        <f>IF(外部影响!$U$36=1,DD$113,IF(外部影响!$U$36=2,DD$117,IF(外部影响!$U$36=3,DD$121,0)))</f>
        <v>0</v>
      </c>
      <c r="DE85" s="41">
        <f>IF(外部影响!$U$36=1,DE$113,IF(外部影响!$U$36=2,DE$117,IF(外部影响!$U$36=3,DE$121,0)))</f>
        <v>0</v>
      </c>
      <c r="DF85" s="41">
        <f>IF(外部影响!$U$36=1,DF$113,IF(外部影响!$U$36=2,DF$117,IF(外部影响!$U$36=3,DF$121,0)))</f>
        <v>0</v>
      </c>
      <c r="DG85" s="41">
        <f>IF(外部影响!$U$36=1,DG$113,IF(外部影响!$U$36=2,DG$117,IF(外部影响!$U$36=3,DG$121,0)))</f>
        <v>0</v>
      </c>
      <c r="DH85" s="41">
        <f>IF(外部影响!$U$36=1,DH$113,IF(外部影响!$U$36=2,DH$117,IF(外部影响!$U$36=3,DH$121,0)))</f>
        <v>0</v>
      </c>
      <c r="DI85" s="41">
        <f>IF(外部影响!$U$36=1,DI$113,IF(外部影响!$U$36=2,DI$117,IF(外部影响!$U$36=3,DI$121,0)))</f>
        <v>0</v>
      </c>
      <c r="DJ85" s="41">
        <f>IF(外部影响!$U$36=1,DJ$113,IF(外部影响!$U$36=2,DJ$117,IF(外部影响!$U$36=3,DJ$121,0)))</f>
        <v>0</v>
      </c>
      <c r="DL85" s="41">
        <f>IF(外部影响!$U$36=1,DL$113,IF(外部影响!$U$36=2,DL$117,IF(外部影响!$U$36=3,DL$121,0)))</f>
        <v>0</v>
      </c>
      <c r="DM85" s="41">
        <f>IF(外部影响!$U$36=1,DM$113,IF(外部影响!$U$36=2,DM$117,IF(外部影响!$U$36=3,DM$121,0)))</f>
        <v>0</v>
      </c>
      <c r="DN85" s="41">
        <f>IF(外部影响!$U$36=1,DN$113,IF(外部影响!$U$36=2,DN$117,IF(外部影响!$U$36=3,DN$121,0)))</f>
        <v>0</v>
      </c>
      <c r="DO85" s="41">
        <f>IF(外部影响!$U$36=1,DO$113,IF(外部影响!$U$36=2,DO$117,IF(外部影响!$U$36=3,DO$121,0)))</f>
        <v>0</v>
      </c>
      <c r="DP85" s="41">
        <f>IF(外部影响!$U$36=1,DP$113,IF(外部影响!$U$36=2,DP$117,IF(外部影响!$U$36=3,DP$121,0)))</f>
        <v>0</v>
      </c>
      <c r="DQ85" s="41">
        <f>IF(外部影响!$U$36=1,DQ$113,IF(外部影响!$U$36=2,DQ$117,IF(外部影响!$U$36=3,DQ$121,0)))</f>
        <v>0</v>
      </c>
      <c r="DR85" s="42">
        <f>IF(外部影响!$U$36=1,DR$113,IF(外部影响!$U$36=2,DR$117,IF(外部影响!$U$36=3,DR$121,0)))</f>
        <v>0</v>
      </c>
      <c r="FD85" s="42">
        <f>IF(外部影响!$U$39=1,FD$113,IF(外部影响!$U$39=2,FD$117,IF(外部影响!$U$39=3,FD$121,0)))</f>
        <v>0</v>
      </c>
      <c r="FF85" s="41">
        <f>IF(外部影响!$U$39=1,FF$113,IF(外部影响!$U$39=2,FF$117,IF(外部影响!$U$39=3,FF$121,0)))</f>
        <v>0</v>
      </c>
      <c r="FH85" s="41">
        <f>IF(外部影响!$U$39=1,FH$113,IF(外部影响!$U$39=2,FH$117,IF(外部影响!$U$39=3,FH$121,0)))</f>
        <v>0</v>
      </c>
      <c r="FN85" s="41">
        <f>IF(外部影响!$U$39=1,FN$113,IF(外部影响!$U$39=2,FN$117,IF(外部影响!$U$39=3,FN$121,0)))</f>
        <v>0</v>
      </c>
      <c r="FR85" s="41">
        <f>IF(外部影响!$U$39=1,FR$113,IF(外部影响!$U$39=2,FR$117,IF(外部影响!$U$39=3,FR$121,0)))</f>
        <v>0</v>
      </c>
      <c r="FS85" s="41">
        <f>IF(外部影响!$U$39=1,FS$113,IF(外部影响!$U$39=2,FS$117,IF(外部影响!$U$39=3,FS$121,0)))</f>
        <v>0</v>
      </c>
      <c r="FV85" s="41">
        <f>IF(外部影响!$U$39=1,FV$113,IF(外部影响!$U$39=2,FV$117,IF(外部影响!$U$39=3,FV$121,0)))</f>
        <v>0</v>
      </c>
      <c r="FW85" s="41">
        <f>IF(外部影响!$U$39=1,FW$113,IF(外部影响!$U$39=2,FW$117,IF(外部影响!$U$39=3,FW$121,0)))</f>
        <v>0</v>
      </c>
      <c r="FX85" s="41">
        <f>IF(外部影响!$U$39=1,FX$113,IF(外部影响!$U$39=2,FX$117,IF(外部影响!$U$39=3,FX$121,0)))</f>
        <v>0</v>
      </c>
      <c r="GD85" s="41">
        <f>IF(外部影响!$U$36=1,GD$113,IF(外部影响!$U$36=2,GD$117,IF(外部影响!$U$36=3,GD$121,0)))</f>
        <v>0</v>
      </c>
      <c r="GE85" s="41">
        <f>IF(外部影响!$U$36=1,GE$113,IF(外部影响!$U$36=2,GE$117,IF(外部影响!$U$36=3,GE$121,0)))</f>
        <v>0</v>
      </c>
      <c r="GF85" s="41">
        <f>IF(外部影响!$U$36=1,GF$113,IF(外部影响!$U$36=2,GF$117,IF(外部影响!$U$36=3,GF$121,0)))</f>
        <v>0</v>
      </c>
      <c r="GG85" s="41">
        <f>IF(外部影响!$U$36=1,GG$113,IF(外部影响!$U$36=2,GG$117,IF(外部影响!$U$36=3,GG$121,0)))</f>
        <v>-0.32</v>
      </c>
      <c r="GH85" s="41">
        <f>IF(外部影响!$U$36=1,GH$113,IF(外部影响!$U$36=2,GH$117,IF(外部影响!$U$36=3,GH$121,0)))</f>
        <v>0</v>
      </c>
      <c r="GI85" s="41">
        <f>IF(外部影响!$U$36=1,GI$113,IF(外部影响!$U$36=2,GI$117,IF(外部影响!$U$36=3,GI$121,0)))</f>
        <v>0</v>
      </c>
      <c r="GJ85" s="41">
        <f>IF(外部影响!$U$36=1,GJ$113,IF(外部影响!$U$36=2,GJ$117,IF(外部影响!$U$36=3,GJ$121,0)))</f>
        <v>0</v>
      </c>
      <c r="GM85" s="41">
        <f>IF(外部影响!$U$36=1,GM$113,IF(外部影响!$U$36=2,GM$117,IF(外部影响!$U$36=3,GM$121,0)))</f>
        <v>0</v>
      </c>
      <c r="GN85" s="41">
        <f>IF(外部影响!$U$36=1,GN$113,IF(外部影响!$U$36=2,GN$117,IF(外部影响!$U$36=3,GN$121,0)))</f>
        <v>0</v>
      </c>
      <c r="GO85" s="41">
        <f>IF(外部影响!$U$36=1,GO$113,IF(外部影响!$U$36=2,GO$117,IF(外部影响!$U$36=3,GO$121,0)))</f>
        <v>0</v>
      </c>
      <c r="GP85" s="41">
        <f>IF(外部影响!$U$36=1,GP$113,IF(外部影响!$U$36=2,GP$117,IF(外部影响!$U$36=3,GP$121,0)))</f>
        <v>0</v>
      </c>
      <c r="GS85" s="41">
        <f>IF(外部影响!$U$36=1,GS$113,IF(外部影响!$U$36=2,GS$117,IF(外部影响!$U$36=3,GS$121,0)))</f>
        <v>0</v>
      </c>
      <c r="GT85" s="41">
        <f>IF(外部影响!$U$36=1,GT$113,IF(外部影响!$U$36=2,GT$117,IF(外部影响!$U$36=3,GT$121,0)))</f>
        <v>0</v>
      </c>
      <c r="GU85" s="41">
        <f>IF(外部影响!$U$36=1,GU$113,IF(外部影响!$U$36=2,GU$117,IF(外部影响!$U$36=3,GU$121,0)))</f>
        <v>0</v>
      </c>
      <c r="GV85" s="41">
        <f>IF(外部影响!$U$36=1,GV$113,IF(外部影响!$U$36=2,GV$117,IF(外部影响!$U$36=3,GV$121,0)))</f>
        <v>0</v>
      </c>
      <c r="GW85" s="41">
        <f>IF(外部影响!$U$36=1,GW$113,IF(外部影响!$U$36=2,GW$117,IF(外部影响!$U$36=3,GW$121,0)))</f>
        <v>0</v>
      </c>
      <c r="GX85" s="41">
        <f>IF(外部影响!$U$36=1,GX$113,IF(外部影响!$U$36=2,GX$117,IF(外部影响!$U$36=3,GX$121,0)))</f>
        <v>0</v>
      </c>
      <c r="GY85" s="41">
        <f>IF(外部影响!$U$36=1,GY$113,IF(外部影响!$U$36=2,GY$117,IF(外部影响!$U$36=3,GY$121,0)))</f>
        <v>0</v>
      </c>
      <c r="HA85" s="41">
        <f>IF(外部影响!$U$36=1,HA$113,IF(外部影响!$U$36=2,HA$117,IF(外部影响!$U$36=3,HA$121,0)))</f>
        <v>0</v>
      </c>
      <c r="HB85" s="41">
        <f>IF(外部影响!$U$36=1,HB$113,IF(外部影响!$U$36=2,HB$117,IF(外部影响!$U$36=3,HB$121,0)))</f>
        <v>0</v>
      </c>
      <c r="HC85" s="41">
        <f>IF(外部影响!$U$36=1,HC$113,IF(外部影响!$U$36=2,HC$117,IF(外部影响!$U$36=3,HC$121,0)))</f>
        <v>0</v>
      </c>
      <c r="HS85" s="41">
        <f>IF(外部影响!$U$39=1,HS$113,IF(外部影响!$U$39=2,HS$117,IF(外部影响!$U$39=3,HS$121,0)))</f>
        <v>0.18</v>
      </c>
      <c r="HT85" s="41">
        <f>IF(外部影响!$U$39=1,HT$113,IF(外部影响!$U$39=2,HT$117,IF(外部影响!$U$39=3,HT$121,0)))</f>
        <v>0</v>
      </c>
      <c r="HU85" s="41">
        <f>IF(外部影响!$U$39=1,HU$113,IF(外部影响!$U$39=2,HU$117,IF(外部影响!$U$39=3,HU$121,0)))</f>
        <v>0</v>
      </c>
      <c r="HV85" s="41">
        <f>IF(外部影响!$U$39=1,HV$113,IF(外部影响!$U$39=2,HV$117,IF(外部影响!$U$39=3,HV$121,0)))</f>
        <v>0</v>
      </c>
      <c r="HW85" s="41">
        <f>IF(外部影响!$U$39=1,HW$113,IF(外部影响!$U$39=2,HW$117,IF(外部影响!$U$39=3,HW$121,0)))</f>
        <v>0</v>
      </c>
      <c r="HX85" s="41">
        <f>IF(外部影响!$U$39=1,HX$113,IF(外部影响!$U$39=2,HX$117,IF(外部影响!$U$39=3,HX$121,0)))</f>
        <v>0</v>
      </c>
      <c r="HY85" s="41">
        <f>IF(外部影响!$U$39=1,HY$113,IF(外部影响!$U$39=2,HY$117,IF(外部影响!$U$39=3,HY$121,0)))</f>
        <v>0</v>
      </c>
      <c r="HZ85" s="41">
        <f>IF(外部影响!$U$39=1,HZ$113,IF(外部影响!$U$39=2,HZ$117,IF(外部影响!$U$39=3,HZ$121,0)))</f>
        <v>0</v>
      </c>
      <c r="IA85" s="41">
        <f>IF(外部影响!$U$39=1,IA$113,IF(外部影响!$U$39=2,IA$117,IF(外部影响!$U$39=3,IA$121,0)))</f>
        <v>0</v>
      </c>
      <c r="IB85" s="41">
        <f>IF(外部影响!$U$39=1,IB$113,IF(外部影响!$U$39=2,IB$117,IF(外部影响!$U$39=3,IB$121,0)))</f>
        <v>0</v>
      </c>
      <c r="IC85" s="41">
        <f>IF(外部影响!$U$39=1,IC$113,IF(外部影响!$U$39=2,IC$117,IF(外部影响!$U$39=3,IC$121,0)))</f>
        <v>0</v>
      </c>
      <c r="IU85" s="41">
        <f>IF(外部影响!$U$36=1,IU$113,IF(外部影响!$U$36=2,IU$117,IF(外部影响!$U$36=3,IU$121,0)))</f>
        <v>0</v>
      </c>
      <c r="IV85" s="41">
        <f>IF(外部影响!$U$36=1,IV$113,IF(外部影响!$U$36=2,IV$117,IF(外部影响!$U$36=3,IV$121,0)))</f>
        <v>0</v>
      </c>
      <c r="IW85" s="41">
        <f>IF(外部影响!$U$36=1,IW$113,IF(外部影响!$U$36=2,IW$117,IF(外部影响!$U$36=3,IW$121,0)))</f>
        <v>0</v>
      </c>
      <c r="JM85" s="41">
        <f>IF(外部影响!$U$39=1,JM$113,IF(外部影响!$U$39=2,JM$117,IF(外部影响!$U$39=3,JM$121,0)))</f>
        <v>0</v>
      </c>
      <c r="JO85" s="41">
        <f>IF(外部影响!$U$39=1,JO$113,IF(外部影响!$U$39=2,JO$117,IF(外部影响!$U$39=3,JO$121,0)))</f>
        <v>0</v>
      </c>
      <c r="JP85" s="44">
        <f>IF(外部影响!$U$39=1,JP$113,IF(外部影响!$U$39=2,JP$117,IF(外部影响!$U$39=3,JP$121,0)))</f>
        <v>0</v>
      </c>
    </row>
    <row r="86" spans="1:276">
      <c r="A86" s="36" t="s">
        <v>3108</v>
      </c>
      <c r="B86" s="41">
        <f>IF(外部影响!$U$36=1,B$114,IF(外部影响!$U$36=2,B$118,IF(外部影响!$U$36=3,B$122,0)))</f>
        <v>0</v>
      </c>
      <c r="C86" s="41">
        <f>IF(外部影响!$U$36=1,C$114,IF(外部影响!$U$36=2,C$118,IF(外部影响!$U$36=3,C$122,0)))</f>
        <v>0</v>
      </c>
      <c r="D86" s="41">
        <f>IF(外部影响!$U$36=1,D$114,IF(外部影响!$U$36=2,D$118,IF(外部影响!$U$36=3,D$122,0)))</f>
        <v>0</v>
      </c>
      <c r="E86" s="41">
        <f>IF(外部影响!$U$36=1,E$114,IF(外部影响!$U$36=2,E$118,IF(外部影响!$U$36=3,E$122,0)))</f>
        <v>0</v>
      </c>
      <c r="F86" s="41">
        <f>IF(外部影响!$U$36=1,F$114,IF(外部影响!$U$36=2,F$118,IF(外部影响!$U$36=3,F$122,0)))</f>
        <v>0</v>
      </c>
      <c r="G86" s="41">
        <f>IF(外部影响!$U$36=1,G$114,IF(外部影响!$U$36=2,G$118,IF(外部影响!$U$36=3,G$122,0)))</f>
        <v>0</v>
      </c>
      <c r="H86" s="41">
        <f>IF(外部影响!$U$36=1,H$114,IF(外部影响!$U$36=2,H$118,IF(外部影响!$U$36=3,H$122,0)))</f>
        <v>0</v>
      </c>
      <c r="I86" s="41">
        <f>IF(外部影响!$U$36=1,I$114,IF(外部影响!$U$36=2,I$118,IF(外部影响!$U$36=3,I$122,0)))</f>
        <v>0</v>
      </c>
      <c r="J86" s="41">
        <f>IF(外部影响!$U$36=1,J$114,IF(外部影响!$U$36=2,J$118,IF(外部影响!$U$36=3,J$122,0)))</f>
        <v>0</v>
      </c>
      <c r="K86" s="41">
        <f>IF(外部影响!$U$36=1,K$114,IF(外部影响!$U$36=2,K$118,IF(外部影响!$U$36=3,K$122,0)))</f>
        <v>0</v>
      </c>
      <c r="T86" s="41">
        <f>IF(外部影响!$U$36=1,T$114,IF(外部影响!$U$36=2,T$118,IF(外部影响!$U$36=3,T$122,0)))</f>
        <v>0</v>
      </c>
      <c r="V86" s="41">
        <f>IF(外部影响!$U$36=1,V$114,IF(外部影响!$U$36=2,V$118,IF(外部影响!$U$36=3,V$122,0)))</f>
        <v>0</v>
      </c>
      <c r="W86" s="41">
        <f>IF(外部影响!$U$36=1,W$114,IF(外部影响!$U$36=2,W$118,IF(外部影响!$U$36=3,W$122,0)))</f>
        <v>0</v>
      </c>
      <c r="X86" s="41">
        <f>IF(外部影响!$U$36=1,X$114,IF(外部影响!$U$36=2,X$118,IF(外部影响!$U$36=3,X$122,0)))</f>
        <v>0</v>
      </c>
      <c r="Y86" s="41">
        <f>IF(外部影响!$U$36=1,Y$114,IF(外部影响!$U$36=2,Y$118,IF(外部影响!$U$36=3,Y$122,0)))</f>
        <v>0</v>
      </c>
      <c r="Z86" s="41">
        <f>IF(外部影响!$U$36=1,Z$114,IF(外部影响!$U$36=2,Z$118,IF(外部影响!$U$36=3,Z$122,0)))</f>
        <v>0</v>
      </c>
      <c r="AA86" s="41">
        <f>IF(外部影响!$U$36=1,AA$114,IF(外部影响!$U$36=2,AA$118,IF(外部影响!$U$36=3,AA$122,0)))</f>
        <v>0</v>
      </c>
      <c r="AB86" s="41">
        <f>IF(外部影响!$U$36=1,AB$114,IF(外部影响!$U$36=2,AB$118,IF(外部影响!$U$36=3,AB$122,0)))</f>
        <v>0</v>
      </c>
      <c r="AC86" s="41">
        <f>IF(外部影响!$U$36=1,AC$114,IF(外部影响!$U$36=2,AC$118,IF(外部影响!$U$36=3,AC$122,0)))</f>
        <v>0</v>
      </c>
      <c r="AD86" s="41">
        <f>IF(外部影响!$U$36=1,AD$114,IF(外部影响!$U$36=2,AD$118,IF(外部影响!$U$36=3,AD$122,0)))</f>
        <v>0</v>
      </c>
      <c r="AE86" s="41">
        <f>IF(外部影响!$U$36=1,AE$114,IF(外部影响!$U$36=2,AE$118,IF(外部影响!$U$36=3,AE$122,0)))</f>
        <v>0</v>
      </c>
      <c r="AF86" s="41">
        <f>IF(外部影响!$U$36=1,AF$114,IF(外部影响!$U$36=2,AF$118,IF(外部影响!$U$36=3,AF$122,0)))</f>
        <v>0</v>
      </c>
      <c r="AG86" s="41">
        <f>IF(外部影响!$U$36=1,AG$114,IF(外部影响!$U$36=2,AG$118,IF(外部影响!$U$36=3,AG$122,0)))</f>
        <v>0</v>
      </c>
      <c r="AH86" s="41">
        <f>IF(外部影响!$U$36=1,AH$114,IF(外部影响!$U$36=2,AH$118,IF(外部影响!$U$36=3,AH$122,0)))</f>
        <v>0</v>
      </c>
      <c r="AI86" s="41">
        <f>IF(外部影响!$U$36=1,AI$114,IF(外部影响!$U$36=2,AI$118,IF(外部影响!$U$36=3,AI$122,0)))</f>
        <v>0</v>
      </c>
      <c r="AJ86" s="41">
        <f>IF(外部影响!$U$36=1,AJ$114,IF(外部影响!$U$36=2,AJ$118,IF(外部影响!$U$36=3,AJ$122,0)))</f>
        <v>0</v>
      </c>
      <c r="AK86" s="41">
        <f>IF(外部影响!$U$36=1,AK$114,IF(外部影响!$U$36=2,AK$118,IF(外部影响!$U$36=3,AK$122,0)))</f>
        <v>0</v>
      </c>
      <c r="AL86" s="41">
        <f>IF(外部影响!$U$36=1,AL$114,IF(外部影响!$U$36=2,AL$118,IF(外部影响!$U$36=3,AL$122,0)))</f>
        <v>0</v>
      </c>
      <c r="AN86" s="41">
        <f>IF(外部影响!$U$36=1,AN$114,IF(外部影响!$U$36=2,AN$118,IF(外部影响!$U$36=3,AN$122,0)))</f>
        <v>0</v>
      </c>
      <c r="AO86" s="41">
        <f>IF(外部影响!$U$36=1,AO$114,IF(外部影响!$U$36=2,AO$118,IF(外部影响!$U$36=3,AO$122,0)))</f>
        <v>0</v>
      </c>
      <c r="AP86" s="41">
        <f>IF(外部影响!$U$36=1,AP$114,IF(外部影响!$U$36=2,AP$118,IF(外部影响!$U$36=3,AP$122,0)))</f>
        <v>0</v>
      </c>
      <c r="AQ86" s="41">
        <f>IF(外部影响!$U$36=1,AQ$114,IF(外部影响!$U$36=2,AQ$118,IF(外部影响!$U$36=3,AQ$122,0)))</f>
        <v>0</v>
      </c>
      <c r="AR86" s="41">
        <f>IF(外部影响!$U$36=1,AR$114,IF(外部影响!$U$36=2,AR$118,IF(外部影响!$U$36=3,AR$122,0)))</f>
        <v>0</v>
      </c>
      <c r="AS86" s="41">
        <f>IF(外部影响!$U$36=1,AS$114,IF(外部影响!$U$36=2,AS$118,IF(外部影响!$U$36=3,AS$122,0)))</f>
        <v>0</v>
      </c>
      <c r="AT86" s="41">
        <f>IF(外部影响!$U$36=1,AT$114,IF(外部影响!$U$36=2,AT$118,IF(外部影响!$U$36=3,AT$122,0)))</f>
        <v>0</v>
      </c>
      <c r="AU86" s="41">
        <f>IF(外部影响!$U$36=1,AU$114,IF(外部影响!$U$36=2,AU$118,IF(外部影响!$U$36=3,AU$122,0)))</f>
        <v>0</v>
      </c>
      <c r="AV86" s="41">
        <f>IF(外部影响!$U$36=1,AV$114,IF(外部影响!$U$36=2,AV$118,IF(外部影响!$U$36=3,AV$122,0)))</f>
        <v>0</v>
      </c>
      <c r="AW86" s="41">
        <f>IF(外部影响!$U$36=1,AW$114,IF(外部影响!$U$36=2,AW$118,IF(外部影响!$U$36=3,AW$122,0)))</f>
        <v>0</v>
      </c>
      <c r="BF86" s="41">
        <f>IF(外部影响!$U$36=1,BF$114,IF(外部影响!$U$36=2,BF$118,IF(外部影响!$U$36=3,BF$122,0)))</f>
        <v>0</v>
      </c>
      <c r="BH86" s="41">
        <f>IF(外部影响!$U$36=1,BH$114,IF(外部影响!$U$36=2,BH$118,IF(外部影响!$U$36=3,BH$122,0)))</f>
        <v>0</v>
      </c>
      <c r="BI86" s="41">
        <f>IF(外部影响!$U$36=1,BI$114,IF(外部影响!$U$36=2,BI$118,IF(外部影响!$U$36=3,BI$122,0)))</f>
        <v>0</v>
      </c>
      <c r="BJ86" s="41">
        <f>IF(外部影响!$U$36=1,BJ$114,IF(外部影响!$U$36=2,BJ$118,IF(外部影响!$U$36=3,BJ$122,0)))</f>
        <v>0</v>
      </c>
      <c r="BK86" s="41">
        <f>IF(外部影响!$U$36=1,BK$114,IF(外部影响!$U$36=2,BK$118,IF(外部影响!$U$36=3,BK$122,0)))</f>
        <v>0</v>
      </c>
      <c r="BL86" s="41">
        <f>IF(外部影响!$U$36=1,BL$114,IF(外部影响!$U$36=2,BL$118,IF(外部影响!$U$36=3,BL$122,0)))</f>
        <v>0</v>
      </c>
      <c r="BM86" s="41">
        <f>IF(外部影响!$U$36=1,BM$114,IF(外部影响!$U$36=2,BM$118,IF(外部影响!$U$36=3,BM$122,0)))</f>
        <v>0</v>
      </c>
      <c r="BN86" s="41">
        <f>IF(外部影响!$U$36=1,BN$114,IF(外部影响!$U$36=2,BN$118,IF(外部影响!$U$36=3,BN$122,0)))</f>
        <v>0</v>
      </c>
      <c r="BO86" s="41">
        <f>IF(外部影响!$U$36=1,BO$114,IF(外部影响!$U$36=2,BO$118,IF(外部影响!$U$36=3,BO$122,0)))</f>
        <v>0</v>
      </c>
      <c r="BP86" s="41">
        <f>IF(外部影响!$U$36=1,BP$114,IF(外部影响!$U$36=2,BP$118,IF(外部影响!$U$36=3,BP$122,0)))</f>
        <v>0</v>
      </c>
      <c r="BQ86" s="41">
        <f>IF(外部影响!$U$36=1,BQ$114,IF(外部影响!$U$36=2,BQ$118,IF(外部影响!$U$36=3,BQ$122,0)))</f>
        <v>0</v>
      </c>
      <c r="BR86" s="41">
        <f>IF(外部影响!$U$36=1,BR$114,IF(外部影响!$U$36=2,BR$118,IF(外部影响!$U$36=3,BR$122,0)))</f>
        <v>0</v>
      </c>
      <c r="BS86" s="41">
        <f>IF(外部影响!$U$36=1,BS$114,IF(外部影响!$U$36=2,BS$118,IF(外部影响!$U$36=3,BS$122,0)))</f>
        <v>0</v>
      </c>
      <c r="BT86" s="41">
        <f>IF(外部影响!$U$36=1,BT$114,IF(外部影响!$U$36=2,BT$118,IF(外部影响!$U$36=3,BT$122,0)))</f>
        <v>0</v>
      </c>
      <c r="BU86" s="41">
        <f>IF(外部影响!$U$36=1,BU$114,IF(外部影响!$U$36=2,BU$118,IF(外部影响!$U$36=3,BU$122,0)))</f>
        <v>0</v>
      </c>
      <c r="BV86" s="41">
        <f>IF(外部影响!$U$36=1,BV$114,IF(外部影响!$U$36=2,BV$118,IF(外部影响!$U$36=3,BV$122,0)))</f>
        <v>0</v>
      </c>
      <c r="BW86" s="41">
        <f>IF(外部影响!$U$36=1,BW$114,IF(外部影响!$U$36=2,BW$118,IF(外部影响!$U$36=3,BW$122,0)))</f>
        <v>0</v>
      </c>
      <c r="BX86" s="41">
        <f>IF(外部影响!$U$36=1,BX$114,IF(外部影响!$U$36=2,BX$118,IF(外部影响!$U$36=3,BX$122,0)))</f>
        <v>0</v>
      </c>
      <c r="BZ86" s="41">
        <f>IF(外部影响!$U$36=1,BZ$114,IF(外部影响!$U$36=2,BZ$118,IF(外部影响!$U$36=3,BZ$122,0)))</f>
        <v>0</v>
      </c>
      <c r="CA86" s="41">
        <f>IF(外部影响!$U$36=1,CA$114,IF(外部影响!$U$36=2,CA$118,IF(外部影响!$U$36=3,CA$122,0)))</f>
        <v>0</v>
      </c>
      <c r="CB86" s="41">
        <f>IF(外部影响!$U$36=1,CB$114,IF(外部影响!$U$36=2,CB$118,IF(外部影响!$U$36=3,CB$122,0)))</f>
        <v>0</v>
      </c>
      <c r="CC86" s="41">
        <f>IF(外部影响!$U$36=1,CC$114,IF(外部影响!$U$36=2,CC$118,IF(外部影响!$U$36=3,CC$122,0)))</f>
        <v>0</v>
      </c>
      <c r="CD86" s="41">
        <f>IF(外部影响!$U$36=1,CD$114,IF(外部影响!$U$36=2,CD$118,IF(外部影响!$U$36=3,CD$122,0)))</f>
        <v>0</v>
      </c>
      <c r="CE86" s="41">
        <f>IF(外部影响!$U$36=1,CE$114,IF(外部影响!$U$36=2,CE$118,IF(外部影响!$U$36=3,CE$122,0)))</f>
        <v>0</v>
      </c>
      <c r="CF86" s="41">
        <f>IF(外部影响!$U$36=1,CF$114,IF(外部影响!$U$36=2,CF$118,IF(外部影响!$U$36=3,CF$122,0)))</f>
        <v>0</v>
      </c>
      <c r="CG86" s="41">
        <f>IF(外部影响!$U$36=1,CG$114,IF(外部影响!$U$36=2,CG$118,IF(外部影响!$U$36=3,CG$122,0)))</f>
        <v>0</v>
      </c>
      <c r="CH86" s="41">
        <f>IF(外部影响!$U$36=1,CH$114,IF(外部影响!$U$36=2,CH$118,IF(外部影响!$U$36=3,CH$122,0)))</f>
        <v>0</v>
      </c>
      <c r="CI86" s="41">
        <f>IF(外部影响!$U$36=1,CI$114,IF(外部影响!$U$36=2,CI$118,IF(外部影响!$U$36=3,CI$122,0)))</f>
        <v>0</v>
      </c>
      <c r="CR86" s="41">
        <f>IF(外部影响!$U$36=1,CR$114,IF(外部影响!$U$36=2,CR$118,IF(外部影响!$U$36=3,CR$122,0)))</f>
        <v>0</v>
      </c>
      <c r="CT86" s="41">
        <f>IF(外部影响!$U$36=1,CT$114,IF(外部影响!$U$36=2,CT$118,IF(外部影响!$U$36=3,CT$122,0)))</f>
        <v>0</v>
      </c>
      <c r="CU86" s="41">
        <f>IF(外部影响!$U$36=1,CU$114,IF(外部影响!$U$36=2,CU$118,IF(外部影响!$U$36=3,CU$122,0)))</f>
        <v>0</v>
      </c>
      <c r="CV86" s="41">
        <f>IF(外部影响!$U$36=1,CV$114,IF(外部影响!$U$36=2,CV$118,IF(外部影响!$U$36=3,CV$122,0)))</f>
        <v>0</v>
      </c>
      <c r="CW86" s="41">
        <f>IF(外部影响!$U$36=1,CW$114,IF(外部影响!$U$36=2,CW$118,IF(外部影响!$U$36=3,CW$122,0)))</f>
        <v>0</v>
      </c>
      <c r="CX86" s="41">
        <f>IF(外部影响!$U$36=1,CX$114,IF(外部影响!$U$36=2,CX$118,IF(外部影响!$U$36=3,CX$122,0)))</f>
        <v>0</v>
      </c>
      <c r="CY86" s="41">
        <f>IF(外部影响!$U$36=1,CY$114,IF(外部影响!$U$36=2,CY$118,IF(外部影响!$U$36=3,CY$122,0)))</f>
        <v>0</v>
      </c>
      <c r="CZ86" s="41">
        <f>IF(外部影响!$U$36=1,CZ$114,IF(外部影响!$U$36=2,CZ$118,IF(外部影响!$U$36=3,CZ$122,0)))</f>
        <v>0</v>
      </c>
      <c r="DA86" s="41">
        <f>IF(外部影响!$U$36=1,DA$114,IF(外部影响!$U$36=2,DA$118,IF(外部影响!$U$36=3,DA$122,0)))</f>
        <v>0</v>
      </c>
      <c r="DB86" s="41">
        <f>IF(外部影响!$U$36=1,DB$114,IF(外部影响!$U$36=2,DB$118,IF(外部影响!$U$36=3,DB$122,0)))</f>
        <v>0</v>
      </c>
      <c r="DC86" s="41">
        <f>IF(外部影响!$U$36=1,DC$114,IF(外部影响!$U$36=2,DC$118,IF(外部影响!$U$36=3,DC$122,0)))</f>
        <v>0</v>
      </c>
      <c r="DD86" s="41">
        <f>IF(外部影响!$U$36=1,DD$114,IF(外部影响!$U$36=2,DD$118,IF(外部影响!$U$36=3,DD$122,0)))</f>
        <v>0</v>
      </c>
      <c r="DE86" s="41">
        <f>IF(外部影响!$U$36=1,DE$114,IF(外部影响!$U$36=2,DE$118,IF(外部影响!$U$36=3,DE$122,0)))</f>
        <v>0</v>
      </c>
      <c r="DF86" s="41">
        <f>IF(外部影响!$U$36=1,DF$114,IF(外部影响!$U$36=2,DF$118,IF(外部影响!$U$36=3,DF$122,0)))</f>
        <v>0</v>
      </c>
      <c r="DG86" s="41">
        <f>IF(外部影响!$U$36=1,DG$114,IF(外部影响!$U$36=2,DG$118,IF(外部影响!$U$36=3,DG$122,0)))</f>
        <v>0</v>
      </c>
      <c r="DH86" s="41">
        <f>IF(外部影响!$U$36=1,DH$114,IF(外部影响!$U$36=2,DH$118,IF(外部影响!$U$36=3,DH$122,0)))</f>
        <v>0</v>
      </c>
      <c r="DI86" s="41">
        <f>IF(外部影响!$U$36=1,DI$114,IF(外部影响!$U$36=2,DI$118,IF(外部影响!$U$36=3,DI$122,0)))</f>
        <v>0</v>
      </c>
      <c r="DJ86" s="41">
        <f>IF(外部影响!$U$36=1,DJ$114,IF(外部影响!$U$36=2,DJ$118,IF(外部影响!$U$36=3,DJ$122,0)))</f>
        <v>0</v>
      </c>
      <c r="DL86" s="41">
        <f>IF(外部影响!$U$36=1,DL$114,IF(外部影响!$U$36=2,DL$118,IF(外部影响!$U$36=3,DL$122,0)))</f>
        <v>0</v>
      </c>
      <c r="DM86" s="41">
        <f>IF(外部影响!$U$36=1,DM$114,IF(外部影响!$U$36=2,DM$118,IF(外部影响!$U$36=3,DM$122,0)))</f>
        <v>0</v>
      </c>
      <c r="DN86" s="41">
        <f>IF(外部影响!$U$36=1,DN$114,IF(外部影响!$U$36=2,DN$118,IF(外部影响!$U$36=3,DN$122,0)))</f>
        <v>0</v>
      </c>
      <c r="DO86" s="41">
        <f>IF(外部影响!$U$36=1,DO$114,IF(外部影响!$U$36=2,DO$118,IF(外部影响!$U$36=3,DO$122,0)))</f>
        <v>0</v>
      </c>
      <c r="DP86" s="41">
        <f>IF(外部影响!$U$36=1,DP$114,IF(外部影响!$U$36=2,DP$118,IF(外部影响!$U$36=3,DP$122,0)))</f>
        <v>0</v>
      </c>
      <c r="DQ86" s="41">
        <f>IF(外部影响!$U$36=1,DQ$114,IF(外部影响!$U$36=2,DQ$118,IF(外部影响!$U$36=3,DQ$122,0)))</f>
        <v>0</v>
      </c>
      <c r="DR86" s="42">
        <f>IF(外部影响!$U$36=1,DR$114,IF(外部影响!$U$36=2,DR$118,IF(外部影响!$U$36=3,DR$122,0)))</f>
        <v>0</v>
      </c>
      <c r="FD86" s="42">
        <f>IF(外部影响!$U$39=1,FD$114,IF(外部影响!$U$39=2,FD$118,IF(外部影响!$U$39=3,FD$122,0)))</f>
        <v>0</v>
      </c>
      <c r="FF86" s="41">
        <f>IF(外部影响!$U$39=1,FF$114,IF(外部影响!$U$39=2,FF$118,IF(外部影响!$U$39=3,FF$122,0)))</f>
        <v>0</v>
      </c>
      <c r="FH86" s="41">
        <f>IF(外部影响!$U$39=1,FH$114,IF(外部影响!$U$39=2,FH$118,IF(外部影响!$U$39=3,FH$122,0)))</f>
        <v>0</v>
      </c>
      <c r="FN86" s="41">
        <f>IF(外部影响!$U$39=1,FN$114,IF(外部影响!$U$39=2,FN$118,IF(外部影响!$U$39=3,FN$122,0)))</f>
        <v>0</v>
      </c>
      <c r="FR86" s="41">
        <f>IF(外部影响!$U$39=1,FR$114,IF(外部影响!$U$39=2,FR$118,IF(外部影响!$U$39=3,FR$122,0)))</f>
        <v>0</v>
      </c>
      <c r="FS86" s="41">
        <f>IF(外部影响!$U$39=1,FS$114,IF(外部影响!$U$39=2,FS$118,IF(外部影响!$U$39=3,FS$122,0)))</f>
        <v>0</v>
      </c>
      <c r="FV86" s="41">
        <f>IF(外部影响!$U$39=1,FV$114,IF(外部影响!$U$39=2,FV$118,IF(外部影响!$U$39=3,FV$122,0)))</f>
        <v>0</v>
      </c>
      <c r="FW86" s="41">
        <f>IF(外部影响!$U$39=1,FW$114,IF(外部影响!$U$39=2,FW$118,IF(外部影响!$U$39=3,FW$122,0)))</f>
        <v>0</v>
      </c>
      <c r="FX86" s="41">
        <f>IF(外部影响!$U$39=1,FX$114,IF(外部影响!$U$39=2,FX$118,IF(外部影响!$U$39=3,FX$122,0)))</f>
        <v>0</v>
      </c>
      <c r="GD86" s="41">
        <f>IF(外部影响!$U$36=1,GD$114,IF(外部影响!$U$36=2,GD$118,IF(外部影响!$U$36=3,GD$122,0)))</f>
        <v>0</v>
      </c>
      <c r="GE86" s="41">
        <f>IF(外部影响!$U$36=1,GE$114,IF(外部影响!$U$36=2,GE$118,IF(外部影响!$U$36=3,GE$122,0)))</f>
        <v>0</v>
      </c>
      <c r="GF86" s="41">
        <f>IF(外部影响!$U$36=1,GF$114,IF(外部影响!$U$36=2,GF$118,IF(外部影响!$U$36=3,GF$122,0)))</f>
        <v>0</v>
      </c>
      <c r="GG86" s="41">
        <f>IF(外部影响!$U$36=1,GG$114,IF(外部影响!$U$36=2,GG$118,IF(外部影响!$U$36=3,GG$122,0)))</f>
        <v>0</v>
      </c>
      <c r="GH86" s="41">
        <f>IF(外部影响!$U$36=1,GH$114,IF(外部影响!$U$36=2,GH$118,IF(外部影响!$U$36=3,GH$122,0)))</f>
        <v>-0.32</v>
      </c>
      <c r="GI86" s="41">
        <f>IF(外部影响!$U$36=1,GI$114,IF(外部影响!$U$36=2,GI$118,IF(外部影响!$U$36=3,GI$122,0)))</f>
        <v>0</v>
      </c>
      <c r="GJ86" s="41">
        <f>IF(外部影响!$U$36=1,GJ$114,IF(外部影响!$U$36=2,GJ$118,IF(外部影响!$U$36=3,GJ$122,0)))</f>
        <v>0</v>
      </c>
      <c r="GM86" s="41">
        <f>IF(外部影响!$U$36=1,GM$114,IF(外部影响!$U$36=2,GM$118,IF(外部影响!$U$36=3,GM$122,0)))</f>
        <v>0</v>
      </c>
      <c r="GN86" s="41">
        <f>IF(外部影响!$U$36=1,GN$114,IF(外部影响!$U$36=2,GN$118,IF(外部影响!$U$36=3,GN$122,0)))</f>
        <v>0</v>
      </c>
      <c r="GO86" s="41">
        <f>IF(外部影响!$U$36=1,GO$114,IF(外部影响!$U$36=2,GO$118,IF(外部影响!$U$36=3,GO$122,0)))</f>
        <v>0</v>
      </c>
      <c r="GP86" s="41">
        <f>IF(外部影响!$U$36=1,GP$114,IF(外部影响!$U$36=2,GP$118,IF(外部影响!$U$36=3,GP$122,0)))</f>
        <v>0</v>
      </c>
      <c r="GS86" s="41">
        <f>IF(外部影响!$U$36=1,GS$114,IF(外部影响!$U$36=2,GS$118,IF(外部影响!$U$36=3,GS$122,0)))</f>
        <v>0</v>
      </c>
      <c r="GT86" s="41">
        <f>IF(外部影响!$U$36=1,GT$114,IF(外部影响!$U$36=2,GT$118,IF(外部影响!$U$36=3,GT$122,0)))</f>
        <v>0</v>
      </c>
      <c r="GU86" s="41">
        <f>IF(外部影响!$U$36=1,GU$114,IF(外部影响!$U$36=2,GU$118,IF(外部影响!$U$36=3,GU$122,0)))</f>
        <v>0</v>
      </c>
      <c r="GV86" s="41">
        <f>IF(外部影响!$U$36=1,GV$114,IF(外部影响!$U$36=2,GV$118,IF(外部影响!$U$36=3,GV$122,0)))</f>
        <v>0</v>
      </c>
      <c r="GW86" s="41">
        <f>IF(外部影响!$U$36=1,GW$114,IF(外部影响!$U$36=2,GW$118,IF(外部影响!$U$36=3,GW$122,0)))</f>
        <v>0</v>
      </c>
      <c r="GX86" s="41">
        <f>IF(外部影响!$U$36=1,GX$114,IF(外部影响!$U$36=2,GX$118,IF(外部影响!$U$36=3,GX$122,0)))</f>
        <v>0</v>
      </c>
      <c r="GY86" s="41">
        <f>IF(外部影响!$U$36=1,GY$114,IF(外部影响!$U$36=2,GY$118,IF(外部影响!$U$36=3,GY$122,0)))</f>
        <v>0</v>
      </c>
      <c r="HA86" s="41">
        <f>IF(外部影响!$U$36=1,HA$114,IF(外部影响!$U$36=2,HA$118,IF(外部影响!$U$36=3,HA$122,0)))</f>
        <v>0</v>
      </c>
      <c r="HB86" s="41">
        <f>IF(外部影响!$U$36=1,HB$114,IF(外部影响!$U$36=2,HB$118,IF(外部影响!$U$36=3,HB$122,0)))</f>
        <v>0</v>
      </c>
      <c r="HC86" s="41">
        <f>IF(外部影响!$U$36=1,HC$114,IF(外部影响!$U$36=2,HC$118,IF(外部影响!$U$36=3,HC$122,0)))</f>
        <v>0</v>
      </c>
      <c r="HS86" s="41">
        <f>IF(外部影响!$U$39=1,HS$114,IF(外部影响!$U$39=2,HS$118,IF(外部影响!$U$39=3,HS$122,0)))</f>
        <v>0</v>
      </c>
      <c r="HT86" s="41">
        <f>IF(外部影响!$U$39=1,HT$114,IF(外部影响!$U$39=2,HT$118,IF(外部影响!$U$39=3,HT$122,0)))</f>
        <v>-0.14</v>
      </c>
      <c r="HU86" s="41">
        <f>IF(外部影响!$U$39=1,HU$114,IF(外部影响!$U$39=2,HU$118,IF(外部影响!$U$39=3,HU$122,0)))</f>
        <v>0</v>
      </c>
      <c r="HV86" s="41">
        <f>IF(外部影响!$U$39=1,HV$114,IF(外部影响!$U$39=2,HV$118,IF(外部影响!$U$39=3,HV$122,0)))</f>
        <v>0</v>
      </c>
      <c r="HW86" s="41">
        <f>IF(外部影响!$U$39=1,HW$114,IF(外部影响!$U$39=2,HW$118,IF(外部影响!$U$39=3,HW$122,0)))</f>
        <v>0</v>
      </c>
      <c r="HX86" s="41">
        <f>IF(外部影响!$U$39=1,HX$114,IF(外部影响!$U$39=2,HX$118,IF(外部影响!$U$39=3,HX$122,0)))</f>
        <v>0</v>
      </c>
      <c r="HY86" s="41">
        <f>IF(外部影响!$U$39=1,HY$114,IF(外部影响!$U$39=2,HY$118,IF(外部影响!$U$39=3,HY$122,0)))</f>
        <v>0</v>
      </c>
      <c r="HZ86" s="41">
        <f>IF(外部影响!$U$39=1,HZ$114,IF(外部影响!$U$39=2,HZ$118,IF(外部影响!$U$39=3,HZ$122,0)))</f>
        <v>0</v>
      </c>
      <c r="IA86" s="41">
        <f>IF(外部影响!$U$39=1,IA$114,IF(外部影响!$U$39=2,IA$118,IF(外部影响!$U$39=3,IA$122,0)))</f>
        <v>0</v>
      </c>
      <c r="IB86" s="41">
        <f>IF(外部影响!$U$39=1,IB$114,IF(外部影响!$U$39=2,IB$118,IF(外部影响!$U$39=3,IB$122,0)))</f>
        <v>0</v>
      </c>
      <c r="IC86" s="41">
        <f>IF(外部影响!$U$39=1,IC$114,IF(外部影响!$U$39=2,IC$118,IF(外部影响!$U$39=3,IC$122,0)))</f>
        <v>0</v>
      </c>
      <c r="IU86" s="41">
        <f>IF(外部影响!$U$36=1,IU$114,IF(外部影响!$U$36=2,IU$118,IF(外部影响!$U$36=3,IU$122,0)))</f>
        <v>0</v>
      </c>
      <c r="IV86" s="41">
        <f>IF(外部影响!$U$36=1,IV$114,IF(外部影响!$U$36=2,IV$118,IF(外部影响!$U$36=3,IV$122,0)))</f>
        <v>0</v>
      </c>
      <c r="IW86" s="41">
        <f>IF(外部影响!$U$36=1,IW$114,IF(外部影响!$U$36=2,IW$118,IF(外部影响!$U$36=3,IW$122,0)))</f>
        <v>0</v>
      </c>
      <c r="JM86" s="41">
        <f>IF(外部影响!$U$39=1,JM$114,IF(外部影响!$U$39=2,JM$118,IF(外部影响!$U$39=3,JM$122,0)))</f>
        <v>0</v>
      </c>
      <c r="JO86" s="41">
        <f>IF(外部影响!$U$39=1,JO$114,IF(外部影响!$U$39=2,JO$118,IF(外部影响!$U$39=3,JO$122,0)))</f>
        <v>0</v>
      </c>
      <c r="JP86" s="44">
        <f>IF(外部影响!$U$39=1,JP$114,IF(外部影响!$U$39=2,JP$118,IF(外部影响!$U$39=3,JP$122,0)))</f>
        <v>0</v>
      </c>
    </row>
    <row r="87" spans="1:276">
      <c r="A87" s="36" t="s">
        <v>3109</v>
      </c>
      <c r="B87" s="41">
        <f>IF(外部影响!$U$36=1,B$115,IF(外部影响!$U$36=2,B$119,IF(外部影响!$U$36=3,B$123,0)))</f>
        <v>0</v>
      </c>
      <c r="C87" s="41">
        <f>IF(外部影响!$U$36=1,C$115,IF(外部影响!$U$36=2,C$119,IF(外部影响!$U$36=3,C$123,0)))</f>
        <v>0</v>
      </c>
      <c r="D87" s="41">
        <f>IF(外部影响!$U$36=1,D$115,IF(外部影响!$U$36=2,D$119,IF(外部影响!$U$36=3,D$123,0)))</f>
        <v>0</v>
      </c>
      <c r="E87" s="41">
        <f>IF(外部影响!$U$36=1,E$115,IF(外部影响!$U$36=2,E$119,IF(外部影响!$U$36=3,E$123,0)))</f>
        <v>0</v>
      </c>
      <c r="F87" s="41">
        <f>IF(外部影响!$U$36=1,F$115,IF(外部影响!$U$36=2,F$119,IF(外部影响!$U$36=3,F$123,0)))</f>
        <v>0</v>
      </c>
      <c r="G87" s="41">
        <f>IF(外部影响!$U$36=1,G$115,IF(外部影响!$U$36=2,G$119,IF(外部影响!$U$36=3,G$123,0)))</f>
        <v>0</v>
      </c>
      <c r="H87" s="41">
        <f>IF(外部影响!$U$36=1,H$115,IF(外部影响!$U$36=2,H$119,IF(外部影响!$U$36=3,H$123,0)))</f>
        <v>0</v>
      </c>
      <c r="I87" s="41">
        <f>IF(外部影响!$U$36=1,I$115,IF(外部影响!$U$36=2,I$119,IF(外部影响!$U$36=3,I$123,0)))</f>
        <v>0</v>
      </c>
      <c r="J87" s="41">
        <f>IF(外部影响!$U$36=1,J$115,IF(外部影响!$U$36=2,J$119,IF(外部影响!$U$36=3,J$123,0)))</f>
        <v>0</v>
      </c>
      <c r="K87" s="41">
        <f>IF(外部影响!$U$36=1,K$115,IF(外部影响!$U$36=2,K$119,IF(外部影响!$U$36=3,K$123,0)))</f>
        <v>0</v>
      </c>
      <c r="T87" s="41">
        <f>IF(外部影响!$U$36=1,T$115,IF(外部影响!$U$36=2,T$119,IF(外部影响!$U$36=3,T$123,0)))</f>
        <v>0</v>
      </c>
      <c r="V87" s="41">
        <f>IF(外部影响!$U$36=1,V$115,IF(外部影响!$U$36=2,V$119,IF(外部影响!$U$36=3,V$123,0)))</f>
        <v>0</v>
      </c>
      <c r="W87" s="41">
        <f>IF(外部影响!$U$36=1,W$115,IF(外部影响!$U$36=2,W$119,IF(外部影响!$U$36=3,W$123,0)))</f>
        <v>0</v>
      </c>
      <c r="X87" s="41">
        <f>IF(外部影响!$U$36=1,X$115,IF(外部影响!$U$36=2,X$119,IF(外部影响!$U$36=3,X$123,0)))</f>
        <v>0</v>
      </c>
      <c r="Y87" s="41">
        <f>IF(外部影响!$U$36=1,Y$115,IF(外部影响!$U$36=2,Y$119,IF(外部影响!$U$36=3,Y$123,0)))</f>
        <v>0</v>
      </c>
      <c r="Z87" s="41">
        <f>IF(外部影响!$U$36=1,Z$115,IF(外部影响!$U$36=2,Z$119,IF(外部影响!$U$36=3,Z$123,0)))</f>
        <v>0</v>
      </c>
      <c r="AA87" s="41">
        <f>IF(外部影响!$U$36=1,AA$115,IF(外部影响!$U$36=2,AA$119,IF(外部影响!$U$36=3,AA$123,0)))</f>
        <v>0</v>
      </c>
      <c r="AB87" s="41">
        <f>IF(外部影响!$U$36=1,AB$115,IF(外部影响!$U$36=2,AB$119,IF(外部影响!$U$36=3,AB$123,0)))</f>
        <v>0</v>
      </c>
      <c r="AC87" s="41">
        <f>IF(外部影响!$U$36=1,AC$115,IF(外部影响!$U$36=2,AC$119,IF(外部影响!$U$36=3,AC$123,0)))</f>
        <v>0</v>
      </c>
      <c r="AD87" s="41">
        <f>IF(外部影响!$U$36=1,AD$115,IF(外部影响!$U$36=2,AD$119,IF(外部影响!$U$36=3,AD$123,0)))</f>
        <v>0</v>
      </c>
      <c r="AE87" s="41">
        <f>IF(外部影响!$U$36=1,AE$115,IF(外部影响!$U$36=2,AE$119,IF(外部影响!$U$36=3,AE$123,0)))</f>
        <v>0</v>
      </c>
      <c r="AF87" s="41">
        <f>IF(外部影响!$U$36=1,AF$115,IF(外部影响!$U$36=2,AF$119,IF(外部影响!$U$36=3,AF$123,0)))</f>
        <v>0</v>
      </c>
      <c r="AG87" s="41">
        <f>IF(外部影响!$U$36=1,AG$115,IF(外部影响!$U$36=2,AG$119,IF(外部影响!$U$36=3,AG$123,0)))</f>
        <v>0</v>
      </c>
      <c r="AH87" s="41">
        <f>IF(外部影响!$U$36=1,AH$115,IF(外部影响!$U$36=2,AH$119,IF(外部影响!$U$36=3,AH$123,0)))</f>
        <v>0</v>
      </c>
      <c r="AI87" s="41">
        <f>IF(外部影响!$U$36=1,AI$115,IF(外部影响!$U$36=2,AI$119,IF(外部影响!$U$36=3,AI$123,0)))</f>
        <v>0</v>
      </c>
      <c r="AJ87" s="41">
        <f>IF(外部影响!$U$36=1,AJ$115,IF(外部影响!$U$36=2,AJ$119,IF(外部影响!$U$36=3,AJ$123,0)))</f>
        <v>0</v>
      </c>
      <c r="AK87" s="41">
        <f>IF(外部影响!$U$36=1,AK$115,IF(外部影响!$U$36=2,AK$119,IF(外部影响!$U$36=3,AK$123,0)))</f>
        <v>0</v>
      </c>
      <c r="AL87" s="41">
        <f>IF(外部影响!$U$36=1,AL$115,IF(外部影响!$U$36=2,AL$119,IF(外部影响!$U$36=3,AL$123,0)))</f>
        <v>0</v>
      </c>
      <c r="AN87" s="41">
        <f>IF(外部影响!$U$36=1,AN$115,IF(外部影响!$U$36=2,AN$119,IF(外部影响!$U$36=3,AN$123,0)))</f>
        <v>0</v>
      </c>
      <c r="AO87" s="41">
        <f>IF(外部影响!$U$36=1,AO$115,IF(外部影响!$U$36=2,AO$119,IF(外部影响!$U$36=3,AO$123,0)))</f>
        <v>0</v>
      </c>
      <c r="AP87" s="41">
        <f>IF(外部影响!$U$36=1,AP$115,IF(外部影响!$U$36=2,AP$119,IF(外部影响!$U$36=3,AP$123,0)))</f>
        <v>0</v>
      </c>
      <c r="AQ87" s="41">
        <f>IF(外部影响!$U$36=1,AQ$115,IF(外部影响!$U$36=2,AQ$119,IF(外部影响!$U$36=3,AQ$123,0)))</f>
        <v>0</v>
      </c>
      <c r="AR87" s="41">
        <f>IF(外部影响!$U$36=1,AR$115,IF(外部影响!$U$36=2,AR$119,IF(外部影响!$U$36=3,AR$123,0)))</f>
        <v>0</v>
      </c>
      <c r="AS87" s="41">
        <f>IF(外部影响!$U$36=1,AS$115,IF(外部影响!$U$36=2,AS$119,IF(外部影响!$U$36=3,AS$123,0)))</f>
        <v>0</v>
      </c>
      <c r="AT87" s="41">
        <f>IF(外部影响!$U$36=1,AT$115,IF(外部影响!$U$36=2,AT$119,IF(外部影响!$U$36=3,AT$123,0)))</f>
        <v>0</v>
      </c>
      <c r="AU87" s="41">
        <f>IF(外部影响!$U$36=1,AU$115,IF(外部影响!$U$36=2,AU$119,IF(外部影响!$U$36=3,AU$123,0)))</f>
        <v>0</v>
      </c>
      <c r="AV87" s="41">
        <f>IF(外部影响!$U$36=1,AV$115,IF(外部影响!$U$36=2,AV$119,IF(外部影响!$U$36=3,AV$123,0)))</f>
        <v>0</v>
      </c>
      <c r="AW87" s="41">
        <f>IF(外部影响!$U$36=1,AW$115,IF(外部影响!$U$36=2,AW$119,IF(外部影响!$U$36=3,AW$123,0)))</f>
        <v>0</v>
      </c>
      <c r="BF87" s="41">
        <f>IF(外部影响!$U$36=1,BF$115,IF(外部影响!$U$36=2,BF$119,IF(外部影响!$U$36=3,BF$123,0)))</f>
        <v>0</v>
      </c>
      <c r="BH87" s="41">
        <f>IF(外部影响!$U$36=1,BH$115,IF(外部影响!$U$36=2,BH$119,IF(外部影响!$U$36=3,BH$123,0)))</f>
        <v>0</v>
      </c>
      <c r="BI87" s="41">
        <f>IF(外部影响!$U$36=1,BI$115,IF(外部影响!$U$36=2,BI$119,IF(外部影响!$U$36=3,BI$123,0)))</f>
        <v>0</v>
      </c>
      <c r="BJ87" s="41">
        <f>IF(外部影响!$U$36=1,BJ$115,IF(外部影响!$U$36=2,BJ$119,IF(外部影响!$U$36=3,BJ$123,0)))</f>
        <v>0</v>
      </c>
      <c r="BK87" s="41">
        <f>IF(外部影响!$U$36=1,BK$115,IF(外部影响!$U$36=2,BK$119,IF(外部影响!$U$36=3,BK$123,0)))</f>
        <v>0</v>
      </c>
      <c r="BL87" s="41">
        <f>IF(外部影响!$U$36=1,BL$115,IF(外部影响!$U$36=2,BL$119,IF(外部影响!$U$36=3,BL$123,0)))</f>
        <v>0</v>
      </c>
      <c r="BM87" s="41">
        <f>IF(外部影响!$U$36=1,BM$115,IF(外部影响!$U$36=2,BM$119,IF(外部影响!$U$36=3,BM$123,0)))</f>
        <v>0</v>
      </c>
      <c r="BN87" s="41">
        <f>IF(外部影响!$U$36=1,BN$115,IF(外部影响!$U$36=2,BN$119,IF(外部影响!$U$36=3,BN$123,0)))</f>
        <v>0</v>
      </c>
      <c r="BO87" s="41">
        <f>IF(外部影响!$U$36=1,BO$115,IF(外部影响!$U$36=2,BO$119,IF(外部影响!$U$36=3,BO$123,0)))</f>
        <v>0</v>
      </c>
      <c r="BP87" s="41">
        <f>IF(外部影响!$U$36=1,BP$115,IF(外部影响!$U$36=2,BP$119,IF(外部影响!$U$36=3,BP$123,0)))</f>
        <v>0</v>
      </c>
      <c r="BQ87" s="41">
        <f>IF(外部影响!$U$36=1,BQ$115,IF(外部影响!$U$36=2,BQ$119,IF(外部影响!$U$36=3,BQ$123,0)))</f>
        <v>0</v>
      </c>
      <c r="BR87" s="41">
        <f>IF(外部影响!$U$36=1,BR$115,IF(外部影响!$U$36=2,BR$119,IF(外部影响!$U$36=3,BR$123,0)))</f>
        <v>0</v>
      </c>
      <c r="BS87" s="41">
        <f>IF(外部影响!$U$36=1,BS$115,IF(外部影响!$U$36=2,BS$119,IF(外部影响!$U$36=3,BS$123,0)))</f>
        <v>0</v>
      </c>
      <c r="BT87" s="41">
        <f>IF(外部影响!$U$36=1,BT$115,IF(外部影响!$U$36=2,BT$119,IF(外部影响!$U$36=3,BT$123,0)))</f>
        <v>0</v>
      </c>
      <c r="BU87" s="41">
        <f>IF(外部影响!$U$36=1,BU$115,IF(外部影响!$U$36=2,BU$119,IF(外部影响!$U$36=3,BU$123,0)))</f>
        <v>0</v>
      </c>
      <c r="BV87" s="41">
        <f>IF(外部影响!$U$36=1,BV$115,IF(外部影响!$U$36=2,BV$119,IF(外部影响!$U$36=3,BV$123,0)))</f>
        <v>0</v>
      </c>
      <c r="BW87" s="41">
        <f>IF(外部影响!$U$36=1,BW$115,IF(外部影响!$U$36=2,BW$119,IF(外部影响!$U$36=3,BW$123,0)))</f>
        <v>0</v>
      </c>
      <c r="BX87" s="41">
        <f>IF(外部影响!$U$36=1,BX$115,IF(外部影响!$U$36=2,BX$119,IF(外部影响!$U$36=3,BX$123,0)))</f>
        <v>0</v>
      </c>
      <c r="BZ87" s="41">
        <f>IF(外部影响!$U$36=1,BZ$115,IF(外部影响!$U$36=2,BZ$119,IF(外部影响!$U$36=3,BZ$123,0)))</f>
        <v>0</v>
      </c>
      <c r="CA87" s="41">
        <f>IF(外部影响!$U$36=1,CA$115,IF(外部影响!$U$36=2,CA$119,IF(外部影响!$U$36=3,CA$123,0)))</f>
        <v>0</v>
      </c>
      <c r="CB87" s="41">
        <f>IF(外部影响!$U$36=1,CB$115,IF(外部影响!$U$36=2,CB$119,IF(外部影响!$U$36=3,CB$123,0)))</f>
        <v>0</v>
      </c>
      <c r="CC87" s="41">
        <f>IF(外部影响!$U$36=1,CC$115,IF(外部影响!$U$36=2,CC$119,IF(外部影响!$U$36=3,CC$123,0)))</f>
        <v>0</v>
      </c>
      <c r="CD87" s="41">
        <f>IF(外部影响!$U$36=1,CD$115,IF(外部影响!$U$36=2,CD$119,IF(外部影响!$U$36=3,CD$123,0)))</f>
        <v>0</v>
      </c>
      <c r="CE87" s="41">
        <f>IF(外部影响!$U$36=1,CE$115,IF(外部影响!$U$36=2,CE$119,IF(外部影响!$U$36=3,CE$123,0)))</f>
        <v>0</v>
      </c>
      <c r="CF87" s="41">
        <f>IF(外部影响!$U$36=1,CF$115,IF(外部影响!$U$36=2,CF$119,IF(外部影响!$U$36=3,CF$123,0)))</f>
        <v>0</v>
      </c>
      <c r="CG87" s="41">
        <f>IF(外部影响!$U$36=1,CG$115,IF(外部影响!$U$36=2,CG$119,IF(外部影响!$U$36=3,CG$123,0)))</f>
        <v>0</v>
      </c>
      <c r="CH87" s="41">
        <f>IF(外部影响!$U$36=1,CH$115,IF(外部影响!$U$36=2,CH$119,IF(外部影响!$U$36=3,CH$123,0)))</f>
        <v>0</v>
      </c>
      <c r="CI87" s="41">
        <f>IF(外部影响!$U$36=1,CI$115,IF(外部影响!$U$36=2,CI$119,IF(外部影响!$U$36=3,CI$123,0)))</f>
        <v>0</v>
      </c>
      <c r="CR87" s="41">
        <f>IF(外部影响!$U$36=1,CR$115,IF(外部影响!$U$36=2,CR$119,IF(外部影响!$U$36=3,CR$123,0)))</f>
        <v>0</v>
      </c>
      <c r="CT87" s="41">
        <f>IF(外部影响!$U$36=1,CT$115,IF(外部影响!$U$36=2,CT$119,IF(外部影响!$U$36=3,CT$123,0)))</f>
        <v>0</v>
      </c>
      <c r="CU87" s="41">
        <f>IF(外部影响!$U$36=1,CU$115,IF(外部影响!$U$36=2,CU$119,IF(外部影响!$U$36=3,CU$123,0)))</f>
        <v>0</v>
      </c>
      <c r="CV87" s="41">
        <f>IF(外部影响!$U$36=1,CV$115,IF(外部影响!$U$36=2,CV$119,IF(外部影响!$U$36=3,CV$123,0)))</f>
        <v>0</v>
      </c>
      <c r="CW87" s="41">
        <f>IF(外部影响!$U$36=1,CW$115,IF(外部影响!$U$36=2,CW$119,IF(外部影响!$U$36=3,CW$123,0)))</f>
        <v>0</v>
      </c>
      <c r="CX87" s="41">
        <f>IF(外部影响!$U$36=1,CX$115,IF(外部影响!$U$36=2,CX$119,IF(外部影响!$U$36=3,CX$123,0)))</f>
        <v>0</v>
      </c>
      <c r="CY87" s="41">
        <f>IF(外部影响!$U$36=1,CY$115,IF(外部影响!$U$36=2,CY$119,IF(外部影响!$U$36=3,CY$123,0)))</f>
        <v>0</v>
      </c>
      <c r="CZ87" s="41">
        <f>IF(外部影响!$U$36=1,CZ$115,IF(外部影响!$U$36=2,CZ$119,IF(外部影响!$U$36=3,CZ$123,0)))</f>
        <v>0</v>
      </c>
      <c r="DA87" s="41">
        <f>IF(外部影响!$U$36=1,DA$115,IF(外部影响!$U$36=2,DA$119,IF(外部影响!$U$36=3,DA$123,0)))</f>
        <v>0</v>
      </c>
      <c r="DB87" s="41">
        <f>IF(外部影响!$U$36=1,DB$115,IF(外部影响!$U$36=2,DB$119,IF(外部影响!$U$36=3,DB$123,0)))</f>
        <v>0</v>
      </c>
      <c r="DC87" s="41">
        <f>IF(外部影响!$U$36=1,DC$115,IF(外部影响!$U$36=2,DC$119,IF(外部影响!$U$36=3,DC$123,0)))</f>
        <v>0</v>
      </c>
      <c r="DD87" s="41">
        <f>IF(外部影响!$U$36=1,DD$115,IF(外部影响!$U$36=2,DD$119,IF(外部影响!$U$36=3,DD$123,0)))</f>
        <v>0</v>
      </c>
      <c r="DE87" s="41">
        <f>IF(外部影响!$U$36=1,DE$115,IF(外部影响!$U$36=2,DE$119,IF(外部影响!$U$36=3,DE$123,0)))</f>
        <v>0</v>
      </c>
      <c r="DF87" s="41">
        <f>IF(外部影响!$U$36=1,DF$115,IF(外部影响!$U$36=2,DF$119,IF(外部影响!$U$36=3,DF$123,0)))</f>
        <v>0</v>
      </c>
      <c r="DG87" s="41">
        <f>IF(外部影响!$U$36=1,DG$115,IF(外部影响!$U$36=2,DG$119,IF(外部影响!$U$36=3,DG$123,0)))</f>
        <v>0</v>
      </c>
      <c r="DH87" s="41">
        <f>IF(外部影响!$U$36=1,DH$115,IF(外部影响!$U$36=2,DH$119,IF(外部影响!$U$36=3,DH$123,0)))</f>
        <v>0</v>
      </c>
      <c r="DI87" s="41">
        <f>IF(外部影响!$U$36=1,DI$115,IF(外部影响!$U$36=2,DI$119,IF(外部影响!$U$36=3,DI$123,0)))</f>
        <v>0</v>
      </c>
      <c r="DJ87" s="41">
        <f>IF(外部影响!$U$36=1,DJ$115,IF(外部影响!$U$36=2,DJ$119,IF(外部影响!$U$36=3,DJ$123,0)))</f>
        <v>0</v>
      </c>
      <c r="DL87" s="41">
        <f>IF(外部影响!$U$36=1,DL$115,IF(外部影响!$U$36=2,DL$119,IF(外部影响!$U$36=3,DL$123,0)))</f>
        <v>0</v>
      </c>
      <c r="DM87" s="41">
        <f>IF(外部影响!$U$36=1,DM$115,IF(外部影响!$U$36=2,DM$119,IF(外部影响!$U$36=3,DM$123,0)))</f>
        <v>0</v>
      </c>
      <c r="DN87" s="41">
        <f>IF(外部影响!$U$36=1,DN$115,IF(外部影响!$U$36=2,DN$119,IF(外部影响!$U$36=3,DN$123,0)))</f>
        <v>0</v>
      </c>
      <c r="DO87" s="41">
        <f>IF(外部影响!$U$36=1,DO$115,IF(外部影响!$U$36=2,DO$119,IF(外部影响!$U$36=3,DO$123,0)))</f>
        <v>0</v>
      </c>
      <c r="DP87" s="41">
        <f>IF(外部影响!$U$36=1,DP$115,IF(外部影响!$U$36=2,DP$119,IF(外部影响!$U$36=3,DP$123,0)))</f>
        <v>0</v>
      </c>
      <c r="DQ87" s="41">
        <f>IF(外部影响!$U$36=1,DQ$115,IF(外部影响!$U$36=2,DQ$119,IF(外部影响!$U$36=3,DQ$123,0)))</f>
        <v>0</v>
      </c>
      <c r="DR87" s="42">
        <f>IF(外部影响!$U$36=1,DR$115,IF(外部影响!$U$36=2,DR$119,IF(外部影响!$U$36=3,DR$123,0)))</f>
        <v>0</v>
      </c>
      <c r="FD87" s="42">
        <f>IF(外部影响!$U$39=1,FD$115,IF(外部影响!$U$39=2,FD$119,IF(外部影响!$U$39=3,FD$123,0)))</f>
        <v>0</v>
      </c>
      <c r="FF87" s="41">
        <f>IF(外部影响!$U$39=1,FF$115,IF(外部影响!$U$39=2,FF$119,IF(外部影响!$U$39=3,FF$123,0)))</f>
        <v>0</v>
      </c>
      <c r="FH87" s="41">
        <f>IF(外部影响!$U$39=1,FH$115,IF(外部影响!$U$39=2,FH$119,IF(外部影响!$U$39=3,FH$123,0)))</f>
        <v>0</v>
      </c>
      <c r="FN87" s="41">
        <f>IF(外部影响!$U$39=1,FN$115,IF(外部影响!$U$39=2,FN$119,IF(外部影响!$U$39=3,FN$123,0)))</f>
        <v>0</v>
      </c>
      <c r="FR87" s="41">
        <f>IF(外部影响!$U$39=1,FR$115,IF(外部影响!$U$39=2,FR$119,IF(外部影响!$U$39=3,FR$123,0)))</f>
        <v>0</v>
      </c>
      <c r="FS87" s="41">
        <f>IF(外部影响!$U$39=1,FS$115,IF(外部影响!$U$39=2,FS$119,IF(外部影响!$U$39=3,FS$123,0)))</f>
        <v>0</v>
      </c>
      <c r="FV87" s="41">
        <f>IF(外部影响!$U$39=1,FV$115,IF(外部影响!$U$39=2,FV$119,IF(外部影响!$U$39=3,FV$123,0)))</f>
        <v>0</v>
      </c>
      <c r="FW87" s="41">
        <f>IF(外部影响!$U$39=1,FW$115,IF(外部影响!$U$39=2,FW$119,IF(外部影响!$U$39=3,FW$123,0)))</f>
        <v>0</v>
      </c>
      <c r="FX87" s="41">
        <f>IF(外部影响!$U$39=1,FX$115,IF(外部影响!$U$39=2,FX$119,IF(外部影响!$U$39=3,FX$123,0)))</f>
        <v>0</v>
      </c>
      <c r="GD87" s="41">
        <f>IF(外部影响!$U$36=1,GD$115,IF(外部影响!$U$36=2,GD$119,IF(外部影响!$U$36=3,GD$123,0)))</f>
        <v>0</v>
      </c>
      <c r="GE87" s="41">
        <f>IF(外部影响!$U$36=1,GE$115,IF(外部影响!$U$36=2,GE$119,IF(外部影响!$U$36=3,GE$123,0)))</f>
        <v>0</v>
      </c>
      <c r="GF87" s="41">
        <f>IF(外部影响!$U$36=1,GF$115,IF(外部影响!$U$36=2,GF$119,IF(外部影响!$U$36=3,GF$123,0)))</f>
        <v>0</v>
      </c>
      <c r="GG87" s="41">
        <f>IF(外部影响!$U$36=1,GG$115,IF(外部影响!$U$36=2,GG$119,IF(外部影响!$U$36=3,GG$123,0)))</f>
        <v>0</v>
      </c>
      <c r="GH87" s="41">
        <f>IF(外部影响!$U$36=1,GH$115,IF(外部影响!$U$36=2,GH$119,IF(外部影响!$U$36=3,GH$123,0)))</f>
        <v>0</v>
      </c>
      <c r="GI87" s="41">
        <f>IF(外部影响!$U$36=1,GI$115,IF(外部影响!$U$36=2,GI$119,IF(外部影响!$U$36=3,GI$123,0)))</f>
        <v>0</v>
      </c>
      <c r="GJ87" s="41">
        <f>IF(外部影响!$U$36=1,GJ$115,IF(外部影响!$U$36=2,GJ$119,IF(外部影响!$U$36=3,GJ$123,0)))</f>
        <v>0</v>
      </c>
      <c r="GM87" s="41">
        <f>IF(外部影响!$U$36=1,GM$115,IF(外部影响!$U$36=2,GM$119,IF(外部影响!$U$36=3,GM$123,0)))</f>
        <v>0</v>
      </c>
      <c r="GN87" s="41">
        <f>IF(外部影响!$U$36=1,GN$115,IF(外部影响!$U$36=2,GN$119,IF(外部影响!$U$36=3,GN$123,0)))</f>
        <v>0</v>
      </c>
      <c r="GO87" s="41">
        <f>IF(外部影响!$U$36=1,GO$115,IF(外部影响!$U$36=2,GO$119,IF(外部影响!$U$36=3,GO$123,0)))</f>
        <v>0</v>
      </c>
      <c r="GP87" s="41">
        <f>IF(外部影响!$U$36=1,GP$115,IF(外部影响!$U$36=2,GP$119,IF(外部影响!$U$36=3,GP$123,0)))</f>
        <v>0</v>
      </c>
      <c r="GS87" s="41">
        <f>IF(外部影响!$U$36=1,GS$115,IF(外部影响!$U$36=2,GS$119,IF(外部影响!$U$36=3,GS$123,0)))</f>
        <v>0</v>
      </c>
      <c r="GT87" s="41">
        <f>IF(外部影响!$U$36=1,GT$115,IF(外部影响!$U$36=2,GT$119,IF(外部影响!$U$36=3,GT$123,0)))</f>
        <v>0</v>
      </c>
      <c r="GU87" s="41">
        <f>IF(外部影响!$U$36=1,GU$115,IF(外部影响!$U$36=2,GU$119,IF(外部影响!$U$36=3,GU$123,0)))</f>
        <v>0</v>
      </c>
      <c r="GV87" s="41">
        <f>IF(外部影响!$U$36=1,GV$115,IF(外部影响!$U$36=2,GV$119,IF(外部影响!$U$36=3,GV$123,0)))</f>
        <v>0</v>
      </c>
      <c r="GW87" s="41">
        <f>IF(外部影响!$U$36=1,GW$115,IF(外部影响!$U$36=2,GW$119,IF(外部影响!$U$36=3,GW$123,0)))</f>
        <v>0</v>
      </c>
      <c r="GX87" s="41">
        <f>IF(外部影响!$U$36=1,GX$115,IF(外部影响!$U$36=2,GX$119,IF(外部影响!$U$36=3,GX$123,0)))</f>
        <v>0</v>
      </c>
      <c r="GY87" s="41">
        <f>IF(外部影响!$U$36=1,GY$115,IF(外部影响!$U$36=2,GY$119,IF(外部影响!$U$36=3,GY$123,0)))</f>
        <v>0</v>
      </c>
      <c r="HA87" s="41">
        <f>IF(外部影响!$U$36=1,HA$115,IF(外部影响!$U$36=2,HA$119,IF(外部影响!$U$36=3,HA$123,0)))</f>
        <v>0</v>
      </c>
      <c r="HB87" s="41">
        <f>IF(外部影响!$U$36=1,HB$115,IF(外部影响!$U$36=2,HB$119,IF(外部影响!$U$36=3,HB$123,0)))</f>
        <v>0</v>
      </c>
      <c r="HC87" s="41">
        <f>IF(外部影响!$U$36=1,HC$115,IF(外部影响!$U$36=2,HC$119,IF(外部影响!$U$36=3,HC$123,0)))</f>
        <v>0</v>
      </c>
      <c r="HS87" s="41">
        <f>IF(外部影响!$U$39=1,HS$115,IF(外部影响!$U$39=2,HS$119,IF(外部影响!$U$39=3,HS$123,0)))</f>
        <v>0</v>
      </c>
      <c r="HT87" s="41">
        <f>IF(外部影响!$U$39=1,HT$115,IF(外部影响!$U$39=2,HT$119,IF(外部影响!$U$39=3,HT$123,0)))</f>
        <v>0</v>
      </c>
      <c r="HU87" s="41">
        <f>IF(外部影响!$U$39=1,HU$115,IF(外部影响!$U$39=2,HU$119,IF(外部影响!$U$39=3,HU$123,0)))</f>
        <v>0</v>
      </c>
      <c r="HV87" s="41">
        <f>IF(外部影响!$U$39=1,HV$115,IF(外部影响!$U$39=2,HV$119,IF(外部影响!$U$39=3,HV$123,0)))</f>
        <v>0</v>
      </c>
      <c r="HW87" s="41">
        <f>IF(外部影响!$U$39=1,HW$115,IF(外部影响!$U$39=2,HW$119,IF(外部影响!$U$39=3,HW$123,0)))</f>
        <v>0</v>
      </c>
      <c r="HX87" s="41">
        <f>IF(外部影响!$U$39=1,HX$115,IF(外部影响!$U$39=2,HX$119,IF(外部影响!$U$39=3,HX$123,0)))</f>
        <v>0</v>
      </c>
      <c r="HY87" s="41">
        <f>IF(外部影响!$U$39=1,HY$115,IF(外部影响!$U$39=2,HY$119,IF(外部影响!$U$39=3,HY$123,0)))</f>
        <v>0</v>
      </c>
      <c r="HZ87" s="41">
        <f>IF(外部影响!$U$39=1,HZ$115,IF(外部影响!$U$39=2,HZ$119,IF(外部影响!$U$39=3,HZ$123,0)))</f>
        <v>0</v>
      </c>
      <c r="IA87" s="41">
        <f>IF(外部影响!$U$39=1,IA$115,IF(外部影响!$U$39=2,IA$119,IF(外部影响!$U$39=3,IA$123,0)))</f>
        <v>0</v>
      </c>
      <c r="IB87" s="41">
        <f>IF(外部影响!$U$39=1,IB$115,IF(外部影响!$U$39=2,IB$119,IF(外部影响!$U$39=3,IB$123,0)))</f>
        <v>0</v>
      </c>
      <c r="IC87" s="41">
        <f>IF(外部影响!$U$39=1,IC$115,IF(外部影响!$U$39=2,IC$119,IF(外部影响!$U$39=3,IC$123,0)))</f>
        <v>0</v>
      </c>
      <c r="IU87" s="41">
        <f>IF(外部影响!$U$36=1,IU$115,IF(外部影响!$U$36=2,IU$119,IF(外部影响!$U$36=3,IU$123,0)))</f>
        <v>0</v>
      </c>
      <c r="IV87" s="41">
        <f>IF(外部影响!$U$36=1,IV$115,IF(外部影响!$U$36=2,IV$119,IF(外部影响!$U$36=3,IV$123,0)))</f>
        <v>0</v>
      </c>
      <c r="IW87" s="41">
        <f>IF(外部影响!$U$36=1,IW$115,IF(外部影响!$U$36=2,IW$119,IF(外部影响!$U$36=3,IW$123,0)))</f>
        <v>0</v>
      </c>
      <c r="JM87" s="41">
        <f>IF(外部影响!$U$39=1,JM$115,IF(外部影响!$U$39=2,JM$119,IF(外部影响!$U$39=3,JM$123,0)))</f>
        <v>0</v>
      </c>
      <c r="JO87" s="41">
        <f>IF(外部影响!$U$39=1,JO$115,IF(外部影响!$U$39=2,JO$119,IF(外部影响!$U$39=3,JO$123,0)))</f>
        <v>0</v>
      </c>
      <c r="JP87" s="44">
        <f>IF(外部影响!$U$39=1,JP$115,IF(外部影响!$U$39=2,JP$119,IF(外部影响!$U$39=3,JP$123,0)))</f>
        <v>0</v>
      </c>
    </row>
    <row r="88" spans="1:276">
      <c r="A88" s="36" t="s">
        <v>3110</v>
      </c>
      <c r="B88" s="41">
        <f>IF(外部影响!$U$36=1,B$116,IF(外部影响!$U$36=2,B$120,IF(外部影响!$U$36=3,B$124,0)))</f>
        <v>0</v>
      </c>
      <c r="C88" s="41">
        <f>IF(外部影响!$U$36=1,C$116,IF(外部影响!$U$36=2,C$120,IF(外部影响!$U$36=3,C$124,0)))</f>
        <v>0</v>
      </c>
      <c r="D88" s="41">
        <f>IF(外部影响!$U$36=1,D$116,IF(外部影响!$U$36=2,D$120,IF(外部影响!$U$36=3,D$124,0)))</f>
        <v>0</v>
      </c>
      <c r="E88" s="41">
        <f>IF(外部影响!$U$36=1,E$116,IF(外部影响!$U$36=2,E$120,IF(外部影响!$U$36=3,E$124,0)))</f>
        <v>0</v>
      </c>
      <c r="F88" s="41">
        <f>IF(外部影响!$U$36=1,F$116,IF(外部影响!$U$36=2,F$120,IF(外部影响!$U$36=3,F$124,0)))</f>
        <v>0</v>
      </c>
      <c r="G88" s="41">
        <f>IF(外部影响!$U$36=1,G$116,IF(外部影响!$U$36=2,G$120,IF(外部影响!$U$36=3,G$124,0)))</f>
        <v>0</v>
      </c>
      <c r="H88" s="41">
        <f>IF(外部影响!$U$36=1,H$116,IF(外部影响!$U$36=2,H$120,IF(外部影响!$U$36=3,H$124,0)))</f>
        <v>0</v>
      </c>
      <c r="I88" s="41">
        <f>IF(外部影响!$U$36=1,I$116,IF(外部影响!$U$36=2,I$120,IF(外部影响!$U$36=3,I$124,0)))</f>
        <v>0</v>
      </c>
      <c r="J88" s="41">
        <f>IF(外部影响!$U$36=1,J$116,IF(外部影响!$U$36=2,J$120,IF(外部影响!$U$36=3,J$124,0)))</f>
        <v>0</v>
      </c>
      <c r="K88" s="41">
        <f>IF(外部影响!$U$36=1,K$116,IF(外部影响!$U$36=2,K$120,IF(外部影响!$U$36=3,K$124,0)))</f>
        <v>0</v>
      </c>
      <c r="T88" s="41">
        <f>IF(外部影响!$U$36=1,T$116,IF(外部影响!$U$36=2,T$120,IF(外部影响!$U$36=3,T$124,0)))</f>
        <v>0</v>
      </c>
      <c r="V88" s="41">
        <f>IF(外部影响!$U$36=1,V$116,IF(外部影响!$U$36=2,V$120,IF(外部影响!$U$36=3,V$124,0)))</f>
        <v>0</v>
      </c>
      <c r="W88" s="41">
        <f>IF(外部影响!$U$36=1,W$116,IF(外部影响!$U$36=2,W$120,IF(外部影响!$U$36=3,W$124,0)))</f>
        <v>0</v>
      </c>
      <c r="X88" s="41">
        <f>IF(外部影响!$U$36=1,X$116,IF(外部影响!$U$36=2,X$120,IF(外部影响!$U$36=3,X$124,0)))</f>
        <v>0</v>
      </c>
      <c r="Y88" s="41">
        <f>IF(外部影响!$U$36=1,Y$116,IF(外部影响!$U$36=2,Y$120,IF(外部影响!$U$36=3,Y$124,0)))</f>
        <v>0</v>
      </c>
      <c r="Z88" s="41">
        <f>IF(外部影响!$U$36=1,Z$116,IF(外部影响!$U$36=2,Z$120,IF(外部影响!$U$36=3,Z$124,0)))</f>
        <v>0</v>
      </c>
      <c r="AA88" s="41">
        <f>IF(外部影响!$U$36=1,AA$116,IF(外部影响!$U$36=2,AA$120,IF(外部影响!$U$36=3,AA$124,0)))</f>
        <v>0</v>
      </c>
      <c r="AB88" s="41">
        <f>IF(外部影响!$U$36=1,AB$116,IF(外部影响!$U$36=2,AB$120,IF(外部影响!$U$36=3,AB$124,0)))</f>
        <v>0</v>
      </c>
      <c r="AC88" s="41">
        <f>IF(外部影响!$U$36=1,AC$116,IF(外部影响!$U$36=2,AC$120,IF(外部影响!$U$36=3,AC$124,0)))</f>
        <v>0</v>
      </c>
      <c r="AD88" s="41">
        <f>IF(外部影响!$U$36=1,AD$116,IF(外部影响!$U$36=2,AD$120,IF(外部影响!$U$36=3,AD$124,0)))</f>
        <v>0</v>
      </c>
      <c r="AE88" s="41">
        <f>IF(外部影响!$U$36=1,AE$116,IF(外部影响!$U$36=2,AE$120,IF(外部影响!$U$36=3,AE$124,0)))</f>
        <v>0</v>
      </c>
      <c r="AF88" s="41">
        <f>IF(外部影响!$U$36=1,AF$116,IF(外部影响!$U$36=2,AF$120,IF(外部影响!$U$36=3,AF$124,0)))</f>
        <v>0</v>
      </c>
      <c r="AG88" s="41">
        <f>IF(外部影响!$U$36=1,AG$116,IF(外部影响!$U$36=2,AG$120,IF(外部影响!$U$36=3,AG$124,0)))</f>
        <v>0</v>
      </c>
      <c r="AH88" s="41">
        <f>IF(外部影响!$U$36=1,AH$116,IF(外部影响!$U$36=2,AH$120,IF(外部影响!$U$36=3,AH$124,0)))</f>
        <v>0</v>
      </c>
      <c r="AI88" s="41">
        <f>IF(外部影响!$U$36=1,AI$116,IF(外部影响!$U$36=2,AI$120,IF(外部影响!$U$36=3,AI$124,0)))</f>
        <v>0</v>
      </c>
      <c r="AJ88" s="41">
        <f>IF(外部影响!$U$36=1,AJ$116,IF(外部影响!$U$36=2,AJ$120,IF(外部影响!$U$36=3,AJ$124,0)))</f>
        <v>0</v>
      </c>
      <c r="AK88" s="41">
        <f>IF(外部影响!$U$36=1,AK$116,IF(外部影响!$U$36=2,AK$120,IF(外部影响!$U$36=3,AK$124,0)))</f>
        <v>0</v>
      </c>
      <c r="AL88" s="41">
        <f>IF(外部影响!$U$36=1,AL$116,IF(外部影响!$U$36=2,AL$120,IF(外部影响!$U$36=3,AL$124,0)))</f>
        <v>0</v>
      </c>
      <c r="AN88" s="41">
        <f>IF(外部影响!$U$36=1,AN$116,IF(外部影响!$U$36=2,AN$120,IF(外部影响!$U$36=3,AN$124,0)))</f>
        <v>0</v>
      </c>
      <c r="AO88" s="41">
        <f>IF(外部影响!$U$36=1,AO$116,IF(外部影响!$U$36=2,AO$120,IF(外部影响!$U$36=3,AO$124,0)))</f>
        <v>0</v>
      </c>
      <c r="AP88" s="41">
        <f>IF(外部影响!$U$36=1,AP$116,IF(外部影响!$U$36=2,AP$120,IF(外部影响!$U$36=3,AP$124,0)))</f>
        <v>0</v>
      </c>
      <c r="AQ88" s="41">
        <f>IF(外部影响!$U$36=1,AQ$116,IF(外部影响!$U$36=2,AQ$120,IF(外部影响!$U$36=3,AQ$124,0)))</f>
        <v>0</v>
      </c>
      <c r="AR88" s="41">
        <f>IF(外部影响!$U$36=1,AR$116,IF(外部影响!$U$36=2,AR$120,IF(外部影响!$U$36=3,AR$124,0)))</f>
        <v>0</v>
      </c>
      <c r="AS88" s="41">
        <f>IF(外部影响!$U$36=1,AS$116,IF(外部影响!$U$36=2,AS$120,IF(外部影响!$U$36=3,AS$124,0)))</f>
        <v>0</v>
      </c>
      <c r="AT88" s="41">
        <f>IF(外部影响!$U$36=1,AT$116,IF(外部影响!$U$36=2,AT$120,IF(外部影响!$U$36=3,AT$124,0)))</f>
        <v>0</v>
      </c>
      <c r="AU88" s="41">
        <f>IF(外部影响!$U$36=1,AU$116,IF(外部影响!$U$36=2,AU$120,IF(外部影响!$U$36=3,AU$124,0)))</f>
        <v>0</v>
      </c>
      <c r="AV88" s="41">
        <f>IF(外部影响!$U$36=1,AV$116,IF(外部影响!$U$36=2,AV$120,IF(外部影响!$U$36=3,AV$124,0)))</f>
        <v>0</v>
      </c>
      <c r="AW88" s="41">
        <f>IF(外部影响!$U$36=1,AW$116,IF(外部影响!$U$36=2,AW$120,IF(外部影响!$U$36=3,AW$124,0)))</f>
        <v>0</v>
      </c>
      <c r="BF88" s="41">
        <f>IF(外部影响!$U$36=1,BF$116,IF(外部影响!$U$36=2,BF$120,IF(外部影响!$U$36=3,BF$124,0)))</f>
        <v>0</v>
      </c>
      <c r="BH88" s="41">
        <f>IF(外部影响!$U$36=1,BH$116,IF(外部影响!$U$36=2,BH$120,IF(外部影响!$U$36=3,BH$124,0)))</f>
        <v>0</v>
      </c>
      <c r="BI88" s="41">
        <f>IF(外部影响!$U$36=1,BI$116,IF(外部影响!$U$36=2,BI$120,IF(外部影响!$U$36=3,BI$124,0)))</f>
        <v>0</v>
      </c>
      <c r="BJ88" s="41">
        <f>IF(外部影响!$U$36=1,BJ$116,IF(外部影响!$U$36=2,BJ$120,IF(外部影响!$U$36=3,BJ$124,0)))</f>
        <v>0</v>
      </c>
      <c r="BK88" s="41">
        <f>IF(外部影响!$U$36=1,BK$116,IF(外部影响!$U$36=2,BK$120,IF(外部影响!$U$36=3,BK$124,0)))</f>
        <v>0</v>
      </c>
      <c r="BL88" s="41">
        <f>IF(外部影响!$U$36=1,BL$116,IF(外部影响!$U$36=2,BL$120,IF(外部影响!$U$36=3,BL$124,0)))</f>
        <v>0</v>
      </c>
      <c r="BM88" s="41">
        <f>IF(外部影响!$U$36=1,BM$116,IF(外部影响!$U$36=2,BM$120,IF(外部影响!$U$36=3,BM$124,0)))</f>
        <v>0</v>
      </c>
      <c r="BN88" s="41">
        <f>IF(外部影响!$U$36=1,BN$116,IF(外部影响!$U$36=2,BN$120,IF(外部影响!$U$36=3,BN$124,0)))</f>
        <v>0</v>
      </c>
      <c r="BO88" s="41">
        <f>IF(外部影响!$U$36=1,BO$116,IF(外部影响!$U$36=2,BO$120,IF(外部影响!$U$36=3,BO$124,0)))</f>
        <v>0</v>
      </c>
      <c r="BP88" s="41">
        <f>IF(外部影响!$U$36=1,BP$116,IF(外部影响!$U$36=2,BP$120,IF(外部影响!$U$36=3,BP$124,0)))</f>
        <v>0</v>
      </c>
      <c r="BQ88" s="41">
        <f>IF(外部影响!$U$36=1,BQ$116,IF(外部影响!$U$36=2,BQ$120,IF(外部影响!$U$36=3,BQ$124,0)))</f>
        <v>0</v>
      </c>
      <c r="BR88" s="41">
        <f>IF(外部影响!$U$36=1,BR$116,IF(外部影响!$U$36=2,BR$120,IF(外部影响!$U$36=3,BR$124,0)))</f>
        <v>0</v>
      </c>
      <c r="BS88" s="41">
        <f>IF(外部影响!$U$36=1,BS$116,IF(外部影响!$U$36=2,BS$120,IF(外部影响!$U$36=3,BS$124,0)))</f>
        <v>0</v>
      </c>
      <c r="BT88" s="41">
        <f>IF(外部影响!$U$36=1,BT$116,IF(外部影响!$U$36=2,BT$120,IF(外部影响!$U$36=3,BT$124,0)))</f>
        <v>0</v>
      </c>
      <c r="BU88" s="41">
        <f>IF(外部影响!$U$36=1,BU$116,IF(外部影响!$U$36=2,BU$120,IF(外部影响!$U$36=3,BU$124,0)))</f>
        <v>0</v>
      </c>
      <c r="BV88" s="41">
        <f>IF(外部影响!$U$36=1,BV$116,IF(外部影响!$U$36=2,BV$120,IF(外部影响!$U$36=3,BV$124,0)))</f>
        <v>0</v>
      </c>
      <c r="BW88" s="41">
        <f>IF(外部影响!$U$36=1,BW$116,IF(外部影响!$U$36=2,BW$120,IF(外部影响!$U$36=3,BW$124,0)))</f>
        <v>0</v>
      </c>
      <c r="BX88" s="41">
        <f>IF(外部影响!$U$36=1,BX$116,IF(外部影响!$U$36=2,BX$120,IF(外部影响!$U$36=3,BX$124,0)))</f>
        <v>0</v>
      </c>
      <c r="BZ88" s="41">
        <f>IF(外部影响!$U$36=1,BZ$116,IF(外部影响!$U$36=2,BZ$120,IF(外部影响!$U$36=3,BZ$124,0)))</f>
        <v>0</v>
      </c>
      <c r="CA88" s="41">
        <f>IF(外部影响!$U$36=1,CA$116,IF(外部影响!$U$36=2,CA$120,IF(外部影响!$U$36=3,CA$124,0)))</f>
        <v>0</v>
      </c>
      <c r="CB88" s="41">
        <f>IF(外部影响!$U$36=1,CB$116,IF(外部影响!$U$36=2,CB$120,IF(外部影响!$U$36=3,CB$124,0)))</f>
        <v>0</v>
      </c>
      <c r="CC88" s="41">
        <f>IF(外部影响!$U$36=1,CC$116,IF(外部影响!$U$36=2,CC$120,IF(外部影响!$U$36=3,CC$124,0)))</f>
        <v>0</v>
      </c>
      <c r="CD88" s="41">
        <f>IF(外部影响!$U$36=1,CD$116,IF(外部影响!$U$36=2,CD$120,IF(外部影响!$U$36=3,CD$124,0)))</f>
        <v>0</v>
      </c>
      <c r="CE88" s="41">
        <f>IF(外部影响!$U$36=1,CE$116,IF(外部影响!$U$36=2,CE$120,IF(外部影响!$U$36=3,CE$124,0)))</f>
        <v>0</v>
      </c>
      <c r="CF88" s="41">
        <f>IF(外部影响!$U$36=1,CF$116,IF(外部影响!$U$36=2,CF$120,IF(外部影响!$U$36=3,CF$124,0)))</f>
        <v>0</v>
      </c>
      <c r="CG88" s="41">
        <f>IF(外部影响!$U$36=1,CG$116,IF(外部影响!$U$36=2,CG$120,IF(外部影响!$U$36=3,CG$124,0)))</f>
        <v>0</v>
      </c>
      <c r="CH88" s="41">
        <f>IF(外部影响!$U$36=1,CH$116,IF(外部影响!$U$36=2,CH$120,IF(外部影响!$U$36=3,CH$124,0)))</f>
        <v>0</v>
      </c>
      <c r="CI88" s="41">
        <f>IF(外部影响!$U$36=1,CI$116,IF(外部影响!$U$36=2,CI$120,IF(外部影响!$U$36=3,CI$124,0)))</f>
        <v>0</v>
      </c>
      <c r="CR88" s="41">
        <f>IF(外部影响!$U$36=1,CR$116,IF(外部影响!$U$36=2,CR$120,IF(外部影响!$U$36=3,CR$124,0)))</f>
        <v>0</v>
      </c>
      <c r="CT88" s="41">
        <f>IF(外部影响!$U$36=1,CT$116,IF(外部影响!$U$36=2,CT$120,IF(外部影响!$U$36=3,CT$124,0)))</f>
        <v>0</v>
      </c>
      <c r="CU88" s="41">
        <f>IF(外部影响!$U$36=1,CU$116,IF(外部影响!$U$36=2,CU$120,IF(外部影响!$U$36=3,CU$124,0)))</f>
        <v>0</v>
      </c>
      <c r="CV88" s="41">
        <f>IF(外部影响!$U$36=1,CV$116,IF(外部影响!$U$36=2,CV$120,IF(外部影响!$U$36=3,CV$124,0)))</f>
        <v>0</v>
      </c>
      <c r="CW88" s="41">
        <f>IF(外部影响!$U$36=1,CW$116,IF(外部影响!$U$36=2,CW$120,IF(外部影响!$U$36=3,CW$124,0)))</f>
        <v>0</v>
      </c>
      <c r="CX88" s="41">
        <f>IF(外部影响!$U$36=1,CX$116,IF(外部影响!$U$36=2,CX$120,IF(外部影响!$U$36=3,CX$124,0)))</f>
        <v>0</v>
      </c>
      <c r="CY88" s="41">
        <f>IF(外部影响!$U$36=1,CY$116,IF(外部影响!$U$36=2,CY$120,IF(外部影响!$U$36=3,CY$124,0)))</f>
        <v>0</v>
      </c>
      <c r="CZ88" s="41">
        <f>IF(外部影响!$U$36=1,CZ$116,IF(外部影响!$U$36=2,CZ$120,IF(外部影响!$U$36=3,CZ$124,0)))</f>
        <v>0</v>
      </c>
      <c r="DA88" s="41">
        <f>IF(外部影响!$U$36=1,DA$116,IF(外部影响!$U$36=2,DA$120,IF(外部影响!$U$36=3,DA$124,0)))</f>
        <v>0</v>
      </c>
      <c r="DB88" s="41">
        <f>IF(外部影响!$U$36=1,DB$116,IF(外部影响!$U$36=2,DB$120,IF(外部影响!$U$36=3,DB$124,0)))</f>
        <v>0</v>
      </c>
      <c r="DC88" s="41">
        <f>IF(外部影响!$U$36=1,DC$116,IF(外部影响!$U$36=2,DC$120,IF(外部影响!$U$36=3,DC$124,0)))</f>
        <v>0</v>
      </c>
      <c r="DD88" s="41">
        <f>IF(外部影响!$U$36=1,DD$116,IF(外部影响!$U$36=2,DD$120,IF(外部影响!$U$36=3,DD$124,0)))</f>
        <v>0</v>
      </c>
      <c r="DE88" s="41">
        <f>IF(外部影响!$U$36=1,DE$116,IF(外部影响!$U$36=2,DE$120,IF(外部影响!$U$36=3,DE$124,0)))</f>
        <v>0</v>
      </c>
      <c r="DF88" s="41">
        <f>IF(外部影响!$U$36=1,DF$116,IF(外部影响!$U$36=2,DF$120,IF(外部影响!$U$36=3,DF$124,0)))</f>
        <v>0</v>
      </c>
      <c r="DG88" s="41">
        <f>IF(外部影响!$U$36=1,DG$116,IF(外部影响!$U$36=2,DG$120,IF(外部影响!$U$36=3,DG$124,0)))</f>
        <v>0</v>
      </c>
      <c r="DH88" s="41">
        <f>IF(外部影响!$U$36=1,DH$116,IF(外部影响!$U$36=2,DH$120,IF(外部影响!$U$36=3,DH$124,0)))</f>
        <v>0</v>
      </c>
      <c r="DI88" s="41">
        <f>IF(外部影响!$U$36=1,DI$116,IF(外部影响!$U$36=2,DI$120,IF(外部影响!$U$36=3,DI$124,0)))</f>
        <v>0</v>
      </c>
      <c r="DJ88" s="41">
        <f>IF(外部影响!$U$36=1,DJ$116,IF(外部影响!$U$36=2,DJ$120,IF(外部影响!$U$36=3,DJ$124,0)))</f>
        <v>0</v>
      </c>
      <c r="DL88" s="41">
        <f>IF(外部影响!$U$36=1,DL$116,IF(外部影响!$U$36=2,DL$120,IF(外部影响!$U$36=3,DL$124,0)))</f>
        <v>0</v>
      </c>
      <c r="DM88" s="41">
        <f>IF(外部影响!$U$36=1,DM$116,IF(外部影响!$U$36=2,DM$120,IF(外部影响!$U$36=3,DM$124,0)))</f>
        <v>0</v>
      </c>
      <c r="DN88" s="41">
        <f>IF(外部影响!$U$36=1,DN$116,IF(外部影响!$U$36=2,DN$120,IF(外部影响!$U$36=3,DN$124,0)))</f>
        <v>0</v>
      </c>
      <c r="DO88" s="41">
        <f>IF(外部影响!$U$36=1,DO$116,IF(外部影响!$U$36=2,DO$120,IF(外部影响!$U$36=3,DO$124,0)))</f>
        <v>0</v>
      </c>
      <c r="DP88" s="41">
        <f>IF(外部影响!$U$36=1,DP$116,IF(外部影响!$U$36=2,DP$120,IF(外部影响!$U$36=3,DP$124,0)))</f>
        <v>0</v>
      </c>
      <c r="DQ88" s="41">
        <f>IF(外部影响!$U$36=1,DQ$116,IF(外部影响!$U$36=2,DQ$120,IF(外部影响!$U$36=3,DQ$124,0)))</f>
        <v>0</v>
      </c>
      <c r="DR88" s="42">
        <f>IF(外部影响!$U$36=1,DR$116,IF(外部影响!$U$36=2,DR$120,IF(外部影响!$U$36=3,DR$124,0)))</f>
        <v>0</v>
      </c>
      <c r="FD88" s="42">
        <f>IF(外部影响!$U$39=1,FD$116,IF(外部影响!$U$39=2,FD$120,IF(外部影响!$U$39=3,FD$124,0)))</f>
        <v>0</v>
      </c>
      <c r="FF88" s="41">
        <f>IF(外部影响!$U$39=1,FF$116,IF(外部影响!$U$39=2,FF$120,IF(外部影响!$U$39=3,FF$124,0)))</f>
        <v>0</v>
      </c>
      <c r="FH88" s="41">
        <f>IF(外部影响!$U$39=1,FH$116,IF(外部影响!$U$39=2,FH$120,IF(外部影响!$U$39=3,FH$124,0)))</f>
        <v>0</v>
      </c>
      <c r="FN88" s="41">
        <f>IF(外部影响!$U$39=1,FN$116,IF(外部影响!$U$39=2,FN$120,IF(外部影响!$U$39=3,FN$124,0)))</f>
        <v>0</v>
      </c>
      <c r="FR88" s="41">
        <f>IF(外部影响!$U$39=1,FR$116,IF(外部影响!$U$39=2,FR$120,IF(外部影响!$U$39=3,FR$124,0)))</f>
        <v>0</v>
      </c>
      <c r="FS88" s="41">
        <f>IF(外部影响!$U$39=1,FS$116,IF(外部影响!$U$39=2,FS$120,IF(外部影响!$U$39=3,FS$124,0)))</f>
        <v>0</v>
      </c>
      <c r="FV88" s="41">
        <f>IF(外部影响!$U$39=1,FV$116,IF(外部影响!$U$39=2,FV$120,IF(外部影响!$U$39=3,FV$124,0)))</f>
        <v>0</v>
      </c>
      <c r="FW88" s="41">
        <f>IF(外部影响!$U$39=1,FW$116,IF(外部影响!$U$39=2,FW$120,IF(外部影响!$U$39=3,FW$124,0)))</f>
        <v>0</v>
      </c>
      <c r="FX88" s="41">
        <f>IF(外部影响!$U$39=1,FX$116,IF(外部影响!$U$39=2,FX$120,IF(外部影响!$U$39=3,FX$124,0)))</f>
        <v>0</v>
      </c>
      <c r="GD88" s="41">
        <f>IF(外部影响!$U$36=1,GD$116,IF(外部影响!$U$36=2,GD$120,IF(外部影响!$U$36=3,GD$124,0)))</f>
        <v>0</v>
      </c>
      <c r="GE88" s="41">
        <f>IF(外部影响!$U$36=1,GE$116,IF(外部影响!$U$36=2,GE$120,IF(外部影响!$U$36=3,GE$124,0)))</f>
        <v>0</v>
      </c>
      <c r="GF88" s="41">
        <f>IF(外部影响!$U$36=1,GF$116,IF(外部影响!$U$36=2,GF$120,IF(外部影响!$U$36=3,GF$124,0)))</f>
        <v>0</v>
      </c>
      <c r="GG88" s="41">
        <f>IF(外部影响!$U$36=1,GG$116,IF(外部影响!$U$36=2,GG$120,IF(外部影响!$U$36=3,GG$124,0)))</f>
        <v>0</v>
      </c>
      <c r="GH88" s="41">
        <f>IF(外部影响!$U$36=1,GH$116,IF(外部影响!$U$36=2,GH$120,IF(外部影响!$U$36=3,GH$124,0)))</f>
        <v>0</v>
      </c>
      <c r="GI88" s="41">
        <f>IF(外部影响!$U$36=1,GI$116,IF(外部影响!$U$36=2,GI$120,IF(外部影响!$U$36=3,GI$124,0)))</f>
        <v>0</v>
      </c>
      <c r="GJ88" s="41">
        <f>IF(外部影响!$U$36=1,GJ$116,IF(外部影响!$U$36=2,GJ$120,IF(外部影响!$U$36=3,GJ$124,0)))</f>
        <v>0</v>
      </c>
      <c r="GM88" s="41">
        <f>IF(外部影响!$U$36=1,GM$116,IF(外部影响!$U$36=2,GM$120,IF(外部影响!$U$36=3,GM$124,0)))</f>
        <v>0</v>
      </c>
      <c r="GN88" s="41">
        <f>IF(外部影响!$U$36=1,GN$116,IF(外部影响!$U$36=2,GN$120,IF(外部影响!$U$36=3,GN$124,0)))</f>
        <v>0</v>
      </c>
      <c r="GO88" s="41">
        <f>IF(外部影响!$U$36=1,GO$116,IF(外部影响!$U$36=2,GO$120,IF(外部影响!$U$36=3,GO$124,0)))</f>
        <v>0</v>
      </c>
      <c r="GP88" s="41">
        <f>IF(外部影响!$U$36=1,GP$116,IF(外部影响!$U$36=2,GP$120,IF(外部影响!$U$36=3,GP$124,0)))</f>
        <v>0</v>
      </c>
      <c r="GS88" s="41">
        <f>IF(外部影响!$U$36=1,GS$116,IF(外部影响!$U$36=2,GS$120,IF(外部影响!$U$36=3,GS$124,0)))</f>
        <v>0</v>
      </c>
      <c r="GT88" s="41">
        <f>IF(外部影响!$U$36=1,GT$116,IF(外部影响!$U$36=2,GT$120,IF(外部影响!$U$36=3,GT$124,0)))</f>
        <v>0</v>
      </c>
      <c r="GU88" s="41">
        <f>IF(外部影响!$U$36=1,GU$116,IF(外部影响!$U$36=2,GU$120,IF(外部影响!$U$36=3,GU$124,0)))</f>
        <v>0</v>
      </c>
      <c r="GV88" s="41">
        <f>IF(外部影响!$U$36=1,GV$116,IF(外部影响!$U$36=2,GV$120,IF(外部影响!$U$36=3,GV$124,0)))</f>
        <v>0</v>
      </c>
      <c r="GW88" s="41">
        <f>IF(外部影响!$U$36=1,GW$116,IF(外部影响!$U$36=2,GW$120,IF(外部影响!$U$36=3,GW$124,0)))</f>
        <v>0</v>
      </c>
      <c r="GX88" s="41">
        <f>IF(外部影响!$U$36=1,GX$116,IF(外部影响!$U$36=2,GX$120,IF(外部影响!$U$36=3,GX$124,0)))</f>
        <v>0</v>
      </c>
      <c r="GY88" s="41">
        <f>IF(外部影响!$U$36=1,GY$116,IF(外部影响!$U$36=2,GY$120,IF(外部影响!$U$36=3,GY$124,0)))</f>
        <v>0</v>
      </c>
      <c r="HA88" s="41">
        <f>IF(外部影响!$U$36=1,HA$116,IF(外部影响!$U$36=2,HA$120,IF(外部影响!$U$36=3,HA$124,0)))</f>
        <v>0</v>
      </c>
      <c r="HB88" s="41">
        <f>IF(外部影响!$U$36=1,HB$116,IF(外部影响!$U$36=2,HB$120,IF(外部影响!$U$36=3,HB$124,0)))</f>
        <v>0</v>
      </c>
      <c r="HC88" s="41">
        <f>IF(外部影响!$U$36=1,HC$116,IF(外部影响!$U$36=2,HC$120,IF(外部影响!$U$36=3,HC$124,0)))</f>
        <v>0</v>
      </c>
      <c r="HS88" s="41">
        <f>IF(外部影响!$U$39=1,HS$116,IF(外部影响!$U$39=2,HS$120,IF(外部影响!$U$39=3,HS$124,0)))</f>
        <v>0</v>
      </c>
      <c r="HT88" s="41">
        <f>IF(外部影响!$U$39=1,HT$116,IF(外部影响!$U$39=2,HT$120,IF(外部影响!$U$39=3,HT$124,0)))</f>
        <v>0</v>
      </c>
      <c r="HU88" s="41">
        <f>IF(外部影响!$U$39=1,HU$116,IF(外部影响!$U$39=2,HU$120,IF(外部影响!$U$39=3,HU$124,0)))</f>
        <v>0</v>
      </c>
      <c r="HV88" s="41">
        <f>IF(外部影响!$U$39=1,HV$116,IF(外部影响!$U$39=2,HV$120,IF(外部影响!$U$39=3,HV$124,0)))</f>
        <v>0</v>
      </c>
      <c r="HW88" s="41">
        <f>IF(外部影响!$U$39=1,HW$116,IF(外部影响!$U$39=2,HW$120,IF(外部影响!$U$39=3,HW$124,0)))</f>
        <v>0</v>
      </c>
      <c r="HX88" s="41">
        <f>IF(外部影响!$U$39=1,HX$116,IF(外部影响!$U$39=2,HX$120,IF(外部影响!$U$39=3,HX$124,0)))</f>
        <v>0</v>
      </c>
      <c r="HY88" s="41">
        <f>IF(外部影响!$U$39=1,HY$116,IF(外部影响!$U$39=2,HY$120,IF(外部影响!$U$39=3,HY$124,0)))</f>
        <v>0</v>
      </c>
      <c r="HZ88" s="41">
        <f>IF(外部影响!$U$39=1,HZ$116,IF(外部影响!$U$39=2,HZ$120,IF(外部影响!$U$39=3,HZ$124,0)))</f>
        <v>0</v>
      </c>
      <c r="IA88" s="41">
        <f>IF(外部影响!$U$39=1,IA$116,IF(外部影响!$U$39=2,IA$120,IF(外部影响!$U$39=3,IA$124,0)))</f>
        <v>0</v>
      </c>
      <c r="IB88" s="41">
        <f>IF(外部影响!$U$39=1,IB$116,IF(外部影响!$U$39=2,IB$120,IF(外部影响!$U$39=3,IB$124,0)))</f>
        <v>0</v>
      </c>
      <c r="IC88" s="41">
        <f>IF(外部影响!$U$39=1,IC$116,IF(外部影响!$U$39=2,IC$120,IF(外部影响!$U$39=3,IC$124,0)))</f>
        <v>0</v>
      </c>
      <c r="IU88" s="41">
        <f>IF(外部影响!$U$36=1,IU$116,IF(外部影响!$U$36=2,IU$120,IF(外部影响!$U$36=3,IU$124,0)))</f>
        <v>0</v>
      </c>
      <c r="IV88" s="41">
        <f>IF(外部影响!$U$36=1,IV$116,IF(外部影响!$U$36=2,IV$120,IF(外部影响!$U$36=3,IV$124,0)))</f>
        <v>0</v>
      </c>
      <c r="IW88" s="41">
        <f>IF(外部影响!$U$36=1,IW$116,IF(外部影响!$U$36=2,IW$120,IF(外部影响!$U$36=3,IW$124,0)))</f>
        <v>0</v>
      </c>
      <c r="JM88" s="41">
        <f>IF(外部影响!$U$39=1,JM$116,IF(外部影响!$U$39=2,JM$120,IF(外部影响!$U$39=3,JM$124,0)))</f>
        <v>0</v>
      </c>
      <c r="JO88" s="41">
        <f>IF(外部影响!$U$39=1,JO$116,IF(外部影响!$U$39=2,JO$120,IF(外部影响!$U$39=3,JO$124,0)))</f>
        <v>0</v>
      </c>
      <c r="JP88" s="44">
        <f>IF(外部影响!$U$39=1,JP$116,IF(外部影响!$U$39=2,JP$120,IF(外部影响!$U$39=3,JP$124,0)))</f>
        <v>0</v>
      </c>
    </row>
    <row r="89" spans="1:276">
      <c r="A89" s="36" t="s">
        <v>3107</v>
      </c>
      <c r="B89" s="41">
        <f>IF(外部影响!$U$37=1,B$113,IF(外部影响!$U$37=2,B$117,IF(外部影响!$U$37=3,B$121,0)))</f>
        <v>0</v>
      </c>
      <c r="C89" s="41">
        <f>IF(外部影响!$U$37=1,C$113,IF(外部影响!$U$37=2,C$117,IF(外部影响!$U$37=3,C$121,0)))</f>
        <v>0</v>
      </c>
      <c r="D89" s="41">
        <f>IF(外部影响!$U$37=1,D$113,IF(外部影响!$U$37=2,D$117,IF(外部影响!$U$37=3,D$121,0)))</f>
        <v>0</v>
      </c>
      <c r="E89" s="41">
        <f>IF(外部影响!$U$37=1,E$113,IF(外部影响!$U$37=2,E$117,IF(外部影响!$U$37=3,E$121,0)))</f>
        <v>0</v>
      </c>
      <c r="F89" s="41">
        <f>IF(外部影响!$U$37=1,F$113,IF(外部影响!$U$37=2,F$117,IF(外部影响!$U$37=3,F$121,0)))</f>
        <v>0</v>
      </c>
      <c r="G89" s="41">
        <f>IF(外部影响!$U$37=1,G$113,IF(外部影响!$U$37=2,G$117,IF(外部影响!$U$37=3,G$121,0)))</f>
        <v>0</v>
      </c>
      <c r="H89" s="41">
        <f>IF(外部影响!$U$37=1,H$113,IF(外部影响!$U$37=2,H$117,IF(外部影响!$U$37=3,H$121,0)))</f>
        <v>0</v>
      </c>
      <c r="I89" s="41">
        <f>IF(外部影响!$U$37=1,I$113,IF(外部影响!$U$37=2,I$117,IF(外部影响!$U$37=3,I$121,0)))</f>
        <v>0</v>
      </c>
      <c r="J89" s="41">
        <f>IF(外部影响!$U$37=1,J$113,IF(外部影响!$U$37=2,J$117,IF(外部影响!$U$37=3,J$121,0)))</f>
        <v>0</v>
      </c>
      <c r="K89" s="41">
        <f>IF(外部影响!$U$37=1,K$113,IF(外部影响!$U$37=2,K$117,IF(外部影响!$U$37=3,K$121,0)))</f>
        <v>0</v>
      </c>
      <c r="T89" s="41">
        <f>IF(外部影响!$U$37=1,T$113,IF(外部影响!$U$37=2,T$117,IF(外部影响!$U$37=3,T$121,0)))</f>
        <v>0</v>
      </c>
      <c r="V89" s="41">
        <f>IF(外部影响!$U$37=1,V$113,IF(外部影响!$U$37=2,V$117,IF(外部影响!$U$37=3,V$121,0)))</f>
        <v>0</v>
      </c>
      <c r="W89" s="41">
        <f>IF(外部影响!$U$37=1,W$113,IF(外部影响!$U$37=2,W$117,IF(外部影响!$U$37=3,W$121,0)))</f>
        <v>0</v>
      </c>
      <c r="X89" s="41">
        <f>IF(外部影响!$U$37=1,X$113,IF(外部影响!$U$37=2,X$117,IF(外部影响!$U$37=3,X$121,0)))</f>
        <v>0</v>
      </c>
      <c r="Y89" s="41">
        <f>IF(外部影响!$U$37=1,Y$113,IF(外部影响!$U$37=2,Y$117,IF(外部影响!$U$37=3,Y$121,0)))</f>
        <v>0</v>
      </c>
      <c r="Z89" s="41">
        <f>IF(外部影响!$U$37=1,Z$113,IF(外部影响!$U$37=2,Z$117,IF(外部影响!$U$37=3,Z$121,0)))</f>
        <v>0</v>
      </c>
      <c r="AA89" s="41">
        <f>IF(外部影响!$U$37=1,AA$113,IF(外部影响!$U$37=2,AA$117,IF(外部影响!$U$37=3,AA$121,0)))</f>
        <v>0</v>
      </c>
      <c r="AB89" s="41">
        <f>IF(外部影响!$U$37=1,AB$113,IF(外部影响!$U$37=2,AB$117,IF(外部影响!$U$37=3,AB$121,0)))</f>
        <v>0</v>
      </c>
      <c r="AC89" s="41">
        <f>IF(外部影响!$U$37=1,AC$113,IF(外部影响!$U$37=2,AC$117,IF(外部影响!$U$37=3,AC$121,0)))</f>
        <v>0</v>
      </c>
      <c r="AD89" s="41">
        <f>IF(外部影响!$U$37=1,AD$113,IF(外部影响!$U$37=2,AD$117,IF(外部影响!$U$37=3,AD$121,0)))</f>
        <v>0</v>
      </c>
      <c r="AE89" s="41">
        <f>IF(外部影响!$U$37=1,AE$113,IF(外部影响!$U$37=2,AE$117,IF(外部影响!$U$37=3,AE$121,0)))</f>
        <v>0</v>
      </c>
      <c r="AF89" s="41">
        <f>IF(外部影响!$U$37=1,AF$113,IF(外部影响!$U$37=2,AF$117,IF(外部影响!$U$37=3,AF$121,0)))</f>
        <v>0</v>
      </c>
      <c r="AG89" s="41">
        <f>IF(外部影响!$U$37=1,AG$113,IF(外部影响!$U$37=2,AG$117,IF(外部影响!$U$37=3,AG$121,0)))</f>
        <v>0</v>
      </c>
      <c r="AH89" s="41">
        <f>IF(外部影响!$U$37=1,AH$113,IF(外部影响!$U$37=2,AH$117,IF(外部影响!$U$37=3,AH$121,0)))</f>
        <v>0</v>
      </c>
      <c r="AI89" s="41">
        <f>IF(外部影响!$U$37=1,AI$113,IF(外部影响!$U$37=2,AI$117,IF(外部影响!$U$37=3,AI$121,0)))</f>
        <v>0</v>
      </c>
      <c r="AJ89" s="41">
        <f>IF(外部影响!$U$37=1,AJ$113,IF(外部影响!$U$37=2,AJ$117,IF(外部影响!$U$37=3,AJ$121,0)))</f>
        <v>0</v>
      </c>
      <c r="AK89" s="41">
        <f>IF(外部影响!$U$37=1,AK$113,IF(外部影响!$U$37=2,AK$117,IF(外部影响!$U$37=3,AK$121,0)))</f>
        <v>0</v>
      </c>
      <c r="AL89" s="41">
        <f>IF(外部影响!$U$37=1,AL$113,IF(外部影响!$U$37=2,AL$117,IF(外部影响!$U$37=3,AL$121,0)))</f>
        <v>0</v>
      </c>
      <c r="AN89" s="41">
        <f>IF(外部影响!$U$37=1,AN$113,IF(外部影响!$U$37=2,AN$117,IF(外部影响!$U$37=3,AN$121,0)))</f>
        <v>0</v>
      </c>
      <c r="AO89" s="41">
        <f>IF(外部影响!$U$37=1,AO$113,IF(外部影响!$U$37=2,AO$117,IF(外部影响!$U$37=3,AO$121,0)))</f>
        <v>0</v>
      </c>
      <c r="AP89" s="41">
        <f>IF(外部影响!$U$37=1,AP$113,IF(外部影响!$U$37=2,AP$117,IF(外部影响!$U$37=3,AP$121,0)))</f>
        <v>0</v>
      </c>
      <c r="AQ89" s="41">
        <f>IF(外部影响!$U$37=1,AQ$113,IF(外部影响!$U$37=2,AQ$117,IF(外部影响!$U$37=3,AQ$121,0)))</f>
        <v>0</v>
      </c>
      <c r="AR89" s="41">
        <f>IF(外部影响!$U$37=1,AR$113,IF(外部影响!$U$37=2,AR$117,IF(外部影响!$U$37=3,AR$121,0)))</f>
        <v>0</v>
      </c>
      <c r="AS89" s="41">
        <f>IF(外部影响!$U$37=1,AS$113,IF(外部影响!$U$37=2,AS$117,IF(外部影响!$U$37=3,AS$121,0)))</f>
        <v>0</v>
      </c>
      <c r="AT89" s="41">
        <f>IF(外部影响!$U$37=1,AT$113,IF(外部影响!$U$37=2,AT$117,IF(外部影响!$U$37=3,AT$121,0)))</f>
        <v>0</v>
      </c>
      <c r="AU89" s="41">
        <f>IF(外部影响!$U$37=1,AU$113,IF(外部影响!$U$37=2,AU$117,IF(外部影响!$U$37=3,AU$121,0)))</f>
        <v>0</v>
      </c>
      <c r="AV89" s="41">
        <f>IF(外部影响!$U$37=1,AV$113,IF(外部影响!$U$37=2,AV$117,IF(外部影响!$U$37=3,AV$121,0)))</f>
        <v>0</v>
      </c>
      <c r="AW89" s="41">
        <f>IF(外部影响!$U$37=1,AW$113,IF(外部影响!$U$37=2,AW$117,IF(外部影响!$U$37=3,AW$121,0)))</f>
        <v>0</v>
      </c>
      <c r="BF89" s="41">
        <f>IF(外部影响!$U$37=1,BF$113,IF(外部影响!$U$37=2,BF$117,IF(外部影响!$U$37=3,BF$121,0)))</f>
        <v>0</v>
      </c>
      <c r="BH89" s="41">
        <f>IF(外部影响!$U$37=1,BH$113,IF(外部影响!$U$37=2,BH$117,IF(外部影响!$U$37=3,BH$121,0)))</f>
        <v>0</v>
      </c>
      <c r="BI89" s="41">
        <f>IF(外部影响!$U$37=1,BI$113,IF(外部影响!$U$37=2,BI$117,IF(外部影响!$U$37=3,BI$121,0)))</f>
        <v>0</v>
      </c>
      <c r="BJ89" s="41">
        <f>IF(外部影响!$U$37=1,BJ$113,IF(外部影响!$U$37=2,BJ$117,IF(外部影响!$U$37=3,BJ$121,0)))</f>
        <v>0</v>
      </c>
      <c r="BK89" s="41">
        <f>IF(外部影响!$U$37=1,BK$113,IF(外部影响!$U$37=2,BK$117,IF(外部影响!$U$37=3,BK$121,0)))</f>
        <v>0</v>
      </c>
      <c r="BL89" s="41">
        <f>IF(外部影响!$U$37=1,BL$113,IF(外部影响!$U$37=2,BL$117,IF(外部影响!$U$37=3,BL$121,0)))</f>
        <v>0</v>
      </c>
      <c r="BM89" s="41">
        <f>IF(外部影响!$U$37=1,BM$113,IF(外部影响!$U$37=2,BM$117,IF(外部影响!$U$37=3,BM$121,0)))</f>
        <v>0</v>
      </c>
      <c r="BN89" s="41">
        <f>IF(外部影响!$U$37=1,BN$113,IF(外部影响!$U$37=2,BN$117,IF(外部影响!$U$37=3,BN$121,0)))</f>
        <v>0</v>
      </c>
      <c r="BO89" s="41">
        <f>IF(外部影响!$U$37=1,BO$113,IF(外部影响!$U$37=2,BO$117,IF(外部影响!$U$37=3,BO$121,0)))</f>
        <v>0</v>
      </c>
      <c r="BP89" s="41">
        <f>IF(外部影响!$U$37=1,BP$113,IF(外部影响!$U$37=2,BP$117,IF(外部影响!$U$37=3,BP$121,0)))</f>
        <v>0</v>
      </c>
      <c r="BQ89" s="41">
        <f>IF(外部影响!$U$37=1,BQ$113,IF(外部影响!$U$37=2,BQ$117,IF(外部影响!$U$37=3,BQ$121,0)))</f>
        <v>0</v>
      </c>
      <c r="BR89" s="41">
        <f>IF(外部影响!$U$37=1,BR$113,IF(外部影响!$U$37=2,BR$117,IF(外部影响!$U$37=3,BR$121,0)))</f>
        <v>0</v>
      </c>
      <c r="BS89" s="41">
        <f>IF(外部影响!$U$37=1,BS$113,IF(外部影响!$U$37=2,BS$117,IF(外部影响!$U$37=3,BS$121,0)))</f>
        <v>0</v>
      </c>
      <c r="BT89" s="41">
        <f>IF(外部影响!$U$37=1,BT$113,IF(外部影响!$U$37=2,BT$117,IF(外部影响!$U$37=3,BT$121,0)))</f>
        <v>0</v>
      </c>
      <c r="BU89" s="41">
        <f>IF(外部影响!$U$37=1,BU$113,IF(外部影响!$U$37=2,BU$117,IF(外部影响!$U$37=3,BU$121,0)))</f>
        <v>0</v>
      </c>
      <c r="BV89" s="41">
        <f>IF(外部影响!$U$37=1,BV$113,IF(外部影响!$U$37=2,BV$117,IF(外部影响!$U$37=3,BV$121,0)))</f>
        <v>0</v>
      </c>
      <c r="BW89" s="41">
        <f>IF(外部影响!$U$37=1,BW$113,IF(外部影响!$U$37=2,BW$117,IF(外部影响!$U$37=3,BW$121,0)))</f>
        <v>0</v>
      </c>
      <c r="BX89" s="41">
        <f>IF(外部影响!$U$37=1,BX$113,IF(外部影响!$U$37=2,BX$117,IF(外部影响!$U$37=3,BX$121,0)))</f>
        <v>0</v>
      </c>
      <c r="BZ89" s="41">
        <f>IF(外部影响!$U$37=1,BZ$113,IF(外部影响!$U$37=2,BZ$117,IF(外部影响!$U$37=3,BZ$121,0)))</f>
        <v>0</v>
      </c>
      <c r="CA89" s="41">
        <f>IF(外部影响!$U$37=1,CA$113,IF(外部影响!$U$37=2,CA$117,IF(外部影响!$U$37=3,CA$121,0)))</f>
        <v>0</v>
      </c>
      <c r="CB89" s="41">
        <f>IF(外部影响!$U$37=1,CB$113,IF(外部影响!$U$37=2,CB$117,IF(外部影响!$U$37=3,CB$121,0)))</f>
        <v>0</v>
      </c>
      <c r="CC89" s="41">
        <f>IF(外部影响!$U$37=1,CC$113,IF(外部影响!$U$37=2,CC$117,IF(外部影响!$U$37=3,CC$121,0)))</f>
        <v>0</v>
      </c>
      <c r="CD89" s="41">
        <f>IF(外部影响!$U$37=1,CD$113,IF(外部影响!$U$37=2,CD$117,IF(外部影响!$U$37=3,CD$121,0)))</f>
        <v>0</v>
      </c>
      <c r="CE89" s="41">
        <f>IF(外部影响!$U$37=1,CE$113,IF(外部影响!$U$37=2,CE$117,IF(外部影响!$U$37=3,CE$121,0)))</f>
        <v>0</v>
      </c>
      <c r="CF89" s="41">
        <f>IF(外部影响!$U$37=1,CF$113,IF(外部影响!$U$37=2,CF$117,IF(外部影响!$U$37=3,CF$121,0)))</f>
        <v>0</v>
      </c>
      <c r="CG89" s="41">
        <f>IF(外部影响!$U$37=1,CG$113,IF(外部影响!$U$37=2,CG$117,IF(外部影响!$U$37=3,CG$121,0)))</f>
        <v>0</v>
      </c>
      <c r="CH89" s="41">
        <f>IF(外部影响!$U$37=1,CH$113,IF(外部影响!$U$37=2,CH$117,IF(外部影响!$U$37=3,CH$121,0)))</f>
        <v>0</v>
      </c>
      <c r="CI89" s="41">
        <f>IF(外部影响!$U$37=1,CI$113,IF(外部影响!$U$37=2,CI$117,IF(外部影响!$U$37=3,CI$121,0)))</f>
        <v>0</v>
      </c>
      <c r="CR89" s="41">
        <f>IF(外部影响!$U$37=1,CR$113,IF(外部影响!$U$37=2,CR$117,IF(外部影响!$U$37=3,CR$121,0)))</f>
        <v>0</v>
      </c>
      <c r="CT89" s="41">
        <f>IF(外部影响!$U$37=1,CT$113,IF(外部影响!$U$37=2,CT$117,IF(外部影响!$U$37=3,CT$121,0)))</f>
        <v>0</v>
      </c>
      <c r="CU89" s="41">
        <f>IF(外部影响!$U$37=1,CU$113,IF(外部影响!$U$37=2,CU$117,IF(外部影响!$U$37=3,CU$121,0)))</f>
        <v>0</v>
      </c>
      <c r="CV89" s="41">
        <f>IF(外部影响!$U$37=1,CV$113,IF(外部影响!$U$37=2,CV$117,IF(外部影响!$U$37=3,CV$121,0)))</f>
        <v>0</v>
      </c>
      <c r="CW89" s="41">
        <f>IF(外部影响!$U$37=1,CW$113,IF(外部影响!$U$37=2,CW$117,IF(外部影响!$U$37=3,CW$121,0)))</f>
        <v>0</v>
      </c>
      <c r="CX89" s="41">
        <f>IF(外部影响!$U$37=1,CX$113,IF(外部影响!$U$37=2,CX$117,IF(外部影响!$U$37=3,CX$121,0)))</f>
        <v>0</v>
      </c>
      <c r="CY89" s="41">
        <f>IF(外部影响!$U$37=1,CY$113,IF(外部影响!$U$37=2,CY$117,IF(外部影响!$U$37=3,CY$121,0)))</f>
        <v>0</v>
      </c>
      <c r="CZ89" s="41">
        <f>IF(外部影响!$U$37=1,CZ$113,IF(外部影响!$U$37=2,CZ$117,IF(外部影响!$U$37=3,CZ$121,0)))</f>
        <v>0</v>
      </c>
      <c r="DA89" s="41">
        <f>IF(外部影响!$U$37=1,DA$113,IF(外部影响!$U$37=2,DA$117,IF(外部影响!$U$37=3,DA$121,0)))</f>
        <v>0</v>
      </c>
      <c r="DB89" s="41">
        <f>IF(外部影响!$U$37=1,DB$113,IF(外部影响!$U$37=2,DB$117,IF(外部影响!$U$37=3,DB$121,0)))</f>
        <v>0</v>
      </c>
      <c r="DC89" s="41">
        <f>IF(外部影响!$U$37=1,DC$113,IF(外部影响!$U$37=2,DC$117,IF(外部影响!$U$37=3,DC$121,0)))</f>
        <v>0</v>
      </c>
      <c r="DD89" s="41">
        <f>IF(外部影响!$U$37=1,DD$113,IF(外部影响!$U$37=2,DD$117,IF(外部影响!$U$37=3,DD$121,0)))</f>
        <v>0</v>
      </c>
      <c r="DE89" s="41">
        <f>IF(外部影响!$U$37=1,DE$113,IF(外部影响!$U$37=2,DE$117,IF(外部影响!$U$37=3,DE$121,0)))</f>
        <v>0</v>
      </c>
      <c r="DF89" s="41">
        <f>IF(外部影响!$U$37=1,DF$113,IF(外部影响!$U$37=2,DF$117,IF(外部影响!$U$37=3,DF$121,0)))</f>
        <v>0</v>
      </c>
      <c r="DG89" s="41">
        <f>IF(外部影响!$U$37=1,DG$113,IF(外部影响!$U$37=2,DG$117,IF(外部影响!$U$37=3,DG$121,0)))</f>
        <v>0</v>
      </c>
      <c r="DH89" s="41">
        <f>IF(外部影响!$U$37=1,DH$113,IF(外部影响!$U$37=2,DH$117,IF(外部影响!$U$37=3,DH$121,0)))</f>
        <v>0</v>
      </c>
      <c r="DI89" s="41">
        <f>IF(外部影响!$U$37=1,DI$113,IF(外部影响!$U$37=2,DI$117,IF(外部影响!$U$37=3,DI$121,0)))</f>
        <v>0</v>
      </c>
      <c r="DJ89" s="41">
        <f>IF(外部影响!$U$37=1,DJ$113,IF(外部影响!$U$37=2,DJ$117,IF(外部影响!$U$37=3,DJ$121,0)))</f>
        <v>0</v>
      </c>
      <c r="DL89" s="41">
        <f>IF(外部影响!$U$37=1,DL$113,IF(外部影响!$U$37=2,DL$117,IF(外部影响!$U$37=3,DL$121,0)))</f>
        <v>0</v>
      </c>
      <c r="DM89" s="41">
        <f>IF(外部影响!$U$37=1,DM$113,IF(外部影响!$U$37=2,DM$117,IF(外部影响!$U$37=3,DM$121,0)))</f>
        <v>0</v>
      </c>
      <c r="DN89" s="41">
        <f>IF(外部影响!$U$37=1,DN$113,IF(外部影响!$U$37=2,DN$117,IF(外部影响!$U$37=3,DN$121,0)))</f>
        <v>0</v>
      </c>
      <c r="DO89" s="41">
        <f>IF(外部影响!$U$37=1,DO$113,IF(外部影响!$U$37=2,DO$117,IF(外部影响!$U$37=3,DO$121,0)))</f>
        <v>0</v>
      </c>
      <c r="DP89" s="41">
        <f>IF(外部影响!$U$37=1,DP$113,IF(外部影响!$U$37=2,DP$117,IF(外部影响!$U$37=3,DP$121,0)))</f>
        <v>0</v>
      </c>
      <c r="DQ89" s="41">
        <f>IF(外部影响!$U$37=1,DQ$113,IF(外部影响!$U$37=2,DQ$117,IF(外部影响!$U$37=3,DQ$121,0)))</f>
        <v>0</v>
      </c>
      <c r="DR89" s="42">
        <f>IF(外部影响!$U$37=1,DR$113,IF(外部影响!$U$37=2,DR$117,IF(外部影响!$U$37=3,DR$121,0)))</f>
        <v>0</v>
      </c>
      <c r="FD89" s="42">
        <f>IF(外部影响!$U$40=1,FD$113,IF(外部影响!$U$40=2,FD$117,IF(外部影响!$U$40=3,FD$121,0)))</f>
        <v>0</v>
      </c>
      <c r="FF89" s="41">
        <f>IF(外部影响!$U$40=1,FF$113,IF(外部影响!$U$40=2,FF$117,IF(外部影响!$U$40=3,FF$121,0)))</f>
        <v>0</v>
      </c>
      <c r="FH89" s="41">
        <f>IF(外部影响!$U$40=1,FH$113,IF(外部影响!$U$40=2,FH$117,IF(外部影响!$U$40=3,FH$121,0)))</f>
        <v>0</v>
      </c>
      <c r="FN89" s="41">
        <f>IF(外部影响!$U$40=1,FN$113,IF(外部影响!$U$40=2,FN$117,IF(外部影响!$U$40=3,FN$121,0)))</f>
        <v>0</v>
      </c>
      <c r="FR89" s="41">
        <f>IF(外部影响!$U$40=1,FR$113,IF(外部影响!$U$40=2,FR$117,IF(外部影响!$U$40=3,FR$121,0)))</f>
        <v>0</v>
      </c>
      <c r="FS89" s="41">
        <f>IF(外部影响!$U$40=1,FS$113,IF(外部影响!$U$40=2,FS$117,IF(外部影响!$U$40=3,FS$121,0)))</f>
        <v>0</v>
      </c>
      <c r="FV89" s="41">
        <f>IF(外部影响!$U$40=1,FV$113,IF(外部影响!$U$40=2,FV$117,IF(外部影响!$U$40=3,FV$121,0)))</f>
        <v>0</v>
      </c>
      <c r="FW89" s="41">
        <f>IF(外部影响!$U$40=1,FW$113,IF(外部影响!$U$40=2,FW$117,IF(外部影响!$U$40=3,FW$121,0)))</f>
        <v>0</v>
      </c>
      <c r="FX89" s="41">
        <f>IF(外部影响!$U$40=1,FX$113,IF(外部影响!$U$40=2,FX$117,IF(外部影响!$U$40=3,FX$121,0)))</f>
        <v>0</v>
      </c>
      <c r="GD89" s="41">
        <f>IF(外部影响!$U$37=1,GD$113,IF(外部影响!$U$37=2,GD$117,IF(外部影响!$U$37=3,GD$121,0)))</f>
        <v>0</v>
      </c>
      <c r="GE89" s="41">
        <f>IF(外部影响!$U$37=1,GE$113,IF(外部影响!$U$37=2,GE$117,IF(外部影响!$U$37=3,GE$121,0)))</f>
        <v>0</v>
      </c>
      <c r="GF89" s="41">
        <f>IF(外部影响!$U$37=1,GF$113,IF(外部影响!$U$37=2,GF$117,IF(外部影响!$U$37=3,GF$121,0)))</f>
        <v>0</v>
      </c>
      <c r="GG89" s="41">
        <f>IF(外部影响!$U$37=1,GG$113,IF(外部影响!$U$37=2,GG$117,IF(外部影响!$U$37=3,GG$121,0)))</f>
        <v>-0.28</v>
      </c>
      <c r="GH89" s="41">
        <f>IF(外部影响!$U$37=1,GH$113,IF(外部影响!$U$37=2,GH$117,IF(外部影响!$U$37=3,GH$121,0)))</f>
        <v>0</v>
      </c>
      <c r="GI89" s="41">
        <f>IF(外部影响!$U$37=1,GI$113,IF(外部影响!$U$37=2,GI$117,IF(外部影响!$U$37=3,GI$121,0)))</f>
        <v>0</v>
      </c>
      <c r="GJ89" s="41">
        <f>IF(外部影响!$U$37=1,GJ$113,IF(外部影响!$U$37=2,GJ$117,IF(外部影响!$U$37=3,GJ$121,0)))</f>
        <v>0</v>
      </c>
      <c r="GM89" s="41">
        <f>IF(外部影响!$U$37=1,GM$113,IF(外部影响!$U$37=2,GM$117,IF(外部影响!$U$37=3,GM$121,0)))</f>
        <v>0</v>
      </c>
      <c r="GN89" s="41">
        <f>IF(外部影响!$U$37=1,GN$113,IF(外部影响!$U$37=2,GN$117,IF(外部影响!$U$37=3,GN$121,0)))</f>
        <v>0</v>
      </c>
      <c r="GO89" s="41">
        <f>IF(外部影响!$U$37=1,GO$113,IF(外部影响!$U$37=2,GO$117,IF(外部影响!$U$37=3,GO$121,0)))</f>
        <v>0</v>
      </c>
      <c r="GP89" s="41">
        <f>IF(外部影响!$U$37=1,GP$113,IF(外部影响!$U$37=2,GP$117,IF(外部影响!$U$37=3,GP$121,0)))</f>
        <v>0</v>
      </c>
      <c r="GS89" s="41">
        <f>IF(外部影响!$U$37=1,GS$113,IF(外部影响!$U$37=2,GS$117,IF(外部影响!$U$37=3,GS$121,0)))</f>
        <v>0</v>
      </c>
      <c r="GT89" s="41">
        <f>IF(外部影响!$U$37=1,GT$113,IF(外部影响!$U$37=2,GT$117,IF(外部影响!$U$37=3,GT$121,0)))</f>
        <v>0</v>
      </c>
      <c r="GU89" s="41">
        <f>IF(外部影响!$U$37=1,GU$113,IF(外部影响!$U$37=2,GU$117,IF(外部影响!$U$37=3,GU$121,0)))</f>
        <v>0</v>
      </c>
      <c r="GV89" s="41">
        <f>IF(外部影响!$U$37=1,GV$113,IF(外部影响!$U$37=2,GV$117,IF(外部影响!$U$37=3,GV$121,0)))</f>
        <v>0</v>
      </c>
      <c r="GW89" s="41">
        <f>IF(外部影响!$U$37=1,GW$113,IF(外部影响!$U$37=2,GW$117,IF(外部影响!$U$37=3,GW$121,0)))</f>
        <v>0</v>
      </c>
      <c r="GX89" s="41">
        <f>IF(外部影响!$U$37=1,GX$113,IF(外部影响!$U$37=2,GX$117,IF(外部影响!$U$37=3,GX$121,0)))</f>
        <v>0</v>
      </c>
      <c r="GY89" s="41">
        <f>IF(外部影响!$U$37=1,GY$113,IF(外部影响!$U$37=2,GY$117,IF(外部影响!$U$37=3,GY$121,0)))</f>
        <v>0</v>
      </c>
      <c r="HA89" s="41">
        <f>IF(外部影响!$U$37=1,HA$113,IF(外部影响!$U$37=2,HA$117,IF(外部影响!$U$37=3,HA$121,0)))</f>
        <v>0</v>
      </c>
      <c r="HB89" s="41">
        <f>IF(外部影响!$U$37=1,HB$113,IF(外部影响!$U$37=2,HB$117,IF(外部影响!$U$37=3,HB$121,0)))</f>
        <v>0</v>
      </c>
      <c r="HC89" s="41">
        <f>IF(外部影响!$U$37=1,HC$113,IF(外部影响!$U$37=2,HC$117,IF(外部影响!$U$37=3,HC$121,0)))</f>
        <v>0</v>
      </c>
      <c r="HS89" s="41">
        <f>IF(外部影响!$U$40=1,HS$113,IF(外部影响!$U$40=2,HS$117,IF(外部影响!$U$40=3,HS$121,0)))</f>
        <v>0.18</v>
      </c>
      <c r="HT89" s="41">
        <f>IF(外部影响!$U$40=1,HT$113,IF(外部影响!$U$40=2,HT$117,IF(外部影响!$U$40=3,HT$121,0)))</f>
        <v>0</v>
      </c>
      <c r="HU89" s="41">
        <f>IF(外部影响!$U$40=1,HU$113,IF(外部影响!$U$40=2,HU$117,IF(外部影响!$U$40=3,HU$121,0)))</f>
        <v>0</v>
      </c>
      <c r="HV89" s="41">
        <f>IF(外部影响!$U$40=1,HV$113,IF(外部影响!$U$40=2,HV$117,IF(外部影响!$U$40=3,HV$121,0)))</f>
        <v>0</v>
      </c>
      <c r="HW89" s="41">
        <f>IF(外部影响!$U$40=1,HW$113,IF(外部影响!$U$40=2,HW$117,IF(外部影响!$U$40=3,HW$121,0)))</f>
        <v>0</v>
      </c>
      <c r="HX89" s="41">
        <f>IF(外部影响!$U$40=1,HX$113,IF(外部影响!$U$40=2,HX$117,IF(外部影响!$U$40=3,HX$121,0)))</f>
        <v>0</v>
      </c>
      <c r="HY89" s="41">
        <f>IF(外部影响!$U$40=1,HY$113,IF(外部影响!$U$40=2,HY$117,IF(外部影响!$U$40=3,HY$121,0)))</f>
        <v>0</v>
      </c>
      <c r="HZ89" s="41">
        <f>IF(外部影响!$U$40=1,HZ$113,IF(外部影响!$U$40=2,HZ$117,IF(外部影响!$U$40=3,HZ$121,0)))</f>
        <v>0</v>
      </c>
      <c r="IA89" s="41">
        <f>IF(外部影响!$U$40=1,IA$113,IF(外部影响!$U$40=2,IA$117,IF(外部影响!$U$40=3,IA$121,0)))</f>
        <v>0</v>
      </c>
      <c r="IB89" s="41">
        <f>IF(外部影响!$U$40=1,IB$113,IF(外部影响!$U$40=2,IB$117,IF(外部影响!$U$40=3,IB$121,0)))</f>
        <v>0</v>
      </c>
      <c r="IC89" s="41">
        <f>IF(外部影响!$U$40=1,IC$113,IF(外部影响!$U$40=2,IC$117,IF(外部影响!$U$40=3,IC$121,0)))</f>
        <v>0</v>
      </c>
      <c r="IU89" s="41">
        <f>IF(外部影响!$U$37=1,IU$113,IF(外部影响!$U$37=2,IU$117,IF(外部影响!$U$37=3,IU$121,0)))</f>
        <v>0</v>
      </c>
      <c r="IV89" s="41">
        <f>IF(外部影响!$U$37=1,IV$113,IF(外部影响!$U$37=2,IV$117,IF(外部影响!$U$37=3,IV$121,0)))</f>
        <v>0</v>
      </c>
      <c r="IW89" s="41">
        <f>IF(外部影响!$U$37=1,IW$113,IF(外部影响!$U$37=2,IW$117,IF(外部影响!$U$37=3,IW$121,0)))</f>
        <v>0</v>
      </c>
      <c r="JM89" s="41">
        <f>IF(外部影响!$U$40=1,JM$113,IF(外部影响!$U$40=2,JM$117,IF(外部影响!$U$40=3,JM$121,0)))</f>
        <v>0</v>
      </c>
      <c r="JO89" s="41">
        <f>IF(外部影响!$U$40=1,JO$113,IF(外部影响!$U$40=2,JO$117,IF(外部影响!$U$40=3,JO$121,0)))</f>
        <v>0</v>
      </c>
      <c r="JP89" s="44">
        <f>IF(外部影响!$U$40=1,JP$113,IF(外部影响!$U$40=2,JP$117,IF(外部影响!$U$40=3,JP$121,0)))</f>
        <v>0</v>
      </c>
    </row>
    <row r="90" spans="1:276">
      <c r="A90" s="36" t="s">
        <v>3108</v>
      </c>
      <c r="B90" s="41">
        <f>IF(外部影响!$U$37=1,B$114,IF(外部影响!$U$37=2,B$118,IF(外部影响!$U$37=3,B$122,0)))</f>
        <v>0</v>
      </c>
      <c r="C90" s="41">
        <f>IF(外部影响!$U$37=1,C$114,IF(外部影响!$U$37=2,C$118,IF(外部影响!$U$37=3,C$122,0)))</f>
        <v>0</v>
      </c>
      <c r="D90" s="41">
        <f>IF(外部影响!$U$37=1,D$114,IF(外部影响!$U$37=2,D$118,IF(外部影响!$U$37=3,D$122,0)))</f>
        <v>0</v>
      </c>
      <c r="E90" s="41">
        <f>IF(外部影响!$U$37=1,E$114,IF(外部影响!$U$37=2,E$118,IF(外部影响!$U$37=3,E$122,0)))</f>
        <v>0</v>
      </c>
      <c r="F90" s="41">
        <f>IF(外部影响!$U$37=1,F$114,IF(外部影响!$U$37=2,F$118,IF(外部影响!$U$37=3,F$122,0)))</f>
        <v>0</v>
      </c>
      <c r="G90" s="41">
        <f>IF(外部影响!$U$37=1,G$114,IF(外部影响!$U$37=2,G$118,IF(外部影响!$U$37=3,G$122,0)))</f>
        <v>0</v>
      </c>
      <c r="H90" s="41">
        <f>IF(外部影响!$U$37=1,H$114,IF(外部影响!$U$37=2,H$118,IF(外部影响!$U$37=3,H$122,0)))</f>
        <v>0</v>
      </c>
      <c r="I90" s="41">
        <f>IF(外部影响!$U$37=1,I$114,IF(外部影响!$U$37=2,I$118,IF(外部影响!$U$37=3,I$122,0)))</f>
        <v>0</v>
      </c>
      <c r="J90" s="41">
        <f>IF(外部影响!$U$37=1,J$114,IF(外部影响!$U$37=2,J$118,IF(外部影响!$U$37=3,J$122,0)))</f>
        <v>0</v>
      </c>
      <c r="K90" s="41">
        <f>IF(外部影响!$U$37=1,K$114,IF(外部影响!$U$37=2,K$118,IF(外部影响!$U$37=3,K$122,0)))</f>
        <v>0</v>
      </c>
      <c r="T90" s="41">
        <f>IF(外部影响!$U$37=1,T$114,IF(外部影响!$U$37=2,T$118,IF(外部影响!$U$37=3,T$122,0)))</f>
        <v>0</v>
      </c>
      <c r="V90" s="41">
        <f>IF(外部影响!$U$37=1,V$114,IF(外部影响!$U$37=2,V$118,IF(外部影响!$U$37=3,V$122,0)))</f>
        <v>0</v>
      </c>
      <c r="W90" s="41">
        <f>IF(外部影响!$U$37=1,W$114,IF(外部影响!$U$37=2,W$118,IF(外部影响!$U$37=3,W$122,0)))</f>
        <v>0</v>
      </c>
      <c r="X90" s="41">
        <f>IF(外部影响!$U$37=1,X$114,IF(外部影响!$U$37=2,X$118,IF(外部影响!$U$37=3,X$122,0)))</f>
        <v>0</v>
      </c>
      <c r="Y90" s="41">
        <f>IF(外部影响!$U$37=1,Y$114,IF(外部影响!$U$37=2,Y$118,IF(外部影响!$U$37=3,Y$122,0)))</f>
        <v>0</v>
      </c>
      <c r="Z90" s="41">
        <f>IF(外部影响!$U$37=1,Z$114,IF(外部影响!$U$37=2,Z$118,IF(外部影响!$U$37=3,Z$122,0)))</f>
        <v>0</v>
      </c>
      <c r="AA90" s="41">
        <f>IF(外部影响!$U$37=1,AA$114,IF(外部影响!$U$37=2,AA$118,IF(外部影响!$U$37=3,AA$122,0)))</f>
        <v>0</v>
      </c>
      <c r="AB90" s="41">
        <f>IF(外部影响!$U$37=1,AB$114,IF(外部影响!$U$37=2,AB$118,IF(外部影响!$U$37=3,AB$122,0)))</f>
        <v>0</v>
      </c>
      <c r="AC90" s="41">
        <f>IF(外部影响!$U$37=1,AC$114,IF(外部影响!$U$37=2,AC$118,IF(外部影响!$U$37=3,AC$122,0)))</f>
        <v>0</v>
      </c>
      <c r="AD90" s="41">
        <f>IF(外部影响!$U$37=1,AD$114,IF(外部影响!$U$37=2,AD$118,IF(外部影响!$U$37=3,AD$122,0)))</f>
        <v>0</v>
      </c>
      <c r="AE90" s="41">
        <f>IF(外部影响!$U$37=1,AE$114,IF(外部影响!$U$37=2,AE$118,IF(外部影响!$U$37=3,AE$122,0)))</f>
        <v>0</v>
      </c>
      <c r="AF90" s="41">
        <f>IF(外部影响!$U$37=1,AF$114,IF(外部影响!$U$37=2,AF$118,IF(外部影响!$U$37=3,AF$122,0)))</f>
        <v>0</v>
      </c>
      <c r="AG90" s="41">
        <f>IF(外部影响!$U$37=1,AG$114,IF(外部影响!$U$37=2,AG$118,IF(外部影响!$U$37=3,AG$122,0)))</f>
        <v>0</v>
      </c>
      <c r="AH90" s="41">
        <f>IF(外部影响!$U$37=1,AH$114,IF(外部影响!$U$37=2,AH$118,IF(外部影响!$U$37=3,AH$122,0)))</f>
        <v>0</v>
      </c>
      <c r="AI90" s="41">
        <f>IF(外部影响!$U$37=1,AI$114,IF(外部影响!$U$37=2,AI$118,IF(外部影响!$U$37=3,AI$122,0)))</f>
        <v>0</v>
      </c>
      <c r="AJ90" s="41">
        <f>IF(外部影响!$U$37=1,AJ$114,IF(外部影响!$U$37=2,AJ$118,IF(外部影响!$U$37=3,AJ$122,0)))</f>
        <v>0</v>
      </c>
      <c r="AK90" s="41">
        <f>IF(外部影响!$U$37=1,AK$114,IF(外部影响!$U$37=2,AK$118,IF(外部影响!$U$37=3,AK$122,0)))</f>
        <v>0</v>
      </c>
      <c r="AL90" s="41">
        <f>IF(外部影响!$U$37=1,AL$114,IF(外部影响!$U$37=2,AL$118,IF(外部影响!$U$37=3,AL$122,0)))</f>
        <v>0</v>
      </c>
      <c r="AN90" s="41">
        <f>IF(外部影响!$U$37=1,AN$114,IF(外部影响!$U$37=2,AN$118,IF(外部影响!$U$37=3,AN$122,0)))</f>
        <v>0</v>
      </c>
      <c r="AO90" s="41">
        <f>IF(外部影响!$U$37=1,AO$114,IF(外部影响!$U$37=2,AO$118,IF(外部影响!$U$37=3,AO$122,0)))</f>
        <v>0</v>
      </c>
      <c r="AP90" s="41">
        <f>IF(外部影响!$U$37=1,AP$114,IF(外部影响!$U$37=2,AP$118,IF(外部影响!$U$37=3,AP$122,0)))</f>
        <v>0</v>
      </c>
      <c r="AQ90" s="41">
        <f>IF(外部影响!$U$37=1,AQ$114,IF(外部影响!$U$37=2,AQ$118,IF(外部影响!$U$37=3,AQ$122,0)))</f>
        <v>0</v>
      </c>
      <c r="AR90" s="41">
        <f>IF(外部影响!$U$37=1,AR$114,IF(外部影响!$U$37=2,AR$118,IF(外部影响!$U$37=3,AR$122,0)))</f>
        <v>0</v>
      </c>
      <c r="AS90" s="41">
        <f>IF(外部影响!$U$37=1,AS$114,IF(外部影响!$U$37=2,AS$118,IF(外部影响!$U$37=3,AS$122,0)))</f>
        <v>0</v>
      </c>
      <c r="AT90" s="41">
        <f>IF(外部影响!$U$37=1,AT$114,IF(外部影响!$U$37=2,AT$118,IF(外部影响!$U$37=3,AT$122,0)))</f>
        <v>0</v>
      </c>
      <c r="AU90" s="41">
        <f>IF(外部影响!$U$37=1,AU$114,IF(外部影响!$U$37=2,AU$118,IF(外部影响!$U$37=3,AU$122,0)))</f>
        <v>0</v>
      </c>
      <c r="AV90" s="41">
        <f>IF(外部影响!$U$37=1,AV$114,IF(外部影响!$U$37=2,AV$118,IF(外部影响!$U$37=3,AV$122,0)))</f>
        <v>0</v>
      </c>
      <c r="AW90" s="41">
        <f>IF(外部影响!$U$37=1,AW$114,IF(外部影响!$U$37=2,AW$118,IF(外部影响!$U$37=3,AW$122,0)))</f>
        <v>0</v>
      </c>
      <c r="BF90" s="41">
        <f>IF(外部影响!$U$37=1,BF$114,IF(外部影响!$U$37=2,BF$118,IF(外部影响!$U$37=3,BF$122,0)))</f>
        <v>0</v>
      </c>
      <c r="BH90" s="41">
        <f>IF(外部影响!$U$37=1,BH$114,IF(外部影响!$U$37=2,BH$118,IF(外部影响!$U$37=3,BH$122,0)))</f>
        <v>0</v>
      </c>
      <c r="BI90" s="41">
        <f>IF(外部影响!$U$37=1,BI$114,IF(外部影响!$U$37=2,BI$118,IF(外部影响!$U$37=3,BI$122,0)))</f>
        <v>0</v>
      </c>
      <c r="BJ90" s="41">
        <f>IF(外部影响!$U$37=1,BJ$114,IF(外部影响!$U$37=2,BJ$118,IF(外部影响!$U$37=3,BJ$122,0)))</f>
        <v>0</v>
      </c>
      <c r="BK90" s="41">
        <f>IF(外部影响!$U$37=1,BK$114,IF(外部影响!$U$37=2,BK$118,IF(外部影响!$U$37=3,BK$122,0)))</f>
        <v>0</v>
      </c>
      <c r="BL90" s="41">
        <f>IF(外部影响!$U$37=1,BL$114,IF(外部影响!$U$37=2,BL$118,IF(外部影响!$U$37=3,BL$122,0)))</f>
        <v>0</v>
      </c>
      <c r="BM90" s="41">
        <f>IF(外部影响!$U$37=1,BM$114,IF(外部影响!$U$37=2,BM$118,IF(外部影响!$U$37=3,BM$122,0)))</f>
        <v>0</v>
      </c>
      <c r="BN90" s="41">
        <f>IF(外部影响!$U$37=1,BN$114,IF(外部影响!$U$37=2,BN$118,IF(外部影响!$U$37=3,BN$122,0)))</f>
        <v>0</v>
      </c>
      <c r="BO90" s="41">
        <f>IF(外部影响!$U$37=1,BO$114,IF(外部影响!$U$37=2,BO$118,IF(外部影响!$U$37=3,BO$122,0)))</f>
        <v>0</v>
      </c>
      <c r="BP90" s="41">
        <f>IF(外部影响!$U$37=1,BP$114,IF(外部影响!$U$37=2,BP$118,IF(外部影响!$U$37=3,BP$122,0)))</f>
        <v>0</v>
      </c>
      <c r="BQ90" s="41">
        <f>IF(外部影响!$U$37=1,BQ$114,IF(外部影响!$U$37=2,BQ$118,IF(外部影响!$U$37=3,BQ$122,0)))</f>
        <v>0</v>
      </c>
      <c r="BR90" s="41">
        <f>IF(外部影响!$U$37=1,BR$114,IF(外部影响!$U$37=2,BR$118,IF(外部影响!$U$37=3,BR$122,0)))</f>
        <v>0</v>
      </c>
      <c r="BS90" s="41">
        <f>IF(外部影响!$U$37=1,BS$114,IF(外部影响!$U$37=2,BS$118,IF(外部影响!$U$37=3,BS$122,0)))</f>
        <v>0</v>
      </c>
      <c r="BT90" s="41">
        <f>IF(外部影响!$U$37=1,BT$114,IF(外部影响!$U$37=2,BT$118,IF(外部影响!$U$37=3,BT$122,0)))</f>
        <v>0</v>
      </c>
      <c r="BU90" s="41">
        <f>IF(外部影响!$U$37=1,BU$114,IF(外部影响!$U$37=2,BU$118,IF(外部影响!$U$37=3,BU$122,0)))</f>
        <v>0</v>
      </c>
      <c r="BV90" s="41">
        <f>IF(外部影响!$U$37=1,BV$114,IF(外部影响!$U$37=2,BV$118,IF(外部影响!$U$37=3,BV$122,0)))</f>
        <v>0</v>
      </c>
      <c r="BW90" s="41">
        <f>IF(外部影响!$U$37=1,BW$114,IF(外部影响!$U$37=2,BW$118,IF(外部影响!$U$37=3,BW$122,0)))</f>
        <v>0</v>
      </c>
      <c r="BX90" s="41">
        <f>IF(外部影响!$U$37=1,BX$114,IF(外部影响!$U$37=2,BX$118,IF(外部影响!$U$37=3,BX$122,0)))</f>
        <v>0</v>
      </c>
      <c r="BZ90" s="41">
        <f>IF(外部影响!$U$37=1,BZ$114,IF(外部影响!$U$37=2,BZ$118,IF(外部影响!$U$37=3,BZ$122,0)))</f>
        <v>0</v>
      </c>
      <c r="CA90" s="41">
        <f>IF(外部影响!$U$37=1,CA$114,IF(外部影响!$U$37=2,CA$118,IF(外部影响!$U$37=3,CA$122,0)))</f>
        <v>0</v>
      </c>
      <c r="CB90" s="41">
        <f>IF(外部影响!$U$37=1,CB$114,IF(外部影响!$U$37=2,CB$118,IF(外部影响!$U$37=3,CB$122,0)))</f>
        <v>0</v>
      </c>
      <c r="CC90" s="41">
        <f>IF(外部影响!$U$37=1,CC$114,IF(外部影响!$U$37=2,CC$118,IF(外部影响!$U$37=3,CC$122,0)))</f>
        <v>0</v>
      </c>
      <c r="CD90" s="41">
        <f>IF(外部影响!$U$37=1,CD$114,IF(外部影响!$U$37=2,CD$118,IF(外部影响!$U$37=3,CD$122,0)))</f>
        <v>0</v>
      </c>
      <c r="CE90" s="41">
        <f>IF(外部影响!$U$37=1,CE$114,IF(外部影响!$U$37=2,CE$118,IF(外部影响!$U$37=3,CE$122,0)))</f>
        <v>0</v>
      </c>
      <c r="CF90" s="41">
        <f>IF(外部影响!$U$37=1,CF$114,IF(外部影响!$U$37=2,CF$118,IF(外部影响!$U$37=3,CF$122,0)))</f>
        <v>0</v>
      </c>
      <c r="CG90" s="41">
        <f>IF(外部影响!$U$37=1,CG$114,IF(外部影响!$U$37=2,CG$118,IF(外部影响!$U$37=3,CG$122,0)))</f>
        <v>0</v>
      </c>
      <c r="CH90" s="41">
        <f>IF(外部影响!$U$37=1,CH$114,IF(外部影响!$U$37=2,CH$118,IF(外部影响!$U$37=3,CH$122,0)))</f>
        <v>0</v>
      </c>
      <c r="CI90" s="41">
        <f>IF(外部影响!$U$37=1,CI$114,IF(外部影响!$U$37=2,CI$118,IF(外部影响!$U$37=3,CI$122,0)))</f>
        <v>0</v>
      </c>
      <c r="CR90" s="41">
        <f>IF(外部影响!$U$37=1,CR$114,IF(外部影响!$U$37=2,CR$118,IF(外部影响!$U$37=3,CR$122,0)))</f>
        <v>0</v>
      </c>
      <c r="CT90" s="41">
        <f>IF(外部影响!$U$37=1,CT$114,IF(外部影响!$U$37=2,CT$118,IF(外部影响!$U$37=3,CT$122,0)))</f>
        <v>0</v>
      </c>
      <c r="CU90" s="41">
        <f>IF(外部影响!$U$37=1,CU$114,IF(外部影响!$U$37=2,CU$118,IF(外部影响!$U$37=3,CU$122,0)))</f>
        <v>0</v>
      </c>
      <c r="CV90" s="41">
        <f>IF(外部影响!$U$37=1,CV$114,IF(外部影响!$U$37=2,CV$118,IF(外部影响!$U$37=3,CV$122,0)))</f>
        <v>0</v>
      </c>
      <c r="CW90" s="41">
        <f>IF(外部影响!$U$37=1,CW$114,IF(外部影响!$U$37=2,CW$118,IF(外部影响!$U$37=3,CW$122,0)))</f>
        <v>0</v>
      </c>
      <c r="CX90" s="41">
        <f>IF(外部影响!$U$37=1,CX$114,IF(外部影响!$U$37=2,CX$118,IF(外部影响!$U$37=3,CX$122,0)))</f>
        <v>0</v>
      </c>
      <c r="CY90" s="41">
        <f>IF(外部影响!$U$37=1,CY$114,IF(外部影响!$U$37=2,CY$118,IF(外部影响!$U$37=3,CY$122,0)))</f>
        <v>0</v>
      </c>
      <c r="CZ90" s="41">
        <f>IF(外部影响!$U$37=1,CZ$114,IF(外部影响!$U$37=2,CZ$118,IF(外部影响!$U$37=3,CZ$122,0)))</f>
        <v>0</v>
      </c>
      <c r="DA90" s="41">
        <f>IF(外部影响!$U$37=1,DA$114,IF(外部影响!$U$37=2,DA$118,IF(外部影响!$U$37=3,DA$122,0)))</f>
        <v>0</v>
      </c>
      <c r="DB90" s="41">
        <f>IF(外部影响!$U$37=1,DB$114,IF(外部影响!$U$37=2,DB$118,IF(外部影响!$U$37=3,DB$122,0)))</f>
        <v>0</v>
      </c>
      <c r="DC90" s="41">
        <f>IF(外部影响!$U$37=1,DC$114,IF(外部影响!$U$37=2,DC$118,IF(外部影响!$U$37=3,DC$122,0)))</f>
        <v>0</v>
      </c>
      <c r="DD90" s="41">
        <f>IF(外部影响!$U$37=1,DD$114,IF(外部影响!$U$37=2,DD$118,IF(外部影响!$U$37=3,DD$122,0)))</f>
        <v>0</v>
      </c>
      <c r="DE90" s="41">
        <f>IF(外部影响!$U$37=1,DE$114,IF(外部影响!$U$37=2,DE$118,IF(外部影响!$U$37=3,DE$122,0)))</f>
        <v>0</v>
      </c>
      <c r="DF90" s="41">
        <f>IF(外部影响!$U$37=1,DF$114,IF(外部影响!$U$37=2,DF$118,IF(外部影响!$U$37=3,DF$122,0)))</f>
        <v>0</v>
      </c>
      <c r="DG90" s="41">
        <f>IF(外部影响!$U$37=1,DG$114,IF(外部影响!$U$37=2,DG$118,IF(外部影响!$U$37=3,DG$122,0)))</f>
        <v>0</v>
      </c>
      <c r="DH90" s="41">
        <f>IF(外部影响!$U$37=1,DH$114,IF(外部影响!$U$37=2,DH$118,IF(外部影响!$U$37=3,DH$122,0)))</f>
        <v>0</v>
      </c>
      <c r="DI90" s="41">
        <f>IF(外部影响!$U$37=1,DI$114,IF(外部影响!$U$37=2,DI$118,IF(外部影响!$U$37=3,DI$122,0)))</f>
        <v>0</v>
      </c>
      <c r="DJ90" s="41">
        <f>IF(外部影响!$U$37=1,DJ$114,IF(外部影响!$U$37=2,DJ$118,IF(外部影响!$U$37=3,DJ$122,0)))</f>
        <v>0</v>
      </c>
      <c r="DL90" s="41">
        <f>IF(外部影响!$U$37=1,DL$114,IF(外部影响!$U$37=2,DL$118,IF(外部影响!$U$37=3,DL$122,0)))</f>
        <v>0</v>
      </c>
      <c r="DM90" s="41">
        <f>IF(外部影响!$U$37=1,DM$114,IF(外部影响!$U$37=2,DM$118,IF(外部影响!$U$37=3,DM$122,0)))</f>
        <v>0</v>
      </c>
      <c r="DN90" s="41">
        <f>IF(外部影响!$U$37=1,DN$114,IF(外部影响!$U$37=2,DN$118,IF(外部影响!$U$37=3,DN$122,0)))</f>
        <v>0</v>
      </c>
      <c r="DO90" s="41">
        <f>IF(外部影响!$U$37=1,DO$114,IF(外部影响!$U$37=2,DO$118,IF(外部影响!$U$37=3,DO$122,0)))</f>
        <v>0</v>
      </c>
      <c r="DP90" s="41">
        <f>IF(外部影响!$U$37=1,DP$114,IF(外部影响!$U$37=2,DP$118,IF(外部影响!$U$37=3,DP$122,0)))</f>
        <v>0</v>
      </c>
      <c r="DQ90" s="41">
        <f>IF(外部影响!$U$37=1,DQ$114,IF(外部影响!$U$37=2,DQ$118,IF(外部影响!$U$37=3,DQ$122,0)))</f>
        <v>0</v>
      </c>
      <c r="DR90" s="42">
        <f>IF(外部影响!$U$37=1,DR$114,IF(外部影响!$U$37=2,DR$118,IF(外部影响!$U$37=3,DR$122,0)))</f>
        <v>0</v>
      </c>
      <c r="FD90" s="42">
        <f>IF(外部影响!$U$40=1,FD$114,IF(外部影响!$U$40=2,FD$118,IF(外部影响!$U$40=3,FD$122,0)))</f>
        <v>0</v>
      </c>
      <c r="FF90" s="41">
        <f>IF(外部影响!$U$40=1,FF$114,IF(外部影响!$U$40=2,FF$118,IF(外部影响!$U$40=3,FF$122,0)))</f>
        <v>0</v>
      </c>
      <c r="FH90" s="41">
        <f>IF(外部影响!$U$40=1,FH$114,IF(外部影响!$U$40=2,FH$118,IF(外部影响!$U$40=3,FH$122,0)))</f>
        <v>0</v>
      </c>
      <c r="FN90" s="41">
        <f>IF(外部影响!$U$40=1,FN$114,IF(外部影响!$U$40=2,FN$118,IF(外部影响!$U$40=3,FN$122,0)))</f>
        <v>0</v>
      </c>
      <c r="FR90" s="41">
        <f>IF(外部影响!$U$40=1,FR$114,IF(外部影响!$U$40=2,FR$118,IF(外部影响!$U$40=3,FR$122,0)))</f>
        <v>0</v>
      </c>
      <c r="FS90" s="41">
        <f>IF(外部影响!$U$40=1,FS$114,IF(外部影响!$U$40=2,FS$118,IF(外部影响!$U$40=3,FS$122,0)))</f>
        <v>0</v>
      </c>
      <c r="FV90" s="41">
        <f>IF(外部影响!$U$40=1,FV$114,IF(外部影响!$U$40=2,FV$118,IF(外部影响!$U$40=3,FV$122,0)))</f>
        <v>0</v>
      </c>
      <c r="FW90" s="41">
        <f>IF(外部影响!$U$40=1,FW$114,IF(外部影响!$U$40=2,FW$118,IF(外部影响!$U$40=3,FW$122,0)))</f>
        <v>0</v>
      </c>
      <c r="FX90" s="41">
        <f>IF(外部影响!$U$40=1,FX$114,IF(外部影响!$U$40=2,FX$118,IF(外部影响!$U$40=3,FX$122,0)))</f>
        <v>0</v>
      </c>
      <c r="GD90" s="41">
        <f>IF(外部影响!$U$37=1,GD$114,IF(外部影响!$U$37=2,GD$118,IF(外部影响!$U$37=3,GD$122,0)))</f>
        <v>0</v>
      </c>
      <c r="GE90" s="41">
        <f>IF(外部影响!$U$37=1,GE$114,IF(外部影响!$U$37=2,GE$118,IF(外部影响!$U$37=3,GE$122,0)))</f>
        <v>0</v>
      </c>
      <c r="GF90" s="41">
        <f>IF(外部影响!$U$37=1,GF$114,IF(外部影响!$U$37=2,GF$118,IF(外部影响!$U$37=3,GF$122,0)))</f>
        <v>0</v>
      </c>
      <c r="GG90" s="41">
        <f>IF(外部影响!$U$37=1,GG$114,IF(外部影响!$U$37=2,GG$118,IF(外部影响!$U$37=3,GG$122,0)))</f>
        <v>0</v>
      </c>
      <c r="GH90" s="41">
        <f>IF(外部影响!$U$37=1,GH$114,IF(外部影响!$U$37=2,GH$118,IF(外部影响!$U$37=3,GH$122,0)))</f>
        <v>-0.28</v>
      </c>
      <c r="GI90" s="41">
        <f>IF(外部影响!$U$37=1,GI$114,IF(外部影响!$U$37=2,GI$118,IF(外部影响!$U$37=3,GI$122,0)))</f>
        <v>0</v>
      </c>
      <c r="GJ90" s="41">
        <f>IF(外部影响!$U$37=1,GJ$114,IF(外部影响!$U$37=2,GJ$118,IF(外部影响!$U$37=3,GJ$122,0)))</f>
        <v>0</v>
      </c>
      <c r="GM90" s="41">
        <f>IF(外部影响!$U$37=1,GM$114,IF(外部影响!$U$37=2,GM$118,IF(外部影响!$U$37=3,GM$122,0)))</f>
        <v>0</v>
      </c>
      <c r="GN90" s="41">
        <f>IF(外部影响!$U$37=1,GN$114,IF(外部影响!$U$37=2,GN$118,IF(外部影响!$U$37=3,GN$122,0)))</f>
        <v>0</v>
      </c>
      <c r="GO90" s="41">
        <f>IF(外部影响!$U$37=1,GO$114,IF(外部影响!$U$37=2,GO$118,IF(外部影响!$U$37=3,GO$122,0)))</f>
        <v>0</v>
      </c>
      <c r="GP90" s="41">
        <f>IF(外部影响!$U$37=1,GP$114,IF(外部影响!$U$37=2,GP$118,IF(外部影响!$U$37=3,GP$122,0)))</f>
        <v>0</v>
      </c>
      <c r="GS90" s="41">
        <f>IF(外部影响!$U$37=1,GS$114,IF(外部影响!$U$37=2,GS$118,IF(外部影响!$U$37=3,GS$122,0)))</f>
        <v>0</v>
      </c>
      <c r="GT90" s="41">
        <f>IF(外部影响!$U$37=1,GT$114,IF(外部影响!$U$37=2,GT$118,IF(外部影响!$U$37=3,GT$122,0)))</f>
        <v>0</v>
      </c>
      <c r="GU90" s="41">
        <f>IF(外部影响!$U$37=1,GU$114,IF(外部影响!$U$37=2,GU$118,IF(外部影响!$U$37=3,GU$122,0)))</f>
        <v>0</v>
      </c>
      <c r="GV90" s="41">
        <f>IF(外部影响!$U$37=1,GV$114,IF(外部影响!$U$37=2,GV$118,IF(外部影响!$U$37=3,GV$122,0)))</f>
        <v>0</v>
      </c>
      <c r="GW90" s="41">
        <f>IF(外部影响!$U$37=1,GW$114,IF(外部影响!$U$37=2,GW$118,IF(外部影响!$U$37=3,GW$122,0)))</f>
        <v>0</v>
      </c>
      <c r="GX90" s="41">
        <f>IF(外部影响!$U$37=1,GX$114,IF(外部影响!$U$37=2,GX$118,IF(外部影响!$U$37=3,GX$122,0)))</f>
        <v>0</v>
      </c>
      <c r="GY90" s="41">
        <f>IF(外部影响!$U$37=1,GY$114,IF(外部影响!$U$37=2,GY$118,IF(外部影响!$U$37=3,GY$122,0)))</f>
        <v>0</v>
      </c>
      <c r="HA90" s="41">
        <f>IF(外部影响!$U$37=1,HA$114,IF(外部影响!$U$37=2,HA$118,IF(外部影响!$U$37=3,HA$122,0)))</f>
        <v>0</v>
      </c>
      <c r="HB90" s="41">
        <f>IF(外部影响!$U$37=1,HB$114,IF(外部影响!$U$37=2,HB$118,IF(外部影响!$U$37=3,HB$122,0)))</f>
        <v>0</v>
      </c>
      <c r="HC90" s="41">
        <f>IF(外部影响!$U$37=1,HC$114,IF(外部影响!$U$37=2,HC$118,IF(外部影响!$U$37=3,HC$122,0)))</f>
        <v>0</v>
      </c>
      <c r="HS90" s="41">
        <f>IF(外部影响!$U$40=1,HS$114,IF(外部影响!$U$40=2,HS$118,IF(外部影响!$U$40=3,HS$122,0)))</f>
        <v>0</v>
      </c>
      <c r="HT90" s="41">
        <f>IF(外部影响!$U$40=1,HT$114,IF(外部影响!$U$40=2,HT$118,IF(外部影响!$U$40=3,HT$122,0)))</f>
        <v>-0.14</v>
      </c>
      <c r="HU90" s="41">
        <f>IF(外部影响!$U$40=1,HU$114,IF(外部影响!$U$40=2,HU$118,IF(外部影响!$U$40=3,HU$122,0)))</f>
        <v>0</v>
      </c>
      <c r="HV90" s="41">
        <f>IF(外部影响!$U$40=1,HV$114,IF(外部影响!$U$40=2,HV$118,IF(外部影响!$U$40=3,HV$122,0)))</f>
        <v>0</v>
      </c>
      <c r="HW90" s="41">
        <f>IF(外部影响!$U$40=1,HW$114,IF(外部影响!$U$40=2,HW$118,IF(外部影响!$U$40=3,HW$122,0)))</f>
        <v>0</v>
      </c>
      <c r="HX90" s="41">
        <f>IF(外部影响!$U$40=1,HX$114,IF(外部影响!$U$40=2,HX$118,IF(外部影响!$U$40=3,HX$122,0)))</f>
        <v>0</v>
      </c>
      <c r="HY90" s="41">
        <f>IF(外部影响!$U$40=1,HY$114,IF(外部影响!$U$40=2,HY$118,IF(外部影响!$U$40=3,HY$122,0)))</f>
        <v>0</v>
      </c>
      <c r="HZ90" s="41">
        <f>IF(外部影响!$U$40=1,HZ$114,IF(外部影响!$U$40=2,HZ$118,IF(外部影响!$U$40=3,HZ$122,0)))</f>
        <v>0</v>
      </c>
      <c r="IA90" s="41">
        <f>IF(外部影响!$U$40=1,IA$114,IF(外部影响!$U$40=2,IA$118,IF(外部影响!$U$40=3,IA$122,0)))</f>
        <v>0</v>
      </c>
      <c r="IB90" s="41">
        <f>IF(外部影响!$U$40=1,IB$114,IF(外部影响!$U$40=2,IB$118,IF(外部影响!$U$40=3,IB$122,0)))</f>
        <v>0</v>
      </c>
      <c r="IC90" s="41">
        <f>IF(外部影响!$U$40=1,IC$114,IF(外部影响!$U$40=2,IC$118,IF(外部影响!$U$40=3,IC$122,0)))</f>
        <v>0</v>
      </c>
      <c r="IU90" s="41">
        <f>IF(外部影响!$U$37=1,IU$114,IF(外部影响!$U$37=2,IU$118,IF(外部影响!$U$37=3,IU$122,0)))</f>
        <v>0</v>
      </c>
      <c r="IV90" s="41">
        <f>IF(外部影响!$U$37=1,IV$114,IF(外部影响!$U$37=2,IV$118,IF(外部影响!$U$37=3,IV$122,0)))</f>
        <v>0</v>
      </c>
      <c r="IW90" s="41">
        <f>IF(外部影响!$U$37=1,IW$114,IF(外部影响!$U$37=2,IW$118,IF(外部影响!$U$37=3,IW$122,0)))</f>
        <v>0</v>
      </c>
      <c r="JM90" s="41">
        <f>IF(外部影响!$U$40=1,JM$114,IF(外部影响!$U$40=2,JM$118,IF(外部影响!$U$40=3,JM$122,0)))</f>
        <v>0</v>
      </c>
      <c r="JO90" s="41">
        <f>IF(外部影响!$U$40=1,JO$114,IF(外部影响!$U$40=2,JO$118,IF(外部影响!$U$40=3,JO$122,0)))</f>
        <v>0</v>
      </c>
      <c r="JP90" s="44">
        <f>IF(外部影响!$U$40=1,JP$114,IF(外部影响!$U$40=2,JP$118,IF(外部影响!$U$40=3,JP$122,0)))</f>
        <v>0</v>
      </c>
    </row>
    <row r="91" spans="1:276">
      <c r="A91" s="36" t="s">
        <v>3109</v>
      </c>
      <c r="B91" s="41">
        <f>IF(外部影响!$U$37=1,B$115,IF(外部影响!$U$37=2,B$119,IF(外部影响!$U$37=3,B$123,0)))</f>
        <v>0</v>
      </c>
      <c r="C91" s="41">
        <f>IF(外部影响!$U$37=1,C$115,IF(外部影响!$U$37=2,C$119,IF(外部影响!$U$37=3,C$123,0)))</f>
        <v>0</v>
      </c>
      <c r="D91" s="41">
        <f>IF(外部影响!$U$37=1,D$115,IF(外部影响!$U$37=2,D$119,IF(外部影响!$U$37=3,D$123,0)))</f>
        <v>0</v>
      </c>
      <c r="E91" s="41">
        <f>IF(外部影响!$U$37=1,E$115,IF(外部影响!$U$37=2,E$119,IF(外部影响!$U$37=3,E$123,0)))</f>
        <v>0</v>
      </c>
      <c r="F91" s="41">
        <f>IF(外部影响!$U$37=1,F$115,IF(外部影响!$U$37=2,F$119,IF(外部影响!$U$37=3,F$123,0)))</f>
        <v>0</v>
      </c>
      <c r="G91" s="41">
        <f>IF(外部影响!$U$37=1,G$115,IF(外部影响!$U$37=2,G$119,IF(外部影响!$U$37=3,G$123,0)))</f>
        <v>0</v>
      </c>
      <c r="H91" s="41">
        <f>IF(外部影响!$U$37=1,H$115,IF(外部影响!$U$37=2,H$119,IF(外部影响!$U$37=3,H$123,0)))</f>
        <v>0</v>
      </c>
      <c r="I91" s="41">
        <f>IF(外部影响!$U$37=1,I$115,IF(外部影响!$U$37=2,I$119,IF(外部影响!$U$37=3,I$123,0)))</f>
        <v>0</v>
      </c>
      <c r="J91" s="41">
        <f>IF(外部影响!$U$37=1,J$115,IF(外部影响!$U$37=2,J$119,IF(外部影响!$U$37=3,J$123,0)))</f>
        <v>0</v>
      </c>
      <c r="K91" s="41">
        <f>IF(外部影响!$U$37=1,K$115,IF(外部影响!$U$37=2,K$119,IF(外部影响!$U$37=3,K$123,0)))</f>
        <v>0</v>
      </c>
      <c r="T91" s="41">
        <f>IF(外部影响!$U$37=1,T$115,IF(外部影响!$U$37=2,T$119,IF(外部影响!$U$37=3,T$123,0)))</f>
        <v>0</v>
      </c>
      <c r="V91" s="41">
        <f>IF(外部影响!$U$37=1,V$115,IF(外部影响!$U$37=2,V$119,IF(外部影响!$U$37=3,V$123,0)))</f>
        <v>0</v>
      </c>
      <c r="W91" s="41">
        <f>IF(外部影响!$U$37=1,W$115,IF(外部影响!$U$37=2,W$119,IF(外部影响!$U$37=3,W$123,0)))</f>
        <v>0</v>
      </c>
      <c r="X91" s="41">
        <f>IF(外部影响!$U$37=1,X$115,IF(外部影响!$U$37=2,X$119,IF(外部影响!$U$37=3,X$123,0)))</f>
        <v>0</v>
      </c>
      <c r="Y91" s="41">
        <f>IF(外部影响!$U$37=1,Y$115,IF(外部影响!$U$37=2,Y$119,IF(外部影响!$U$37=3,Y$123,0)))</f>
        <v>0</v>
      </c>
      <c r="Z91" s="41">
        <f>IF(外部影响!$U$37=1,Z$115,IF(外部影响!$U$37=2,Z$119,IF(外部影响!$U$37=3,Z$123,0)))</f>
        <v>0</v>
      </c>
      <c r="AA91" s="41">
        <f>IF(外部影响!$U$37=1,AA$115,IF(外部影响!$U$37=2,AA$119,IF(外部影响!$U$37=3,AA$123,0)))</f>
        <v>0</v>
      </c>
      <c r="AB91" s="41">
        <f>IF(外部影响!$U$37=1,AB$115,IF(外部影响!$U$37=2,AB$119,IF(外部影响!$U$37=3,AB$123,0)))</f>
        <v>0</v>
      </c>
      <c r="AC91" s="41">
        <f>IF(外部影响!$U$37=1,AC$115,IF(外部影响!$U$37=2,AC$119,IF(外部影响!$U$37=3,AC$123,0)))</f>
        <v>0</v>
      </c>
      <c r="AD91" s="41">
        <f>IF(外部影响!$U$37=1,AD$115,IF(外部影响!$U$37=2,AD$119,IF(外部影响!$U$37=3,AD$123,0)))</f>
        <v>0</v>
      </c>
      <c r="AE91" s="41">
        <f>IF(外部影响!$U$37=1,AE$115,IF(外部影响!$U$37=2,AE$119,IF(外部影响!$U$37=3,AE$123,0)))</f>
        <v>0</v>
      </c>
      <c r="AF91" s="41">
        <f>IF(外部影响!$U$37=1,AF$115,IF(外部影响!$U$37=2,AF$119,IF(外部影响!$U$37=3,AF$123,0)))</f>
        <v>0</v>
      </c>
      <c r="AG91" s="41">
        <f>IF(外部影响!$U$37=1,AG$115,IF(外部影响!$U$37=2,AG$119,IF(外部影响!$U$37=3,AG$123,0)))</f>
        <v>0</v>
      </c>
      <c r="AH91" s="41">
        <f>IF(外部影响!$U$37=1,AH$115,IF(外部影响!$U$37=2,AH$119,IF(外部影响!$U$37=3,AH$123,0)))</f>
        <v>0</v>
      </c>
      <c r="AI91" s="41">
        <f>IF(外部影响!$U$37=1,AI$115,IF(外部影响!$U$37=2,AI$119,IF(外部影响!$U$37=3,AI$123,0)))</f>
        <v>0</v>
      </c>
      <c r="AJ91" s="41">
        <f>IF(外部影响!$U$37=1,AJ$115,IF(外部影响!$U$37=2,AJ$119,IF(外部影响!$U$37=3,AJ$123,0)))</f>
        <v>0</v>
      </c>
      <c r="AK91" s="41">
        <f>IF(外部影响!$U$37=1,AK$115,IF(外部影响!$U$37=2,AK$119,IF(外部影响!$U$37=3,AK$123,0)))</f>
        <v>0</v>
      </c>
      <c r="AL91" s="41">
        <f>IF(外部影响!$U$37=1,AL$115,IF(外部影响!$U$37=2,AL$119,IF(外部影响!$U$37=3,AL$123,0)))</f>
        <v>0</v>
      </c>
      <c r="AN91" s="41">
        <f>IF(外部影响!$U$37=1,AN$115,IF(外部影响!$U$37=2,AN$119,IF(外部影响!$U$37=3,AN$123,0)))</f>
        <v>0</v>
      </c>
      <c r="AO91" s="41">
        <f>IF(外部影响!$U$37=1,AO$115,IF(外部影响!$U$37=2,AO$119,IF(外部影响!$U$37=3,AO$123,0)))</f>
        <v>0</v>
      </c>
      <c r="AP91" s="41">
        <f>IF(外部影响!$U$37=1,AP$115,IF(外部影响!$U$37=2,AP$119,IF(外部影响!$U$37=3,AP$123,0)))</f>
        <v>0</v>
      </c>
      <c r="AQ91" s="41">
        <f>IF(外部影响!$U$37=1,AQ$115,IF(外部影响!$U$37=2,AQ$119,IF(外部影响!$U$37=3,AQ$123,0)))</f>
        <v>0</v>
      </c>
      <c r="AR91" s="41">
        <f>IF(外部影响!$U$37=1,AR$115,IF(外部影响!$U$37=2,AR$119,IF(外部影响!$U$37=3,AR$123,0)))</f>
        <v>0</v>
      </c>
      <c r="AS91" s="41">
        <f>IF(外部影响!$U$37=1,AS$115,IF(外部影响!$U$37=2,AS$119,IF(外部影响!$U$37=3,AS$123,0)))</f>
        <v>0</v>
      </c>
      <c r="AT91" s="41">
        <f>IF(外部影响!$U$37=1,AT$115,IF(外部影响!$U$37=2,AT$119,IF(外部影响!$U$37=3,AT$123,0)))</f>
        <v>0</v>
      </c>
      <c r="AU91" s="41">
        <f>IF(外部影响!$U$37=1,AU$115,IF(外部影响!$U$37=2,AU$119,IF(外部影响!$U$37=3,AU$123,0)))</f>
        <v>0</v>
      </c>
      <c r="AV91" s="41">
        <f>IF(外部影响!$U$37=1,AV$115,IF(外部影响!$U$37=2,AV$119,IF(外部影响!$U$37=3,AV$123,0)))</f>
        <v>0</v>
      </c>
      <c r="AW91" s="41">
        <f>IF(外部影响!$U$37=1,AW$115,IF(外部影响!$U$37=2,AW$119,IF(外部影响!$U$37=3,AW$123,0)))</f>
        <v>0</v>
      </c>
      <c r="BF91" s="41">
        <f>IF(外部影响!$U$37=1,BF$115,IF(外部影响!$U$37=2,BF$119,IF(外部影响!$U$37=3,BF$123,0)))</f>
        <v>0</v>
      </c>
      <c r="BH91" s="41">
        <f>IF(外部影响!$U$37=1,BH$115,IF(外部影响!$U$37=2,BH$119,IF(外部影响!$U$37=3,BH$123,0)))</f>
        <v>0</v>
      </c>
      <c r="BI91" s="41">
        <f>IF(外部影响!$U$37=1,BI$115,IF(外部影响!$U$37=2,BI$119,IF(外部影响!$U$37=3,BI$123,0)))</f>
        <v>0</v>
      </c>
      <c r="BJ91" s="41">
        <f>IF(外部影响!$U$37=1,BJ$115,IF(外部影响!$U$37=2,BJ$119,IF(外部影响!$U$37=3,BJ$123,0)))</f>
        <v>0</v>
      </c>
      <c r="BK91" s="41">
        <f>IF(外部影响!$U$37=1,BK$115,IF(外部影响!$U$37=2,BK$119,IF(外部影响!$U$37=3,BK$123,0)))</f>
        <v>0</v>
      </c>
      <c r="BL91" s="41">
        <f>IF(外部影响!$U$37=1,BL$115,IF(外部影响!$U$37=2,BL$119,IF(外部影响!$U$37=3,BL$123,0)))</f>
        <v>0</v>
      </c>
      <c r="BM91" s="41">
        <f>IF(外部影响!$U$37=1,BM$115,IF(外部影响!$U$37=2,BM$119,IF(外部影响!$U$37=3,BM$123,0)))</f>
        <v>0</v>
      </c>
      <c r="BN91" s="41">
        <f>IF(外部影响!$U$37=1,BN$115,IF(外部影响!$U$37=2,BN$119,IF(外部影响!$U$37=3,BN$123,0)))</f>
        <v>0</v>
      </c>
      <c r="BO91" s="41">
        <f>IF(外部影响!$U$37=1,BO$115,IF(外部影响!$U$37=2,BO$119,IF(外部影响!$U$37=3,BO$123,0)))</f>
        <v>0</v>
      </c>
      <c r="BP91" s="41">
        <f>IF(外部影响!$U$37=1,BP$115,IF(外部影响!$U$37=2,BP$119,IF(外部影响!$U$37=3,BP$123,0)))</f>
        <v>0</v>
      </c>
      <c r="BQ91" s="41">
        <f>IF(外部影响!$U$37=1,BQ$115,IF(外部影响!$U$37=2,BQ$119,IF(外部影响!$U$37=3,BQ$123,0)))</f>
        <v>0</v>
      </c>
      <c r="BR91" s="41">
        <f>IF(外部影响!$U$37=1,BR$115,IF(外部影响!$U$37=2,BR$119,IF(外部影响!$U$37=3,BR$123,0)))</f>
        <v>0</v>
      </c>
      <c r="BS91" s="41">
        <f>IF(外部影响!$U$37=1,BS$115,IF(外部影响!$U$37=2,BS$119,IF(外部影响!$U$37=3,BS$123,0)))</f>
        <v>0</v>
      </c>
      <c r="BT91" s="41">
        <f>IF(外部影响!$U$37=1,BT$115,IF(外部影响!$U$37=2,BT$119,IF(外部影响!$U$37=3,BT$123,0)))</f>
        <v>0</v>
      </c>
      <c r="BU91" s="41">
        <f>IF(外部影响!$U$37=1,BU$115,IF(外部影响!$U$37=2,BU$119,IF(外部影响!$U$37=3,BU$123,0)))</f>
        <v>0</v>
      </c>
      <c r="BV91" s="41">
        <f>IF(外部影响!$U$37=1,BV$115,IF(外部影响!$U$37=2,BV$119,IF(外部影响!$U$37=3,BV$123,0)))</f>
        <v>0</v>
      </c>
      <c r="BW91" s="41">
        <f>IF(外部影响!$U$37=1,BW$115,IF(外部影响!$U$37=2,BW$119,IF(外部影响!$U$37=3,BW$123,0)))</f>
        <v>0</v>
      </c>
      <c r="BX91" s="41">
        <f>IF(外部影响!$U$37=1,BX$115,IF(外部影响!$U$37=2,BX$119,IF(外部影响!$U$37=3,BX$123,0)))</f>
        <v>0</v>
      </c>
      <c r="BZ91" s="41">
        <f>IF(外部影响!$U$37=1,BZ$115,IF(外部影响!$U$37=2,BZ$119,IF(外部影响!$U$37=3,BZ$123,0)))</f>
        <v>0</v>
      </c>
      <c r="CA91" s="41">
        <f>IF(外部影响!$U$37=1,CA$115,IF(外部影响!$U$37=2,CA$119,IF(外部影响!$U$37=3,CA$123,0)))</f>
        <v>0</v>
      </c>
      <c r="CB91" s="41">
        <f>IF(外部影响!$U$37=1,CB$115,IF(外部影响!$U$37=2,CB$119,IF(外部影响!$U$37=3,CB$123,0)))</f>
        <v>0</v>
      </c>
      <c r="CC91" s="41">
        <f>IF(外部影响!$U$37=1,CC$115,IF(外部影响!$U$37=2,CC$119,IF(外部影响!$U$37=3,CC$123,0)))</f>
        <v>0</v>
      </c>
      <c r="CD91" s="41">
        <f>IF(外部影响!$U$37=1,CD$115,IF(外部影响!$U$37=2,CD$119,IF(外部影响!$U$37=3,CD$123,0)))</f>
        <v>0</v>
      </c>
      <c r="CE91" s="41">
        <f>IF(外部影响!$U$37=1,CE$115,IF(外部影响!$U$37=2,CE$119,IF(外部影响!$U$37=3,CE$123,0)))</f>
        <v>0</v>
      </c>
      <c r="CF91" s="41">
        <f>IF(外部影响!$U$37=1,CF$115,IF(外部影响!$U$37=2,CF$119,IF(外部影响!$U$37=3,CF$123,0)))</f>
        <v>0</v>
      </c>
      <c r="CG91" s="41">
        <f>IF(外部影响!$U$37=1,CG$115,IF(外部影响!$U$37=2,CG$119,IF(外部影响!$U$37=3,CG$123,0)))</f>
        <v>0</v>
      </c>
      <c r="CH91" s="41">
        <f>IF(外部影响!$U$37=1,CH$115,IF(外部影响!$U$37=2,CH$119,IF(外部影响!$U$37=3,CH$123,0)))</f>
        <v>0</v>
      </c>
      <c r="CI91" s="41">
        <f>IF(外部影响!$U$37=1,CI$115,IF(外部影响!$U$37=2,CI$119,IF(外部影响!$U$37=3,CI$123,0)))</f>
        <v>0</v>
      </c>
      <c r="CR91" s="41">
        <f>IF(外部影响!$U$37=1,CR$115,IF(外部影响!$U$37=2,CR$119,IF(外部影响!$U$37=3,CR$123,0)))</f>
        <v>0</v>
      </c>
      <c r="CT91" s="41">
        <f>IF(外部影响!$U$37=1,CT$115,IF(外部影响!$U$37=2,CT$119,IF(外部影响!$U$37=3,CT$123,0)))</f>
        <v>0</v>
      </c>
      <c r="CU91" s="41">
        <f>IF(外部影响!$U$37=1,CU$115,IF(外部影响!$U$37=2,CU$119,IF(外部影响!$U$37=3,CU$123,0)))</f>
        <v>0</v>
      </c>
      <c r="CV91" s="41">
        <f>IF(外部影响!$U$37=1,CV$115,IF(外部影响!$U$37=2,CV$119,IF(外部影响!$U$37=3,CV$123,0)))</f>
        <v>0</v>
      </c>
      <c r="CW91" s="41">
        <f>IF(外部影响!$U$37=1,CW$115,IF(外部影响!$U$37=2,CW$119,IF(外部影响!$U$37=3,CW$123,0)))</f>
        <v>0</v>
      </c>
      <c r="CX91" s="41">
        <f>IF(外部影响!$U$37=1,CX$115,IF(外部影响!$U$37=2,CX$119,IF(外部影响!$U$37=3,CX$123,0)))</f>
        <v>0</v>
      </c>
      <c r="CY91" s="41">
        <f>IF(外部影响!$U$37=1,CY$115,IF(外部影响!$U$37=2,CY$119,IF(外部影响!$U$37=3,CY$123,0)))</f>
        <v>0</v>
      </c>
      <c r="CZ91" s="41">
        <f>IF(外部影响!$U$37=1,CZ$115,IF(外部影响!$U$37=2,CZ$119,IF(外部影响!$U$37=3,CZ$123,0)))</f>
        <v>0</v>
      </c>
      <c r="DA91" s="41">
        <f>IF(外部影响!$U$37=1,DA$115,IF(外部影响!$U$37=2,DA$119,IF(外部影响!$U$37=3,DA$123,0)))</f>
        <v>0</v>
      </c>
      <c r="DB91" s="41">
        <f>IF(外部影响!$U$37=1,DB$115,IF(外部影响!$U$37=2,DB$119,IF(外部影响!$U$37=3,DB$123,0)))</f>
        <v>0</v>
      </c>
      <c r="DC91" s="41">
        <f>IF(外部影响!$U$37=1,DC$115,IF(外部影响!$U$37=2,DC$119,IF(外部影响!$U$37=3,DC$123,0)))</f>
        <v>0</v>
      </c>
      <c r="DD91" s="41">
        <f>IF(外部影响!$U$37=1,DD$115,IF(外部影响!$U$37=2,DD$119,IF(外部影响!$U$37=3,DD$123,0)))</f>
        <v>0</v>
      </c>
      <c r="DE91" s="41">
        <f>IF(外部影响!$U$37=1,DE$115,IF(外部影响!$U$37=2,DE$119,IF(外部影响!$U$37=3,DE$123,0)))</f>
        <v>0</v>
      </c>
      <c r="DF91" s="41">
        <f>IF(外部影响!$U$37=1,DF$115,IF(外部影响!$U$37=2,DF$119,IF(外部影响!$U$37=3,DF$123,0)))</f>
        <v>0</v>
      </c>
      <c r="DG91" s="41">
        <f>IF(外部影响!$U$37=1,DG$115,IF(外部影响!$U$37=2,DG$119,IF(外部影响!$U$37=3,DG$123,0)))</f>
        <v>0</v>
      </c>
      <c r="DH91" s="41">
        <f>IF(外部影响!$U$37=1,DH$115,IF(外部影响!$U$37=2,DH$119,IF(外部影响!$U$37=3,DH$123,0)))</f>
        <v>0</v>
      </c>
      <c r="DI91" s="41">
        <f>IF(外部影响!$U$37=1,DI$115,IF(外部影响!$U$37=2,DI$119,IF(外部影响!$U$37=3,DI$123,0)))</f>
        <v>0</v>
      </c>
      <c r="DJ91" s="41">
        <f>IF(外部影响!$U$37=1,DJ$115,IF(外部影响!$U$37=2,DJ$119,IF(外部影响!$U$37=3,DJ$123,0)))</f>
        <v>0</v>
      </c>
      <c r="DL91" s="41">
        <f>IF(外部影响!$U$37=1,DL$115,IF(外部影响!$U$37=2,DL$119,IF(外部影响!$U$37=3,DL$123,0)))</f>
        <v>0</v>
      </c>
      <c r="DM91" s="41">
        <f>IF(外部影响!$U$37=1,DM$115,IF(外部影响!$U$37=2,DM$119,IF(外部影响!$U$37=3,DM$123,0)))</f>
        <v>0</v>
      </c>
      <c r="DN91" s="41">
        <f>IF(外部影响!$U$37=1,DN$115,IF(外部影响!$U$37=2,DN$119,IF(外部影响!$U$37=3,DN$123,0)))</f>
        <v>0</v>
      </c>
      <c r="DO91" s="41">
        <f>IF(外部影响!$U$37=1,DO$115,IF(外部影响!$U$37=2,DO$119,IF(外部影响!$U$37=3,DO$123,0)))</f>
        <v>0</v>
      </c>
      <c r="DP91" s="41">
        <f>IF(外部影响!$U$37=1,DP$115,IF(外部影响!$U$37=2,DP$119,IF(外部影响!$U$37=3,DP$123,0)))</f>
        <v>0</v>
      </c>
      <c r="DQ91" s="41">
        <f>IF(外部影响!$U$37=1,DQ$115,IF(外部影响!$U$37=2,DQ$119,IF(外部影响!$U$37=3,DQ$123,0)))</f>
        <v>0</v>
      </c>
      <c r="DR91" s="42">
        <f>IF(外部影响!$U$37=1,DR$115,IF(外部影响!$U$37=2,DR$119,IF(外部影响!$U$37=3,DR$123,0)))</f>
        <v>0</v>
      </c>
      <c r="FD91" s="42">
        <f>IF(外部影响!$U$40=1,FD$115,IF(外部影响!$U$40=2,FD$119,IF(外部影响!$U$40=3,FD$123,0)))</f>
        <v>0</v>
      </c>
      <c r="FF91" s="41">
        <f>IF(外部影响!$U$40=1,FF$115,IF(外部影响!$U$40=2,FF$119,IF(外部影响!$U$40=3,FF$123,0)))</f>
        <v>0</v>
      </c>
      <c r="FH91" s="41">
        <f>IF(外部影响!$U$40=1,FH$115,IF(外部影响!$U$40=2,FH$119,IF(外部影响!$U$40=3,FH$123,0)))</f>
        <v>0</v>
      </c>
      <c r="FN91" s="41">
        <f>IF(外部影响!$U$40=1,FN$115,IF(外部影响!$U$40=2,FN$119,IF(外部影响!$U$40=3,FN$123,0)))</f>
        <v>0</v>
      </c>
      <c r="FR91" s="41">
        <f>IF(外部影响!$U$40=1,FR$115,IF(外部影响!$U$40=2,FR$119,IF(外部影响!$U$40=3,FR$123,0)))</f>
        <v>0</v>
      </c>
      <c r="FS91" s="41">
        <f>IF(外部影响!$U$40=1,FS$115,IF(外部影响!$U$40=2,FS$119,IF(外部影响!$U$40=3,FS$123,0)))</f>
        <v>0</v>
      </c>
      <c r="FV91" s="41">
        <f>IF(外部影响!$U$40=1,FV$115,IF(外部影响!$U$40=2,FV$119,IF(外部影响!$U$40=3,FV$123,0)))</f>
        <v>0</v>
      </c>
      <c r="FW91" s="41">
        <f>IF(外部影响!$U$40=1,FW$115,IF(外部影响!$U$40=2,FW$119,IF(外部影响!$U$40=3,FW$123,0)))</f>
        <v>0</v>
      </c>
      <c r="FX91" s="41">
        <f>IF(外部影响!$U$40=1,FX$115,IF(外部影响!$U$40=2,FX$119,IF(外部影响!$U$40=3,FX$123,0)))</f>
        <v>0</v>
      </c>
      <c r="GD91" s="41">
        <f>IF(外部影响!$U$37=1,GD$115,IF(外部影响!$U$37=2,GD$119,IF(外部影响!$U$37=3,GD$123,0)))</f>
        <v>0</v>
      </c>
      <c r="GE91" s="41">
        <f>IF(外部影响!$U$37=1,GE$115,IF(外部影响!$U$37=2,GE$119,IF(外部影响!$U$37=3,GE$123,0)))</f>
        <v>0</v>
      </c>
      <c r="GF91" s="41">
        <f>IF(外部影响!$U$37=1,GF$115,IF(外部影响!$U$37=2,GF$119,IF(外部影响!$U$37=3,GF$123,0)))</f>
        <v>0</v>
      </c>
      <c r="GG91" s="41">
        <f>IF(外部影响!$U$37=1,GG$115,IF(外部影响!$U$37=2,GG$119,IF(外部影响!$U$37=3,GG$123,0)))</f>
        <v>0</v>
      </c>
      <c r="GH91" s="41">
        <f>IF(外部影响!$U$37=1,GH$115,IF(外部影响!$U$37=2,GH$119,IF(外部影响!$U$37=3,GH$123,0)))</f>
        <v>0</v>
      </c>
      <c r="GI91" s="41">
        <f>IF(外部影响!$U$37=1,GI$115,IF(外部影响!$U$37=2,GI$119,IF(外部影响!$U$37=3,GI$123,0)))</f>
        <v>-0.28</v>
      </c>
      <c r="GJ91" s="41">
        <f>IF(外部影响!$U$37=1,GJ$115,IF(外部影响!$U$37=2,GJ$119,IF(外部影响!$U$37=3,GJ$123,0)))</f>
        <v>0</v>
      </c>
      <c r="GM91" s="41">
        <f>IF(外部影响!$U$37=1,GM$115,IF(外部影响!$U$37=2,GM$119,IF(外部影响!$U$37=3,GM$123,0)))</f>
        <v>0</v>
      </c>
      <c r="GN91" s="41">
        <f>IF(外部影响!$U$37=1,GN$115,IF(外部影响!$U$37=2,GN$119,IF(外部影响!$U$37=3,GN$123,0)))</f>
        <v>0</v>
      </c>
      <c r="GO91" s="41">
        <f>IF(外部影响!$U$37=1,GO$115,IF(外部影响!$U$37=2,GO$119,IF(外部影响!$U$37=3,GO$123,0)))</f>
        <v>0</v>
      </c>
      <c r="GP91" s="41">
        <f>IF(外部影响!$U$37=1,GP$115,IF(外部影响!$U$37=2,GP$119,IF(外部影响!$U$37=3,GP$123,0)))</f>
        <v>0</v>
      </c>
      <c r="GS91" s="41">
        <f>IF(外部影响!$U$37=1,GS$115,IF(外部影响!$U$37=2,GS$119,IF(外部影响!$U$37=3,GS$123,0)))</f>
        <v>0</v>
      </c>
      <c r="GT91" s="41">
        <f>IF(外部影响!$U$37=1,GT$115,IF(外部影响!$U$37=2,GT$119,IF(外部影响!$U$37=3,GT$123,0)))</f>
        <v>0</v>
      </c>
      <c r="GU91" s="41">
        <f>IF(外部影响!$U$37=1,GU$115,IF(外部影响!$U$37=2,GU$119,IF(外部影响!$U$37=3,GU$123,0)))</f>
        <v>0</v>
      </c>
      <c r="GV91" s="41">
        <f>IF(外部影响!$U$37=1,GV$115,IF(外部影响!$U$37=2,GV$119,IF(外部影响!$U$37=3,GV$123,0)))</f>
        <v>0</v>
      </c>
      <c r="GW91" s="41">
        <f>IF(外部影响!$U$37=1,GW$115,IF(外部影响!$U$37=2,GW$119,IF(外部影响!$U$37=3,GW$123,0)))</f>
        <v>0</v>
      </c>
      <c r="GX91" s="41">
        <f>IF(外部影响!$U$37=1,GX$115,IF(外部影响!$U$37=2,GX$119,IF(外部影响!$U$37=3,GX$123,0)))</f>
        <v>0</v>
      </c>
      <c r="GY91" s="41">
        <f>IF(外部影响!$U$37=1,GY$115,IF(外部影响!$U$37=2,GY$119,IF(外部影响!$U$37=3,GY$123,0)))</f>
        <v>0</v>
      </c>
      <c r="HA91" s="41">
        <f>IF(外部影响!$U$37=1,HA$115,IF(外部影响!$U$37=2,HA$119,IF(外部影响!$U$37=3,HA$123,0)))</f>
        <v>0</v>
      </c>
      <c r="HB91" s="41">
        <f>IF(外部影响!$U$37=1,HB$115,IF(外部影响!$U$37=2,HB$119,IF(外部影响!$U$37=3,HB$123,0)))</f>
        <v>0</v>
      </c>
      <c r="HC91" s="41">
        <f>IF(外部影响!$U$37=1,HC$115,IF(外部影响!$U$37=2,HC$119,IF(外部影响!$U$37=3,HC$123,0)))</f>
        <v>0</v>
      </c>
      <c r="HS91" s="41">
        <f>IF(外部影响!$U$40=1,HS$115,IF(外部影响!$U$40=2,HS$119,IF(外部影响!$U$40=3,HS$123,0)))</f>
        <v>0</v>
      </c>
      <c r="HT91" s="41">
        <f>IF(外部影响!$U$40=1,HT$115,IF(外部影响!$U$40=2,HT$119,IF(外部影响!$U$40=3,HT$123,0)))</f>
        <v>0</v>
      </c>
      <c r="HU91" s="41">
        <f>IF(外部影响!$U$40=1,HU$115,IF(外部影响!$U$40=2,HU$119,IF(外部影响!$U$40=3,HU$123,0)))</f>
        <v>0</v>
      </c>
      <c r="HV91" s="41">
        <f>IF(外部影响!$U$40=1,HV$115,IF(外部影响!$U$40=2,HV$119,IF(外部影响!$U$40=3,HV$123,0)))</f>
        <v>0</v>
      </c>
      <c r="HW91" s="41">
        <f>IF(外部影响!$U$40=1,HW$115,IF(外部影响!$U$40=2,HW$119,IF(外部影响!$U$40=3,HW$123,0)))</f>
        <v>0</v>
      </c>
      <c r="HX91" s="41">
        <f>IF(外部影响!$U$40=1,HX$115,IF(外部影响!$U$40=2,HX$119,IF(外部影响!$U$40=3,HX$123,0)))</f>
        <v>0</v>
      </c>
      <c r="HY91" s="41">
        <f>IF(外部影响!$U$40=1,HY$115,IF(外部影响!$U$40=2,HY$119,IF(外部影响!$U$40=3,HY$123,0)))</f>
        <v>0</v>
      </c>
      <c r="HZ91" s="41">
        <f>IF(外部影响!$U$40=1,HZ$115,IF(外部影响!$U$40=2,HZ$119,IF(外部影响!$U$40=3,HZ$123,0)))</f>
        <v>0</v>
      </c>
      <c r="IA91" s="41">
        <f>IF(外部影响!$U$40=1,IA$115,IF(外部影响!$U$40=2,IA$119,IF(外部影响!$U$40=3,IA$123,0)))</f>
        <v>0</v>
      </c>
      <c r="IB91" s="41">
        <f>IF(外部影响!$U$40=1,IB$115,IF(外部影响!$U$40=2,IB$119,IF(外部影响!$U$40=3,IB$123,0)))</f>
        <v>0</v>
      </c>
      <c r="IC91" s="41">
        <f>IF(外部影响!$U$40=1,IC$115,IF(外部影响!$U$40=2,IC$119,IF(外部影响!$U$40=3,IC$123,0)))</f>
        <v>0</v>
      </c>
      <c r="IU91" s="41">
        <f>IF(外部影响!$U$37=1,IU$115,IF(外部影响!$U$37=2,IU$119,IF(外部影响!$U$37=3,IU$123,0)))</f>
        <v>0</v>
      </c>
      <c r="IV91" s="41">
        <f>IF(外部影响!$U$37=1,IV$115,IF(外部影响!$U$37=2,IV$119,IF(外部影响!$U$37=3,IV$123,0)))</f>
        <v>0</v>
      </c>
      <c r="IW91" s="41">
        <f>IF(外部影响!$U$37=1,IW$115,IF(外部影响!$U$37=2,IW$119,IF(外部影响!$U$37=3,IW$123,0)))</f>
        <v>0</v>
      </c>
      <c r="JM91" s="41">
        <f>IF(外部影响!$U$40=1,JM$115,IF(外部影响!$U$40=2,JM$119,IF(外部影响!$U$40=3,JM$123,0)))</f>
        <v>0</v>
      </c>
      <c r="JO91" s="41">
        <f>IF(外部影响!$U$40=1,JO$115,IF(外部影响!$U$40=2,JO$119,IF(外部影响!$U$40=3,JO$123,0)))</f>
        <v>0</v>
      </c>
      <c r="JP91" s="44">
        <f>IF(外部影响!$U$40=1,JP$115,IF(外部影响!$U$40=2,JP$119,IF(外部影响!$U$40=3,JP$123,0)))</f>
        <v>0</v>
      </c>
    </row>
    <row r="92" spans="1:276">
      <c r="A92" s="36" t="s">
        <v>3110</v>
      </c>
      <c r="B92" s="41">
        <f>IF(外部影响!$U$37=1,B$116,IF(外部影响!$U$37=2,B$120,IF(外部影响!$U$37=3,B$124,0)))</f>
        <v>0</v>
      </c>
      <c r="C92" s="41">
        <f>IF(外部影响!$U$37=1,C$116,IF(外部影响!$U$37=2,C$120,IF(外部影响!$U$37=3,C$124,0)))</f>
        <v>0</v>
      </c>
      <c r="D92" s="41">
        <f>IF(外部影响!$U$37=1,D$116,IF(外部影响!$U$37=2,D$120,IF(外部影响!$U$37=3,D$124,0)))</f>
        <v>0</v>
      </c>
      <c r="E92" s="41">
        <f>IF(外部影响!$U$37=1,E$116,IF(外部影响!$U$37=2,E$120,IF(外部影响!$U$37=3,E$124,0)))</f>
        <v>0</v>
      </c>
      <c r="F92" s="41">
        <f>IF(外部影响!$U$37=1,F$116,IF(外部影响!$U$37=2,F$120,IF(外部影响!$U$37=3,F$124,0)))</f>
        <v>0</v>
      </c>
      <c r="G92" s="41">
        <f>IF(外部影响!$U$37=1,G$116,IF(外部影响!$U$37=2,G$120,IF(外部影响!$U$37=3,G$124,0)))</f>
        <v>0</v>
      </c>
      <c r="H92" s="41">
        <f>IF(外部影响!$U$37=1,H$116,IF(外部影响!$U$37=2,H$120,IF(外部影响!$U$37=3,H$124,0)))</f>
        <v>0</v>
      </c>
      <c r="I92" s="41">
        <f>IF(外部影响!$U$37=1,I$116,IF(外部影响!$U$37=2,I$120,IF(外部影响!$U$37=3,I$124,0)))</f>
        <v>0</v>
      </c>
      <c r="J92" s="41">
        <f>IF(外部影响!$U$37=1,J$116,IF(外部影响!$U$37=2,J$120,IF(外部影响!$U$37=3,J$124,0)))</f>
        <v>0</v>
      </c>
      <c r="K92" s="41">
        <f>IF(外部影响!$U$37=1,K$116,IF(外部影响!$U$37=2,K$120,IF(外部影响!$U$37=3,K$124,0)))</f>
        <v>0</v>
      </c>
      <c r="T92" s="41">
        <f>IF(外部影响!$U$37=1,T$116,IF(外部影响!$U$37=2,T$120,IF(外部影响!$U$37=3,T$124,0)))</f>
        <v>0</v>
      </c>
      <c r="V92" s="41">
        <f>IF(外部影响!$U$37=1,V$116,IF(外部影响!$U$37=2,V$120,IF(外部影响!$U$37=3,V$124,0)))</f>
        <v>0</v>
      </c>
      <c r="W92" s="41">
        <f>IF(外部影响!$U$37=1,W$116,IF(外部影响!$U$37=2,W$120,IF(外部影响!$U$37=3,W$124,0)))</f>
        <v>0</v>
      </c>
      <c r="X92" s="41">
        <f>IF(外部影响!$U$37=1,X$116,IF(外部影响!$U$37=2,X$120,IF(外部影响!$U$37=3,X$124,0)))</f>
        <v>0</v>
      </c>
      <c r="Y92" s="41">
        <f>IF(外部影响!$U$37=1,Y$116,IF(外部影响!$U$37=2,Y$120,IF(外部影响!$U$37=3,Y$124,0)))</f>
        <v>0</v>
      </c>
      <c r="Z92" s="41">
        <f>IF(外部影响!$U$37=1,Z$116,IF(外部影响!$U$37=2,Z$120,IF(外部影响!$U$37=3,Z$124,0)))</f>
        <v>0</v>
      </c>
      <c r="AA92" s="41">
        <f>IF(外部影响!$U$37=1,AA$116,IF(外部影响!$U$37=2,AA$120,IF(外部影响!$U$37=3,AA$124,0)))</f>
        <v>0</v>
      </c>
      <c r="AB92" s="41">
        <f>IF(外部影响!$U$37=1,AB$116,IF(外部影响!$U$37=2,AB$120,IF(外部影响!$U$37=3,AB$124,0)))</f>
        <v>0</v>
      </c>
      <c r="AC92" s="41">
        <f>IF(外部影响!$U$37=1,AC$116,IF(外部影响!$U$37=2,AC$120,IF(外部影响!$U$37=3,AC$124,0)))</f>
        <v>0</v>
      </c>
      <c r="AD92" s="41">
        <f>IF(外部影响!$U$37=1,AD$116,IF(外部影响!$U$37=2,AD$120,IF(外部影响!$U$37=3,AD$124,0)))</f>
        <v>0</v>
      </c>
      <c r="AE92" s="41">
        <f>IF(外部影响!$U$37=1,AE$116,IF(外部影响!$U$37=2,AE$120,IF(外部影响!$U$37=3,AE$124,0)))</f>
        <v>0</v>
      </c>
      <c r="AF92" s="41">
        <f>IF(外部影响!$U$37=1,AF$116,IF(外部影响!$U$37=2,AF$120,IF(外部影响!$U$37=3,AF$124,0)))</f>
        <v>0</v>
      </c>
      <c r="AG92" s="41">
        <f>IF(外部影响!$U$37=1,AG$116,IF(外部影响!$U$37=2,AG$120,IF(外部影响!$U$37=3,AG$124,0)))</f>
        <v>0</v>
      </c>
      <c r="AH92" s="41">
        <f>IF(外部影响!$U$37=1,AH$116,IF(外部影响!$U$37=2,AH$120,IF(外部影响!$U$37=3,AH$124,0)))</f>
        <v>0</v>
      </c>
      <c r="AI92" s="41">
        <f>IF(外部影响!$U$37=1,AI$116,IF(外部影响!$U$37=2,AI$120,IF(外部影响!$U$37=3,AI$124,0)))</f>
        <v>0</v>
      </c>
      <c r="AJ92" s="41">
        <f>IF(外部影响!$U$37=1,AJ$116,IF(外部影响!$U$37=2,AJ$120,IF(外部影响!$U$37=3,AJ$124,0)))</f>
        <v>0</v>
      </c>
      <c r="AK92" s="41">
        <f>IF(外部影响!$U$37=1,AK$116,IF(外部影响!$U$37=2,AK$120,IF(外部影响!$U$37=3,AK$124,0)))</f>
        <v>0</v>
      </c>
      <c r="AL92" s="41">
        <f>IF(外部影响!$U$37=1,AL$116,IF(外部影响!$U$37=2,AL$120,IF(外部影响!$U$37=3,AL$124,0)))</f>
        <v>0</v>
      </c>
      <c r="AN92" s="41">
        <f>IF(外部影响!$U$37=1,AN$116,IF(外部影响!$U$37=2,AN$120,IF(外部影响!$U$37=3,AN$124,0)))</f>
        <v>0</v>
      </c>
      <c r="AO92" s="41">
        <f>IF(外部影响!$U$37=1,AO$116,IF(外部影响!$U$37=2,AO$120,IF(外部影响!$U$37=3,AO$124,0)))</f>
        <v>0</v>
      </c>
      <c r="AP92" s="41">
        <f>IF(外部影响!$U$37=1,AP$116,IF(外部影响!$U$37=2,AP$120,IF(外部影响!$U$37=3,AP$124,0)))</f>
        <v>0</v>
      </c>
      <c r="AQ92" s="41">
        <f>IF(外部影响!$U$37=1,AQ$116,IF(外部影响!$U$37=2,AQ$120,IF(外部影响!$U$37=3,AQ$124,0)))</f>
        <v>0</v>
      </c>
      <c r="AR92" s="41">
        <f>IF(外部影响!$U$37=1,AR$116,IF(外部影响!$U$37=2,AR$120,IF(外部影响!$U$37=3,AR$124,0)))</f>
        <v>0</v>
      </c>
      <c r="AS92" s="41">
        <f>IF(外部影响!$U$37=1,AS$116,IF(外部影响!$U$37=2,AS$120,IF(外部影响!$U$37=3,AS$124,0)))</f>
        <v>0</v>
      </c>
      <c r="AT92" s="41">
        <f>IF(外部影响!$U$37=1,AT$116,IF(外部影响!$U$37=2,AT$120,IF(外部影响!$U$37=3,AT$124,0)))</f>
        <v>0</v>
      </c>
      <c r="AU92" s="41">
        <f>IF(外部影响!$U$37=1,AU$116,IF(外部影响!$U$37=2,AU$120,IF(外部影响!$U$37=3,AU$124,0)))</f>
        <v>0</v>
      </c>
      <c r="AV92" s="41">
        <f>IF(外部影响!$U$37=1,AV$116,IF(外部影响!$U$37=2,AV$120,IF(外部影响!$U$37=3,AV$124,0)))</f>
        <v>0</v>
      </c>
      <c r="AW92" s="41">
        <f>IF(外部影响!$U$37=1,AW$116,IF(外部影响!$U$37=2,AW$120,IF(外部影响!$U$37=3,AW$124,0)))</f>
        <v>0</v>
      </c>
      <c r="BF92" s="41">
        <f>IF(外部影响!$U$37=1,BF$116,IF(外部影响!$U$37=2,BF$120,IF(外部影响!$U$37=3,BF$124,0)))</f>
        <v>0</v>
      </c>
      <c r="BH92" s="41">
        <f>IF(外部影响!$U$37=1,BH$116,IF(外部影响!$U$37=2,BH$120,IF(外部影响!$U$37=3,BH$124,0)))</f>
        <v>0</v>
      </c>
      <c r="BI92" s="41">
        <f>IF(外部影响!$U$37=1,BI$116,IF(外部影响!$U$37=2,BI$120,IF(外部影响!$U$37=3,BI$124,0)))</f>
        <v>0</v>
      </c>
      <c r="BJ92" s="41">
        <f>IF(外部影响!$U$37=1,BJ$116,IF(外部影响!$U$37=2,BJ$120,IF(外部影响!$U$37=3,BJ$124,0)))</f>
        <v>0</v>
      </c>
      <c r="BK92" s="41">
        <f>IF(外部影响!$U$37=1,BK$116,IF(外部影响!$U$37=2,BK$120,IF(外部影响!$U$37=3,BK$124,0)))</f>
        <v>0</v>
      </c>
      <c r="BL92" s="41">
        <f>IF(外部影响!$U$37=1,BL$116,IF(外部影响!$U$37=2,BL$120,IF(外部影响!$U$37=3,BL$124,0)))</f>
        <v>0</v>
      </c>
      <c r="BM92" s="41">
        <f>IF(外部影响!$U$37=1,BM$116,IF(外部影响!$U$37=2,BM$120,IF(外部影响!$U$37=3,BM$124,0)))</f>
        <v>0</v>
      </c>
      <c r="BN92" s="41">
        <f>IF(外部影响!$U$37=1,BN$116,IF(外部影响!$U$37=2,BN$120,IF(外部影响!$U$37=3,BN$124,0)))</f>
        <v>0</v>
      </c>
      <c r="BO92" s="41">
        <f>IF(外部影响!$U$37=1,BO$116,IF(外部影响!$U$37=2,BO$120,IF(外部影响!$U$37=3,BO$124,0)))</f>
        <v>0</v>
      </c>
      <c r="BP92" s="41">
        <f>IF(外部影响!$U$37=1,BP$116,IF(外部影响!$U$37=2,BP$120,IF(外部影响!$U$37=3,BP$124,0)))</f>
        <v>0</v>
      </c>
      <c r="BQ92" s="41">
        <f>IF(外部影响!$U$37=1,BQ$116,IF(外部影响!$U$37=2,BQ$120,IF(外部影响!$U$37=3,BQ$124,0)))</f>
        <v>0</v>
      </c>
      <c r="BR92" s="41">
        <f>IF(外部影响!$U$37=1,BR$116,IF(外部影响!$U$37=2,BR$120,IF(外部影响!$U$37=3,BR$124,0)))</f>
        <v>0</v>
      </c>
      <c r="BS92" s="41">
        <f>IF(外部影响!$U$37=1,BS$116,IF(外部影响!$U$37=2,BS$120,IF(外部影响!$U$37=3,BS$124,0)))</f>
        <v>0</v>
      </c>
      <c r="BT92" s="41">
        <f>IF(外部影响!$U$37=1,BT$116,IF(外部影响!$U$37=2,BT$120,IF(外部影响!$U$37=3,BT$124,0)))</f>
        <v>0</v>
      </c>
      <c r="BU92" s="41">
        <f>IF(外部影响!$U$37=1,BU$116,IF(外部影响!$U$37=2,BU$120,IF(外部影响!$U$37=3,BU$124,0)))</f>
        <v>0</v>
      </c>
      <c r="BV92" s="41">
        <f>IF(外部影响!$U$37=1,BV$116,IF(外部影响!$U$37=2,BV$120,IF(外部影响!$U$37=3,BV$124,0)))</f>
        <v>0</v>
      </c>
      <c r="BW92" s="41">
        <f>IF(外部影响!$U$37=1,BW$116,IF(外部影响!$U$37=2,BW$120,IF(外部影响!$U$37=3,BW$124,0)))</f>
        <v>0</v>
      </c>
      <c r="BX92" s="41">
        <f>IF(外部影响!$U$37=1,BX$116,IF(外部影响!$U$37=2,BX$120,IF(外部影响!$U$37=3,BX$124,0)))</f>
        <v>0</v>
      </c>
      <c r="BZ92" s="41">
        <f>IF(外部影响!$U$37=1,BZ$116,IF(外部影响!$U$37=2,BZ$120,IF(外部影响!$U$37=3,BZ$124,0)))</f>
        <v>0</v>
      </c>
      <c r="CA92" s="41">
        <f>IF(外部影响!$U$37=1,CA$116,IF(外部影响!$U$37=2,CA$120,IF(外部影响!$U$37=3,CA$124,0)))</f>
        <v>0</v>
      </c>
      <c r="CB92" s="41">
        <f>IF(外部影响!$U$37=1,CB$116,IF(外部影响!$U$37=2,CB$120,IF(外部影响!$U$37=3,CB$124,0)))</f>
        <v>0</v>
      </c>
      <c r="CC92" s="41">
        <f>IF(外部影响!$U$37=1,CC$116,IF(外部影响!$U$37=2,CC$120,IF(外部影响!$U$37=3,CC$124,0)))</f>
        <v>0</v>
      </c>
      <c r="CD92" s="41">
        <f>IF(外部影响!$U$37=1,CD$116,IF(外部影响!$U$37=2,CD$120,IF(外部影响!$U$37=3,CD$124,0)))</f>
        <v>0</v>
      </c>
      <c r="CE92" s="41">
        <f>IF(外部影响!$U$37=1,CE$116,IF(外部影响!$U$37=2,CE$120,IF(外部影响!$U$37=3,CE$124,0)))</f>
        <v>0</v>
      </c>
      <c r="CF92" s="41">
        <f>IF(外部影响!$U$37=1,CF$116,IF(外部影响!$U$37=2,CF$120,IF(外部影响!$U$37=3,CF$124,0)))</f>
        <v>0</v>
      </c>
      <c r="CG92" s="41">
        <f>IF(外部影响!$U$37=1,CG$116,IF(外部影响!$U$37=2,CG$120,IF(外部影响!$U$37=3,CG$124,0)))</f>
        <v>0</v>
      </c>
      <c r="CH92" s="41">
        <f>IF(外部影响!$U$37=1,CH$116,IF(外部影响!$U$37=2,CH$120,IF(外部影响!$U$37=3,CH$124,0)))</f>
        <v>0</v>
      </c>
      <c r="CI92" s="41">
        <f>IF(外部影响!$U$37=1,CI$116,IF(外部影响!$U$37=2,CI$120,IF(外部影响!$U$37=3,CI$124,0)))</f>
        <v>0</v>
      </c>
      <c r="CR92" s="41">
        <f>IF(外部影响!$U$37=1,CR$116,IF(外部影响!$U$37=2,CR$120,IF(外部影响!$U$37=3,CR$124,0)))</f>
        <v>0</v>
      </c>
      <c r="CT92" s="41">
        <f>IF(外部影响!$U$37=1,CT$116,IF(外部影响!$U$37=2,CT$120,IF(外部影响!$U$37=3,CT$124,0)))</f>
        <v>0</v>
      </c>
      <c r="CU92" s="41">
        <f>IF(外部影响!$U$37=1,CU$116,IF(外部影响!$U$37=2,CU$120,IF(外部影响!$U$37=3,CU$124,0)))</f>
        <v>0</v>
      </c>
      <c r="CV92" s="41">
        <f>IF(外部影响!$U$37=1,CV$116,IF(外部影响!$U$37=2,CV$120,IF(外部影响!$U$37=3,CV$124,0)))</f>
        <v>0</v>
      </c>
      <c r="CW92" s="41">
        <f>IF(外部影响!$U$37=1,CW$116,IF(外部影响!$U$37=2,CW$120,IF(外部影响!$U$37=3,CW$124,0)))</f>
        <v>0</v>
      </c>
      <c r="CX92" s="41">
        <f>IF(外部影响!$U$37=1,CX$116,IF(外部影响!$U$37=2,CX$120,IF(外部影响!$U$37=3,CX$124,0)))</f>
        <v>0</v>
      </c>
      <c r="CY92" s="41">
        <f>IF(外部影响!$U$37=1,CY$116,IF(外部影响!$U$37=2,CY$120,IF(外部影响!$U$37=3,CY$124,0)))</f>
        <v>0</v>
      </c>
      <c r="CZ92" s="41">
        <f>IF(外部影响!$U$37=1,CZ$116,IF(外部影响!$U$37=2,CZ$120,IF(外部影响!$U$37=3,CZ$124,0)))</f>
        <v>0</v>
      </c>
      <c r="DA92" s="41">
        <f>IF(外部影响!$U$37=1,DA$116,IF(外部影响!$U$37=2,DA$120,IF(外部影响!$U$37=3,DA$124,0)))</f>
        <v>0</v>
      </c>
      <c r="DB92" s="41">
        <f>IF(外部影响!$U$37=1,DB$116,IF(外部影响!$U$37=2,DB$120,IF(外部影响!$U$37=3,DB$124,0)))</f>
        <v>0</v>
      </c>
      <c r="DC92" s="41">
        <f>IF(外部影响!$U$37=1,DC$116,IF(外部影响!$U$37=2,DC$120,IF(外部影响!$U$37=3,DC$124,0)))</f>
        <v>0</v>
      </c>
      <c r="DD92" s="41">
        <f>IF(外部影响!$U$37=1,DD$116,IF(外部影响!$U$37=2,DD$120,IF(外部影响!$U$37=3,DD$124,0)))</f>
        <v>0</v>
      </c>
      <c r="DE92" s="41">
        <f>IF(外部影响!$U$37=1,DE$116,IF(外部影响!$U$37=2,DE$120,IF(外部影响!$U$37=3,DE$124,0)))</f>
        <v>0</v>
      </c>
      <c r="DF92" s="41">
        <f>IF(外部影响!$U$37=1,DF$116,IF(外部影响!$U$37=2,DF$120,IF(外部影响!$U$37=3,DF$124,0)))</f>
        <v>0</v>
      </c>
      <c r="DG92" s="41">
        <f>IF(外部影响!$U$37=1,DG$116,IF(外部影响!$U$37=2,DG$120,IF(外部影响!$U$37=3,DG$124,0)))</f>
        <v>0</v>
      </c>
      <c r="DH92" s="41">
        <f>IF(外部影响!$U$37=1,DH$116,IF(外部影响!$U$37=2,DH$120,IF(外部影响!$U$37=3,DH$124,0)))</f>
        <v>0</v>
      </c>
      <c r="DI92" s="41">
        <f>IF(外部影响!$U$37=1,DI$116,IF(外部影响!$U$37=2,DI$120,IF(外部影响!$U$37=3,DI$124,0)))</f>
        <v>0</v>
      </c>
      <c r="DJ92" s="41">
        <f>IF(外部影响!$U$37=1,DJ$116,IF(外部影响!$U$37=2,DJ$120,IF(外部影响!$U$37=3,DJ$124,0)))</f>
        <v>0</v>
      </c>
      <c r="DL92" s="41">
        <f>IF(外部影响!$U$37=1,DL$116,IF(外部影响!$U$37=2,DL$120,IF(外部影响!$U$37=3,DL$124,0)))</f>
        <v>0</v>
      </c>
      <c r="DM92" s="41">
        <f>IF(外部影响!$U$37=1,DM$116,IF(外部影响!$U$37=2,DM$120,IF(外部影响!$U$37=3,DM$124,0)))</f>
        <v>0</v>
      </c>
      <c r="DN92" s="41">
        <f>IF(外部影响!$U$37=1,DN$116,IF(外部影响!$U$37=2,DN$120,IF(外部影响!$U$37=3,DN$124,0)))</f>
        <v>0</v>
      </c>
      <c r="DO92" s="41">
        <f>IF(外部影响!$U$37=1,DO$116,IF(外部影响!$U$37=2,DO$120,IF(外部影响!$U$37=3,DO$124,0)))</f>
        <v>0</v>
      </c>
      <c r="DP92" s="41">
        <f>IF(外部影响!$U$37=1,DP$116,IF(外部影响!$U$37=2,DP$120,IF(外部影响!$U$37=3,DP$124,0)))</f>
        <v>0</v>
      </c>
      <c r="DQ92" s="41">
        <f>IF(外部影响!$U$37=1,DQ$116,IF(外部影响!$U$37=2,DQ$120,IF(外部影响!$U$37=3,DQ$124,0)))</f>
        <v>0</v>
      </c>
      <c r="DR92" s="42">
        <f>IF(外部影响!$U$37=1,DR$116,IF(外部影响!$U$37=2,DR$120,IF(外部影响!$U$37=3,DR$124,0)))</f>
        <v>0</v>
      </c>
      <c r="FD92" s="42">
        <f>IF(外部影响!$U$40=1,FD$116,IF(外部影响!$U$40=2,FD$120,IF(外部影响!$U$40=3,FD$124,0)))</f>
        <v>0</v>
      </c>
      <c r="FF92" s="41">
        <f>IF(外部影响!$U$40=1,FF$116,IF(外部影响!$U$40=2,FF$120,IF(外部影响!$U$40=3,FF$124,0)))</f>
        <v>0</v>
      </c>
      <c r="FH92" s="41">
        <f>IF(外部影响!$U$40=1,FH$116,IF(外部影响!$U$40=2,FH$120,IF(外部影响!$U$40=3,FH$124,0)))</f>
        <v>0</v>
      </c>
      <c r="FN92" s="41">
        <f>IF(外部影响!$U$40=1,FN$116,IF(外部影响!$U$40=2,FN$120,IF(外部影响!$U$40=3,FN$124,0)))</f>
        <v>0</v>
      </c>
      <c r="FR92" s="41">
        <f>IF(外部影响!$U$40=1,FR$116,IF(外部影响!$U$40=2,FR$120,IF(外部影响!$U$40=3,FR$124,0)))</f>
        <v>0</v>
      </c>
      <c r="FS92" s="41">
        <f>IF(外部影响!$U$40=1,FS$116,IF(外部影响!$U$40=2,FS$120,IF(外部影响!$U$40=3,FS$124,0)))</f>
        <v>0</v>
      </c>
      <c r="FV92" s="41">
        <f>IF(外部影响!$U$40=1,FV$116,IF(外部影响!$U$40=2,FV$120,IF(外部影响!$U$40=3,FV$124,0)))</f>
        <v>0</v>
      </c>
      <c r="FW92" s="41">
        <f>IF(外部影响!$U$40=1,FW$116,IF(外部影响!$U$40=2,FW$120,IF(外部影响!$U$40=3,FW$124,0)))</f>
        <v>0</v>
      </c>
      <c r="FX92" s="41">
        <f>IF(外部影响!$U$40=1,FX$116,IF(外部影响!$U$40=2,FX$120,IF(外部影响!$U$40=3,FX$124,0)))</f>
        <v>0</v>
      </c>
      <c r="GD92" s="41">
        <f>IF(外部影响!$U$37=1,GD$116,IF(外部影响!$U$37=2,GD$120,IF(外部影响!$U$37=3,GD$124,0)))</f>
        <v>0</v>
      </c>
      <c r="GE92" s="41">
        <f>IF(外部影响!$U$37=1,GE$116,IF(外部影响!$U$37=2,GE$120,IF(外部影响!$U$37=3,GE$124,0)))</f>
        <v>0</v>
      </c>
      <c r="GF92" s="41">
        <f>IF(外部影响!$U$37=1,GF$116,IF(外部影响!$U$37=2,GF$120,IF(外部影响!$U$37=3,GF$124,0)))</f>
        <v>0</v>
      </c>
      <c r="GG92" s="41">
        <f>IF(外部影响!$U$37=1,GG$116,IF(外部影响!$U$37=2,GG$120,IF(外部影响!$U$37=3,GG$124,0)))</f>
        <v>0</v>
      </c>
      <c r="GH92" s="41">
        <f>IF(外部影响!$U$37=1,GH$116,IF(外部影响!$U$37=2,GH$120,IF(外部影响!$U$37=3,GH$124,0)))</f>
        <v>0</v>
      </c>
      <c r="GI92" s="41">
        <f>IF(外部影响!$U$37=1,GI$116,IF(外部影响!$U$37=2,GI$120,IF(外部影响!$U$37=3,GI$124,0)))</f>
        <v>0</v>
      </c>
      <c r="GJ92" s="41">
        <f>IF(外部影响!$U$37=1,GJ$116,IF(外部影响!$U$37=2,GJ$120,IF(外部影响!$U$37=3,GJ$124,0)))</f>
        <v>0</v>
      </c>
      <c r="GM92" s="41">
        <f>IF(外部影响!$U$37=1,GM$116,IF(外部影响!$U$37=2,GM$120,IF(外部影响!$U$37=3,GM$124,0)))</f>
        <v>0</v>
      </c>
      <c r="GN92" s="41">
        <f>IF(外部影响!$U$37=1,GN$116,IF(外部影响!$U$37=2,GN$120,IF(外部影响!$U$37=3,GN$124,0)))</f>
        <v>0</v>
      </c>
      <c r="GO92" s="41">
        <f>IF(外部影响!$U$37=1,GO$116,IF(外部影响!$U$37=2,GO$120,IF(外部影响!$U$37=3,GO$124,0)))</f>
        <v>0</v>
      </c>
      <c r="GP92" s="41">
        <f>IF(外部影响!$U$37=1,GP$116,IF(外部影响!$U$37=2,GP$120,IF(外部影响!$U$37=3,GP$124,0)))</f>
        <v>0</v>
      </c>
      <c r="GS92" s="41">
        <f>IF(外部影响!$U$37=1,GS$116,IF(外部影响!$U$37=2,GS$120,IF(外部影响!$U$37=3,GS$124,0)))</f>
        <v>0</v>
      </c>
      <c r="GT92" s="41">
        <f>IF(外部影响!$U$37=1,GT$116,IF(外部影响!$U$37=2,GT$120,IF(外部影响!$U$37=3,GT$124,0)))</f>
        <v>0</v>
      </c>
      <c r="GU92" s="41">
        <f>IF(外部影响!$U$37=1,GU$116,IF(外部影响!$U$37=2,GU$120,IF(外部影响!$U$37=3,GU$124,0)))</f>
        <v>0</v>
      </c>
      <c r="GV92" s="41">
        <f>IF(外部影响!$U$37=1,GV$116,IF(外部影响!$U$37=2,GV$120,IF(外部影响!$U$37=3,GV$124,0)))</f>
        <v>0</v>
      </c>
      <c r="GW92" s="41">
        <f>IF(外部影响!$U$37=1,GW$116,IF(外部影响!$U$37=2,GW$120,IF(外部影响!$U$37=3,GW$124,0)))</f>
        <v>0</v>
      </c>
      <c r="GX92" s="41">
        <f>IF(外部影响!$U$37=1,GX$116,IF(外部影响!$U$37=2,GX$120,IF(外部影响!$U$37=3,GX$124,0)))</f>
        <v>0</v>
      </c>
      <c r="GY92" s="41">
        <f>IF(外部影响!$U$37=1,GY$116,IF(外部影响!$U$37=2,GY$120,IF(外部影响!$U$37=3,GY$124,0)))</f>
        <v>0</v>
      </c>
      <c r="HA92" s="41">
        <f>IF(外部影响!$U$37=1,HA$116,IF(外部影响!$U$37=2,HA$120,IF(外部影响!$U$37=3,HA$124,0)))</f>
        <v>0</v>
      </c>
      <c r="HB92" s="41">
        <f>IF(外部影响!$U$37=1,HB$116,IF(外部影响!$U$37=2,HB$120,IF(外部影响!$U$37=3,HB$124,0)))</f>
        <v>0</v>
      </c>
      <c r="HC92" s="41">
        <f>IF(外部影响!$U$37=1,HC$116,IF(外部影响!$U$37=2,HC$120,IF(外部影响!$U$37=3,HC$124,0)))</f>
        <v>0</v>
      </c>
      <c r="HS92" s="41">
        <f>IF(外部影响!$U$40=1,HS$116,IF(外部影响!$U$40=2,HS$120,IF(外部影响!$U$40=3,HS$124,0)))</f>
        <v>0</v>
      </c>
      <c r="HT92" s="41">
        <f>IF(外部影响!$U$40=1,HT$116,IF(外部影响!$U$40=2,HT$120,IF(外部影响!$U$40=3,HT$124,0)))</f>
        <v>0</v>
      </c>
      <c r="HU92" s="41">
        <f>IF(外部影响!$U$40=1,HU$116,IF(外部影响!$U$40=2,HU$120,IF(外部影响!$U$40=3,HU$124,0)))</f>
        <v>0</v>
      </c>
      <c r="HV92" s="41">
        <f>IF(外部影响!$U$40=1,HV$116,IF(外部影响!$U$40=2,HV$120,IF(外部影响!$U$40=3,HV$124,0)))</f>
        <v>0</v>
      </c>
      <c r="HW92" s="41">
        <f>IF(外部影响!$U$40=1,HW$116,IF(外部影响!$U$40=2,HW$120,IF(外部影响!$U$40=3,HW$124,0)))</f>
        <v>0</v>
      </c>
      <c r="HX92" s="41">
        <f>IF(外部影响!$U$40=1,HX$116,IF(外部影响!$U$40=2,HX$120,IF(外部影响!$U$40=3,HX$124,0)))</f>
        <v>0</v>
      </c>
      <c r="HY92" s="41">
        <f>IF(外部影响!$U$40=1,HY$116,IF(外部影响!$U$40=2,HY$120,IF(外部影响!$U$40=3,HY$124,0)))</f>
        <v>0</v>
      </c>
      <c r="HZ92" s="41">
        <f>IF(外部影响!$U$40=1,HZ$116,IF(外部影响!$U$40=2,HZ$120,IF(外部影响!$U$40=3,HZ$124,0)))</f>
        <v>0</v>
      </c>
      <c r="IA92" s="41">
        <f>IF(外部影响!$U$40=1,IA$116,IF(外部影响!$U$40=2,IA$120,IF(外部影响!$U$40=3,IA$124,0)))</f>
        <v>0</v>
      </c>
      <c r="IB92" s="41">
        <f>IF(外部影响!$U$40=1,IB$116,IF(外部影响!$U$40=2,IB$120,IF(外部影响!$U$40=3,IB$124,0)))</f>
        <v>0</v>
      </c>
      <c r="IC92" s="41">
        <f>IF(外部影响!$U$40=1,IC$116,IF(外部影响!$U$40=2,IC$120,IF(外部影响!$U$40=3,IC$124,0)))</f>
        <v>0</v>
      </c>
      <c r="IU92" s="41">
        <f>IF(外部影响!$U$37=1,IU$116,IF(外部影响!$U$37=2,IU$120,IF(外部影响!$U$37=3,IU$124,0)))</f>
        <v>0</v>
      </c>
      <c r="IV92" s="41">
        <f>IF(外部影响!$U$37=1,IV$116,IF(外部影响!$U$37=2,IV$120,IF(外部影响!$U$37=3,IV$124,0)))</f>
        <v>0</v>
      </c>
      <c r="IW92" s="41">
        <f>IF(外部影响!$U$37=1,IW$116,IF(外部影响!$U$37=2,IW$120,IF(外部影响!$U$37=3,IW$124,0)))</f>
        <v>0</v>
      </c>
      <c r="JM92" s="41">
        <f>IF(外部影响!$U$40=1,JM$116,IF(外部影响!$U$40=2,JM$120,IF(外部影响!$U$40=3,JM$124,0)))</f>
        <v>0</v>
      </c>
      <c r="JO92" s="41">
        <f>IF(外部影响!$U$40=1,JO$116,IF(外部影响!$U$40=2,JO$120,IF(外部影响!$U$40=3,JO$124,0)))</f>
        <v>0</v>
      </c>
      <c r="JP92" s="44">
        <f>IF(外部影响!$U$40=1,JP$116,IF(外部影响!$U$40=2,JP$120,IF(外部影响!$U$40=3,JP$124,0)))</f>
        <v>0</v>
      </c>
    </row>
    <row r="93" spans="1:276">
      <c r="A93" s="36" t="s">
        <v>3107</v>
      </c>
      <c r="B93" s="41">
        <f>IF(外部影响!$U$38=1,B$113,IF(外部影响!$U$38=2,B$117,IF(外部影响!$U$38=3,B$121,0)))</f>
        <v>0</v>
      </c>
      <c r="C93" s="41">
        <f>IF(外部影响!$U$38=1,C$113,IF(外部影响!$U$38=2,C$117,IF(外部影响!$U$38=3,C$121,0)))</f>
        <v>0</v>
      </c>
      <c r="D93" s="41">
        <f>IF(外部影响!$U$38=1,D$113,IF(外部影响!$U$38=2,D$117,IF(外部影响!$U$38=3,D$121,0)))</f>
        <v>0</v>
      </c>
      <c r="E93" s="41">
        <f>IF(外部影响!$U$38=1,E$113,IF(外部影响!$U$38=2,E$117,IF(外部影响!$U$38=3,E$121,0)))</f>
        <v>0</v>
      </c>
      <c r="F93" s="41">
        <f>IF(外部影响!$U$38=1,F$113,IF(外部影响!$U$38=2,F$117,IF(外部影响!$U$38=3,F$121,0)))</f>
        <v>0</v>
      </c>
      <c r="G93" s="41">
        <f>IF(外部影响!$U$38=1,G$113,IF(外部影响!$U$38=2,G$117,IF(外部影响!$U$38=3,G$121,0)))</f>
        <v>0</v>
      </c>
      <c r="H93" s="41">
        <f>IF(外部影响!$U$38=1,H$113,IF(外部影响!$U$38=2,H$117,IF(外部影响!$U$38=3,H$121,0)))</f>
        <v>0</v>
      </c>
      <c r="I93" s="41">
        <f>IF(外部影响!$U$38=1,I$113,IF(外部影响!$U$38=2,I$117,IF(外部影响!$U$38=3,I$121,0)))</f>
        <v>0</v>
      </c>
      <c r="J93" s="41">
        <f>IF(外部影响!$U$38=1,J$113,IF(外部影响!$U$38=2,J$117,IF(外部影响!$U$38=3,J$121,0)))</f>
        <v>0</v>
      </c>
      <c r="K93" s="41">
        <f>IF(外部影响!$U$38=1,K$113,IF(外部影响!$U$38=2,K$117,IF(外部影响!$U$38=3,K$121,0)))</f>
        <v>0</v>
      </c>
      <c r="T93" s="41">
        <f>IF(外部影响!$U$38=1,T$113,IF(外部影响!$U$38=2,T$117,IF(外部影响!$U$38=3,T$121,0)))</f>
        <v>0</v>
      </c>
      <c r="V93" s="41">
        <f>IF(外部影响!$U$38=1,V$113,IF(外部影响!$U$38=2,V$117,IF(外部影响!$U$38=3,V$121,0)))</f>
        <v>0</v>
      </c>
      <c r="W93" s="41">
        <f>IF(外部影响!$U$38=1,W$113,IF(外部影响!$U$38=2,W$117,IF(外部影响!$U$38=3,W$121,0)))</f>
        <v>0</v>
      </c>
      <c r="X93" s="41">
        <f>IF(外部影响!$U$38=1,X$113,IF(外部影响!$U$38=2,X$117,IF(外部影响!$U$38=3,X$121,0)))</f>
        <v>0</v>
      </c>
      <c r="Y93" s="41">
        <f>IF(外部影响!$U$38=1,Y$113,IF(外部影响!$U$38=2,Y$117,IF(外部影响!$U$38=3,Y$121,0)))</f>
        <v>0</v>
      </c>
      <c r="Z93" s="41">
        <f>IF(外部影响!$U$38=1,Z$113,IF(外部影响!$U$38=2,Z$117,IF(外部影响!$U$38=3,Z$121,0)))</f>
        <v>0</v>
      </c>
      <c r="AA93" s="41">
        <f>IF(外部影响!$U$38=1,AA$113,IF(外部影响!$U$38=2,AA$117,IF(外部影响!$U$38=3,AA$121,0)))</f>
        <v>0</v>
      </c>
      <c r="AB93" s="41">
        <f>IF(外部影响!$U$38=1,AB$113,IF(外部影响!$U$38=2,AB$117,IF(外部影响!$U$38=3,AB$121,0)))</f>
        <v>0</v>
      </c>
      <c r="AC93" s="41">
        <f>IF(外部影响!$U$38=1,AC$113,IF(外部影响!$U$38=2,AC$117,IF(外部影响!$U$38=3,AC$121,0)))</f>
        <v>0</v>
      </c>
      <c r="AD93" s="41">
        <f>IF(外部影响!$U$38=1,AD$113,IF(外部影响!$U$38=2,AD$117,IF(外部影响!$U$38=3,AD$121,0)))</f>
        <v>0</v>
      </c>
      <c r="AE93" s="41">
        <f>IF(外部影响!$U$38=1,AE$113,IF(外部影响!$U$38=2,AE$117,IF(外部影响!$U$38=3,AE$121,0)))</f>
        <v>0</v>
      </c>
      <c r="AF93" s="41">
        <f>IF(外部影响!$U$38=1,AF$113,IF(外部影响!$U$38=2,AF$117,IF(外部影响!$U$38=3,AF$121,0)))</f>
        <v>0</v>
      </c>
      <c r="AG93" s="41">
        <f>IF(外部影响!$U$38=1,AG$113,IF(外部影响!$U$38=2,AG$117,IF(外部影响!$U$38=3,AG$121,0)))</f>
        <v>0</v>
      </c>
      <c r="AH93" s="41">
        <f>IF(外部影响!$U$38=1,AH$113,IF(外部影响!$U$38=2,AH$117,IF(外部影响!$U$38=3,AH$121,0)))</f>
        <v>0</v>
      </c>
      <c r="AI93" s="41">
        <f>IF(外部影响!$U$38=1,AI$113,IF(外部影响!$U$38=2,AI$117,IF(外部影响!$U$38=3,AI$121,0)))</f>
        <v>0</v>
      </c>
      <c r="AJ93" s="41">
        <f>IF(外部影响!$U$38=1,AJ$113,IF(外部影响!$U$38=2,AJ$117,IF(外部影响!$U$38=3,AJ$121,0)))</f>
        <v>0</v>
      </c>
      <c r="AK93" s="41">
        <f>IF(外部影响!$U$38=1,AK$113,IF(外部影响!$U$38=2,AK$117,IF(外部影响!$U$38=3,AK$121,0)))</f>
        <v>0</v>
      </c>
      <c r="AL93" s="41">
        <f>IF(外部影响!$U$38=1,AL$113,IF(外部影响!$U$38=2,AL$117,IF(外部影响!$U$38=3,AL$121,0)))</f>
        <v>0</v>
      </c>
      <c r="AN93" s="41">
        <f>IF(外部影响!$U$38=1,AN$113,IF(外部影响!$U$38=2,AN$117,IF(外部影响!$U$38=3,AN$121,0)))</f>
        <v>0</v>
      </c>
      <c r="AO93" s="41">
        <f>IF(外部影响!$U$38=1,AO$113,IF(外部影响!$U$38=2,AO$117,IF(外部影响!$U$38=3,AO$121,0)))</f>
        <v>0</v>
      </c>
      <c r="AP93" s="41">
        <f>IF(外部影响!$U$38=1,AP$113,IF(外部影响!$U$38=2,AP$117,IF(外部影响!$U$38=3,AP$121,0)))</f>
        <v>0</v>
      </c>
      <c r="AQ93" s="41">
        <f>IF(外部影响!$U$38=1,AQ$113,IF(外部影响!$U$38=2,AQ$117,IF(外部影响!$U$38=3,AQ$121,0)))</f>
        <v>0</v>
      </c>
      <c r="AR93" s="41">
        <f>IF(外部影响!$U$38=1,AR$113,IF(外部影响!$U$38=2,AR$117,IF(外部影响!$U$38=3,AR$121,0)))</f>
        <v>0</v>
      </c>
      <c r="AS93" s="41">
        <f>IF(外部影响!$U$38=1,AS$113,IF(外部影响!$U$38=2,AS$117,IF(外部影响!$U$38=3,AS$121,0)))</f>
        <v>0</v>
      </c>
      <c r="AT93" s="41">
        <f>IF(外部影响!$U$38=1,AT$113,IF(外部影响!$U$38=2,AT$117,IF(外部影响!$U$38=3,AT$121,0)))</f>
        <v>0</v>
      </c>
      <c r="AU93" s="41">
        <f>IF(外部影响!$U$38=1,AU$113,IF(外部影响!$U$38=2,AU$117,IF(外部影响!$U$38=3,AU$121,0)))</f>
        <v>0</v>
      </c>
      <c r="AV93" s="41">
        <f>IF(外部影响!$U$38=1,AV$113,IF(外部影响!$U$38=2,AV$117,IF(外部影响!$U$38=3,AV$121,0)))</f>
        <v>0</v>
      </c>
      <c r="AW93" s="41">
        <f>IF(外部影响!$U$38=1,AW$113,IF(外部影响!$U$38=2,AW$117,IF(外部影响!$U$38=3,AW$121,0)))</f>
        <v>0</v>
      </c>
      <c r="BF93" s="41">
        <f>IF(外部影响!$U$38=1,BF$113,IF(外部影响!$U$38=2,BF$117,IF(外部影响!$U$38=3,BF$121,0)))</f>
        <v>0</v>
      </c>
      <c r="BH93" s="41">
        <f>IF(外部影响!$U$38=1,BH$113,IF(外部影响!$U$38=2,BH$117,IF(外部影响!$U$38=3,BH$121,0)))</f>
        <v>0</v>
      </c>
      <c r="BI93" s="41">
        <f>IF(外部影响!$U$38=1,BI$113,IF(外部影响!$U$38=2,BI$117,IF(外部影响!$U$38=3,BI$121,0)))</f>
        <v>0</v>
      </c>
      <c r="BJ93" s="41">
        <f>IF(外部影响!$U$38=1,BJ$113,IF(外部影响!$U$38=2,BJ$117,IF(外部影响!$U$38=3,BJ$121,0)))</f>
        <v>0</v>
      </c>
      <c r="BK93" s="41">
        <f>IF(外部影响!$U$38=1,BK$113,IF(外部影响!$U$38=2,BK$117,IF(外部影响!$U$38=3,BK$121,0)))</f>
        <v>0</v>
      </c>
      <c r="BL93" s="41">
        <f>IF(外部影响!$U$38=1,BL$113,IF(外部影响!$U$38=2,BL$117,IF(外部影响!$U$38=3,BL$121,0)))</f>
        <v>0</v>
      </c>
      <c r="BM93" s="41">
        <f>IF(外部影响!$U$38=1,BM$113,IF(外部影响!$U$38=2,BM$117,IF(外部影响!$U$38=3,BM$121,0)))</f>
        <v>0</v>
      </c>
      <c r="BN93" s="41">
        <f>IF(外部影响!$U$38=1,BN$113,IF(外部影响!$U$38=2,BN$117,IF(外部影响!$U$38=3,BN$121,0)))</f>
        <v>0</v>
      </c>
      <c r="BO93" s="41">
        <f>IF(外部影响!$U$38=1,BO$113,IF(外部影响!$U$38=2,BO$117,IF(外部影响!$U$38=3,BO$121,0)))</f>
        <v>0</v>
      </c>
      <c r="BP93" s="41">
        <f>IF(外部影响!$U$38=1,BP$113,IF(外部影响!$U$38=2,BP$117,IF(外部影响!$U$38=3,BP$121,0)))</f>
        <v>0</v>
      </c>
      <c r="BQ93" s="41">
        <f>IF(外部影响!$U$38=1,BQ$113,IF(外部影响!$U$38=2,BQ$117,IF(外部影响!$U$38=3,BQ$121,0)))</f>
        <v>0</v>
      </c>
      <c r="BR93" s="41">
        <f>IF(外部影响!$U$38=1,BR$113,IF(外部影响!$U$38=2,BR$117,IF(外部影响!$U$38=3,BR$121,0)))</f>
        <v>0</v>
      </c>
      <c r="BS93" s="41">
        <f>IF(外部影响!$U$38=1,BS$113,IF(外部影响!$U$38=2,BS$117,IF(外部影响!$U$38=3,BS$121,0)))</f>
        <v>0</v>
      </c>
      <c r="BT93" s="41">
        <f>IF(外部影响!$U$38=1,BT$113,IF(外部影响!$U$38=2,BT$117,IF(外部影响!$U$38=3,BT$121,0)))</f>
        <v>0</v>
      </c>
      <c r="BU93" s="41">
        <f>IF(外部影响!$U$38=1,BU$113,IF(外部影响!$U$38=2,BU$117,IF(外部影响!$U$38=3,BU$121,0)))</f>
        <v>0</v>
      </c>
      <c r="BV93" s="41">
        <f>IF(外部影响!$U$38=1,BV$113,IF(外部影响!$U$38=2,BV$117,IF(外部影响!$U$38=3,BV$121,0)))</f>
        <v>0</v>
      </c>
      <c r="BW93" s="41">
        <f>IF(外部影响!$U$38=1,BW$113,IF(外部影响!$U$38=2,BW$117,IF(外部影响!$U$38=3,BW$121,0)))</f>
        <v>0</v>
      </c>
      <c r="BX93" s="41">
        <f>IF(外部影响!$U$38=1,BX$113,IF(外部影响!$U$38=2,BX$117,IF(外部影响!$U$38=3,BX$121,0)))</f>
        <v>0</v>
      </c>
      <c r="BZ93" s="41">
        <f>IF(外部影响!$U$38=1,BZ$113,IF(外部影响!$U$38=2,BZ$117,IF(外部影响!$U$38=3,BZ$121,0)))</f>
        <v>0</v>
      </c>
      <c r="CA93" s="41">
        <f>IF(外部影响!$U$38=1,CA$113,IF(外部影响!$U$38=2,CA$117,IF(外部影响!$U$38=3,CA$121,0)))</f>
        <v>0</v>
      </c>
      <c r="CB93" s="41">
        <f>IF(外部影响!$U$38=1,CB$113,IF(外部影响!$U$38=2,CB$117,IF(外部影响!$U$38=3,CB$121,0)))</f>
        <v>0</v>
      </c>
      <c r="CC93" s="41">
        <f>IF(外部影响!$U$38=1,CC$113,IF(外部影响!$U$38=2,CC$117,IF(外部影响!$U$38=3,CC$121,0)))</f>
        <v>0</v>
      </c>
      <c r="CD93" s="41">
        <f>IF(外部影响!$U$38=1,CD$113,IF(外部影响!$U$38=2,CD$117,IF(外部影响!$U$38=3,CD$121,0)))</f>
        <v>0</v>
      </c>
      <c r="CE93" s="41">
        <f>IF(外部影响!$U$38=1,CE$113,IF(外部影响!$U$38=2,CE$117,IF(外部影响!$U$38=3,CE$121,0)))</f>
        <v>0</v>
      </c>
      <c r="CF93" s="41">
        <f>IF(外部影响!$U$38=1,CF$113,IF(外部影响!$U$38=2,CF$117,IF(外部影响!$U$38=3,CF$121,0)))</f>
        <v>0</v>
      </c>
      <c r="CG93" s="41">
        <f>IF(外部影响!$U$38=1,CG$113,IF(外部影响!$U$38=2,CG$117,IF(外部影响!$U$38=3,CG$121,0)))</f>
        <v>0</v>
      </c>
      <c r="CH93" s="41">
        <f>IF(外部影响!$U$38=1,CH$113,IF(外部影响!$U$38=2,CH$117,IF(外部影响!$U$38=3,CH$121,0)))</f>
        <v>0</v>
      </c>
      <c r="CI93" s="41">
        <f>IF(外部影响!$U$38=1,CI$113,IF(外部影响!$U$38=2,CI$117,IF(外部影响!$U$38=3,CI$121,0)))</f>
        <v>0</v>
      </c>
      <c r="CR93" s="41">
        <f>IF(外部影响!$U$38=1,CR$113,IF(外部影响!$U$38=2,CR$117,IF(外部影响!$U$38=3,CR$121,0)))</f>
        <v>0</v>
      </c>
      <c r="CT93" s="41">
        <f>IF(外部影响!$U$38=1,CT$113,IF(外部影响!$U$38=2,CT$117,IF(外部影响!$U$38=3,CT$121,0)))</f>
        <v>0</v>
      </c>
      <c r="CU93" s="41">
        <f>IF(外部影响!$U$38=1,CU$113,IF(外部影响!$U$38=2,CU$117,IF(外部影响!$U$38=3,CU$121,0)))</f>
        <v>0</v>
      </c>
      <c r="CV93" s="41">
        <f>IF(外部影响!$U$38=1,CV$113,IF(外部影响!$U$38=2,CV$117,IF(外部影响!$U$38=3,CV$121,0)))</f>
        <v>0</v>
      </c>
      <c r="CW93" s="41">
        <f>IF(外部影响!$U$38=1,CW$113,IF(外部影响!$U$38=2,CW$117,IF(外部影响!$U$38=3,CW$121,0)))</f>
        <v>0</v>
      </c>
      <c r="CX93" s="41">
        <f>IF(外部影响!$U$38=1,CX$113,IF(外部影响!$U$38=2,CX$117,IF(外部影响!$U$38=3,CX$121,0)))</f>
        <v>0</v>
      </c>
      <c r="CY93" s="41">
        <f>IF(外部影响!$U$38=1,CY$113,IF(外部影响!$U$38=2,CY$117,IF(外部影响!$U$38=3,CY$121,0)))</f>
        <v>0</v>
      </c>
      <c r="CZ93" s="41">
        <f>IF(外部影响!$U$38=1,CZ$113,IF(外部影响!$U$38=2,CZ$117,IF(外部影响!$U$38=3,CZ$121,0)))</f>
        <v>0</v>
      </c>
      <c r="DA93" s="41">
        <f>IF(外部影响!$U$38=1,DA$113,IF(外部影响!$U$38=2,DA$117,IF(外部影响!$U$38=3,DA$121,0)))</f>
        <v>0</v>
      </c>
      <c r="DB93" s="41">
        <f>IF(外部影响!$U$38=1,DB$113,IF(外部影响!$U$38=2,DB$117,IF(外部影响!$U$38=3,DB$121,0)))</f>
        <v>0</v>
      </c>
      <c r="DC93" s="41">
        <f>IF(外部影响!$U$38=1,DC$113,IF(外部影响!$U$38=2,DC$117,IF(外部影响!$U$38=3,DC$121,0)))</f>
        <v>0</v>
      </c>
      <c r="DD93" s="41">
        <f>IF(外部影响!$U$38=1,DD$113,IF(外部影响!$U$38=2,DD$117,IF(外部影响!$U$38=3,DD$121,0)))</f>
        <v>0</v>
      </c>
      <c r="DE93" s="41">
        <f>IF(外部影响!$U$38=1,DE$113,IF(外部影响!$U$38=2,DE$117,IF(外部影响!$U$38=3,DE$121,0)))</f>
        <v>0</v>
      </c>
      <c r="DF93" s="41">
        <f>IF(外部影响!$U$38=1,DF$113,IF(外部影响!$U$38=2,DF$117,IF(外部影响!$U$38=3,DF$121,0)))</f>
        <v>0</v>
      </c>
      <c r="DG93" s="41">
        <f>IF(外部影响!$U$38=1,DG$113,IF(外部影响!$U$38=2,DG$117,IF(外部影响!$U$38=3,DG$121,0)))</f>
        <v>0</v>
      </c>
      <c r="DH93" s="41">
        <f>IF(外部影响!$U$38=1,DH$113,IF(外部影响!$U$38=2,DH$117,IF(外部影响!$U$38=3,DH$121,0)))</f>
        <v>0</v>
      </c>
      <c r="DI93" s="41">
        <f>IF(外部影响!$U$38=1,DI$113,IF(外部影响!$U$38=2,DI$117,IF(外部影响!$U$38=3,DI$121,0)))</f>
        <v>0</v>
      </c>
      <c r="DJ93" s="41">
        <f>IF(外部影响!$U$38=1,DJ$113,IF(外部影响!$U$38=2,DJ$117,IF(外部影响!$U$38=3,DJ$121,0)))</f>
        <v>0</v>
      </c>
      <c r="DL93" s="41">
        <f>IF(外部影响!$U$38=1,DL$113,IF(外部影响!$U$38=2,DL$117,IF(外部影响!$U$38=3,DL$121,0)))</f>
        <v>0</v>
      </c>
      <c r="DM93" s="41">
        <f>IF(外部影响!$U$38=1,DM$113,IF(外部影响!$U$38=2,DM$117,IF(外部影响!$U$38=3,DM$121,0)))</f>
        <v>0</v>
      </c>
      <c r="DN93" s="41">
        <f>IF(外部影响!$U$38=1,DN$113,IF(外部影响!$U$38=2,DN$117,IF(外部影响!$U$38=3,DN$121,0)))</f>
        <v>0</v>
      </c>
      <c r="DO93" s="41">
        <f>IF(外部影响!$U$38=1,DO$113,IF(外部影响!$U$38=2,DO$117,IF(外部影响!$U$38=3,DO$121,0)))</f>
        <v>0</v>
      </c>
      <c r="DP93" s="41">
        <f>IF(外部影响!$U$38=1,DP$113,IF(外部影响!$U$38=2,DP$117,IF(外部影响!$U$38=3,DP$121,0)))</f>
        <v>0</v>
      </c>
      <c r="DQ93" s="41">
        <f>IF(外部影响!$U$38=1,DQ$113,IF(外部影响!$U$38=2,DQ$117,IF(外部影响!$U$38=3,DQ$121,0)))</f>
        <v>0</v>
      </c>
      <c r="DR93" s="42">
        <f>IF(外部影响!$U$38=1,DR$113,IF(外部影响!$U$38=2,DR$117,IF(外部影响!$U$38=3,DR$121,0)))</f>
        <v>0</v>
      </c>
      <c r="FD93" s="42">
        <f>IF(外部影响!$U$41=1,FD$113,IF(外部影响!$U$41=2,FD$117,IF(外部影响!$U$41=3,FD$121,0)))</f>
        <v>0</v>
      </c>
      <c r="FF93" s="41">
        <f>IF(外部影响!$U$41=1,FF$113,IF(外部影响!$U$41=2,FF$117,IF(外部影响!$U$41=3,FF$121,0)))</f>
        <v>0</v>
      </c>
      <c r="FH93" s="41">
        <f>IF(外部影响!$U$41=1,FH$113,IF(外部影响!$U$41=2,FH$117,IF(外部影响!$U$41=3,FH$121,0)))</f>
        <v>0</v>
      </c>
      <c r="FN93" s="41">
        <f>IF(外部影响!$U$41=1,FN$113,IF(外部影响!$U$41=2,FN$117,IF(外部影响!$U$41=3,FN$121,0)))</f>
        <v>0</v>
      </c>
      <c r="FR93" s="41">
        <f>IF(外部影响!$U$41=1,FR$113,IF(外部影响!$U$41=2,FR$117,IF(外部影响!$U$41=3,FR$121,0)))</f>
        <v>0</v>
      </c>
      <c r="FS93" s="41">
        <f>IF(外部影响!$U$41=1,FS$113,IF(外部影响!$U$41=2,FS$117,IF(外部影响!$U$41=3,FS$121,0)))</f>
        <v>0</v>
      </c>
      <c r="FV93" s="41">
        <f>IF(外部影响!$U$41=1,FV$113,IF(外部影响!$U$41=2,FV$117,IF(外部影响!$U$41=3,FV$121,0)))</f>
        <v>0</v>
      </c>
      <c r="FW93" s="41">
        <f>IF(外部影响!$U$41=1,FW$113,IF(外部影响!$U$41=2,FW$117,IF(外部影响!$U$41=3,FW$121,0)))</f>
        <v>0</v>
      </c>
      <c r="FX93" s="41">
        <f>IF(外部影响!$U$41=1,FX$113,IF(外部影响!$U$41=2,FX$117,IF(外部影响!$U$41=3,FX$121,0)))</f>
        <v>0</v>
      </c>
      <c r="GD93" s="41">
        <f>IF(外部影响!$U$38=1,GD$113,IF(外部影响!$U$38=2,GD$117,IF(外部影响!$U$38=3,GD$121,0)))</f>
        <v>0</v>
      </c>
      <c r="GE93" s="41">
        <f>IF(外部影响!$U$38=1,GE$113,IF(外部影响!$U$38=2,GE$117,IF(外部影响!$U$38=3,GE$121,0)))</f>
        <v>0</v>
      </c>
      <c r="GF93" s="41">
        <f>IF(外部影响!$U$38=1,GF$113,IF(外部影响!$U$38=2,GF$117,IF(外部影响!$U$38=3,GF$121,0)))</f>
        <v>0</v>
      </c>
      <c r="GG93" s="41">
        <f>IF(外部影响!$U$38=1,GG$113,IF(外部影响!$U$38=2,GG$117,IF(外部影响!$U$38=3,GG$121,0)))</f>
        <v>-0.24</v>
      </c>
      <c r="GH93" s="41">
        <f>IF(外部影响!$U$38=1,GH$113,IF(外部影响!$U$38=2,GH$117,IF(外部影响!$U$38=3,GH$121,0)))</f>
        <v>0</v>
      </c>
      <c r="GI93" s="41">
        <f>IF(外部影响!$U$38=1,GI$113,IF(外部影响!$U$38=2,GI$117,IF(外部影响!$U$38=3,GI$121,0)))</f>
        <v>0</v>
      </c>
      <c r="GJ93" s="41">
        <f>IF(外部影响!$U$38=1,GJ$113,IF(外部影响!$U$38=2,GJ$117,IF(外部影响!$U$38=3,GJ$121,0)))</f>
        <v>0</v>
      </c>
      <c r="GM93" s="41">
        <f>IF(外部影响!$U$38=1,GM$113,IF(外部影响!$U$38=2,GM$117,IF(外部影响!$U$38=3,GM$121,0)))</f>
        <v>0</v>
      </c>
      <c r="GN93" s="41">
        <f>IF(外部影响!$U$38=1,GN$113,IF(外部影响!$U$38=2,GN$117,IF(外部影响!$U$38=3,GN$121,0)))</f>
        <v>0</v>
      </c>
      <c r="GO93" s="41">
        <f>IF(外部影响!$U$38=1,GO$113,IF(外部影响!$U$38=2,GO$117,IF(外部影响!$U$38=3,GO$121,0)))</f>
        <v>0</v>
      </c>
      <c r="GP93" s="41">
        <f>IF(外部影响!$U$38=1,GP$113,IF(外部影响!$U$38=2,GP$117,IF(外部影响!$U$38=3,GP$121,0)))</f>
        <v>0</v>
      </c>
      <c r="GS93" s="41">
        <f>IF(外部影响!$U$38=1,GS$113,IF(外部影响!$U$38=2,GS$117,IF(外部影响!$U$38=3,GS$121,0)))</f>
        <v>0</v>
      </c>
      <c r="GT93" s="41">
        <f>IF(外部影响!$U$38=1,GT$113,IF(外部影响!$U$38=2,GT$117,IF(外部影响!$U$38=3,GT$121,0)))</f>
        <v>0</v>
      </c>
      <c r="GU93" s="41">
        <f>IF(外部影响!$U$38=1,GU$113,IF(外部影响!$U$38=2,GU$117,IF(外部影响!$U$38=3,GU$121,0)))</f>
        <v>0</v>
      </c>
      <c r="GV93" s="41">
        <f>IF(外部影响!$U$38=1,GV$113,IF(外部影响!$U$38=2,GV$117,IF(外部影响!$U$38=3,GV$121,0)))</f>
        <v>0</v>
      </c>
      <c r="GW93" s="41">
        <f>IF(外部影响!$U$38=1,GW$113,IF(外部影响!$U$38=2,GW$117,IF(外部影响!$U$38=3,GW$121,0)))</f>
        <v>0</v>
      </c>
      <c r="GX93" s="41">
        <f>IF(外部影响!$U$38=1,GX$113,IF(外部影响!$U$38=2,GX$117,IF(外部影响!$U$38=3,GX$121,0)))</f>
        <v>0</v>
      </c>
      <c r="GY93" s="41">
        <f>IF(外部影响!$U$38=1,GY$113,IF(外部影响!$U$38=2,GY$117,IF(外部影响!$U$38=3,GY$121,0)))</f>
        <v>0</v>
      </c>
      <c r="HA93" s="41">
        <f>IF(外部影响!$U$38=1,HA$113,IF(外部影响!$U$38=2,HA$117,IF(外部影响!$U$38=3,HA$121,0)))</f>
        <v>0</v>
      </c>
      <c r="HB93" s="41">
        <f>IF(外部影响!$U$38=1,HB$113,IF(外部影响!$U$38=2,HB$117,IF(外部影响!$U$38=3,HB$121,0)))</f>
        <v>0</v>
      </c>
      <c r="HC93" s="41">
        <f>IF(外部影响!$U$38=1,HC$113,IF(外部影响!$U$38=2,HC$117,IF(外部影响!$U$38=3,HC$121,0)))</f>
        <v>0</v>
      </c>
      <c r="HS93" s="41">
        <f>IF(外部影响!$U$41=1,HS$113,IF(外部影响!$U$41=2,HS$117,IF(外部影响!$U$41=3,HS$121,0)))</f>
        <v>0.1575</v>
      </c>
      <c r="HT93" s="41">
        <f>IF(外部影响!$U$41=1,HT$113,IF(外部影响!$U$41=2,HT$117,IF(外部影响!$U$41=3,HT$121,0)))</f>
        <v>0</v>
      </c>
      <c r="HU93" s="41">
        <f>IF(外部影响!$U$41=1,HU$113,IF(外部影响!$U$41=2,HU$117,IF(外部影响!$U$41=3,HU$121,0)))</f>
        <v>0</v>
      </c>
      <c r="HV93" s="41">
        <f>IF(外部影响!$U$41=1,HV$113,IF(外部影响!$U$41=2,HV$117,IF(外部影响!$U$41=3,HV$121,0)))</f>
        <v>0</v>
      </c>
      <c r="HW93" s="41">
        <f>IF(外部影响!$U$41=1,HW$113,IF(外部影响!$U$41=2,HW$117,IF(外部影响!$U$41=3,HW$121,0)))</f>
        <v>0</v>
      </c>
      <c r="HX93" s="41">
        <f>IF(外部影响!$U$41=1,HX$113,IF(外部影响!$U$41=2,HX$117,IF(外部影响!$U$41=3,HX$121,0)))</f>
        <v>0</v>
      </c>
      <c r="HY93" s="41">
        <f>IF(外部影响!$U$41=1,HY$113,IF(外部影响!$U$41=2,HY$117,IF(外部影响!$U$41=3,HY$121,0)))</f>
        <v>0</v>
      </c>
      <c r="HZ93" s="41">
        <f>IF(外部影响!$U$41=1,HZ$113,IF(外部影响!$U$41=2,HZ$117,IF(外部影响!$U$41=3,HZ$121,0)))</f>
        <v>0</v>
      </c>
      <c r="IA93" s="41">
        <f>IF(外部影响!$U$41=1,IA$113,IF(外部影响!$U$41=2,IA$117,IF(外部影响!$U$41=3,IA$121,0)))</f>
        <v>0</v>
      </c>
      <c r="IB93" s="41">
        <f>IF(外部影响!$U$41=1,IB$113,IF(外部影响!$U$41=2,IB$117,IF(外部影响!$U$41=3,IB$121,0)))</f>
        <v>0</v>
      </c>
      <c r="IC93" s="41">
        <f>IF(外部影响!$U$41=1,IC$113,IF(外部影响!$U$41=2,IC$117,IF(外部影响!$U$41=3,IC$121,0)))</f>
        <v>0</v>
      </c>
      <c r="IU93" s="41">
        <f>IF(外部影响!$U$38=1,IU$113,IF(外部影响!$U$38=2,IU$117,IF(外部影响!$U$38=3,IU$121,0)))</f>
        <v>0</v>
      </c>
      <c r="IV93" s="41">
        <f>IF(外部影响!$U$38=1,IV$113,IF(外部影响!$U$38=2,IV$117,IF(外部影响!$U$38=3,IV$121,0)))</f>
        <v>0</v>
      </c>
      <c r="IW93" s="41">
        <f>IF(外部影响!$U$38=1,IW$113,IF(外部影响!$U$38=2,IW$117,IF(外部影响!$U$38=3,IW$121,0)))</f>
        <v>0</v>
      </c>
      <c r="JM93" s="41">
        <f>IF(外部影响!$U$41=1,JM$113,IF(外部影响!$U$41=2,JM$117,IF(外部影响!$U$41=3,JM$121,0)))</f>
        <v>0</v>
      </c>
      <c r="JO93" s="41">
        <f>IF(外部影响!$U$41=1,JO$113,IF(外部影响!$U$41=2,JO$117,IF(外部影响!$U$41=3,JO$121,0)))</f>
        <v>0</v>
      </c>
      <c r="JP93" s="44">
        <f>IF(外部影响!$U$41=1,JP$113,IF(外部影响!$U$41=2,JP$117,IF(外部影响!$U$41=3,JP$121,0)))</f>
        <v>0</v>
      </c>
    </row>
    <row r="94" spans="1:276">
      <c r="A94" s="36" t="s">
        <v>3108</v>
      </c>
      <c r="B94" s="41">
        <f>IF(外部影响!$U$38=1,B$114,IF(外部影响!$U$38=2,B$118,IF(外部影响!$U$38=3,B$122,0)))</f>
        <v>0</v>
      </c>
      <c r="C94" s="41">
        <f>IF(外部影响!$U$38=1,C$114,IF(外部影响!$U$38=2,C$118,IF(外部影响!$U$38=3,C$122,0)))</f>
        <v>0</v>
      </c>
      <c r="D94" s="41">
        <f>IF(外部影响!$U$38=1,D$114,IF(外部影响!$U$38=2,D$118,IF(外部影响!$U$38=3,D$122,0)))</f>
        <v>0</v>
      </c>
      <c r="E94" s="41">
        <f>IF(外部影响!$U$38=1,E$114,IF(外部影响!$U$38=2,E$118,IF(外部影响!$U$38=3,E$122,0)))</f>
        <v>0</v>
      </c>
      <c r="F94" s="41">
        <f>IF(外部影响!$U$38=1,F$114,IF(外部影响!$U$38=2,F$118,IF(外部影响!$U$38=3,F$122,0)))</f>
        <v>0</v>
      </c>
      <c r="G94" s="41">
        <f>IF(外部影响!$U$38=1,G$114,IF(外部影响!$U$38=2,G$118,IF(外部影响!$U$38=3,G$122,0)))</f>
        <v>0</v>
      </c>
      <c r="H94" s="41">
        <f>IF(外部影响!$U$38=1,H$114,IF(外部影响!$U$38=2,H$118,IF(外部影响!$U$38=3,H$122,0)))</f>
        <v>0</v>
      </c>
      <c r="I94" s="41">
        <f>IF(外部影响!$U$38=1,I$114,IF(外部影响!$U$38=2,I$118,IF(外部影响!$U$38=3,I$122,0)))</f>
        <v>0</v>
      </c>
      <c r="J94" s="41">
        <f>IF(外部影响!$U$38=1,J$114,IF(外部影响!$U$38=2,J$118,IF(外部影响!$U$38=3,J$122,0)))</f>
        <v>0</v>
      </c>
      <c r="K94" s="41">
        <f>IF(外部影响!$U$38=1,K$114,IF(外部影响!$U$38=2,K$118,IF(外部影响!$U$38=3,K$122,0)))</f>
        <v>0</v>
      </c>
      <c r="T94" s="41">
        <f>IF(外部影响!$U$38=1,T$114,IF(外部影响!$U$38=2,T$118,IF(外部影响!$U$38=3,T$122,0)))</f>
        <v>0</v>
      </c>
      <c r="V94" s="41">
        <f>IF(外部影响!$U$38=1,V$114,IF(外部影响!$U$38=2,V$118,IF(外部影响!$U$38=3,V$122,0)))</f>
        <v>0</v>
      </c>
      <c r="W94" s="41">
        <f>IF(外部影响!$U$38=1,W$114,IF(外部影响!$U$38=2,W$118,IF(外部影响!$U$38=3,W$122,0)))</f>
        <v>0</v>
      </c>
      <c r="X94" s="41">
        <f>IF(外部影响!$U$38=1,X$114,IF(外部影响!$U$38=2,X$118,IF(外部影响!$U$38=3,X$122,0)))</f>
        <v>0</v>
      </c>
      <c r="Y94" s="41">
        <f>IF(外部影响!$U$38=1,Y$114,IF(外部影响!$U$38=2,Y$118,IF(外部影响!$U$38=3,Y$122,0)))</f>
        <v>0</v>
      </c>
      <c r="Z94" s="41">
        <f>IF(外部影响!$U$38=1,Z$114,IF(外部影响!$U$38=2,Z$118,IF(外部影响!$U$38=3,Z$122,0)))</f>
        <v>0</v>
      </c>
      <c r="AA94" s="41">
        <f>IF(外部影响!$U$38=1,AA$114,IF(外部影响!$U$38=2,AA$118,IF(外部影响!$U$38=3,AA$122,0)))</f>
        <v>0</v>
      </c>
      <c r="AB94" s="41">
        <f>IF(外部影响!$U$38=1,AB$114,IF(外部影响!$U$38=2,AB$118,IF(外部影响!$U$38=3,AB$122,0)))</f>
        <v>0</v>
      </c>
      <c r="AC94" s="41">
        <f>IF(外部影响!$U$38=1,AC$114,IF(外部影响!$U$38=2,AC$118,IF(外部影响!$U$38=3,AC$122,0)))</f>
        <v>0</v>
      </c>
      <c r="AD94" s="41">
        <f>IF(外部影响!$U$38=1,AD$114,IF(外部影响!$U$38=2,AD$118,IF(外部影响!$U$38=3,AD$122,0)))</f>
        <v>0</v>
      </c>
      <c r="AE94" s="41">
        <f>IF(外部影响!$U$38=1,AE$114,IF(外部影响!$U$38=2,AE$118,IF(外部影响!$U$38=3,AE$122,0)))</f>
        <v>0</v>
      </c>
      <c r="AF94" s="41">
        <f>IF(外部影响!$U$38=1,AF$114,IF(外部影响!$U$38=2,AF$118,IF(外部影响!$U$38=3,AF$122,0)))</f>
        <v>0</v>
      </c>
      <c r="AG94" s="41">
        <f>IF(外部影响!$U$38=1,AG$114,IF(外部影响!$U$38=2,AG$118,IF(外部影响!$U$38=3,AG$122,0)))</f>
        <v>0</v>
      </c>
      <c r="AH94" s="41">
        <f>IF(外部影响!$U$38=1,AH$114,IF(外部影响!$U$38=2,AH$118,IF(外部影响!$U$38=3,AH$122,0)))</f>
        <v>0</v>
      </c>
      <c r="AI94" s="41">
        <f>IF(外部影响!$U$38=1,AI$114,IF(外部影响!$U$38=2,AI$118,IF(外部影响!$U$38=3,AI$122,0)))</f>
        <v>0</v>
      </c>
      <c r="AJ94" s="41">
        <f>IF(外部影响!$U$38=1,AJ$114,IF(外部影响!$U$38=2,AJ$118,IF(外部影响!$U$38=3,AJ$122,0)))</f>
        <v>0</v>
      </c>
      <c r="AK94" s="41">
        <f>IF(外部影响!$U$38=1,AK$114,IF(外部影响!$U$38=2,AK$118,IF(外部影响!$U$38=3,AK$122,0)))</f>
        <v>0</v>
      </c>
      <c r="AL94" s="41">
        <f>IF(外部影响!$U$38=1,AL$114,IF(外部影响!$U$38=2,AL$118,IF(外部影响!$U$38=3,AL$122,0)))</f>
        <v>0</v>
      </c>
      <c r="AN94" s="41">
        <f>IF(外部影响!$U$38=1,AN$114,IF(外部影响!$U$38=2,AN$118,IF(外部影响!$U$38=3,AN$122,0)))</f>
        <v>0</v>
      </c>
      <c r="AO94" s="41">
        <f>IF(外部影响!$U$38=1,AO$114,IF(外部影响!$U$38=2,AO$118,IF(外部影响!$U$38=3,AO$122,0)))</f>
        <v>0</v>
      </c>
      <c r="AP94" s="41">
        <f>IF(外部影响!$U$38=1,AP$114,IF(外部影响!$U$38=2,AP$118,IF(外部影响!$U$38=3,AP$122,0)))</f>
        <v>0</v>
      </c>
      <c r="AQ94" s="41">
        <f>IF(外部影响!$U$38=1,AQ$114,IF(外部影响!$U$38=2,AQ$118,IF(外部影响!$U$38=3,AQ$122,0)))</f>
        <v>0</v>
      </c>
      <c r="AR94" s="41">
        <f>IF(外部影响!$U$38=1,AR$114,IF(外部影响!$U$38=2,AR$118,IF(外部影响!$U$38=3,AR$122,0)))</f>
        <v>0</v>
      </c>
      <c r="AS94" s="41">
        <f>IF(外部影响!$U$38=1,AS$114,IF(外部影响!$U$38=2,AS$118,IF(外部影响!$U$38=3,AS$122,0)))</f>
        <v>0</v>
      </c>
      <c r="AT94" s="41">
        <f>IF(外部影响!$U$38=1,AT$114,IF(外部影响!$U$38=2,AT$118,IF(外部影响!$U$38=3,AT$122,0)))</f>
        <v>0</v>
      </c>
      <c r="AU94" s="41">
        <f>IF(外部影响!$U$38=1,AU$114,IF(外部影响!$U$38=2,AU$118,IF(外部影响!$U$38=3,AU$122,0)))</f>
        <v>0</v>
      </c>
      <c r="AV94" s="41">
        <f>IF(外部影响!$U$38=1,AV$114,IF(外部影响!$U$38=2,AV$118,IF(外部影响!$U$38=3,AV$122,0)))</f>
        <v>0</v>
      </c>
      <c r="AW94" s="41">
        <f>IF(外部影响!$U$38=1,AW$114,IF(外部影响!$U$38=2,AW$118,IF(外部影响!$U$38=3,AW$122,0)))</f>
        <v>0</v>
      </c>
      <c r="BF94" s="41">
        <f>IF(外部影响!$U$38=1,BF$114,IF(外部影响!$U$38=2,BF$118,IF(外部影响!$U$38=3,BF$122,0)))</f>
        <v>0</v>
      </c>
      <c r="BH94" s="41">
        <f>IF(外部影响!$U$38=1,BH$114,IF(外部影响!$U$38=2,BH$118,IF(外部影响!$U$38=3,BH$122,0)))</f>
        <v>0</v>
      </c>
      <c r="BI94" s="41">
        <f>IF(外部影响!$U$38=1,BI$114,IF(外部影响!$U$38=2,BI$118,IF(外部影响!$U$38=3,BI$122,0)))</f>
        <v>0</v>
      </c>
      <c r="BJ94" s="41">
        <f>IF(外部影响!$U$38=1,BJ$114,IF(外部影响!$U$38=2,BJ$118,IF(外部影响!$U$38=3,BJ$122,0)))</f>
        <v>0</v>
      </c>
      <c r="BK94" s="41">
        <f>IF(外部影响!$U$38=1,BK$114,IF(外部影响!$U$38=2,BK$118,IF(外部影响!$U$38=3,BK$122,0)))</f>
        <v>0</v>
      </c>
      <c r="BL94" s="41">
        <f>IF(外部影响!$U$38=1,BL$114,IF(外部影响!$U$38=2,BL$118,IF(外部影响!$U$38=3,BL$122,0)))</f>
        <v>0</v>
      </c>
      <c r="BM94" s="41">
        <f>IF(外部影响!$U$38=1,BM$114,IF(外部影响!$U$38=2,BM$118,IF(外部影响!$U$38=3,BM$122,0)))</f>
        <v>0</v>
      </c>
      <c r="BN94" s="41">
        <f>IF(外部影响!$U$38=1,BN$114,IF(外部影响!$U$38=2,BN$118,IF(外部影响!$U$38=3,BN$122,0)))</f>
        <v>0</v>
      </c>
      <c r="BO94" s="41">
        <f>IF(外部影响!$U$38=1,BO$114,IF(外部影响!$U$38=2,BO$118,IF(外部影响!$U$38=3,BO$122,0)))</f>
        <v>0</v>
      </c>
      <c r="BP94" s="41">
        <f>IF(外部影响!$U$38=1,BP$114,IF(外部影响!$U$38=2,BP$118,IF(外部影响!$U$38=3,BP$122,0)))</f>
        <v>0</v>
      </c>
      <c r="BQ94" s="41">
        <f>IF(外部影响!$U$38=1,BQ$114,IF(外部影响!$U$38=2,BQ$118,IF(外部影响!$U$38=3,BQ$122,0)))</f>
        <v>0</v>
      </c>
      <c r="BR94" s="41">
        <f>IF(外部影响!$U$38=1,BR$114,IF(外部影响!$U$38=2,BR$118,IF(外部影响!$U$38=3,BR$122,0)))</f>
        <v>0</v>
      </c>
      <c r="BS94" s="41">
        <f>IF(外部影响!$U$38=1,BS$114,IF(外部影响!$U$38=2,BS$118,IF(外部影响!$U$38=3,BS$122,0)))</f>
        <v>0</v>
      </c>
      <c r="BT94" s="41">
        <f>IF(外部影响!$U$38=1,BT$114,IF(外部影响!$U$38=2,BT$118,IF(外部影响!$U$38=3,BT$122,0)))</f>
        <v>0</v>
      </c>
      <c r="BU94" s="41">
        <f>IF(外部影响!$U$38=1,BU$114,IF(外部影响!$U$38=2,BU$118,IF(外部影响!$U$38=3,BU$122,0)))</f>
        <v>0</v>
      </c>
      <c r="BV94" s="41">
        <f>IF(外部影响!$U$38=1,BV$114,IF(外部影响!$U$38=2,BV$118,IF(外部影响!$U$38=3,BV$122,0)))</f>
        <v>0</v>
      </c>
      <c r="BW94" s="41">
        <f>IF(外部影响!$U$38=1,BW$114,IF(外部影响!$U$38=2,BW$118,IF(外部影响!$U$38=3,BW$122,0)))</f>
        <v>0</v>
      </c>
      <c r="BX94" s="41">
        <f>IF(外部影响!$U$38=1,BX$114,IF(外部影响!$U$38=2,BX$118,IF(外部影响!$U$38=3,BX$122,0)))</f>
        <v>0</v>
      </c>
      <c r="BZ94" s="41">
        <f>IF(外部影响!$U$38=1,BZ$114,IF(外部影响!$U$38=2,BZ$118,IF(外部影响!$U$38=3,BZ$122,0)))</f>
        <v>0</v>
      </c>
      <c r="CA94" s="41">
        <f>IF(外部影响!$U$38=1,CA$114,IF(外部影响!$U$38=2,CA$118,IF(外部影响!$U$38=3,CA$122,0)))</f>
        <v>0</v>
      </c>
      <c r="CB94" s="41">
        <f>IF(外部影响!$U$38=1,CB$114,IF(外部影响!$U$38=2,CB$118,IF(外部影响!$U$38=3,CB$122,0)))</f>
        <v>0</v>
      </c>
      <c r="CC94" s="41">
        <f>IF(外部影响!$U$38=1,CC$114,IF(外部影响!$U$38=2,CC$118,IF(外部影响!$U$38=3,CC$122,0)))</f>
        <v>0</v>
      </c>
      <c r="CD94" s="41">
        <f>IF(外部影响!$U$38=1,CD$114,IF(外部影响!$U$38=2,CD$118,IF(外部影响!$U$38=3,CD$122,0)))</f>
        <v>0</v>
      </c>
      <c r="CE94" s="41">
        <f>IF(外部影响!$U$38=1,CE$114,IF(外部影响!$U$38=2,CE$118,IF(外部影响!$U$38=3,CE$122,0)))</f>
        <v>0</v>
      </c>
      <c r="CF94" s="41">
        <f>IF(外部影响!$U$38=1,CF$114,IF(外部影响!$U$38=2,CF$118,IF(外部影响!$U$38=3,CF$122,0)))</f>
        <v>0</v>
      </c>
      <c r="CG94" s="41">
        <f>IF(外部影响!$U$38=1,CG$114,IF(外部影响!$U$38=2,CG$118,IF(外部影响!$U$38=3,CG$122,0)))</f>
        <v>0</v>
      </c>
      <c r="CH94" s="41">
        <f>IF(外部影响!$U$38=1,CH$114,IF(外部影响!$U$38=2,CH$118,IF(外部影响!$U$38=3,CH$122,0)))</f>
        <v>0</v>
      </c>
      <c r="CI94" s="41">
        <f>IF(外部影响!$U$38=1,CI$114,IF(外部影响!$U$38=2,CI$118,IF(外部影响!$U$38=3,CI$122,0)))</f>
        <v>0</v>
      </c>
      <c r="CR94" s="41">
        <f>IF(外部影响!$U$38=1,CR$114,IF(外部影响!$U$38=2,CR$118,IF(外部影响!$U$38=3,CR$122,0)))</f>
        <v>0</v>
      </c>
      <c r="CT94" s="41">
        <f>IF(外部影响!$U$38=1,CT$114,IF(外部影响!$U$38=2,CT$118,IF(外部影响!$U$38=3,CT$122,0)))</f>
        <v>0</v>
      </c>
      <c r="CU94" s="41">
        <f>IF(外部影响!$U$38=1,CU$114,IF(外部影响!$U$38=2,CU$118,IF(外部影响!$U$38=3,CU$122,0)))</f>
        <v>0</v>
      </c>
      <c r="CV94" s="41">
        <f>IF(外部影响!$U$38=1,CV$114,IF(外部影响!$U$38=2,CV$118,IF(外部影响!$U$38=3,CV$122,0)))</f>
        <v>0</v>
      </c>
      <c r="CW94" s="41">
        <f>IF(外部影响!$U$38=1,CW$114,IF(外部影响!$U$38=2,CW$118,IF(外部影响!$U$38=3,CW$122,0)))</f>
        <v>0</v>
      </c>
      <c r="CX94" s="41">
        <f>IF(外部影响!$U$38=1,CX$114,IF(外部影响!$U$38=2,CX$118,IF(外部影响!$U$38=3,CX$122,0)))</f>
        <v>0</v>
      </c>
      <c r="CY94" s="41">
        <f>IF(外部影响!$U$38=1,CY$114,IF(外部影响!$U$38=2,CY$118,IF(外部影响!$U$38=3,CY$122,0)))</f>
        <v>0</v>
      </c>
      <c r="CZ94" s="41">
        <f>IF(外部影响!$U$38=1,CZ$114,IF(外部影响!$U$38=2,CZ$118,IF(外部影响!$U$38=3,CZ$122,0)))</f>
        <v>0</v>
      </c>
      <c r="DA94" s="41">
        <f>IF(外部影响!$U$38=1,DA$114,IF(外部影响!$U$38=2,DA$118,IF(外部影响!$U$38=3,DA$122,0)))</f>
        <v>0</v>
      </c>
      <c r="DB94" s="41">
        <f>IF(外部影响!$U$38=1,DB$114,IF(外部影响!$U$38=2,DB$118,IF(外部影响!$U$38=3,DB$122,0)))</f>
        <v>0</v>
      </c>
      <c r="DC94" s="41">
        <f>IF(外部影响!$U$38=1,DC$114,IF(外部影响!$U$38=2,DC$118,IF(外部影响!$U$38=3,DC$122,0)))</f>
        <v>0</v>
      </c>
      <c r="DD94" s="41">
        <f>IF(外部影响!$U$38=1,DD$114,IF(外部影响!$U$38=2,DD$118,IF(外部影响!$U$38=3,DD$122,0)))</f>
        <v>0</v>
      </c>
      <c r="DE94" s="41">
        <f>IF(外部影响!$U$38=1,DE$114,IF(外部影响!$U$38=2,DE$118,IF(外部影响!$U$38=3,DE$122,0)))</f>
        <v>0</v>
      </c>
      <c r="DF94" s="41">
        <f>IF(外部影响!$U$38=1,DF$114,IF(外部影响!$U$38=2,DF$118,IF(外部影响!$U$38=3,DF$122,0)))</f>
        <v>0</v>
      </c>
      <c r="DG94" s="41">
        <f>IF(外部影响!$U$38=1,DG$114,IF(外部影响!$U$38=2,DG$118,IF(外部影响!$U$38=3,DG$122,0)))</f>
        <v>0</v>
      </c>
      <c r="DH94" s="41">
        <f>IF(外部影响!$U$38=1,DH$114,IF(外部影响!$U$38=2,DH$118,IF(外部影响!$U$38=3,DH$122,0)))</f>
        <v>0</v>
      </c>
      <c r="DI94" s="41">
        <f>IF(外部影响!$U$38=1,DI$114,IF(外部影响!$U$38=2,DI$118,IF(外部影响!$U$38=3,DI$122,0)))</f>
        <v>0</v>
      </c>
      <c r="DJ94" s="41">
        <f>IF(外部影响!$U$38=1,DJ$114,IF(外部影响!$U$38=2,DJ$118,IF(外部影响!$U$38=3,DJ$122,0)))</f>
        <v>0</v>
      </c>
      <c r="DL94" s="41">
        <f>IF(外部影响!$U$38=1,DL$114,IF(外部影响!$U$38=2,DL$118,IF(外部影响!$U$38=3,DL$122,0)))</f>
        <v>0</v>
      </c>
      <c r="DM94" s="41">
        <f>IF(外部影响!$U$38=1,DM$114,IF(外部影响!$U$38=2,DM$118,IF(外部影响!$U$38=3,DM$122,0)))</f>
        <v>0</v>
      </c>
      <c r="DN94" s="41">
        <f>IF(外部影响!$U$38=1,DN$114,IF(外部影响!$U$38=2,DN$118,IF(外部影响!$U$38=3,DN$122,0)))</f>
        <v>0</v>
      </c>
      <c r="DO94" s="41">
        <f>IF(外部影响!$U$38=1,DO$114,IF(外部影响!$U$38=2,DO$118,IF(外部影响!$U$38=3,DO$122,0)))</f>
        <v>0</v>
      </c>
      <c r="DP94" s="41">
        <f>IF(外部影响!$U$38=1,DP$114,IF(外部影响!$U$38=2,DP$118,IF(外部影响!$U$38=3,DP$122,0)))</f>
        <v>0</v>
      </c>
      <c r="DQ94" s="41">
        <f>IF(外部影响!$U$38=1,DQ$114,IF(外部影响!$U$38=2,DQ$118,IF(外部影响!$U$38=3,DQ$122,0)))</f>
        <v>0</v>
      </c>
      <c r="DR94" s="42">
        <f>IF(外部影响!$U$38=1,DR$114,IF(外部影响!$U$38=2,DR$118,IF(外部影响!$U$38=3,DR$122,0)))</f>
        <v>0</v>
      </c>
      <c r="FD94" s="42">
        <f>IF(外部影响!$U$41=1,FD$114,IF(外部影响!$U$41=2,FD$118,IF(外部影响!$U$41=3,FD$122,0)))</f>
        <v>0</v>
      </c>
      <c r="FF94" s="41">
        <f>IF(外部影响!$U$41=1,FF$114,IF(外部影响!$U$41=2,FF$118,IF(外部影响!$U$41=3,FF$122,0)))</f>
        <v>0</v>
      </c>
      <c r="FH94" s="41">
        <f>IF(外部影响!$U$41=1,FH$114,IF(外部影响!$U$41=2,FH$118,IF(外部影响!$U$41=3,FH$122,0)))</f>
        <v>0</v>
      </c>
      <c r="FN94" s="41">
        <f>IF(外部影响!$U$41=1,FN$114,IF(外部影响!$U$41=2,FN$118,IF(外部影响!$U$41=3,FN$122,0)))</f>
        <v>0</v>
      </c>
      <c r="FR94" s="41">
        <f>IF(外部影响!$U$41=1,FR$114,IF(外部影响!$U$41=2,FR$118,IF(外部影响!$U$41=3,FR$122,0)))</f>
        <v>0</v>
      </c>
      <c r="FS94" s="41">
        <f>IF(外部影响!$U$41=1,FS$114,IF(外部影响!$U$41=2,FS$118,IF(外部影响!$U$41=3,FS$122,0)))</f>
        <v>0</v>
      </c>
      <c r="FV94" s="41">
        <f>IF(外部影响!$U$41=1,FV$114,IF(外部影响!$U$41=2,FV$118,IF(外部影响!$U$41=3,FV$122,0)))</f>
        <v>0</v>
      </c>
      <c r="FW94" s="41">
        <f>IF(外部影响!$U$41=1,FW$114,IF(外部影响!$U$41=2,FW$118,IF(外部影响!$U$41=3,FW$122,0)))</f>
        <v>0</v>
      </c>
      <c r="FX94" s="41">
        <f>IF(外部影响!$U$41=1,FX$114,IF(外部影响!$U$41=2,FX$118,IF(外部影响!$U$41=3,FX$122,0)))</f>
        <v>0</v>
      </c>
      <c r="GD94" s="41">
        <f>IF(外部影响!$U$38=1,GD$114,IF(外部影响!$U$38=2,GD$118,IF(外部影响!$U$38=3,GD$122,0)))</f>
        <v>0</v>
      </c>
      <c r="GE94" s="41">
        <f>IF(外部影响!$U$38=1,GE$114,IF(外部影响!$U$38=2,GE$118,IF(外部影响!$U$38=3,GE$122,0)))</f>
        <v>0</v>
      </c>
      <c r="GF94" s="41">
        <f>IF(外部影响!$U$38=1,GF$114,IF(外部影响!$U$38=2,GF$118,IF(外部影响!$U$38=3,GF$122,0)))</f>
        <v>0</v>
      </c>
      <c r="GG94" s="41">
        <f>IF(外部影响!$U$38=1,GG$114,IF(外部影响!$U$38=2,GG$118,IF(外部影响!$U$38=3,GG$122,0)))</f>
        <v>0</v>
      </c>
      <c r="GH94" s="41">
        <f>IF(外部影响!$U$38=1,GH$114,IF(外部影响!$U$38=2,GH$118,IF(外部影响!$U$38=3,GH$122,0)))</f>
        <v>-0.24</v>
      </c>
      <c r="GI94" s="41">
        <f>IF(外部影响!$U$38=1,GI$114,IF(外部影响!$U$38=2,GI$118,IF(外部影响!$U$38=3,GI$122,0)))</f>
        <v>0</v>
      </c>
      <c r="GJ94" s="41">
        <f>IF(外部影响!$U$38=1,GJ$114,IF(外部影响!$U$38=2,GJ$118,IF(外部影响!$U$38=3,GJ$122,0)))</f>
        <v>0</v>
      </c>
      <c r="GM94" s="41">
        <f>IF(外部影响!$U$38=1,GM$114,IF(外部影响!$U$38=2,GM$118,IF(外部影响!$U$38=3,GM$122,0)))</f>
        <v>0</v>
      </c>
      <c r="GN94" s="41">
        <f>IF(外部影响!$U$38=1,GN$114,IF(外部影响!$U$38=2,GN$118,IF(外部影响!$U$38=3,GN$122,0)))</f>
        <v>0</v>
      </c>
      <c r="GO94" s="41">
        <f>IF(外部影响!$U$38=1,GO$114,IF(外部影响!$U$38=2,GO$118,IF(外部影响!$U$38=3,GO$122,0)))</f>
        <v>0</v>
      </c>
      <c r="GP94" s="41">
        <f>IF(外部影响!$U$38=1,GP$114,IF(外部影响!$U$38=2,GP$118,IF(外部影响!$U$38=3,GP$122,0)))</f>
        <v>0</v>
      </c>
      <c r="GS94" s="41">
        <f>IF(外部影响!$U$38=1,GS$114,IF(外部影响!$U$38=2,GS$118,IF(外部影响!$U$38=3,GS$122,0)))</f>
        <v>0</v>
      </c>
      <c r="GT94" s="41">
        <f>IF(外部影响!$U$38=1,GT$114,IF(外部影响!$U$38=2,GT$118,IF(外部影响!$U$38=3,GT$122,0)))</f>
        <v>0</v>
      </c>
      <c r="GU94" s="41">
        <f>IF(外部影响!$U$38=1,GU$114,IF(外部影响!$U$38=2,GU$118,IF(外部影响!$U$38=3,GU$122,0)))</f>
        <v>0</v>
      </c>
      <c r="GV94" s="41">
        <f>IF(外部影响!$U$38=1,GV$114,IF(外部影响!$U$38=2,GV$118,IF(外部影响!$U$38=3,GV$122,0)))</f>
        <v>0</v>
      </c>
      <c r="GW94" s="41">
        <f>IF(外部影响!$U$38=1,GW$114,IF(外部影响!$U$38=2,GW$118,IF(外部影响!$U$38=3,GW$122,0)))</f>
        <v>0</v>
      </c>
      <c r="GX94" s="41">
        <f>IF(外部影响!$U$38=1,GX$114,IF(外部影响!$U$38=2,GX$118,IF(外部影响!$U$38=3,GX$122,0)))</f>
        <v>0</v>
      </c>
      <c r="GY94" s="41">
        <f>IF(外部影响!$U$38=1,GY$114,IF(外部影响!$U$38=2,GY$118,IF(外部影响!$U$38=3,GY$122,0)))</f>
        <v>0</v>
      </c>
      <c r="HA94" s="41">
        <f>IF(外部影响!$U$38=1,HA$114,IF(外部影响!$U$38=2,HA$118,IF(外部影响!$U$38=3,HA$122,0)))</f>
        <v>0</v>
      </c>
      <c r="HB94" s="41">
        <f>IF(外部影响!$U$38=1,HB$114,IF(外部影响!$U$38=2,HB$118,IF(外部影响!$U$38=3,HB$122,0)))</f>
        <v>0</v>
      </c>
      <c r="HC94" s="41">
        <f>IF(外部影响!$U$38=1,HC$114,IF(外部影响!$U$38=2,HC$118,IF(外部影响!$U$38=3,HC$122,0)))</f>
        <v>0</v>
      </c>
      <c r="HS94" s="41">
        <f>IF(外部影响!$U$41=1,HS$114,IF(外部影响!$U$41=2,HS$118,IF(外部影响!$U$41=3,HS$122,0)))</f>
        <v>0</v>
      </c>
      <c r="HT94" s="41">
        <f>IF(外部影响!$U$41=1,HT$114,IF(外部影响!$U$41=2,HT$118,IF(外部影响!$U$41=3,HT$122,0)))</f>
        <v>-0.1225</v>
      </c>
      <c r="HU94" s="41">
        <f>IF(外部影响!$U$41=1,HU$114,IF(外部影响!$U$41=2,HU$118,IF(外部影响!$U$41=3,HU$122,0)))</f>
        <v>0</v>
      </c>
      <c r="HV94" s="41">
        <f>IF(外部影响!$U$41=1,HV$114,IF(外部影响!$U$41=2,HV$118,IF(外部影响!$U$41=3,HV$122,0)))</f>
        <v>0</v>
      </c>
      <c r="HW94" s="41">
        <f>IF(外部影响!$U$41=1,HW$114,IF(外部影响!$U$41=2,HW$118,IF(外部影响!$U$41=3,HW$122,0)))</f>
        <v>0</v>
      </c>
      <c r="HX94" s="41">
        <f>IF(外部影响!$U$41=1,HX$114,IF(外部影响!$U$41=2,HX$118,IF(外部影响!$U$41=3,HX$122,0)))</f>
        <v>0</v>
      </c>
      <c r="HY94" s="41">
        <f>IF(外部影响!$U$41=1,HY$114,IF(外部影响!$U$41=2,HY$118,IF(外部影响!$U$41=3,HY$122,0)))</f>
        <v>0</v>
      </c>
      <c r="HZ94" s="41">
        <f>IF(外部影响!$U$41=1,HZ$114,IF(外部影响!$U$41=2,HZ$118,IF(外部影响!$U$41=3,HZ$122,0)))</f>
        <v>0</v>
      </c>
      <c r="IA94" s="41">
        <f>IF(外部影响!$U$41=1,IA$114,IF(外部影响!$U$41=2,IA$118,IF(外部影响!$U$41=3,IA$122,0)))</f>
        <v>0</v>
      </c>
      <c r="IB94" s="41">
        <f>IF(外部影响!$U$41=1,IB$114,IF(外部影响!$U$41=2,IB$118,IF(外部影响!$U$41=3,IB$122,0)))</f>
        <v>0</v>
      </c>
      <c r="IC94" s="41">
        <f>IF(外部影响!$U$41=1,IC$114,IF(外部影响!$U$41=2,IC$118,IF(外部影响!$U$41=3,IC$122,0)))</f>
        <v>0</v>
      </c>
      <c r="IU94" s="41">
        <f>IF(外部影响!$U$38=1,IU$114,IF(外部影响!$U$38=2,IU$118,IF(外部影响!$U$38=3,IU$122,0)))</f>
        <v>0</v>
      </c>
      <c r="IV94" s="41">
        <f>IF(外部影响!$U$38=1,IV$114,IF(外部影响!$U$38=2,IV$118,IF(外部影响!$U$38=3,IV$122,0)))</f>
        <v>0</v>
      </c>
      <c r="IW94" s="41">
        <f>IF(外部影响!$U$38=1,IW$114,IF(外部影响!$U$38=2,IW$118,IF(外部影响!$U$38=3,IW$122,0)))</f>
        <v>0</v>
      </c>
      <c r="JM94" s="41">
        <f>IF(外部影响!$U$41=1,JM$114,IF(外部影响!$U$41=2,JM$118,IF(外部影响!$U$41=3,JM$122,0)))</f>
        <v>0</v>
      </c>
      <c r="JO94" s="41">
        <f>IF(外部影响!$U$41=1,JO$114,IF(外部影响!$U$41=2,JO$118,IF(外部影响!$U$41=3,JO$122,0)))</f>
        <v>0</v>
      </c>
      <c r="JP94" s="44">
        <f>IF(外部影响!$U$41=1,JP$114,IF(外部影响!$U$41=2,JP$118,IF(外部影响!$U$41=3,JP$122,0)))</f>
        <v>0</v>
      </c>
    </row>
    <row r="95" spans="1:276">
      <c r="A95" s="36" t="s">
        <v>3109</v>
      </c>
      <c r="B95" s="41">
        <f>IF(外部影响!$U$38=1,B$115,IF(外部影响!$U$38=2,B$119,IF(外部影响!$U$38=3,B$123,0)))</f>
        <v>0</v>
      </c>
      <c r="C95" s="41">
        <f>IF(外部影响!$U$38=1,C$115,IF(外部影响!$U$38=2,C$119,IF(外部影响!$U$38=3,C$123,0)))</f>
        <v>0</v>
      </c>
      <c r="D95" s="41">
        <f>IF(外部影响!$U$38=1,D$115,IF(外部影响!$U$38=2,D$119,IF(外部影响!$U$38=3,D$123,0)))</f>
        <v>0</v>
      </c>
      <c r="E95" s="41">
        <f>IF(外部影响!$U$38=1,E$115,IF(外部影响!$U$38=2,E$119,IF(外部影响!$U$38=3,E$123,0)))</f>
        <v>0</v>
      </c>
      <c r="F95" s="41">
        <f>IF(外部影响!$U$38=1,F$115,IF(外部影响!$U$38=2,F$119,IF(外部影响!$U$38=3,F$123,0)))</f>
        <v>0</v>
      </c>
      <c r="G95" s="41">
        <f>IF(外部影响!$U$38=1,G$115,IF(外部影响!$U$38=2,G$119,IF(外部影响!$U$38=3,G$123,0)))</f>
        <v>0</v>
      </c>
      <c r="H95" s="41">
        <f>IF(外部影响!$U$38=1,H$115,IF(外部影响!$U$38=2,H$119,IF(外部影响!$U$38=3,H$123,0)))</f>
        <v>0</v>
      </c>
      <c r="I95" s="41">
        <f>IF(外部影响!$U$38=1,I$115,IF(外部影响!$U$38=2,I$119,IF(外部影响!$U$38=3,I$123,0)))</f>
        <v>0</v>
      </c>
      <c r="J95" s="41">
        <f>IF(外部影响!$U$38=1,J$115,IF(外部影响!$U$38=2,J$119,IF(外部影响!$U$38=3,J$123,0)))</f>
        <v>0</v>
      </c>
      <c r="K95" s="41">
        <f>IF(外部影响!$U$38=1,K$115,IF(外部影响!$U$38=2,K$119,IF(外部影响!$U$38=3,K$123,0)))</f>
        <v>0</v>
      </c>
      <c r="T95" s="41">
        <f>IF(外部影响!$U$38=1,T$115,IF(外部影响!$U$38=2,T$119,IF(外部影响!$U$38=3,T$123,0)))</f>
        <v>0</v>
      </c>
      <c r="V95" s="41">
        <f>IF(外部影响!$U$38=1,V$115,IF(外部影响!$U$38=2,V$119,IF(外部影响!$U$38=3,V$123,0)))</f>
        <v>0</v>
      </c>
      <c r="W95" s="41">
        <f>IF(外部影响!$U$38=1,W$115,IF(外部影响!$U$38=2,W$119,IF(外部影响!$U$38=3,W$123,0)))</f>
        <v>0</v>
      </c>
      <c r="X95" s="41">
        <f>IF(外部影响!$U$38=1,X$115,IF(外部影响!$U$38=2,X$119,IF(外部影响!$U$38=3,X$123,0)))</f>
        <v>0</v>
      </c>
      <c r="Y95" s="41">
        <f>IF(外部影响!$U$38=1,Y$115,IF(外部影响!$U$38=2,Y$119,IF(外部影响!$U$38=3,Y$123,0)))</f>
        <v>0</v>
      </c>
      <c r="Z95" s="41">
        <f>IF(外部影响!$U$38=1,Z$115,IF(外部影响!$U$38=2,Z$119,IF(外部影响!$U$38=3,Z$123,0)))</f>
        <v>0</v>
      </c>
      <c r="AA95" s="41">
        <f>IF(外部影响!$U$38=1,AA$115,IF(外部影响!$U$38=2,AA$119,IF(外部影响!$U$38=3,AA$123,0)))</f>
        <v>0</v>
      </c>
      <c r="AB95" s="41">
        <f>IF(外部影响!$U$38=1,AB$115,IF(外部影响!$U$38=2,AB$119,IF(外部影响!$U$38=3,AB$123,0)))</f>
        <v>0</v>
      </c>
      <c r="AC95" s="41">
        <f>IF(外部影响!$U$38=1,AC$115,IF(外部影响!$U$38=2,AC$119,IF(外部影响!$U$38=3,AC$123,0)))</f>
        <v>0</v>
      </c>
      <c r="AD95" s="41">
        <f>IF(外部影响!$U$38=1,AD$115,IF(外部影响!$U$38=2,AD$119,IF(外部影响!$U$38=3,AD$123,0)))</f>
        <v>0</v>
      </c>
      <c r="AE95" s="41">
        <f>IF(外部影响!$U$38=1,AE$115,IF(外部影响!$U$38=2,AE$119,IF(外部影响!$U$38=3,AE$123,0)))</f>
        <v>0</v>
      </c>
      <c r="AF95" s="41">
        <f>IF(外部影响!$U$38=1,AF$115,IF(外部影响!$U$38=2,AF$119,IF(外部影响!$U$38=3,AF$123,0)))</f>
        <v>0</v>
      </c>
      <c r="AG95" s="41">
        <f>IF(外部影响!$U$38=1,AG$115,IF(外部影响!$U$38=2,AG$119,IF(外部影响!$U$38=3,AG$123,0)))</f>
        <v>0</v>
      </c>
      <c r="AH95" s="41">
        <f>IF(外部影响!$U$38=1,AH$115,IF(外部影响!$U$38=2,AH$119,IF(外部影响!$U$38=3,AH$123,0)))</f>
        <v>0</v>
      </c>
      <c r="AI95" s="41">
        <f>IF(外部影响!$U$38=1,AI$115,IF(外部影响!$U$38=2,AI$119,IF(外部影响!$U$38=3,AI$123,0)))</f>
        <v>0</v>
      </c>
      <c r="AJ95" s="41">
        <f>IF(外部影响!$U$38=1,AJ$115,IF(外部影响!$U$38=2,AJ$119,IF(外部影响!$U$38=3,AJ$123,0)))</f>
        <v>0</v>
      </c>
      <c r="AK95" s="41">
        <f>IF(外部影响!$U$38=1,AK$115,IF(外部影响!$U$38=2,AK$119,IF(外部影响!$U$38=3,AK$123,0)))</f>
        <v>0</v>
      </c>
      <c r="AL95" s="41">
        <f>IF(外部影响!$U$38=1,AL$115,IF(外部影响!$U$38=2,AL$119,IF(外部影响!$U$38=3,AL$123,0)))</f>
        <v>0</v>
      </c>
      <c r="AN95" s="41">
        <f>IF(外部影响!$U$38=1,AN$115,IF(外部影响!$U$38=2,AN$119,IF(外部影响!$U$38=3,AN$123,0)))</f>
        <v>0</v>
      </c>
      <c r="AO95" s="41">
        <f>IF(外部影响!$U$38=1,AO$115,IF(外部影响!$U$38=2,AO$119,IF(外部影响!$U$38=3,AO$123,0)))</f>
        <v>0</v>
      </c>
      <c r="AP95" s="41">
        <f>IF(外部影响!$U$38=1,AP$115,IF(外部影响!$U$38=2,AP$119,IF(外部影响!$U$38=3,AP$123,0)))</f>
        <v>0</v>
      </c>
      <c r="AQ95" s="41">
        <f>IF(外部影响!$U$38=1,AQ$115,IF(外部影响!$U$38=2,AQ$119,IF(外部影响!$U$38=3,AQ$123,0)))</f>
        <v>0</v>
      </c>
      <c r="AR95" s="41">
        <f>IF(外部影响!$U$38=1,AR$115,IF(外部影响!$U$38=2,AR$119,IF(外部影响!$U$38=3,AR$123,0)))</f>
        <v>0</v>
      </c>
      <c r="AS95" s="41">
        <f>IF(外部影响!$U$38=1,AS$115,IF(外部影响!$U$38=2,AS$119,IF(外部影响!$U$38=3,AS$123,0)))</f>
        <v>0</v>
      </c>
      <c r="AT95" s="41">
        <f>IF(外部影响!$U$38=1,AT$115,IF(外部影响!$U$38=2,AT$119,IF(外部影响!$U$38=3,AT$123,0)))</f>
        <v>0</v>
      </c>
      <c r="AU95" s="41">
        <f>IF(外部影响!$U$38=1,AU$115,IF(外部影响!$U$38=2,AU$119,IF(外部影响!$U$38=3,AU$123,0)))</f>
        <v>0</v>
      </c>
      <c r="AV95" s="41">
        <f>IF(外部影响!$U$38=1,AV$115,IF(外部影响!$U$38=2,AV$119,IF(外部影响!$U$38=3,AV$123,0)))</f>
        <v>0</v>
      </c>
      <c r="AW95" s="41">
        <f>IF(外部影响!$U$38=1,AW$115,IF(外部影响!$U$38=2,AW$119,IF(外部影响!$U$38=3,AW$123,0)))</f>
        <v>0</v>
      </c>
      <c r="BF95" s="41">
        <f>IF(外部影响!$U$38=1,BF$115,IF(外部影响!$U$38=2,BF$119,IF(外部影响!$U$38=3,BF$123,0)))</f>
        <v>0</v>
      </c>
      <c r="BH95" s="41">
        <f>IF(外部影响!$U$38=1,BH$115,IF(外部影响!$U$38=2,BH$119,IF(外部影响!$U$38=3,BH$123,0)))</f>
        <v>0</v>
      </c>
      <c r="BI95" s="41">
        <f>IF(外部影响!$U$38=1,BI$115,IF(外部影响!$U$38=2,BI$119,IF(外部影响!$U$38=3,BI$123,0)))</f>
        <v>0</v>
      </c>
      <c r="BJ95" s="41">
        <f>IF(外部影响!$U$38=1,BJ$115,IF(外部影响!$U$38=2,BJ$119,IF(外部影响!$U$38=3,BJ$123,0)))</f>
        <v>0</v>
      </c>
      <c r="BK95" s="41">
        <f>IF(外部影响!$U$38=1,BK$115,IF(外部影响!$U$38=2,BK$119,IF(外部影响!$U$38=3,BK$123,0)))</f>
        <v>0</v>
      </c>
      <c r="BL95" s="41">
        <f>IF(外部影响!$U$38=1,BL$115,IF(外部影响!$U$38=2,BL$119,IF(外部影响!$U$38=3,BL$123,0)))</f>
        <v>0</v>
      </c>
      <c r="BM95" s="41">
        <f>IF(外部影响!$U$38=1,BM$115,IF(外部影响!$U$38=2,BM$119,IF(外部影响!$U$38=3,BM$123,0)))</f>
        <v>0</v>
      </c>
      <c r="BN95" s="41">
        <f>IF(外部影响!$U$38=1,BN$115,IF(外部影响!$U$38=2,BN$119,IF(外部影响!$U$38=3,BN$123,0)))</f>
        <v>0</v>
      </c>
      <c r="BO95" s="41">
        <f>IF(外部影响!$U$38=1,BO$115,IF(外部影响!$U$38=2,BO$119,IF(外部影响!$U$38=3,BO$123,0)))</f>
        <v>0</v>
      </c>
      <c r="BP95" s="41">
        <f>IF(外部影响!$U$38=1,BP$115,IF(外部影响!$U$38=2,BP$119,IF(外部影响!$U$38=3,BP$123,0)))</f>
        <v>0</v>
      </c>
      <c r="BQ95" s="41">
        <f>IF(外部影响!$U$38=1,BQ$115,IF(外部影响!$U$38=2,BQ$119,IF(外部影响!$U$38=3,BQ$123,0)))</f>
        <v>0</v>
      </c>
      <c r="BR95" s="41">
        <f>IF(外部影响!$U$38=1,BR$115,IF(外部影响!$U$38=2,BR$119,IF(外部影响!$U$38=3,BR$123,0)))</f>
        <v>0</v>
      </c>
      <c r="BS95" s="41">
        <f>IF(外部影响!$U$38=1,BS$115,IF(外部影响!$U$38=2,BS$119,IF(外部影响!$U$38=3,BS$123,0)))</f>
        <v>0</v>
      </c>
      <c r="BT95" s="41">
        <f>IF(外部影响!$U$38=1,BT$115,IF(外部影响!$U$38=2,BT$119,IF(外部影响!$U$38=3,BT$123,0)))</f>
        <v>0</v>
      </c>
      <c r="BU95" s="41">
        <f>IF(外部影响!$U$38=1,BU$115,IF(外部影响!$U$38=2,BU$119,IF(外部影响!$U$38=3,BU$123,0)))</f>
        <v>0</v>
      </c>
      <c r="BV95" s="41">
        <f>IF(外部影响!$U$38=1,BV$115,IF(外部影响!$U$38=2,BV$119,IF(外部影响!$U$38=3,BV$123,0)))</f>
        <v>0</v>
      </c>
      <c r="BW95" s="41">
        <f>IF(外部影响!$U$38=1,BW$115,IF(外部影响!$U$38=2,BW$119,IF(外部影响!$U$38=3,BW$123,0)))</f>
        <v>0</v>
      </c>
      <c r="BX95" s="41">
        <f>IF(外部影响!$U$38=1,BX$115,IF(外部影响!$U$38=2,BX$119,IF(外部影响!$U$38=3,BX$123,0)))</f>
        <v>0</v>
      </c>
      <c r="BZ95" s="41">
        <f>IF(外部影响!$U$38=1,BZ$115,IF(外部影响!$U$38=2,BZ$119,IF(外部影响!$U$38=3,BZ$123,0)))</f>
        <v>0</v>
      </c>
      <c r="CA95" s="41">
        <f>IF(外部影响!$U$38=1,CA$115,IF(外部影响!$U$38=2,CA$119,IF(外部影响!$U$38=3,CA$123,0)))</f>
        <v>0</v>
      </c>
      <c r="CB95" s="41">
        <f>IF(外部影响!$U$38=1,CB$115,IF(外部影响!$U$38=2,CB$119,IF(外部影响!$U$38=3,CB$123,0)))</f>
        <v>0</v>
      </c>
      <c r="CC95" s="41">
        <f>IF(外部影响!$U$38=1,CC$115,IF(外部影响!$U$38=2,CC$119,IF(外部影响!$U$38=3,CC$123,0)))</f>
        <v>0</v>
      </c>
      <c r="CD95" s="41">
        <f>IF(外部影响!$U$38=1,CD$115,IF(外部影响!$U$38=2,CD$119,IF(外部影响!$U$38=3,CD$123,0)))</f>
        <v>0</v>
      </c>
      <c r="CE95" s="41">
        <f>IF(外部影响!$U$38=1,CE$115,IF(外部影响!$U$38=2,CE$119,IF(外部影响!$U$38=3,CE$123,0)))</f>
        <v>0</v>
      </c>
      <c r="CF95" s="41">
        <f>IF(外部影响!$U$38=1,CF$115,IF(外部影响!$U$38=2,CF$119,IF(外部影响!$U$38=3,CF$123,0)))</f>
        <v>0</v>
      </c>
      <c r="CG95" s="41">
        <f>IF(外部影响!$U$38=1,CG$115,IF(外部影响!$U$38=2,CG$119,IF(外部影响!$U$38=3,CG$123,0)))</f>
        <v>0</v>
      </c>
      <c r="CH95" s="41">
        <f>IF(外部影响!$U$38=1,CH$115,IF(外部影响!$U$38=2,CH$119,IF(外部影响!$U$38=3,CH$123,0)))</f>
        <v>0</v>
      </c>
      <c r="CI95" s="41">
        <f>IF(外部影响!$U$38=1,CI$115,IF(外部影响!$U$38=2,CI$119,IF(外部影响!$U$38=3,CI$123,0)))</f>
        <v>0</v>
      </c>
      <c r="CR95" s="41">
        <f>IF(外部影响!$U$38=1,CR$115,IF(外部影响!$U$38=2,CR$119,IF(外部影响!$U$38=3,CR$123,0)))</f>
        <v>0</v>
      </c>
      <c r="CT95" s="41">
        <f>IF(外部影响!$U$38=1,CT$115,IF(外部影响!$U$38=2,CT$119,IF(外部影响!$U$38=3,CT$123,0)))</f>
        <v>0</v>
      </c>
      <c r="CU95" s="41">
        <f>IF(外部影响!$U$38=1,CU$115,IF(外部影响!$U$38=2,CU$119,IF(外部影响!$U$38=3,CU$123,0)))</f>
        <v>0</v>
      </c>
      <c r="CV95" s="41">
        <f>IF(外部影响!$U$38=1,CV$115,IF(外部影响!$U$38=2,CV$119,IF(外部影响!$U$38=3,CV$123,0)))</f>
        <v>0</v>
      </c>
      <c r="CW95" s="41">
        <f>IF(外部影响!$U$38=1,CW$115,IF(外部影响!$U$38=2,CW$119,IF(外部影响!$U$38=3,CW$123,0)))</f>
        <v>0</v>
      </c>
      <c r="CX95" s="41">
        <f>IF(外部影响!$U$38=1,CX$115,IF(外部影响!$U$38=2,CX$119,IF(外部影响!$U$38=3,CX$123,0)))</f>
        <v>0</v>
      </c>
      <c r="CY95" s="41">
        <f>IF(外部影响!$U$38=1,CY$115,IF(外部影响!$U$38=2,CY$119,IF(外部影响!$U$38=3,CY$123,0)))</f>
        <v>0</v>
      </c>
      <c r="CZ95" s="41">
        <f>IF(外部影响!$U$38=1,CZ$115,IF(外部影响!$U$38=2,CZ$119,IF(外部影响!$U$38=3,CZ$123,0)))</f>
        <v>0</v>
      </c>
      <c r="DA95" s="41">
        <f>IF(外部影响!$U$38=1,DA$115,IF(外部影响!$U$38=2,DA$119,IF(外部影响!$U$38=3,DA$123,0)))</f>
        <v>0</v>
      </c>
      <c r="DB95" s="41">
        <f>IF(外部影响!$U$38=1,DB$115,IF(外部影响!$U$38=2,DB$119,IF(外部影响!$U$38=3,DB$123,0)))</f>
        <v>0</v>
      </c>
      <c r="DC95" s="41">
        <f>IF(外部影响!$U$38=1,DC$115,IF(外部影响!$U$38=2,DC$119,IF(外部影响!$U$38=3,DC$123,0)))</f>
        <v>0</v>
      </c>
      <c r="DD95" s="41">
        <f>IF(外部影响!$U$38=1,DD$115,IF(外部影响!$U$38=2,DD$119,IF(外部影响!$U$38=3,DD$123,0)))</f>
        <v>0</v>
      </c>
      <c r="DE95" s="41">
        <f>IF(外部影响!$U$38=1,DE$115,IF(外部影响!$U$38=2,DE$119,IF(外部影响!$U$38=3,DE$123,0)))</f>
        <v>0</v>
      </c>
      <c r="DF95" s="41">
        <f>IF(外部影响!$U$38=1,DF$115,IF(外部影响!$U$38=2,DF$119,IF(外部影响!$U$38=3,DF$123,0)))</f>
        <v>0</v>
      </c>
      <c r="DG95" s="41">
        <f>IF(外部影响!$U$38=1,DG$115,IF(外部影响!$U$38=2,DG$119,IF(外部影响!$U$38=3,DG$123,0)))</f>
        <v>0</v>
      </c>
      <c r="DH95" s="41">
        <f>IF(外部影响!$U$38=1,DH$115,IF(外部影响!$U$38=2,DH$119,IF(外部影响!$U$38=3,DH$123,0)))</f>
        <v>0</v>
      </c>
      <c r="DI95" s="41">
        <f>IF(外部影响!$U$38=1,DI$115,IF(外部影响!$U$38=2,DI$119,IF(外部影响!$U$38=3,DI$123,0)))</f>
        <v>0</v>
      </c>
      <c r="DJ95" s="41">
        <f>IF(外部影响!$U$38=1,DJ$115,IF(外部影响!$U$38=2,DJ$119,IF(外部影响!$U$38=3,DJ$123,0)))</f>
        <v>0</v>
      </c>
      <c r="DL95" s="41">
        <f>IF(外部影响!$U$38=1,DL$115,IF(外部影响!$U$38=2,DL$119,IF(外部影响!$U$38=3,DL$123,0)))</f>
        <v>0</v>
      </c>
      <c r="DM95" s="41">
        <f>IF(外部影响!$U$38=1,DM$115,IF(外部影响!$U$38=2,DM$119,IF(外部影响!$U$38=3,DM$123,0)))</f>
        <v>0</v>
      </c>
      <c r="DN95" s="41">
        <f>IF(外部影响!$U$38=1,DN$115,IF(外部影响!$U$38=2,DN$119,IF(外部影响!$U$38=3,DN$123,0)))</f>
        <v>0</v>
      </c>
      <c r="DO95" s="41">
        <f>IF(外部影响!$U$38=1,DO$115,IF(外部影响!$U$38=2,DO$119,IF(外部影响!$U$38=3,DO$123,0)))</f>
        <v>0</v>
      </c>
      <c r="DP95" s="41">
        <f>IF(外部影响!$U$38=1,DP$115,IF(外部影响!$U$38=2,DP$119,IF(外部影响!$U$38=3,DP$123,0)))</f>
        <v>0</v>
      </c>
      <c r="DQ95" s="41">
        <f>IF(外部影响!$U$38=1,DQ$115,IF(外部影响!$U$38=2,DQ$119,IF(外部影响!$U$38=3,DQ$123,0)))</f>
        <v>0</v>
      </c>
      <c r="DR95" s="42">
        <f>IF(外部影响!$U$38=1,DR$115,IF(外部影响!$U$38=2,DR$119,IF(外部影响!$U$38=3,DR$123,0)))</f>
        <v>0</v>
      </c>
      <c r="FD95" s="42">
        <f>IF(外部影响!$U$41=1,FD$115,IF(外部影响!$U$41=2,FD$119,IF(外部影响!$U$41=3,FD$123,0)))</f>
        <v>0</v>
      </c>
      <c r="FF95" s="41">
        <f>IF(外部影响!$U$41=1,FF$115,IF(外部影响!$U$41=2,FF$119,IF(外部影响!$U$41=3,FF$123,0)))</f>
        <v>0.14</v>
      </c>
      <c r="FH95" s="41">
        <f>IF(外部影响!$U$41=1,FH$115,IF(外部影响!$U$41=2,FH$119,IF(外部影响!$U$41=3,FH$123,0)))</f>
        <v>0</v>
      </c>
      <c r="FN95" s="41">
        <f>IF(外部影响!$U$41=1,FN$115,IF(外部影响!$U$41=2,FN$119,IF(外部影响!$U$41=3,FN$123,0)))</f>
        <v>0</v>
      </c>
      <c r="FR95" s="41">
        <f>IF(外部影响!$U$41=1,FR$115,IF(外部影响!$U$41=2,FR$119,IF(外部影响!$U$41=3,FR$123,0)))</f>
        <v>0</v>
      </c>
      <c r="FS95" s="41">
        <f>IF(外部影响!$U$41=1,FS$115,IF(外部影响!$U$41=2,FS$119,IF(外部影响!$U$41=3,FS$123,0)))</f>
        <v>0</v>
      </c>
      <c r="FV95" s="41">
        <f>IF(外部影响!$U$41=1,FV$115,IF(外部影响!$U$41=2,FV$119,IF(外部影响!$U$41=3,FV$123,0)))</f>
        <v>0</v>
      </c>
      <c r="FW95" s="41">
        <f>IF(外部影响!$U$41=1,FW$115,IF(外部影响!$U$41=2,FW$119,IF(外部影响!$U$41=3,FW$123,0)))</f>
        <v>0</v>
      </c>
      <c r="FX95" s="41">
        <f>IF(外部影响!$U$41=1,FX$115,IF(外部影响!$U$41=2,FX$119,IF(外部影响!$U$41=3,FX$123,0)))</f>
        <v>0</v>
      </c>
      <c r="GD95" s="41">
        <f>IF(外部影响!$U$38=1,GD$115,IF(外部影响!$U$38=2,GD$119,IF(外部影响!$U$38=3,GD$123,0)))</f>
        <v>0</v>
      </c>
      <c r="GE95" s="41">
        <f>IF(外部影响!$U$38=1,GE$115,IF(外部影响!$U$38=2,GE$119,IF(外部影响!$U$38=3,GE$123,0)))</f>
        <v>0</v>
      </c>
      <c r="GF95" s="41">
        <f>IF(外部影响!$U$38=1,GF$115,IF(外部影响!$U$38=2,GF$119,IF(外部影响!$U$38=3,GF$123,0)))</f>
        <v>0</v>
      </c>
      <c r="GG95" s="41">
        <f>IF(外部影响!$U$38=1,GG$115,IF(外部影响!$U$38=2,GG$119,IF(外部影响!$U$38=3,GG$123,0)))</f>
        <v>0</v>
      </c>
      <c r="GH95" s="41">
        <f>IF(外部影响!$U$38=1,GH$115,IF(外部影响!$U$38=2,GH$119,IF(外部影响!$U$38=3,GH$123,0)))</f>
        <v>0</v>
      </c>
      <c r="GI95" s="41">
        <f>IF(外部影响!$U$38=1,GI$115,IF(外部影响!$U$38=2,GI$119,IF(外部影响!$U$38=3,GI$123,0)))</f>
        <v>-0.24</v>
      </c>
      <c r="GJ95" s="41">
        <f>IF(外部影响!$U$38=1,GJ$115,IF(外部影响!$U$38=2,GJ$119,IF(外部影响!$U$38=3,GJ$123,0)))</f>
        <v>0</v>
      </c>
      <c r="GM95" s="41">
        <f>IF(外部影响!$U$38=1,GM$115,IF(外部影响!$U$38=2,GM$119,IF(外部影响!$U$38=3,GM$123,0)))</f>
        <v>0</v>
      </c>
      <c r="GN95" s="41">
        <f>IF(外部影响!$U$38=1,GN$115,IF(外部影响!$U$38=2,GN$119,IF(外部影响!$U$38=3,GN$123,0)))</f>
        <v>0</v>
      </c>
      <c r="GO95" s="41">
        <f>IF(外部影响!$U$38=1,GO$115,IF(外部影响!$U$38=2,GO$119,IF(外部影响!$U$38=3,GO$123,0)))</f>
        <v>0</v>
      </c>
      <c r="GP95" s="41">
        <f>IF(外部影响!$U$38=1,GP$115,IF(外部影响!$U$38=2,GP$119,IF(外部影响!$U$38=3,GP$123,0)))</f>
        <v>0</v>
      </c>
      <c r="GS95" s="41">
        <f>IF(外部影响!$U$38=1,GS$115,IF(外部影响!$U$38=2,GS$119,IF(外部影响!$U$38=3,GS$123,0)))</f>
        <v>0</v>
      </c>
      <c r="GT95" s="41">
        <f>IF(外部影响!$U$38=1,GT$115,IF(外部影响!$U$38=2,GT$119,IF(外部影响!$U$38=3,GT$123,0)))</f>
        <v>0</v>
      </c>
      <c r="GU95" s="41">
        <f>IF(外部影响!$U$38=1,GU$115,IF(外部影响!$U$38=2,GU$119,IF(外部影响!$U$38=3,GU$123,0)))</f>
        <v>0</v>
      </c>
      <c r="GV95" s="41">
        <f>IF(外部影响!$U$38=1,GV$115,IF(外部影响!$U$38=2,GV$119,IF(外部影响!$U$38=3,GV$123,0)))</f>
        <v>0</v>
      </c>
      <c r="GW95" s="41">
        <f>IF(外部影响!$U$38=1,GW$115,IF(外部影响!$U$38=2,GW$119,IF(外部影响!$U$38=3,GW$123,0)))</f>
        <v>0</v>
      </c>
      <c r="GX95" s="41">
        <f>IF(外部影响!$U$38=1,GX$115,IF(外部影响!$U$38=2,GX$119,IF(外部影响!$U$38=3,GX$123,0)))</f>
        <v>0</v>
      </c>
      <c r="GY95" s="41">
        <f>IF(外部影响!$U$38=1,GY$115,IF(外部影响!$U$38=2,GY$119,IF(外部影响!$U$38=3,GY$123,0)))</f>
        <v>0</v>
      </c>
      <c r="HA95" s="41">
        <f>IF(外部影响!$U$38=1,HA$115,IF(外部影响!$U$38=2,HA$119,IF(外部影响!$U$38=3,HA$123,0)))</f>
        <v>0</v>
      </c>
      <c r="HB95" s="41">
        <f>IF(外部影响!$U$38=1,HB$115,IF(外部影响!$U$38=2,HB$119,IF(外部影响!$U$38=3,HB$123,0)))</f>
        <v>0</v>
      </c>
      <c r="HC95" s="41">
        <f>IF(外部影响!$U$38=1,HC$115,IF(外部影响!$U$38=2,HC$119,IF(外部影响!$U$38=3,HC$123,0)))</f>
        <v>0</v>
      </c>
      <c r="HS95" s="41">
        <f>IF(外部影响!$U$41=1,HS$115,IF(外部影响!$U$41=2,HS$119,IF(外部影响!$U$41=3,HS$123,0)))</f>
        <v>0</v>
      </c>
      <c r="HT95" s="41">
        <f>IF(外部影响!$U$41=1,HT$115,IF(外部影响!$U$41=2,HT$119,IF(外部影响!$U$41=3,HT$123,0)))</f>
        <v>0</v>
      </c>
      <c r="HU95" s="41">
        <f>IF(外部影响!$U$41=1,HU$115,IF(外部影响!$U$41=2,HU$119,IF(外部影响!$U$41=3,HU$123,0)))</f>
        <v>0</v>
      </c>
      <c r="HV95" s="41">
        <f>IF(外部影响!$U$41=1,HV$115,IF(外部影响!$U$41=2,HV$119,IF(外部影响!$U$41=3,HV$123,0)))</f>
        <v>0</v>
      </c>
      <c r="HW95" s="41">
        <f>IF(外部影响!$U$41=1,HW$115,IF(外部影响!$U$41=2,HW$119,IF(外部影响!$U$41=3,HW$123,0)))</f>
        <v>0</v>
      </c>
      <c r="HX95" s="41">
        <f>IF(外部影响!$U$41=1,HX$115,IF(外部影响!$U$41=2,HX$119,IF(外部影响!$U$41=3,HX$123,0)))</f>
        <v>0</v>
      </c>
      <c r="HY95" s="41">
        <f>IF(外部影响!$U$41=1,HY$115,IF(外部影响!$U$41=2,HY$119,IF(外部影响!$U$41=3,HY$123,0)))</f>
        <v>0</v>
      </c>
      <c r="HZ95" s="41">
        <f>IF(外部影响!$U$41=1,HZ$115,IF(外部影响!$U$41=2,HZ$119,IF(外部影响!$U$41=3,HZ$123,0)))</f>
        <v>0</v>
      </c>
      <c r="IA95" s="41">
        <f>IF(外部影响!$U$41=1,IA$115,IF(外部影响!$U$41=2,IA$119,IF(外部影响!$U$41=3,IA$123,0)))</f>
        <v>0</v>
      </c>
      <c r="IB95" s="41">
        <f>IF(外部影响!$U$41=1,IB$115,IF(外部影响!$U$41=2,IB$119,IF(外部影响!$U$41=3,IB$123,0)))</f>
        <v>0</v>
      </c>
      <c r="IC95" s="41">
        <f>IF(外部影响!$U$41=1,IC$115,IF(外部影响!$U$41=2,IC$119,IF(外部影响!$U$41=3,IC$123,0)))</f>
        <v>0</v>
      </c>
      <c r="IU95" s="41">
        <f>IF(外部影响!$U$38=1,IU$115,IF(外部影响!$U$38=2,IU$119,IF(外部影响!$U$38=3,IU$123,0)))</f>
        <v>0</v>
      </c>
      <c r="IV95" s="41">
        <f>IF(外部影响!$U$38=1,IV$115,IF(外部影响!$U$38=2,IV$119,IF(外部影响!$U$38=3,IV$123,0)))</f>
        <v>0</v>
      </c>
      <c r="IW95" s="41">
        <f>IF(外部影响!$U$38=1,IW$115,IF(外部影响!$U$38=2,IW$119,IF(外部影响!$U$38=3,IW$123,0)))</f>
        <v>0</v>
      </c>
      <c r="JM95" s="41">
        <f>IF(外部影响!$U$41=1,JM$115,IF(外部影响!$U$41=2,JM$119,IF(外部影响!$U$41=3,JM$123,0)))</f>
        <v>0</v>
      </c>
      <c r="JO95" s="41">
        <f>IF(外部影响!$U$41=1,JO$115,IF(外部影响!$U$41=2,JO$119,IF(外部影响!$U$41=3,JO$123,0)))</f>
        <v>0</v>
      </c>
      <c r="JP95" s="44">
        <f>IF(外部影响!$U$41=1,JP$115,IF(外部影响!$U$41=2,JP$119,IF(外部影响!$U$41=3,JP$123,0)))</f>
        <v>0</v>
      </c>
    </row>
    <row r="96" spans="1:276">
      <c r="A96" s="36" t="s">
        <v>3110</v>
      </c>
      <c r="B96" s="41">
        <f>IF(外部影响!$U$38=1,B$116,IF(外部影响!$U$38=2,B$120,IF(外部影响!$U$38=3,B$124,0)))</f>
        <v>0</v>
      </c>
      <c r="C96" s="41">
        <f>IF(外部影响!$U$38=1,C$116,IF(外部影响!$U$38=2,C$120,IF(外部影响!$U$38=3,C$124,0)))</f>
        <v>0</v>
      </c>
      <c r="D96" s="41">
        <f>IF(外部影响!$U$38=1,D$116,IF(外部影响!$U$38=2,D$120,IF(外部影响!$U$38=3,D$124,0)))</f>
        <v>0</v>
      </c>
      <c r="E96" s="41">
        <f>IF(外部影响!$U$38=1,E$116,IF(外部影响!$U$38=2,E$120,IF(外部影响!$U$38=3,E$124,0)))</f>
        <v>0</v>
      </c>
      <c r="F96" s="41">
        <f>IF(外部影响!$U$38=1,F$116,IF(外部影响!$U$38=2,F$120,IF(外部影响!$U$38=3,F$124,0)))</f>
        <v>0</v>
      </c>
      <c r="G96" s="41">
        <f>IF(外部影响!$U$38=1,G$116,IF(外部影响!$U$38=2,G$120,IF(外部影响!$U$38=3,G$124,0)))</f>
        <v>0</v>
      </c>
      <c r="H96" s="41">
        <f>IF(外部影响!$U$38=1,H$116,IF(外部影响!$U$38=2,H$120,IF(外部影响!$U$38=3,H$124,0)))</f>
        <v>0</v>
      </c>
      <c r="I96" s="41">
        <f>IF(外部影响!$U$38=1,I$116,IF(外部影响!$U$38=2,I$120,IF(外部影响!$U$38=3,I$124,0)))</f>
        <v>0</v>
      </c>
      <c r="J96" s="41">
        <f>IF(外部影响!$U$38=1,J$116,IF(外部影响!$U$38=2,J$120,IF(外部影响!$U$38=3,J$124,0)))</f>
        <v>0</v>
      </c>
      <c r="K96" s="41">
        <f>IF(外部影响!$U$38=1,K$116,IF(外部影响!$U$38=2,K$120,IF(外部影响!$U$38=3,K$124,0)))</f>
        <v>0</v>
      </c>
      <c r="T96" s="41">
        <f>IF(外部影响!$U$38=1,T$116,IF(外部影响!$U$38=2,T$120,IF(外部影响!$U$38=3,T$124,0)))</f>
        <v>0</v>
      </c>
      <c r="V96" s="41">
        <f>IF(外部影响!$U$38=1,V$116,IF(外部影响!$U$38=2,V$120,IF(外部影响!$U$38=3,V$124,0)))</f>
        <v>0</v>
      </c>
      <c r="W96" s="41">
        <f>IF(外部影响!$U$38=1,W$116,IF(外部影响!$U$38=2,W$120,IF(外部影响!$U$38=3,W$124,0)))</f>
        <v>0</v>
      </c>
      <c r="X96" s="41">
        <f>IF(外部影响!$U$38=1,X$116,IF(外部影响!$U$38=2,X$120,IF(外部影响!$U$38=3,X$124,0)))</f>
        <v>0</v>
      </c>
      <c r="Y96" s="41">
        <f>IF(外部影响!$U$38=1,Y$116,IF(外部影响!$U$38=2,Y$120,IF(外部影响!$U$38=3,Y$124,0)))</f>
        <v>0</v>
      </c>
      <c r="Z96" s="41">
        <f>IF(外部影响!$U$38=1,Z$116,IF(外部影响!$U$38=2,Z$120,IF(外部影响!$U$38=3,Z$124,0)))</f>
        <v>0</v>
      </c>
      <c r="AA96" s="41">
        <f>IF(外部影响!$U$38=1,AA$116,IF(外部影响!$U$38=2,AA$120,IF(外部影响!$U$38=3,AA$124,0)))</f>
        <v>0</v>
      </c>
      <c r="AB96" s="41">
        <f>IF(外部影响!$U$38=1,AB$116,IF(外部影响!$U$38=2,AB$120,IF(外部影响!$U$38=3,AB$124,0)))</f>
        <v>0</v>
      </c>
      <c r="AC96" s="41">
        <f>IF(外部影响!$U$38=1,AC$116,IF(外部影响!$U$38=2,AC$120,IF(外部影响!$U$38=3,AC$124,0)))</f>
        <v>0</v>
      </c>
      <c r="AD96" s="41">
        <f>IF(外部影响!$U$38=1,AD$116,IF(外部影响!$U$38=2,AD$120,IF(外部影响!$U$38=3,AD$124,0)))</f>
        <v>0</v>
      </c>
      <c r="AE96" s="41">
        <f>IF(外部影响!$U$38=1,AE$116,IF(外部影响!$U$38=2,AE$120,IF(外部影响!$U$38=3,AE$124,0)))</f>
        <v>0</v>
      </c>
      <c r="AF96" s="41">
        <f>IF(外部影响!$U$38=1,AF$116,IF(外部影响!$U$38=2,AF$120,IF(外部影响!$U$38=3,AF$124,0)))</f>
        <v>0</v>
      </c>
      <c r="AG96" s="41">
        <f>IF(外部影响!$U$38=1,AG$116,IF(外部影响!$U$38=2,AG$120,IF(外部影响!$U$38=3,AG$124,0)))</f>
        <v>0</v>
      </c>
      <c r="AH96" s="41">
        <f>IF(外部影响!$U$38=1,AH$116,IF(外部影响!$U$38=2,AH$120,IF(外部影响!$U$38=3,AH$124,0)))</f>
        <v>0</v>
      </c>
      <c r="AI96" s="41">
        <f>IF(外部影响!$U$38=1,AI$116,IF(外部影响!$U$38=2,AI$120,IF(外部影响!$U$38=3,AI$124,0)))</f>
        <v>0</v>
      </c>
      <c r="AJ96" s="41">
        <f>IF(外部影响!$U$38=1,AJ$116,IF(外部影响!$U$38=2,AJ$120,IF(外部影响!$U$38=3,AJ$124,0)))</f>
        <v>0</v>
      </c>
      <c r="AK96" s="41">
        <f>IF(外部影响!$U$38=1,AK$116,IF(外部影响!$U$38=2,AK$120,IF(外部影响!$U$38=3,AK$124,0)))</f>
        <v>0</v>
      </c>
      <c r="AL96" s="41">
        <f>IF(外部影响!$U$38=1,AL$116,IF(外部影响!$U$38=2,AL$120,IF(外部影响!$U$38=3,AL$124,0)))</f>
        <v>0</v>
      </c>
      <c r="AN96" s="41">
        <f>IF(外部影响!$U$38=1,AN$116,IF(外部影响!$U$38=2,AN$120,IF(外部影响!$U$38=3,AN$124,0)))</f>
        <v>0</v>
      </c>
      <c r="AO96" s="41">
        <f>IF(外部影响!$U$38=1,AO$116,IF(外部影响!$U$38=2,AO$120,IF(外部影响!$U$38=3,AO$124,0)))</f>
        <v>0</v>
      </c>
      <c r="AP96" s="41">
        <f>IF(外部影响!$U$38=1,AP$116,IF(外部影响!$U$38=2,AP$120,IF(外部影响!$U$38=3,AP$124,0)))</f>
        <v>0</v>
      </c>
      <c r="AQ96" s="41">
        <f>IF(外部影响!$U$38=1,AQ$116,IF(外部影响!$U$38=2,AQ$120,IF(外部影响!$U$38=3,AQ$124,0)))</f>
        <v>0</v>
      </c>
      <c r="AR96" s="41">
        <f>IF(外部影响!$U$38=1,AR$116,IF(外部影响!$U$38=2,AR$120,IF(外部影响!$U$38=3,AR$124,0)))</f>
        <v>0</v>
      </c>
      <c r="AS96" s="41">
        <f>IF(外部影响!$U$38=1,AS$116,IF(外部影响!$U$38=2,AS$120,IF(外部影响!$U$38=3,AS$124,0)))</f>
        <v>0</v>
      </c>
      <c r="AT96" s="41">
        <f>IF(外部影响!$U$38=1,AT$116,IF(外部影响!$U$38=2,AT$120,IF(外部影响!$U$38=3,AT$124,0)))</f>
        <v>0</v>
      </c>
      <c r="AU96" s="41">
        <f>IF(外部影响!$U$38=1,AU$116,IF(外部影响!$U$38=2,AU$120,IF(外部影响!$U$38=3,AU$124,0)))</f>
        <v>0</v>
      </c>
      <c r="AV96" s="41">
        <f>IF(外部影响!$U$38=1,AV$116,IF(外部影响!$U$38=2,AV$120,IF(外部影响!$U$38=3,AV$124,0)))</f>
        <v>0</v>
      </c>
      <c r="AW96" s="41">
        <f>IF(外部影响!$U$38=1,AW$116,IF(外部影响!$U$38=2,AW$120,IF(外部影响!$U$38=3,AW$124,0)))</f>
        <v>0</v>
      </c>
      <c r="BF96" s="41">
        <f>IF(外部影响!$U$38=1,BF$116,IF(外部影响!$U$38=2,BF$120,IF(外部影响!$U$38=3,BF$124,0)))</f>
        <v>0</v>
      </c>
      <c r="BH96" s="41">
        <f>IF(外部影响!$U$38=1,BH$116,IF(外部影响!$U$38=2,BH$120,IF(外部影响!$U$38=3,BH$124,0)))</f>
        <v>0</v>
      </c>
      <c r="BI96" s="41">
        <f>IF(外部影响!$U$38=1,BI$116,IF(外部影响!$U$38=2,BI$120,IF(外部影响!$U$38=3,BI$124,0)))</f>
        <v>0</v>
      </c>
      <c r="BJ96" s="41">
        <f>IF(外部影响!$U$38=1,BJ$116,IF(外部影响!$U$38=2,BJ$120,IF(外部影响!$U$38=3,BJ$124,0)))</f>
        <v>0</v>
      </c>
      <c r="BK96" s="41">
        <f>IF(外部影响!$U$38=1,BK$116,IF(外部影响!$U$38=2,BK$120,IF(外部影响!$U$38=3,BK$124,0)))</f>
        <v>0</v>
      </c>
      <c r="BL96" s="41">
        <f>IF(外部影响!$U$38=1,BL$116,IF(外部影响!$U$38=2,BL$120,IF(外部影响!$U$38=3,BL$124,0)))</f>
        <v>0</v>
      </c>
      <c r="BM96" s="41">
        <f>IF(外部影响!$U$38=1,BM$116,IF(外部影响!$U$38=2,BM$120,IF(外部影响!$U$38=3,BM$124,0)))</f>
        <v>0</v>
      </c>
      <c r="BN96" s="41">
        <f>IF(外部影响!$U$38=1,BN$116,IF(外部影响!$U$38=2,BN$120,IF(外部影响!$U$38=3,BN$124,0)))</f>
        <v>0</v>
      </c>
      <c r="BO96" s="41">
        <f>IF(外部影响!$U$38=1,BO$116,IF(外部影响!$U$38=2,BO$120,IF(外部影响!$U$38=3,BO$124,0)))</f>
        <v>0</v>
      </c>
      <c r="BP96" s="41">
        <f>IF(外部影响!$U$38=1,BP$116,IF(外部影响!$U$38=2,BP$120,IF(外部影响!$U$38=3,BP$124,0)))</f>
        <v>0</v>
      </c>
      <c r="BQ96" s="41">
        <f>IF(外部影响!$U$38=1,BQ$116,IF(外部影响!$U$38=2,BQ$120,IF(外部影响!$U$38=3,BQ$124,0)))</f>
        <v>0</v>
      </c>
      <c r="BR96" s="41">
        <f>IF(外部影响!$U$38=1,BR$116,IF(外部影响!$U$38=2,BR$120,IF(外部影响!$U$38=3,BR$124,0)))</f>
        <v>0</v>
      </c>
      <c r="BS96" s="41">
        <f>IF(外部影响!$U$38=1,BS$116,IF(外部影响!$U$38=2,BS$120,IF(外部影响!$U$38=3,BS$124,0)))</f>
        <v>0</v>
      </c>
      <c r="BT96" s="41">
        <f>IF(外部影响!$U$38=1,BT$116,IF(外部影响!$U$38=2,BT$120,IF(外部影响!$U$38=3,BT$124,0)))</f>
        <v>0</v>
      </c>
      <c r="BU96" s="41">
        <f>IF(外部影响!$U$38=1,BU$116,IF(外部影响!$U$38=2,BU$120,IF(外部影响!$U$38=3,BU$124,0)))</f>
        <v>0</v>
      </c>
      <c r="BV96" s="41">
        <f>IF(外部影响!$U$38=1,BV$116,IF(外部影响!$U$38=2,BV$120,IF(外部影响!$U$38=3,BV$124,0)))</f>
        <v>0</v>
      </c>
      <c r="BW96" s="41">
        <f>IF(外部影响!$U$38=1,BW$116,IF(外部影响!$U$38=2,BW$120,IF(外部影响!$U$38=3,BW$124,0)))</f>
        <v>0</v>
      </c>
      <c r="BX96" s="41">
        <f>IF(外部影响!$U$38=1,BX$116,IF(外部影响!$U$38=2,BX$120,IF(外部影响!$U$38=3,BX$124,0)))</f>
        <v>0</v>
      </c>
      <c r="BZ96" s="41">
        <f>IF(外部影响!$U$38=1,BZ$116,IF(外部影响!$U$38=2,BZ$120,IF(外部影响!$U$38=3,BZ$124,0)))</f>
        <v>0</v>
      </c>
      <c r="CA96" s="41">
        <f>IF(外部影响!$U$38=1,CA$116,IF(外部影响!$U$38=2,CA$120,IF(外部影响!$U$38=3,CA$124,0)))</f>
        <v>0</v>
      </c>
      <c r="CB96" s="41">
        <f>IF(外部影响!$U$38=1,CB$116,IF(外部影响!$U$38=2,CB$120,IF(外部影响!$U$38=3,CB$124,0)))</f>
        <v>0</v>
      </c>
      <c r="CC96" s="41">
        <f>IF(外部影响!$U$38=1,CC$116,IF(外部影响!$U$38=2,CC$120,IF(外部影响!$U$38=3,CC$124,0)))</f>
        <v>0</v>
      </c>
      <c r="CD96" s="41">
        <f>IF(外部影响!$U$38=1,CD$116,IF(外部影响!$U$38=2,CD$120,IF(外部影响!$U$38=3,CD$124,0)))</f>
        <v>0</v>
      </c>
      <c r="CE96" s="41">
        <f>IF(外部影响!$U$38=1,CE$116,IF(外部影响!$U$38=2,CE$120,IF(外部影响!$U$38=3,CE$124,0)))</f>
        <v>0</v>
      </c>
      <c r="CF96" s="41">
        <f>IF(外部影响!$U$38=1,CF$116,IF(外部影响!$U$38=2,CF$120,IF(外部影响!$U$38=3,CF$124,0)))</f>
        <v>0</v>
      </c>
      <c r="CG96" s="41">
        <f>IF(外部影响!$U$38=1,CG$116,IF(外部影响!$U$38=2,CG$120,IF(外部影响!$U$38=3,CG$124,0)))</f>
        <v>0</v>
      </c>
      <c r="CH96" s="41">
        <f>IF(外部影响!$U$38=1,CH$116,IF(外部影响!$U$38=2,CH$120,IF(外部影响!$U$38=3,CH$124,0)))</f>
        <v>0</v>
      </c>
      <c r="CI96" s="41">
        <f>IF(外部影响!$U$38=1,CI$116,IF(外部影响!$U$38=2,CI$120,IF(外部影响!$U$38=3,CI$124,0)))</f>
        <v>0</v>
      </c>
      <c r="CR96" s="41">
        <f>IF(外部影响!$U$38=1,CR$116,IF(外部影响!$U$38=2,CR$120,IF(外部影响!$U$38=3,CR$124,0)))</f>
        <v>0</v>
      </c>
      <c r="CT96" s="41">
        <f>IF(外部影响!$U$38=1,CT$116,IF(外部影响!$U$38=2,CT$120,IF(外部影响!$U$38=3,CT$124,0)))</f>
        <v>0</v>
      </c>
      <c r="CU96" s="41">
        <f>IF(外部影响!$U$38=1,CU$116,IF(外部影响!$U$38=2,CU$120,IF(外部影响!$U$38=3,CU$124,0)))</f>
        <v>0</v>
      </c>
      <c r="CV96" s="41">
        <f>IF(外部影响!$U$38=1,CV$116,IF(外部影响!$U$38=2,CV$120,IF(外部影响!$U$38=3,CV$124,0)))</f>
        <v>0</v>
      </c>
      <c r="CW96" s="41">
        <f>IF(外部影响!$U$38=1,CW$116,IF(外部影响!$U$38=2,CW$120,IF(外部影响!$U$38=3,CW$124,0)))</f>
        <v>0</v>
      </c>
      <c r="CX96" s="41">
        <f>IF(外部影响!$U$38=1,CX$116,IF(外部影响!$U$38=2,CX$120,IF(外部影响!$U$38=3,CX$124,0)))</f>
        <v>0</v>
      </c>
      <c r="CY96" s="41">
        <f>IF(外部影响!$U$38=1,CY$116,IF(外部影响!$U$38=2,CY$120,IF(外部影响!$U$38=3,CY$124,0)))</f>
        <v>0</v>
      </c>
      <c r="CZ96" s="41">
        <f>IF(外部影响!$U$38=1,CZ$116,IF(外部影响!$U$38=2,CZ$120,IF(外部影响!$U$38=3,CZ$124,0)))</f>
        <v>0</v>
      </c>
      <c r="DA96" s="41">
        <f>IF(外部影响!$U$38=1,DA$116,IF(外部影响!$U$38=2,DA$120,IF(外部影响!$U$38=3,DA$124,0)))</f>
        <v>0</v>
      </c>
      <c r="DB96" s="41">
        <f>IF(外部影响!$U$38=1,DB$116,IF(外部影响!$U$38=2,DB$120,IF(外部影响!$U$38=3,DB$124,0)))</f>
        <v>0</v>
      </c>
      <c r="DC96" s="41">
        <f>IF(外部影响!$U$38=1,DC$116,IF(外部影响!$U$38=2,DC$120,IF(外部影响!$U$38=3,DC$124,0)))</f>
        <v>0</v>
      </c>
      <c r="DD96" s="41">
        <f>IF(外部影响!$U$38=1,DD$116,IF(外部影响!$U$38=2,DD$120,IF(外部影响!$U$38=3,DD$124,0)))</f>
        <v>0</v>
      </c>
      <c r="DE96" s="41">
        <f>IF(外部影响!$U$38=1,DE$116,IF(外部影响!$U$38=2,DE$120,IF(外部影响!$U$38=3,DE$124,0)))</f>
        <v>0</v>
      </c>
      <c r="DF96" s="41">
        <f>IF(外部影响!$U$38=1,DF$116,IF(外部影响!$U$38=2,DF$120,IF(外部影响!$U$38=3,DF$124,0)))</f>
        <v>0</v>
      </c>
      <c r="DG96" s="41">
        <f>IF(外部影响!$U$38=1,DG$116,IF(外部影响!$U$38=2,DG$120,IF(外部影响!$U$38=3,DG$124,0)))</f>
        <v>0</v>
      </c>
      <c r="DH96" s="41">
        <f>IF(外部影响!$U$38=1,DH$116,IF(外部影响!$U$38=2,DH$120,IF(外部影响!$U$38=3,DH$124,0)))</f>
        <v>0</v>
      </c>
      <c r="DI96" s="41">
        <f>IF(外部影响!$U$38=1,DI$116,IF(外部影响!$U$38=2,DI$120,IF(外部影响!$U$38=3,DI$124,0)))</f>
        <v>0</v>
      </c>
      <c r="DJ96" s="41">
        <f>IF(外部影响!$U$38=1,DJ$116,IF(外部影响!$U$38=2,DJ$120,IF(外部影响!$U$38=3,DJ$124,0)))</f>
        <v>0</v>
      </c>
      <c r="DL96" s="41">
        <f>IF(外部影响!$U$38=1,DL$116,IF(外部影响!$U$38=2,DL$120,IF(外部影响!$U$38=3,DL$124,0)))</f>
        <v>0</v>
      </c>
      <c r="DM96" s="41">
        <f>IF(外部影响!$U$38=1,DM$116,IF(外部影响!$U$38=2,DM$120,IF(外部影响!$U$38=3,DM$124,0)))</f>
        <v>0</v>
      </c>
      <c r="DN96" s="41">
        <f>IF(外部影响!$U$38=1,DN$116,IF(外部影响!$U$38=2,DN$120,IF(外部影响!$U$38=3,DN$124,0)))</f>
        <v>0</v>
      </c>
      <c r="DO96" s="41">
        <f>IF(外部影响!$U$38=1,DO$116,IF(外部影响!$U$38=2,DO$120,IF(外部影响!$U$38=3,DO$124,0)))</f>
        <v>0</v>
      </c>
      <c r="DP96" s="41">
        <f>IF(外部影响!$U$38=1,DP$116,IF(外部影响!$U$38=2,DP$120,IF(外部影响!$U$38=3,DP$124,0)))</f>
        <v>0</v>
      </c>
      <c r="DQ96" s="41">
        <f>IF(外部影响!$U$38=1,DQ$116,IF(外部影响!$U$38=2,DQ$120,IF(外部影响!$U$38=3,DQ$124,0)))</f>
        <v>0</v>
      </c>
      <c r="DR96" s="42">
        <f>IF(外部影响!$U$38=1,DR$116,IF(外部影响!$U$38=2,DR$120,IF(外部影响!$U$38=3,DR$124,0)))</f>
        <v>0</v>
      </c>
      <c r="FD96" s="42">
        <f>IF(外部影响!$U$41=1,FD$116,IF(外部影响!$U$41=2,FD$120,IF(外部影响!$U$41=3,FD$124,0)))</f>
        <v>0</v>
      </c>
      <c r="FF96" s="41">
        <f>IF(外部影响!$U$41=1,FF$116,IF(外部影响!$U$41=2,FF$120,IF(外部影响!$U$41=3,FF$124,0)))</f>
        <v>0</v>
      </c>
      <c r="FH96" s="41">
        <f>IF(外部影响!$U$41=1,FH$116,IF(外部影响!$U$41=2,FH$120,IF(外部影响!$U$41=3,FH$124,0)))</f>
        <v>0</v>
      </c>
      <c r="FN96" s="41">
        <f>IF(外部影响!$U$41=1,FN$116,IF(外部影响!$U$41=2,FN$120,IF(外部影响!$U$41=3,FN$124,0)))</f>
        <v>0</v>
      </c>
      <c r="FR96" s="41">
        <f>IF(外部影响!$U$41=1,FR$116,IF(外部影响!$U$41=2,FR$120,IF(外部影响!$U$41=3,FR$124,0)))</f>
        <v>0</v>
      </c>
      <c r="FS96" s="41">
        <f>IF(外部影响!$U$41=1,FS$116,IF(外部影响!$U$41=2,FS$120,IF(外部影响!$U$41=3,FS$124,0)))</f>
        <v>0</v>
      </c>
      <c r="FV96" s="41">
        <f>IF(外部影响!$U$41=1,FV$116,IF(外部影响!$U$41=2,FV$120,IF(外部影响!$U$41=3,FV$124,0)))</f>
        <v>0</v>
      </c>
      <c r="FW96" s="41">
        <f>IF(外部影响!$U$41=1,FW$116,IF(外部影响!$U$41=2,FW$120,IF(外部影响!$U$41=3,FW$124,0)))</f>
        <v>0</v>
      </c>
      <c r="FX96" s="41">
        <f>IF(外部影响!$U$41=1,FX$116,IF(外部影响!$U$41=2,FX$120,IF(外部影响!$U$41=3,FX$124,0)))</f>
        <v>0</v>
      </c>
      <c r="GD96" s="41">
        <f>IF(外部影响!$U$38=1,GD$116,IF(外部影响!$U$38=2,GD$120,IF(外部影响!$U$38=3,GD$124,0)))</f>
        <v>0</v>
      </c>
      <c r="GE96" s="41">
        <f>IF(外部影响!$U$38=1,GE$116,IF(外部影响!$U$38=2,GE$120,IF(外部影响!$U$38=3,GE$124,0)))</f>
        <v>0</v>
      </c>
      <c r="GF96" s="41">
        <f>IF(外部影响!$U$38=1,GF$116,IF(外部影响!$U$38=2,GF$120,IF(外部影响!$U$38=3,GF$124,0)))</f>
        <v>0</v>
      </c>
      <c r="GG96" s="41">
        <f>IF(外部影响!$U$38=1,GG$116,IF(外部影响!$U$38=2,GG$120,IF(外部影响!$U$38=3,GG$124,0)))</f>
        <v>0</v>
      </c>
      <c r="GH96" s="41">
        <f>IF(外部影响!$U$38=1,GH$116,IF(外部影响!$U$38=2,GH$120,IF(外部影响!$U$38=3,GH$124,0)))</f>
        <v>0</v>
      </c>
      <c r="GI96" s="41">
        <f>IF(外部影响!$U$38=1,GI$116,IF(外部影响!$U$38=2,GI$120,IF(外部影响!$U$38=3,GI$124,0)))</f>
        <v>0</v>
      </c>
      <c r="GJ96" s="41">
        <f>IF(外部影响!$U$38=1,GJ$116,IF(外部影响!$U$38=2,GJ$120,IF(外部影响!$U$38=3,GJ$124,0)))</f>
        <v>-0.24</v>
      </c>
      <c r="GM96" s="41">
        <f>IF(外部影响!$U$38=1,GM$116,IF(外部影响!$U$38=2,GM$120,IF(外部影响!$U$38=3,GM$124,0)))</f>
        <v>0</v>
      </c>
      <c r="GN96" s="41">
        <f>IF(外部影响!$U$38=1,GN$116,IF(外部影响!$U$38=2,GN$120,IF(外部影响!$U$38=3,GN$124,0)))</f>
        <v>0</v>
      </c>
      <c r="GO96" s="41">
        <f>IF(外部影响!$U$38=1,GO$116,IF(外部影响!$U$38=2,GO$120,IF(外部影响!$U$38=3,GO$124,0)))</f>
        <v>0</v>
      </c>
      <c r="GP96" s="41">
        <f>IF(外部影响!$U$38=1,GP$116,IF(外部影响!$U$38=2,GP$120,IF(外部影响!$U$38=3,GP$124,0)))</f>
        <v>0</v>
      </c>
      <c r="GS96" s="41">
        <f>IF(外部影响!$U$38=1,GS$116,IF(外部影响!$U$38=2,GS$120,IF(外部影响!$U$38=3,GS$124,0)))</f>
        <v>0</v>
      </c>
      <c r="GT96" s="41">
        <f>IF(外部影响!$U$38=1,GT$116,IF(外部影响!$U$38=2,GT$120,IF(外部影响!$U$38=3,GT$124,0)))</f>
        <v>0</v>
      </c>
      <c r="GU96" s="41">
        <f>IF(外部影响!$U$38=1,GU$116,IF(外部影响!$U$38=2,GU$120,IF(外部影响!$U$38=3,GU$124,0)))</f>
        <v>0</v>
      </c>
      <c r="GV96" s="41">
        <f>IF(外部影响!$U$38=1,GV$116,IF(外部影响!$U$38=2,GV$120,IF(外部影响!$U$38=3,GV$124,0)))</f>
        <v>0</v>
      </c>
      <c r="GW96" s="41">
        <f>IF(外部影响!$U$38=1,GW$116,IF(外部影响!$U$38=2,GW$120,IF(外部影响!$U$38=3,GW$124,0)))</f>
        <v>0</v>
      </c>
      <c r="GX96" s="41">
        <f>IF(外部影响!$U$38=1,GX$116,IF(外部影响!$U$38=2,GX$120,IF(外部影响!$U$38=3,GX$124,0)))</f>
        <v>0</v>
      </c>
      <c r="GY96" s="41">
        <f>IF(外部影响!$U$38=1,GY$116,IF(外部影响!$U$38=2,GY$120,IF(外部影响!$U$38=3,GY$124,0)))</f>
        <v>0</v>
      </c>
      <c r="HA96" s="41">
        <f>IF(外部影响!$U$38=1,HA$116,IF(外部影响!$U$38=2,HA$120,IF(外部影响!$U$38=3,HA$124,0)))</f>
        <v>0</v>
      </c>
      <c r="HB96" s="41">
        <f>IF(外部影响!$U$38=1,HB$116,IF(外部影响!$U$38=2,HB$120,IF(外部影响!$U$38=3,HB$124,0)))</f>
        <v>0</v>
      </c>
      <c r="HC96" s="41">
        <f>IF(外部影响!$U$38=1,HC$116,IF(外部影响!$U$38=2,HC$120,IF(外部影响!$U$38=3,HC$124,0)))</f>
        <v>0</v>
      </c>
      <c r="HS96" s="41">
        <f>IF(外部影响!$U$41=1,HS$116,IF(外部影响!$U$41=2,HS$120,IF(外部影响!$U$41=3,HS$124,0)))</f>
        <v>0</v>
      </c>
      <c r="HT96" s="41">
        <f>IF(外部影响!$U$41=1,HT$116,IF(外部影响!$U$41=2,HT$120,IF(外部影响!$U$41=3,HT$124,0)))</f>
        <v>0</v>
      </c>
      <c r="HU96" s="41">
        <f>IF(外部影响!$U$41=1,HU$116,IF(外部影响!$U$41=2,HU$120,IF(外部影响!$U$41=3,HU$124,0)))</f>
        <v>0</v>
      </c>
      <c r="HV96" s="41">
        <f>IF(外部影响!$U$41=1,HV$116,IF(外部影响!$U$41=2,HV$120,IF(外部影响!$U$41=3,HV$124,0)))</f>
        <v>0</v>
      </c>
      <c r="HW96" s="41">
        <f>IF(外部影响!$U$41=1,HW$116,IF(外部影响!$U$41=2,HW$120,IF(外部影响!$U$41=3,HW$124,0)))</f>
        <v>0</v>
      </c>
      <c r="HX96" s="41">
        <f>IF(外部影响!$U$41=1,HX$116,IF(外部影响!$U$41=2,HX$120,IF(外部影响!$U$41=3,HX$124,0)))</f>
        <v>0</v>
      </c>
      <c r="HY96" s="41">
        <f>IF(外部影响!$U$41=1,HY$116,IF(外部影响!$U$41=2,HY$120,IF(外部影响!$U$41=3,HY$124,0)))</f>
        <v>0</v>
      </c>
      <c r="HZ96" s="41">
        <f>IF(外部影响!$U$41=1,HZ$116,IF(外部影响!$U$41=2,HZ$120,IF(外部影响!$U$41=3,HZ$124,0)))</f>
        <v>0</v>
      </c>
      <c r="IA96" s="41">
        <f>IF(外部影响!$U$41=1,IA$116,IF(外部影响!$U$41=2,IA$120,IF(外部影响!$U$41=3,IA$124,0)))</f>
        <v>0</v>
      </c>
      <c r="IB96" s="41">
        <f>IF(外部影响!$U$41=1,IB$116,IF(外部影响!$U$41=2,IB$120,IF(外部影响!$U$41=3,IB$124,0)))</f>
        <v>0</v>
      </c>
      <c r="IC96" s="41">
        <f>IF(外部影响!$U$41=1,IC$116,IF(外部影响!$U$41=2,IC$120,IF(外部影响!$U$41=3,IC$124,0)))</f>
        <v>0</v>
      </c>
      <c r="IU96" s="41">
        <f>IF(外部影响!$U$38=1,IU$116,IF(外部影响!$U$38=2,IU$120,IF(外部影响!$U$38=3,IU$124,0)))</f>
        <v>0</v>
      </c>
      <c r="IV96" s="41">
        <f>IF(外部影响!$U$38=1,IV$116,IF(外部影响!$U$38=2,IV$120,IF(外部影响!$U$38=3,IV$124,0)))</f>
        <v>0</v>
      </c>
      <c r="IW96" s="41">
        <f>IF(外部影响!$U$38=1,IW$116,IF(外部影响!$U$38=2,IW$120,IF(外部影响!$U$38=3,IW$124,0)))</f>
        <v>0</v>
      </c>
      <c r="JM96" s="41">
        <f>IF(外部影响!$U$41=1,JM$116,IF(外部影响!$U$41=2,JM$120,IF(外部影响!$U$41=3,JM$124,0)))</f>
        <v>0</v>
      </c>
      <c r="JO96" s="41">
        <f>IF(外部影响!$U$41=1,JO$116,IF(外部影响!$U$41=2,JO$120,IF(外部影响!$U$41=3,JO$124,0)))</f>
        <v>0</v>
      </c>
      <c r="JP96" s="44">
        <f>IF(外部影响!$U$41=1,JP$116,IF(外部影响!$U$41=2,JP$120,IF(外部影响!$U$41=3,JP$124,0)))</f>
        <v>0</v>
      </c>
    </row>
    <row r="97" spans="1:276">
      <c r="A97" s="36" t="s">
        <v>3111</v>
      </c>
      <c r="FD97" s="42">
        <f>IFERROR(VLOOKUP(配装模拟!$J$37,装备数据!$D$1:$FL$1746,69,0),0)*配装模拟!$V$21</f>
        <v>0</v>
      </c>
      <c r="FF97" s="41">
        <f>IFERROR(VLOOKUP(配装模拟!$J$37,装备数据!$D$1:$FL$1746,103,0),0)*配装模拟!$V$21</f>
        <v>0</v>
      </c>
      <c r="FH97" s="41">
        <f>IFERROR(VLOOKUP(配装模拟!$J$37,装备数据!$D$1:$FL$1746,68,0),0)*配装模拟!$V$21</f>
        <v>0</v>
      </c>
      <c r="FN97" s="41">
        <f>IFERROR(VLOOKUP(配装模拟!$J$37,装备数据!$D$1:$FL$1746,123,0),0)*配装模拟!$V$21</f>
        <v>0</v>
      </c>
      <c r="FR97" s="41">
        <f>IFERROR(VLOOKUP(配装模拟!$J$37,装备数据!$D$1:$FL$1746,123,0),0)*配装模拟!$V$21</f>
        <v>0</v>
      </c>
      <c r="FS97" s="41">
        <f>IFERROR(VLOOKUP(配装模拟!$J$37,装备数据!$D$1:$FL$1746,71,0),0)*配装模拟!$V$21</f>
        <v>0</v>
      </c>
      <c r="FV97" s="41">
        <f>IFERROR(VLOOKUP(配装模拟!$J$37,装备数据!$D$1:$FL$1746,129,0),0)*配装模拟!$V$21</f>
        <v>0</v>
      </c>
      <c r="FW97" s="41">
        <f>IFERROR(VLOOKUP(配装模拟!$J$37,装备数据!$D$1:$FL$1746,130,0),0)*配装模拟!$V$21</f>
        <v>0</v>
      </c>
      <c r="FX97" s="41">
        <f>IFERROR(VLOOKUP(配装模拟!$J$37,装备数据!$D$1:$FL$1746,124,0),0)*配装模拟!$V$21</f>
        <v>0</v>
      </c>
      <c r="HS97" s="41">
        <f>IFERROR(VLOOKUP(配装模拟!$J$37,装备数据!$D$1:$FL$1746,66,0),0)*配装模拟!$V$21</f>
        <v>0</v>
      </c>
      <c r="HT97" s="41">
        <f>IFERROR(VLOOKUP(配装模拟!$J$37,装备数据!$D$1:$FL$1746,127,0),0)*配装模拟!$V$21</f>
        <v>0</v>
      </c>
      <c r="HU97" s="41">
        <f>IFERROR(VLOOKUP(配装模拟!$J$37,装备数据!$D$1:$FL$1746,128,0),0)*配装模拟!$V$21</f>
        <v>0</v>
      </c>
      <c r="HV97" s="41">
        <f>IFERROR(VLOOKUP(配装模拟!$J$37,装备数据!$D$1:$FL$1746,131,0),0)*配装模拟!$V$21</f>
        <v>0</v>
      </c>
      <c r="HW97" s="41">
        <f>IFERROR(VLOOKUP(配装模拟!$J$37,装备数据!$D$1:$FL$1746,133,0),0)*配装模拟!$V$21</f>
        <v>0</v>
      </c>
      <c r="HX97" s="41">
        <f>IFERROR(VLOOKUP(配装模拟!$J$37,装备数据!$D$1:$FL$1746,132,0),0)*配装模拟!$V$21</f>
        <v>0</v>
      </c>
      <c r="HY97" s="41">
        <f>IFERROR(VLOOKUP(配装模拟!$J$37,装备数据!$D$1:$FL$1746,134,0),0)*配装模拟!$V$21</f>
        <v>0</v>
      </c>
      <c r="HZ97" s="41">
        <f>IFERROR(VLOOKUP(配装模拟!$J$37,装备数据!$D$1:$FL$1746,131,0),0)*配装模拟!$V$21</f>
        <v>0</v>
      </c>
      <c r="IA97" s="41">
        <f>IFERROR(VLOOKUP(配装模拟!$J$37,装备数据!$D$1:$FL$1746,133,0),0)*配装模拟!$V$21</f>
        <v>0</v>
      </c>
      <c r="IB97" s="41">
        <f>IFERROR(VLOOKUP(配装模拟!$J$37,装备数据!$D$1:$FL$1746,132,0),0)*配装模拟!$V$21</f>
        <v>0</v>
      </c>
      <c r="IC97" s="41">
        <f>IFERROR(VLOOKUP(配装模拟!$J$37,装备数据!$D$1:$FL$1746,134,0),0)*配装模拟!$V$21</f>
        <v>0</v>
      </c>
      <c r="JM97" s="41">
        <f>IFERROR(VLOOKUP(配装模拟!$J$37,装备数据!$D$1:$FL$1746,129,0),0)*配装模拟!$V$21</f>
        <v>0</v>
      </c>
      <c r="JO97" s="41">
        <f>IFERROR(VLOOKUP(配装模拟!$J$37,装备数据!$D$1:$FL$1746,66,0),0)*配装模拟!$V$21</f>
        <v>0</v>
      </c>
      <c r="JP97" s="44">
        <f>IFERROR(VLOOKUP(配装模拟!$J$37,装备数据!$D$1:$FL$1746,66,0),0)*配装模拟!$V$21</f>
        <v>0</v>
      </c>
    </row>
    <row r="98" spans="1:276">
      <c r="A98" s="36" t="s">
        <v>3112</v>
      </c>
      <c r="FD98" s="42">
        <f>IFERROR(VLOOKUP(配装模拟!$J$42,装备数据!$D$1:$FL$1746,69,0),0)*配装模拟!$V$22</f>
        <v>0</v>
      </c>
      <c r="FF98" s="41">
        <f>IFERROR(VLOOKUP(配装模拟!$J$42,装备数据!$D$1:$FL$1746,103,0),0)*配装模拟!$V$22</f>
        <v>0</v>
      </c>
      <c r="FH98" s="41">
        <f>IFERROR(VLOOKUP(配装模拟!$J$42,装备数据!$D$1:$FL$1746,68,0),0)*配装模拟!$V$22</f>
        <v>0</v>
      </c>
      <c r="FN98" s="41">
        <f>IFERROR(VLOOKUP(配装模拟!$J$42,装备数据!$D$1:$FL$1746,123,0),0)*配装模拟!$V$22</f>
        <v>0</v>
      </c>
      <c r="FR98" s="41">
        <f>IFERROR(VLOOKUP(配装模拟!$J$42,装备数据!$D$1:$FL$1746,123,0),0)*配装模拟!$V$22</f>
        <v>0</v>
      </c>
      <c r="FS98" s="41">
        <f>IFERROR(VLOOKUP(配装模拟!$J$42,装备数据!$D$1:$FL$1746,71,0),0)*配装模拟!$V$22</f>
        <v>0</v>
      </c>
      <c r="FV98" s="41">
        <f>IFERROR(VLOOKUP(配装模拟!$J$42,装备数据!$D$1:$FL$1746,129,0),0)*配装模拟!$V$22</f>
        <v>0</v>
      </c>
      <c r="FW98" s="41">
        <f>IFERROR(VLOOKUP(配装模拟!$J$42,装备数据!$D$1:$FL$1746,130,0),0)*配装模拟!$V$22</f>
        <v>0</v>
      </c>
      <c r="FX98" s="41">
        <f>IFERROR(VLOOKUP(配装模拟!$J$42,装备数据!$D$1:$FL$1746,124,0),0)*配装模拟!$V$22</f>
        <v>0</v>
      </c>
      <c r="HS98" s="41">
        <f>IFERROR(VLOOKUP(配装模拟!$J$42,装备数据!$D$1:$FL$1746,66,0),0)*配装模拟!$V$22</f>
        <v>0</v>
      </c>
      <c r="HT98" s="41">
        <f>IFERROR(VLOOKUP(配装模拟!$J$42,装备数据!$D$1:$FL$1746,127,0),0)*配装模拟!$V$22</f>
        <v>0</v>
      </c>
      <c r="HU98" s="41">
        <f>IFERROR(VLOOKUP(配装模拟!$J$42,装备数据!$D$1:$FL$1746,128,0),0)*配装模拟!$V$22</f>
        <v>0</v>
      </c>
      <c r="HV98" s="41">
        <f>IFERROR(VLOOKUP(配装模拟!$J$42,装备数据!$D$1:$FL$1746,131,0),0)*配装模拟!$V$22</f>
        <v>0</v>
      </c>
      <c r="HW98" s="41">
        <f>IFERROR(VLOOKUP(配装模拟!$J$42,装备数据!$D$1:$FL$1746,133,0),0)*配装模拟!$V$22</f>
        <v>0</v>
      </c>
      <c r="HX98" s="41">
        <f>IFERROR(VLOOKUP(配装模拟!$J$42,装备数据!$D$1:$FL$1746,132,0),0)*配装模拟!$V$22</f>
        <v>0</v>
      </c>
      <c r="HY98" s="41">
        <f>IFERROR(VLOOKUP(配装模拟!$J$42,装备数据!$D$1:$FL$1746,134,0),0)*配装模拟!$V$22</f>
        <v>0</v>
      </c>
      <c r="HZ98" s="41">
        <f>IFERROR(VLOOKUP(配装模拟!$J$42,装备数据!$D$1:$FL$1746,131,0),0)*配装模拟!$V$22</f>
        <v>0</v>
      </c>
      <c r="IA98" s="41">
        <f>IFERROR(VLOOKUP(配装模拟!$J$42,装备数据!$D$1:$FL$1746,133,0),0)*配装模拟!$V$22</f>
        <v>0</v>
      </c>
      <c r="IB98" s="41">
        <f>IFERROR(VLOOKUP(配装模拟!$J$42,装备数据!$D$1:$FL$1746,132,0),0)*配装模拟!$V$22</f>
        <v>0</v>
      </c>
      <c r="IC98" s="41">
        <f>IFERROR(VLOOKUP(配装模拟!$J$42,装备数据!$D$1:$FL$1746,134,0),0)*配装模拟!$V$22</f>
        <v>0</v>
      </c>
      <c r="JM98" s="41">
        <f>IFERROR(VLOOKUP(配装模拟!$J$42,装备数据!$D$1:$FL$1746,129,0),0)*配装模拟!$V$22</f>
        <v>0</v>
      </c>
      <c r="JO98" s="41">
        <f>IFERROR(VLOOKUP(配装模拟!$J$42,装备数据!$D$1:$FL$1746,66,0),0)*配装模拟!$V$22</f>
        <v>0</v>
      </c>
      <c r="JP98" s="44">
        <f>IFERROR(VLOOKUP(配装模拟!$J$42,装备数据!$D$1:$FL$1746,66,0),0)*配装模拟!$V$22</f>
        <v>0</v>
      </c>
    </row>
    <row r="99" spans="1:276">
      <c r="A99" s="36" t="s">
        <v>3113</v>
      </c>
      <c r="FD99" s="42">
        <f>IFERROR(VLOOKUP(配装模拟!$J$47,装备数据!$D$1:$FL$1746,69,0),0)*配装模拟!$V$23</f>
        <v>0</v>
      </c>
      <c r="FF99" s="41">
        <f>IFERROR(VLOOKUP(配装模拟!$J$47,装备数据!$D$1:$FL$1746,103,0),0)*配装模拟!$V$23</f>
        <v>0</v>
      </c>
      <c r="FH99" s="41">
        <f>IFERROR(VLOOKUP(配装模拟!$J$47,装备数据!$D$1:$FL$1746,68,0),0)*配装模拟!$V$23</f>
        <v>0</v>
      </c>
      <c r="FN99" s="41">
        <f>IFERROR(VLOOKUP(配装模拟!$J$47,装备数据!$D$1:$FL$1746,123,0),0)*配装模拟!$V$23</f>
        <v>0</v>
      </c>
      <c r="FR99" s="41">
        <f>IFERROR(VLOOKUP(配装模拟!$J$47,装备数据!$D$1:$FL$1746,123,0),0)*配装模拟!$V$23</f>
        <v>0</v>
      </c>
      <c r="FS99" s="41">
        <f>IFERROR(VLOOKUP(配装模拟!$J$47,装备数据!$D$1:$FL$1746,71,0),0)*配装模拟!$V$23</f>
        <v>0</v>
      </c>
      <c r="FV99" s="41">
        <f>IFERROR(VLOOKUP(配装模拟!$J$47,装备数据!$D$1:$FL$1746,129,0),0)*配装模拟!$V$23</f>
        <v>0</v>
      </c>
      <c r="FW99" s="41">
        <f>IFERROR(VLOOKUP(配装模拟!$J$47,装备数据!$D$1:$FL$1746,130,0),0)*配装模拟!$V$23</f>
        <v>0</v>
      </c>
      <c r="FX99" s="41">
        <f>IFERROR(VLOOKUP(配装模拟!$J$47,装备数据!$D$1:$FL$1746,124,0),0)*配装模拟!$V$23</f>
        <v>0</v>
      </c>
      <c r="HS99" s="41">
        <f>IFERROR(VLOOKUP(配装模拟!$J$47,装备数据!$D$1:$FL$1746,66,0),0)*配装模拟!$V$23</f>
        <v>0</v>
      </c>
      <c r="HT99" s="41">
        <f>IFERROR(VLOOKUP(配装模拟!$J$47,装备数据!$D$1:$FL$1746,127,0),0)*配装模拟!$V$23</f>
        <v>0</v>
      </c>
      <c r="HU99" s="41">
        <f>IFERROR(VLOOKUP(配装模拟!$J$47,装备数据!$D$1:$FL$1746,128,0),0)*配装模拟!$V$23</f>
        <v>0</v>
      </c>
      <c r="HV99" s="41">
        <f>IFERROR(VLOOKUP(配装模拟!$J$47,装备数据!$D$1:$FL$1746,131,0),0)*配装模拟!$V$23</f>
        <v>0</v>
      </c>
      <c r="HW99" s="41">
        <f>IFERROR(VLOOKUP(配装模拟!$J$47,装备数据!$D$1:$FL$1746,133,0),0)*配装模拟!$V$23</f>
        <v>0</v>
      </c>
      <c r="HX99" s="41">
        <f>IFERROR(VLOOKUP(配装模拟!$J$47,装备数据!$D$1:$FL$1746,132,0),0)*配装模拟!$V$23</f>
        <v>0</v>
      </c>
      <c r="HY99" s="41">
        <f>IFERROR(VLOOKUP(配装模拟!$J$47,装备数据!$D$1:$FL$1746,134,0),0)*配装模拟!$V$23</f>
        <v>0</v>
      </c>
      <c r="HZ99" s="41">
        <f>IFERROR(VLOOKUP(配装模拟!$J$47,装备数据!$D$1:$FL$1746,131,0),0)*配装模拟!$V$23</f>
        <v>0</v>
      </c>
      <c r="IA99" s="41">
        <f>IFERROR(VLOOKUP(配装模拟!$J$47,装备数据!$D$1:$FL$1746,133,0),0)*配装模拟!$V$23</f>
        <v>0</v>
      </c>
      <c r="IB99" s="41">
        <f>IFERROR(VLOOKUP(配装模拟!$J$47,装备数据!$D$1:$FL$1746,132,0),0)*配装模拟!$V$23</f>
        <v>0</v>
      </c>
      <c r="IC99" s="41">
        <f>IFERROR(VLOOKUP(配装模拟!$J$47,装备数据!$D$1:$FL$1746,134,0),0)*配装模拟!$V$23</f>
        <v>0</v>
      </c>
      <c r="JM99" s="41">
        <f>IFERROR(VLOOKUP(配装模拟!$J$47,装备数据!$D$1:$FL$1746,129,0),0)*配装模拟!$V$23</f>
        <v>0</v>
      </c>
      <c r="JO99" s="41">
        <f>IFERROR(VLOOKUP(配装模拟!$J$47,装备数据!$D$1:$FL$1746,66,0),0)*配装模拟!$V$23</f>
        <v>0</v>
      </c>
      <c r="JP99" s="44">
        <f>IFERROR(VLOOKUP(配装模拟!$J$47,装备数据!$D$1:$FL$1746,66,0),0)*配装模拟!$V$23</f>
        <v>0</v>
      </c>
    </row>
    <row r="100" spans="1:276">
      <c r="A100" s="36" t="s">
        <v>3114</v>
      </c>
      <c r="B100" s="41">
        <f>IFERROR(IF(外部影响!$C$11=B$1,外部影响!$C$12,0)+IF(外部影响!$C$11="炮台伤害",外部影响!$C$12,0)+IF(外部影响!$C$11="小型炮台伤害",外部影响!$C$12,0)+IF(外部影响!$C$11="激光炮台伤害",外部影响!$C$12,0),0)</f>
        <v>0</v>
      </c>
      <c r="C100" s="41">
        <f>IFERROR(IF(外部影响!$C$11=C$1,外部影响!$C$12,0)+IF(外部影响!$C$11="炮台伤害",外部影响!$C$12,0)+IF(外部影响!$C$11="小型炮台伤害",外部影响!$C$12,0)+IF(外部影响!$C$11="磁轨炮台伤害",外部影响!$C$12,0),0)</f>
        <v>0</v>
      </c>
      <c r="D100" s="41">
        <f>IFERROR(IF(外部影响!$C$11=D$1,外部影响!$C$12,0)+IF(外部影响!$C$11="炮台伤害",外部影响!$C$12,0)+IF(外部影响!$C$11="小型炮台伤害",外部影响!$C$12,0)+IF(外部影响!$C$11="加农炮台伤害",外部影响!$C$12,0),0)</f>
        <v>0</v>
      </c>
      <c r="E100" s="41">
        <f>IFERROR(IF(外部影响!$C$11=E$1,外部影响!$C$12,0)+IF(外部影响!$C$11="炮台伤害",外部影响!$C$12,0)+IF(外部影响!$C$11="小型炮台伤害",外部影响!$C$12,0)+IF(外部影响!$C$11="裂解炮台伤害",外部影响!$C$12,0),0)</f>
        <v>0</v>
      </c>
      <c r="F100" s="41">
        <f>IFERROR(IF(外部影响!$C$11=F$1,外部影响!$C$12,0)+IF(外部影响!$C$11="无人机伤害",外部影响!$C$12,0),0)</f>
        <v>0</v>
      </c>
      <c r="G100" s="41">
        <f>IFERROR(IF(外部影响!$C$11=G$1,外部影响!$C$12,0)+IF(外部影响!$C$11="炮台时间",外部影响!$C$12,0)+IF(外部影响!$C$11="小型炮台时间",外部影响!$C$12,0)+IF(外部影响!$C$11="激光炮台时间",外部影响!$C$12,0),0)</f>
        <v>0</v>
      </c>
      <c r="H100" s="41">
        <f>IFERROR(IF(外部影响!$C$11=H$1,外部影响!$C$12,0)+IF(外部影响!$C$11="炮台时间",外部影响!$C$12,0)+IF(外部影响!$C$11="小型炮台时间",外部影响!$C$12,0)+IF(外部影响!$C$11="磁轨炮台时间",外部影响!$C$12,0),0)</f>
        <v>0</v>
      </c>
      <c r="I100" s="41">
        <f>IFERROR(IF(外部影响!$C$11=I$1,外部影响!$C$12,0)+IF(外部影响!$C$11="炮台时间",外部影响!$C$12,0)+IF(外部影响!$C$11="小型炮台时间",外部影响!$C$12,0)+IF(外部影响!$C$11="加农炮台时间",外部影响!$C$12,0),0)</f>
        <v>0</v>
      </c>
      <c r="J100" s="41">
        <f>IFERROR(IF(外部影响!$C$11=J$1,外部影响!$C$12,0)+IF(外部影响!$C$11="炮台时间",外部影响!$C$12,0)+IF(外部影响!$C$11="小型炮台时间",外部影响!$C$12,0)+IF(外部影响!$C$11="裂解炮台时间",外部影响!$C$12,0),0)</f>
        <v>0</v>
      </c>
      <c r="K100" s="41">
        <f>IFERROR(IF(外部影响!$C$11=K$1,外部影响!$C$12,0)+IF(外部影响!$C$11="无人机时间",外部影响!$C$12,0),0)</f>
        <v>0</v>
      </c>
      <c r="L100" s="41">
        <f>IFERROR(IF(外部影响!$C$11=L$1,外部影响!$C$12,0),0)</f>
        <v>0</v>
      </c>
      <c r="M100" s="41">
        <f>IFERROR(IF(外部影响!$C$11=M$1,外部影响!$C$12,0),0)</f>
        <v>0</v>
      </c>
      <c r="N100" s="41">
        <f>IFERROR(IF(外部影响!$C$11=N$1,外部影响!$C$12,0),0)</f>
        <v>0</v>
      </c>
      <c r="O100" s="41">
        <f>IFERROR(IF(外部影响!$C$11=O$1,外部影响!$C$12,0),0)</f>
        <v>0</v>
      </c>
      <c r="P100" s="41">
        <f>IFERROR(IF(外部影响!$C$11=P$1,外部影响!$C$12,0),0)</f>
        <v>0</v>
      </c>
      <c r="Q100" s="41">
        <f>IFERROR(IF(外部影响!$C$11=Q$1,外部影响!$C$12,0),0)</f>
        <v>0</v>
      </c>
      <c r="R100" s="41">
        <f>IFERROR(IF(外部影响!$C$11=R$1,外部影响!$C$12,0),0)</f>
        <v>0</v>
      </c>
      <c r="S100" s="41">
        <f>IFERROR(IF(外部影响!$C$11=S$1,外部影响!$C$12,0),0)</f>
        <v>0</v>
      </c>
      <c r="T100" s="41">
        <f>IFERROR(IF(外部影响!$C$11=T$1,外部影响!$C$12,0),0)</f>
        <v>0</v>
      </c>
      <c r="U100" s="41">
        <f>IFERROR(IF(外部影响!$C$11=U$1,外部影响!$C$12,0),0)</f>
        <v>0</v>
      </c>
      <c r="V100" s="41">
        <f>IFERROR(IF(外部影响!$C$11=V$1,外部影响!$C$12,0),0)</f>
        <v>0</v>
      </c>
      <c r="W100" s="41">
        <f>IFERROR(IF(外部影响!$C$11=W$1,外部影响!$C$12,0),0)</f>
        <v>0</v>
      </c>
      <c r="X100" s="41">
        <f>IFERROR(IF(外部影响!$C$11=X$1,外部影响!$C$12,0),0)</f>
        <v>0</v>
      </c>
      <c r="Y100" s="41">
        <f>IFERROR(IF(外部影响!$C$11=Y$1,外部影响!$C$12,0),0)</f>
        <v>0</v>
      </c>
      <c r="Z100" s="41">
        <f>IFERROR(IF(外部影响!$C$11=Z$1,外部影响!$C$12,0),0)</f>
        <v>0</v>
      </c>
      <c r="AA100" s="41">
        <f>IFERROR(IF(外部影响!$C$11=AA$1,外部影响!$C$12,0),0)</f>
        <v>0</v>
      </c>
      <c r="AB100" s="41">
        <f>IFERROR(IF(外部影响!$C$11=AB$1,外部影响!$C$12,0),0)</f>
        <v>0</v>
      </c>
      <c r="AC100" s="41">
        <f>IFERROR(IF(外部影响!$C$11=AC$1,外部影响!$C$12,0),0)</f>
        <v>0</v>
      </c>
      <c r="AD100" s="41">
        <f>IFERROR(IF(外部影响!$C$11=AD$1,外部影响!$C$12,0)+IF(外部影响!$C$11="导弹伤害",外部影响!$C$12,0),0)</f>
        <v>0</v>
      </c>
      <c r="AE100" s="41">
        <f>IFERROR(IF(外部影响!$C$11=AE$1,外部影响!$C$12,0)+IF(外部影响!$C$11="导弹伤害",外部影响!$C$12,0),0)</f>
        <v>0</v>
      </c>
      <c r="AF100" s="41">
        <f>IFERROR(IF(外部影响!$C$11=AF$1,外部影响!$C$12,0)+IF(外部影响!$C$11="导弹伤害",外部影响!$C$12,0),0)</f>
        <v>0</v>
      </c>
      <c r="AG100" s="41">
        <f>IFERROR(IF(外部影响!$C$11=AG$1,外部影响!$C$12,0)+IF(外部影响!$C$11="导弹伤害",外部影响!$C$12,0),0)</f>
        <v>0</v>
      </c>
      <c r="AH100" s="41">
        <f>IFERROR(IF(外部影响!$C$11=AH$1,外部影响!$C$12,0)+IF(外部影响!$C$11="导弹时间",外部影响!$C$12,0),0)</f>
        <v>0</v>
      </c>
      <c r="AI100" s="41">
        <f>IFERROR(IF(外部影响!$C$11=AI$1,外部影响!$C$12,0),0)</f>
        <v>0</v>
      </c>
      <c r="AJ100" s="41">
        <f>IFERROR(IF(外部影响!$C$11=AJ$1,外部影响!$C$12,0),0)</f>
        <v>0</v>
      </c>
      <c r="AK100" s="41">
        <f>IFERROR(IF(外部影响!$C$11=AK$1,外部影响!$C$12,0),0)</f>
        <v>0</v>
      </c>
      <c r="AL100" s="41">
        <f>IFERROR(IF(外部影响!$C$11=AL$1,外部影响!$C$12,0),0)</f>
        <v>0</v>
      </c>
      <c r="AM100" s="41">
        <f>IFERROR(IF(外部影响!$C$11=AM$1,外部影响!$C$12,0),0)</f>
        <v>0</v>
      </c>
      <c r="AN100" s="41">
        <f>IFERROR(IF(外部影响!$C$11=AN$1,外部影响!$C$12,0)+IF(外部影响!$C$11="炮台伤害",外部影响!$C$12,0)+IF(外部影响!$C$11="中型炮台伤害",外部影响!$C$12,0)+IF(外部影响!$C$11="激光炮台伤害",外部影响!$C$12,0),0)</f>
        <v>0</v>
      </c>
      <c r="AO100" s="41">
        <f>IFERROR(IF(外部影响!$C$11=AO$1,外部影响!$C$12,0)+IF(外部影响!$C$11="炮台伤害",外部影响!$C$12,0)+IF(外部影响!$C$11="中型炮台伤害",外部影响!$C$12,0)+IF(外部影响!$C$11="磁轨炮台伤害",外部影响!$C$12,0),0)</f>
        <v>0</v>
      </c>
      <c r="AP100" s="41">
        <f>IFERROR(IF(外部影响!$C$11=AP$1,外部影响!$C$12,0)+IF(外部影响!$C$11="炮台伤害",外部影响!$C$12,0)+IF(外部影响!$C$11="中型炮台伤害",外部影响!$C$12,0)+IF(外部影响!$C$11="加农炮台伤害",外部影响!$C$12,0),0)</f>
        <v>0</v>
      </c>
      <c r="AQ100" s="41">
        <f>IFERROR(IF(外部影响!$C$11=AQ$1,外部影响!$C$12,0)+IF(外部影响!$C$11="炮台伤害",外部影响!$C$12,0)+IF(外部影响!$C$11="中型炮台伤害",外部影响!$C$12,0)+IF(外部影响!$C$11="裂解炮台伤害",外部影响!$C$12,0),0)</f>
        <v>0</v>
      </c>
      <c r="AR100" s="41">
        <f>IFERROR(IF(外部影响!$C$11=AR$1,外部影响!$C$12,0)+IF(外部影响!$C$11="无人机伤害",外部影响!$C$12,0),0)</f>
        <v>0</v>
      </c>
      <c r="AS100" s="41">
        <f>IFERROR(IF(外部影响!$C$11=AS$1,外部影响!$C$12,0)+IF(外部影响!$C$11="炮台时间",外部影响!$C$12,0)+IF(外部影响!$C$11="中型炮台时间",外部影响!$C$12,0)+IF(外部影响!$C$11="激光炮台时间",外部影响!$C$12,0),0)</f>
        <v>0</v>
      </c>
      <c r="AT100" s="41">
        <f>IFERROR(IF(外部影响!$C$11=AT$1,外部影响!$C$12,0)+IF(外部影响!$C$11="炮台时间",外部影响!$C$12,0)+IF(外部影响!$C$11="中型炮台时间",外部影响!$C$12,0)+IF(外部影响!$C$11="磁轨炮台时间",外部影响!$C$12,0),0)</f>
        <v>0</v>
      </c>
      <c r="AU100" s="41">
        <f>IFERROR(IF(外部影响!$C$11=AU$1,外部影响!$C$12,0)+IF(外部影响!$C$11="炮台时间",外部影响!$C$12,0)+IF(外部影响!$C$11="中型炮台时间",外部影响!$C$12,0)+IF(外部影响!$C$11="加农炮台时间",外部影响!$C$12,0),0)</f>
        <v>0</v>
      </c>
      <c r="AV100" s="41">
        <f>IFERROR(IF(外部影响!$C$11=AV$1,外部影响!$C$12,0)+IF(外部影响!$C$11="炮台时间",外部影响!$C$12,0)+IF(外部影响!$C$11="中型炮台时间",外部影响!$C$12,0)+IF(外部影响!$C$11="裂解炮台时间",外部影响!$C$12,0),0)</f>
        <v>0</v>
      </c>
      <c r="AW100" s="41">
        <f>IFERROR(IF(外部影响!$C$11=AW$1,外部影响!$C$12,0)+IF(外部影响!$C$11="无人机时间",外部影响!$C$12,0),0)</f>
        <v>0</v>
      </c>
      <c r="AX100" s="41">
        <f>IFERROR(IF(外部影响!$C$11=AX$1,外部影响!$C$12,0),0)</f>
        <v>0</v>
      </c>
      <c r="AY100" s="41">
        <f>IFERROR(IF(外部影响!$C$11=AY$1,外部影响!$C$12,0),0)</f>
        <v>0</v>
      </c>
      <c r="AZ100" s="41">
        <f>IFERROR(IF(外部影响!$C$11=AZ$1,外部影响!$C$12,0),0)</f>
        <v>0</v>
      </c>
      <c r="BA100" s="41">
        <f>IFERROR(IF(外部影响!$C$11=BA$1,外部影响!$C$12,0),0)</f>
        <v>0</v>
      </c>
      <c r="BB100" s="41">
        <f>IFERROR(IF(外部影响!$C$11=BB$1,外部影响!$C$12,0),0)</f>
        <v>0</v>
      </c>
      <c r="BC100" s="41">
        <f>IFERROR(IF(外部影响!$C$11=BC$1,外部影响!$C$12,0),0)</f>
        <v>0</v>
      </c>
      <c r="BD100" s="41">
        <f>IFERROR(IF(外部影响!$C$11=BD$1,外部影响!$C$12,0),0)</f>
        <v>0</v>
      </c>
      <c r="BE100" s="41">
        <f>IFERROR(IF(外部影响!$C$11=BE$1,外部影响!$C$12,0),0)</f>
        <v>0</v>
      </c>
      <c r="BF100" s="41">
        <f>IFERROR(IF(外部影响!$C$11=BF$1,外部影响!$C$12,0),0)</f>
        <v>0</v>
      </c>
      <c r="BG100" s="41">
        <f>IFERROR(IF(外部影响!$C$11=BG$1,外部影响!$C$12,0),0)</f>
        <v>0</v>
      </c>
      <c r="BH100" s="41">
        <f>IFERROR(IF(外部影响!$C$11=BH$1,外部影响!$C$12,0),0)</f>
        <v>0</v>
      </c>
      <c r="BI100" s="41">
        <f>IFERROR(IF(外部影响!$C$11=BI$1,外部影响!$C$12,0),0)</f>
        <v>0</v>
      </c>
      <c r="BJ100" s="41">
        <f>IFERROR(IF(外部影响!$C$11=BJ$1,外部影响!$C$12,0),0)</f>
        <v>0</v>
      </c>
      <c r="BK100" s="41">
        <f>IFERROR(IF(外部影响!$C$11=BK$1,外部影响!$C$12,0),0)</f>
        <v>0</v>
      </c>
      <c r="BL100" s="41">
        <f>IFERROR(IF(外部影响!$C$11=BL$1,外部影响!$C$12,0),0)</f>
        <v>0</v>
      </c>
      <c r="BM100" s="41">
        <f>IFERROR(IF(外部影响!$C$11=BM$1,外部影响!$C$12,0),0)</f>
        <v>0</v>
      </c>
      <c r="BN100" s="41">
        <f>IFERROR(IF(外部影响!$C$11=BN$1,外部影响!$C$12,0),0)</f>
        <v>0</v>
      </c>
      <c r="BO100" s="41">
        <f>IFERROR(IF(外部影响!$C$11=BO$1,外部影响!$C$12,0),0)</f>
        <v>0</v>
      </c>
      <c r="BP100" s="41">
        <f>IFERROR(IF(外部影响!$C$11=BP$1,外部影响!$C$12,0)+IF(外部影响!$C$11="导弹伤害",外部影响!$C$12,0),0)</f>
        <v>0</v>
      </c>
      <c r="BQ100" s="41">
        <f>IFERROR(IF(外部影响!$C$11=BQ$1,外部影响!$C$12,0)+IF(外部影响!$C$11="导弹伤害",外部影响!$C$12,0),0)</f>
        <v>0</v>
      </c>
      <c r="BR100" s="41">
        <f>IFERROR(IF(外部影响!$C$11=BR$1,外部影响!$C$12,0)+IF(外部影响!$C$11="导弹伤害",外部影响!$C$12,0),0)</f>
        <v>0</v>
      </c>
      <c r="BS100" s="41">
        <f>IFERROR(IF(外部影响!$C$11=BS$1,外部影响!$C$12,0)+IF(外部影响!$C$11="导弹伤害",外部影响!$C$12,0),0)</f>
        <v>0</v>
      </c>
      <c r="BT100" s="41">
        <f>IFERROR(IF(外部影响!$C$11=BT$1,外部影响!$C$12,0)+IF(外部影响!$C$11="导弹时间",外部影响!$C$12,0),0)</f>
        <v>0</v>
      </c>
      <c r="BU100" s="41">
        <f>IFERROR(IF(外部影响!$C$11=BU$1,外部影响!$C$12,0),0)</f>
        <v>0</v>
      </c>
      <c r="BV100" s="41">
        <f>IFERROR(IF(外部影响!$C$11=BV$1,外部影响!$C$12,0),0)</f>
        <v>0</v>
      </c>
      <c r="BW100" s="41">
        <f>IFERROR(IF(外部影响!$C$11=BW$1,外部影响!$C$12,0),0)</f>
        <v>0</v>
      </c>
      <c r="BX100" s="41">
        <f>IFERROR(IF(外部影响!$C$11=BX$1,外部影响!$C$12,0),0)</f>
        <v>0</v>
      </c>
      <c r="BY100" s="41">
        <f>IFERROR(IF(外部影响!$C$11=BY$1,外部影响!$C$12,0),0)</f>
        <v>0</v>
      </c>
      <c r="BZ100" s="41">
        <f>IFERROR(IF(外部影响!$C$11=BZ$1,外部影响!$C$12,0)+IF(外部影响!$C$11="炮台伤害",外部影响!$C$12,0)+IF(外部影响!$C$11="大型炮台伤害",外部影响!$C$12,0)+IF(外部影响!$C$11="激光炮台伤害",外部影响!$C$12,0),0)</f>
        <v>0</v>
      </c>
      <c r="CA100" s="41">
        <f>IFERROR(IF(外部影响!$C$11=CA$1,外部影响!$C$12,0)+IF(外部影响!$C$11="炮台伤害",外部影响!$C$12,0)+IF(外部影响!$C$11="大型炮台伤害",外部影响!$C$12,0)+IF(外部影响!$C$11="磁轨炮台伤害",外部影响!$C$12,0),0)</f>
        <v>0</v>
      </c>
      <c r="CB100" s="41">
        <f>IFERROR(IF(外部影响!$C$11=CB$1,外部影响!$C$12,0)+IF(外部影响!$C$11="炮台伤害",外部影响!$C$12,0)+IF(外部影响!$C$11="大型炮台伤害",外部影响!$C$12,0)+IF(外部影响!$C$11="加农炮台伤害",外部影响!$C$12,0),0)</f>
        <v>0</v>
      </c>
      <c r="CC100" s="41">
        <f>IFERROR(IF(外部影响!$C$11=CC$1,外部影响!$C$12,0)+IF(外部影响!$C$11="炮台伤害",外部影响!$C$12,0)+IF(外部影响!$C$11="大型炮台伤害",外部影响!$C$12,0)+IF(外部影响!$C$11="裂解炮台伤害",外部影响!$C$12,0),0)</f>
        <v>0</v>
      </c>
      <c r="CD100" s="41">
        <f>IFERROR(IF(外部影响!$C$11=CD$1,外部影响!$C$12,0)+IF(外部影响!$C$11="无人机伤害",外部影响!$C$12,0),0)</f>
        <v>0</v>
      </c>
      <c r="CE100" s="41">
        <f>IFERROR(IF(外部影响!$C$11=CE$1,外部影响!$C$12,0)+IF(外部影响!$C$11="炮台时间",外部影响!$C$12,0)+IF(外部影响!$C$11="大型炮台时间",外部影响!$C$12,0)+IF(外部影响!$C$11="激光炮台时间",外部影响!$C$12,0),0)</f>
        <v>0</v>
      </c>
      <c r="CF100" s="41">
        <f>IFERROR(IF(外部影响!$C$11=CF$1,外部影响!$C$12,0)+IF(外部影响!$C$11="炮台时间",外部影响!$C$12,0)+IF(外部影响!$C$11="大型炮台时间",外部影响!$C$12,0)+IF(外部影响!$C$11="磁轨炮台时间",外部影响!$C$12,0),0)</f>
        <v>0</v>
      </c>
      <c r="CG100" s="41">
        <f>IFERROR(IF(外部影响!$C$11=CG$1,外部影响!$C$12,0)+IF(外部影响!$C$11="炮台时间",外部影响!$C$12,0)+IF(外部影响!$C$11="大型炮台时间",外部影响!$C$12,0)+IF(外部影响!$C$11="加农炮台时间",外部影响!$C$12,0),0)</f>
        <v>0</v>
      </c>
      <c r="CH100" s="41">
        <f>IFERROR(IF(外部影响!$C$11=CH$1,外部影响!$C$12,0)+IF(外部影响!$C$11="炮台时间",外部影响!$C$12,0)+IF(外部影响!$C$11="大型炮台时间",外部影响!$C$12,0)+IF(外部影响!$C$11="裂解炮台时间",外部影响!$C$12,0),0)</f>
        <v>0</v>
      </c>
      <c r="CI100" s="41">
        <f>IFERROR(IF(外部影响!$C$11=CI$1,外部影响!$C$12,0)+IF(外部影响!$C$11="无人机时间",外部影响!$C$12,0),0)</f>
        <v>0</v>
      </c>
      <c r="CJ100" s="41">
        <f>IFERROR(IF(外部影响!$C$11=CJ$1,外部影响!$C$12,0),0)</f>
        <v>0</v>
      </c>
      <c r="CK100" s="41">
        <f>IFERROR(IF(外部影响!$C$11=CK$1,外部影响!$C$12,0),0)</f>
        <v>0</v>
      </c>
      <c r="CL100" s="41">
        <f>IFERROR(IF(外部影响!$C$11=CL$1,外部影响!$C$12,0),0)</f>
        <v>0</v>
      </c>
      <c r="CM100" s="41">
        <f>IFERROR(IF(外部影响!$C$11=CM$1,外部影响!$C$12,0),0)</f>
        <v>0</v>
      </c>
      <c r="CN100" s="41">
        <f>IFERROR(IF(外部影响!$C$11=CN$1,外部影响!$C$12,0),0)</f>
        <v>0</v>
      </c>
      <c r="CO100" s="41">
        <f>IFERROR(IF(外部影响!$C$11=CO$1,外部影响!$C$12,0),0)</f>
        <v>0</v>
      </c>
      <c r="CP100" s="41">
        <f>IFERROR(IF(外部影响!$C$11=CP$1,外部影响!$C$12,0),0)</f>
        <v>0</v>
      </c>
      <c r="CQ100" s="41">
        <f>IFERROR(IF(外部影响!$C$11=CQ$1,外部影响!$C$12,0),0)</f>
        <v>0</v>
      </c>
      <c r="CR100" s="41">
        <f>IFERROR(IF(外部影响!$C$11=CR$1,外部影响!$C$12,0),0)</f>
        <v>0</v>
      </c>
      <c r="CS100" s="41">
        <f>IFERROR(IF(外部影响!$C$11=CS$1,外部影响!$C$12,0),0)</f>
        <v>0</v>
      </c>
      <c r="CT100" s="41">
        <f>IFERROR(IF(外部影响!$C$11=CT$1,外部影响!$C$12,0),0)</f>
        <v>0</v>
      </c>
      <c r="CU100" s="41">
        <f>IFERROR(IF(外部影响!$C$11=CU$1,外部影响!$C$12,0),0)</f>
        <v>0</v>
      </c>
      <c r="CV100" s="41">
        <f>IFERROR(IF(外部影响!$C$11=CV$1,外部影响!$C$12,0),0)</f>
        <v>0</v>
      </c>
      <c r="CW100" s="41">
        <f>IFERROR(IF(外部影响!$C$11=CW$1,外部影响!$C$12,0),0)</f>
        <v>0</v>
      </c>
      <c r="CX100" s="41">
        <f>IFERROR(IF(外部影响!$C$11=CX$1,外部影响!$C$12,0),0)</f>
        <v>0</v>
      </c>
      <c r="CY100" s="41">
        <f>IFERROR(IF(外部影响!$C$11=CY$1,外部影响!$C$12,0),0)</f>
        <v>0</v>
      </c>
      <c r="CZ100" s="41">
        <f>IFERROR(IF(外部影响!$C$11=CZ$1,外部影响!$C$12,0),0)</f>
        <v>0</v>
      </c>
      <c r="DA100" s="41">
        <f>IFERROR(IF(外部影响!$C$11=DA$1,外部影响!$C$12,0),0)</f>
        <v>0</v>
      </c>
      <c r="DB100" s="41">
        <f>IFERROR(IF(外部影响!$C$11=DB$1,外部影响!$C$12,0)+IF(外部影响!$C$11="导弹伤害",外部影响!$C$12,0),0)</f>
        <v>0</v>
      </c>
      <c r="DC100" s="41">
        <f>IFERROR(IF(外部影响!$C$11=DC$1,外部影响!$C$12,0)+IF(外部影响!$C$11="导弹伤害",外部影响!$C$12,0),0)</f>
        <v>0</v>
      </c>
      <c r="DD100" s="41">
        <f>IFERROR(IF(外部影响!$C$11=DD$1,外部影响!$C$12,0)+IF(外部影响!$C$11="导弹伤害",外部影响!$C$12,0),0)</f>
        <v>0</v>
      </c>
      <c r="DE100" s="41">
        <f>IFERROR(IF(外部影响!$C$11=DE$1,外部影响!$C$12,0)+IF(外部影响!$C$11="导弹伤害",外部影响!$C$12,0),0)</f>
        <v>0</v>
      </c>
      <c r="DF100" s="41">
        <f>IFERROR(IF(外部影响!$C$11=DF$1,外部影响!$C$12,0)+IF(外部影响!$C$11="导弹时间",外部影响!$C$12,0),0)</f>
        <v>0</v>
      </c>
      <c r="DG100" s="41">
        <f>IFERROR(IF(外部影响!$C$11=DG$1,外部影响!$C$12,0),0)</f>
        <v>0</v>
      </c>
      <c r="DH100" s="41">
        <f>IFERROR(IF(外部影响!$C$11=DH$1,外部影响!$C$12,0),0)</f>
        <v>0</v>
      </c>
      <c r="DI100" s="41">
        <f>IFERROR(IF(外部影响!$C$11=DI$1,外部影响!$C$12,0),0)</f>
        <v>0</v>
      </c>
      <c r="DJ100" s="41">
        <f>IFERROR(IF(外部影响!$C$11=DJ$1,外部影响!$C$12,0),0)</f>
        <v>0</v>
      </c>
      <c r="DK100" s="41">
        <f>IFERROR(IF(外部影响!$C$11=DK$1,外部影响!$C$12,0),0)</f>
        <v>0</v>
      </c>
      <c r="DL100" s="41">
        <f>IFERROR(IF(外部影响!$C$11=DL$1,外部影响!$C$12,0)+IF(外部影响!$C$11="炮台耗电",外部影响!$C$12,0),0)</f>
        <v>0</v>
      </c>
      <c r="DM100" s="41">
        <f>IFERROR(IF(外部影响!$C$11=DM$1,外部影响!$C$12,0)+IF(外部影响!$C$11="炮台耗电",外部影响!$C$12,0),0)</f>
        <v>0</v>
      </c>
      <c r="DN100" s="41">
        <f>IFERROR(IF(外部影响!$C$11=DN$1,外部影响!$C$12,0)+IF(外部影响!$C$11="炮台耗电",外部影响!$C$12,0),0)</f>
        <v>0</v>
      </c>
      <c r="DO100" s="41">
        <f>IFERROR(IF(外部影响!$C$11=DO$1,外部影响!$C$12,0)+IF(外部影响!$C$11="炮台耗电",外部影响!$C$12,0),0)</f>
        <v>0</v>
      </c>
      <c r="DP100" s="41">
        <f>IFERROR(IF(外部影响!$C$11=DP$1,外部影响!$C$12,0)+IF(外部影响!$C$11="炮台耗电",外部影响!$C$12,0),0)</f>
        <v>0</v>
      </c>
      <c r="DQ100" s="41">
        <f>IFERROR(IF(外部影响!$C$11=DQ$1,外部影响!$C$12,0)+IF(外部影响!$C$11="炮台耗电",外部影响!$C$12,0),0)</f>
        <v>0</v>
      </c>
      <c r="DR100" s="42">
        <f>IFERROR(IF(外部影响!$C$11=DR$1,外部影响!$C$12,0),0)</f>
        <v>0</v>
      </c>
      <c r="DS100" s="41">
        <f>IFERROR(IF(外部影响!$C$11=DS$1,外部影响!$C$12,0),0)</f>
        <v>0</v>
      </c>
      <c r="DT100" s="41">
        <f>IFERROR(IF(外部影响!$C$11=DT$1,外部影响!$C$12,0),0)</f>
        <v>0</v>
      </c>
      <c r="DU100" s="41">
        <f>IFERROR(IF(外部影响!$C$11=DU$1,外部影响!$C$12,0),0)</f>
        <v>0</v>
      </c>
      <c r="DV100" s="41">
        <f>IFERROR(IF(外部影响!$C$11=DV$1,外部影响!$C$12,0),0)</f>
        <v>0</v>
      </c>
      <c r="DW100" s="41">
        <f>IFERROR(IF(外部影响!$C$11=DW$1,外部影响!$C$12,0),0)</f>
        <v>0</v>
      </c>
      <c r="DX100" s="42">
        <f>IFERROR(IF(外部影响!$C$11=DX$1,外部影响!$C$12,0),0)</f>
        <v>0</v>
      </c>
      <c r="DY100" s="42">
        <f>IFERROR(IF(外部影响!$C$11=DY$1,外部影响!$C$12,0),0)</f>
        <v>0</v>
      </c>
      <c r="DZ100" s="42">
        <f>IFERROR(IF(外部影响!$C$11=DZ$1,外部影响!$C$12,0),0)</f>
        <v>0</v>
      </c>
      <c r="EA100" s="42">
        <f>IFERROR(IF(外部影响!$C$11=EA$1,外部影响!$C$12,0),0)</f>
        <v>0</v>
      </c>
      <c r="EB100" s="42">
        <f>IFERROR(IF(外部影响!$C$11=EB$1,外部影响!$C$12,0),0)</f>
        <v>0</v>
      </c>
      <c r="EC100" s="42">
        <f>IFERROR(IF(外部影响!$C$11=EC$1,外部影响!$C$12,0),0)</f>
        <v>0</v>
      </c>
      <c r="ED100" s="41">
        <f>IFERROR(IF(外部影响!$C$11=ED$1,外部影响!$C$12,0),0)</f>
        <v>0</v>
      </c>
      <c r="EE100" s="41">
        <f>IFERROR(IF(外部影响!$C$11=EE$1,外部影响!$C$12,0),0)</f>
        <v>0</v>
      </c>
      <c r="EF100" s="41">
        <f>IFERROR(IF(外部影响!$C$11=EF$1,外部影响!$C$12,0),0)</f>
        <v>0</v>
      </c>
      <c r="EG100" s="42">
        <f>IFERROR(IF(外部影响!$C$11=EG$1,外部影响!$C$12,0),0)</f>
        <v>0</v>
      </c>
      <c r="EH100" s="41">
        <f>IFERROR(IF(外部影响!$C$11=EH$1,外部影响!$C$12,0),0)</f>
        <v>0</v>
      </c>
      <c r="EI100" s="41">
        <f>IFERROR(IF(外部影响!$C$11=EI$1,外部影响!$C$12,0),0)</f>
        <v>0</v>
      </c>
      <c r="EJ100" s="41">
        <f>IFERROR(IF(外部影响!$C$11=EJ$1,外部影响!$C$12,0),0)</f>
        <v>0</v>
      </c>
      <c r="EK100" s="41">
        <f>IFERROR(IF(外部影响!$C$11=EK$1,外部影响!$C$12,0),0)</f>
        <v>0</v>
      </c>
      <c r="EL100" s="41">
        <f>IFERROR(IF(外部影响!$C$11=EL$1,外部影响!$C$12,0),0)</f>
        <v>0</v>
      </c>
      <c r="EM100" s="41">
        <f>IFERROR(IF(外部影响!$C$11=EM$1,外部影响!$C$12,0),0)</f>
        <v>0</v>
      </c>
      <c r="EN100" s="41">
        <f>IFERROR(IF(外部影响!$C$11=EN$1,外部影响!$C$12,0),0)</f>
        <v>0</v>
      </c>
      <c r="EO100" s="41">
        <f>IFERROR(IF(外部影响!$C$11=EO$1,外部影响!$C$12,0),0)</f>
        <v>0</v>
      </c>
      <c r="EP100" s="41">
        <f>IFERROR(IF(外部影响!$C$11=EP$1,外部影响!$C$12,0),0)</f>
        <v>0</v>
      </c>
      <c r="EQ100" s="41">
        <f>IFERROR(IF(外部影响!$C$11=EQ$1,外部影响!$C$12,0),0)</f>
        <v>0</v>
      </c>
      <c r="ER100" s="41">
        <f>IFERROR(IF(外部影响!$C$11=ER$1,外部影响!$C$12,0),0)</f>
        <v>0</v>
      </c>
      <c r="ES100" s="41">
        <f>IFERROR(IF(外部影响!$C$11=ES$1,外部影响!$C$12,0),0)</f>
        <v>0</v>
      </c>
      <c r="ET100" s="41">
        <f>IFERROR(IF(外部影响!$C$11=ET$1,外部影响!$C$12,0),0)</f>
        <v>0</v>
      </c>
      <c r="EU100" s="41">
        <f>IFERROR(IF(外部影响!$C$11=EU$1,外部影响!$C$12,0),0)</f>
        <v>0</v>
      </c>
      <c r="EV100" s="41">
        <f>IFERROR(IF(外部影响!$C$11=EV$1,外部影响!$C$12,0),0)</f>
        <v>0</v>
      </c>
      <c r="EW100" s="41">
        <f>IFERROR(IF(外部影响!$C$11=EW$1,外部影响!$C$12,0),0)</f>
        <v>0</v>
      </c>
      <c r="EX100" s="41">
        <f>IFERROR(IF(外部影响!$C$11=EX$1,外部影响!$C$12,0),0)</f>
        <v>0</v>
      </c>
      <c r="EY100" s="41">
        <f>IFERROR(IF(外部影响!$C$11=EY$1,外部影响!$C$12,0),0)</f>
        <v>0</v>
      </c>
      <c r="EZ100" s="41">
        <f>IFERROR(IF(外部影响!$C$11=EZ$1,外部影响!$C$12,0),0)</f>
        <v>0</v>
      </c>
      <c r="FA100" s="41">
        <f>IFERROR(IF(外部影响!$C$11=FA$1,外部影响!$C$12,0),0)</f>
        <v>0</v>
      </c>
      <c r="FB100" s="41">
        <f>IFERROR(IF(外部影响!$C$11=FB$1,外部影响!$C$12,0),0)</f>
        <v>0</v>
      </c>
      <c r="FC100" s="41">
        <f>IFERROR(IF(外部影响!$C$11=FC$1,外部影响!$C$12,0),0)</f>
        <v>0</v>
      </c>
      <c r="FD100" s="42">
        <f>IFERROR(IF(外部影响!$C$11=FD$1,外部影响!$C$12,0),0)</f>
        <v>0</v>
      </c>
      <c r="FE100" s="41">
        <f>IFERROR(IF(外部影响!$C$11=FE$1,外部影响!$C$12,0),0)</f>
        <v>0</v>
      </c>
      <c r="FF100" s="41">
        <f>IFERROR(IF(外部影响!$C$11=FF$1,外部影响!$C$12,0),0)</f>
        <v>0</v>
      </c>
      <c r="FG100" s="42">
        <f>IFERROR(IF(外部影响!$C$11=FG$1,外部影响!$C$12,0),0)</f>
        <v>0</v>
      </c>
      <c r="FH100" s="41">
        <f>IFERROR(IF(外部影响!$C$11=FH$1,外部影响!$C$12,0),0)</f>
        <v>0</v>
      </c>
      <c r="FI100" s="41">
        <f>IFERROR(IF(外部影响!$C$11=FI$1,外部影响!$C$12,0),0)</f>
        <v>0</v>
      </c>
      <c r="FJ100" s="41">
        <f>IFERROR(IF(外部影响!$C$11=FJ$1,外部影响!$C$12,0),0)</f>
        <v>0</v>
      </c>
      <c r="FK100" s="41">
        <f>IFERROR(IF(外部影响!$C$11=FK$1,外部影响!$C$12,0),0)</f>
        <v>0</v>
      </c>
      <c r="FL100" s="41">
        <f>IFERROR(IF(外部影响!$C$11=FL$1,外部影响!$C$12,0),0)</f>
        <v>0</v>
      </c>
      <c r="FM100" s="41">
        <f>IFERROR(IF(外部影响!$C$11=FM$1,外部影响!$C$12,0),0)</f>
        <v>0</v>
      </c>
      <c r="FN100" s="41">
        <f>IFERROR(IF(外部影响!$C$11=FN$1,外部影响!$C$12,0),0)</f>
        <v>0</v>
      </c>
      <c r="FO100" s="41">
        <f>IFERROR(IF(外部影响!$C$11=FO$1,外部影响!$C$12,0),0)</f>
        <v>0</v>
      </c>
      <c r="FP100" s="41">
        <f>IFERROR(IF(外部影响!$C$11=FP$1,外部影响!$C$12,0),0)</f>
        <v>0</v>
      </c>
      <c r="FQ100" s="41">
        <f>IFERROR(IF(外部影响!$C$11=FQ$1,外部影响!$C$12,0),0)</f>
        <v>0</v>
      </c>
      <c r="FR100" s="41">
        <f>IFERROR(IF(外部影响!$C$11=FR$1,外部影响!$C$12,0),0)</f>
        <v>0</v>
      </c>
      <c r="FS100" s="41">
        <f>IFERROR(IF(外部影响!$C$11=FS$1,外部影响!$C$12,0),0)</f>
        <v>0</v>
      </c>
      <c r="FT100" s="41">
        <f>IFERROR(IF(外部影响!$C$11=FT$1,外部影响!$C$12,0),0)</f>
        <v>0</v>
      </c>
      <c r="FU100" s="41">
        <f>IFERROR(IF(外部影响!$C$11=FU$1,外部影响!$C$12,0),0)</f>
        <v>0</v>
      </c>
      <c r="FV100" s="41">
        <f>IFERROR(IF(外部影响!$C$11=FV$1,外部影响!$C$12,0),0)</f>
        <v>0</v>
      </c>
      <c r="FW100" s="41">
        <f>IFERROR(IF(外部影响!$C$11=FW$1,外部影响!$C$12,0),0)</f>
        <v>0</v>
      </c>
      <c r="FX100" s="41">
        <f>IFERROR(IF(外部影响!$C$11=FX$1,外部影响!$C$12,0),0)</f>
        <v>0</v>
      </c>
      <c r="FY100" s="41">
        <f>IFERROR(IF(外部影响!$C$11=FY$1,外部影响!$C$12,0),0)</f>
        <v>0</v>
      </c>
      <c r="FZ100" s="42">
        <f>IFERROR(IF(外部影响!$C$11=FZ$1,外部影响!$C$12,0),0)</f>
        <v>0</v>
      </c>
      <c r="GA100" s="42">
        <f>IFERROR(IF(外部影响!$C$11=GA$1,外部影响!$C$12,0),0)</f>
        <v>0</v>
      </c>
      <c r="GB100" s="42">
        <f>IFERROR(IF(外部影响!$C$11=GB$1,外部影响!$C$12,0),0)</f>
        <v>0</v>
      </c>
      <c r="GC100" s="42">
        <f>IFERROR(IF(外部影响!$C$11=GC$1,外部影响!$C$12,0),0)</f>
        <v>0</v>
      </c>
      <c r="GD100" s="41">
        <f>IFERROR(IF(外部影响!$C$11=GD$1,外部影响!$C$12,0),0)</f>
        <v>0</v>
      </c>
      <c r="GE100" s="41">
        <f>IFERROR(IF(外部影响!$C$11=GE$1,外部影响!$C$12,0),0)</f>
        <v>0</v>
      </c>
      <c r="GF100" s="41">
        <f>IFERROR(IF(外部影响!$C$11=GF$1,外部影响!$C$12,0),0)</f>
        <v>0</v>
      </c>
      <c r="GG100" s="41">
        <f>IFERROR(IF(外部影响!$C$11=GG$1,外部影响!$C$12,0),0)</f>
        <v>0</v>
      </c>
      <c r="GH100" s="41">
        <f>IFERROR(IF(外部影响!$C$11=GH$1,外部影响!$C$12,0),0)</f>
        <v>0</v>
      </c>
      <c r="GI100" s="41">
        <f>IFERROR(IF(外部影响!$C$11=GI$1,外部影响!$C$12,0),0)</f>
        <v>0</v>
      </c>
      <c r="GJ100" s="41">
        <f>IFERROR(IF(外部影响!$C$11=GJ$1,外部影响!$C$12,0),0)</f>
        <v>0</v>
      </c>
      <c r="GK100" s="41">
        <f>IFERROR(IF(外部影响!$C$11=GK$1,外部影响!$C$12,0),0)</f>
        <v>0</v>
      </c>
      <c r="GL100" s="41">
        <f>IFERROR(IF(外部影响!$C$11=GL$1,外部影响!$C$12,0),0)</f>
        <v>0</v>
      </c>
      <c r="GM100" s="41">
        <f>IFERROR(IF(外部影响!$C$11=GM$1,外部影响!$C$12,0),0)</f>
        <v>0</v>
      </c>
      <c r="GN100" s="41">
        <f>IFERROR(IF(外部影响!$C$11=GN$1,外部影响!$C$12,0),0)</f>
        <v>0</v>
      </c>
      <c r="GO100" s="41">
        <f>IFERROR(IF(外部影响!$C$11=GO$1,外部影响!$C$12,0),0)</f>
        <v>0</v>
      </c>
      <c r="GP100" s="41">
        <f>IFERROR(IF(外部影响!$C$11=GP$1,外部影响!$C$12,0),0)</f>
        <v>0</v>
      </c>
      <c r="GQ100" s="41">
        <f>IFERROR(IF(外部影响!$C$11=GQ$1,外部影响!$C$12,0),0)</f>
        <v>0</v>
      </c>
      <c r="GR100" s="41">
        <f>IFERROR(IF(外部影响!$C$11=GR$1,外部影响!$C$12,0),0)</f>
        <v>0</v>
      </c>
      <c r="GS100" s="41">
        <f>IFERROR(IF(外部影响!$C$11=GS$1,外部影响!$C$12,0),0)</f>
        <v>0</v>
      </c>
      <c r="GT100" s="41">
        <f>IFERROR(IF(外部影响!$C$11=GT$1,外部影响!$C$12,0),0)</f>
        <v>0</v>
      </c>
      <c r="GU100" s="41">
        <f>IFERROR(IF(外部影响!$C$11=GU$1,外部影响!$C$12,0),0)</f>
        <v>0</v>
      </c>
      <c r="GV100" s="41">
        <f>IFERROR(IF(外部影响!$C$11=GV$1,外部影响!$C$12,0),0)</f>
        <v>0</v>
      </c>
      <c r="GW100" s="41">
        <f>IFERROR(IF(外部影响!$C$11=GW$1,外部影响!$C$12,0),0)</f>
        <v>0</v>
      </c>
      <c r="GX100" s="41">
        <f>IFERROR(IF(外部影响!$C$11=GX$1,外部影响!$C$12,0),0)</f>
        <v>0</v>
      </c>
      <c r="GY100" s="41">
        <f>IFERROR(IF(外部影响!$C$11=GY$1,外部影响!$C$12,0),0)</f>
        <v>0</v>
      </c>
      <c r="GZ100" s="41">
        <f>IFERROR(IF(外部影响!$C$11=GZ$1,外部影响!$C$12,0),0)</f>
        <v>0</v>
      </c>
      <c r="HA100" s="41">
        <f>IFERROR(IF(外部影响!$C$11=HA$1,外部影响!$C$12,0),0)</f>
        <v>0</v>
      </c>
      <c r="HB100" s="41">
        <f>IFERROR(IF(外部影响!$C$11=HB$1,外部影响!$C$12,0),0)</f>
        <v>0</v>
      </c>
      <c r="HC100" s="41">
        <f>IFERROR(IF(外部影响!$C$11=HC$1,外部影响!$C$12,0),0)</f>
        <v>0</v>
      </c>
      <c r="HD100" s="41">
        <f>IFERROR(IF(外部影响!$C$11=HD$1,外部影响!$C$12,0),0)</f>
        <v>0</v>
      </c>
      <c r="HE100" s="41">
        <f>IFERROR(IF(外部影响!$C$11=HE$1,外部影响!$C$12,0),0)</f>
        <v>0</v>
      </c>
      <c r="HF100" s="41">
        <f>IFERROR(IF(外部影响!$C$11=HF$1,外部影响!$C$12,0),0)</f>
        <v>0</v>
      </c>
      <c r="HG100" s="41">
        <f>IFERROR(IF(外部影响!$C$11=HG$1,外部影响!$C$12,0),0)</f>
        <v>0</v>
      </c>
      <c r="HH100" s="41">
        <f>IFERROR(IF(外部影响!$C$11=HH$1,外部影响!$C$12,0),0)</f>
        <v>0</v>
      </c>
      <c r="HI100" s="41">
        <f>IFERROR(IF(外部影响!$C$11=HI$1,外部影响!$C$12,0),0)</f>
        <v>0</v>
      </c>
      <c r="HJ100" s="41">
        <f>IFERROR(IF(外部影响!$C$11=HJ$1,外部影响!$C$12,0),0)</f>
        <v>0</v>
      </c>
      <c r="HK100" s="41">
        <f>IFERROR(IF(外部影响!$C$11=HK$1,外部影响!$C$12,0),0)</f>
        <v>0</v>
      </c>
      <c r="HL100" s="41">
        <f>IFERROR(IF(外部影响!$C$11=HL$1,外部影响!$C$12,0),0)</f>
        <v>0</v>
      </c>
      <c r="HM100" s="41">
        <f>IFERROR(IF(外部影响!$C$11=HM$1,外部影响!$C$12,0),0)</f>
        <v>0</v>
      </c>
      <c r="HN100" s="41">
        <f>IFERROR(IF(外部影响!$C$11=HN$1,外部影响!$C$12,0),0)</f>
        <v>0</v>
      </c>
      <c r="HO100" s="41">
        <f>IFERROR(IF(外部影响!$C$11=HO$1,外部影响!$C$12,0),0)</f>
        <v>0</v>
      </c>
      <c r="HP100" s="41">
        <f>IFERROR(IF(外部影响!$C$11=HP$1,外部影响!$C$12,0),0)</f>
        <v>0</v>
      </c>
      <c r="HQ100" s="41">
        <f>IFERROR(IF(外部影响!$C$11=HQ$1,外部影响!$C$12,0),0)</f>
        <v>0</v>
      </c>
      <c r="HR100" s="41">
        <f>IFERROR(IF(外部影响!$C$11=HR$1,外部影响!$C$12,0),0)</f>
        <v>0</v>
      </c>
      <c r="HS100" s="41">
        <f>IFERROR(IF(外部影响!$C$11=HS$1,外部影响!$C$12,0),0)</f>
        <v>0</v>
      </c>
      <c r="HT100" s="41">
        <f>IFERROR(IF(外部影响!$C$11=HT$1,外部影响!$C$12,0),0)</f>
        <v>0</v>
      </c>
      <c r="HU100" s="41">
        <f>IFERROR(IF(外部影响!$C$11=HU$1,外部影响!$C$12,0),0)</f>
        <v>0</v>
      </c>
      <c r="HV100" s="41">
        <f>IFERROR(IF(外部影响!$C$11=HV$1,外部影响!$C$12,0),0)</f>
        <v>0</v>
      </c>
      <c r="HW100" s="41">
        <f>IFERROR(IF(外部影响!$C$11=HW$1,外部影响!$C$12,0),0)</f>
        <v>0</v>
      </c>
      <c r="HX100" s="41">
        <f>IFERROR(IF(外部影响!$C$11=HX$1,外部影响!$C$12,0),0)</f>
        <v>0</v>
      </c>
      <c r="HY100" s="41">
        <f>IFERROR(IF(外部影响!$C$11=HY$1,外部影响!$C$12,0),0)</f>
        <v>0</v>
      </c>
      <c r="HZ100" s="41">
        <f>IFERROR(IF(外部影响!$C$11=HZ$1,外部影响!$C$12,0),0)</f>
        <v>0</v>
      </c>
      <c r="IA100" s="41">
        <f>IFERROR(IF(外部影响!$C$11=IA$1,外部影响!$C$12,0),0)</f>
        <v>0</v>
      </c>
      <c r="IB100" s="41">
        <f>IFERROR(IF(外部影响!$C$11=IB$1,外部影响!$C$12,0),0)</f>
        <v>0</v>
      </c>
      <c r="IC100" s="41">
        <f>IFERROR(IF(外部影响!$C$11=IC$1,外部影响!$C$12,0),0)</f>
        <v>0</v>
      </c>
      <c r="ID100" s="41">
        <f>IFERROR(IF(外部影响!$C$11=ID$1,外部影响!$C$12,0),0)</f>
        <v>0</v>
      </c>
      <c r="IE100" s="41">
        <f>IFERROR(IF(外部影响!$C$11=IE$1,外部影响!$C$12,0),0)</f>
        <v>0</v>
      </c>
      <c r="IF100" s="41">
        <f>IFERROR(IF(外部影响!$C$11=IF$1,外部影响!$C$12,0),0)</f>
        <v>0</v>
      </c>
      <c r="IG100" s="41">
        <f>IFERROR(IF(外部影响!$C$11=IG$1,外部影响!$C$12,0),0)</f>
        <v>0</v>
      </c>
      <c r="IH100" s="41">
        <f>IFERROR(IF(外部影响!$C$11=IH$1,外部影响!$C$12,0),0)</f>
        <v>0</v>
      </c>
      <c r="II100" s="41">
        <f>IFERROR(IF(外部影响!$C$11=II$1,外部影响!$C$12,0),0)</f>
        <v>0</v>
      </c>
      <c r="IJ100" s="41">
        <f>IFERROR(IF(外部影响!$C$11=IJ$1,外部影响!$C$12,0),0)</f>
        <v>0</v>
      </c>
      <c r="IK100" s="41">
        <f>IFERROR(IF(外部影响!$C$11=IK$1,外部影响!$C$12,0),0)</f>
        <v>0</v>
      </c>
      <c r="IL100" s="41">
        <f>IFERROR(IF(外部影响!$C$11=IL$1,外部影响!$C$12,0),0)</f>
        <v>0</v>
      </c>
      <c r="IM100" s="41">
        <f>IFERROR(IF(外部影响!$C$11=IM$1,外部影响!$C$12,0),0)</f>
        <v>0</v>
      </c>
      <c r="IN100" s="41">
        <f>IFERROR(IF(外部影响!$C$11=IN$1,外部影响!$C$12,0),0)</f>
        <v>0</v>
      </c>
      <c r="IO100" s="41">
        <f>IFERROR(IF(外部影响!$C$11=IO$1,外部影响!$C$12,0),0)</f>
        <v>0</v>
      </c>
      <c r="IP100" s="41">
        <f>IFERROR(IF(外部影响!$C$11=IP$1,外部影响!$C$12,0),0)</f>
        <v>0</v>
      </c>
      <c r="IQ100" s="41">
        <f>IFERROR(IF(外部影响!$C$11=IQ$1,外部影响!$C$12,0),0)</f>
        <v>0</v>
      </c>
      <c r="IR100" s="41">
        <f>IFERROR(IF(外部影响!$C$11=IR$1,外部影响!$C$12,0),0)</f>
        <v>0</v>
      </c>
      <c r="IS100" s="42">
        <f>IFERROR(IF(外部影响!$C$11=IS$1,外部影响!$C$12,0),0)</f>
        <v>0</v>
      </c>
      <c r="IT100" s="41">
        <f>IFERROR(IF(外部影响!$C$11=IT$1,外部影响!$C$12,0),0)</f>
        <v>0</v>
      </c>
      <c r="IU100" s="41">
        <f>IFERROR(IF(外部影响!$C$11=IU$1,外部影响!$C$12,0),0)</f>
        <v>0</v>
      </c>
      <c r="IV100" s="41">
        <f>IFERROR(IF(外部影响!$C$11=IV$1,外部影响!$C$12,0),0)</f>
        <v>0</v>
      </c>
      <c r="IW100" s="41">
        <f>IFERROR(IF(外部影响!$C$11=IW$1,外部影响!$C$12,0),0)</f>
        <v>0</v>
      </c>
      <c r="IX100" s="42">
        <f>IFERROR(IF(外部影响!$C$11=IX$1,外部影响!$C$12,0),0)</f>
        <v>0</v>
      </c>
      <c r="IY100" s="41">
        <f>IFERROR(IF(外部影响!$C$11=IY$1,外部影响!$C$12,0),0)</f>
        <v>0</v>
      </c>
      <c r="IZ100" s="41">
        <f>IFERROR(IF(外部影响!$C$11=IZ$1,外部影响!$C$12,0),0)</f>
        <v>0</v>
      </c>
      <c r="JA100" s="41">
        <f>IFERROR(IF(外部影响!$C$11=JA$1,外部影响!$C$12,0),0)</f>
        <v>0</v>
      </c>
      <c r="JB100" s="41">
        <f>IFERROR(IF(外部影响!$C$11=JB$1,外部影响!$C$12,0),0)</f>
        <v>0</v>
      </c>
      <c r="JC100" s="41">
        <f>IFERROR(IF(外部影响!$C$11=JC$1,外部影响!$C$12,0),0)</f>
        <v>0</v>
      </c>
      <c r="JD100" s="41">
        <f>IFERROR(IF(外部影响!$C$11=JD$1,外部影响!$C$12,0),0)</f>
        <v>0</v>
      </c>
      <c r="JE100" s="41">
        <f>IFERROR(IF(外部影响!$C$11=JE$1,外部影响!$C$12,0),0)</f>
        <v>0</v>
      </c>
      <c r="JF100" s="41">
        <f>IFERROR(IF(外部影响!$C$11=JF$1,外部影响!$C$12,0),0)</f>
        <v>0</v>
      </c>
      <c r="JG100" s="41">
        <f>IFERROR(IF(外部影响!$C$11=JG$1,外部影响!$C$12,0),0)</f>
        <v>0</v>
      </c>
      <c r="JH100" s="41">
        <f>IFERROR(IF(外部影响!$C$11=JH$1,外部影响!$C$12,0),0)</f>
        <v>0</v>
      </c>
      <c r="JI100" s="41">
        <f>IFERROR(IF(外部影响!$C$11=JI$1,外部影响!$C$12,0),0)</f>
        <v>0</v>
      </c>
      <c r="JJ100" s="41">
        <f>IFERROR(IF(外部影响!$C$11=JJ$1,外部影响!$C$12,0),0)</f>
        <v>0</v>
      </c>
      <c r="JK100" s="41">
        <f>IFERROR(IF(外部影响!$C$11=JK$1,外部影响!$C$12,0),0)</f>
        <v>0</v>
      </c>
      <c r="JL100" s="41">
        <f>IFERROR(IF(外部影响!$C$11=JL$1,外部影响!$C$12,0),0)</f>
        <v>0</v>
      </c>
      <c r="JM100" s="41">
        <f>IFERROR(IF(外部影响!$C$11=JM$1,外部影响!$C$12,0),0)</f>
        <v>0</v>
      </c>
      <c r="JN100" s="42">
        <f>IFERROR(IF(外部影响!$C$11=JN$1,外部影响!$C$12,0),0)</f>
        <v>0</v>
      </c>
      <c r="JO100" s="41">
        <f>IFERROR(IF(外部影响!$C$11=JO$1,外部影响!$C$12,0),0)</f>
        <v>0</v>
      </c>
      <c r="JP100" s="44">
        <f>IFERROR(IF(外部影响!$C$11=JP$1,外部影响!$C$12,0),0)</f>
        <v>0</v>
      </c>
    </row>
    <row r="101" spans="1:276">
      <c r="A101" s="36" t="s">
        <v>3115</v>
      </c>
      <c r="B101" s="41">
        <f>IFERROR(IF(外部影响!$D$11=B$1,外部影响!$D$12,0)+IF(外部影响!$D$11="炮台伤害",外部影响!$D$12,0)+IF(外部影响!$D$11="小型炮台伤害",外部影响!$D$12,0)+IF(外部影响!$D$11="激光炮台伤害",外部影响!$D$12,0),0)</f>
        <v>0</v>
      </c>
      <c r="C101" s="41">
        <f>IFERROR(IF(外部影响!$D$11=C$1,外部影响!$D$12,0)+IF(外部影响!$D$11="炮台伤害",外部影响!$D$12,0)+IF(外部影响!$D$11="小型炮台伤害",外部影响!$D$12,0)+IF(外部影响!$D$11="磁轨炮台伤害",外部影响!$D$12,0),0)</f>
        <v>0</v>
      </c>
      <c r="D101" s="41">
        <f>IFERROR(IF(外部影响!$D$11=D$1,外部影响!$D$12,0)+IF(外部影响!$D$11="炮台伤害",外部影响!$D$12,0)+IF(外部影响!$D$11="小型炮台伤害",外部影响!$D$12,0)+IF(外部影响!$D$11="加农炮台伤害",外部影响!$D$12,0),0)</f>
        <v>0</v>
      </c>
      <c r="E101" s="41">
        <f>IFERROR(IF(外部影响!$D$11=E$1,外部影响!$D$12,0)+IF(外部影响!$D$11="炮台伤害",外部影响!$D$12,0)+IF(外部影响!$D$11="小型炮台伤害",外部影响!$D$12,0)+IF(外部影响!$D$11="裂解炮台伤害",外部影响!$D$12,0),0)</f>
        <v>0</v>
      </c>
      <c r="F101" s="41">
        <f>IFERROR(IF(外部影响!$D$11=F$1,外部影响!$D$12,0)+IF(外部影响!$D$11="无人机伤害",外部影响!$D$12,0),0)</f>
        <v>0</v>
      </c>
      <c r="G101" s="41">
        <f>IFERROR(IF(外部影响!$D$11=G$1,外部影响!$D$12,0)+IF(外部影响!$D$11="炮台时间",外部影响!$D$12,0)+IF(外部影响!$D$11="小型炮台时间",外部影响!$D$12,0)+IF(外部影响!$D$11="激光炮台时间",外部影响!$D$12,0),0)</f>
        <v>0</v>
      </c>
      <c r="H101" s="41">
        <f>IFERROR(IF(外部影响!$D$11=H$1,外部影响!$D$12,0)+IF(外部影响!$D$11="炮台时间",外部影响!$D$12,0)+IF(外部影响!$D$11="小型炮台时间",外部影响!$D$12,0)+IF(外部影响!$D$11="磁轨炮台时间",外部影响!$D$12,0),0)</f>
        <v>0</v>
      </c>
      <c r="I101" s="41">
        <f>IFERROR(IF(外部影响!$D$11=I$1,外部影响!$D$12,0)+IF(外部影响!$D$11="炮台时间",外部影响!$D$12,0)+IF(外部影响!$D$11="小型炮台时间",外部影响!$D$12,0)+IF(外部影响!$D$11="加农炮台时间",外部影响!$D$12,0),0)</f>
        <v>0</v>
      </c>
      <c r="J101" s="41">
        <f>IFERROR(IF(外部影响!$D$11=J$1,外部影响!$D$12,0)+IF(外部影响!$D$11="炮台时间",外部影响!$D$12,0)+IF(外部影响!$D$11="小型炮台时间",外部影响!$D$12,0)+IF(外部影响!$D$11="裂解炮台时间",外部影响!$D$12,0),0)</f>
        <v>0</v>
      </c>
      <c r="K101" s="41">
        <f>IFERROR(IF(外部影响!$D$11=K$1,外部影响!$D$12,0)+IF(外部影响!$D$11="无人机时间",外部影响!$D$12,0),0)</f>
        <v>0</v>
      </c>
      <c r="L101" s="41">
        <f>IFERROR(IF(外部影响!$D$11=L$1,外部影响!$D$12,0),0)</f>
        <v>0</v>
      </c>
      <c r="M101" s="41">
        <f>IFERROR(IF(外部影响!$D$11=M$1,外部影响!$D$12,0),0)</f>
        <v>0</v>
      </c>
      <c r="N101" s="41">
        <f>IFERROR(IF(外部影响!$D$11=N$1,外部影响!$D$12,0),0)</f>
        <v>0</v>
      </c>
      <c r="O101" s="41">
        <f>IFERROR(IF(外部影响!$D$11=O$1,外部影响!$D$12,0),0)</f>
        <v>0</v>
      </c>
      <c r="P101" s="41">
        <f>IFERROR(IF(外部影响!$D$11=P$1,外部影响!$D$12,0),0)</f>
        <v>0</v>
      </c>
      <c r="Q101" s="41">
        <f>IFERROR(IF(外部影响!$D$11=Q$1,外部影响!$D$12,0),0)</f>
        <v>0</v>
      </c>
      <c r="R101" s="41">
        <f>IFERROR(IF(外部影响!$D$11=R$1,外部影响!$D$12,0),0)</f>
        <v>0</v>
      </c>
      <c r="S101" s="41">
        <f>IFERROR(IF(外部影响!$D$11=S$1,外部影响!$D$12,0),0)</f>
        <v>0</v>
      </c>
      <c r="T101" s="41">
        <f>IFERROR(IF(外部影响!$D$11=T$1,外部影响!$D$12,0),0)</f>
        <v>0</v>
      </c>
      <c r="U101" s="41">
        <f>IFERROR(IF(外部影响!$D$11=U$1,外部影响!$D$12,0),0)</f>
        <v>0</v>
      </c>
      <c r="V101" s="41">
        <f>IFERROR(IF(外部影响!$D$11=V$1,外部影响!$D$12,0),0)</f>
        <v>0</v>
      </c>
      <c r="W101" s="41">
        <f>IFERROR(IF(外部影响!$D$11=W$1,外部影响!$D$12,0),0)</f>
        <v>0</v>
      </c>
      <c r="X101" s="41">
        <f>IFERROR(IF(外部影响!$D$11=X$1,外部影响!$D$12,0),0)</f>
        <v>0</v>
      </c>
      <c r="Y101" s="41">
        <f>IFERROR(IF(外部影响!$D$11=Y$1,外部影响!$D$12,0),0)</f>
        <v>0</v>
      </c>
      <c r="Z101" s="41">
        <f>IFERROR(IF(外部影响!$D$11=Z$1,外部影响!$D$12,0),0)</f>
        <v>0</v>
      </c>
      <c r="AA101" s="41">
        <f>IFERROR(IF(外部影响!$D$11=AA$1,外部影响!$D$12,0),0)</f>
        <v>0</v>
      </c>
      <c r="AB101" s="41">
        <f>IFERROR(IF(外部影响!$D$11=AB$1,外部影响!$D$12,0),0)</f>
        <v>0</v>
      </c>
      <c r="AC101" s="41">
        <f>IFERROR(IF(外部影响!$D$11=AC$1,外部影响!$D$12,0),0)</f>
        <v>0</v>
      </c>
      <c r="AD101" s="41">
        <f>IFERROR(IF(外部影响!$D$11=AD$1,外部影响!$D$12,0)+IF(外部影响!$D$11="导弹伤害",外部影响!$D$12,0),0)</f>
        <v>0</v>
      </c>
      <c r="AE101" s="41">
        <f>IFERROR(IF(外部影响!$D$11=AE$1,外部影响!$D$12,0)+IF(外部影响!$D$11="导弹伤害",外部影响!$D$12,0),0)</f>
        <v>0</v>
      </c>
      <c r="AF101" s="41">
        <f>IFERROR(IF(外部影响!$D$11=AF$1,外部影响!$D$12,0)+IF(外部影响!$D$11="导弹伤害",外部影响!$D$12,0),0)</f>
        <v>0</v>
      </c>
      <c r="AG101" s="41">
        <f>IFERROR(IF(外部影响!$D$11=AG$1,外部影响!$D$12,0)+IF(外部影响!$D$11="导弹伤害",外部影响!$D$12,0),0)</f>
        <v>0</v>
      </c>
      <c r="AH101" s="41">
        <f>IFERROR(IF(外部影响!$D$11=AH$1,外部影响!$D$12,0)+IF(外部影响!$D$11="导弹时间",外部影响!$D$12,0),0)</f>
        <v>0</v>
      </c>
      <c r="AI101" s="41">
        <f>IFERROR(IF(外部影响!$D$11=AI$1,外部影响!$D$12,0),0)</f>
        <v>0</v>
      </c>
      <c r="AJ101" s="41">
        <f>IFERROR(IF(外部影响!$D$11=AJ$1,外部影响!$D$12,0),0)</f>
        <v>0</v>
      </c>
      <c r="AK101" s="41">
        <f>IFERROR(IF(外部影响!$D$11=AK$1,外部影响!$D$12,0),0)</f>
        <v>0</v>
      </c>
      <c r="AL101" s="41">
        <f>IFERROR(IF(外部影响!$D$11=AL$1,外部影响!$D$12,0),0)</f>
        <v>0</v>
      </c>
      <c r="AM101" s="41">
        <f>IFERROR(IF(外部影响!$D$11=AM$1,外部影响!$D$12,0),0)</f>
        <v>0</v>
      </c>
      <c r="AN101" s="41">
        <f>IFERROR(IF(外部影响!$D$11=AN$1,外部影响!$D$12,0)+IF(外部影响!$D$11="炮台伤害",外部影响!$D$12,0)+IF(外部影响!$D$11="中型炮台伤害",外部影响!$D$12,0)+IF(外部影响!$D$11="激光炮台伤害",外部影响!$D$12,0),0)</f>
        <v>0</v>
      </c>
      <c r="AO101" s="41">
        <f>IFERROR(IF(外部影响!$D$11=AO$1,外部影响!$D$12,0)+IF(外部影响!$D$11="炮台伤害",外部影响!$D$12,0)+IF(外部影响!$D$11="中型炮台伤害",外部影响!$D$12,0)+IF(外部影响!$D$11="磁轨炮台伤害",外部影响!$D$12,0),0)</f>
        <v>0</v>
      </c>
      <c r="AP101" s="41">
        <f>IFERROR(IF(外部影响!$D$11=AP$1,外部影响!$D$12,0)+IF(外部影响!$D$11="炮台伤害",外部影响!$D$12,0)+IF(外部影响!$D$11="中型炮台伤害",外部影响!$D$12,0)+IF(外部影响!$D$11="加农炮台伤害",外部影响!$D$12,0),0)</f>
        <v>0</v>
      </c>
      <c r="AQ101" s="41">
        <f>IFERROR(IF(外部影响!$D$11=AQ$1,外部影响!$D$12,0)+IF(外部影响!$D$11="炮台伤害",外部影响!$D$12,0)+IF(外部影响!$D$11="中型炮台伤害",外部影响!$D$12,0)+IF(外部影响!$D$11="裂解炮台伤害",外部影响!$D$12,0),0)</f>
        <v>0</v>
      </c>
      <c r="AR101" s="41">
        <f>IFERROR(IF(外部影响!$D$11=AR$1,外部影响!$D$12,0)+IF(外部影响!$D$11="无人机伤害",外部影响!$D$12,0),0)</f>
        <v>0</v>
      </c>
      <c r="AS101" s="41">
        <f>IFERROR(IF(外部影响!$D$11=AS$1,外部影响!$D$12,0)+IF(外部影响!$D$11="炮台时间",外部影响!$D$12,0)+IF(外部影响!$D$11="中型炮台时间",外部影响!$D$12,0)+IF(外部影响!$D$11="激光炮台时间",外部影响!$D$12,0),0)</f>
        <v>0</v>
      </c>
      <c r="AT101" s="41">
        <f>IFERROR(IF(外部影响!$D$11=AT$1,外部影响!$D$12,0)+IF(外部影响!$D$11="炮台时间",外部影响!$D$12,0)+IF(外部影响!$D$11="中型炮台时间",外部影响!$D$12,0)+IF(外部影响!$D$11="磁轨炮台时间",外部影响!$D$12,0),0)</f>
        <v>0</v>
      </c>
      <c r="AU101" s="41">
        <f>IFERROR(IF(外部影响!$D$11=AU$1,外部影响!$D$12,0)+IF(外部影响!$D$11="炮台时间",外部影响!$D$12,0)+IF(外部影响!$D$11="中型炮台时间",外部影响!$D$12,0)+IF(外部影响!$D$11="加农炮台时间",外部影响!$D$12,0),0)</f>
        <v>0</v>
      </c>
      <c r="AV101" s="41">
        <f>IFERROR(IF(外部影响!$D$11=AV$1,外部影响!$D$12,0)+IF(外部影响!$D$11="炮台时间",外部影响!$D$12,0)+IF(外部影响!$D$11="中型炮台时间",外部影响!$D$12,0)+IF(外部影响!$D$11="裂解炮台时间",外部影响!$D$12,0),0)</f>
        <v>0</v>
      </c>
      <c r="AW101" s="41">
        <f>IFERROR(IF(外部影响!$D$11=AW$1,外部影响!$D$12,0)+IF(外部影响!$D$11="无人机时间",外部影响!$D$12,0),0)</f>
        <v>0</v>
      </c>
      <c r="AX101" s="41">
        <f>IFERROR(IF(外部影响!$D$11=AX$1,外部影响!$D$12,0),0)</f>
        <v>0</v>
      </c>
      <c r="AY101" s="41">
        <f>IFERROR(IF(外部影响!$D$11=AY$1,外部影响!$D$12,0),0)</f>
        <v>0</v>
      </c>
      <c r="AZ101" s="41">
        <f>IFERROR(IF(外部影响!$D$11=AZ$1,外部影响!$D$12,0),0)</f>
        <v>0</v>
      </c>
      <c r="BA101" s="41">
        <f>IFERROR(IF(外部影响!$D$11=BA$1,外部影响!$D$12,0),0)</f>
        <v>0</v>
      </c>
      <c r="BB101" s="41">
        <f>IFERROR(IF(外部影响!$D$11=BB$1,外部影响!$D$12,0),0)</f>
        <v>0</v>
      </c>
      <c r="BC101" s="41">
        <f>IFERROR(IF(外部影响!$D$11=BC$1,外部影响!$D$12,0),0)</f>
        <v>0</v>
      </c>
      <c r="BD101" s="41">
        <f>IFERROR(IF(外部影响!$D$11=BD$1,外部影响!$D$12,0),0)</f>
        <v>0</v>
      </c>
      <c r="BE101" s="41">
        <f>IFERROR(IF(外部影响!$D$11=BE$1,外部影响!$D$12,0),0)</f>
        <v>0</v>
      </c>
      <c r="BF101" s="41">
        <f>IFERROR(IF(外部影响!$D$11=BF$1,外部影响!$D$12,0),0)</f>
        <v>0</v>
      </c>
      <c r="BG101" s="41">
        <f>IFERROR(IF(外部影响!$D$11=BG$1,外部影响!$D$12,0),0)</f>
        <v>0</v>
      </c>
      <c r="BH101" s="41">
        <f>IFERROR(IF(外部影响!$D$11=BH$1,外部影响!$D$12,0),0)</f>
        <v>0</v>
      </c>
      <c r="BI101" s="41">
        <f>IFERROR(IF(外部影响!$D$11=BI$1,外部影响!$D$12,0),0)</f>
        <v>0</v>
      </c>
      <c r="BJ101" s="41">
        <f>IFERROR(IF(外部影响!$D$11=BJ$1,外部影响!$D$12,0),0)</f>
        <v>0</v>
      </c>
      <c r="BK101" s="41">
        <f>IFERROR(IF(外部影响!$D$11=BK$1,外部影响!$D$12,0),0)</f>
        <v>0</v>
      </c>
      <c r="BL101" s="41">
        <f>IFERROR(IF(外部影响!$D$11=BL$1,外部影响!$D$12,0),0)</f>
        <v>0</v>
      </c>
      <c r="BM101" s="41">
        <f>IFERROR(IF(外部影响!$D$11=BM$1,外部影响!$D$12,0),0)</f>
        <v>0</v>
      </c>
      <c r="BN101" s="41">
        <f>IFERROR(IF(外部影响!$D$11=BN$1,外部影响!$D$12,0),0)</f>
        <v>0</v>
      </c>
      <c r="BO101" s="41">
        <f>IFERROR(IF(外部影响!$D$11=BO$1,外部影响!$D$12,0),0)</f>
        <v>0</v>
      </c>
      <c r="BP101" s="41">
        <f>IFERROR(IF(外部影响!$D$11=BP$1,外部影响!$D$12,0)+IF(外部影响!$D$11="导弹伤害",外部影响!$D$12,0),0)</f>
        <v>0</v>
      </c>
      <c r="BQ101" s="41">
        <f>IFERROR(IF(外部影响!$D$11=BQ$1,外部影响!$D$12,0)+IF(外部影响!$D$11="导弹伤害",外部影响!$D$12,0),0)</f>
        <v>0</v>
      </c>
      <c r="BR101" s="41">
        <f>IFERROR(IF(外部影响!$D$11=BR$1,外部影响!$D$12,0)+IF(外部影响!$D$11="导弹伤害",外部影响!$D$12,0),0)</f>
        <v>0</v>
      </c>
      <c r="BS101" s="41">
        <f>IFERROR(IF(外部影响!$D$11=BS$1,外部影响!$D$12,0)+IF(外部影响!$D$11="导弹伤害",外部影响!$D$12,0),0)</f>
        <v>0</v>
      </c>
      <c r="BT101" s="41">
        <f>IFERROR(IF(外部影响!$D$11=BT$1,外部影响!$D$12,0)+IF(外部影响!$D$11="导弹时间",外部影响!$D$12,0),0)</f>
        <v>0</v>
      </c>
      <c r="BU101" s="41">
        <f>IFERROR(IF(外部影响!$D$11=BU$1,外部影响!$D$12,0),0)</f>
        <v>0</v>
      </c>
      <c r="BV101" s="41">
        <f>IFERROR(IF(外部影响!$D$11=BV$1,外部影响!$D$12,0),0)</f>
        <v>0</v>
      </c>
      <c r="BW101" s="41">
        <f>IFERROR(IF(外部影响!$D$11=BW$1,外部影响!$D$12,0),0)</f>
        <v>0</v>
      </c>
      <c r="BX101" s="41">
        <f>IFERROR(IF(外部影响!$D$11=BX$1,外部影响!$D$12,0),0)</f>
        <v>0</v>
      </c>
      <c r="BY101" s="41">
        <f>IFERROR(IF(外部影响!$D$11=BY$1,外部影响!$D$12,0),0)</f>
        <v>0</v>
      </c>
      <c r="BZ101" s="41">
        <f>IFERROR(IF(外部影响!$D$11=BZ$1,外部影响!$D$12,0)+IF(外部影响!$D$11="炮台伤害",外部影响!$D$12,0)+IF(外部影响!$D$11="大型炮台伤害",外部影响!$D$12,0)+IF(外部影响!$D$11="激光炮台伤害",外部影响!$D$12,0),0)</f>
        <v>0</v>
      </c>
      <c r="CA101" s="41">
        <f>IFERROR(IF(外部影响!$D$11=CA$1,外部影响!$D$12,0)+IF(外部影响!$D$11="炮台伤害",外部影响!$D$12,0)+IF(外部影响!$D$11="大型炮台伤害",外部影响!$D$12,0)+IF(外部影响!$D$11="磁轨炮台伤害",外部影响!$D$12,0),0)</f>
        <v>0</v>
      </c>
      <c r="CB101" s="41">
        <f>IFERROR(IF(外部影响!$D$11=CB$1,外部影响!$D$12,0)+IF(外部影响!$D$11="炮台伤害",外部影响!$D$12,0)+IF(外部影响!$D$11="大型炮台伤害",外部影响!$D$12,0)+IF(外部影响!$D$11="加农炮台伤害",外部影响!$D$12,0),0)</f>
        <v>0</v>
      </c>
      <c r="CC101" s="41">
        <f>IFERROR(IF(外部影响!$D$11=CC$1,外部影响!$D$12,0)+IF(外部影响!$D$11="炮台伤害",外部影响!$D$12,0)+IF(外部影响!$D$11="大型炮台伤害",外部影响!$D$12,0)+IF(外部影响!$D$11="裂解炮台伤害",外部影响!$D$12,0),0)</f>
        <v>0</v>
      </c>
      <c r="CD101" s="41">
        <f>IFERROR(IF(外部影响!$D$11=CD$1,外部影响!$D$12,0)+IF(外部影响!$D$11="无人机伤害",外部影响!$D$12,0),0)</f>
        <v>0</v>
      </c>
      <c r="CE101" s="41">
        <f>IFERROR(IF(外部影响!$D$11=CE$1,外部影响!$D$12,0)+IF(外部影响!$D$11="炮台时间",外部影响!$D$12,0)+IF(外部影响!$D$11="大型炮台时间",外部影响!$D$12,0)+IF(外部影响!$D$11="激光炮台时间",外部影响!$D$12,0),0)</f>
        <v>0</v>
      </c>
      <c r="CF101" s="41">
        <f>IFERROR(IF(外部影响!$D$11=CF$1,外部影响!$D$12,0)+IF(外部影响!$D$11="炮台时间",外部影响!$D$12,0)+IF(外部影响!$D$11="大型炮台时间",外部影响!$D$12,0)+IF(外部影响!$D$11="磁轨炮台时间",外部影响!$D$12,0),0)</f>
        <v>0</v>
      </c>
      <c r="CG101" s="41">
        <f>IFERROR(IF(外部影响!$D$11=CG$1,外部影响!$D$12,0)+IF(外部影响!$D$11="炮台时间",外部影响!$D$12,0)+IF(外部影响!$D$11="大型炮台时间",外部影响!$D$12,0)+IF(外部影响!$D$11="加农炮台时间",外部影响!$D$12,0),0)</f>
        <v>0</v>
      </c>
      <c r="CH101" s="41">
        <f>IFERROR(IF(外部影响!$D$11=CH$1,外部影响!$D$12,0)+IF(外部影响!$D$11="炮台时间",外部影响!$D$12,0)+IF(外部影响!$D$11="大型炮台时间",外部影响!$D$12,0)+IF(外部影响!$D$11="裂解炮台时间",外部影响!$D$12,0),0)</f>
        <v>0</v>
      </c>
      <c r="CI101" s="41">
        <f>IFERROR(IF(外部影响!$D$11=CI$1,外部影响!$D$12,0)+IF(外部影响!$D$11="无人机时间",外部影响!$D$12,0),0)</f>
        <v>0</v>
      </c>
      <c r="CJ101" s="41">
        <f>IFERROR(IF(外部影响!$D$11=CJ$1,外部影响!$D$12,0),0)</f>
        <v>0</v>
      </c>
      <c r="CK101" s="41">
        <f>IFERROR(IF(外部影响!$D$11=CK$1,外部影响!$D$12,0),0)</f>
        <v>0</v>
      </c>
      <c r="CL101" s="41">
        <f>IFERROR(IF(外部影响!$D$11=CL$1,外部影响!$D$12,0),0)</f>
        <v>0</v>
      </c>
      <c r="CM101" s="41">
        <f>IFERROR(IF(外部影响!$D$11=CM$1,外部影响!$D$12,0),0)</f>
        <v>0</v>
      </c>
      <c r="CN101" s="41">
        <f>IFERROR(IF(外部影响!$D$11=CN$1,外部影响!$D$12,0),0)</f>
        <v>0</v>
      </c>
      <c r="CO101" s="41">
        <f>IFERROR(IF(外部影响!$D$11=CO$1,外部影响!$D$12,0),0)</f>
        <v>0</v>
      </c>
      <c r="CP101" s="41">
        <f>IFERROR(IF(外部影响!$D$11=CP$1,外部影响!$D$12,0),0)</f>
        <v>0</v>
      </c>
      <c r="CQ101" s="41">
        <f>IFERROR(IF(外部影响!$D$11=CQ$1,外部影响!$D$12,0),0)</f>
        <v>0</v>
      </c>
      <c r="CR101" s="41">
        <f>IFERROR(IF(外部影响!$D$11=CR$1,外部影响!$D$12,0),0)</f>
        <v>0</v>
      </c>
      <c r="CS101" s="41">
        <f>IFERROR(IF(外部影响!$D$11=CS$1,外部影响!$D$12,0),0)</f>
        <v>0</v>
      </c>
      <c r="CT101" s="41">
        <f>IFERROR(IF(外部影响!$D$11=CT$1,外部影响!$D$12,0),0)</f>
        <v>0</v>
      </c>
      <c r="CU101" s="41">
        <f>IFERROR(IF(外部影响!$D$11=CU$1,外部影响!$D$12,0),0)</f>
        <v>0</v>
      </c>
      <c r="CV101" s="41">
        <f>IFERROR(IF(外部影响!$D$11=CV$1,外部影响!$D$12,0),0)</f>
        <v>0</v>
      </c>
      <c r="CW101" s="41">
        <f>IFERROR(IF(外部影响!$D$11=CW$1,外部影响!$D$12,0),0)</f>
        <v>0</v>
      </c>
      <c r="CX101" s="41">
        <f>IFERROR(IF(外部影响!$D$11=CX$1,外部影响!$D$12,0),0)</f>
        <v>0</v>
      </c>
      <c r="CY101" s="41">
        <f>IFERROR(IF(外部影响!$D$11=CY$1,外部影响!$D$12,0),0)</f>
        <v>0</v>
      </c>
      <c r="CZ101" s="41">
        <f>IFERROR(IF(外部影响!$D$11=CZ$1,外部影响!$D$12,0),0)</f>
        <v>0</v>
      </c>
      <c r="DA101" s="41">
        <f>IFERROR(IF(外部影响!$D$11=DA$1,外部影响!$D$12,0),0)</f>
        <v>0</v>
      </c>
      <c r="DB101" s="41">
        <f>IFERROR(IF(外部影响!$D$11=DB$1,外部影响!$D$12,0)+IF(外部影响!$D$11="导弹伤害",外部影响!$D$12,0),0)</f>
        <v>0</v>
      </c>
      <c r="DC101" s="41">
        <f>IFERROR(IF(外部影响!$D$11=DC$1,外部影响!$D$12,0)+IF(外部影响!$D$11="导弹伤害",外部影响!$D$12,0),0)</f>
        <v>0</v>
      </c>
      <c r="DD101" s="41">
        <f>IFERROR(IF(外部影响!$D$11=DD$1,外部影响!$D$12,0)+IF(外部影响!$D$11="导弹伤害",外部影响!$D$12,0),0)</f>
        <v>0</v>
      </c>
      <c r="DE101" s="41">
        <f>IFERROR(IF(外部影响!$D$11=DE$1,外部影响!$D$12,0)+IF(外部影响!$D$11="导弹伤害",外部影响!$D$12,0),0)</f>
        <v>0</v>
      </c>
      <c r="DF101" s="41">
        <f>IFERROR(IF(外部影响!$D$11=DF$1,外部影响!$D$12,0)+IF(外部影响!$D$11="导弹时间",外部影响!$D$12,0),0)</f>
        <v>0</v>
      </c>
      <c r="DG101" s="41">
        <f>IFERROR(IF(外部影响!$D$11=DG$1,外部影响!$D$12,0),0)</f>
        <v>0</v>
      </c>
      <c r="DH101" s="41">
        <f>IFERROR(IF(外部影响!$D$11=DH$1,外部影响!$D$12,0),0)</f>
        <v>0</v>
      </c>
      <c r="DI101" s="41">
        <f>IFERROR(IF(外部影响!$D$11=DI$1,外部影响!$D$12,0),0)</f>
        <v>0</v>
      </c>
      <c r="DJ101" s="41">
        <f>IFERROR(IF(外部影响!$D$11=DJ$1,外部影响!$D$12,0),0)</f>
        <v>0</v>
      </c>
      <c r="DK101" s="41">
        <f>IFERROR(IF(外部影响!$D$11=DK$1,外部影响!$D$12,0),0)</f>
        <v>0</v>
      </c>
      <c r="DL101" s="41">
        <f>IFERROR(IF(外部影响!$D$11=DL$1,外部影响!$D$12,0)+IF(外部影响!$D$11="炮台耗电",外部影响!$D$12,0),0)</f>
        <v>0</v>
      </c>
      <c r="DM101" s="41">
        <f>IFERROR(IF(外部影响!$D$11=DM$1,外部影响!$D$12,0)+IF(外部影响!$D$11="炮台耗电",外部影响!$D$12,0),0)</f>
        <v>0</v>
      </c>
      <c r="DN101" s="41">
        <f>IFERROR(IF(外部影响!$D$11=DN$1,外部影响!$D$12,0)+IF(外部影响!$D$11="炮台耗电",外部影响!$D$12,0),0)</f>
        <v>0</v>
      </c>
      <c r="DO101" s="41">
        <f>IFERROR(IF(外部影响!$D$11=DO$1,外部影响!$D$12,0)+IF(外部影响!$D$11="炮台耗电",外部影响!$D$12,0),0)</f>
        <v>0</v>
      </c>
      <c r="DP101" s="41">
        <f>IFERROR(IF(外部影响!$D$11=DP$1,外部影响!$D$12,0)+IF(外部影响!$D$11="炮台耗电",外部影响!$D$12,0),0)</f>
        <v>0</v>
      </c>
      <c r="DQ101" s="41">
        <f>IFERROR(IF(外部影响!$D$11=DQ$1,外部影响!$D$12,0)+IF(外部影响!$D$11="炮台耗电",外部影响!$D$12,0),0)</f>
        <v>0</v>
      </c>
      <c r="DR101" s="42">
        <f>IFERROR(IF(外部影响!$D$11=DR$1,外部影响!$D$12,0),0)</f>
        <v>0</v>
      </c>
      <c r="DS101" s="41">
        <f>IFERROR(IF(外部影响!$D$11=DS$1,外部影响!$D$12,0),0)</f>
        <v>0</v>
      </c>
      <c r="DT101" s="41">
        <f>IFERROR(IF(外部影响!$D$11=DT$1,外部影响!$D$12,0),0)</f>
        <v>0</v>
      </c>
      <c r="DU101" s="41">
        <f>IFERROR(IF(外部影响!$D$11=DU$1,外部影响!$D$12,0),0)</f>
        <v>0</v>
      </c>
      <c r="DV101" s="41">
        <f>IFERROR(IF(外部影响!$D$11=DV$1,外部影响!$D$12,0),0)</f>
        <v>0</v>
      </c>
      <c r="DW101" s="41">
        <f>IFERROR(IF(外部影响!$D$11=DW$1,外部影响!$D$12,0),0)</f>
        <v>0</v>
      </c>
      <c r="DX101" s="42">
        <f>IFERROR(IF(外部影响!$D$11=DX$1,外部影响!$D$12,0),0)</f>
        <v>0</v>
      </c>
      <c r="DY101" s="42">
        <f>IFERROR(IF(外部影响!$D$11=DY$1,外部影响!$D$12,0),0)</f>
        <v>0</v>
      </c>
      <c r="DZ101" s="42">
        <f>IFERROR(IF(外部影响!$D$11=DZ$1,外部影响!$D$12,0),0)</f>
        <v>0</v>
      </c>
      <c r="EA101" s="42">
        <f>IFERROR(IF(外部影响!$D$11=EA$1,外部影响!$D$12,0),0)</f>
        <v>0</v>
      </c>
      <c r="EB101" s="42">
        <f>IFERROR(IF(外部影响!$D$11=EB$1,外部影响!$D$12,0),0)</f>
        <v>0</v>
      </c>
      <c r="EC101" s="42">
        <f>IFERROR(IF(外部影响!$D$11=EC$1,外部影响!$D$12,0),0)</f>
        <v>0</v>
      </c>
      <c r="ED101" s="41">
        <f>IFERROR(IF(外部影响!$D$11=ED$1,外部影响!$D$12,0),0)</f>
        <v>0</v>
      </c>
      <c r="EE101" s="41">
        <f>IFERROR(IF(外部影响!$D$11=EE$1,外部影响!$D$12,0),0)</f>
        <v>0</v>
      </c>
      <c r="EF101" s="41">
        <f>IFERROR(IF(外部影响!$D$11=EF$1,外部影响!$D$12,0),0)</f>
        <v>0</v>
      </c>
      <c r="EG101" s="42">
        <f>IFERROR(IF(外部影响!$D$11=EG$1,外部影响!$D$12,0),0)</f>
        <v>0</v>
      </c>
      <c r="EH101" s="41">
        <f>IFERROR(IF(外部影响!$D$11=EH$1,外部影响!$D$12,0),0)</f>
        <v>0</v>
      </c>
      <c r="EI101" s="41">
        <f>IFERROR(IF(外部影响!$D$11=EI$1,外部影响!$D$12,0),0)</f>
        <v>0</v>
      </c>
      <c r="EJ101" s="41">
        <f>IFERROR(IF(外部影响!$D$11=EJ$1,外部影响!$D$12,0),0)</f>
        <v>0</v>
      </c>
      <c r="EK101" s="41">
        <f>IFERROR(IF(外部影响!$D$11=EK$1,外部影响!$D$12,0),0)</f>
        <v>0</v>
      </c>
      <c r="EL101" s="41">
        <f>IFERROR(IF(外部影响!$D$11=EL$1,外部影响!$D$12,0),0)</f>
        <v>0</v>
      </c>
      <c r="EM101" s="41">
        <f>IFERROR(IF(外部影响!$D$11=EM$1,外部影响!$D$12,0),0)</f>
        <v>0</v>
      </c>
      <c r="EN101" s="41">
        <f>IFERROR(IF(外部影响!$D$11=EN$1,外部影响!$D$12,0),0)</f>
        <v>0</v>
      </c>
      <c r="EO101" s="41">
        <f>IFERROR(IF(外部影响!$D$11=EO$1,外部影响!$D$12,0),0)</f>
        <v>0</v>
      </c>
      <c r="EP101" s="41">
        <f>IFERROR(IF(外部影响!$D$11=EP$1,外部影响!$D$12,0),0)</f>
        <v>0</v>
      </c>
      <c r="EQ101" s="41">
        <f>IFERROR(IF(外部影响!$D$11=EQ$1,外部影响!$D$12,0),0)</f>
        <v>0</v>
      </c>
      <c r="ER101" s="41">
        <f>IFERROR(IF(外部影响!$D$11=ER$1,外部影响!$D$12,0),0)</f>
        <v>0</v>
      </c>
      <c r="ES101" s="41">
        <f>IFERROR(IF(外部影响!$D$11=ES$1,外部影响!$D$12,0),0)</f>
        <v>0</v>
      </c>
      <c r="ET101" s="41">
        <f>IFERROR(IF(外部影响!$D$11=ET$1,外部影响!$D$12,0),0)</f>
        <v>0</v>
      </c>
      <c r="EU101" s="41">
        <f>IFERROR(IF(外部影响!$D$11=EU$1,外部影响!$D$12,0),0)</f>
        <v>0</v>
      </c>
      <c r="EV101" s="41">
        <f>IFERROR(IF(外部影响!$D$11=EV$1,外部影响!$D$12,0),0)</f>
        <v>0</v>
      </c>
      <c r="EW101" s="41">
        <f>IFERROR(IF(外部影响!$D$11=EW$1,外部影响!$D$12,0),0)</f>
        <v>0</v>
      </c>
      <c r="EX101" s="41">
        <f>IFERROR(IF(外部影响!$D$11=EX$1,外部影响!$D$12,0),0)</f>
        <v>0</v>
      </c>
      <c r="EY101" s="41">
        <f>IFERROR(IF(外部影响!$D$11=EY$1,外部影响!$D$12,0),0)</f>
        <v>0</v>
      </c>
      <c r="EZ101" s="41">
        <f>IFERROR(IF(外部影响!$D$11=EZ$1,外部影响!$D$12,0),0)</f>
        <v>0</v>
      </c>
      <c r="FA101" s="41">
        <f>IFERROR(IF(外部影响!$D$11=FA$1,外部影响!$D$12,0),0)</f>
        <v>0</v>
      </c>
      <c r="FB101" s="41">
        <f>IFERROR(IF(外部影响!$D$11=FB$1,外部影响!$D$12,0),0)</f>
        <v>0</v>
      </c>
      <c r="FC101" s="41">
        <f>IFERROR(IF(外部影响!$D$11=FC$1,外部影响!$D$12,0),0)</f>
        <v>0</v>
      </c>
      <c r="FD101" s="42">
        <f>IFERROR(IF(外部影响!$D$11=FD$1,外部影响!$D$12,0),0)</f>
        <v>0</v>
      </c>
      <c r="FE101" s="41">
        <f>IFERROR(IF(外部影响!$D$11=FE$1,外部影响!$D$12,0),0)</f>
        <v>0</v>
      </c>
      <c r="FF101" s="41">
        <f>IFERROR(IF(外部影响!$D$11=FF$1,外部影响!$D$12,0),0)</f>
        <v>0</v>
      </c>
      <c r="FG101" s="42">
        <f>IFERROR(IF(外部影响!$D$11=FG$1,外部影响!$D$12,0),0)</f>
        <v>0</v>
      </c>
      <c r="FH101" s="41">
        <f>IFERROR(IF(外部影响!$D$11=FH$1,外部影响!$D$12,0),0)</f>
        <v>0</v>
      </c>
      <c r="FI101" s="41">
        <f>IFERROR(IF(外部影响!$D$11=FI$1,外部影响!$D$12,0),0)</f>
        <v>0</v>
      </c>
      <c r="FJ101" s="41">
        <f>IFERROR(IF(外部影响!$D$11=FJ$1,外部影响!$D$12,0),0)</f>
        <v>0</v>
      </c>
      <c r="FK101" s="41">
        <f>IFERROR(IF(外部影响!$D$11=FK$1,外部影响!$D$12,0),0)</f>
        <v>0</v>
      </c>
      <c r="FL101" s="41">
        <f>IFERROR(IF(外部影响!$D$11=FL$1,外部影响!$D$12,0),0)</f>
        <v>0</v>
      </c>
      <c r="FM101" s="41">
        <f>IFERROR(IF(外部影响!$D$11=FM$1,外部影响!$D$12,0),0)</f>
        <v>0</v>
      </c>
      <c r="FN101" s="41">
        <f>IFERROR(IF(外部影响!$D$11=FN$1,外部影响!$D$12,0),0)</f>
        <v>0</v>
      </c>
      <c r="FO101" s="41">
        <f>IFERROR(IF(外部影响!$D$11=FO$1,外部影响!$D$12,0),0)</f>
        <v>0</v>
      </c>
      <c r="FP101" s="41">
        <f>IFERROR(IF(外部影响!$D$11=FP$1,外部影响!$D$12,0),0)</f>
        <v>0</v>
      </c>
      <c r="FQ101" s="41">
        <f>IFERROR(IF(外部影响!$D$11=FQ$1,外部影响!$D$12,0),0)</f>
        <v>0</v>
      </c>
      <c r="FR101" s="41">
        <f>IFERROR(IF(外部影响!$D$11=FR$1,外部影响!$D$12,0),0)</f>
        <v>0</v>
      </c>
      <c r="FS101" s="41">
        <f>IFERROR(IF(外部影响!$D$11=FS$1,外部影响!$D$12,0),0)</f>
        <v>0</v>
      </c>
      <c r="FT101" s="41">
        <f>IFERROR(IF(外部影响!$D$11=FT$1,外部影响!$D$12,0),0)</f>
        <v>0</v>
      </c>
      <c r="FU101" s="41">
        <f>IFERROR(IF(外部影响!$D$11=FU$1,外部影响!$D$12,0),0)</f>
        <v>0</v>
      </c>
      <c r="FV101" s="41">
        <f>IFERROR(IF(外部影响!$D$11=FV$1,外部影响!$D$12,0),0)</f>
        <v>0</v>
      </c>
      <c r="FW101" s="41">
        <f>IFERROR(IF(外部影响!$D$11=FW$1,外部影响!$D$12,0),0)</f>
        <v>0</v>
      </c>
      <c r="FX101" s="41">
        <f>IFERROR(IF(外部影响!$D$11=FX$1,外部影响!$D$12,0),0)</f>
        <v>0</v>
      </c>
      <c r="FY101" s="41">
        <f>IFERROR(IF(外部影响!$D$11=FY$1,外部影响!$D$12,0),0)</f>
        <v>0</v>
      </c>
      <c r="FZ101" s="42">
        <f>IFERROR(IF(外部影响!$D$11=FZ$1,外部影响!$D$12,0),0)</f>
        <v>0</v>
      </c>
      <c r="GA101" s="42">
        <f>IFERROR(IF(外部影响!$D$11=GA$1,外部影响!$D$12,0),0)</f>
        <v>0</v>
      </c>
      <c r="GB101" s="42">
        <f>IFERROR(IF(外部影响!$D$11=GB$1,外部影响!$D$12,0),0)</f>
        <v>0</v>
      </c>
      <c r="GC101" s="42">
        <f>IFERROR(IF(外部影响!$D$11=GC$1,外部影响!$D$12,0),0)</f>
        <v>0</v>
      </c>
      <c r="GD101" s="41">
        <f>IFERROR(IF(外部影响!$D$11=GD$1,外部影响!$D$12,0),0)</f>
        <v>0</v>
      </c>
      <c r="GE101" s="41">
        <f>IFERROR(IF(外部影响!$D$11=GE$1,外部影响!$D$12,0),0)</f>
        <v>0</v>
      </c>
      <c r="GF101" s="41">
        <f>IFERROR(IF(外部影响!$D$11=GF$1,外部影响!$D$12,0),0)</f>
        <v>0</v>
      </c>
      <c r="GG101" s="41">
        <f>IFERROR(IF(外部影响!$D$11=GG$1,外部影响!$D$12,0),0)</f>
        <v>0</v>
      </c>
      <c r="GH101" s="41">
        <f>IFERROR(IF(外部影响!$D$11=GH$1,外部影响!$D$12,0),0)</f>
        <v>0</v>
      </c>
      <c r="GI101" s="41">
        <f>IFERROR(IF(外部影响!$D$11=GI$1,外部影响!$D$12,0),0)</f>
        <v>0</v>
      </c>
      <c r="GJ101" s="41">
        <f>IFERROR(IF(外部影响!$D$11=GJ$1,外部影响!$D$12,0),0)</f>
        <v>0</v>
      </c>
      <c r="GK101" s="41">
        <f>IFERROR(IF(外部影响!$D$11=GK$1,外部影响!$D$12,0),0)</f>
        <v>0</v>
      </c>
      <c r="GL101" s="41">
        <f>IFERROR(IF(外部影响!$D$11=GL$1,外部影响!$D$12,0),0)</f>
        <v>0</v>
      </c>
      <c r="GM101" s="41">
        <f>IFERROR(IF(外部影响!$D$11=GM$1,外部影响!$D$12,0),0)</f>
        <v>0</v>
      </c>
      <c r="GN101" s="41">
        <f>IFERROR(IF(外部影响!$D$11=GN$1,外部影响!$D$12,0),0)</f>
        <v>0</v>
      </c>
      <c r="GO101" s="41">
        <f>IFERROR(IF(外部影响!$D$11=GO$1,外部影响!$D$12,0),0)</f>
        <v>0</v>
      </c>
      <c r="GP101" s="41">
        <f>IFERROR(IF(外部影响!$D$11=GP$1,外部影响!$D$12,0),0)</f>
        <v>0</v>
      </c>
      <c r="GQ101" s="41">
        <f>IFERROR(IF(外部影响!$D$11=GQ$1,外部影响!$D$12,0),0)</f>
        <v>0</v>
      </c>
      <c r="GR101" s="41">
        <f>IFERROR(IF(外部影响!$D$11=GR$1,外部影响!$D$12,0),0)</f>
        <v>0</v>
      </c>
      <c r="GS101" s="41">
        <f>IFERROR(IF(外部影响!$D$11=GS$1,外部影响!$D$12,0),0)</f>
        <v>0</v>
      </c>
      <c r="GT101" s="41">
        <f>IFERROR(IF(外部影响!$D$11=GT$1,外部影响!$D$12,0),0)</f>
        <v>0</v>
      </c>
      <c r="GU101" s="41">
        <f>IFERROR(IF(外部影响!$D$11=GU$1,外部影响!$D$12,0),0)</f>
        <v>0</v>
      </c>
      <c r="GV101" s="41">
        <f>IFERROR(IF(外部影响!$D$11=GV$1,外部影响!$D$12,0),0)</f>
        <v>0</v>
      </c>
      <c r="GW101" s="41">
        <f>IFERROR(IF(外部影响!$D$11=GW$1,外部影响!$D$12,0),0)</f>
        <v>0</v>
      </c>
      <c r="GX101" s="41">
        <f>IFERROR(IF(外部影响!$D$11=GX$1,外部影响!$D$12,0),0)</f>
        <v>0</v>
      </c>
      <c r="GY101" s="41">
        <f>IFERROR(IF(外部影响!$D$11=GY$1,外部影响!$D$12,0),0)</f>
        <v>0</v>
      </c>
      <c r="GZ101" s="41">
        <f>IFERROR(IF(外部影响!$D$11=GZ$1,外部影响!$D$12,0),0)</f>
        <v>0</v>
      </c>
      <c r="HA101" s="41">
        <f>IFERROR(IF(外部影响!$D$11=HA$1,外部影响!$D$12,0),0)</f>
        <v>0</v>
      </c>
      <c r="HB101" s="41">
        <f>IFERROR(IF(外部影响!$D$11=HB$1,外部影响!$D$12,0),0)</f>
        <v>0</v>
      </c>
      <c r="HC101" s="41">
        <f>IFERROR(IF(外部影响!$D$11=HC$1,外部影响!$D$12,0),0)</f>
        <v>0</v>
      </c>
      <c r="HD101" s="41">
        <f>IFERROR(IF(外部影响!$D$11=HD$1,外部影响!$D$12,0),0)</f>
        <v>0</v>
      </c>
      <c r="HE101" s="41">
        <f>IFERROR(IF(外部影响!$D$11=HE$1,外部影响!$D$12,0),0)</f>
        <v>0</v>
      </c>
      <c r="HF101" s="41">
        <f>IFERROR(IF(外部影响!$D$11=HF$1,外部影响!$D$12,0),0)</f>
        <v>0</v>
      </c>
      <c r="HG101" s="41">
        <f>IFERROR(IF(外部影响!$D$11=HG$1,外部影响!$D$12,0),0)</f>
        <v>0</v>
      </c>
      <c r="HH101" s="41">
        <f>IFERROR(IF(外部影响!$D$11=HH$1,外部影响!$D$12,0),0)</f>
        <v>0</v>
      </c>
      <c r="HI101" s="41">
        <f>IFERROR(IF(外部影响!$D$11=HI$1,外部影响!$D$12,0),0)</f>
        <v>0</v>
      </c>
      <c r="HJ101" s="41">
        <f>IFERROR(IF(外部影响!$D$11=HJ$1,外部影响!$D$12,0),0)</f>
        <v>0</v>
      </c>
      <c r="HK101" s="41">
        <f>IFERROR(IF(外部影响!$D$11=HK$1,外部影响!$D$12,0),0)</f>
        <v>0</v>
      </c>
      <c r="HL101" s="41">
        <f>IFERROR(IF(外部影响!$D$11=HL$1,外部影响!$D$12,0),0)</f>
        <v>0</v>
      </c>
      <c r="HM101" s="41">
        <f>IFERROR(IF(外部影响!$D$11=HM$1,外部影响!$D$12,0),0)</f>
        <v>0</v>
      </c>
      <c r="HN101" s="41">
        <f>IFERROR(IF(外部影响!$D$11=HN$1,外部影响!$D$12,0),0)</f>
        <v>0</v>
      </c>
      <c r="HO101" s="41">
        <f>IFERROR(IF(外部影响!$D$11=HO$1,外部影响!$D$12,0),0)</f>
        <v>0</v>
      </c>
      <c r="HP101" s="41">
        <f>IFERROR(IF(外部影响!$D$11=HP$1,外部影响!$D$12,0),0)</f>
        <v>0</v>
      </c>
      <c r="HQ101" s="41">
        <f>IFERROR(IF(外部影响!$D$11=HQ$1,外部影响!$D$12,0),0)</f>
        <v>0</v>
      </c>
      <c r="HR101" s="41">
        <f>IFERROR(IF(外部影响!$D$11=HR$1,外部影响!$D$12,0),0)</f>
        <v>0</v>
      </c>
      <c r="HS101" s="41">
        <f>IFERROR(IF(外部影响!$D$11=HS$1,外部影响!$D$12,0),0)</f>
        <v>0</v>
      </c>
      <c r="HT101" s="41">
        <f>IFERROR(IF(外部影响!$D$11=HT$1,外部影响!$D$12,0),0)</f>
        <v>0</v>
      </c>
      <c r="HU101" s="41">
        <f>IFERROR(IF(外部影响!$D$11=HU$1,外部影响!$D$12,0),0)</f>
        <v>0</v>
      </c>
      <c r="HV101" s="41">
        <f>IFERROR(IF(外部影响!$D$11=HV$1,外部影响!$D$12,0),0)</f>
        <v>0</v>
      </c>
      <c r="HW101" s="41">
        <f>IFERROR(IF(外部影响!$D$11=HW$1,外部影响!$D$12,0),0)</f>
        <v>0</v>
      </c>
      <c r="HX101" s="41">
        <f>IFERROR(IF(外部影响!$D$11=HX$1,外部影响!$D$12,0),0)</f>
        <v>0</v>
      </c>
      <c r="HY101" s="41">
        <f>IFERROR(IF(外部影响!$D$11=HY$1,外部影响!$D$12,0),0)</f>
        <v>0</v>
      </c>
      <c r="HZ101" s="41">
        <f>IFERROR(IF(外部影响!$D$11=HZ$1,外部影响!$D$12,0),0)</f>
        <v>0</v>
      </c>
      <c r="IA101" s="41">
        <f>IFERROR(IF(外部影响!$D$11=IA$1,外部影响!$D$12,0),0)</f>
        <v>0</v>
      </c>
      <c r="IB101" s="41">
        <f>IFERROR(IF(外部影响!$D$11=IB$1,外部影响!$D$12,0),0)</f>
        <v>0</v>
      </c>
      <c r="IC101" s="41">
        <f>IFERROR(IF(外部影响!$D$11=IC$1,外部影响!$D$12,0),0)</f>
        <v>0</v>
      </c>
      <c r="ID101" s="41">
        <f>IFERROR(IF(外部影响!$D$11=ID$1,外部影响!$D$12,0),0)</f>
        <v>0</v>
      </c>
      <c r="IE101" s="41">
        <f>IFERROR(IF(外部影响!$D$11=IE$1,外部影响!$D$12,0),0)</f>
        <v>0</v>
      </c>
      <c r="IF101" s="41">
        <f>IFERROR(IF(外部影响!$D$11=IF$1,外部影响!$D$12,0),0)</f>
        <v>0</v>
      </c>
      <c r="IG101" s="41">
        <f>IFERROR(IF(外部影响!$D$11=IG$1,外部影响!$D$12,0),0)</f>
        <v>0</v>
      </c>
      <c r="IH101" s="41">
        <f>IFERROR(IF(外部影响!$D$11=IH$1,外部影响!$D$12,0),0)</f>
        <v>0</v>
      </c>
      <c r="II101" s="41">
        <f>IFERROR(IF(外部影响!$D$11=II$1,外部影响!$D$12,0),0)</f>
        <v>0</v>
      </c>
      <c r="IJ101" s="41">
        <f>IFERROR(IF(外部影响!$D$11=IJ$1,外部影响!$D$12,0),0)</f>
        <v>0</v>
      </c>
      <c r="IK101" s="41">
        <f>IFERROR(IF(外部影响!$D$11=IK$1,外部影响!$D$12,0),0)</f>
        <v>0</v>
      </c>
      <c r="IL101" s="41">
        <f>IFERROR(IF(外部影响!$D$11=IL$1,外部影响!$D$12,0),0)</f>
        <v>0</v>
      </c>
      <c r="IM101" s="41">
        <f>IFERROR(IF(外部影响!$D$11=IM$1,外部影响!$D$12,0),0)</f>
        <v>0</v>
      </c>
      <c r="IN101" s="41">
        <f>IFERROR(IF(外部影响!$D$11=IN$1,外部影响!$D$12,0),0)</f>
        <v>0</v>
      </c>
      <c r="IO101" s="41">
        <f>IFERROR(IF(外部影响!$D$11=IO$1,外部影响!$D$12,0),0)</f>
        <v>0</v>
      </c>
      <c r="IP101" s="41">
        <f>IFERROR(IF(外部影响!$D$11=IP$1,外部影响!$D$12,0),0)</f>
        <v>0</v>
      </c>
      <c r="IQ101" s="41">
        <f>IFERROR(IF(外部影响!$D$11=IQ$1,外部影响!$D$12,0),0)</f>
        <v>0</v>
      </c>
      <c r="IR101" s="41">
        <f>IFERROR(IF(外部影响!$D$11=IR$1,外部影响!$D$12,0),0)</f>
        <v>0</v>
      </c>
      <c r="IS101" s="42">
        <f>IFERROR(IF(外部影响!$D$11=IS$1,外部影响!$D$12,0),0)</f>
        <v>0</v>
      </c>
      <c r="IT101" s="41">
        <f>IFERROR(IF(外部影响!$D$11=IT$1,外部影响!$D$12,0),0)</f>
        <v>0</v>
      </c>
      <c r="IU101" s="41">
        <f>IFERROR(IF(外部影响!$D$11=IU$1,外部影响!$D$12,0),0)</f>
        <v>0</v>
      </c>
      <c r="IV101" s="41">
        <f>IFERROR(IF(外部影响!$D$11=IV$1,外部影响!$D$12,0),0)</f>
        <v>0</v>
      </c>
      <c r="IW101" s="41">
        <f>IFERROR(IF(外部影响!$D$11=IW$1,外部影响!$D$12,0),0)</f>
        <v>0</v>
      </c>
      <c r="IX101" s="42">
        <f>IFERROR(IF(外部影响!$D$11=IX$1,外部影响!$D$12,0),0)</f>
        <v>0</v>
      </c>
      <c r="IY101" s="41">
        <f>IFERROR(IF(外部影响!$D$11=IY$1,外部影响!$D$12,0),0)</f>
        <v>0</v>
      </c>
      <c r="IZ101" s="41">
        <f>IFERROR(IF(外部影响!$D$11=IZ$1,外部影响!$D$12,0),0)</f>
        <v>0</v>
      </c>
      <c r="JA101" s="41">
        <f>IFERROR(IF(外部影响!$D$11=JA$1,外部影响!$D$12,0),0)</f>
        <v>0</v>
      </c>
      <c r="JB101" s="41">
        <f>IFERROR(IF(外部影响!$D$11=JB$1,外部影响!$D$12,0),0)</f>
        <v>0</v>
      </c>
      <c r="JC101" s="41">
        <f>IFERROR(IF(外部影响!$D$11=JC$1,外部影响!$D$12,0),0)</f>
        <v>0</v>
      </c>
      <c r="JD101" s="41">
        <f>IFERROR(IF(外部影响!$D$11=JD$1,外部影响!$D$12,0),0)</f>
        <v>0</v>
      </c>
      <c r="JE101" s="41">
        <f>IFERROR(IF(外部影响!$D$11=JE$1,外部影响!$D$12,0),0)</f>
        <v>0</v>
      </c>
      <c r="JF101" s="41">
        <f>IFERROR(IF(外部影响!$D$11=JF$1,外部影响!$D$12,0),0)</f>
        <v>0</v>
      </c>
      <c r="JG101" s="41">
        <f>IFERROR(IF(外部影响!$D$11=JG$1,外部影响!$D$12,0),0)</f>
        <v>0</v>
      </c>
      <c r="JH101" s="41">
        <f>IFERROR(IF(外部影响!$D$11=JH$1,外部影响!$D$12,0),0)</f>
        <v>0</v>
      </c>
      <c r="JI101" s="41">
        <f>IFERROR(IF(外部影响!$D$11=JI$1,外部影响!$D$12,0),0)</f>
        <v>0</v>
      </c>
      <c r="JJ101" s="41">
        <f>IFERROR(IF(外部影响!$D$11=JJ$1,外部影响!$D$12,0),0)</f>
        <v>0</v>
      </c>
      <c r="JK101" s="41">
        <f>IFERROR(IF(外部影响!$D$11=JK$1,外部影响!$D$12,0),0)</f>
        <v>0</v>
      </c>
      <c r="JL101" s="41">
        <f>IFERROR(IF(外部影响!$D$11=JL$1,外部影响!$D$12,0),0)</f>
        <v>0</v>
      </c>
      <c r="JM101" s="41">
        <f>IFERROR(IF(外部影响!$D$11=JM$1,外部影响!$D$12,0),0)</f>
        <v>0</v>
      </c>
      <c r="JN101" s="42">
        <f>IFERROR(IF(外部影响!$D$11=JN$1,外部影响!$D$12,0),0)</f>
        <v>0</v>
      </c>
      <c r="JO101" s="41">
        <f>IFERROR(IF(外部影响!$D$11=JO$1,外部影响!$D$12,0),0)</f>
        <v>0</v>
      </c>
      <c r="JP101" s="44">
        <f>IFERROR(IF(外部影响!$D$11=JP$1,外部影响!$D$12,0),0)</f>
        <v>0</v>
      </c>
    </row>
    <row r="102" spans="1:276">
      <c r="A102" s="36" t="s">
        <v>3116</v>
      </c>
      <c r="B102" s="41">
        <f>IFERROR(IF(外部影响!$E$11=B$1,外部影响!$E$12,0)+IF(外部影响!$E$11="炮台伤害",外部影响!$E$12,0)+IF(外部影响!$E$11="小型炮台伤害",外部影响!$E$12,0)+IF(外部影响!$E$11="激光炮台伤害",外部影响!$E$12,0),0)</f>
        <v>0</v>
      </c>
      <c r="C102" s="41">
        <f>IFERROR(IF(外部影响!$E$11=C$1,外部影响!$E$12,0)+IF(外部影响!$E$11="炮台伤害",外部影响!$E$12,0)+IF(外部影响!$E$11="小型炮台伤害",外部影响!$E$12,0)+IF(外部影响!$E$11="磁轨炮台伤害",外部影响!$E$12,0),0)</f>
        <v>0</v>
      </c>
      <c r="D102" s="41">
        <f>IFERROR(IF(外部影响!$E$11=D$1,外部影响!$E$12,0)+IF(外部影响!$E$11="炮台伤害",外部影响!$E$12,0)+IF(外部影响!$E$11="小型炮台伤害",外部影响!$E$12,0)+IF(外部影响!$E$11="加农炮台伤害",外部影响!$E$12,0),0)</f>
        <v>0</v>
      </c>
      <c r="E102" s="41">
        <f>IFERROR(IF(外部影响!$E$11=E$1,外部影响!$E$12,0)+IF(外部影响!$E$11="炮台伤害",外部影响!$E$12,0)+IF(外部影响!$E$11="小型炮台伤害",外部影响!$E$12,0)+IF(外部影响!$E$11="裂解炮台伤害",外部影响!$E$12,0),0)</f>
        <v>0</v>
      </c>
      <c r="F102" s="41">
        <f>IFERROR(IF(外部影响!$E$11=F$1,外部影响!$E$12,0)+IF(外部影响!$E$11="无人机伤害",外部影响!$E$12,0),0)</f>
        <v>0</v>
      </c>
      <c r="G102" s="41">
        <f>IFERROR(IF(外部影响!$E$11=G$1,外部影响!$E$12,0)+IF(外部影响!$E$11="炮台时间",外部影响!$E$12,0)+IF(外部影响!$E$11="小型炮台时间",外部影响!$E$12,0)+IF(外部影响!$E$11="激光炮台时间",外部影响!$E$12,0),0)</f>
        <v>0</v>
      </c>
      <c r="H102" s="41">
        <f>IFERROR(IF(外部影响!$E$11=H$1,外部影响!$E$12,0)+IF(外部影响!$E$11="炮台时间",外部影响!$E$12,0)+IF(外部影响!$E$11="小型炮台时间",外部影响!$E$12,0)+IF(外部影响!$E$11="磁轨炮台时间",外部影响!$E$12,0),0)</f>
        <v>0</v>
      </c>
      <c r="I102" s="41">
        <f>IFERROR(IF(外部影响!$E$11=I$1,外部影响!$E$12,0)+IF(外部影响!$E$11="炮台时间",外部影响!$E$12,0)+IF(外部影响!$E$11="小型炮台时间",外部影响!$E$12,0)+IF(外部影响!$E$11="加农炮台时间",外部影响!$E$12,0),0)</f>
        <v>0</v>
      </c>
      <c r="J102" s="41">
        <f>IFERROR(IF(外部影响!$E$11=J$1,外部影响!$E$12,0)+IF(外部影响!$E$11="炮台时间",外部影响!$E$12,0)+IF(外部影响!$E$11="小型炮台时间",外部影响!$E$12,0)+IF(外部影响!$E$11="裂解炮台时间",外部影响!$E$12,0),0)</f>
        <v>0</v>
      </c>
      <c r="K102" s="41">
        <f>IFERROR(IF(外部影响!$E$11=K$1,外部影响!$E$12,0)+IF(外部影响!$E$11="无人机时间",外部影响!$E$12,0),0)</f>
        <v>0</v>
      </c>
      <c r="L102" s="41">
        <f>IFERROR(IF(外部影响!$E$11=L$1,外部影响!$E$12,0),0)</f>
        <v>0</v>
      </c>
      <c r="M102" s="41">
        <f>IFERROR(IF(外部影响!$E$11=M$1,外部影响!$E$12,0),0)</f>
        <v>0</v>
      </c>
      <c r="N102" s="41">
        <f>IFERROR(IF(外部影响!$E$11=N$1,外部影响!$E$12,0),0)</f>
        <v>0</v>
      </c>
      <c r="O102" s="41">
        <f>IFERROR(IF(外部影响!$E$11=O$1,外部影响!$E$12,0),0)</f>
        <v>0</v>
      </c>
      <c r="P102" s="41">
        <f>IFERROR(IF(外部影响!$E$11=P$1,外部影响!$E$12,0),0)</f>
        <v>0</v>
      </c>
      <c r="Q102" s="41">
        <f>IFERROR(IF(外部影响!$E$11=Q$1,外部影响!$E$12,0),0)</f>
        <v>0</v>
      </c>
      <c r="R102" s="41">
        <f>IFERROR(IF(外部影响!$E$11=R$1,外部影响!$E$12,0),0)</f>
        <v>0</v>
      </c>
      <c r="S102" s="41">
        <f>IFERROR(IF(外部影响!$E$11=S$1,外部影响!$E$12,0),0)</f>
        <v>0</v>
      </c>
      <c r="T102" s="41">
        <f>IFERROR(IF(外部影响!$E$11=T$1,外部影响!$E$12,0),0)</f>
        <v>0</v>
      </c>
      <c r="U102" s="41">
        <f>IFERROR(IF(外部影响!$E$11=U$1,外部影响!$E$12,0),0)</f>
        <v>0</v>
      </c>
      <c r="V102" s="41">
        <f>IFERROR(IF(外部影响!$E$11=V$1,外部影响!$E$12,0),0)</f>
        <v>0</v>
      </c>
      <c r="W102" s="41">
        <f>IFERROR(IF(外部影响!$E$11=W$1,外部影响!$E$12,0),0)</f>
        <v>0</v>
      </c>
      <c r="X102" s="41">
        <f>IFERROR(IF(外部影响!$E$11=X$1,外部影响!$E$12,0),0)</f>
        <v>0</v>
      </c>
      <c r="Y102" s="41">
        <f>IFERROR(IF(外部影响!$E$11=Y$1,外部影响!$E$12,0),0)</f>
        <v>0</v>
      </c>
      <c r="Z102" s="41">
        <f>IFERROR(IF(外部影响!$E$11=Z$1,外部影响!$E$12,0),0)</f>
        <v>0</v>
      </c>
      <c r="AA102" s="41">
        <f>IFERROR(IF(外部影响!$E$11=AA$1,外部影响!$E$12,0),0)</f>
        <v>0</v>
      </c>
      <c r="AB102" s="41">
        <f>IFERROR(IF(外部影响!$E$11=AB$1,外部影响!$E$12,0),0)</f>
        <v>0</v>
      </c>
      <c r="AC102" s="41">
        <f>IFERROR(IF(外部影响!$E$11=AC$1,外部影响!$E$12,0),0)</f>
        <v>0</v>
      </c>
      <c r="AD102" s="41">
        <f>IFERROR(IF(外部影响!$E$11=AD$1,外部影响!$E$12,0)+IF(外部影响!$E$11="导弹伤害",外部影响!$E$12,0),0)</f>
        <v>0</v>
      </c>
      <c r="AE102" s="41">
        <f>IFERROR(IF(外部影响!$E$11=AE$1,外部影响!$E$12,0)+IF(外部影响!$E$11="导弹伤害",外部影响!$E$12,0),0)</f>
        <v>0</v>
      </c>
      <c r="AF102" s="41">
        <f>IFERROR(IF(外部影响!$E$11=AF$1,外部影响!$E$12,0)+IF(外部影响!$E$11="导弹伤害",外部影响!$E$12,0),0)</f>
        <v>0</v>
      </c>
      <c r="AG102" s="41">
        <f>IFERROR(IF(外部影响!$E$11=AG$1,外部影响!$E$12,0)+IF(外部影响!$E$11="导弹伤害",外部影响!$E$12,0),0)</f>
        <v>0</v>
      </c>
      <c r="AH102" s="41">
        <f>IFERROR(IF(外部影响!$E$11=AH$1,外部影响!$E$12,0)+IF(外部影响!$E$11="导弹时间",外部影响!$E$12,0),0)</f>
        <v>0</v>
      </c>
      <c r="AI102" s="41">
        <f>IFERROR(IF(外部影响!$E$11=AI$1,外部影响!$E$12,0),0)</f>
        <v>0</v>
      </c>
      <c r="AJ102" s="41">
        <f>IFERROR(IF(外部影响!$E$11=AJ$1,外部影响!$E$12,0),0)</f>
        <v>0</v>
      </c>
      <c r="AK102" s="41">
        <f>IFERROR(IF(外部影响!$E$11=AK$1,外部影响!$E$12,0),0)</f>
        <v>0</v>
      </c>
      <c r="AL102" s="41">
        <f>IFERROR(IF(外部影响!$E$11=AL$1,外部影响!$E$12,0),0)</f>
        <v>0</v>
      </c>
      <c r="AM102" s="41">
        <f>IFERROR(IF(外部影响!$E$11=AM$1,外部影响!$E$12,0),0)</f>
        <v>0</v>
      </c>
      <c r="AN102" s="41">
        <f>IFERROR(IF(外部影响!$E$11=AN$1,外部影响!$E$12,0)+IF(外部影响!$E$11="炮台伤害",外部影响!$E$12,0)+IF(外部影响!$E$11="中型炮台伤害",外部影响!$E$12,0)+IF(外部影响!$E$11="激光炮台伤害",外部影响!$E$12,0),0)</f>
        <v>0</v>
      </c>
      <c r="AO102" s="41">
        <f>IFERROR(IF(外部影响!$E$11=AO$1,外部影响!$E$12,0)+IF(外部影响!$E$11="炮台伤害",外部影响!$E$12,0)+IF(外部影响!$E$11="中型炮台伤害",外部影响!$E$12,0)+IF(外部影响!$E$11="磁轨炮台伤害",外部影响!$E$12,0),0)</f>
        <v>0</v>
      </c>
      <c r="AP102" s="41">
        <f>IFERROR(IF(外部影响!$E$11=AP$1,外部影响!$E$12,0)+IF(外部影响!$E$11="炮台伤害",外部影响!$E$12,0)+IF(外部影响!$E$11="中型炮台伤害",外部影响!$E$12,0)+IF(外部影响!$E$11="加农炮台伤害",外部影响!$E$12,0),0)</f>
        <v>0</v>
      </c>
      <c r="AQ102" s="41">
        <f>IFERROR(IF(外部影响!$E$11=AQ$1,外部影响!$E$12,0)+IF(外部影响!$E$11="炮台伤害",外部影响!$E$12,0)+IF(外部影响!$E$11="中型炮台伤害",外部影响!$E$12,0)+IF(外部影响!$E$11="裂解炮台伤害",外部影响!$E$12,0),0)</f>
        <v>0</v>
      </c>
      <c r="AR102" s="41">
        <f>IFERROR(IF(外部影响!$E$11=AR$1,外部影响!$E$12,0)+IF(外部影响!$E$11="无人机伤害",外部影响!$E$12,0),0)</f>
        <v>0</v>
      </c>
      <c r="AS102" s="41">
        <f>IFERROR(IF(外部影响!$E$11=AS$1,外部影响!$E$12,0)+IF(外部影响!$E$11="炮台时间",外部影响!$E$12,0)+IF(外部影响!$E$11="中型炮台时间",外部影响!$E$12,0)+IF(外部影响!$E$11="激光炮台时间",外部影响!$E$12,0),0)</f>
        <v>0</v>
      </c>
      <c r="AT102" s="41">
        <f>IFERROR(IF(外部影响!$E$11=AT$1,外部影响!$E$12,0)+IF(外部影响!$E$11="炮台时间",外部影响!$E$12,0)+IF(外部影响!$E$11="中型炮台时间",外部影响!$E$12,0)+IF(外部影响!$E$11="磁轨炮台时间",外部影响!$E$12,0),0)</f>
        <v>0</v>
      </c>
      <c r="AU102" s="41">
        <f>IFERROR(IF(外部影响!$E$11=AU$1,外部影响!$E$12,0)+IF(外部影响!$E$11="炮台时间",外部影响!$E$12,0)+IF(外部影响!$E$11="中型炮台时间",外部影响!$E$12,0)+IF(外部影响!$E$11="加农炮台时间",外部影响!$E$12,0),0)</f>
        <v>0</v>
      </c>
      <c r="AV102" s="41">
        <f>IFERROR(IF(外部影响!$E$11=AV$1,外部影响!$E$12,0)+IF(外部影响!$E$11="炮台时间",外部影响!$E$12,0)+IF(外部影响!$E$11="中型炮台时间",外部影响!$E$12,0)+IF(外部影响!$E$11="裂解炮台时间",外部影响!$E$12,0),0)</f>
        <v>0</v>
      </c>
      <c r="AW102" s="41">
        <f>IFERROR(IF(外部影响!$E$11=AW$1,外部影响!$E$12,0)+IF(外部影响!$E$11="无人机时间",外部影响!$E$12,0),0)</f>
        <v>0</v>
      </c>
      <c r="AX102" s="41">
        <f>IFERROR(IF(外部影响!$E$11=AX$1,外部影响!$E$12,0),0)</f>
        <v>0</v>
      </c>
      <c r="AY102" s="41">
        <f>IFERROR(IF(外部影响!$E$11=AY$1,外部影响!$E$12,0),0)</f>
        <v>0</v>
      </c>
      <c r="AZ102" s="41">
        <f>IFERROR(IF(外部影响!$E$11=AZ$1,外部影响!$E$12,0),0)</f>
        <v>0</v>
      </c>
      <c r="BA102" s="41">
        <f>IFERROR(IF(外部影响!$E$11=BA$1,外部影响!$E$12,0),0)</f>
        <v>0</v>
      </c>
      <c r="BB102" s="41">
        <f>IFERROR(IF(外部影响!$E$11=BB$1,外部影响!$E$12,0),0)</f>
        <v>0</v>
      </c>
      <c r="BC102" s="41">
        <f>IFERROR(IF(外部影响!$E$11=BC$1,外部影响!$E$12,0),0)</f>
        <v>0</v>
      </c>
      <c r="BD102" s="41">
        <f>IFERROR(IF(外部影响!$E$11=BD$1,外部影响!$E$12,0),0)</f>
        <v>0</v>
      </c>
      <c r="BE102" s="41">
        <f>IFERROR(IF(外部影响!$E$11=BE$1,外部影响!$E$12,0),0)</f>
        <v>0</v>
      </c>
      <c r="BF102" s="41">
        <f>IFERROR(IF(外部影响!$E$11=BF$1,外部影响!$E$12,0),0)</f>
        <v>0</v>
      </c>
      <c r="BG102" s="41">
        <f>IFERROR(IF(外部影响!$E$11=BG$1,外部影响!$E$12,0),0)</f>
        <v>0</v>
      </c>
      <c r="BH102" s="41">
        <f>IFERROR(IF(外部影响!$E$11=BH$1,外部影响!$E$12,0),0)</f>
        <v>0</v>
      </c>
      <c r="BI102" s="41">
        <f>IFERROR(IF(外部影响!$E$11=BI$1,外部影响!$E$12,0),0)</f>
        <v>0</v>
      </c>
      <c r="BJ102" s="41">
        <f>IFERROR(IF(外部影响!$E$11=BJ$1,外部影响!$E$12,0),0)</f>
        <v>0</v>
      </c>
      <c r="BK102" s="41">
        <f>IFERROR(IF(外部影响!$E$11=BK$1,外部影响!$E$12,0),0)</f>
        <v>0</v>
      </c>
      <c r="BL102" s="41">
        <f>IFERROR(IF(外部影响!$E$11=BL$1,外部影响!$E$12,0),0)</f>
        <v>0</v>
      </c>
      <c r="BM102" s="41">
        <f>IFERROR(IF(外部影响!$E$11=BM$1,外部影响!$E$12,0),0)</f>
        <v>0</v>
      </c>
      <c r="BN102" s="41">
        <f>IFERROR(IF(外部影响!$E$11=BN$1,外部影响!$E$12,0),0)</f>
        <v>0</v>
      </c>
      <c r="BO102" s="41">
        <f>IFERROR(IF(外部影响!$E$11=BO$1,外部影响!$E$12,0),0)</f>
        <v>0</v>
      </c>
      <c r="BP102" s="41">
        <f>IFERROR(IF(外部影响!$E$11=BP$1,外部影响!$E$12,0)+IF(外部影响!$E$11="导弹伤害",外部影响!$E$12,0),0)</f>
        <v>0</v>
      </c>
      <c r="BQ102" s="41">
        <f>IFERROR(IF(外部影响!$E$11=BQ$1,外部影响!$E$12,0)+IF(外部影响!$E$11="导弹伤害",外部影响!$E$12,0),0)</f>
        <v>0</v>
      </c>
      <c r="BR102" s="41">
        <f>IFERROR(IF(外部影响!$E$11=BR$1,外部影响!$E$12,0)+IF(外部影响!$E$11="导弹伤害",外部影响!$E$12,0),0)</f>
        <v>0</v>
      </c>
      <c r="BS102" s="41">
        <f>IFERROR(IF(外部影响!$E$11=BS$1,外部影响!$E$12,0)+IF(外部影响!$E$11="导弹伤害",外部影响!$E$12,0),0)</f>
        <v>0</v>
      </c>
      <c r="BT102" s="41">
        <f>IFERROR(IF(外部影响!$E$11=BT$1,外部影响!$E$12,0)+IF(外部影响!$E$11="导弹时间",外部影响!$E$12,0),0)</f>
        <v>0</v>
      </c>
      <c r="BU102" s="41">
        <f>IFERROR(IF(外部影响!$E$11=BU$1,外部影响!$E$12,0),0)</f>
        <v>0</v>
      </c>
      <c r="BV102" s="41">
        <f>IFERROR(IF(外部影响!$E$11=BV$1,外部影响!$E$12,0),0)</f>
        <v>0</v>
      </c>
      <c r="BW102" s="41">
        <f>IFERROR(IF(外部影响!$E$11=BW$1,外部影响!$E$12,0),0)</f>
        <v>0</v>
      </c>
      <c r="BX102" s="41">
        <f>IFERROR(IF(外部影响!$E$11=BX$1,外部影响!$E$12,0),0)</f>
        <v>0</v>
      </c>
      <c r="BY102" s="41">
        <f>IFERROR(IF(外部影响!$E$11=BY$1,外部影响!$E$12,0),0)</f>
        <v>0</v>
      </c>
      <c r="BZ102" s="41">
        <f>IFERROR(IF(外部影响!$E$11=BZ$1,外部影响!$E$12,0)+IF(外部影响!$E$11="炮台伤害",外部影响!$E$12,0)+IF(外部影响!$E$11="大型炮台伤害",外部影响!$E$12,0)+IF(外部影响!$E$11="激光炮台伤害",外部影响!$E$12,0),0)</f>
        <v>0</v>
      </c>
      <c r="CA102" s="41">
        <f>IFERROR(IF(外部影响!$E$11=CA$1,外部影响!$E$12,0)+IF(外部影响!$E$11="炮台伤害",外部影响!$E$12,0)+IF(外部影响!$E$11="大型炮台伤害",外部影响!$E$12,0)+IF(外部影响!$E$11="磁轨炮台伤害",外部影响!$E$12,0),0)</f>
        <v>0</v>
      </c>
      <c r="CB102" s="41">
        <f>IFERROR(IF(外部影响!$E$11=CB$1,外部影响!$E$12,0)+IF(外部影响!$E$11="炮台伤害",外部影响!$E$12,0)+IF(外部影响!$E$11="大型炮台伤害",外部影响!$E$12,0)+IF(外部影响!$E$11="加农炮台伤害",外部影响!$E$12,0),0)</f>
        <v>0</v>
      </c>
      <c r="CC102" s="41">
        <f>IFERROR(IF(外部影响!$E$11=CC$1,外部影响!$E$12,0)+IF(外部影响!$E$11="炮台伤害",外部影响!$E$12,0)+IF(外部影响!$E$11="大型炮台伤害",外部影响!$E$12,0)+IF(外部影响!$E$11="裂解炮台伤害",外部影响!$E$12,0),0)</f>
        <v>0</v>
      </c>
      <c r="CD102" s="41">
        <f>IFERROR(IF(外部影响!$E$11=CD$1,外部影响!$E$12,0)+IF(外部影响!$E$11="无人机伤害",外部影响!$E$12,0),0)</f>
        <v>0</v>
      </c>
      <c r="CE102" s="41">
        <f>IFERROR(IF(外部影响!$E$11=CE$1,外部影响!$E$12,0)+IF(外部影响!$E$11="炮台时间",外部影响!$E$12,0)+IF(外部影响!$E$11="大型炮台时间",外部影响!$E$12,0)+IF(外部影响!$E$11="激光炮台时间",外部影响!$E$12,0),0)</f>
        <v>0</v>
      </c>
      <c r="CF102" s="41">
        <f>IFERROR(IF(外部影响!$E$11=CF$1,外部影响!$E$12,0)+IF(外部影响!$E$11="炮台时间",外部影响!$E$12,0)+IF(外部影响!$E$11="大型炮台时间",外部影响!$E$12,0)+IF(外部影响!$E$11="磁轨炮台时间",外部影响!$E$12,0),0)</f>
        <v>0</v>
      </c>
      <c r="CG102" s="41">
        <f>IFERROR(IF(外部影响!$E$11=CG$1,外部影响!$E$12,0)+IF(外部影响!$E$11="炮台时间",外部影响!$E$12,0)+IF(外部影响!$E$11="大型炮台时间",外部影响!$E$12,0)+IF(外部影响!$E$11="加农炮台时间",外部影响!$E$12,0),0)</f>
        <v>0</v>
      </c>
      <c r="CH102" s="41">
        <f>IFERROR(IF(外部影响!$E$11=CH$1,外部影响!$E$12,0)+IF(外部影响!$E$11="炮台时间",外部影响!$E$12,0)+IF(外部影响!$E$11="大型炮台时间",外部影响!$E$12,0)+IF(外部影响!$E$11="裂解炮台时间",外部影响!$E$12,0),0)</f>
        <v>0</v>
      </c>
      <c r="CI102" s="41">
        <f>IFERROR(IF(外部影响!$E$11=CI$1,外部影响!$E$12,0)+IF(外部影响!$E$11="无人机时间",外部影响!$E$12,0),0)</f>
        <v>0</v>
      </c>
      <c r="CJ102" s="41">
        <f>IFERROR(IF(外部影响!$E$11=CJ$1,外部影响!$E$12,0),0)</f>
        <v>0</v>
      </c>
      <c r="CK102" s="41">
        <f>IFERROR(IF(外部影响!$E$11=CK$1,外部影响!$E$12,0),0)</f>
        <v>0</v>
      </c>
      <c r="CL102" s="41">
        <f>IFERROR(IF(外部影响!$E$11=CL$1,外部影响!$E$12,0),0)</f>
        <v>0</v>
      </c>
      <c r="CM102" s="41">
        <f>IFERROR(IF(外部影响!$E$11=CM$1,外部影响!$E$12,0),0)</f>
        <v>0</v>
      </c>
      <c r="CN102" s="41">
        <f>IFERROR(IF(外部影响!$E$11=CN$1,外部影响!$E$12,0),0)</f>
        <v>0</v>
      </c>
      <c r="CO102" s="41">
        <f>IFERROR(IF(外部影响!$E$11=CO$1,外部影响!$E$12,0),0)</f>
        <v>0</v>
      </c>
      <c r="CP102" s="41">
        <f>IFERROR(IF(外部影响!$E$11=CP$1,外部影响!$E$12,0),0)</f>
        <v>0</v>
      </c>
      <c r="CQ102" s="41">
        <f>IFERROR(IF(外部影响!$E$11=CQ$1,外部影响!$E$12,0),0)</f>
        <v>0</v>
      </c>
      <c r="CR102" s="41">
        <f>IFERROR(IF(外部影响!$E$11=CR$1,外部影响!$E$12,0),0)</f>
        <v>0</v>
      </c>
      <c r="CS102" s="41">
        <f>IFERROR(IF(外部影响!$E$11=CS$1,外部影响!$E$12,0),0)</f>
        <v>0</v>
      </c>
      <c r="CT102" s="41">
        <f>IFERROR(IF(外部影响!$E$11=CT$1,外部影响!$E$12,0),0)</f>
        <v>0</v>
      </c>
      <c r="CU102" s="41">
        <f>IFERROR(IF(外部影响!$E$11=CU$1,外部影响!$E$12,0),0)</f>
        <v>0</v>
      </c>
      <c r="CV102" s="41">
        <f>IFERROR(IF(外部影响!$E$11=CV$1,外部影响!$E$12,0),0)</f>
        <v>0</v>
      </c>
      <c r="CW102" s="41">
        <f>IFERROR(IF(外部影响!$E$11=CW$1,外部影响!$E$12,0),0)</f>
        <v>0</v>
      </c>
      <c r="CX102" s="41">
        <f>IFERROR(IF(外部影响!$E$11=CX$1,外部影响!$E$12,0),0)</f>
        <v>0</v>
      </c>
      <c r="CY102" s="41">
        <f>IFERROR(IF(外部影响!$E$11=CY$1,外部影响!$E$12,0),0)</f>
        <v>0</v>
      </c>
      <c r="CZ102" s="41">
        <f>IFERROR(IF(外部影响!$E$11=CZ$1,外部影响!$E$12,0),0)</f>
        <v>0</v>
      </c>
      <c r="DA102" s="41">
        <f>IFERROR(IF(外部影响!$E$11=DA$1,外部影响!$E$12,0),0)</f>
        <v>0</v>
      </c>
      <c r="DB102" s="41">
        <f>IFERROR(IF(外部影响!$E$11=DB$1,外部影响!$E$12,0)+IF(外部影响!$E$11="导弹伤害",外部影响!$E$12,0),0)</f>
        <v>0</v>
      </c>
      <c r="DC102" s="41">
        <f>IFERROR(IF(外部影响!$E$11=DC$1,外部影响!$E$12,0)+IF(外部影响!$E$11="导弹伤害",外部影响!$E$12,0),0)</f>
        <v>0</v>
      </c>
      <c r="DD102" s="41">
        <f>IFERROR(IF(外部影响!$E$11=DD$1,外部影响!$E$12,0)+IF(外部影响!$E$11="导弹伤害",外部影响!$E$12,0),0)</f>
        <v>0</v>
      </c>
      <c r="DE102" s="41">
        <f>IFERROR(IF(外部影响!$E$11=DE$1,外部影响!$E$12,0)+IF(外部影响!$E$11="导弹伤害",外部影响!$E$12,0),0)</f>
        <v>0</v>
      </c>
      <c r="DF102" s="41">
        <f>IFERROR(IF(外部影响!$E$11=DF$1,外部影响!$E$12,0)+IF(外部影响!$E$11="导弹时间",外部影响!$E$12,0),0)</f>
        <v>0</v>
      </c>
      <c r="DG102" s="41">
        <f>IFERROR(IF(外部影响!$E$11=DG$1,外部影响!$E$12,0),0)</f>
        <v>0</v>
      </c>
      <c r="DH102" s="41">
        <f>IFERROR(IF(外部影响!$E$11=DH$1,外部影响!$E$12,0),0)</f>
        <v>0</v>
      </c>
      <c r="DI102" s="41">
        <f>IFERROR(IF(外部影响!$E$11=DI$1,外部影响!$E$12,0),0)</f>
        <v>0</v>
      </c>
      <c r="DJ102" s="41">
        <f>IFERROR(IF(外部影响!$E$11=DJ$1,外部影响!$E$12,0),0)</f>
        <v>0</v>
      </c>
      <c r="DK102" s="41">
        <f>IFERROR(IF(外部影响!$E$11=DK$1,外部影响!$E$12,0),0)</f>
        <v>0</v>
      </c>
      <c r="DL102" s="41">
        <f>IFERROR(IF(外部影响!$E$11=DL$1,外部影响!$E$12,0)+IF(外部影响!$E$11="炮台耗电",外部影响!$E$12,0),0)</f>
        <v>0</v>
      </c>
      <c r="DM102" s="41">
        <f>IFERROR(IF(外部影响!$E$11=DM$1,外部影响!$E$12,0)+IF(外部影响!$E$11="炮台耗电",外部影响!$E$12,0),0)</f>
        <v>0</v>
      </c>
      <c r="DN102" s="41">
        <f>IFERROR(IF(外部影响!$E$11=DN$1,外部影响!$E$12,0)+IF(外部影响!$E$11="炮台耗电",外部影响!$E$12,0),0)</f>
        <v>0</v>
      </c>
      <c r="DO102" s="41">
        <f>IFERROR(IF(外部影响!$E$11=DO$1,外部影响!$E$12,0)+IF(外部影响!$E$11="炮台耗电",外部影响!$E$12,0),0)</f>
        <v>0</v>
      </c>
      <c r="DP102" s="41">
        <f>IFERROR(IF(外部影响!$E$11=DP$1,外部影响!$E$12,0)+IF(外部影响!$E$11="炮台耗电",外部影响!$E$12,0),0)</f>
        <v>0</v>
      </c>
      <c r="DQ102" s="41">
        <f>IFERROR(IF(外部影响!$E$11=DQ$1,外部影响!$E$12,0)+IF(外部影响!$E$11="炮台耗电",外部影响!$E$12,0),0)</f>
        <v>0</v>
      </c>
      <c r="DR102" s="42">
        <f>IFERROR(IF(外部影响!$E$11=DR$1,外部影响!$E$12,0),0)</f>
        <v>0</v>
      </c>
      <c r="DS102" s="41">
        <f>IFERROR(IF(外部影响!$E$11=DS$1,外部影响!$E$12,0),0)</f>
        <v>0</v>
      </c>
      <c r="DT102" s="41">
        <f>IFERROR(IF(外部影响!$E$11=DT$1,外部影响!$E$12,0),0)</f>
        <v>0</v>
      </c>
      <c r="DU102" s="41">
        <f>IFERROR(IF(外部影响!$E$11=DU$1,外部影响!$E$12,0),0)</f>
        <v>0</v>
      </c>
      <c r="DV102" s="41">
        <f>IFERROR(IF(外部影响!$E$11=DV$1,外部影响!$E$12,0),0)</f>
        <v>0</v>
      </c>
      <c r="DW102" s="41">
        <f>IFERROR(IF(外部影响!$E$11=DW$1,外部影响!$E$12,0),0)</f>
        <v>0</v>
      </c>
      <c r="DX102" s="42">
        <f>IFERROR(IF(外部影响!$E$11=DX$1,外部影响!$E$12,0),0)</f>
        <v>0</v>
      </c>
      <c r="DY102" s="42">
        <f>IFERROR(IF(外部影响!$E$11=DY$1,外部影响!$E$12,0),0)</f>
        <v>0</v>
      </c>
      <c r="DZ102" s="42">
        <f>IFERROR(IF(外部影响!$E$11=DZ$1,外部影响!$E$12,0),0)</f>
        <v>0</v>
      </c>
      <c r="EA102" s="42">
        <f>IFERROR(IF(外部影响!$E$11=EA$1,外部影响!$E$12,0),0)</f>
        <v>0</v>
      </c>
      <c r="EB102" s="42">
        <f>IFERROR(IF(外部影响!$E$11=EB$1,外部影响!$E$12,0),0)</f>
        <v>0</v>
      </c>
      <c r="EC102" s="42">
        <f>IFERROR(IF(外部影响!$E$11=EC$1,外部影响!$E$12,0),0)</f>
        <v>0</v>
      </c>
      <c r="ED102" s="41">
        <f>IFERROR(IF(外部影响!$E$11=ED$1,外部影响!$E$12,0),0)</f>
        <v>0</v>
      </c>
      <c r="EE102" s="41">
        <f>IFERROR(IF(外部影响!$E$11=EE$1,外部影响!$E$12,0),0)</f>
        <v>0</v>
      </c>
      <c r="EF102" s="41">
        <f>IFERROR(IF(外部影响!$E$11=EF$1,外部影响!$E$12,0),0)</f>
        <v>0</v>
      </c>
      <c r="EG102" s="42">
        <f>IFERROR(IF(外部影响!$E$11=EG$1,外部影响!$E$12,0),0)</f>
        <v>0</v>
      </c>
      <c r="EH102" s="41">
        <f>IFERROR(IF(外部影响!$E$11=EH$1,外部影响!$E$12,0),0)</f>
        <v>0</v>
      </c>
      <c r="EI102" s="41">
        <f>IFERROR(IF(外部影响!$E$11=EI$1,外部影响!$E$12,0),0)</f>
        <v>0</v>
      </c>
      <c r="EJ102" s="41">
        <f>IFERROR(IF(外部影响!$E$11=EJ$1,外部影响!$E$12,0),0)</f>
        <v>0</v>
      </c>
      <c r="EK102" s="41">
        <f>IFERROR(IF(外部影响!$E$11=EK$1,外部影响!$E$12,0),0)</f>
        <v>0</v>
      </c>
      <c r="EL102" s="41">
        <f>IFERROR(IF(外部影响!$E$11=EL$1,外部影响!$E$12,0),0)</f>
        <v>0</v>
      </c>
      <c r="EM102" s="41">
        <f>IFERROR(IF(外部影响!$E$11=EM$1,外部影响!$E$12,0),0)</f>
        <v>0</v>
      </c>
      <c r="EN102" s="41">
        <f>IFERROR(IF(外部影响!$E$11=EN$1,外部影响!$E$12,0),0)</f>
        <v>0</v>
      </c>
      <c r="EO102" s="41">
        <f>IFERROR(IF(外部影响!$E$11=EO$1,外部影响!$E$12,0),0)</f>
        <v>0</v>
      </c>
      <c r="EP102" s="41">
        <f>IFERROR(IF(外部影响!$E$11=EP$1,外部影响!$E$12,0),0)</f>
        <v>0</v>
      </c>
      <c r="EQ102" s="41">
        <f>IFERROR(IF(外部影响!$E$11=EQ$1,外部影响!$E$12,0),0)</f>
        <v>0</v>
      </c>
      <c r="ER102" s="41">
        <f>IFERROR(IF(外部影响!$E$11=ER$1,外部影响!$E$12,0),0)</f>
        <v>0</v>
      </c>
      <c r="ES102" s="41">
        <f>IFERROR(IF(外部影响!$E$11=ES$1,外部影响!$E$12,0),0)</f>
        <v>0</v>
      </c>
      <c r="ET102" s="41">
        <f>IFERROR(IF(外部影响!$E$11=ET$1,外部影响!$E$12,0),0)</f>
        <v>0</v>
      </c>
      <c r="EU102" s="41">
        <f>IFERROR(IF(外部影响!$E$11=EU$1,外部影响!$E$12,0),0)</f>
        <v>0</v>
      </c>
      <c r="EV102" s="41">
        <f>IFERROR(IF(外部影响!$E$11=EV$1,外部影响!$E$12,0),0)</f>
        <v>0</v>
      </c>
      <c r="EW102" s="41">
        <f>IFERROR(IF(外部影响!$E$11=EW$1,外部影响!$E$12,0),0)</f>
        <v>0</v>
      </c>
      <c r="EX102" s="41">
        <f>IFERROR(IF(外部影响!$E$11=EX$1,外部影响!$E$12,0),0)</f>
        <v>0</v>
      </c>
      <c r="EY102" s="41">
        <f>IFERROR(IF(外部影响!$E$11=EY$1,外部影响!$E$12,0),0)</f>
        <v>0</v>
      </c>
      <c r="EZ102" s="41">
        <f>IFERROR(IF(外部影响!$E$11=EZ$1,外部影响!$E$12,0),0)</f>
        <v>0</v>
      </c>
      <c r="FA102" s="41">
        <f>IFERROR(IF(外部影响!$E$11=FA$1,外部影响!$E$12,0),0)</f>
        <v>0</v>
      </c>
      <c r="FB102" s="41">
        <f>IFERROR(IF(外部影响!$E$11=FB$1,外部影响!$E$12,0),0)</f>
        <v>0</v>
      </c>
      <c r="FC102" s="41">
        <f>IFERROR(IF(外部影响!$E$11=FC$1,外部影响!$E$12,0),0)</f>
        <v>0</v>
      </c>
      <c r="FD102" s="42">
        <f>IFERROR(IF(外部影响!$E$11=FD$1,外部影响!$E$12,0),0)</f>
        <v>0</v>
      </c>
      <c r="FE102" s="41">
        <f>IFERROR(IF(外部影响!$E$11=FE$1,外部影响!$E$12,0),0)</f>
        <v>0</v>
      </c>
      <c r="FF102" s="41">
        <f>IFERROR(IF(外部影响!$E$11=FF$1,外部影响!$E$12,0),0)</f>
        <v>0</v>
      </c>
      <c r="FG102" s="42">
        <f>IFERROR(IF(外部影响!$E$11=FG$1,外部影响!$E$12,0),0)</f>
        <v>0</v>
      </c>
      <c r="FH102" s="41">
        <f>IFERROR(IF(外部影响!$E$11=FH$1,外部影响!$E$12,0),0)</f>
        <v>0</v>
      </c>
      <c r="FI102" s="41">
        <f>IFERROR(IF(外部影响!$E$11=FI$1,外部影响!$E$12,0),0)</f>
        <v>0</v>
      </c>
      <c r="FJ102" s="41">
        <f>IFERROR(IF(外部影响!$E$11=FJ$1,外部影响!$E$12,0),0)</f>
        <v>0</v>
      </c>
      <c r="FK102" s="41">
        <f>IFERROR(IF(外部影响!$E$11=FK$1,外部影响!$E$12,0),0)</f>
        <v>0</v>
      </c>
      <c r="FL102" s="41">
        <f>IFERROR(IF(外部影响!$E$11=FL$1,外部影响!$E$12,0),0)</f>
        <v>0</v>
      </c>
      <c r="FM102" s="41">
        <f>IFERROR(IF(外部影响!$E$11=FM$1,外部影响!$E$12,0),0)</f>
        <v>0</v>
      </c>
      <c r="FN102" s="41">
        <f>IFERROR(IF(外部影响!$E$11=FN$1,外部影响!$E$12,0),0)</f>
        <v>0</v>
      </c>
      <c r="FO102" s="41">
        <f>IFERROR(IF(外部影响!$E$11=FO$1,外部影响!$E$12,0),0)</f>
        <v>0</v>
      </c>
      <c r="FP102" s="41">
        <f>IFERROR(IF(外部影响!$E$11=FP$1,外部影响!$E$12,0),0)</f>
        <v>0</v>
      </c>
      <c r="FQ102" s="41">
        <f>IFERROR(IF(外部影响!$E$11=FQ$1,外部影响!$E$12,0),0)</f>
        <v>0</v>
      </c>
      <c r="FR102" s="41">
        <f>IFERROR(IF(外部影响!$E$11=FR$1,外部影响!$E$12,0),0)</f>
        <v>0</v>
      </c>
      <c r="FS102" s="41">
        <f>IFERROR(IF(外部影响!$E$11=FS$1,外部影响!$E$12,0),0)</f>
        <v>0</v>
      </c>
      <c r="FT102" s="41">
        <f>IFERROR(IF(外部影响!$E$11=FT$1,外部影响!$E$12,0),0)</f>
        <v>0</v>
      </c>
      <c r="FU102" s="41">
        <f>IFERROR(IF(外部影响!$E$11=FU$1,外部影响!$E$12,0),0)</f>
        <v>0</v>
      </c>
      <c r="FV102" s="41">
        <f>IFERROR(IF(外部影响!$E$11=FV$1,外部影响!$E$12,0),0)</f>
        <v>0</v>
      </c>
      <c r="FW102" s="41">
        <f>IFERROR(IF(外部影响!$E$11=FW$1,外部影响!$E$12,0),0)</f>
        <v>0</v>
      </c>
      <c r="FX102" s="41">
        <f>IFERROR(IF(外部影响!$E$11=FX$1,外部影响!$E$12,0),0)</f>
        <v>0</v>
      </c>
      <c r="FY102" s="41">
        <f>IFERROR(IF(外部影响!$E$11=FY$1,外部影响!$E$12,0),0)</f>
        <v>0</v>
      </c>
      <c r="FZ102" s="42">
        <f>IFERROR(IF(外部影响!$E$11=FZ$1,外部影响!$E$12,0),0)</f>
        <v>0</v>
      </c>
      <c r="GA102" s="42">
        <f>IFERROR(IF(外部影响!$E$11=GA$1,外部影响!$E$12,0),0)</f>
        <v>0</v>
      </c>
      <c r="GB102" s="42">
        <f>IFERROR(IF(外部影响!$E$11=GB$1,外部影响!$E$12,0),0)</f>
        <v>0</v>
      </c>
      <c r="GC102" s="42">
        <f>IFERROR(IF(外部影响!$E$11=GC$1,外部影响!$E$12,0),0)</f>
        <v>0</v>
      </c>
      <c r="GD102" s="41">
        <f>IFERROR(IF(外部影响!$E$11=GD$1,外部影响!$E$12,0),0)</f>
        <v>0</v>
      </c>
      <c r="GE102" s="41">
        <f>IFERROR(IF(外部影响!$E$11=GE$1,外部影响!$E$12,0),0)</f>
        <v>0</v>
      </c>
      <c r="GF102" s="41">
        <f>IFERROR(IF(外部影响!$E$11=GF$1,外部影响!$E$12,0),0)</f>
        <v>0</v>
      </c>
      <c r="GG102" s="41">
        <f>IFERROR(IF(外部影响!$E$11=GG$1,外部影响!$E$12,0),0)</f>
        <v>0</v>
      </c>
      <c r="GH102" s="41">
        <f>IFERROR(IF(外部影响!$E$11=GH$1,外部影响!$E$12,0),0)</f>
        <v>0</v>
      </c>
      <c r="GI102" s="41">
        <f>IFERROR(IF(外部影响!$E$11=GI$1,外部影响!$E$12,0),0)</f>
        <v>0</v>
      </c>
      <c r="GJ102" s="41">
        <f>IFERROR(IF(外部影响!$E$11=GJ$1,外部影响!$E$12,0),0)</f>
        <v>0</v>
      </c>
      <c r="GK102" s="41">
        <f>IFERROR(IF(外部影响!$E$11=GK$1,外部影响!$E$12,0),0)</f>
        <v>0</v>
      </c>
      <c r="GL102" s="41">
        <f>IFERROR(IF(外部影响!$E$11=GL$1,外部影响!$E$12,0),0)</f>
        <v>0</v>
      </c>
      <c r="GM102" s="41">
        <f>IFERROR(IF(外部影响!$E$11=GM$1,外部影响!$E$12,0),0)</f>
        <v>0</v>
      </c>
      <c r="GN102" s="41">
        <f>IFERROR(IF(外部影响!$E$11=GN$1,外部影响!$E$12,0),0)</f>
        <v>0</v>
      </c>
      <c r="GO102" s="41">
        <f>IFERROR(IF(外部影响!$E$11=GO$1,外部影响!$E$12,0),0)</f>
        <v>0</v>
      </c>
      <c r="GP102" s="41">
        <f>IFERROR(IF(外部影响!$E$11=GP$1,外部影响!$E$12,0),0)</f>
        <v>0</v>
      </c>
      <c r="GQ102" s="41">
        <f>IFERROR(IF(外部影响!$E$11=GQ$1,外部影响!$E$12,0),0)</f>
        <v>0</v>
      </c>
      <c r="GR102" s="41">
        <f>IFERROR(IF(外部影响!$E$11=GR$1,外部影响!$E$12,0),0)</f>
        <v>0</v>
      </c>
      <c r="GS102" s="41">
        <f>IFERROR(IF(外部影响!$E$11=GS$1,外部影响!$E$12,0),0)</f>
        <v>0</v>
      </c>
      <c r="GT102" s="41">
        <f>IFERROR(IF(外部影响!$E$11=GT$1,外部影响!$E$12,0),0)</f>
        <v>0</v>
      </c>
      <c r="GU102" s="41">
        <f>IFERROR(IF(外部影响!$E$11=GU$1,外部影响!$E$12,0),0)</f>
        <v>0</v>
      </c>
      <c r="GV102" s="41">
        <f>IFERROR(IF(外部影响!$E$11=GV$1,外部影响!$E$12,0),0)</f>
        <v>0</v>
      </c>
      <c r="GW102" s="41">
        <f>IFERROR(IF(外部影响!$E$11=GW$1,外部影响!$E$12,0),0)</f>
        <v>0</v>
      </c>
      <c r="GX102" s="41">
        <f>IFERROR(IF(外部影响!$E$11=GX$1,外部影响!$E$12,0),0)</f>
        <v>0</v>
      </c>
      <c r="GY102" s="41">
        <f>IFERROR(IF(外部影响!$E$11=GY$1,外部影响!$E$12,0),0)</f>
        <v>0</v>
      </c>
      <c r="GZ102" s="41">
        <f>IFERROR(IF(外部影响!$E$11=GZ$1,外部影响!$E$12,0),0)</f>
        <v>0</v>
      </c>
      <c r="HA102" s="41">
        <f>IFERROR(IF(外部影响!$E$11=HA$1,外部影响!$E$12,0),0)</f>
        <v>0</v>
      </c>
      <c r="HB102" s="41">
        <f>IFERROR(IF(外部影响!$E$11=HB$1,外部影响!$E$12,0),0)</f>
        <v>0</v>
      </c>
      <c r="HC102" s="41">
        <f>IFERROR(IF(外部影响!$E$11=HC$1,外部影响!$E$12,0),0)</f>
        <v>0</v>
      </c>
      <c r="HD102" s="41">
        <f>IFERROR(IF(外部影响!$E$11=HD$1,外部影响!$E$12,0),0)</f>
        <v>0</v>
      </c>
      <c r="HE102" s="41">
        <f>IFERROR(IF(外部影响!$E$11=HE$1,外部影响!$E$12,0),0)</f>
        <v>0</v>
      </c>
      <c r="HF102" s="41">
        <f>IFERROR(IF(外部影响!$E$11=HF$1,外部影响!$E$12,0),0)</f>
        <v>0</v>
      </c>
      <c r="HG102" s="41">
        <f>IFERROR(IF(外部影响!$E$11=HG$1,外部影响!$E$12,0),0)</f>
        <v>0</v>
      </c>
      <c r="HH102" s="41">
        <f>IFERROR(IF(外部影响!$E$11=HH$1,外部影响!$E$12,0),0)</f>
        <v>0</v>
      </c>
      <c r="HI102" s="41">
        <f>IFERROR(IF(外部影响!$E$11=HI$1,外部影响!$E$12,0),0)</f>
        <v>0</v>
      </c>
      <c r="HJ102" s="41">
        <f>IFERROR(IF(外部影响!$E$11=HJ$1,外部影响!$E$12,0),0)</f>
        <v>0</v>
      </c>
      <c r="HK102" s="41">
        <f>IFERROR(IF(外部影响!$E$11=HK$1,外部影响!$E$12,0),0)</f>
        <v>0</v>
      </c>
      <c r="HL102" s="41">
        <f>IFERROR(IF(外部影响!$E$11=HL$1,外部影响!$E$12,0),0)</f>
        <v>0</v>
      </c>
      <c r="HM102" s="41">
        <f>IFERROR(IF(外部影响!$E$11=HM$1,外部影响!$E$12,0),0)</f>
        <v>0</v>
      </c>
      <c r="HN102" s="41">
        <f>IFERROR(IF(外部影响!$E$11=HN$1,外部影响!$E$12,0),0)</f>
        <v>0</v>
      </c>
      <c r="HO102" s="41">
        <f>IFERROR(IF(外部影响!$E$11=HO$1,外部影响!$E$12,0),0)</f>
        <v>0</v>
      </c>
      <c r="HP102" s="41">
        <f>IFERROR(IF(外部影响!$E$11=HP$1,外部影响!$E$12,0),0)</f>
        <v>0</v>
      </c>
      <c r="HQ102" s="41">
        <f>IFERROR(IF(外部影响!$E$11=HQ$1,外部影响!$E$12,0),0)</f>
        <v>0</v>
      </c>
      <c r="HR102" s="41">
        <f>IFERROR(IF(外部影响!$E$11=HR$1,外部影响!$E$12,0),0)</f>
        <v>0</v>
      </c>
      <c r="HS102" s="41">
        <f>IFERROR(IF(外部影响!$E$11=HS$1,外部影响!$E$12,0),0)</f>
        <v>0</v>
      </c>
      <c r="HT102" s="41">
        <f>IFERROR(IF(外部影响!$E$11=HT$1,外部影响!$E$12,0),0)</f>
        <v>0</v>
      </c>
      <c r="HU102" s="41">
        <f>IFERROR(IF(外部影响!$E$11=HU$1,外部影响!$E$12,0),0)</f>
        <v>0</v>
      </c>
      <c r="HV102" s="41">
        <f>IFERROR(IF(外部影响!$E$11=HV$1,外部影响!$E$12,0),0)</f>
        <v>0</v>
      </c>
      <c r="HW102" s="41">
        <f>IFERROR(IF(外部影响!$E$11=HW$1,外部影响!$E$12,0),0)</f>
        <v>0</v>
      </c>
      <c r="HX102" s="41">
        <f>IFERROR(IF(外部影响!$E$11=HX$1,外部影响!$E$12,0),0)</f>
        <v>0</v>
      </c>
      <c r="HY102" s="41">
        <f>IFERROR(IF(外部影响!$E$11=HY$1,外部影响!$E$12,0),0)</f>
        <v>0</v>
      </c>
      <c r="HZ102" s="41">
        <f>IFERROR(IF(外部影响!$E$11=HZ$1,外部影响!$E$12,0),0)</f>
        <v>0</v>
      </c>
      <c r="IA102" s="41">
        <f>IFERROR(IF(外部影响!$E$11=IA$1,外部影响!$E$12,0),0)</f>
        <v>0</v>
      </c>
      <c r="IB102" s="41">
        <f>IFERROR(IF(外部影响!$E$11=IB$1,外部影响!$E$12,0),0)</f>
        <v>0</v>
      </c>
      <c r="IC102" s="41">
        <f>IFERROR(IF(外部影响!$E$11=IC$1,外部影响!$E$12,0),0)</f>
        <v>0</v>
      </c>
      <c r="ID102" s="41">
        <f>IFERROR(IF(外部影响!$E$11=ID$1,外部影响!$E$12,0),0)</f>
        <v>0</v>
      </c>
      <c r="IE102" s="41">
        <f>IFERROR(IF(外部影响!$E$11=IE$1,外部影响!$E$12,0),0)</f>
        <v>0</v>
      </c>
      <c r="IF102" s="41">
        <f>IFERROR(IF(外部影响!$E$11=IF$1,外部影响!$E$12,0),0)</f>
        <v>0</v>
      </c>
      <c r="IG102" s="41">
        <f>IFERROR(IF(外部影响!$E$11=IG$1,外部影响!$E$12,0),0)</f>
        <v>0</v>
      </c>
      <c r="IH102" s="41">
        <f>IFERROR(IF(外部影响!$E$11=IH$1,外部影响!$E$12,0),0)</f>
        <v>0</v>
      </c>
      <c r="II102" s="41">
        <f>IFERROR(IF(外部影响!$E$11=II$1,外部影响!$E$12,0),0)</f>
        <v>0</v>
      </c>
      <c r="IJ102" s="41">
        <f>IFERROR(IF(外部影响!$E$11=IJ$1,外部影响!$E$12,0),0)</f>
        <v>0</v>
      </c>
      <c r="IK102" s="41">
        <f>IFERROR(IF(外部影响!$E$11=IK$1,外部影响!$E$12,0),0)</f>
        <v>0</v>
      </c>
      <c r="IL102" s="41">
        <f>IFERROR(IF(外部影响!$E$11=IL$1,外部影响!$E$12,0),0)</f>
        <v>0</v>
      </c>
      <c r="IM102" s="41">
        <f>IFERROR(IF(外部影响!$E$11=IM$1,外部影响!$E$12,0),0)</f>
        <v>0</v>
      </c>
      <c r="IN102" s="41">
        <f>IFERROR(IF(外部影响!$E$11=IN$1,外部影响!$E$12,0),0)</f>
        <v>0</v>
      </c>
      <c r="IO102" s="41">
        <f>IFERROR(IF(外部影响!$E$11=IO$1,外部影响!$E$12,0),0)</f>
        <v>0</v>
      </c>
      <c r="IP102" s="41">
        <f>IFERROR(IF(外部影响!$E$11=IP$1,外部影响!$E$12,0),0)</f>
        <v>0</v>
      </c>
      <c r="IQ102" s="41">
        <f>IFERROR(IF(外部影响!$E$11=IQ$1,外部影响!$E$12,0),0)</f>
        <v>0</v>
      </c>
      <c r="IR102" s="41">
        <f>IFERROR(IF(外部影响!$E$11=IR$1,外部影响!$E$12,0),0)</f>
        <v>0</v>
      </c>
      <c r="IS102" s="42">
        <f>IFERROR(IF(外部影响!$E$11=IS$1,外部影响!$E$12,0),0)</f>
        <v>0</v>
      </c>
      <c r="IT102" s="41">
        <f>IFERROR(IF(外部影响!$E$11=IT$1,外部影响!$E$12,0),0)</f>
        <v>0</v>
      </c>
      <c r="IU102" s="41">
        <f>IFERROR(IF(外部影响!$E$11=IU$1,外部影响!$E$12,0),0)</f>
        <v>0</v>
      </c>
      <c r="IV102" s="41">
        <f>IFERROR(IF(外部影响!$E$11=IV$1,外部影响!$E$12,0),0)</f>
        <v>0</v>
      </c>
      <c r="IW102" s="41">
        <f>IFERROR(IF(外部影响!$E$11=IW$1,外部影响!$E$12,0),0)</f>
        <v>0</v>
      </c>
      <c r="IX102" s="42">
        <f>IFERROR(IF(外部影响!$E$11=IX$1,外部影响!$E$12,0),0)</f>
        <v>0</v>
      </c>
      <c r="IY102" s="41">
        <f>IFERROR(IF(外部影响!$E$11=IY$1,外部影响!$E$12,0),0)</f>
        <v>0</v>
      </c>
      <c r="IZ102" s="41">
        <f>IFERROR(IF(外部影响!$E$11=IZ$1,外部影响!$E$12,0),0)</f>
        <v>0</v>
      </c>
      <c r="JA102" s="41">
        <f>IFERROR(IF(外部影响!$E$11=JA$1,外部影响!$E$12,0),0)</f>
        <v>0</v>
      </c>
      <c r="JB102" s="41">
        <f>IFERROR(IF(外部影响!$E$11=JB$1,外部影响!$E$12,0),0)</f>
        <v>0</v>
      </c>
      <c r="JC102" s="41">
        <f>IFERROR(IF(外部影响!$E$11=JC$1,外部影响!$E$12,0),0)</f>
        <v>0</v>
      </c>
      <c r="JD102" s="41">
        <f>IFERROR(IF(外部影响!$E$11=JD$1,外部影响!$E$12,0),0)</f>
        <v>0</v>
      </c>
      <c r="JE102" s="41">
        <f>IFERROR(IF(外部影响!$E$11=JE$1,外部影响!$E$12,0),0)</f>
        <v>0</v>
      </c>
      <c r="JF102" s="41">
        <f>IFERROR(IF(外部影响!$E$11=JF$1,外部影响!$E$12,0),0)</f>
        <v>0</v>
      </c>
      <c r="JG102" s="41">
        <f>IFERROR(IF(外部影响!$E$11=JG$1,外部影响!$E$12,0),0)</f>
        <v>0</v>
      </c>
      <c r="JH102" s="41">
        <f>IFERROR(IF(外部影响!$E$11=JH$1,外部影响!$E$12,0),0)</f>
        <v>0</v>
      </c>
      <c r="JI102" s="41">
        <f>IFERROR(IF(外部影响!$E$11=JI$1,外部影响!$E$12,0),0)</f>
        <v>0</v>
      </c>
      <c r="JJ102" s="41">
        <f>IFERROR(IF(外部影响!$E$11=JJ$1,外部影响!$E$12,0),0)</f>
        <v>0</v>
      </c>
      <c r="JK102" s="41">
        <f>IFERROR(IF(外部影响!$E$11=JK$1,外部影响!$E$12,0),0)</f>
        <v>0</v>
      </c>
      <c r="JL102" s="41">
        <f>IFERROR(IF(外部影响!$E$11=JL$1,外部影响!$E$12,0),0)</f>
        <v>0</v>
      </c>
      <c r="JM102" s="41">
        <f>IFERROR(IF(外部影响!$E$11=JM$1,外部影响!$E$12,0),0)</f>
        <v>0</v>
      </c>
      <c r="JN102" s="42">
        <f>IFERROR(IF(外部影响!$E$11=JN$1,外部影响!$E$12,0),0)</f>
        <v>0</v>
      </c>
      <c r="JO102" s="41">
        <f>IFERROR(IF(外部影响!$E$11=JO$1,外部影响!$E$12,0),0)</f>
        <v>0</v>
      </c>
      <c r="JP102" s="44">
        <f>IFERROR(IF(外部影响!$E$11=JP$1,外部影响!$E$12,0),0)</f>
        <v>0</v>
      </c>
    </row>
    <row r="103" spans="1:276">
      <c r="A103" s="36" t="s">
        <v>3117</v>
      </c>
      <c r="B103" s="41">
        <f>IFERROR(IF(外部影响!$F$11=B$1,外部影响!$F$12,0)+IF(外部影响!$F$11="炮台伤害",外部影响!$F$12,0)+IF(外部影响!$F$11="小型炮台伤害",外部影响!$F$12,0)+IF(外部影响!$F$11="激光炮台伤害",外部影响!$F$12,0),0)</f>
        <v>0</v>
      </c>
      <c r="C103" s="41">
        <f>IFERROR(IF(外部影响!$F$11=C$1,外部影响!$F$12,0)+IF(外部影响!$F$11="炮台伤害",外部影响!$F$12,0)+IF(外部影响!$F$11="小型炮台伤害",外部影响!$F$12,0)+IF(外部影响!$F$11="磁轨炮台伤害",外部影响!$F$12,0),0)</f>
        <v>0</v>
      </c>
      <c r="D103" s="41">
        <f>IFERROR(IF(外部影响!$F$11=D$1,外部影响!$F$12,0)+IF(外部影响!$F$11="炮台伤害",外部影响!$F$12,0)+IF(外部影响!$F$11="小型炮台伤害",外部影响!$F$12,0)+IF(外部影响!$F$11="加农炮台伤害",外部影响!$F$12,0),0)</f>
        <v>0</v>
      </c>
      <c r="E103" s="41">
        <f>IFERROR(IF(外部影响!$F$11=E$1,外部影响!$F$12,0)+IF(外部影响!$F$11="炮台伤害",外部影响!$F$12,0)+IF(外部影响!$F$11="小型炮台伤害",外部影响!$F$12,0)+IF(外部影响!$F$11="裂解炮台伤害",外部影响!$F$12,0),0)</f>
        <v>0</v>
      </c>
      <c r="F103" s="41">
        <f>IFERROR(IF(外部影响!$F$11=F$1,外部影响!$F$12,0)+IF(外部影响!$F$11="无人机伤害",外部影响!$F$12,0),0)</f>
        <v>0</v>
      </c>
      <c r="G103" s="41">
        <f>IFERROR(IF(外部影响!$F$11=G$1,外部影响!$F$12,0)+IF(外部影响!$F$11="炮台时间",外部影响!$F$12,0)+IF(外部影响!$F$11="小型炮台时间",外部影响!$F$12,0)+IF(外部影响!$F$11="激光炮台时间",外部影响!$F$12,0),0)</f>
        <v>0</v>
      </c>
      <c r="H103" s="41">
        <f>IFERROR(IF(外部影响!$F$11=H$1,外部影响!$F$12,0)+IF(外部影响!$F$11="炮台时间",外部影响!$F$12,0)+IF(外部影响!$F$11="小型炮台时间",外部影响!$F$12,0)+IF(外部影响!$F$11="磁轨炮台时间",外部影响!$F$12,0),0)</f>
        <v>0</v>
      </c>
      <c r="I103" s="41">
        <f>IFERROR(IF(外部影响!$F$11=I$1,外部影响!$F$12,0)+IF(外部影响!$F$11="炮台时间",外部影响!$F$12,0)+IF(外部影响!$F$11="小型炮台时间",外部影响!$F$12,0)+IF(外部影响!$F$11="加农炮台时间",外部影响!$F$12,0),0)</f>
        <v>0</v>
      </c>
      <c r="J103" s="41">
        <f>IFERROR(IF(外部影响!$F$11=J$1,外部影响!$F$12,0)+IF(外部影响!$F$11="炮台时间",外部影响!$F$12,0)+IF(外部影响!$F$11="小型炮台时间",外部影响!$F$12,0)+IF(外部影响!$F$11="裂解炮台时间",外部影响!$F$12,0),0)</f>
        <v>0</v>
      </c>
      <c r="K103" s="41">
        <f>IFERROR(IF(外部影响!$F$11=K$1,外部影响!$F$12,0)+IF(外部影响!$F$11="无人机时间",外部影响!$F$12,0),0)</f>
        <v>0</v>
      </c>
      <c r="L103" s="41">
        <f>IFERROR(IF(外部影响!$F$11=L$1,外部影响!$F$12,0),0)</f>
        <v>0</v>
      </c>
      <c r="M103" s="41">
        <f>IFERROR(IF(外部影响!$F$11=M$1,外部影响!$F$12,0),0)</f>
        <v>0</v>
      </c>
      <c r="N103" s="41">
        <f>IFERROR(IF(外部影响!$F$11=N$1,外部影响!$F$12,0),0)</f>
        <v>0</v>
      </c>
      <c r="O103" s="41">
        <f>IFERROR(IF(外部影响!$F$11=O$1,外部影响!$F$12,0),0)</f>
        <v>0</v>
      </c>
      <c r="P103" s="41">
        <f>IFERROR(IF(外部影响!$F$11=P$1,外部影响!$F$12,0),0)</f>
        <v>0</v>
      </c>
      <c r="Q103" s="41">
        <f>IFERROR(IF(外部影响!$F$11=Q$1,外部影响!$F$12,0),0)</f>
        <v>0</v>
      </c>
      <c r="R103" s="41">
        <f>IFERROR(IF(外部影响!$F$11=R$1,外部影响!$F$12,0),0)</f>
        <v>0</v>
      </c>
      <c r="S103" s="41">
        <f>IFERROR(IF(外部影响!$F$11=S$1,外部影响!$F$12,0),0)</f>
        <v>0</v>
      </c>
      <c r="T103" s="41">
        <f>IFERROR(IF(外部影响!$F$11=T$1,外部影响!$F$12,0),0)</f>
        <v>0</v>
      </c>
      <c r="U103" s="41">
        <f>IFERROR(IF(外部影响!$F$11=U$1,外部影响!$F$12,0),0)</f>
        <v>0</v>
      </c>
      <c r="V103" s="41">
        <f>IFERROR(IF(外部影响!$F$11=V$1,外部影响!$F$12,0),0)</f>
        <v>0</v>
      </c>
      <c r="W103" s="41">
        <f>IFERROR(IF(外部影响!$F$11=W$1,外部影响!$F$12,0),0)</f>
        <v>0</v>
      </c>
      <c r="X103" s="41">
        <f>IFERROR(IF(外部影响!$F$11=X$1,外部影响!$F$12,0),0)</f>
        <v>0</v>
      </c>
      <c r="Y103" s="41">
        <f>IFERROR(IF(外部影响!$F$11=Y$1,外部影响!$F$12,0),0)</f>
        <v>0</v>
      </c>
      <c r="Z103" s="41">
        <f>IFERROR(IF(外部影响!$F$11=Z$1,外部影响!$F$12,0),0)</f>
        <v>0</v>
      </c>
      <c r="AA103" s="41">
        <f>IFERROR(IF(外部影响!$F$11=AA$1,外部影响!$F$12,0),0)</f>
        <v>0</v>
      </c>
      <c r="AB103" s="41">
        <f>IFERROR(IF(外部影响!$F$11=AB$1,外部影响!$F$12,0),0)</f>
        <v>0</v>
      </c>
      <c r="AC103" s="41">
        <f>IFERROR(IF(外部影响!$F$11=AC$1,外部影响!$F$12,0),0)</f>
        <v>0</v>
      </c>
      <c r="AD103" s="41">
        <f>IFERROR(IF(外部影响!$F$11=AD$1,外部影响!$F$12,0)+IF(外部影响!$F$11="导弹伤害",外部影响!$F$12,0),0)</f>
        <v>0</v>
      </c>
      <c r="AE103" s="41">
        <f>IFERROR(IF(外部影响!$F$11=AE$1,外部影响!$F$12,0)+IF(外部影响!$F$11="导弹伤害",外部影响!$F$12,0),0)</f>
        <v>0</v>
      </c>
      <c r="AF103" s="41">
        <f>IFERROR(IF(外部影响!$F$11=AF$1,外部影响!$F$12,0)+IF(外部影响!$F$11="导弹伤害",外部影响!$F$12,0),0)</f>
        <v>0</v>
      </c>
      <c r="AG103" s="41">
        <f>IFERROR(IF(外部影响!$F$11=AG$1,外部影响!$F$12,0)+IF(外部影响!$F$11="导弹伤害",外部影响!$F$12,0),0)</f>
        <v>0</v>
      </c>
      <c r="AH103" s="41">
        <f>IFERROR(IF(外部影响!$F$11=AH$1,外部影响!$F$12,0)+IF(外部影响!$F$11="导弹时间",外部影响!$F$12,0),0)</f>
        <v>0</v>
      </c>
      <c r="AI103" s="41">
        <f>IFERROR(IF(外部影响!$F$11=AI$1,外部影响!$F$12,0),0)</f>
        <v>0</v>
      </c>
      <c r="AJ103" s="41">
        <f>IFERROR(IF(外部影响!$F$11=AJ$1,外部影响!$F$12,0),0)</f>
        <v>0</v>
      </c>
      <c r="AK103" s="41">
        <f>IFERROR(IF(外部影响!$F$11=AK$1,外部影响!$F$12,0),0)</f>
        <v>0</v>
      </c>
      <c r="AL103" s="41">
        <f>IFERROR(IF(外部影响!$F$11=AL$1,外部影响!$F$12,0),0)</f>
        <v>0</v>
      </c>
      <c r="AM103" s="41">
        <f>IFERROR(IF(外部影响!$F$11=AM$1,外部影响!$F$12,0),0)</f>
        <v>0</v>
      </c>
      <c r="AN103" s="41">
        <f>IFERROR(IF(外部影响!$F$11=AN$1,外部影响!$F$12,0)+IF(外部影响!$F$11="炮台伤害",外部影响!$F$12,0)+IF(外部影响!$F$11="中型炮台伤害",外部影响!$F$12,0)+IF(外部影响!$F$11="激光炮台伤害",外部影响!$F$12,0),0)</f>
        <v>0</v>
      </c>
      <c r="AO103" s="41">
        <f>IFERROR(IF(外部影响!$F$11=AO$1,外部影响!$F$12,0)+IF(外部影响!$F$11="炮台伤害",外部影响!$F$12,0)+IF(外部影响!$F$11="中型炮台伤害",外部影响!$F$12,0)+IF(外部影响!$F$11="磁轨炮台伤害",外部影响!$F$12,0),0)</f>
        <v>0</v>
      </c>
      <c r="AP103" s="41">
        <f>IFERROR(IF(外部影响!$F$11=AP$1,外部影响!$F$12,0)+IF(外部影响!$F$11="炮台伤害",外部影响!$F$12,0)+IF(外部影响!$F$11="中型炮台伤害",外部影响!$F$12,0)+IF(外部影响!$F$11="加农炮台伤害",外部影响!$F$12,0),0)</f>
        <v>0</v>
      </c>
      <c r="AQ103" s="41">
        <f>IFERROR(IF(外部影响!$F$11=AQ$1,外部影响!$F$12,0)+IF(外部影响!$F$11="炮台伤害",外部影响!$F$12,0)+IF(外部影响!$F$11="中型炮台伤害",外部影响!$F$12,0)+IF(外部影响!$F$11="裂解炮台伤害",外部影响!$F$12,0),0)</f>
        <v>0</v>
      </c>
      <c r="AR103" s="41">
        <f>IFERROR(IF(外部影响!$F$11=AR$1,外部影响!$F$12,0)+IF(外部影响!$F$11="无人机伤害",外部影响!$F$12,0),0)</f>
        <v>0</v>
      </c>
      <c r="AS103" s="41">
        <f>IFERROR(IF(外部影响!$F$11=AS$1,外部影响!$F$12,0)+IF(外部影响!$F$11="炮台时间",外部影响!$F$12,0)+IF(外部影响!$F$11="中型炮台时间",外部影响!$F$12,0)+IF(外部影响!$F$11="激光炮台时间",外部影响!$F$12,0),0)</f>
        <v>0</v>
      </c>
      <c r="AT103" s="41">
        <f>IFERROR(IF(外部影响!$F$11=AT$1,外部影响!$F$12,0)+IF(外部影响!$F$11="炮台时间",外部影响!$F$12,0)+IF(外部影响!$F$11="中型炮台时间",外部影响!$F$12,0)+IF(外部影响!$F$11="磁轨炮台时间",外部影响!$F$12,0),0)</f>
        <v>0</v>
      </c>
      <c r="AU103" s="41">
        <f>IFERROR(IF(外部影响!$F$11=AU$1,外部影响!$F$12,0)+IF(外部影响!$F$11="炮台时间",外部影响!$F$12,0)+IF(外部影响!$F$11="中型炮台时间",外部影响!$F$12,0)+IF(外部影响!$F$11="加农炮台时间",外部影响!$F$12,0),0)</f>
        <v>0</v>
      </c>
      <c r="AV103" s="41">
        <f>IFERROR(IF(外部影响!$F$11=AV$1,外部影响!$F$12,0)+IF(外部影响!$F$11="炮台时间",外部影响!$F$12,0)+IF(外部影响!$F$11="中型炮台时间",外部影响!$F$12,0)+IF(外部影响!$F$11="裂解炮台时间",外部影响!$F$12,0),0)</f>
        <v>0</v>
      </c>
      <c r="AW103" s="41">
        <f>IFERROR(IF(外部影响!$F$11=AW$1,外部影响!$F$12,0)+IF(外部影响!$F$11="无人机时间",外部影响!$F$12,0),0)</f>
        <v>0</v>
      </c>
      <c r="AX103" s="41">
        <f>IFERROR(IF(外部影响!$F$11=AX$1,外部影响!$F$12,0),0)</f>
        <v>0</v>
      </c>
      <c r="AY103" s="41">
        <f>IFERROR(IF(外部影响!$F$11=AY$1,外部影响!$F$12,0),0)</f>
        <v>0</v>
      </c>
      <c r="AZ103" s="41">
        <f>IFERROR(IF(外部影响!$F$11=AZ$1,外部影响!$F$12,0),0)</f>
        <v>0</v>
      </c>
      <c r="BA103" s="41">
        <f>IFERROR(IF(外部影响!$F$11=BA$1,外部影响!$F$12,0),0)</f>
        <v>0</v>
      </c>
      <c r="BB103" s="41">
        <f>IFERROR(IF(外部影响!$F$11=BB$1,外部影响!$F$12,0),0)</f>
        <v>0</v>
      </c>
      <c r="BC103" s="41">
        <f>IFERROR(IF(外部影响!$F$11=BC$1,外部影响!$F$12,0),0)</f>
        <v>0</v>
      </c>
      <c r="BD103" s="41">
        <f>IFERROR(IF(外部影响!$F$11=BD$1,外部影响!$F$12,0),0)</f>
        <v>0</v>
      </c>
      <c r="BE103" s="41">
        <f>IFERROR(IF(外部影响!$F$11=BE$1,外部影响!$F$12,0),0)</f>
        <v>0</v>
      </c>
      <c r="BF103" s="41">
        <f>IFERROR(IF(外部影响!$F$11=BF$1,外部影响!$F$12,0),0)</f>
        <v>0</v>
      </c>
      <c r="BG103" s="41">
        <f>IFERROR(IF(外部影响!$F$11=BG$1,外部影响!$F$12,0),0)</f>
        <v>0</v>
      </c>
      <c r="BH103" s="41">
        <f>IFERROR(IF(外部影响!$F$11=BH$1,外部影响!$F$12,0),0)</f>
        <v>0</v>
      </c>
      <c r="BI103" s="41">
        <f>IFERROR(IF(外部影响!$F$11=BI$1,外部影响!$F$12,0),0)</f>
        <v>0</v>
      </c>
      <c r="BJ103" s="41">
        <f>IFERROR(IF(外部影响!$F$11=BJ$1,外部影响!$F$12,0),0)</f>
        <v>0</v>
      </c>
      <c r="BK103" s="41">
        <f>IFERROR(IF(外部影响!$F$11=BK$1,外部影响!$F$12,0),0)</f>
        <v>0</v>
      </c>
      <c r="BL103" s="41">
        <f>IFERROR(IF(外部影响!$F$11=BL$1,外部影响!$F$12,0),0)</f>
        <v>0</v>
      </c>
      <c r="BM103" s="41">
        <f>IFERROR(IF(外部影响!$F$11=BM$1,外部影响!$F$12,0),0)</f>
        <v>0</v>
      </c>
      <c r="BN103" s="41">
        <f>IFERROR(IF(外部影响!$F$11=BN$1,外部影响!$F$12,0),0)</f>
        <v>0</v>
      </c>
      <c r="BO103" s="41">
        <f>IFERROR(IF(外部影响!$F$11=BO$1,外部影响!$F$12,0),0)</f>
        <v>0</v>
      </c>
      <c r="BP103" s="41">
        <f>IFERROR(IF(外部影响!$F$11=BP$1,外部影响!$F$12,0)+IF(外部影响!$F$11="导弹伤害",外部影响!$F$12,0),0)</f>
        <v>0</v>
      </c>
      <c r="BQ103" s="41">
        <f>IFERROR(IF(外部影响!$F$11=BQ$1,外部影响!$F$12,0)+IF(外部影响!$F$11="导弹伤害",外部影响!$F$12,0),0)</f>
        <v>0</v>
      </c>
      <c r="BR103" s="41">
        <f>IFERROR(IF(外部影响!$F$11=BR$1,外部影响!$F$12,0)+IF(外部影响!$F$11="导弹伤害",外部影响!$F$12,0),0)</f>
        <v>0</v>
      </c>
      <c r="BS103" s="41">
        <f>IFERROR(IF(外部影响!$F$11=BS$1,外部影响!$F$12,0)+IF(外部影响!$F$11="导弹伤害",外部影响!$F$12,0),0)</f>
        <v>0</v>
      </c>
      <c r="BT103" s="41">
        <f>IFERROR(IF(外部影响!$F$11=BT$1,外部影响!$F$12,0)+IF(外部影响!$F$11="导弹时间",外部影响!$F$12,0),0)</f>
        <v>0</v>
      </c>
      <c r="BU103" s="41">
        <f>IFERROR(IF(外部影响!$F$11=BU$1,外部影响!$F$12,0),0)</f>
        <v>0</v>
      </c>
      <c r="BV103" s="41">
        <f>IFERROR(IF(外部影响!$F$11=BV$1,外部影响!$F$12,0),0)</f>
        <v>0</v>
      </c>
      <c r="BW103" s="41">
        <f>IFERROR(IF(外部影响!$F$11=BW$1,外部影响!$F$12,0),0)</f>
        <v>0</v>
      </c>
      <c r="BX103" s="41">
        <f>IFERROR(IF(外部影响!$F$11=BX$1,外部影响!$F$12,0),0)</f>
        <v>0</v>
      </c>
      <c r="BY103" s="41">
        <f>IFERROR(IF(外部影响!$F$11=BY$1,外部影响!$F$12,0),0)</f>
        <v>0</v>
      </c>
      <c r="BZ103" s="41">
        <f>IFERROR(IF(外部影响!$F$11=BZ$1,外部影响!$F$12,0)+IF(外部影响!$F$11="炮台伤害",外部影响!$F$12,0)+IF(外部影响!$F$11="大型炮台伤害",外部影响!$F$12,0)+IF(外部影响!$F$11="激光炮台伤害",外部影响!$F$12,0),0)</f>
        <v>0</v>
      </c>
      <c r="CA103" s="41">
        <f>IFERROR(IF(外部影响!$F$11=CA$1,外部影响!$F$12,0)+IF(外部影响!$F$11="炮台伤害",外部影响!$F$12,0)+IF(外部影响!$F$11="大型炮台伤害",外部影响!$F$12,0)+IF(外部影响!$F$11="磁轨炮台伤害",外部影响!$F$12,0),0)</f>
        <v>0</v>
      </c>
      <c r="CB103" s="41">
        <f>IFERROR(IF(外部影响!$F$11=CB$1,外部影响!$F$12,0)+IF(外部影响!$F$11="炮台伤害",外部影响!$F$12,0)+IF(外部影响!$F$11="大型炮台伤害",外部影响!$F$12,0)+IF(外部影响!$F$11="加农炮台伤害",外部影响!$F$12,0),0)</f>
        <v>0</v>
      </c>
      <c r="CC103" s="41">
        <f>IFERROR(IF(外部影响!$F$11=CC$1,外部影响!$F$12,0)+IF(外部影响!$F$11="炮台伤害",外部影响!$F$12,0)+IF(外部影响!$F$11="大型炮台伤害",外部影响!$F$12,0)+IF(外部影响!$F$11="裂解炮台伤害",外部影响!$F$12,0),0)</f>
        <v>0</v>
      </c>
      <c r="CD103" s="41">
        <f>IFERROR(IF(外部影响!$F$11=CD$1,外部影响!$F$12,0)+IF(外部影响!$F$11="无人机伤害",外部影响!$F$12,0),0)</f>
        <v>0</v>
      </c>
      <c r="CE103" s="41">
        <f>IFERROR(IF(外部影响!$F$11=CE$1,外部影响!$F$12,0)+IF(外部影响!$F$11="炮台时间",外部影响!$F$12,0)+IF(外部影响!$F$11="大型炮台时间",外部影响!$F$12,0)+IF(外部影响!$F$11="激光炮台时间",外部影响!$F$12,0),0)</f>
        <v>0</v>
      </c>
      <c r="CF103" s="41">
        <f>IFERROR(IF(外部影响!$F$11=CF$1,外部影响!$F$12,0)+IF(外部影响!$F$11="炮台时间",外部影响!$F$12,0)+IF(外部影响!$F$11="大型炮台时间",外部影响!$F$12,0)+IF(外部影响!$F$11="磁轨炮台时间",外部影响!$F$12,0),0)</f>
        <v>0</v>
      </c>
      <c r="CG103" s="41">
        <f>IFERROR(IF(外部影响!$F$11=CG$1,外部影响!$F$12,0)+IF(外部影响!$F$11="炮台时间",外部影响!$F$12,0)+IF(外部影响!$F$11="大型炮台时间",外部影响!$F$12,0)+IF(外部影响!$F$11="加农炮台时间",外部影响!$F$12,0),0)</f>
        <v>0</v>
      </c>
      <c r="CH103" s="41">
        <f>IFERROR(IF(外部影响!$F$11=CH$1,外部影响!$F$12,0)+IF(外部影响!$F$11="炮台时间",外部影响!$F$12,0)+IF(外部影响!$F$11="大型炮台时间",外部影响!$F$12,0)+IF(外部影响!$F$11="裂解炮台时间",外部影响!$F$12,0),0)</f>
        <v>0</v>
      </c>
      <c r="CI103" s="41">
        <f>IFERROR(IF(外部影响!$F$11=CI$1,外部影响!$F$12,0)+IF(外部影响!$F$11="无人机时间",外部影响!$F$12,0),0)</f>
        <v>0</v>
      </c>
      <c r="CJ103" s="41">
        <f>IFERROR(IF(外部影响!$F$11=CJ$1,外部影响!$F$12,0),0)</f>
        <v>0</v>
      </c>
      <c r="CK103" s="41">
        <f>IFERROR(IF(外部影响!$F$11=CK$1,外部影响!$F$12,0),0)</f>
        <v>0</v>
      </c>
      <c r="CL103" s="41">
        <f>IFERROR(IF(外部影响!$F$11=CL$1,外部影响!$F$12,0),0)</f>
        <v>0</v>
      </c>
      <c r="CM103" s="41">
        <f>IFERROR(IF(外部影响!$F$11=CM$1,外部影响!$F$12,0),0)</f>
        <v>0</v>
      </c>
      <c r="CN103" s="41">
        <f>IFERROR(IF(外部影响!$F$11=CN$1,外部影响!$F$12,0),0)</f>
        <v>0</v>
      </c>
      <c r="CO103" s="41">
        <f>IFERROR(IF(外部影响!$F$11=CO$1,外部影响!$F$12,0),0)</f>
        <v>0</v>
      </c>
      <c r="CP103" s="41">
        <f>IFERROR(IF(外部影响!$F$11=CP$1,外部影响!$F$12,0),0)</f>
        <v>0</v>
      </c>
      <c r="CQ103" s="41">
        <f>IFERROR(IF(外部影响!$F$11=CQ$1,外部影响!$F$12,0),0)</f>
        <v>0</v>
      </c>
      <c r="CR103" s="41">
        <f>IFERROR(IF(外部影响!$F$11=CR$1,外部影响!$F$12,0),0)</f>
        <v>0</v>
      </c>
      <c r="CS103" s="41">
        <f>IFERROR(IF(外部影响!$F$11=CS$1,外部影响!$F$12,0),0)</f>
        <v>0</v>
      </c>
      <c r="CT103" s="41">
        <f>IFERROR(IF(外部影响!$F$11=CT$1,外部影响!$F$12,0),0)</f>
        <v>0</v>
      </c>
      <c r="CU103" s="41">
        <f>IFERROR(IF(外部影响!$F$11=CU$1,外部影响!$F$12,0),0)</f>
        <v>0</v>
      </c>
      <c r="CV103" s="41">
        <f>IFERROR(IF(外部影响!$F$11=CV$1,外部影响!$F$12,0),0)</f>
        <v>0</v>
      </c>
      <c r="CW103" s="41">
        <f>IFERROR(IF(外部影响!$F$11=CW$1,外部影响!$F$12,0),0)</f>
        <v>0</v>
      </c>
      <c r="CX103" s="41">
        <f>IFERROR(IF(外部影响!$F$11=CX$1,外部影响!$F$12,0),0)</f>
        <v>0</v>
      </c>
      <c r="CY103" s="41">
        <f>IFERROR(IF(外部影响!$F$11=CY$1,外部影响!$F$12,0),0)</f>
        <v>0</v>
      </c>
      <c r="CZ103" s="41">
        <f>IFERROR(IF(外部影响!$F$11=CZ$1,外部影响!$F$12,0),0)</f>
        <v>0</v>
      </c>
      <c r="DA103" s="41">
        <f>IFERROR(IF(外部影响!$F$11=DA$1,外部影响!$F$12,0),0)</f>
        <v>0</v>
      </c>
      <c r="DB103" s="41">
        <f>IFERROR(IF(外部影响!$F$11=DB$1,外部影响!$F$12,0)+IF(外部影响!$F$11="导弹伤害",外部影响!$F$12,0),0)</f>
        <v>0</v>
      </c>
      <c r="DC103" s="41">
        <f>IFERROR(IF(外部影响!$F$11=DC$1,外部影响!$F$12,0)+IF(外部影响!$F$11="导弹伤害",外部影响!$F$12,0),0)</f>
        <v>0</v>
      </c>
      <c r="DD103" s="41">
        <f>IFERROR(IF(外部影响!$F$11=DD$1,外部影响!$F$12,0)+IF(外部影响!$F$11="导弹伤害",外部影响!$F$12,0),0)</f>
        <v>0</v>
      </c>
      <c r="DE103" s="41">
        <f>IFERROR(IF(外部影响!$F$11=DE$1,外部影响!$F$12,0)+IF(外部影响!$F$11="导弹伤害",外部影响!$F$12,0),0)</f>
        <v>0</v>
      </c>
      <c r="DF103" s="41">
        <f>IFERROR(IF(外部影响!$F$11=DF$1,外部影响!$F$12,0)+IF(外部影响!$F$11="导弹时间",外部影响!$F$12,0),0)</f>
        <v>0</v>
      </c>
      <c r="DG103" s="41">
        <f>IFERROR(IF(外部影响!$F$11=DG$1,外部影响!$F$12,0),0)</f>
        <v>0</v>
      </c>
      <c r="DH103" s="41">
        <f>IFERROR(IF(外部影响!$F$11=DH$1,外部影响!$F$12,0),0)</f>
        <v>0</v>
      </c>
      <c r="DI103" s="41">
        <f>IFERROR(IF(外部影响!$F$11=DI$1,外部影响!$F$12,0),0)</f>
        <v>0</v>
      </c>
      <c r="DJ103" s="41">
        <f>IFERROR(IF(外部影响!$F$11=DJ$1,外部影响!$F$12,0),0)</f>
        <v>0</v>
      </c>
      <c r="DK103" s="41">
        <f>IFERROR(IF(外部影响!$F$11=DK$1,外部影响!$F$12,0),0)</f>
        <v>0</v>
      </c>
      <c r="DL103" s="41">
        <f>IFERROR(IF(外部影响!$F$11=DL$1,外部影响!$F$12,0)+IF(外部影响!$F$11="炮台耗电",外部影响!$F$12,0),0)</f>
        <v>0</v>
      </c>
      <c r="DM103" s="41">
        <f>IFERROR(IF(外部影响!$F$11=DM$1,外部影响!$F$12,0)+IF(外部影响!$F$11="炮台耗电",外部影响!$F$12,0),0)</f>
        <v>0</v>
      </c>
      <c r="DN103" s="41">
        <f>IFERROR(IF(外部影响!$F$11=DN$1,外部影响!$F$12,0)+IF(外部影响!$F$11="炮台耗电",外部影响!$F$12,0),0)</f>
        <v>0</v>
      </c>
      <c r="DO103" s="41">
        <f>IFERROR(IF(外部影响!$F$11=DO$1,外部影响!$F$12,0)+IF(外部影响!$F$11="炮台耗电",外部影响!$F$12,0),0)</f>
        <v>0</v>
      </c>
      <c r="DP103" s="41">
        <f>IFERROR(IF(外部影响!$F$11=DP$1,外部影响!$F$12,0)+IF(外部影响!$F$11="炮台耗电",外部影响!$F$12,0),0)</f>
        <v>0</v>
      </c>
      <c r="DQ103" s="41">
        <f>IFERROR(IF(外部影响!$F$11=DQ$1,外部影响!$F$12,0)+IF(外部影响!$F$11="炮台耗电",外部影响!$F$12,0),0)</f>
        <v>0</v>
      </c>
      <c r="DR103" s="42">
        <f>IFERROR(IF(外部影响!$F$11=DR$1,外部影响!$F$12,0),0)</f>
        <v>0</v>
      </c>
      <c r="DS103" s="41">
        <f>IFERROR(IF(外部影响!$F$11=DS$1,外部影响!$F$12,0),0)</f>
        <v>0</v>
      </c>
      <c r="DT103" s="41">
        <f>IFERROR(IF(外部影响!$F$11=DT$1,外部影响!$F$12,0),0)</f>
        <v>0</v>
      </c>
      <c r="DU103" s="41">
        <f>IFERROR(IF(外部影响!$F$11=DU$1,外部影响!$F$12,0),0)</f>
        <v>0</v>
      </c>
      <c r="DV103" s="41">
        <f>IFERROR(IF(外部影响!$F$11=DV$1,外部影响!$F$12,0),0)</f>
        <v>0</v>
      </c>
      <c r="DW103" s="41">
        <f>IFERROR(IF(外部影响!$F$11=DW$1,外部影响!$F$12,0),0)</f>
        <v>0</v>
      </c>
      <c r="DX103" s="42">
        <f>IFERROR(IF(外部影响!$F$11=DX$1,外部影响!$F$12,0),0)</f>
        <v>0</v>
      </c>
      <c r="DY103" s="42">
        <f>IFERROR(IF(外部影响!$F$11=DY$1,外部影响!$F$12,0),0)</f>
        <v>0</v>
      </c>
      <c r="DZ103" s="42">
        <f>IFERROR(IF(外部影响!$F$11=DZ$1,外部影响!$F$12,0),0)</f>
        <v>0</v>
      </c>
      <c r="EA103" s="42">
        <f>IFERROR(IF(外部影响!$F$11=EA$1,外部影响!$F$12,0),0)</f>
        <v>0</v>
      </c>
      <c r="EB103" s="42">
        <f>IFERROR(IF(外部影响!$F$11=EB$1,外部影响!$F$12,0),0)</f>
        <v>0</v>
      </c>
      <c r="EC103" s="42">
        <f>IFERROR(IF(外部影响!$F$11=EC$1,外部影响!$F$12,0),0)</f>
        <v>0</v>
      </c>
      <c r="ED103" s="41">
        <f>IFERROR(IF(外部影响!$F$11=ED$1,外部影响!$F$12,0),0)</f>
        <v>0</v>
      </c>
      <c r="EE103" s="41">
        <f>IFERROR(IF(外部影响!$F$11=EE$1,外部影响!$F$12,0),0)</f>
        <v>0</v>
      </c>
      <c r="EF103" s="41">
        <f>IFERROR(IF(外部影响!$F$11=EF$1,外部影响!$F$12,0),0)</f>
        <v>0</v>
      </c>
      <c r="EG103" s="42">
        <f>IFERROR(IF(外部影响!$F$11=EG$1,外部影响!$F$12,0),0)</f>
        <v>0</v>
      </c>
      <c r="EH103" s="41">
        <f>IFERROR(IF(外部影响!$F$11=EH$1,外部影响!$F$12,0),0)</f>
        <v>0</v>
      </c>
      <c r="EI103" s="41">
        <f>IFERROR(IF(外部影响!$F$11=EI$1,外部影响!$F$12,0),0)</f>
        <v>0</v>
      </c>
      <c r="EJ103" s="41">
        <f>IFERROR(IF(外部影响!$F$11=EJ$1,外部影响!$F$12,0),0)</f>
        <v>0</v>
      </c>
      <c r="EK103" s="41">
        <f>IFERROR(IF(外部影响!$F$11=EK$1,外部影响!$F$12,0),0)</f>
        <v>0</v>
      </c>
      <c r="EL103" s="41">
        <f>IFERROR(IF(外部影响!$F$11=EL$1,外部影响!$F$12,0),0)</f>
        <v>0</v>
      </c>
      <c r="EM103" s="41">
        <f>IFERROR(IF(外部影响!$F$11=EM$1,外部影响!$F$12,0),0)</f>
        <v>0</v>
      </c>
      <c r="EN103" s="41">
        <f>IFERROR(IF(外部影响!$F$11=EN$1,外部影响!$F$12,0),0)</f>
        <v>0</v>
      </c>
      <c r="EO103" s="41">
        <f>IFERROR(IF(外部影响!$F$11=EO$1,外部影响!$F$12,0),0)</f>
        <v>0</v>
      </c>
      <c r="EP103" s="41">
        <f>IFERROR(IF(外部影响!$F$11=EP$1,外部影响!$F$12,0),0)</f>
        <v>0</v>
      </c>
      <c r="EQ103" s="41">
        <f>IFERROR(IF(外部影响!$F$11=EQ$1,外部影响!$F$12,0),0)</f>
        <v>0</v>
      </c>
      <c r="ER103" s="41">
        <f>IFERROR(IF(外部影响!$F$11=ER$1,外部影响!$F$12,0),0)</f>
        <v>0</v>
      </c>
      <c r="ES103" s="41">
        <f>IFERROR(IF(外部影响!$F$11=ES$1,外部影响!$F$12,0),0)</f>
        <v>0</v>
      </c>
      <c r="ET103" s="41">
        <f>IFERROR(IF(外部影响!$F$11=ET$1,外部影响!$F$12,0),0)</f>
        <v>0</v>
      </c>
      <c r="EU103" s="41">
        <f>IFERROR(IF(外部影响!$F$11=EU$1,外部影响!$F$12,0),0)</f>
        <v>0</v>
      </c>
      <c r="EV103" s="41">
        <f>IFERROR(IF(外部影响!$F$11=EV$1,外部影响!$F$12,0),0)</f>
        <v>0</v>
      </c>
      <c r="EW103" s="41">
        <f>IFERROR(IF(外部影响!$F$11=EW$1,外部影响!$F$12,0),0)</f>
        <v>0</v>
      </c>
      <c r="EX103" s="41">
        <f>IFERROR(IF(外部影响!$F$11=EX$1,外部影响!$F$12,0),0)</f>
        <v>0</v>
      </c>
      <c r="EY103" s="41">
        <f>IFERROR(IF(外部影响!$F$11=EY$1,外部影响!$F$12,0),0)</f>
        <v>0</v>
      </c>
      <c r="EZ103" s="41">
        <f>IFERROR(IF(外部影响!$F$11=EZ$1,外部影响!$F$12,0),0)</f>
        <v>0</v>
      </c>
      <c r="FA103" s="41">
        <f>IFERROR(IF(外部影响!$F$11=FA$1,外部影响!$F$12,0),0)</f>
        <v>0</v>
      </c>
      <c r="FB103" s="41">
        <f>IFERROR(IF(外部影响!$F$11=FB$1,外部影响!$F$12,0),0)</f>
        <v>0</v>
      </c>
      <c r="FC103" s="41">
        <f>IFERROR(IF(外部影响!$F$11=FC$1,外部影响!$F$12,0),0)</f>
        <v>0</v>
      </c>
      <c r="FD103" s="42">
        <f>IFERROR(IF(外部影响!$F$11=FD$1,外部影响!$F$12,0),0)</f>
        <v>0</v>
      </c>
      <c r="FE103" s="41">
        <f>IFERROR(IF(外部影响!$F$11=FE$1,外部影响!$F$12,0),0)</f>
        <v>0</v>
      </c>
      <c r="FF103" s="41">
        <f>IFERROR(IF(外部影响!$F$11=FF$1,外部影响!$F$12,0),0)</f>
        <v>0</v>
      </c>
      <c r="FG103" s="42">
        <f>IFERROR(IF(外部影响!$F$11=FG$1,外部影响!$F$12,0),0)</f>
        <v>0</v>
      </c>
      <c r="FH103" s="41">
        <f>IFERROR(IF(外部影响!$F$11=FH$1,外部影响!$F$12,0),0)</f>
        <v>0</v>
      </c>
      <c r="FI103" s="41">
        <f>IFERROR(IF(外部影响!$F$11=FI$1,外部影响!$F$12,0),0)</f>
        <v>0</v>
      </c>
      <c r="FJ103" s="41">
        <f>IFERROR(IF(外部影响!$F$11=FJ$1,外部影响!$F$12,0),0)</f>
        <v>0</v>
      </c>
      <c r="FK103" s="41">
        <f>IFERROR(IF(外部影响!$F$11=FK$1,外部影响!$F$12,0),0)</f>
        <v>0</v>
      </c>
      <c r="FL103" s="41">
        <f>IFERROR(IF(外部影响!$F$11=FL$1,外部影响!$F$12,0),0)</f>
        <v>0</v>
      </c>
      <c r="FM103" s="41">
        <f>IFERROR(IF(外部影响!$F$11=FM$1,外部影响!$F$12,0),0)</f>
        <v>0</v>
      </c>
      <c r="FN103" s="41">
        <f>IFERROR(IF(外部影响!$F$11=FN$1,外部影响!$F$12,0),0)</f>
        <v>0</v>
      </c>
      <c r="FO103" s="41">
        <f>IFERROR(IF(外部影响!$F$11=FO$1,外部影响!$F$12,0),0)</f>
        <v>0</v>
      </c>
      <c r="FP103" s="41">
        <f>IFERROR(IF(外部影响!$F$11=FP$1,外部影响!$F$12,0),0)</f>
        <v>0</v>
      </c>
      <c r="FQ103" s="41">
        <f>IFERROR(IF(外部影响!$F$11=FQ$1,外部影响!$F$12,0),0)</f>
        <v>0</v>
      </c>
      <c r="FR103" s="41">
        <f>IFERROR(IF(外部影响!$F$11=FR$1,外部影响!$F$12,0),0)</f>
        <v>0</v>
      </c>
      <c r="FS103" s="41">
        <f>IFERROR(IF(外部影响!$F$11=FS$1,外部影响!$F$12,0),0)</f>
        <v>0</v>
      </c>
      <c r="FT103" s="41">
        <f>IFERROR(IF(外部影响!$F$11=FT$1,外部影响!$F$12,0),0)</f>
        <v>0</v>
      </c>
      <c r="FU103" s="41">
        <f>IFERROR(IF(外部影响!$F$11=FU$1,外部影响!$F$12,0),0)</f>
        <v>0</v>
      </c>
      <c r="FV103" s="41">
        <f>IFERROR(IF(外部影响!$F$11=FV$1,外部影响!$F$12,0),0)</f>
        <v>0</v>
      </c>
      <c r="FW103" s="41">
        <f>IFERROR(IF(外部影响!$F$11=FW$1,外部影响!$F$12,0),0)</f>
        <v>0</v>
      </c>
      <c r="FX103" s="41">
        <f>IFERROR(IF(外部影响!$F$11=FX$1,外部影响!$F$12,0),0)</f>
        <v>0</v>
      </c>
      <c r="FY103" s="41">
        <f>IFERROR(IF(外部影响!$F$11=FY$1,外部影响!$F$12,0),0)</f>
        <v>0</v>
      </c>
      <c r="FZ103" s="42">
        <f>IFERROR(IF(外部影响!$F$11=FZ$1,外部影响!$F$12,0),0)</f>
        <v>0</v>
      </c>
      <c r="GA103" s="42">
        <f>IFERROR(IF(外部影响!$F$11=GA$1,外部影响!$F$12,0),0)</f>
        <v>0</v>
      </c>
      <c r="GB103" s="42">
        <f>IFERROR(IF(外部影响!$F$11=GB$1,外部影响!$F$12,0),0)</f>
        <v>0</v>
      </c>
      <c r="GC103" s="42">
        <f>IFERROR(IF(外部影响!$F$11=GC$1,外部影响!$F$12,0),0)</f>
        <v>0</v>
      </c>
      <c r="GD103" s="41">
        <f>IFERROR(IF(外部影响!$F$11=GD$1,外部影响!$F$12,0),0)</f>
        <v>0</v>
      </c>
      <c r="GE103" s="41">
        <f>IFERROR(IF(外部影响!$F$11=GE$1,外部影响!$F$12,0),0)</f>
        <v>0</v>
      </c>
      <c r="GF103" s="41">
        <f>IFERROR(IF(外部影响!$F$11=GF$1,外部影响!$F$12,0),0)</f>
        <v>0</v>
      </c>
      <c r="GG103" s="41">
        <f>IFERROR(IF(外部影响!$F$11=GG$1,外部影响!$F$12,0),0)</f>
        <v>0</v>
      </c>
      <c r="GH103" s="41">
        <f>IFERROR(IF(外部影响!$F$11=GH$1,外部影响!$F$12,0),0)</f>
        <v>0</v>
      </c>
      <c r="GI103" s="41">
        <f>IFERROR(IF(外部影响!$F$11=GI$1,外部影响!$F$12,0),0)</f>
        <v>0</v>
      </c>
      <c r="GJ103" s="41">
        <f>IFERROR(IF(外部影响!$F$11=GJ$1,外部影响!$F$12,0),0)</f>
        <v>0</v>
      </c>
      <c r="GK103" s="41">
        <f>IFERROR(IF(外部影响!$F$11=GK$1,外部影响!$F$12,0),0)</f>
        <v>0</v>
      </c>
      <c r="GL103" s="41">
        <f>IFERROR(IF(外部影响!$F$11=GL$1,外部影响!$F$12,0),0)</f>
        <v>0</v>
      </c>
      <c r="GM103" s="41">
        <f>IFERROR(IF(外部影响!$F$11=GM$1,外部影响!$F$12,0),0)</f>
        <v>0</v>
      </c>
      <c r="GN103" s="41">
        <f>IFERROR(IF(外部影响!$F$11=GN$1,外部影响!$F$12,0),0)</f>
        <v>0</v>
      </c>
      <c r="GO103" s="41">
        <f>IFERROR(IF(外部影响!$F$11=GO$1,外部影响!$F$12,0),0)</f>
        <v>0</v>
      </c>
      <c r="GP103" s="41">
        <f>IFERROR(IF(外部影响!$F$11=GP$1,外部影响!$F$12,0),0)</f>
        <v>0</v>
      </c>
      <c r="GQ103" s="41">
        <f>IFERROR(IF(外部影响!$F$11=GQ$1,外部影响!$F$12,0),0)</f>
        <v>0</v>
      </c>
      <c r="GR103" s="41">
        <f>IFERROR(IF(外部影响!$F$11=GR$1,外部影响!$F$12,0),0)</f>
        <v>0</v>
      </c>
      <c r="GS103" s="41">
        <f>IFERROR(IF(外部影响!$F$11=GS$1,外部影响!$F$12,0),0)</f>
        <v>0</v>
      </c>
      <c r="GT103" s="41">
        <f>IFERROR(IF(外部影响!$F$11=GT$1,外部影响!$F$12,0),0)</f>
        <v>0</v>
      </c>
      <c r="GU103" s="41">
        <f>IFERROR(IF(外部影响!$F$11=GU$1,外部影响!$F$12,0),0)</f>
        <v>0</v>
      </c>
      <c r="GV103" s="41">
        <f>IFERROR(IF(外部影响!$F$11=GV$1,外部影响!$F$12,0),0)</f>
        <v>0</v>
      </c>
      <c r="GW103" s="41">
        <f>IFERROR(IF(外部影响!$F$11=GW$1,外部影响!$F$12,0),0)</f>
        <v>0</v>
      </c>
      <c r="GX103" s="41">
        <f>IFERROR(IF(外部影响!$F$11=GX$1,外部影响!$F$12,0),0)</f>
        <v>0</v>
      </c>
      <c r="GY103" s="41">
        <f>IFERROR(IF(外部影响!$F$11=GY$1,外部影响!$F$12,0),0)</f>
        <v>0</v>
      </c>
      <c r="GZ103" s="41">
        <f>IFERROR(IF(外部影响!$F$11=GZ$1,外部影响!$F$12,0),0)</f>
        <v>0</v>
      </c>
      <c r="HA103" s="41">
        <f>IFERROR(IF(外部影响!$F$11=HA$1,外部影响!$F$12,0),0)</f>
        <v>0</v>
      </c>
      <c r="HB103" s="41">
        <f>IFERROR(IF(外部影响!$F$11=HB$1,外部影响!$F$12,0),0)</f>
        <v>0</v>
      </c>
      <c r="HC103" s="41">
        <f>IFERROR(IF(外部影响!$F$11=HC$1,外部影响!$F$12,0),0)</f>
        <v>0</v>
      </c>
      <c r="HD103" s="41">
        <f>IFERROR(IF(外部影响!$F$11=HD$1,外部影响!$F$12,0),0)</f>
        <v>0</v>
      </c>
      <c r="HE103" s="41">
        <f>IFERROR(IF(外部影响!$F$11=HE$1,外部影响!$F$12,0),0)</f>
        <v>0</v>
      </c>
      <c r="HF103" s="41">
        <f>IFERROR(IF(外部影响!$F$11=HF$1,外部影响!$F$12,0),0)</f>
        <v>0</v>
      </c>
      <c r="HG103" s="41">
        <f>IFERROR(IF(外部影响!$F$11=HG$1,外部影响!$F$12,0),0)</f>
        <v>0</v>
      </c>
      <c r="HH103" s="41">
        <f>IFERROR(IF(外部影响!$F$11=HH$1,外部影响!$F$12,0),0)</f>
        <v>0</v>
      </c>
      <c r="HI103" s="41">
        <f>IFERROR(IF(外部影响!$F$11=HI$1,外部影响!$F$12,0),0)</f>
        <v>0</v>
      </c>
      <c r="HJ103" s="41">
        <f>IFERROR(IF(外部影响!$F$11=HJ$1,外部影响!$F$12,0),0)</f>
        <v>0</v>
      </c>
      <c r="HK103" s="41">
        <f>IFERROR(IF(外部影响!$F$11=HK$1,外部影响!$F$12,0),0)</f>
        <v>0</v>
      </c>
      <c r="HL103" s="41">
        <f>IFERROR(IF(外部影响!$F$11=HL$1,外部影响!$F$12,0),0)</f>
        <v>0</v>
      </c>
      <c r="HM103" s="41">
        <f>IFERROR(IF(外部影响!$F$11=HM$1,外部影响!$F$12,0),0)</f>
        <v>0</v>
      </c>
      <c r="HN103" s="41">
        <f>IFERROR(IF(外部影响!$F$11=HN$1,外部影响!$F$12,0),0)</f>
        <v>0</v>
      </c>
      <c r="HO103" s="41">
        <f>IFERROR(IF(外部影响!$F$11=HO$1,外部影响!$F$12,0),0)</f>
        <v>0</v>
      </c>
      <c r="HP103" s="41">
        <f>IFERROR(IF(外部影响!$F$11=HP$1,外部影响!$F$12,0),0)</f>
        <v>0</v>
      </c>
      <c r="HQ103" s="41">
        <f>IFERROR(IF(外部影响!$F$11=HQ$1,外部影响!$F$12,0),0)</f>
        <v>0</v>
      </c>
      <c r="HR103" s="41">
        <f>IFERROR(IF(外部影响!$F$11=HR$1,外部影响!$F$12,0),0)</f>
        <v>0</v>
      </c>
      <c r="HS103" s="41">
        <f>IFERROR(IF(外部影响!$F$11=HS$1,外部影响!$F$12,0),0)</f>
        <v>0</v>
      </c>
      <c r="HT103" s="41">
        <f>IFERROR(IF(外部影响!$F$11=HT$1,外部影响!$F$12,0),0)</f>
        <v>0</v>
      </c>
      <c r="HU103" s="41">
        <f>IFERROR(IF(外部影响!$F$11=HU$1,外部影响!$F$12,0),0)</f>
        <v>0</v>
      </c>
      <c r="HV103" s="41">
        <f>IFERROR(IF(外部影响!$F$11=HV$1,外部影响!$F$12,0),0)</f>
        <v>0</v>
      </c>
      <c r="HW103" s="41">
        <f>IFERROR(IF(外部影响!$F$11=HW$1,外部影响!$F$12,0),0)</f>
        <v>0</v>
      </c>
      <c r="HX103" s="41">
        <f>IFERROR(IF(外部影响!$F$11=HX$1,外部影响!$F$12,0),0)</f>
        <v>0</v>
      </c>
      <c r="HY103" s="41">
        <f>IFERROR(IF(外部影响!$F$11=HY$1,外部影响!$F$12,0),0)</f>
        <v>0</v>
      </c>
      <c r="HZ103" s="41">
        <f>IFERROR(IF(外部影响!$F$11=HZ$1,外部影响!$F$12,0),0)</f>
        <v>0</v>
      </c>
      <c r="IA103" s="41">
        <f>IFERROR(IF(外部影响!$F$11=IA$1,外部影响!$F$12,0),0)</f>
        <v>0</v>
      </c>
      <c r="IB103" s="41">
        <f>IFERROR(IF(外部影响!$F$11=IB$1,外部影响!$F$12,0),0)</f>
        <v>0</v>
      </c>
      <c r="IC103" s="41">
        <f>IFERROR(IF(外部影响!$F$11=IC$1,外部影响!$F$12,0),0)</f>
        <v>0</v>
      </c>
      <c r="ID103" s="41">
        <f>IFERROR(IF(外部影响!$F$11=ID$1,外部影响!$F$12,0),0)</f>
        <v>0</v>
      </c>
      <c r="IE103" s="41">
        <f>IFERROR(IF(外部影响!$F$11=IE$1,外部影响!$F$12,0),0)</f>
        <v>0</v>
      </c>
      <c r="IF103" s="41">
        <f>IFERROR(IF(外部影响!$F$11=IF$1,外部影响!$F$12,0),0)</f>
        <v>0</v>
      </c>
      <c r="IG103" s="41">
        <f>IFERROR(IF(外部影响!$F$11=IG$1,外部影响!$F$12,0),0)</f>
        <v>0</v>
      </c>
      <c r="IH103" s="41">
        <f>IFERROR(IF(外部影响!$F$11=IH$1,外部影响!$F$12,0),0)</f>
        <v>0</v>
      </c>
      <c r="II103" s="41">
        <f>IFERROR(IF(外部影响!$F$11=II$1,外部影响!$F$12,0),0)</f>
        <v>0</v>
      </c>
      <c r="IJ103" s="41">
        <f>IFERROR(IF(外部影响!$F$11=IJ$1,外部影响!$F$12,0),0)</f>
        <v>0</v>
      </c>
      <c r="IK103" s="41">
        <f>IFERROR(IF(外部影响!$F$11=IK$1,外部影响!$F$12,0),0)</f>
        <v>0</v>
      </c>
      <c r="IL103" s="41">
        <f>IFERROR(IF(外部影响!$F$11=IL$1,外部影响!$F$12,0),0)</f>
        <v>0</v>
      </c>
      <c r="IM103" s="41">
        <f>IFERROR(IF(外部影响!$F$11=IM$1,外部影响!$F$12,0),0)</f>
        <v>0</v>
      </c>
      <c r="IN103" s="41">
        <f>IFERROR(IF(外部影响!$F$11=IN$1,外部影响!$F$12,0),0)</f>
        <v>0</v>
      </c>
      <c r="IO103" s="41">
        <f>IFERROR(IF(外部影响!$F$11=IO$1,外部影响!$F$12,0),0)</f>
        <v>0</v>
      </c>
      <c r="IP103" s="41">
        <f>IFERROR(IF(外部影响!$F$11=IP$1,外部影响!$F$12,0),0)</f>
        <v>0</v>
      </c>
      <c r="IQ103" s="41">
        <f>IFERROR(IF(外部影响!$F$11=IQ$1,外部影响!$F$12,0),0)</f>
        <v>0</v>
      </c>
      <c r="IR103" s="41">
        <f>IFERROR(IF(外部影响!$F$11=IR$1,外部影响!$F$12,0),0)</f>
        <v>0</v>
      </c>
      <c r="IS103" s="42">
        <f>IFERROR(IF(外部影响!$F$11=IS$1,外部影响!$F$12,0),0)</f>
        <v>0</v>
      </c>
      <c r="IT103" s="41">
        <f>IFERROR(IF(外部影响!$F$11=IT$1,外部影响!$F$12,0),0)</f>
        <v>0</v>
      </c>
      <c r="IU103" s="41">
        <f>IFERROR(IF(外部影响!$F$11=IU$1,外部影响!$F$12,0),0)</f>
        <v>0</v>
      </c>
      <c r="IV103" s="41">
        <f>IFERROR(IF(外部影响!$F$11=IV$1,外部影响!$F$12,0),0)</f>
        <v>0</v>
      </c>
      <c r="IW103" s="41">
        <f>IFERROR(IF(外部影响!$F$11=IW$1,外部影响!$F$12,0),0)</f>
        <v>0</v>
      </c>
      <c r="IX103" s="42">
        <f>IFERROR(IF(外部影响!$F$11=IX$1,外部影响!$F$12,0),0)</f>
        <v>0</v>
      </c>
      <c r="IY103" s="41">
        <f>IFERROR(IF(外部影响!$F$11=IY$1,外部影响!$F$12,0),0)</f>
        <v>0</v>
      </c>
      <c r="IZ103" s="41">
        <f>IFERROR(IF(外部影响!$F$11=IZ$1,外部影响!$F$12,0),0)</f>
        <v>0</v>
      </c>
      <c r="JA103" s="41">
        <f>IFERROR(IF(外部影响!$F$11=JA$1,外部影响!$F$12,0),0)</f>
        <v>0</v>
      </c>
      <c r="JB103" s="41">
        <f>IFERROR(IF(外部影响!$F$11=JB$1,外部影响!$F$12,0),0)</f>
        <v>0</v>
      </c>
      <c r="JC103" s="41">
        <f>IFERROR(IF(外部影响!$F$11=JC$1,外部影响!$F$12,0),0)</f>
        <v>0</v>
      </c>
      <c r="JD103" s="41">
        <f>IFERROR(IF(外部影响!$F$11=JD$1,外部影响!$F$12,0),0)</f>
        <v>0</v>
      </c>
      <c r="JE103" s="41">
        <f>IFERROR(IF(外部影响!$F$11=JE$1,外部影响!$F$12,0),0)</f>
        <v>0</v>
      </c>
      <c r="JF103" s="41">
        <f>IFERROR(IF(外部影响!$F$11=JF$1,外部影响!$F$12,0),0)</f>
        <v>0</v>
      </c>
      <c r="JG103" s="41">
        <f>IFERROR(IF(外部影响!$F$11=JG$1,外部影响!$F$12,0),0)</f>
        <v>0</v>
      </c>
      <c r="JH103" s="41">
        <f>IFERROR(IF(外部影响!$F$11=JH$1,外部影响!$F$12,0),0)</f>
        <v>0</v>
      </c>
      <c r="JI103" s="41">
        <f>IFERROR(IF(外部影响!$F$11=JI$1,外部影响!$F$12,0),0)</f>
        <v>0</v>
      </c>
      <c r="JJ103" s="41">
        <f>IFERROR(IF(外部影响!$F$11=JJ$1,外部影响!$F$12,0),0)</f>
        <v>0</v>
      </c>
      <c r="JK103" s="41">
        <f>IFERROR(IF(外部影响!$F$11=JK$1,外部影响!$F$12,0),0)</f>
        <v>0</v>
      </c>
      <c r="JL103" s="41">
        <f>IFERROR(IF(外部影响!$F$11=JL$1,外部影响!$F$12,0),0)</f>
        <v>0</v>
      </c>
      <c r="JM103" s="41">
        <f>IFERROR(IF(外部影响!$F$11=JM$1,外部影响!$F$12,0),0)</f>
        <v>0</v>
      </c>
      <c r="JN103" s="42">
        <f>IFERROR(IF(外部影响!$F$11=JN$1,外部影响!$F$12,0),0)</f>
        <v>0</v>
      </c>
      <c r="JO103" s="41">
        <f>IFERROR(IF(外部影响!$F$11=JO$1,外部影响!$F$12,0),0)</f>
        <v>0</v>
      </c>
      <c r="JP103" s="44">
        <f>IFERROR(IF(外部影响!$F$11=JP$1,外部影响!$F$12,0),0)</f>
        <v>0</v>
      </c>
    </row>
    <row r="104" spans="1:276">
      <c r="A104" s="36" t="s">
        <v>3118</v>
      </c>
      <c r="B104" s="41">
        <f>IFERROR(IF(外部影响!$G$11=B$1,外部影响!$G$12,0)+IF(外部影响!$G$11="炮台伤害",外部影响!$G$12,0)+IF(外部影响!$G$11="小型炮台伤害",外部影响!$G$12,0)+IF(外部影响!$G$11="激光炮台伤害",外部影响!$G$12,0),0)</f>
        <v>0</v>
      </c>
      <c r="C104" s="41">
        <f>IFERROR(IF(外部影响!$G$11=C$1,外部影响!$G$12,0)+IF(外部影响!$G$11="炮台伤害",外部影响!$G$12,0)+IF(外部影响!$G$11="小型炮台伤害",外部影响!$G$12,0)+IF(外部影响!$G$11="磁轨炮台伤害",外部影响!$G$12,0),0)</f>
        <v>0</v>
      </c>
      <c r="D104" s="41">
        <f>IFERROR(IF(外部影响!$G$11=D$1,外部影响!$G$12,0)+IF(外部影响!$G$11="炮台伤害",外部影响!$G$12,0)+IF(外部影响!$G$11="小型炮台伤害",外部影响!$G$12,0)+IF(外部影响!$G$11="加农炮台伤害",外部影响!$G$12,0),0)</f>
        <v>0</v>
      </c>
      <c r="E104" s="41">
        <f>IFERROR(IF(外部影响!$G$11=E$1,外部影响!$G$12,0)+IF(外部影响!$G$11="炮台伤害",外部影响!$G$12,0)+IF(外部影响!$G$11="小型炮台伤害",外部影响!$G$12,0)+IF(外部影响!$G$11="裂解炮台伤害",外部影响!$G$12,0),0)</f>
        <v>0</v>
      </c>
      <c r="F104" s="41">
        <f>IFERROR(IF(外部影响!$G$11=F$1,外部影响!$G$12,0)+IF(外部影响!$G$11="无人机伤害",外部影响!$G$12,0),0)</f>
        <v>0</v>
      </c>
      <c r="G104" s="41">
        <f>IFERROR(IF(外部影响!$G$11=G$1,外部影响!$G$12,0)+IF(外部影响!$G$11="炮台时间",外部影响!$G$12,0)+IF(外部影响!$G$11="小型炮台时间",外部影响!$G$12,0)+IF(外部影响!$G$11="激光炮台时间",外部影响!$G$12,0),0)</f>
        <v>0</v>
      </c>
      <c r="H104" s="41">
        <f>IFERROR(IF(外部影响!$G$11=H$1,外部影响!$G$12,0)+IF(外部影响!$G$11="炮台时间",外部影响!$G$12,0)+IF(外部影响!$G$11="小型炮台时间",外部影响!$G$12,0)+IF(外部影响!$G$11="磁轨炮台时间",外部影响!$G$12,0),0)</f>
        <v>0</v>
      </c>
      <c r="I104" s="41">
        <f>IFERROR(IF(外部影响!$G$11=I$1,外部影响!$G$12,0)+IF(外部影响!$G$11="炮台时间",外部影响!$G$12,0)+IF(外部影响!$G$11="小型炮台时间",外部影响!$G$12,0)+IF(外部影响!$G$11="加农炮台时间",外部影响!$G$12,0),0)</f>
        <v>0</v>
      </c>
      <c r="J104" s="41">
        <f>IFERROR(IF(外部影响!$G$11=J$1,外部影响!$G$12,0)+IF(外部影响!$G$11="炮台时间",外部影响!$G$12,0)+IF(外部影响!$G$11="小型炮台时间",外部影响!$G$12,0)+IF(外部影响!$G$11="裂解炮台时间",外部影响!$G$12,0),0)</f>
        <v>0</v>
      </c>
      <c r="K104" s="41">
        <f>IFERROR(IF(外部影响!$G$11=K$1,外部影响!$G$12,0)+IF(外部影响!$G$11="无人机时间",外部影响!$G$12,0),0)</f>
        <v>0</v>
      </c>
      <c r="L104" s="41">
        <f>IFERROR(IF(外部影响!$G$11=L$1,外部影响!$G$12,0),0)</f>
        <v>0</v>
      </c>
      <c r="M104" s="41">
        <f>IFERROR(IF(外部影响!$G$11=M$1,外部影响!$G$12,0),0)</f>
        <v>0</v>
      </c>
      <c r="N104" s="41">
        <f>IFERROR(IF(外部影响!$G$11=N$1,外部影响!$G$12,0),0)</f>
        <v>0</v>
      </c>
      <c r="O104" s="41">
        <f>IFERROR(IF(外部影响!$G$11=O$1,外部影响!$G$12,0),0)</f>
        <v>0</v>
      </c>
      <c r="P104" s="41">
        <f>IFERROR(IF(外部影响!$G$11=P$1,外部影响!$G$12,0),0)</f>
        <v>0</v>
      </c>
      <c r="Q104" s="41">
        <f>IFERROR(IF(外部影响!$G$11=Q$1,外部影响!$G$12,0),0)</f>
        <v>0</v>
      </c>
      <c r="R104" s="41">
        <f>IFERROR(IF(外部影响!$G$11=R$1,外部影响!$G$12,0),0)</f>
        <v>0</v>
      </c>
      <c r="S104" s="41">
        <f>IFERROR(IF(外部影响!$G$11=S$1,外部影响!$G$12,0),0)</f>
        <v>0</v>
      </c>
      <c r="T104" s="41">
        <f>IFERROR(IF(外部影响!$G$11=T$1,外部影响!$G$12,0),0)</f>
        <v>0</v>
      </c>
      <c r="U104" s="41">
        <f>IFERROR(IF(外部影响!$G$11=U$1,外部影响!$G$12,0),0)</f>
        <v>0</v>
      </c>
      <c r="V104" s="41">
        <f>IFERROR(IF(外部影响!$G$11=V$1,外部影响!$G$12,0),0)</f>
        <v>0</v>
      </c>
      <c r="W104" s="41">
        <f>IFERROR(IF(外部影响!$G$11=W$1,外部影响!$G$12,0),0)</f>
        <v>0</v>
      </c>
      <c r="X104" s="41">
        <f>IFERROR(IF(外部影响!$G$11=X$1,外部影响!$G$12,0),0)</f>
        <v>0</v>
      </c>
      <c r="Y104" s="41">
        <f>IFERROR(IF(外部影响!$G$11=Y$1,外部影响!$G$12,0),0)</f>
        <v>0</v>
      </c>
      <c r="Z104" s="41">
        <f>IFERROR(IF(外部影响!$G$11=Z$1,外部影响!$G$12,0),0)</f>
        <v>0</v>
      </c>
      <c r="AA104" s="41">
        <f>IFERROR(IF(外部影响!$G$11=AA$1,外部影响!$G$12,0),0)</f>
        <v>0</v>
      </c>
      <c r="AB104" s="41">
        <f>IFERROR(IF(外部影响!$G$11=AB$1,外部影响!$G$12,0),0)</f>
        <v>0</v>
      </c>
      <c r="AC104" s="41">
        <f>IFERROR(IF(外部影响!$G$11=AC$1,外部影响!$G$12,0),0)</f>
        <v>0</v>
      </c>
      <c r="AD104" s="41">
        <f>IFERROR(IF(外部影响!$G$11=AD$1,外部影响!$G$12,0)+IF(外部影响!$G$11="导弹伤害",外部影响!$G$12,0),0)</f>
        <v>0</v>
      </c>
      <c r="AE104" s="41">
        <f>IFERROR(IF(外部影响!$G$11=AE$1,外部影响!$G$12,0)+IF(外部影响!$G$11="导弹伤害",外部影响!$G$12,0),0)</f>
        <v>0</v>
      </c>
      <c r="AF104" s="41">
        <f>IFERROR(IF(外部影响!$G$11=AF$1,外部影响!$G$12,0)+IF(外部影响!$G$11="导弹伤害",外部影响!$G$12,0),0)</f>
        <v>0</v>
      </c>
      <c r="AG104" s="41">
        <f>IFERROR(IF(外部影响!$G$11=AG$1,外部影响!$G$12,0)+IF(外部影响!$G$11="导弹伤害",外部影响!$G$12,0),0)</f>
        <v>0</v>
      </c>
      <c r="AH104" s="41">
        <f>IFERROR(IF(外部影响!$G$11=AH$1,外部影响!$G$12,0)+IF(外部影响!$G$11="导弹时间",外部影响!$G$12,0),0)</f>
        <v>0</v>
      </c>
      <c r="AI104" s="41">
        <f>IFERROR(IF(外部影响!$G$11=AI$1,外部影响!$G$12,0),0)</f>
        <v>0</v>
      </c>
      <c r="AJ104" s="41">
        <f>IFERROR(IF(外部影响!$G$11=AJ$1,外部影响!$G$12,0),0)</f>
        <v>0</v>
      </c>
      <c r="AK104" s="41">
        <f>IFERROR(IF(外部影响!$G$11=AK$1,外部影响!$G$12,0),0)</f>
        <v>0</v>
      </c>
      <c r="AL104" s="41">
        <f>IFERROR(IF(外部影响!$G$11=AL$1,外部影响!$G$12,0),0)</f>
        <v>0</v>
      </c>
      <c r="AM104" s="41">
        <f>IFERROR(IF(外部影响!$G$11=AM$1,外部影响!$G$12,0),0)</f>
        <v>0</v>
      </c>
      <c r="AN104" s="41">
        <f>IFERROR(IF(外部影响!$G$11=AN$1,外部影响!$G$12,0)+IF(外部影响!$G$11="炮台伤害",外部影响!$G$12,0)+IF(外部影响!$G$11="中型炮台伤害",外部影响!$G$12,0)+IF(外部影响!$G$11="激光炮台伤害",外部影响!$G$12,0),0)</f>
        <v>0</v>
      </c>
      <c r="AO104" s="41">
        <f>IFERROR(IF(外部影响!$G$11=AO$1,外部影响!$G$12,0)+IF(外部影响!$G$11="炮台伤害",外部影响!$G$12,0)+IF(外部影响!$G$11="中型炮台伤害",外部影响!$G$12,0)+IF(外部影响!$G$11="磁轨炮台伤害",外部影响!$G$12,0),0)</f>
        <v>0</v>
      </c>
      <c r="AP104" s="41">
        <f>IFERROR(IF(外部影响!$G$11=AP$1,外部影响!$G$12,0)+IF(外部影响!$G$11="炮台伤害",外部影响!$G$12,0)+IF(外部影响!$G$11="中型炮台伤害",外部影响!$G$12,0)+IF(外部影响!$G$11="加农炮台伤害",外部影响!$G$12,0),0)</f>
        <v>0</v>
      </c>
      <c r="AQ104" s="41">
        <f>IFERROR(IF(外部影响!$G$11=AQ$1,外部影响!$G$12,0)+IF(外部影响!$G$11="炮台伤害",外部影响!$G$12,0)+IF(外部影响!$G$11="中型炮台伤害",外部影响!$G$12,0)+IF(外部影响!$G$11="裂解炮台伤害",外部影响!$G$12,0),0)</f>
        <v>0</v>
      </c>
      <c r="AR104" s="41">
        <f>IFERROR(IF(外部影响!$G$11=AR$1,外部影响!$G$12,0)+IF(外部影响!$G$11="无人机伤害",外部影响!$G$12,0),0)</f>
        <v>0</v>
      </c>
      <c r="AS104" s="41">
        <f>IFERROR(IF(外部影响!$G$11=AS$1,外部影响!$G$12,0)+IF(外部影响!$G$11="炮台时间",外部影响!$G$12,0)+IF(外部影响!$G$11="中型炮台时间",外部影响!$G$12,0)+IF(外部影响!$G$11="激光炮台时间",外部影响!$G$12,0),0)</f>
        <v>0</v>
      </c>
      <c r="AT104" s="41">
        <f>IFERROR(IF(外部影响!$G$11=AT$1,外部影响!$G$12,0)+IF(外部影响!$G$11="炮台时间",外部影响!$G$12,0)+IF(外部影响!$G$11="中型炮台时间",外部影响!$G$12,0)+IF(外部影响!$G$11="磁轨炮台时间",外部影响!$G$12,0),0)</f>
        <v>0</v>
      </c>
      <c r="AU104" s="41">
        <f>IFERROR(IF(外部影响!$G$11=AU$1,外部影响!$G$12,0)+IF(外部影响!$G$11="炮台时间",外部影响!$G$12,0)+IF(外部影响!$G$11="中型炮台时间",外部影响!$G$12,0)+IF(外部影响!$G$11="加农炮台时间",外部影响!$G$12,0),0)</f>
        <v>0</v>
      </c>
      <c r="AV104" s="41">
        <f>IFERROR(IF(外部影响!$G$11=AV$1,外部影响!$G$12,0)+IF(外部影响!$G$11="炮台时间",外部影响!$G$12,0)+IF(外部影响!$G$11="中型炮台时间",外部影响!$G$12,0)+IF(外部影响!$G$11="裂解炮台时间",外部影响!$G$12,0),0)</f>
        <v>0</v>
      </c>
      <c r="AW104" s="41">
        <f>IFERROR(IF(外部影响!$G$11=AW$1,外部影响!$G$12,0)+IF(外部影响!$G$11="无人机时间",外部影响!$G$12,0),0)</f>
        <v>0</v>
      </c>
      <c r="AX104" s="41">
        <f>IFERROR(IF(外部影响!$G$11=AX$1,外部影响!$G$12,0),0)</f>
        <v>0</v>
      </c>
      <c r="AY104" s="41">
        <f>IFERROR(IF(外部影响!$G$11=AY$1,外部影响!$G$12,0),0)</f>
        <v>0</v>
      </c>
      <c r="AZ104" s="41">
        <f>IFERROR(IF(外部影响!$G$11=AZ$1,外部影响!$G$12,0),0)</f>
        <v>0</v>
      </c>
      <c r="BA104" s="41">
        <f>IFERROR(IF(外部影响!$G$11=BA$1,外部影响!$G$12,0),0)</f>
        <v>0</v>
      </c>
      <c r="BB104" s="41">
        <f>IFERROR(IF(外部影响!$G$11=BB$1,外部影响!$G$12,0),0)</f>
        <v>0</v>
      </c>
      <c r="BC104" s="41">
        <f>IFERROR(IF(外部影响!$G$11=BC$1,外部影响!$G$12,0),0)</f>
        <v>0</v>
      </c>
      <c r="BD104" s="41">
        <f>IFERROR(IF(外部影响!$G$11=BD$1,外部影响!$G$12,0),0)</f>
        <v>0</v>
      </c>
      <c r="BE104" s="41">
        <f>IFERROR(IF(外部影响!$G$11=BE$1,外部影响!$G$12,0),0)</f>
        <v>0</v>
      </c>
      <c r="BF104" s="41">
        <f>IFERROR(IF(外部影响!$G$11=BF$1,外部影响!$G$12,0),0)</f>
        <v>0</v>
      </c>
      <c r="BG104" s="41">
        <f>IFERROR(IF(外部影响!$G$11=BG$1,外部影响!$G$12,0),0)</f>
        <v>0</v>
      </c>
      <c r="BH104" s="41">
        <f>IFERROR(IF(外部影响!$G$11=BH$1,外部影响!$G$12,0),0)</f>
        <v>0</v>
      </c>
      <c r="BI104" s="41">
        <f>IFERROR(IF(外部影响!$G$11=BI$1,外部影响!$G$12,0),0)</f>
        <v>0</v>
      </c>
      <c r="BJ104" s="41">
        <f>IFERROR(IF(外部影响!$G$11=BJ$1,外部影响!$G$12,0),0)</f>
        <v>0</v>
      </c>
      <c r="BK104" s="41">
        <f>IFERROR(IF(外部影响!$G$11=BK$1,外部影响!$G$12,0),0)</f>
        <v>0</v>
      </c>
      <c r="BL104" s="41">
        <f>IFERROR(IF(外部影响!$G$11=BL$1,外部影响!$G$12,0),0)</f>
        <v>0</v>
      </c>
      <c r="BM104" s="41">
        <f>IFERROR(IF(外部影响!$G$11=BM$1,外部影响!$G$12,0),0)</f>
        <v>0</v>
      </c>
      <c r="BN104" s="41">
        <f>IFERROR(IF(外部影响!$G$11=BN$1,外部影响!$G$12,0),0)</f>
        <v>0</v>
      </c>
      <c r="BO104" s="41">
        <f>IFERROR(IF(外部影响!$G$11=BO$1,外部影响!$G$12,0),0)</f>
        <v>0</v>
      </c>
      <c r="BP104" s="41">
        <f>IFERROR(IF(外部影响!$G$11=BP$1,外部影响!$G$12,0)+IF(外部影响!$G$11="导弹伤害",外部影响!$G$12,0),0)</f>
        <v>0</v>
      </c>
      <c r="BQ104" s="41">
        <f>IFERROR(IF(外部影响!$G$11=BQ$1,外部影响!$G$12,0)+IF(外部影响!$G$11="导弹伤害",外部影响!$G$12,0),0)</f>
        <v>0</v>
      </c>
      <c r="BR104" s="41">
        <f>IFERROR(IF(外部影响!$G$11=BR$1,外部影响!$G$12,0)+IF(外部影响!$G$11="导弹伤害",外部影响!$G$12,0),0)</f>
        <v>0</v>
      </c>
      <c r="BS104" s="41">
        <f>IFERROR(IF(外部影响!$G$11=BS$1,外部影响!$G$12,0)+IF(外部影响!$G$11="导弹伤害",外部影响!$G$12,0),0)</f>
        <v>0</v>
      </c>
      <c r="BT104" s="41">
        <f>IFERROR(IF(外部影响!$G$11=BT$1,外部影响!$G$12,0)+IF(外部影响!$G$11="导弹时间",外部影响!$G$12,0),0)</f>
        <v>0</v>
      </c>
      <c r="BU104" s="41">
        <f>IFERROR(IF(外部影响!$G$11=BU$1,外部影响!$G$12,0),0)</f>
        <v>0</v>
      </c>
      <c r="BV104" s="41">
        <f>IFERROR(IF(外部影响!$G$11=BV$1,外部影响!$G$12,0),0)</f>
        <v>0</v>
      </c>
      <c r="BW104" s="41">
        <f>IFERROR(IF(外部影响!$G$11=BW$1,外部影响!$G$12,0),0)</f>
        <v>0</v>
      </c>
      <c r="BX104" s="41">
        <f>IFERROR(IF(外部影响!$G$11=BX$1,外部影响!$G$12,0),0)</f>
        <v>0</v>
      </c>
      <c r="BY104" s="41">
        <f>IFERROR(IF(外部影响!$G$11=BY$1,外部影响!$G$12,0),0)</f>
        <v>0</v>
      </c>
      <c r="BZ104" s="41">
        <f>IFERROR(IF(外部影响!$G$11=BZ$1,外部影响!$G$12,0)+IF(外部影响!$G$11="炮台伤害",外部影响!$G$12,0)+IF(外部影响!$G$11="大型炮台伤害",外部影响!$G$12,0)+IF(外部影响!$G$11="激光炮台伤害",外部影响!$G$12,0),0)</f>
        <v>0</v>
      </c>
      <c r="CA104" s="41">
        <f>IFERROR(IF(外部影响!$G$11=CA$1,外部影响!$G$12,0)+IF(外部影响!$G$11="炮台伤害",外部影响!$G$12,0)+IF(外部影响!$G$11="大型炮台伤害",外部影响!$G$12,0)+IF(外部影响!$G$11="磁轨炮台伤害",外部影响!$G$12,0),0)</f>
        <v>0</v>
      </c>
      <c r="CB104" s="41">
        <f>IFERROR(IF(外部影响!$G$11=CB$1,外部影响!$G$12,0)+IF(外部影响!$G$11="炮台伤害",外部影响!$G$12,0)+IF(外部影响!$G$11="大型炮台伤害",外部影响!$G$12,0)+IF(外部影响!$G$11="加农炮台伤害",外部影响!$G$12,0),0)</f>
        <v>0</v>
      </c>
      <c r="CC104" s="41">
        <f>IFERROR(IF(外部影响!$G$11=CC$1,外部影响!$G$12,0)+IF(外部影响!$G$11="炮台伤害",外部影响!$G$12,0)+IF(外部影响!$G$11="大型炮台伤害",外部影响!$G$12,0)+IF(外部影响!$G$11="裂解炮台伤害",外部影响!$G$12,0),0)</f>
        <v>0</v>
      </c>
      <c r="CD104" s="41">
        <f>IFERROR(IF(外部影响!$G$11=CD$1,外部影响!$G$12,0)+IF(外部影响!$G$11="无人机伤害",外部影响!$G$12,0),0)</f>
        <v>0</v>
      </c>
      <c r="CE104" s="41">
        <f>IFERROR(IF(外部影响!$G$11=CE$1,外部影响!$G$12,0)+IF(外部影响!$G$11="炮台时间",外部影响!$G$12,0)+IF(外部影响!$G$11="大型炮台时间",外部影响!$G$12,0)+IF(外部影响!$G$11="激光炮台时间",外部影响!$G$12,0),0)</f>
        <v>0</v>
      </c>
      <c r="CF104" s="41">
        <f>IFERROR(IF(外部影响!$G$11=CF$1,外部影响!$G$12,0)+IF(外部影响!$G$11="炮台时间",外部影响!$G$12,0)+IF(外部影响!$G$11="大型炮台时间",外部影响!$G$12,0)+IF(外部影响!$G$11="磁轨炮台时间",外部影响!$G$12,0),0)</f>
        <v>0</v>
      </c>
      <c r="CG104" s="41">
        <f>IFERROR(IF(外部影响!$G$11=CG$1,外部影响!$G$12,0)+IF(外部影响!$G$11="炮台时间",外部影响!$G$12,0)+IF(外部影响!$G$11="大型炮台时间",外部影响!$G$12,0)+IF(外部影响!$G$11="加农炮台时间",外部影响!$G$12,0),0)</f>
        <v>0</v>
      </c>
      <c r="CH104" s="41">
        <f>IFERROR(IF(外部影响!$G$11=CH$1,外部影响!$G$12,0)+IF(外部影响!$G$11="炮台时间",外部影响!$G$12,0)+IF(外部影响!$G$11="大型炮台时间",外部影响!$G$12,0)+IF(外部影响!$G$11="裂解炮台时间",外部影响!$G$12,0),0)</f>
        <v>0</v>
      </c>
      <c r="CI104" s="41">
        <f>IFERROR(IF(外部影响!$G$11=CI$1,外部影响!$G$12,0)+IF(外部影响!$G$11="无人机时间",外部影响!$G$12,0),0)</f>
        <v>0</v>
      </c>
      <c r="CJ104" s="41">
        <f>IFERROR(IF(外部影响!$G$11=CJ$1,外部影响!$G$12,0),0)</f>
        <v>0</v>
      </c>
      <c r="CK104" s="41">
        <f>IFERROR(IF(外部影响!$G$11=CK$1,外部影响!$G$12,0),0)</f>
        <v>0</v>
      </c>
      <c r="CL104" s="41">
        <f>IFERROR(IF(外部影响!$G$11=CL$1,外部影响!$G$12,0),0)</f>
        <v>0</v>
      </c>
      <c r="CM104" s="41">
        <f>IFERROR(IF(外部影响!$G$11=CM$1,外部影响!$G$12,0),0)</f>
        <v>0</v>
      </c>
      <c r="CN104" s="41">
        <f>IFERROR(IF(外部影响!$G$11=CN$1,外部影响!$G$12,0),0)</f>
        <v>0</v>
      </c>
      <c r="CO104" s="41">
        <f>IFERROR(IF(外部影响!$G$11=CO$1,外部影响!$G$12,0),0)</f>
        <v>0</v>
      </c>
      <c r="CP104" s="41">
        <f>IFERROR(IF(外部影响!$G$11=CP$1,外部影响!$G$12,0),0)</f>
        <v>0</v>
      </c>
      <c r="CQ104" s="41">
        <f>IFERROR(IF(外部影响!$G$11=CQ$1,外部影响!$G$12,0),0)</f>
        <v>0</v>
      </c>
      <c r="CR104" s="41">
        <f>IFERROR(IF(外部影响!$G$11=CR$1,外部影响!$G$12,0),0)</f>
        <v>0</v>
      </c>
      <c r="CS104" s="41">
        <f>IFERROR(IF(外部影响!$G$11=CS$1,外部影响!$G$12,0),0)</f>
        <v>0</v>
      </c>
      <c r="CT104" s="41">
        <f>IFERROR(IF(外部影响!$G$11=CT$1,外部影响!$G$12,0),0)</f>
        <v>0</v>
      </c>
      <c r="CU104" s="41">
        <f>IFERROR(IF(外部影响!$G$11=CU$1,外部影响!$G$12,0),0)</f>
        <v>0</v>
      </c>
      <c r="CV104" s="41">
        <f>IFERROR(IF(外部影响!$G$11=CV$1,外部影响!$G$12,0),0)</f>
        <v>0</v>
      </c>
      <c r="CW104" s="41">
        <f>IFERROR(IF(外部影响!$G$11=CW$1,外部影响!$G$12,0),0)</f>
        <v>0</v>
      </c>
      <c r="CX104" s="41">
        <f>IFERROR(IF(外部影响!$G$11=CX$1,外部影响!$G$12,0),0)</f>
        <v>0</v>
      </c>
      <c r="CY104" s="41">
        <f>IFERROR(IF(外部影响!$G$11=CY$1,外部影响!$G$12,0),0)</f>
        <v>0</v>
      </c>
      <c r="CZ104" s="41">
        <f>IFERROR(IF(外部影响!$G$11=CZ$1,外部影响!$G$12,0),0)</f>
        <v>0</v>
      </c>
      <c r="DA104" s="41">
        <f>IFERROR(IF(外部影响!$G$11=DA$1,外部影响!$G$12,0),0)</f>
        <v>0</v>
      </c>
      <c r="DB104" s="41">
        <f>IFERROR(IF(外部影响!$G$11=DB$1,外部影响!$G$12,0)+IF(外部影响!$G$11="导弹伤害",外部影响!$G$12,0),0)</f>
        <v>0</v>
      </c>
      <c r="DC104" s="41">
        <f>IFERROR(IF(外部影响!$G$11=DC$1,外部影响!$G$12,0)+IF(外部影响!$G$11="导弹伤害",外部影响!$G$12,0),0)</f>
        <v>0</v>
      </c>
      <c r="DD104" s="41">
        <f>IFERROR(IF(外部影响!$G$11=DD$1,外部影响!$G$12,0)+IF(外部影响!$G$11="导弹伤害",外部影响!$G$12,0),0)</f>
        <v>0</v>
      </c>
      <c r="DE104" s="41">
        <f>IFERROR(IF(外部影响!$G$11=DE$1,外部影响!$G$12,0)+IF(外部影响!$G$11="导弹伤害",外部影响!$G$12,0),0)</f>
        <v>0</v>
      </c>
      <c r="DF104" s="41">
        <f>IFERROR(IF(外部影响!$G$11=DF$1,外部影响!$G$12,0)+IF(外部影响!$G$11="导弹时间",外部影响!$G$12,0),0)</f>
        <v>0</v>
      </c>
      <c r="DG104" s="41">
        <f>IFERROR(IF(外部影响!$G$11=DG$1,外部影响!$G$12,0),0)</f>
        <v>0</v>
      </c>
      <c r="DH104" s="41">
        <f>IFERROR(IF(外部影响!$G$11=DH$1,外部影响!$G$12,0),0)</f>
        <v>0</v>
      </c>
      <c r="DI104" s="41">
        <f>IFERROR(IF(外部影响!$G$11=DI$1,外部影响!$G$12,0),0)</f>
        <v>0</v>
      </c>
      <c r="DJ104" s="41">
        <f>IFERROR(IF(外部影响!$G$11=DJ$1,外部影响!$G$12,0),0)</f>
        <v>0</v>
      </c>
      <c r="DK104" s="41">
        <f>IFERROR(IF(外部影响!$G$11=DK$1,外部影响!$G$12,0),0)</f>
        <v>0</v>
      </c>
      <c r="DL104" s="41">
        <f>IFERROR(IF(外部影响!$G$11=DL$1,外部影响!$G$12,0)+IF(外部影响!$G$11="炮台耗电",外部影响!$G$12,0),0)</f>
        <v>0</v>
      </c>
      <c r="DM104" s="41">
        <f>IFERROR(IF(外部影响!$G$11=DM$1,外部影响!$G$12,0)+IF(外部影响!$G$11="炮台耗电",外部影响!$G$12,0),0)</f>
        <v>0</v>
      </c>
      <c r="DN104" s="41">
        <f>IFERROR(IF(外部影响!$G$11=DN$1,外部影响!$G$12,0)+IF(外部影响!$G$11="炮台耗电",外部影响!$G$12,0),0)</f>
        <v>0</v>
      </c>
      <c r="DO104" s="41">
        <f>IFERROR(IF(外部影响!$G$11=DO$1,外部影响!$G$12,0)+IF(外部影响!$G$11="炮台耗电",外部影响!$G$12,0),0)</f>
        <v>0</v>
      </c>
      <c r="DP104" s="41">
        <f>IFERROR(IF(外部影响!$G$11=DP$1,外部影响!$G$12,0)+IF(外部影响!$G$11="炮台耗电",外部影响!$G$12,0),0)</f>
        <v>0</v>
      </c>
      <c r="DQ104" s="41">
        <f>IFERROR(IF(外部影响!$G$11=DQ$1,外部影响!$G$12,0)+IF(外部影响!$G$11="炮台耗电",外部影响!$G$12,0),0)</f>
        <v>0</v>
      </c>
      <c r="DR104" s="42">
        <f>IFERROR(IF(外部影响!$G$11=DR$1,外部影响!$G$12,0),0)</f>
        <v>0</v>
      </c>
      <c r="DS104" s="41">
        <f>IFERROR(IF(外部影响!$G$11=DS$1,外部影响!$G$12,0),0)</f>
        <v>0</v>
      </c>
      <c r="DT104" s="41">
        <f>IFERROR(IF(外部影响!$G$11=DT$1,外部影响!$G$12,0),0)</f>
        <v>0</v>
      </c>
      <c r="DU104" s="41">
        <f>IFERROR(IF(外部影响!$G$11=DU$1,外部影响!$G$12,0),0)</f>
        <v>0</v>
      </c>
      <c r="DV104" s="41">
        <f>IFERROR(IF(外部影响!$G$11=DV$1,外部影响!$G$12,0),0)</f>
        <v>0</v>
      </c>
      <c r="DW104" s="41">
        <f>IFERROR(IF(外部影响!$G$11=DW$1,外部影响!$G$12,0),0)</f>
        <v>0</v>
      </c>
      <c r="DX104" s="42">
        <f>IFERROR(IF(外部影响!$G$11=DX$1,外部影响!$G$12,0),0)</f>
        <v>0</v>
      </c>
      <c r="DY104" s="42">
        <f>IFERROR(IF(外部影响!$G$11=DY$1,外部影响!$G$12,0),0)</f>
        <v>0</v>
      </c>
      <c r="DZ104" s="42">
        <f>IFERROR(IF(外部影响!$G$11=DZ$1,外部影响!$G$12,0),0)</f>
        <v>0</v>
      </c>
      <c r="EA104" s="42">
        <f>IFERROR(IF(外部影响!$G$11=EA$1,外部影响!$G$12,0),0)</f>
        <v>0</v>
      </c>
      <c r="EB104" s="42">
        <f>IFERROR(IF(外部影响!$G$11=EB$1,外部影响!$G$12,0),0)</f>
        <v>0</v>
      </c>
      <c r="EC104" s="42">
        <f>IFERROR(IF(外部影响!$G$11=EC$1,外部影响!$G$12,0),0)</f>
        <v>0</v>
      </c>
      <c r="ED104" s="41">
        <f>IFERROR(IF(外部影响!$G$11=ED$1,外部影响!$G$12,0),0)</f>
        <v>0</v>
      </c>
      <c r="EE104" s="41">
        <f>IFERROR(IF(外部影响!$G$11=EE$1,外部影响!$G$12,0),0)</f>
        <v>0</v>
      </c>
      <c r="EF104" s="41">
        <f>IFERROR(IF(外部影响!$G$11=EF$1,外部影响!$G$12,0),0)</f>
        <v>0</v>
      </c>
      <c r="EG104" s="42">
        <f>IFERROR(IF(外部影响!$G$11=EG$1,外部影响!$G$12,0),0)</f>
        <v>0</v>
      </c>
      <c r="EH104" s="41">
        <f>IFERROR(IF(外部影响!$G$11=EH$1,外部影响!$G$12,0),0)</f>
        <v>0</v>
      </c>
      <c r="EI104" s="41">
        <f>IFERROR(IF(外部影响!$G$11=EI$1,外部影响!$G$12,0),0)</f>
        <v>0</v>
      </c>
      <c r="EJ104" s="41">
        <f>IFERROR(IF(外部影响!$G$11=EJ$1,外部影响!$G$12,0),0)</f>
        <v>0</v>
      </c>
      <c r="EK104" s="41">
        <f>IFERROR(IF(外部影响!$G$11=EK$1,外部影响!$G$12,0),0)</f>
        <v>0</v>
      </c>
      <c r="EL104" s="41">
        <f>IFERROR(IF(外部影响!$G$11=EL$1,外部影响!$G$12,0),0)</f>
        <v>0</v>
      </c>
      <c r="EM104" s="41">
        <f>IFERROR(IF(外部影响!$G$11=EM$1,外部影响!$G$12,0),0)</f>
        <v>0</v>
      </c>
      <c r="EN104" s="41">
        <f>IFERROR(IF(外部影响!$G$11=EN$1,外部影响!$G$12,0),0)</f>
        <v>0</v>
      </c>
      <c r="EO104" s="41">
        <f>IFERROR(IF(外部影响!$G$11=EO$1,外部影响!$G$12,0),0)</f>
        <v>0</v>
      </c>
      <c r="EP104" s="41">
        <f>IFERROR(IF(外部影响!$G$11=EP$1,外部影响!$G$12,0),0)</f>
        <v>0</v>
      </c>
      <c r="EQ104" s="41">
        <f>IFERROR(IF(外部影响!$G$11=EQ$1,外部影响!$G$12,0),0)</f>
        <v>0</v>
      </c>
      <c r="ER104" s="41">
        <f>IFERROR(IF(外部影响!$G$11=ER$1,外部影响!$G$12,0),0)</f>
        <v>0</v>
      </c>
      <c r="ES104" s="41">
        <f>IFERROR(IF(外部影响!$G$11=ES$1,外部影响!$G$12,0),0)</f>
        <v>0</v>
      </c>
      <c r="ET104" s="41">
        <f>IFERROR(IF(外部影响!$G$11=ET$1,外部影响!$G$12,0),0)</f>
        <v>0</v>
      </c>
      <c r="EU104" s="41">
        <f>IFERROR(IF(外部影响!$G$11=EU$1,外部影响!$G$12,0),0)</f>
        <v>0</v>
      </c>
      <c r="EV104" s="41">
        <f>IFERROR(IF(外部影响!$G$11=EV$1,外部影响!$G$12,0),0)</f>
        <v>0</v>
      </c>
      <c r="EW104" s="41">
        <f>IFERROR(IF(外部影响!$G$11=EW$1,外部影响!$G$12,0),0)</f>
        <v>0</v>
      </c>
      <c r="EX104" s="41">
        <f>IFERROR(IF(外部影响!$G$11=EX$1,外部影响!$G$12,0),0)</f>
        <v>0</v>
      </c>
      <c r="EY104" s="41">
        <f>IFERROR(IF(外部影响!$G$11=EY$1,外部影响!$G$12,0),0)</f>
        <v>0</v>
      </c>
      <c r="EZ104" s="41">
        <f>IFERROR(IF(外部影响!$G$11=EZ$1,外部影响!$G$12,0),0)</f>
        <v>0</v>
      </c>
      <c r="FA104" s="41">
        <f>IFERROR(IF(外部影响!$G$11=FA$1,外部影响!$G$12,0),0)</f>
        <v>0</v>
      </c>
      <c r="FB104" s="41">
        <f>IFERROR(IF(外部影响!$G$11=FB$1,外部影响!$G$12,0),0)</f>
        <v>0</v>
      </c>
      <c r="FC104" s="41">
        <f>IFERROR(IF(外部影响!$G$11=FC$1,外部影响!$G$12,0),0)</f>
        <v>0</v>
      </c>
      <c r="FD104" s="42">
        <f>IFERROR(IF(外部影响!$G$11=FD$1,外部影响!$G$12,0),0)</f>
        <v>0</v>
      </c>
      <c r="FE104" s="41">
        <f>IFERROR(IF(外部影响!$G$11=FE$1,外部影响!$G$12,0),0)</f>
        <v>0</v>
      </c>
      <c r="FF104" s="41">
        <f>IFERROR(IF(外部影响!$G$11=FF$1,外部影响!$G$12,0),0)</f>
        <v>0</v>
      </c>
      <c r="FG104" s="42">
        <f>IFERROR(IF(外部影响!$G$11=FG$1,外部影响!$G$12,0),0)</f>
        <v>0</v>
      </c>
      <c r="FH104" s="41">
        <f>IFERROR(IF(外部影响!$G$11=FH$1,外部影响!$G$12,0),0)</f>
        <v>0</v>
      </c>
      <c r="FI104" s="41">
        <f>IFERROR(IF(外部影响!$G$11=FI$1,外部影响!$G$12,0),0)</f>
        <v>0</v>
      </c>
      <c r="FJ104" s="41">
        <f>IFERROR(IF(外部影响!$G$11=FJ$1,外部影响!$G$12,0),0)</f>
        <v>0</v>
      </c>
      <c r="FK104" s="41">
        <f>IFERROR(IF(外部影响!$G$11=FK$1,外部影响!$G$12,0),0)</f>
        <v>0</v>
      </c>
      <c r="FL104" s="41">
        <f>IFERROR(IF(外部影响!$G$11=FL$1,外部影响!$G$12,0),0)</f>
        <v>0</v>
      </c>
      <c r="FM104" s="41">
        <f>IFERROR(IF(外部影响!$G$11=FM$1,外部影响!$G$12,0),0)</f>
        <v>0</v>
      </c>
      <c r="FN104" s="41">
        <f>IFERROR(IF(外部影响!$G$11=FN$1,外部影响!$G$12,0),0)</f>
        <v>0</v>
      </c>
      <c r="FO104" s="41">
        <f>IFERROR(IF(外部影响!$G$11=FO$1,外部影响!$G$12,0),0)</f>
        <v>0</v>
      </c>
      <c r="FP104" s="41">
        <f>IFERROR(IF(外部影响!$G$11=FP$1,外部影响!$G$12,0),0)</f>
        <v>0</v>
      </c>
      <c r="FQ104" s="41">
        <f>IFERROR(IF(外部影响!$G$11=FQ$1,外部影响!$G$12,0),0)</f>
        <v>0</v>
      </c>
      <c r="FR104" s="41">
        <f>IFERROR(IF(外部影响!$G$11=FR$1,外部影响!$G$12,0),0)</f>
        <v>0</v>
      </c>
      <c r="FS104" s="41">
        <f>IFERROR(IF(外部影响!$G$11=FS$1,外部影响!$G$12,0),0)</f>
        <v>0</v>
      </c>
      <c r="FT104" s="41">
        <f>IFERROR(IF(外部影响!$G$11=FT$1,外部影响!$G$12,0),0)</f>
        <v>0</v>
      </c>
      <c r="FU104" s="41">
        <f>IFERROR(IF(外部影响!$G$11=FU$1,外部影响!$G$12,0),0)</f>
        <v>0</v>
      </c>
      <c r="FV104" s="41">
        <f>IFERROR(IF(外部影响!$G$11=FV$1,外部影响!$G$12,0),0)</f>
        <v>0</v>
      </c>
      <c r="FW104" s="41">
        <f>IFERROR(IF(外部影响!$G$11=FW$1,外部影响!$G$12,0),0)</f>
        <v>0</v>
      </c>
      <c r="FX104" s="41">
        <f>IFERROR(IF(外部影响!$G$11=FX$1,外部影响!$G$12,0),0)</f>
        <v>0</v>
      </c>
      <c r="FY104" s="41">
        <f>IFERROR(IF(外部影响!$G$11=FY$1,外部影响!$G$12,0),0)</f>
        <v>0</v>
      </c>
      <c r="FZ104" s="42">
        <f>IFERROR(IF(外部影响!$G$11=FZ$1,外部影响!$G$12,0),0)</f>
        <v>0</v>
      </c>
      <c r="GA104" s="42">
        <f>IFERROR(IF(外部影响!$G$11=GA$1,外部影响!$G$12,0),0)</f>
        <v>0</v>
      </c>
      <c r="GB104" s="42">
        <f>IFERROR(IF(外部影响!$G$11=GB$1,外部影响!$G$12,0),0)</f>
        <v>0</v>
      </c>
      <c r="GC104" s="42">
        <f>IFERROR(IF(外部影响!$G$11=GC$1,外部影响!$G$12,0),0)</f>
        <v>0</v>
      </c>
      <c r="GD104" s="41">
        <f>IFERROR(IF(外部影响!$G$11=GD$1,外部影响!$G$12,0),0)</f>
        <v>0</v>
      </c>
      <c r="GE104" s="41">
        <f>IFERROR(IF(外部影响!$G$11=GE$1,外部影响!$G$12,0),0)</f>
        <v>0</v>
      </c>
      <c r="GF104" s="41">
        <f>IFERROR(IF(外部影响!$G$11=GF$1,外部影响!$G$12,0),0)</f>
        <v>0</v>
      </c>
      <c r="GG104" s="41">
        <f>IFERROR(IF(外部影响!$G$11=GG$1,外部影响!$G$12,0),0)</f>
        <v>0</v>
      </c>
      <c r="GH104" s="41">
        <f>IFERROR(IF(外部影响!$G$11=GH$1,外部影响!$G$12,0),0)</f>
        <v>0</v>
      </c>
      <c r="GI104" s="41">
        <f>IFERROR(IF(外部影响!$G$11=GI$1,外部影响!$G$12,0),0)</f>
        <v>0</v>
      </c>
      <c r="GJ104" s="41">
        <f>IFERROR(IF(外部影响!$G$11=GJ$1,外部影响!$G$12,0),0)</f>
        <v>0</v>
      </c>
      <c r="GK104" s="41">
        <f>IFERROR(IF(外部影响!$G$11=GK$1,外部影响!$G$12,0),0)</f>
        <v>0</v>
      </c>
      <c r="GL104" s="41">
        <f>IFERROR(IF(外部影响!$G$11=GL$1,外部影响!$G$12,0),0)</f>
        <v>0</v>
      </c>
      <c r="GM104" s="41">
        <f>IFERROR(IF(外部影响!$G$11=GM$1,外部影响!$G$12,0),0)</f>
        <v>0</v>
      </c>
      <c r="GN104" s="41">
        <f>IFERROR(IF(外部影响!$G$11=GN$1,外部影响!$G$12,0),0)</f>
        <v>0</v>
      </c>
      <c r="GO104" s="41">
        <f>IFERROR(IF(外部影响!$G$11=GO$1,外部影响!$G$12,0),0)</f>
        <v>0</v>
      </c>
      <c r="GP104" s="41">
        <f>IFERROR(IF(外部影响!$G$11=GP$1,外部影响!$G$12,0),0)</f>
        <v>0</v>
      </c>
      <c r="GQ104" s="41">
        <f>IFERROR(IF(外部影响!$G$11=GQ$1,外部影响!$G$12,0),0)</f>
        <v>0</v>
      </c>
      <c r="GR104" s="41">
        <f>IFERROR(IF(外部影响!$G$11=GR$1,外部影响!$G$12,0),0)</f>
        <v>0</v>
      </c>
      <c r="GS104" s="41">
        <f>IFERROR(IF(外部影响!$G$11=GS$1,外部影响!$G$12,0),0)</f>
        <v>0</v>
      </c>
      <c r="GT104" s="41">
        <f>IFERROR(IF(外部影响!$G$11=GT$1,外部影响!$G$12,0),0)</f>
        <v>0</v>
      </c>
      <c r="GU104" s="41">
        <f>IFERROR(IF(外部影响!$G$11=GU$1,外部影响!$G$12,0),0)</f>
        <v>0</v>
      </c>
      <c r="GV104" s="41">
        <f>IFERROR(IF(外部影响!$G$11=GV$1,外部影响!$G$12,0),0)</f>
        <v>0</v>
      </c>
      <c r="GW104" s="41">
        <f>IFERROR(IF(外部影响!$G$11=GW$1,外部影响!$G$12,0),0)</f>
        <v>0</v>
      </c>
      <c r="GX104" s="41">
        <f>IFERROR(IF(外部影响!$G$11=GX$1,外部影响!$G$12,0),0)</f>
        <v>0</v>
      </c>
      <c r="GY104" s="41">
        <f>IFERROR(IF(外部影响!$G$11=GY$1,外部影响!$G$12,0),0)</f>
        <v>0</v>
      </c>
      <c r="GZ104" s="41">
        <f>IFERROR(IF(外部影响!$G$11=GZ$1,外部影响!$G$12,0),0)</f>
        <v>0</v>
      </c>
      <c r="HA104" s="41">
        <f>IFERROR(IF(外部影响!$G$11=HA$1,外部影响!$G$12,0),0)</f>
        <v>0</v>
      </c>
      <c r="HB104" s="41">
        <f>IFERROR(IF(外部影响!$G$11=HB$1,外部影响!$G$12,0),0)</f>
        <v>0</v>
      </c>
      <c r="HC104" s="41">
        <f>IFERROR(IF(外部影响!$G$11=HC$1,外部影响!$G$12,0),0)</f>
        <v>0</v>
      </c>
      <c r="HD104" s="41">
        <f>IFERROR(IF(外部影响!$G$11=HD$1,外部影响!$G$12,0),0)</f>
        <v>0</v>
      </c>
      <c r="HE104" s="41">
        <f>IFERROR(IF(外部影响!$G$11=HE$1,外部影响!$G$12,0),0)</f>
        <v>0</v>
      </c>
      <c r="HF104" s="41">
        <f>IFERROR(IF(外部影响!$G$11=HF$1,外部影响!$G$12,0),0)</f>
        <v>0</v>
      </c>
      <c r="HG104" s="41">
        <f>IFERROR(IF(外部影响!$G$11=HG$1,外部影响!$G$12,0),0)</f>
        <v>0</v>
      </c>
      <c r="HH104" s="41">
        <f>IFERROR(IF(外部影响!$G$11=HH$1,外部影响!$G$12,0),0)</f>
        <v>0</v>
      </c>
      <c r="HI104" s="41">
        <f>IFERROR(IF(外部影响!$G$11=HI$1,外部影响!$G$12,0),0)</f>
        <v>0</v>
      </c>
      <c r="HJ104" s="41">
        <f>IFERROR(IF(外部影响!$G$11=HJ$1,外部影响!$G$12,0),0)</f>
        <v>0</v>
      </c>
      <c r="HK104" s="41">
        <f>IFERROR(IF(外部影响!$G$11=HK$1,外部影响!$G$12,0),0)</f>
        <v>0</v>
      </c>
      <c r="HL104" s="41">
        <f>IFERROR(IF(外部影响!$G$11=HL$1,外部影响!$G$12,0),0)</f>
        <v>0</v>
      </c>
      <c r="HM104" s="41">
        <f>IFERROR(IF(外部影响!$G$11=HM$1,外部影响!$G$12,0),0)</f>
        <v>0</v>
      </c>
      <c r="HN104" s="41">
        <f>IFERROR(IF(外部影响!$G$11=HN$1,外部影响!$G$12,0),0)</f>
        <v>0</v>
      </c>
      <c r="HO104" s="41">
        <f>IFERROR(IF(外部影响!$G$11=HO$1,外部影响!$G$12,0),0)</f>
        <v>0</v>
      </c>
      <c r="HP104" s="41">
        <f>IFERROR(IF(外部影响!$G$11=HP$1,外部影响!$G$12,0),0)</f>
        <v>0</v>
      </c>
      <c r="HQ104" s="41">
        <f>IFERROR(IF(外部影响!$G$11=HQ$1,外部影响!$G$12,0),0)</f>
        <v>0</v>
      </c>
      <c r="HR104" s="41">
        <f>IFERROR(IF(外部影响!$G$11=HR$1,外部影响!$G$12,0),0)</f>
        <v>0</v>
      </c>
      <c r="HS104" s="41">
        <f>IFERROR(IF(外部影响!$G$11=HS$1,外部影响!$G$12,0),0)</f>
        <v>0</v>
      </c>
      <c r="HT104" s="41">
        <f>IFERROR(IF(外部影响!$G$11=HT$1,外部影响!$G$12,0),0)</f>
        <v>0</v>
      </c>
      <c r="HU104" s="41">
        <f>IFERROR(IF(外部影响!$G$11=HU$1,外部影响!$G$12,0),0)</f>
        <v>0</v>
      </c>
      <c r="HV104" s="41">
        <f>IFERROR(IF(外部影响!$G$11=HV$1,外部影响!$G$12,0),0)</f>
        <v>0</v>
      </c>
      <c r="HW104" s="41">
        <f>IFERROR(IF(外部影响!$G$11=HW$1,外部影响!$G$12,0),0)</f>
        <v>0</v>
      </c>
      <c r="HX104" s="41">
        <f>IFERROR(IF(外部影响!$G$11=HX$1,外部影响!$G$12,0),0)</f>
        <v>0</v>
      </c>
      <c r="HY104" s="41">
        <f>IFERROR(IF(外部影响!$G$11=HY$1,外部影响!$G$12,0),0)</f>
        <v>0</v>
      </c>
      <c r="HZ104" s="41">
        <f>IFERROR(IF(外部影响!$G$11=HZ$1,外部影响!$G$12,0),0)</f>
        <v>0</v>
      </c>
      <c r="IA104" s="41">
        <f>IFERROR(IF(外部影响!$G$11=IA$1,外部影响!$G$12,0),0)</f>
        <v>0</v>
      </c>
      <c r="IB104" s="41">
        <f>IFERROR(IF(外部影响!$G$11=IB$1,外部影响!$G$12,0),0)</f>
        <v>0</v>
      </c>
      <c r="IC104" s="41">
        <f>IFERROR(IF(外部影响!$G$11=IC$1,外部影响!$G$12,0),0)</f>
        <v>0</v>
      </c>
      <c r="ID104" s="41">
        <f>IFERROR(IF(外部影响!$G$11=ID$1,外部影响!$G$12,0),0)</f>
        <v>0</v>
      </c>
      <c r="IE104" s="41">
        <f>IFERROR(IF(外部影响!$G$11=IE$1,外部影响!$G$12,0),0)</f>
        <v>0</v>
      </c>
      <c r="IF104" s="41">
        <f>IFERROR(IF(外部影响!$G$11=IF$1,外部影响!$G$12,0),0)</f>
        <v>0</v>
      </c>
      <c r="IG104" s="41">
        <f>IFERROR(IF(外部影响!$G$11=IG$1,外部影响!$G$12,0),0)</f>
        <v>0</v>
      </c>
      <c r="IH104" s="41">
        <f>IFERROR(IF(外部影响!$G$11=IH$1,外部影响!$G$12,0),0)</f>
        <v>0</v>
      </c>
      <c r="II104" s="41">
        <f>IFERROR(IF(外部影响!$G$11=II$1,外部影响!$G$12,0),0)</f>
        <v>0</v>
      </c>
      <c r="IJ104" s="41">
        <f>IFERROR(IF(外部影响!$G$11=IJ$1,外部影响!$G$12,0),0)</f>
        <v>0</v>
      </c>
      <c r="IK104" s="41">
        <f>IFERROR(IF(外部影响!$G$11=IK$1,外部影响!$G$12,0),0)</f>
        <v>0</v>
      </c>
      <c r="IL104" s="41">
        <f>IFERROR(IF(外部影响!$G$11=IL$1,外部影响!$G$12,0),0)</f>
        <v>0</v>
      </c>
      <c r="IM104" s="41">
        <f>IFERROR(IF(外部影响!$G$11=IM$1,外部影响!$G$12,0),0)</f>
        <v>0</v>
      </c>
      <c r="IN104" s="41">
        <f>IFERROR(IF(外部影响!$G$11=IN$1,外部影响!$G$12,0),0)</f>
        <v>0</v>
      </c>
      <c r="IO104" s="41">
        <f>IFERROR(IF(外部影响!$G$11=IO$1,外部影响!$G$12,0),0)</f>
        <v>0</v>
      </c>
      <c r="IP104" s="41">
        <f>IFERROR(IF(外部影响!$G$11=IP$1,外部影响!$G$12,0),0)</f>
        <v>0</v>
      </c>
      <c r="IQ104" s="41">
        <f>IFERROR(IF(外部影响!$G$11=IQ$1,外部影响!$G$12,0),0)</f>
        <v>0</v>
      </c>
      <c r="IR104" s="41">
        <f>IFERROR(IF(外部影响!$G$11=IR$1,外部影响!$G$12,0),0)</f>
        <v>0</v>
      </c>
      <c r="IS104" s="42">
        <f>IFERROR(IF(外部影响!$G$11=IS$1,外部影响!$G$12,0),0)</f>
        <v>0</v>
      </c>
      <c r="IT104" s="41">
        <f>IFERROR(IF(外部影响!$G$11=IT$1,外部影响!$G$12,0),0)</f>
        <v>0</v>
      </c>
      <c r="IU104" s="41">
        <f>IFERROR(IF(外部影响!$G$11=IU$1,外部影响!$G$12,0),0)</f>
        <v>0</v>
      </c>
      <c r="IV104" s="41">
        <f>IFERROR(IF(外部影响!$G$11=IV$1,外部影响!$G$12,0),0)</f>
        <v>0</v>
      </c>
      <c r="IW104" s="41">
        <f>IFERROR(IF(外部影响!$G$11=IW$1,外部影响!$G$12,0),0)</f>
        <v>0</v>
      </c>
      <c r="IX104" s="42">
        <f>IFERROR(IF(外部影响!$G$11=IX$1,外部影响!$G$12,0),0)</f>
        <v>0</v>
      </c>
      <c r="IY104" s="41">
        <f>IFERROR(IF(外部影响!$G$11=IY$1,外部影响!$G$12,0),0)</f>
        <v>0</v>
      </c>
      <c r="IZ104" s="41">
        <f>IFERROR(IF(外部影响!$G$11=IZ$1,外部影响!$G$12,0),0)</f>
        <v>0</v>
      </c>
      <c r="JA104" s="41">
        <f>IFERROR(IF(外部影响!$G$11=JA$1,外部影响!$G$12,0),0)</f>
        <v>0</v>
      </c>
      <c r="JB104" s="41">
        <f>IFERROR(IF(外部影响!$G$11=JB$1,外部影响!$G$12,0),0)</f>
        <v>0</v>
      </c>
      <c r="JC104" s="41">
        <f>IFERROR(IF(外部影响!$G$11=JC$1,外部影响!$G$12,0),0)</f>
        <v>0</v>
      </c>
      <c r="JD104" s="41">
        <f>IFERROR(IF(外部影响!$G$11=JD$1,外部影响!$G$12,0),0)</f>
        <v>0</v>
      </c>
      <c r="JE104" s="41">
        <f>IFERROR(IF(外部影响!$G$11=JE$1,外部影响!$G$12,0),0)</f>
        <v>0</v>
      </c>
      <c r="JF104" s="41">
        <f>IFERROR(IF(外部影响!$G$11=JF$1,外部影响!$G$12,0),0)</f>
        <v>0</v>
      </c>
      <c r="JG104" s="41">
        <f>IFERROR(IF(外部影响!$G$11=JG$1,外部影响!$G$12,0),0)</f>
        <v>0</v>
      </c>
      <c r="JH104" s="41">
        <f>IFERROR(IF(外部影响!$G$11=JH$1,外部影响!$G$12,0),0)</f>
        <v>0</v>
      </c>
      <c r="JI104" s="41">
        <f>IFERROR(IF(外部影响!$G$11=JI$1,外部影响!$G$12,0),0)</f>
        <v>0</v>
      </c>
      <c r="JJ104" s="41">
        <f>IFERROR(IF(外部影响!$G$11=JJ$1,外部影响!$G$12,0),0)</f>
        <v>0</v>
      </c>
      <c r="JK104" s="41">
        <f>IFERROR(IF(外部影响!$G$11=JK$1,外部影响!$G$12,0),0)</f>
        <v>0</v>
      </c>
      <c r="JL104" s="41">
        <f>IFERROR(IF(外部影响!$G$11=JL$1,外部影响!$G$12,0),0)</f>
        <v>0</v>
      </c>
      <c r="JM104" s="41">
        <f>IFERROR(IF(外部影响!$G$11=JM$1,外部影响!$G$12,0),0)</f>
        <v>0</v>
      </c>
      <c r="JN104" s="42">
        <f>IFERROR(IF(外部影响!$G$11=JN$1,外部影响!$G$12,0),0)</f>
        <v>0</v>
      </c>
      <c r="JO104" s="41">
        <f>IFERROR(IF(外部影响!$G$11=JO$1,外部影响!$G$12,0),0)</f>
        <v>0</v>
      </c>
      <c r="JP104" s="44">
        <f>IFERROR(IF(外部影响!$G$11=JP$1,外部影响!$G$12,0),0)</f>
        <v>0</v>
      </c>
    </row>
    <row r="105" spans="1:276">
      <c r="A105" s="36" t="s">
        <v>3119</v>
      </c>
      <c r="B105" s="41">
        <f>IFERROR(IF(外部影响!$H$11=B$1,外部影响!$H$12,0)+IF(外部影响!$H$11="炮台伤害",外部影响!$H$12,0)+IF(外部影响!$H$11="小型炮台伤害",外部影响!$H$12,0)+IF(外部影响!$H$11="激光炮台伤害",外部影响!$H$12,0),0)</f>
        <v>0</v>
      </c>
      <c r="C105" s="41">
        <f>IFERROR(IF(外部影响!$H$11=C$1,外部影响!$H$12,0)+IF(外部影响!$H$11="炮台伤害",外部影响!$H$12,0)+IF(外部影响!$H$11="小型炮台伤害",外部影响!$H$12,0)+IF(外部影响!$H$11="磁轨炮台伤害",外部影响!$H$12,0),0)</f>
        <v>0</v>
      </c>
      <c r="D105" s="41">
        <f>IFERROR(IF(外部影响!$H$11=D$1,外部影响!$H$12,0)+IF(外部影响!$H$11="炮台伤害",外部影响!$H$12,0)+IF(外部影响!$H$11="小型炮台伤害",外部影响!$H$12,0)+IF(外部影响!$H$11="加农炮台伤害",外部影响!$H$12,0),0)</f>
        <v>0</v>
      </c>
      <c r="E105" s="41">
        <f>IFERROR(IF(外部影响!$H$11=E$1,外部影响!$H$12,0)+IF(外部影响!$H$11="炮台伤害",外部影响!$H$12,0)+IF(外部影响!$H$11="小型炮台伤害",外部影响!$H$12,0)+IF(外部影响!$H$11="裂解炮台伤害",外部影响!$H$12,0),0)</f>
        <v>0</v>
      </c>
      <c r="F105" s="41">
        <f>IFERROR(IF(外部影响!$H$11=F$1,外部影响!$H$12,0)+IF(外部影响!$H$11="无人机伤害",外部影响!$H$12,0),0)</f>
        <v>0</v>
      </c>
      <c r="G105" s="41">
        <f>IFERROR(IF(外部影响!$H$11=G$1,外部影响!$H$12,0)+IF(外部影响!$H$11="炮台时间",外部影响!$H$12,0)+IF(外部影响!$H$11="小型炮台时间",外部影响!$H$12,0)+IF(外部影响!$H$11="激光炮台时间",外部影响!$H$12,0),0)</f>
        <v>0</v>
      </c>
      <c r="H105" s="41">
        <f>IFERROR(IF(外部影响!$H$11=H$1,外部影响!$H$12,0)+IF(外部影响!$H$11="炮台时间",外部影响!$H$12,0)+IF(外部影响!$H$11="小型炮台时间",外部影响!$H$12,0)+IF(外部影响!$H$11="磁轨炮台时间",外部影响!$H$12,0),0)</f>
        <v>0</v>
      </c>
      <c r="I105" s="41">
        <f>IFERROR(IF(外部影响!$H$11=I$1,外部影响!$H$12,0)+IF(外部影响!$H$11="炮台时间",外部影响!$H$12,0)+IF(外部影响!$H$11="小型炮台时间",外部影响!$H$12,0)+IF(外部影响!$H$11="加农炮台时间",外部影响!$H$12,0),0)</f>
        <v>0</v>
      </c>
      <c r="J105" s="41">
        <f>IFERROR(IF(外部影响!$H$11=J$1,外部影响!$H$12,0)+IF(外部影响!$H$11="炮台时间",外部影响!$H$12,0)+IF(外部影响!$H$11="小型炮台时间",外部影响!$H$12,0)+IF(外部影响!$H$11="裂解炮台时间",外部影响!$H$12,0),0)</f>
        <v>0</v>
      </c>
      <c r="K105" s="41">
        <f>IFERROR(IF(外部影响!$H$11=K$1,外部影响!$H$12,0)+IF(外部影响!$H$11="无人机时间",外部影响!$H$12,0),0)</f>
        <v>0</v>
      </c>
      <c r="L105" s="41">
        <f>IFERROR(IF(外部影响!$H$11=L$1,外部影响!$H$12,0),0)</f>
        <v>0</v>
      </c>
      <c r="M105" s="41">
        <f>IFERROR(IF(外部影响!$H$11=M$1,外部影响!$H$12,0),0)</f>
        <v>0</v>
      </c>
      <c r="N105" s="41">
        <f>IFERROR(IF(外部影响!$H$11=N$1,外部影响!$H$12,0),0)</f>
        <v>0</v>
      </c>
      <c r="O105" s="41">
        <f>IFERROR(IF(外部影响!$H$11=O$1,外部影响!$H$12,0),0)</f>
        <v>0</v>
      </c>
      <c r="P105" s="41">
        <f>IFERROR(IF(外部影响!$H$11=P$1,外部影响!$H$12,0),0)</f>
        <v>0</v>
      </c>
      <c r="Q105" s="41">
        <f>IFERROR(IF(外部影响!$H$11=Q$1,外部影响!$H$12,0),0)</f>
        <v>0</v>
      </c>
      <c r="R105" s="41">
        <f>IFERROR(IF(外部影响!$H$11=R$1,外部影响!$H$12,0),0)</f>
        <v>0</v>
      </c>
      <c r="S105" s="41">
        <f>IFERROR(IF(外部影响!$H$11=S$1,外部影响!$H$12,0),0)</f>
        <v>0</v>
      </c>
      <c r="T105" s="41">
        <f>IFERROR(IF(外部影响!$H$11=T$1,外部影响!$H$12,0),0)</f>
        <v>0</v>
      </c>
      <c r="U105" s="41">
        <f>IFERROR(IF(外部影响!$H$11=U$1,外部影响!$H$12,0),0)</f>
        <v>0</v>
      </c>
      <c r="V105" s="41">
        <f>IFERROR(IF(外部影响!$H$11=V$1,外部影响!$H$12,0),0)</f>
        <v>0</v>
      </c>
      <c r="W105" s="41">
        <f>IFERROR(IF(外部影响!$H$11=W$1,外部影响!$H$12,0),0)</f>
        <v>0</v>
      </c>
      <c r="X105" s="41">
        <f>IFERROR(IF(外部影响!$H$11=X$1,外部影响!$H$12,0),0)</f>
        <v>0</v>
      </c>
      <c r="Y105" s="41">
        <f>IFERROR(IF(外部影响!$H$11=Y$1,外部影响!$H$12,0),0)</f>
        <v>0</v>
      </c>
      <c r="Z105" s="41">
        <f>IFERROR(IF(外部影响!$H$11=Z$1,外部影响!$H$12,0),0)</f>
        <v>0</v>
      </c>
      <c r="AA105" s="41">
        <f>IFERROR(IF(外部影响!$H$11=AA$1,外部影响!$H$12,0),0)</f>
        <v>0</v>
      </c>
      <c r="AB105" s="41">
        <f>IFERROR(IF(外部影响!$H$11=AB$1,外部影响!$H$12,0),0)</f>
        <v>0</v>
      </c>
      <c r="AC105" s="41">
        <f>IFERROR(IF(外部影响!$H$11=AC$1,外部影响!$H$12,0),0)</f>
        <v>0</v>
      </c>
      <c r="AD105" s="41">
        <f>IFERROR(IF(外部影响!$H$11=AD$1,外部影响!$H$12,0)+IF(外部影响!$H$11="导弹伤害",外部影响!$H$12,0),0)</f>
        <v>0</v>
      </c>
      <c r="AE105" s="41">
        <f>IFERROR(IF(外部影响!$H$11=AE$1,外部影响!$H$12,0)+IF(外部影响!$H$11="导弹伤害",外部影响!$H$12,0),0)</f>
        <v>0</v>
      </c>
      <c r="AF105" s="41">
        <f>IFERROR(IF(外部影响!$H$11=AF$1,外部影响!$H$12,0)+IF(外部影响!$H$11="导弹伤害",外部影响!$H$12,0),0)</f>
        <v>0</v>
      </c>
      <c r="AG105" s="41">
        <f>IFERROR(IF(外部影响!$H$11=AG$1,外部影响!$H$12,0)+IF(外部影响!$H$11="导弹伤害",外部影响!$H$12,0),0)</f>
        <v>0</v>
      </c>
      <c r="AH105" s="41">
        <f>IFERROR(IF(外部影响!$H$11=AH$1,外部影响!$H$12,0)+IF(外部影响!$H$11="导弹时间",外部影响!$H$12,0),0)</f>
        <v>0</v>
      </c>
      <c r="AI105" s="41">
        <f>IFERROR(IF(外部影响!$H$11=AI$1,外部影响!$H$12,0),0)</f>
        <v>0</v>
      </c>
      <c r="AJ105" s="41">
        <f>IFERROR(IF(外部影响!$H$11=AJ$1,外部影响!$H$12,0),0)</f>
        <v>0</v>
      </c>
      <c r="AK105" s="41">
        <f>IFERROR(IF(外部影响!$H$11=AK$1,外部影响!$H$12,0),0)</f>
        <v>0</v>
      </c>
      <c r="AL105" s="41">
        <f>IFERROR(IF(外部影响!$H$11=AL$1,外部影响!$H$12,0),0)</f>
        <v>0</v>
      </c>
      <c r="AM105" s="41">
        <f>IFERROR(IF(外部影响!$H$11=AM$1,外部影响!$H$12,0),0)</f>
        <v>0</v>
      </c>
      <c r="AN105" s="41">
        <f>IFERROR(IF(外部影响!$H$11=AN$1,外部影响!$H$12,0)+IF(外部影响!$H$11="炮台伤害",外部影响!$H$12,0)+IF(外部影响!$H$11="中型炮台伤害",外部影响!$H$12,0)+IF(外部影响!$H$11="激光炮台伤害",外部影响!$H$12,0),0)</f>
        <v>0</v>
      </c>
      <c r="AO105" s="41">
        <f>IFERROR(IF(外部影响!$H$11=AO$1,外部影响!$H$12,0)+IF(外部影响!$H$11="炮台伤害",外部影响!$H$12,0)+IF(外部影响!$H$11="中型炮台伤害",外部影响!$H$12,0)+IF(外部影响!$H$11="磁轨炮台伤害",外部影响!$H$12,0),0)</f>
        <v>0</v>
      </c>
      <c r="AP105" s="41">
        <f>IFERROR(IF(外部影响!$H$11=AP$1,外部影响!$H$12,0)+IF(外部影响!$H$11="炮台伤害",外部影响!$H$12,0)+IF(外部影响!$H$11="中型炮台伤害",外部影响!$H$12,0)+IF(外部影响!$H$11="加农炮台伤害",外部影响!$H$12,0),0)</f>
        <v>0</v>
      </c>
      <c r="AQ105" s="41">
        <f>IFERROR(IF(外部影响!$H$11=AQ$1,外部影响!$H$12,0)+IF(外部影响!$H$11="炮台伤害",外部影响!$H$12,0)+IF(外部影响!$H$11="中型炮台伤害",外部影响!$H$12,0)+IF(外部影响!$H$11="裂解炮台伤害",外部影响!$H$12,0),0)</f>
        <v>0</v>
      </c>
      <c r="AR105" s="41">
        <f>IFERROR(IF(外部影响!$H$11=AR$1,外部影响!$H$12,0)+IF(外部影响!$H$11="无人机伤害",外部影响!$H$12,0),0)</f>
        <v>0</v>
      </c>
      <c r="AS105" s="41">
        <f>IFERROR(IF(外部影响!$H$11=AS$1,外部影响!$H$12,0)+IF(外部影响!$H$11="炮台时间",外部影响!$H$12,0)+IF(外部影响!$H$11="中型炮台时间",外部影响!$H$12,0)+IF(外部影响!$H$11="激光炮台时间",外部影响!$H$12,0),0)</f>
        <v>0</v>
      </c>
      <c r="AT105" s="41">
        <f>IFERROR(IF(外部影响!$H$11=AT$1,外部影响!$H$12,0)+IF(外部影响!$H$11="炮台时间",外部影响!$H$12,0)+IF(外部影响!$H$11="中型炮台时间",外部影响!$H$12,0)+IF(外部影响!$H$11="磁轨炮台时间",外部影响!$H$12,0),0)</f>
        <v>0</v>
      </c>
      <c r="AU105" s="41">
        <f>IFERROR(IF(外部影响!$H$11=AU$1,外部影响!$H$12,0)+IF(外部影响!$H$11="炮台时间",外部影响!$H$12,0)+IF(外部影响!$H$11="中型炮台时间",外部影响!$H$12,0)+IF(外部影响!$H$11="加农炮台时间",外部影响!$H$12,0),0)</f>
        <v>0</v>
      </c>
      <c r="AV105" s="41">
        <f>IFERROR(IF(外部影响!$H$11=AV$1,外部影响!$H$12,0)+IF(外部影响!$H$11="炮台时间",外部影响!$H$12,0)+IF(外部影响!$H$11="中型炮台时间",外部影响!$H$12,0)+IF(外部影响!$H$11="裂解炮台时间",外部影响!$H$12,0),0)</f>
        <v>0</v>
      </c>
      <c r="AW105" s="41">
        <f>IFERROR(IF(外部影响!$H$11=AW$1,外部影响!$H$12,0)+IF(外部影响!$H$11="无人机时间",外部影响!$H$12,0),0)</f>
        <v>0</v>
      </c>
      <c r="AX105" s="41">
        <f>IFERROR(IF(外部影响!$H$11=AX$1,外部影响!$H$12,0),0)</f>
        <v>0</v>
      </c>
      <c r="AY105" s="41">
        <f>IFERROR(IF(外部影响!$H$11=AY$1,外部影响!$H$12,0),0)</f>
        <v>0</v>
      </c>
      <c r="AZ105" s="41">
        <f>IFERROR(IF(外部影响!$H$11=AZ$1,外部影响!$H$12,0),0)</f>
        <v>0</v>
      </c>
      <c r="BA105" s="41">
        <f>IFERROR(IF(外部影响!$H$11=BA$1,外部影响!$H$12,0),0)</f>
        <v>0</v>
      </c>
      <c r="BB105" s="41">
        <f>IFERROR(IF(外部影响!$H$11=BB$1,外部影响!$H$12,0),0)</f>
        <v>0</v>
      </c>
      <c r="BC105" s="41">
        <f>IFERROR(IF(外部影响!$H$11=BC$1,外部影响!$H$12,0),0)</f>
        <v>0</v>
      </c>
      <c r="BD105" s="41">
        <f>IFERROR(IF(外部影响!$H$11=BD$1,外部影响!$H$12,0),0)</f>
        <v>0</v>
      </c>
      <c r="BE105" s="41">
        <f>IFERROR(IF(外部影响!$H$11=BE$1,外部影响!$H$12,0),0)</f>
        <v>0</v>
      </c>
      <c r="BF105" s="41">
        <f>IFERROR(IF(外部影响!$H$11=BF$1,外部影响!$H$12,0),0)</f>
        <v>0</v>
      </c>
      <c r="BG105" s="41">
        <f>IFERROR(IF(外部影响!$H$11=BG$1,外部影响!$H$12,0),0)</f>
        <v>0</v>
      </c>
      <c r="BH105" s="41">
        <f>IFERROR(IF(外部影响!$H$11=BH$1,外部影响!$H$12,0),0)</f>
        <v>0</v>
      </c>
      <c r="BI105" s="41">
        <f>IFERROR(IF(外部影响!$H$11=BI$1,外部影响!$H$12,0),0)</f>
        <v>0</v>
      </c>
      <c r="BJ105" s="41">
        <f>IFERROR(IF(外部影响!$H$11=BJ$1,外部影响!$H$12,0),0)</f>
        <v>0</v>
      </c>
      <c r="BK105" s="41">
        <f>IFERROR(IF(外部影响!$H$11=BK$1,外部影响!$H$12,0),0)</f>
        <v>0</v>
      </c>
      <c r="BL105" s="41">
        <f>IFERROR(IF(外部影响!$H$11=BL$1,外部影响!$H$12,0),0)</f>
        <v>0</v>
      </c>
      <c r="BM105" s="41">
        <f>IFERROR(IF(外部影响!$H$11=BM$1,外部影响!$H$12,0),0)</f>
        <v>0</v>
      </c>
      <c r="BN105" s="41">
        <f>IFERROR(IF(外部影响!$H$11=BN$1,外部影响!$H$12,0),0)</f>
        <v>0</v>
      </c>
      <c r="BO105" s="41">
        <f>IFERROR(IF(外部影响!$H$11=BO$1,外部影响!$H$12,0),0)</f>
        <v>0</v>
      </c>
      <c r="BP105" s="41">
        <f>IFERROR(IF(外部影响!$H$11=BP$1,外部影响!$H$12,0)+IF(外部影响!$H$11="导弹伤害",外部影响!$H$12,0),0)</f>
        <v>0</v>
      </c>
      <c r="BQ105" s="41">
        <f>IFERROR(IF(外部影响!$H$11=BQ$1,外部影响!$H$12,0)+IF(外部影响!$H$11="导弹伤害",外部影响!$H$12,0),0)</f>
        <v>0</v>
      </c>
      <c r="BR105" s="41">
        <f>IFERROR(IF(外部影响!$H$11=BR$1,外部影响!$H$12,0)+IF(外部影响!$H$11="导弹伤害",外部影响!$H$12,0),0)</f>
        <v>0</v>
      </c>
      <c r="BS105" s="41">
        <f>IFERROR(IF(外部影响!$H$11=BS$1,外部影响!$H$12,0)+IF(外部影响!$H$11="导弹伤害",外部影响!$H$12,0),0)</f>
        <v>0</v>
      </c>
      <c r="BT105" s="41">
        <f>IFERROR(IF(外部影响!$H$11=BT$1,外部影响!$H$12,0)+IF(外部影响!$H$11="导弹时间",外部影响!$H$12,0),0)</f>
        <v>0</v>
      </c>
      <c r="BU105" s="41">
        <f>IFERROR(IF(外部影响!$H$11=BU$1,外部影响!$H$12,0),0)</f>
        <v>0</v>
      </c>
      <c r="BV105" s="41">
        <f>IFERROR(IF(外部影响!$H$11=BV$1,外部影响!$H$12,0),0)</f>
        <v>0</v>
      </c>
      <c r="BW105" s="41">
        <f>IFERROR(IF(外部影响!$H$11=BW$1,外部影响!$H$12,0),0)</f>
        <v>0</v>
      </c>
      <c r="BX105" s="41">
        <f>IFERROR(IF(外部影响!$H$11=BX$1,外部影响!$H$12,0),0)</f>
        <v>0</v>
      </c>
      <c r="BY105" s="41">
        <f>IFERROR(IF(外部影响!$H$11=BY$1,外部影响!$H$12,0),0)</f>
        <v>0</v>
      </c>
      <c r="BZ105" s="41">
        <f>IFERROR(IF(外部影响!$H$11=BZ$1,外部影响!$H$12,0)+IF(外部影响!$H$11="炮台伤害",外部影响!$H$12,0)+IF(外部影响!$H$11="大型炮台伤害",外部影响!$H$12,0)+IF(外部影响!$H$11="激光炮台伤害",外部影响!$H$12,0),0)</f>
        <v>0</v>
      </c>
      <c r="CA105" s="41">
        <f>IFERROR(IF(外部影响!$H$11=CA$1,外部影响!$H$12,0)+IF(外部影响!$H$11="炮台伤害",外部影响!$H$12,0)+IF(外部影响!$H$11="大型炮台伤害",外部影响!$H$12,0)+IF(外部影响!$H$11="磁轨炮台伤害",外部影响!$H$12,0),0)</f>
        <v>0</v>
      </c>
      <c r="CB105" s="41">
        <f>IFERROR(IF(外部影响!$H$11=CB$1,外部影响!$H$12,0)+IF(外部影响!$H$11="炮台伤害",外部影响!$H$12,0)+IF(外部影响!$H$11="大型炮台伤害",外部影响!$H$12,0)+IF(外部影响!$H$11="加农炮台伤害",外部影响!$H$12,0),0)</f>
        <v>0</v>
      </c>
      <c r="CC105" s="41">
        <f>IFERROR(IF(外部影响!$H$11=CC$1,外部影响!$H$12,0)+IF(外部影响!$H$11="炮台伤害",外部影响!$H$12,0)+IF(外部影响!$H$11="大型炮台伤害",外部影响!$H$12,0)+IF(外部影响!$H$11="裂解炮台伤害",外部影响!$H$12,0),0)</f>
        <v>0</v>
      </c>
      <c r="CD105" s="41">
        <f>IFERROR(IF(外部影响!$H$11=CD$1,外部影响!$H$12,0)+IF(外部影响!$H$11="无人机伤害",外部影响!$H$12,0),0)</f>
        <v>0</v>
      </c>
      <c r="CE105" s="41">
        <f>IFERROR(IF(外部影响!$H$11=CE$1,外部影响!$H$12,0)+IF(外部影响!$H$11="炮台时间",外部影响!$H$12,0)+IF(外部影响!$H$11="大型炮台时间",外部影响!$H$12,0)+IF(外部影响!$H$11="激光炮台时间",外部影响!$H$12,0),0)</f>
        <v>0</v>
      </c>
      <c r="CF105" s="41">
        <f>IFERROR(IF(外部影响!$H$11=CF$1,外部影响!$H$12,0)+IF(外部影响!$H$11="炮台时间",外部影响!$H$12,0)+IF(外部影响!$H$11="大型炮台时间",外部影响!$H$12,0)+IF(外部影响!$H$11="磁轨炮台时间",外部影响!$H$12,0),0)</f>
        <v>0</v>
      </c>
      <c r="CG105" s="41">
        <f>IFERROR(IF(外部影响!$H$11=CG$1,外部影响!$H$12,0)+IF(外部影响!$H$11="炮台时间",外部影响!$H$12,0)+IF(外部影响!$H$11="大型炮台时间",外部影响!$H$12,0)+IF(外部影响!$H$11="加农炮台时间",外部影响!$H$12,0),0)</f>
        <v>0</v>
      </c>
      <c r="CH105" s="41">
        <f>IFERROR(IF(外部影响!$H$11=CH$1,外部影响!$H$12,0)+IF(外部影响!$H$11="炮台时间",外部影响!$H$12,0)+IF(外部影响!$H$11="大型炮台时间",外部影响!$H$12,0)+IF(外部影响!$H$11="裂解炮台时间",外部影响!$H$12,0),0)</f>
        <v>0</v>
      </c>
      <c r="CI105" s="41">
        <f>IFERROR(IF(外部影响!$H$11=CI$1,外部影响!$H$12,0)+IF(外部影响!$H$11="无人机时间",外部影响!$H$12,0),0)</f>
        <v>0</v>
      </c>
      <c r="CJ105" s="41">
        <f>IFERROR(IF(外部影响!$H$11=CJ$1,外部影响!$H$12,0),0)</f>
        <v>0</v>
      </c>
      <c r="CK105" s="41">
        <f>IFERROR(IF(外部影响!$H$11=CK$1,外部影响!$H$12,0),0)</f>
        <v>0</v>
      </c>
      <c r="CL105" s="41">
        <f>IFERROR(IF(外部影响!$H$11=CL$1,外部影响!$H$12,0),0)</f>
        <v>0</v>
      </c>
      <c r="CM105" s="41">
        <f>IFERROR(IF(外部影响!$H$11=CM$1,外部影响!$H$12,0),0)</f>
        <v>0</v>
      </c>
      <c r="CN105" s="41">
        <f>IFERROR(IF(外部影响!$H$11=CN$1,外部影响!$H$12,0),0)</f>
        <v>0</v>
      </c>
      <c r="CO105" s="41">
        <f>IFERROR(IF(外部影响!$H$11=CO$1,外部影响!$H$12,0),0)</f>
        <v>0</v>
      </c>
      <c r="CP105" s="41">
        <f>IFERROR(IF(外部影响!$H$11=CP$1,外部影响!$H$12,0),0)</f>
        <v>0</v>
      </c>
      <c r="CQ105" s="41">
        <f>IFERROR(IF(外部影响!$H$11=CQ$1,外部影响!$H$12,0),0)</f>
        <v>0</v>
      </c>
      <c r="CR105" s="41">
        <f>IFERROR(IF(外部影响!$H$11=CR$1,外部影响!$H$12,0),0)</f>
        <v>0</v>
      </c>
      <c r="CS105" s="41">
        <f>IFERROR(IF(外部影响!$H$11=CS$1,外部影响!$H$12,0),0)</f>
        <v>0</v>
      </c>
      <c r="CT105" s="41">
        <f>IFERROR(IF(外部影响!$H$11=CT$1,外部影响!$H$12,0),0)</f>
        <v>0</v>
      </c>
      <c r="CU105" s="41">
        <f>IFERROR(IF(外部影响!$H$11=CU$1,外部影响!$H$12,0),0)</f>
        <v>0</v>
      </c>
      <c r="CV105" s="41">
        <f>IFERROR(IF(外部影响!$H$11=CV$1,外部影响!$H$12,0),0)</f>
        <v>0</v>
      </c>
      <c r="CW105" s="41">
        <f>IFERROR(IF(外部影响!$H$11=CW$1,外部影响!$H$12,0),0)</f>
        <v>0</v>
      </c>
      <c r="CX105" s="41">
        <f>IFERROR(IF(外部影响!$H$11=CX$1,外部影响!$H$12,0),0)</f>
        <v>0</v>
      </c>
      <c r="CY105" s="41">
        <f>IFERROR(IF(外部影响!$H$11=CY$1,外部影响!$H$12,0),0)</f>
        <v>0</v>
      </c>
      <c r="CZ105" s="41">
        <f>IFERROR(IF(外部影响!$H$11=CZ$1,外部影响!$H$12,0),0)</f>
        <v>0</v>
      </c>
      <c r="DA105" s="41">
        <f>IFERROR(IF(外部影响!$H$11=DA$1,外部影响!$H$12,0),0)</f>
        <v>0</v>
      </c>
      <c r="DB105" s="41">
        <f>IFERROR(IF(外部影响!$H$11=DB$1,外部影响!$H$12,0)+IF(外部影响!$H$11="导弹伤害",外部影响!$H$12,0),0)</f>
        <v>0</v>
      </c>
      <c r="DC105" s="41">
        <f>IFERROR(IF(外部影响!$H$11=DC$1,外部影响!$H$12,0)+IF(外部影响!$H$11="导弹伤害",外部影响!$H$12,0),0)</f>
        <v>0</v>
      </c>
      <c r="DD105" s="41">
        <f>IFERROR(IF(外部影响!$H$11=DD$1,外部影响!$H$12,0)+IF(外部影响!$H$11="导弹伤害",外部影响!$H$12,0),0)</f>
        <v>0</v>
      </c>
      <c r="DE105" s="41">
        <f>IFERROR(IF(外部影响!$H$11=DE$1,外部影响!$H$12,0)+IF(外部影响!$H$11="导弹伤害",外部影响!$H$12,0),0)</f>
        <v>0</v>
      </c>
      <c r="DF105" s="41">
        <f>IFERROR(IF(外部影响!$H$11=DF$1,外部影响!$H$12,0)+IF(外部影响!$H$11="导弹时间",外部影响!$H$12,0),0)</f>
        <v>0</v>
      </c>
      <c r="DG105" s="41">
        <f>IFERROR(IF(外部影响!$H$11=DG$1,外部影响!$H$12,0),0)</f>
        <v>0</v>
      </c>
      <c r="DH105" s="41">
        <f>IFERROR(IF(外部影响!$H$11=DH$1,外部影响!$H$12,0),0)</f>
        <v>0</v>
      </c>
      <c r="DI105" s="41">
        <f>IFERROR(IF(外部影响!$H$11=DI$1,外部影响!$H$12,0),0)</f>
        <v>0</v>
      </c>
      <c r="DJ105" s="41">
        <f>IFERROR(IF(外部影响!$H$11=DJ$1,外部影响!$H$12,0),0)</f>
        <v>0</v>
      </c>
      <c r="DK105" s="41">
        <f>IFERROR(IF(外部影响!$H$11=DK$1,外部影响!$H$12,0),0)</f>
        <v>0</v>
      </c>
      <c r="DL105" s="41">
        <f>IFERROR(IF(外部影响!$H$11=DL$1,外部影响!$H$12,0)+IF(外部影响!$H$11="炮台耗电",外部影响!$H$12,0),0)</f>
        <v>0</v>
      </c>
      <c r="DM105" s="41">
        <f>IFERROR(IF(外部影响!$H$11=DM$1,外部影响!$H$12,0)+IF(外部影响!$H$11="炮台耗电",外部影响!$H$12,0),0)</f>
        <v>0</v>
      </c>
      <c r="DN105" s="41">
        <f>IFERROR(IF(外部影响!$H$11=DN$1,外部影响!$H$12,0)+IF(外部影响!$H$11="炮台耗电",外部影响!$H$12,0),0)</f>
        <v>0</v>
      </c>
      <c r="DO105" s="41">
        <f>IFERROR(IF(外部影响!$H$11=DO$1,外部影响!$H$12,0)+IF(外部影响!$H$11="炮台耗电",外部影响!$H$12,0),0)</f>
        <v>0</v>
      </c>
      <c r="DP105" s="41">
        <f>IFERROR(IF(外部影响!$H$11=DP$1,外部影响!$H$12,0)+IF(外部影响!$H$11="炮台耗电",外部影响!$H$12,0),0)</f>
        <v>0</v>
      </c>
      <c r="DQ105" s="41">
        <f>IFERROR(IF(外部影响!$H$11=DQ$1,外部影响!$H$12,0)+IF(外部影响!$H$11="炮台耗电",外部影响!$H$12,0),0)</f>
        <v>0</v>
      </c>
      <c r="DR105" s="42">
        <f>IFERROR(IF(外部影响!$H$11=DR$1,外部影响!$H$12,0),0)</f>
        <v>0</v>
      </c>
      <c r="DS105" s="41">
        <f>IFERROR(IF(外部影响!$H$11=DS$1,外部影响!$H$12,0),0)</f>
        <v>0</v>
      </c>
      <c r="DT105" s="41">
        <f>IFERROR(IF(外部影响!$H$11=DT$1,外部影响!$H$12,0),0)</f>
        <v>0</v>
      </c>
      <c r="DU105" s="41">
        <f>IFERROR(IF(外部影响!$H$11=DU$1,外部影响!$H$12,0),0)</f>
        <v>0</v>
      </c>
      <c r="DV105" s="41">
        <f>IFERROR(IF(外部影响!$H$11=DV$1,外部影响!$H$12,0),0)</f>
        <v>0</v>
      </c>
      <c r="DW105" s="41">
        <f>IFERROR(IF(外部影响!$H$11=DW$1,外部影响!$H$12,0),0)</f>
        <v>0</v>
      </c>
      <c r="DX105" s="42">
        <f>IFERROR(IF(外部影响!$H$11=DX$1,外部影响!$H$12,0),0)</f>
        <v>0</v>
      </c>
      <c r="DY105" s="42">
        <f>IFERROR(IF(外部影响!$H$11=DY$1,外部影响!$H$12,0),0)</f>
        <v>0</v>
      </c>
      <c r="DZ105" s="42">
        <f>IFERROR(IF(外部影响!$H$11=DZ$1,外部影响!$H$12,0),0)</f>
        <v>0</v>
      </c>
      <c r="EA105" s="42">
        <f>IFERROR(IF(外部影响!$H$11=EA$1,外部影响!$H$12,0),0)</f>
        <v>0</v>
      </c>
      <c r="EB105" s="42">
        <f>IFERROR(IF(外部影响!$H$11=EB$1,外部影响!$H$12,0),0)</f>
        <v>0</v>
      </c>
      <c r="EC105" s="42">
        <f>IFERROR(IF(外部影响!$H$11=EC$1,外部影响!$H$12,0),0)</f>
        <v>0</v>
      </c>
      <c r="ED105" s="41">
        <f>IFERROR(IF(外部影响!$H$11=ED$1,外部影响!$H$12,0),0)</f>
        <v>0</v>
      </c>
      <c r="EE105" s="41">
        <f>IFERROR(IF(外部影响!$H$11=EE$1,外部影响!$H$12,0),0)</f>
        <v>0</v>
      </c>
      <c r="EF105" s="41">
        <f>IFERROR(IF(外部影响!$H$11=EF$1,外部影响!$H$12,0),0)</f>
        <v>0</v>
      </c>
      <c r="EG105" s="42">
        <f>IFERROR(IF(外部影响!$H$11=EG$1,外部影响!$H$12,0),0)</f>
        <v>0</v>
      </c>
      <c r="EH105" s="41">
        <f>IFERROR(IF(外部影响!$H$11=EH$1,外部影响!$H$12,0),0)</f>
        <v>0</v>
      </c>
      <c r="EI105" s="41">
        <f>IFERROR(IF(外部影响!$H$11=EI$1,外部影响!$H$12,0),0)</f>
        <v>0</v>
      </c>
      <c r="EJ105" s="41">
        <f>IFERROR(IF(外部影响!$H$11=EJ$1,外部影响!$H$12,0),0)</f>
        <v>0</v>
      </c>
      <c r="EK105" s="41">
        <f>IFERROR(IF(外部影响!$H$11=EK$1,外部影响!$H$12,0),0)</f>
        <v>0</v>
      </c>
      <c r="EL105" s="41">
        <f>IFERROR(IF(外部影响!$H$11=EL$1,外部影响!$H$12,0),0)</f>
        <v>0</v>
      </c>
      <c r="EM105" s="41">
        <f>IFERROR(IF(外部影响!$H$11=EM$1,外部影响!$H$12,0),0)</f>
        <v>0</v>
      </c>
      <c r="EN105" s="41">
        <f>IFERROR(IF(外部影响!$H$11=EN$1,外部影响!$H$12,0),0)</f>
        <v>0</v>
      </c>
      <c r="EO105" s="41">
        <f>IFERROR(IF(外部影响!$H$11=EO$1,外部影响!$H$12,0),0)</f>
        <v>0</v>
      </c>
      <c r="EP105" s="41">
        <f>IFERROR(IF(外部影响!$H$11=EP$1,外部影响!$H$12,0),0)</f>
        <v>0</v>
      </c>
      <c r="EQ105" s="41">
        <f>IFERROR(IF(外部影响!$H$11=EQ$1,外部影响!$H$12,0),0)</f>
        <v>0</v>
      </c>
      <c r="ER105" s="41">
        <f>IFERROR(IF(外部影响!$H$11=ER$1,外部影响!$H$12,0),0)</f>
        <v>0</v>
      </c>
      <c r="ES105" s="41">
        <f>IFERROR(IF(外部影响!$H$11=ES$1,外部影响!$H$12,0),0)</f>
        <v>0</v>
      </c>
      <c r="ET105" s="41">
        <f>IFERROR(IF(外部影响!$H$11=ET$1,外部影响!$H$12,0),0)</f>
        <v>0</v>
      </c>
      <c r="EU105" s="41">
        <f>IFERROR(IF(外部影响!$H$11=EU$1,外部影响!$H$12,0),0)</f>
        <v>0</v>
      </c>
      <c r="EV105" s="41">
        <f>IFERROR(IF(外部影响!$H$11=EV$1,外部影响!$H$12,0),0)</f>
        <v>0</v>
      </c>
      <c r="EW105" s="41">
        <f>IFERROR(IF(外部影响!$H$11=EW$1,外部影响!$H$12,0),0)</f>
        <v>0</v>
      </c>
      <c r="EX105" s="41">
        <f>IFERROR(IF(外部影响!$H$11=EX$1,外部影响!$H$12,0),0)</f>
        <v>0</v>
      </c>
      <c r="EY105" s="41">
        <f>IFERROR(IF(外部影响!$H$11=EY$1,外部影响!$H$12,0),0)</f>
        <v>0</v>
      </c>
      <c r="EZ105" s="41">
        <f>IFERROR(IF(外部影响!$H$11=EZ$1,外部影响!$H$12,0),0)</f>
        <v>0</v>
      </c>
      <c r="FA105" s="41">
        <f>IFERROR(IF(外部影响!$H$11=FA$1,外部影响!$H$12,0),0)</f>
        <v>0</v>
      </c>
      <c r="FB105" s="41">
        <f>IFERROR(IF(外部影响!$H$11=FB$1,外部影响!$H$12,0),0)</f>
        <v>0</v>
      </c>
      <c r="FC105" s="41">
        <f>IFERROR(IF(外部影响!$H$11=FC$1,外部影响!$H$12,0),0)</f>
        <v>0</v>
      </c>
      <c r="FD105" s="42">
        <f>IFERROR(IF(外部影响!$H$11=FD$1,外部影响!$H$12,0),0)</f>
        <v>0</v>
      </c>
      <c r="FE105" s="41">
        <f>IFERROR(IF(外部影响!$H$11=FE$1,外部影响!$H$12,0),0)</f>
        <v>0</v>
      </c>
      <c r="FF105" s="41">
        <f>IFERROR(IF(外部影响!$H$11=FF$1,外部影响!$H$12,0),0)</f>
        <v>0</v>
      </c>
      <c r="FG105" s="42">
        <f>IFERROR(IF(外部影响!$H$11=FG$1,外部影响!$H$12,0),0)</f>
        <v>0</v>
      </c>
      <c r="FH105" s="41">
        <f>IFERROR(IF(外部影响!$H$11=FH$1,外部影响!$H$12,0),0)</f>
        <v>0</v>
      </c>
      <c r="FI105" s="41">
        <f>IFERROR(IF(外部影响!$H$11=FI$1,外部影响!$H$12,0),0)</f>
        <v>0</v>
      </c>
      <c r="FJ105" s="41">
        <f>IFERROR(IF(外部影响!$H$11=FJ$1,外部影响!$H$12,0),0)</f>
        <v>0</v>
      </c>
      <c r="FK105" s="41">
        <f>IFERROR(IF(外部影响!$H$11=FK$1,外部影响!$H$12,0),0)</f>
        <v>0</v>
      </c>
      <c r="FL105" s="41">
        <f>IFERROR(IF(外部影响!$H$11=FL$1,外部影响!$H$12,0),0)</f>
        <v>0</v>
      </c>
      <c r="FM105" s="41">
        <f>IFERROR(IF(外部影响!$H$11=FM$1,外部影响!$H$12,0),0)</f>
        <v>0</v>
      </c>
      <c r="FN105" s="41">
        <f>IFERROR(IF(外部影响!$H$11=FN$1,外部影响!$H$12,0),0)</f>
        <v>0</v>
      </c>
      <c r="FO105" s="41">
        <f>IFERROR(IF(外部影响!$H$11=FO$1,外部影响!$H$12,0),0)</f>
        <v>0</v>
      </c>
      <c r="FP105" s="41">
        <f>IFERROR(IF(外部影响!$H$11=FP$1,外部影响!$H$12,0),0)</f>
        <v>0</v>
      </c>
      <c r="FQ105" s="41">
        <f>IFERROR(IF(外部影响!$H$11=FQ$1,外部影响!$H$12,0),0)</f>
        <v>0</v>
      </c>
      <c r="FR105" s="41">
        <f>IFERROR(IF(外部影响!$H$11=FR$1,外部影响!$H$12,0),0)</f>
        <v>0</v>
      </c>
      <c r="FS105" s="41">
        <f>IFERROR(IF(外部影响!$H$11=FS$1,外部影响!$H$12,0),0)</f>
        <v>0</v>
      </c>
      <c r="FT105" s="41">
        <f>IFERROR(IF(外部影响!$H$11=FT$1,外部影响!$H$12,0),0)</f>
        <v>0</v>
      </c>
      <c r="FU105" s="41">
        <f>IFERROR(IF(外部影响!$H$11=FU$1,外部影响!$H$12,0),0)</f>
        <v>0</v>
      </c>
      <c r="FV105" s="41">
        <f>IFERROR(IF(外部影响!$H$11=FV$1,外部影响!$H$12,0),0)</f>
        <v>0</v>
      </c>
      <c r="FW105" s="41">
        <f>IFERROR(IF(外部影响!$H$11=FW$1,外部影响!$H$12,0),0)</f>
        <v>0</v>
      </c>
      <c r="FX105" s="41">
        <f>IFERROR(IF(外部影响!$H$11=FX$1,外部影响!$H$12,0),0)</f>
        <v>0</v>
      </c>
      <c r="FY105" s="41">
        <f>IFERROR(IF(外部影响!$H$11=FY$1,外部影响!$H$12,0),0)</f>
        <v>0</v>
      </c>
      <c r="FZ105" s="42">
        <f>IFERROR(IF(外部影响!$H$11=FZ$1,外部影响!$H$12,0),0)</f>
        <v>0</v>
      </c>
      <c r="GA105" s="42">
        <f>IFERROR(IF(外部影响!$H$11=GA$1,外部影响!$H$12,0),0)</f>
        <v>0</v>
      </c>
      <c r="GB105" s="42">
        <f>IFERROR(IF(外部影响!$H$11=GB$1,外部影响!$H$12,0),0)</f>
        <v>0</v>
      </c>
      <c r="GC105" s="42">
        <f>IFERROR(IF(外部影响!$H$11=GC$1,外部影响!$H$12,0),0)</f>
        <v>0</v>
      </c>
      <c r="GD105" s="41">
        <f>IFERROR(IF(外部影响!$H$11=GD$1,外部影响!$H$12,0),0)</f>
        <v>0</v>
      </c>
      <c r="GE105" s="41">
        <f>IFERROR(IF(外部影响!$H$11=GE$1,外部影响!$H$12,0),0)</f>
        <v>0</v>
      </c>
      <c r="GF105" s="41">
        <f>IFERROR(IF(外部影响!$H$11=GF$1,外部影响!$H$12,0),0)</f>
        <v>0</v>
      </c>
      <c r="GG105" s="41">
        <f>IFERROR(IF(外部影响!$H$11=GG$1,外部影响!$H$12,0),0)</f>
        <v>0</v>
      </c>
      <c r="GH105" s="41">
        <f>IFERROR(IF(外部影响!$H$11=GH$1,外部影响!$H$12,0),0)</f>
        <v>0</v>
      </c>
      <c r="GI105" s="41">
        <f>IFERROR(IF(外部影响!$H$11=GI$1,外部影响!$H$12,0),0)</f>
        <v>0</v>
      </c>
      <c r="GJ105" s="41">
        <f>IFERROR(IF(外部影响!$H$11=GJ$1,外部影响!$H$12,0),0)</f>
        <v>0</v>
      </c>
      <c r="GK105" s="41">
        <f>IFERROR(IF(外部影响!$H$11=GK$1,外部影响!$H$12,0),0)</f>
        <v>0</v>
      </c>
      <c r="GL105" s="41">
        <f>IFERROR(IF(外部影响!$H$11=GL$1,外部影响!$H$12,0),0)</f>
        <v>0</v>
      </c>
      <c r="GM105" s="41">
        <f>IFERROR(IF(外部影响!$H$11=GM$1,外部影响!$H$12,0),0)</f>
        <v>0</v>
      </c>
      <c r="GN105" s="41">
        <f>IFERROR(IF(外部影响!$H$11=GN$1,外部影响!$H$12,0),0)</f>
        <v>0</v>
      </c>
      <c r="GO105" s="41">
        <f>IFERROR(IF(外部影响!$H$11=GO$1,外部影响!$H$12,0),0)</f>
        <v>0</v>
      </c>
      <c r="GP105" s="41">
        <f>IFERROR(IF(外部影响!$H$11=GP$1,外部影响!$H$12,0),0)</f>
        <v>0</v>
      </c>
      <c r="GQ105" s="41">
        <f>IFERROR(IF(外部影响!$H$11=GQ$1,外部影响!$H$12,0),0)</f>
        <v>0</v>
      </c>
      <c r="GR105" s="41">
        <f>IFERROR(IF(外部影响!$H$11=GR$1,外部影响!$H$12,0),0)</f>
        <v>0</v>
      </c>
      <c r="GS105" s="41">
        <f>IFERROR(IF(外部影响!$H$11=GS$1,外部影响!$H$12,0),0)</f>
        <v>0</v>
      </c>
      <c r="GT105" s="41">
        <f>IFERROR(IF(外部影响!$H$11=GT$1,外部影响!$H$12,0),0)</f>
        <v>0</v>
      </c>
      <c r="GU105" s="41">
        <f>IFERROR(IF(外部影响!$H$11=GU$1,外部影响!$H$12,0),0)</f>
        <v>0</v>
      </c>
      <c r="GV105" s="41">
        <f>IFERROR(IF(外部影响!$H$11=GV$1,外部影响!$H$12,0),0)</f>
        <v>0</v>
      </c>
      <c r="GW105" s="41">
        <f>IFERROR(IF(外部影响!$H$11=GW$1,外部影响!$H$12,0),0)</f>
        <v>0</v>
      </c>
      <c r="GX105" s="41">
        <f>IFERROR(IF(外部影响!$H$11=GX$1,外部影响!$H$12,0),0)</f>
        <v>0</v>
      </c>
      <c r="GY105" s="41">
        <f>IFERROR(IF(外部影响!$H$11=GY$1,外部影响!$H$12,0),0)</f>
        <v>0</v>
      </c>
      <c r="GZ105" s="41">
        <f>IFERROR(IF(外部影响!$H$11=GZ$1,外部影响!$H$12,0),0)</f>
        <v>0</v>
      </c>
      <c r="HA105" s="41">
        <f>IFERROR(IF(外部影响!$H$11=HA$1,外部影响!$H$12,0),0)</f>
        <v>0</v>
      </c>
      <c r="HB105" s="41">
        <f>IFERROR(IF(外部影响!$H$11=HB$1,外部影响!$H$12,0),0)</f>
        <v>0</v>
      </c>
      <c r="HC105" s="41">
        <f>IFERROR(IF(外部影响!$H$11=HC$1,外部影响!$H$12,0),0)</f>
        <v>0</v>
      </c>
      <c r="HD105" s="41">
        <f>IFERROR(IF(外部影响!$H$11=HD$1,外部影响!$H$12,0),0)</f>
        <v>0</v>
      </c>
      <c r="HE105" s="41">
        <f>IFERROR(IF(外部影响!$H$11=HE$1,外部影响!$H$12,0),0)</f>
        <v>0</v>
      </c>
      <c r="HF105" s="41">
        <f>IFERROR(IF(外部影响!$H$11=HF$1,外部影响!$H$12,0),0)</f>
        <v>0</v>
      </c>
      <c r="HG105" s="41">
        <f>IFERROR(IF(外部影响!$H$11=HG$1,外部影响!$H$12,0),0)</f>
        <v>0</v>
      </c>
      <c r="HH105" s="41">
        <f>IFERROR(IF(外部影响!$H$11=HH$1,外部影响!$H$12,0),0)</f>
        <v>0</v>
      </c>
      <c r="HI105" s="41">
        <f>IFERROR(IF(外部影响!$H$11=HI$1,外部影响!$H$12,0),0)</f>
        <v>0</v>
      </c>
      <c r="HJ105" s="41">
        <f>IFERROR(IF(外部影响!$H$11=HJ$1,外部影响!$H$12,0),0)</f>
        <v>0</v>
      </c>
      <c r="HK105" s="41">
        <f>IFERROR(IF(外部影响!$H$11=HK$1,外部影响!$H$12,0),0)</f>
        <v>0</v>
      </c>
      <c r="HL105" s="41">
        <f>IFERROR(IF(外部影响!$H$11=HL$1,外部影响!$H$12,0),0)</f>
        <v>0</v>
      </c>
      <c r="HM105" s="41">
        <f>IFERROR(IF(外部影响!$H$11=HM$1,外部影响!$H$12,0),0)</f>
        <v>0</v>
      </c>
      <c r="HN105" s="41">
        <f>IFERROR(IF(外部影响!$H$11=HN$1,外部影响!$H$12,0),0)</f>
        <v>0</v>
      </c>
      <c r="HO105" s="41">
        <f>IFERROR(IF(外部影响!$H$11=HO$1,外部影响!$H$12,0),0)</f>
        <v>0</v>
      </c>
      <c r="HP105" s="41">
        <f>IFERROR(IF(外部影响!$H$11=HP$1,外部影响!$H$12,0),0)</f>
        <v>0</v>
      </c>
      <c r="HQ105" s="41">
        <f>IFERROR(IF(外部影响!$H$11=HQ$1,外部影响!$H$12,0),0)</f>
        <v>0</v>
      </c>
      <c r="HR105" s="41">
        <f>IFERROR(IF(外部影响!$H$11=HR$1,外部影响!$H$12,0),0)</f>
        <v>0</v>
      </c>
      <c r="HS105" s="41">
        <f>IFERROR(IF(外部影响!$H$11=HS$1,外部影响!$H$12,0),0)</f>
        <v>0</v>
      </c>
      <c r="HT105" s="41">
        <f>IFERROR(IF(外部影响!$H$11=HT$1,外部影响!$H$12,0),0)</f>
        <v>0</v>
      </c>
      <c r="HU105" s="41">
        <f>IFERROR(IF(外部影响!$H$11=HU$1,外部影响!$H$12,0),0)</f>
        <v>0</v>
      </c>
      <c r="HV105" s="41">
        <f>IFERROR(IF(外部影响!$H$11=HV$1,外部影响!$H$12,0),0)</f>
        <v>0</v>
      </c>
      <c r="HW105" s="41">
        <f>IFERROR(IF(外部影响!$H$11=HW$1,外部影响!$H$12,0),0)</f>
        <v>0</v>
      </c>
      <c r="HX105" s="41">
        <f>IFERROR(IF(外部影响!$H$11=HX$1,外部影响!$H$12,0),0)</f>
        <v>0</v>
      </c>
      <c r="HY105" s="41">
        <f>IFERROR(IF(外部影响!$H$11=HY$1,外部影响!$H$12,0),0)</f>
        <v>0</v>
      </c>
      <c r="HZ105" s="41">
        <f>IFERROR(IF(外部影响!$H$11=HZ$1,外部影响!$H$12,0),0)</f>
        <v>0</v>
      </c>
      <c r="IA105" s="41">
        <f>IFERROR(IF(外部影响!$H$11=IA$1,外部影响!$H$12,0),0)</f>
        <v>0</v>
      </c>
      <c r="IB105" s="41">
        <f>IFERROR(IF(外部影响!$H$11=IB$1,外部影响!$H$12,0),0)</f>
        <v>0</v>
      </c>
      <c r="IC105" s="41">
        <f>IFERROR(IF(外部影响!$H$11=IC$1,外部影响!$H$12,0),0)</f>
        <v>0</v>
      </c>
      <c r="ID105" s="41">
        <f>IFERROR(IF(外部影响!$H$11=ID$1,外部影响!$H$12,0),0)</f>
        <v>0</v>
      </c>
      <c r="IE105" s="41">
        <f>IFERROR(IF(外部影响!$H$11=IE$1,外部影响!$H$12,0),0)</f>
        <v>0</v>
      </c>
      <c r="IF105" s="41">
        <f>IFERROR(IF(外部影响!$H$11=IF$1,外部影响!$H$12,0),0)</f>
        <v>0</v>
      </c>
      <c r="IG105" s="41">
        <f>IFERROR(IF(外部影响!$H$11=IG$1,外部影响!$H$12,0),0)</f>
        <v>0</v>
      </c>
      <c r="IH105" s="41">
        <f>IFERROR(IF(外部影响!$H$11=IH$1,外部影响!$H$12,0),0)</f>
        <v>0</v>
      </c>
      <c r="II105" s="41">
        <f>IFERROR(IF(外部影响!$H$11=II$1,外部影响!$H$12,0),0)</f>
        <v>0</v>
      </c>
      <c r="IJ105" s="41">
        <f>IFERROR(IF(外部影响!$H$11=IJ$1,外部影响!$H$12,0),0)</f>
        <v>0</v>
      </c>
      <c r="IK105" s="41">
        <f>IFERROR(IF(外部影响!$H$11=IK$1,外部影响!$H$12,0),0)</f>
        <v>0</v>
      </c>
      <c r="IL105" s="41">
        <f>IFERROR(IF(外部影响!$H$11=IL$1,外部影响!$H$12,0),0)</f>
        <v>0</v>
      </c>
      <c r="IM105" s="41">
        <f>IFERROR(IF(外部影响!$H$11=IM$1,外部影响!$H$12,0),0)</f>
        <v>0</v>
      </c>
      <c r="IN105" s="41">
        <f>IFERROR(IF(外部影响!$H$11=IN$1,外部影响!$H$12,0),0)</f>
        <v>0</v>
      </c>
      <c r="IO105" s="41">
        <f>IFERROR(IF(外部影响!$H$11=IO$1,外部影响!$H$12,0),0)</f>
        <v>0</v>
      </c>
      <c r="IP105" s="41">
        <f>IFERROR(IF(外部影响!$H$11=IP$1,外部影响!$H$12,0),0)</f>
        <v>0</v>
      </c>
      <c r="IQ105" s="41">
        <f>IFERROR(IF(外部影响!$H$11=IQ$1,外部影响!$H$12,0),0)</f>
        <v>0</v>
      </c>
      <c r="IR105" s="41">
        <f>IFERROR(IF(外部影响!$H$11=IR$1,外部影响!$H$12,0),0)</f>
        <v>0</v>
      </c>
      <c r="IS105" s="42">
        <f>IFERROR(IF(外部影响!$H$11=IS$1,外部影响!$H$12,0),0)</f>
        <v>0</v>
      </c>
      <c r="IT105" s="41">
        <f>IFERROR(IF(外部影响!$H$11=IT$1,外部影响!$H$12,0),0)</f>
        <v>0</v>
      </c>
      <c r="IU105" s="41">
        <f>IFERROR(IF(外部影响!$H$11=IU$1,外部影响!$H$12,0),0)</f>
        <v>0</v>
      </c>
      <c r="IV105" s="41">
        <f>IFERROR(IF(外部影响!$H$11=IV$1,外部影响!$H$12,0),0)</f>
        <v>0</v>
      </c>
      <c r="IW105" s="41">
        <f>IFERROR(IF(外部影响!$H$11=IW$1,外部影响!$H$12,0),0)</f>
        <v>0</v>
      </c>
      <c r="IX105" s="42">
        <f>IFERROR(IF(外部影响!$H$11=IX$1,外部影响!$H$12,0),0)</f>
        <v>0</v>
      </c>
      <c r="IY105" s="41">
        <f>IFERROR(IF(外部影响!$H$11=IY$1,外部影响!$H$12,0),0)</f>
        <v>0</v>
      </c>
      <c r="IZ105" s="41">
        <f>IFERROR(IF(外部影响!$H$11=IZ$1,外部影响!$H$12,0),0)</f>
        <v>0</v>
      </c>
      <c r="JA105" s="41">
        <f>IFERROR(IF(外部影响!$H$11=JA$1,外部影响!$H$12,0),0)</f>
        <v>0</v>
      </c>
      <c r="JB105" s="41">
        <f>IFERROR(IF(外部影响!$H$11=JB$1,外部影响!$H$12,0),0)</f>
        <v>0</v>
      </c>
      <c r="JC105" s="41">
        <f>IFERROR(IF(外部影响!$H$11=JC$1,外部影响!$H$12,0),0)</f>
        <v>0</v>
      </c>
      <c r="JD105" s="41">
        <f>IFERROR(IF(外部影响!$H$11=JD$1,外部影响!$H$12,0),0)</f>
        <v>0</v>
      </c>
      <c r="JE105" s="41">
        <f>IFERROR(IF(外部影响!$H$11=JE$1,外部影响!$H$12,0),0)</f>
        <v>0</v>
      </c>
      <c r="JF105" s="41">
        <f>IFERROR(IF(外部影响!$H$11=JF$1,外部影响!$H$12,0),0)</f>
        <v>0</v>
      </c>
      <c r="JG105" s="41">
        <f>IFERROR(IF(外部影响!$H$11=JG$1,外部影响!$H$12,0),0)</f>
        <v>0</v>
      </c>
      <c r="JH105" s="41">
        <f>IFERROR(IF(外部影响!$H$11=JH$1,外部影响!$H$12,0),0)</f>
        <v>0</v>
      </c>
      <c r="JI105" s="41">
        <f>IFERROR(IF(外部影响!$H$11=JI$1,外部影响!$H$12,0),0)</f>
        <v>0</v>
      </c>
      <c r="JJ105" s="41">
        <f>IFERROR(IF(外部影响!$H$11=JJ$1,外部影响!$H$12,0),0)</f>
        <v>0</v>
      </c>
      <c r="JK105" s="41">
        <f>IFERROR(IF(外部影响!$H$11=JK$1,外部影响!$H$12,0),0)</f>
        <v>0</v>
      </c>
      <c r="JL105" s="41">
        <f>IFERROR(IF(外部影响!$H$11=JL$1,外部影响!$H$12,0),0)</f>
        <v>0</v>
      </c>
      <c r="JM105" s="41">
        <f>IFERROR(IF(外部影响!$H$11=JM$1,外部影响!$H$12,0),0)</f>
        <v>0</v>
      </c>
      <c r="JN105" s="42">
        <f>IFERROR(IF(外部影响!$H$11=JN$1,外部影响!$H$12,0),0)</f>
        <v>0</v>
      </c>
      <c r="JO105" s="41">
        <f>IFERROR(IF(外部影响!$H$11=JO$1,外部影响!$H$12,0),0)</f>
        <v>0</v>
      </c>
      <c r="JP105" s="44">
        <f>IFERROR(IF(外部影响!$H$11=JP$1,外部影响!$H$12,0),0)</f>
        <v>0</v>
      </c>
    </row>
    <row r="106" spans="1:276">
      <c r="A106" s="36" t="s">
        <v>3120</v>
      </c>
      <c r="B106" s="41">
        <f>IFERROR(IF(外部影响!$I$11=B$1,外部影响!$I$12,0)+IF(外部影响!$I$11="炮台伤害",外部影响!$I$12,0)+IF(外部影响!$I$11="小型炮台伤害",外部影响!$I$12,0)+IF(外部影响!$I$11="激光炮台伤害",外部影响!$I$12,0),0)</f>
        <v>0</v>
      </c>
      <c r="C106" s="41">
        <f>IFERROR(IF(外部影响!$I$11=C$1,外部影响!$I$12,0)+IF(外部影响!$I$11="炮台伤害",外部影响!$I$12,0)+IF(外部影响!$I$11="小型炮台伤害",外部影响!$I$12,0)+IF(外部影响!$I$11="磁轨炮台伤害",外部影响!$I$12,0),0)</f>
        <v>0</v>
      </c>
      <c r="D106" s="41">
        <f>IFERROR(IF(外部影响!$I$11=D$1,外部影响!$I$12,0)+IF(外部影响!$I$11="炮台伤害",外部影响!$I$12,0)+IF(外部影响!$I$11="小型炮台伤害",外部影响!$I$12,0)+IF(外部影响!$I$11="加农炮台伤害",外部影响!$I$12,0),0)</f>
        <v>0</v>
      </c>
      <c r="E106" s="41">
        <f>IFERROR(IF(外部影响!$I$11=E$1,外部影响!$I$12,0)+IF(外部影响!$I$11="炮台伤害",外部影响!$I$12,0)+IF(外部影响!$I$11="小型炮台伤害",外部影响!$I$12,0)+IF(外部影响!$I$11="裂解炮台伤害",外部影响!$I$12,0),0)</f>
        <v>0</v>
      </c>
      <c r="F106" s="41">
        <f>IFERROR(IF(外部影响!$I$11=F$1,外部影响!$I$12,0)+IF(外部影响!$I$11="无人机伤害",外部影响!$I$12,0),0)</f>
        <v>0</v>
      </c>
      <c r="G106" s="41">
        <f>IFERROR(IF(外部影响!$I$11=G$1,外部影响!$I$12,0)+IF(外部影响!$I$11="炮台时间",外部影响!$I$12,0)+IF(外部影响!$I$11="小型炮台时间",外部影响!$I$12,0)+IF(外部影响!$I$11="激光炮台时间",外部影响!$I$12,0),0)</f>
        <v>0</v>
      </c>
      <c r="H106" s="41">
        <f>IFERROR(IF(外部影响!$I$11=H$1,外部影响!$I$12,0)+IF(外部影响!$I$11="炮台时间",外部影响!$I$12,0)+IF(外部影响!$I$11="小型炮台时间",外部影响!$I$12,0)+IF(外部影响!$I$11="磁轨炮台时间",外部影响!$I$12,0),0)</f>
        <v>0</v>
      </c>
      <c r="I106" s="41">
        <f>IFERROR(IF(外部影响!$I$11=I$1,外部影响!$I$12,0)+IF(外部影响!$I$11="炮台时间",外部影响!$I$12,0)+IF(外部影响!$I$11="小型炮台时间",外部影响!$I$12,0)+IF(外部影响!$I$11="加农炮台时间",外部影响!$I$12,0),0)</f>
        <v>0</v>
      </c>
      <c r="J106" s="41">
        <f>IFERROR(IF(外部影响!$I$11=J$1,外部影响!$I$12,0)+IF(外部影响!$I$11="炮台时间",外部影响!$I$12,0)+IF(外部影响!$I$11="小型炮台时间",外部影响!$I$12,0)+IF(外部影响!$I$11="裂解炮台时间",外部影响!$I$12,0),0)</f>
        <v>0</v>
      </c>
      <c r="K106" s="41">
        <f>IFERROR(IF(外部影响!$I$11=K$1,外部影响!$I$12,0)+IF(外部影响!$I$11="无人机时间",外部影响!$I$12,0),0)</f>
        <v>0</v>
      </c>
      <c r="L106" s="41">
        <f>IFERROR(IF(外部影响!$I$11=L$1,外部影响!$I$12,0),0)</f>
        <v>0</v>
      </c>
      <c r="M106" s="41">
        <f>IFERROR(IF(外部影响!$I$11=M$1,外部影响!$I$12,0),0)</f>
        <v>0</v>
      </c>
      <c r="N106" s="41">
        <f>IFERROR(IF(外部影响!$I$11=N$1,外部影响!$I$12,0),0)</f>
        <v>0</v>
      </c>
      <c r="O106" s="41">
        <f>IFERROR(IF(外部影响!$I$11=O$1,外部影响!$I$12,0),0)</f>
        <v>0</v>
      </c>
      <c r="P106" s="41">
        <f>IFERROR(IF(外部影响!$I$11=P$1,外部影响!$I$12,0),0)</f>
        <v>0</v>
      </c>
      <c r="Q106" s="41">
        <f>IFERROR(IF(外部影响!$I$11=Q$1,外部影响!$I$12,0),0)</f>
        <v>0</v>
      </c>
      <c r="R106" s="41">
        <f>IFERROR(IF(外部影响!$I$11=R$1,外部影响!$I$12,0),0)</f>
        <v>0</v>
      </c>
      <c r="S106" s="41">
        <f>IFERROR(IF(外部影响!$I$11=S$1,外部影响!$I$12,0),0)</f>
        <v>0</v>
      </c>
      <c r="T106" s="41">
        <f>IFERROR(IF(外部影响!$I$11=T$1,外部影响!$I$12,0),0)</f>
        <v>0</v>
      </c>
      <c r="U106" s="41">
        <f>IFERROR(IF(外部影响!$I$11=U$1,外部影响!$I$12,0),0)</f>
        <v>0</v>
      </c>
      <c r="V106" s="41">
        <f>IFERROR(IF(外部影响!$I$11=V$1,外部影响!$I$12,0),0)</f>
        <v>0</v>
      </c>
      <c r="W106" s="41">
        <f>IFERROR(IF(外部影响!$I$11=W$1,外部影响!$I$12,0),0)</f>
        <v>0</v>
      </c>
      <c r="X106" s="41">
        <f>IFERROR(IF(外部影响!$I$11=X$1,外部影响!$I$12,0),0)</f>
        <v>0</v>
      </c>
      <c r="Y106" s="41">
        <f>IFERROR(IF(外部影响!$I$11=Y$1,外部影响!$I$12,0),0)</f>
        <v>0</v>
      </c>
      <c r="Z106" s="41">
        <f>IFERROR(IF(外部影响!$I$11=Z$1,外部影响!$I$12,0),0)</f>
        <v>0</v>
      </c>
      <c r="AA106" s="41">
        <f>IFERROR(IF(外部影响!$I$11=AA$1,外部影响!$I$12,0),0)</f>
        <v>0</v>
      </c>
      <c r="AB106" s="41">
        <f>IFERROR(IF(外部影响!$I$11=AB$1,外部影响!$I$12,0),0)</f>
        <v>0</v>
      </c>
      <c r="AC106" s="41">
        <f>IFERROR(IF(外部影响!$I$11=AC$1,外部影响!$I$12,0),0)</f>
        <v>0</v>
      </c>
      <c r="AD106" s="41">
        <f>IFERROR(IF(外部影响!$I$11=AD$1,外部影响!$I$12,0)+IF(外部影响!$I$11="导弹伤害",外部影响!$I$12,0),0)</f>
        <v>0</v>
      </c>
      <c r="AE106" s="41">
        <f>IFERROR(IF(外部影响!$I$11=AE$1,外部影响!$I$12,0)+IF(外部影响!$I$11="导弹伤害",外部影响!$I$12,0),0)</f>
        <v>0</v>
      </c>
      <c r="AF106" s="41">
        <f>IFERROR(IF(外部影响!$I$11=AF$1,外部影响!$I$12,0)+IF(外部影响!$I$11="导弹伤害",外部影响!$I$12,0),0)</f>
        <v>0</v>
      </c>
      <c r="AG106" s="41">
        <f>IFERROR(IF(外部影响!$I$11=AG$1,外部影响!$I$12,0)+IF(外部影响!$I$11="导弹伤害",外部影响!$I$12,0),0)</f>
        <v>0</v>
      </c>
      <c r="AH106" s="41">
        <f>IFERROR(IF(外部影响!$I$11=AH$1,外部影响!$I$12,0)+IF(外部影响!$I$11="导弹时间",外部影响!$I$12,0),0)</f>
        <v>0</v>
      </c>
      <c r="AI106" s="41">
        <f>IFERROR(IF(外部影响!$I$11=AI$1,外部影响!$I$12,0),0)</f>
        <v>0</v>
      </c>
      <c r="AJ106" s="41">
        <f>IFERROR(IF(外部影响!$I$11=AJ$1,外部影响!$I$12,0),0)</f>
        <v>0</v>
      </c>
      <c r="AK106" s="41">
        <f>IFERROR(IF(外部影响!$I$11=AK$1,外部影响!$I$12,0),0)</f>
        <v>0</v>
      </c>
      <c r="AL106" s="41">
        <f>IFERROR(IF(外部影响!$I$11=AL$1,外部影响!$I$12,0),0)</f>
        <v>0</v>
      </c>
      <c r="AM106" s="41">
        <f>IFERROR(IF(外部影响!$I$11=AM$1,外部影响!$I$12,0),0)</f>
        <v>0</v>
      </c>
      <c r="AN106" s="41">
        <f>IFERROR(IF(外部影响!$I$11=AN$1,外部影响!$I$12,0)+IF(外部影响!$I$11="炮台伤害",外部影响!$I$12,0)+IF(外部影响!$I$11="中型炮台伤害",外部影响!$I$12,0)+IF(外部影响!$I$11="激光炮台伤害",外部影响!$I$12,0),0)</f>
        <v>0</v>
      </c>
      <c r="AO106" s="41">
        <f>IFERROR(IF(外部影响!$I$11=AO$1,外部影响!$I$12,0)+IF(外部影响!$I$11="炮台伤害",外部影响!$I$12,0)+IF(外部影响!$I$11="中型炮台伤害",外部影响!$I$12,0)+IF(外部影响!$I$11="磁轨炮台伤害",外部影响!$I$12,0),0)</f>
        <v>0</v>
      </c>
      <c r="AP106" s="41">
        <f>IFERROR(IF(外部影响!$I$11=AP$1,外部影响!$I$12,0)+IF(外部影响!$I$11="炮台伤害",外部影响!$I$12,0)+IF(外部影响!$I$11="中型炮台伤害",外部影响!$I$12,0)+IF(外部影响!$I$11="加农炮台伤害",外部影响!$I$12,0),0)</f>
        <v>0</v>
      </c>
      <c r="AQ106" s="41">
        <f>IFERROR(IF(外部影响!$I$11=AQ$1,外部影响!$I$12,0)+IF(外部影响!$I$11="炮台伤害",外部影响!$I$12,0)+IF(外部影响!$I$11="中型炮台伤害",外部影响!$I$12,0)+IF(外部影响!$I$11="裂解炮台伤害",外部影响!$I$12,0),0)</f>
        <v>0</v>
      </c>
      <c r="AR106" s="41">
        <f>IFERROR(IF(外部影响!$I$11=AR$1,外部影响!$I$12,0)+IF(外部影响!$I$11="无人机伤害",外部影响!$I$12,0),0)</f>
        <v>0</v>
      </c>
      <c r="AS106" s="41">
        <f>IFERROR(IF(外部影响!$I$11=AS$1,外部影响!$I$12,0)+IF(外部影响!$I$11="炮台时间",外部影响!$I$12,0)+IF(外部影响!$I$11="中型炮台时间",外部影响!$I$12,0)+IF(外部影响!$I$11="激光炮台时间",外部影响!$I$12,0),0)</f>
        <v>0</v>
      </c>
      <c r="AT106" s="41">
        <f>IFERROR(IF(外部影响!$I$11=AT$1,外部影响!$I$12,0)+IF(外部影响!$I$11="炮台时间",外部影响!$I$12,0)+IF(外部影响!$I$11="中型炮台时间",外部影响!$I$12,0)+IF(外部影响!$I$11="磁轨炮台时间",外部影响!$I$12,0),0)</f>
        <v>0</v>
      </c>
      <c r="AU106" s="41">
        <f>IFERROR(IF(外部影响!$I$11=AU$1,外部影响!$I$12,0)+IF(外部影响!$I$11="炮台时间",外部影响!$I$12,0)+IF(外部影响!$I$11="中型炮台时间",外部影响!$I$12,0)+IF(外部影响!$I$11="加农炮台时间",外部影响!$I$12,0),0)</f>
        <v>0</v>
      </c>
      <c r="AV106" s="41">
        <f>IFERROR(IF(外部影响!$I$11=AV$1,外部影响!$I$12,0)+IF(外部影响!$I$11="炮台时间",外部影响!$I$12,0)+IF(外部影响!$I$11="中型炮台时间",外部影响!$I$12,0)+IF(外部影响!$I$11="裂解炮台时间",外部影响!$I$12,0),0)</f>
        <v>0</v>
      </c>
      <c r="AW106" s="41">
        <f>IFERROR(IF(外部影响!$I$11=AW$1,外部影响!$I$12,0)+IF(外部影响!$I$11="无人机时间",外部影响!$I$12,0),0)</f>
        <v>0</v>
      </c>
      <c r="AX106" s="41">
        <f>IFERROR(IF(外部影响!$I$11=AX$1,外部影响!$I$12,0),0)</f>
        <v>0</v>
      </c>
      <c r="AY106" s="41">
        <f>IFERROR(IF(外部影响!$I$11=AY$1,外部影响!$I$12,0),0)</f>
        <v>0</v>
      </c>
      <c r="AZ106" s="41">
        <f>IFERROR(IF(外部影响!$I$11=AZ$1,外部影响!$I$12,0),0)</f>
        <v>0</v>
      </c>
      <c r="BA106" s="41">
        <f>IFERROR(IF(外部影响!$I$11=BA$1,外部影响!$I$12,0),0)</f>
        <v>0</v>
      </c>
      <c r="BB106" s="41">
        <f>IFERROR(IF(外部影响!$I$11=BB$1,外部影响!$I$12,0),0)</f>
        <v>0</v>
      </c>
      <c r="BC106" s="41">
        <f>IFERROR(IF(外部影响!$I$11=BC$1,外部影响!$I$12,0),0)</f>
        <v>0</v>
      </c>
      <c r="BD106" s="41">
        <f>IFERROR(IF(外部影响!$I$11=BD$1,外部影响!$I$12,0),0)</f>
        <v>0</v>
      </c>
      <c r="BE106" s="41">
        <f>IFERROR(IF(外部影响!$I$11=BE$1,外部影响!$I$12,0),0)</f>
        <v>0</v>
      </c>
      <c r="BF106" s="41">
        <f>IFERROR(IF(外部影响!$I$11=BF$1,外部影响!$I$12,0),0)</f>
        <v>0</v>
      </c>
      <c r="BG106" s="41">
        <f>IFERROR(IF(外部影响!$I$11=BG$1,外部影响!$I$12,0),0)</f>
        <v>0</v>
      </c>
      <c r="BH106" s="41">
        <f>IFERROR(IF(外部影响!$I$11=BH$1,外部影响!$I$12,0),0)</f>
        <v>0</v>
      </c>
      <c r="BI106" s="41">
        <f>IFERROR(IF(外部影响!$I$11=BI$1,外部影响!$I$12,0),0)</f>
        <v>0</v>
      </c>
      <c r="BJ106" s="41">
        <f>IFERROR(IF(外部影响!$I$11=BJ$1,外部影响!$I$12,0),0)</f>
        <v>0</v>
      </c>
      <c r="BK106" s="41">
        <f>IFERROR(IF(外部影响!$I$11=BK$1,外部影响!$I$12,0),0)</f>
        <v>0</v>
      </c>
      <c r="BL106" s="41">
        <f>IFERROR(IF(外部影响!$I$11=BL$1,外部影响!$I$12,0),0)</f>
        <v>0</v>
      </c>
      <c r="BM106" s="41">
        <f>IFERROR(IF(外部影响!$I$11=BM$1,外部影响!$I$12,0),0)</f>
        <v>0</v>
      </c>
      <c r="BN106" s="41">
        <f>IFERROR(IF(外部影响!$I$11=BN$1,外部影响!$I$12,0),0)</f>
        <v>0</v>
      </c>
      <c r="BO106" s="41">
        <f>IFERROR(IF(外部影响!$I$11=BO$1,外部影响!$I$12,0),0)</f>
        <v>0</v>
      </c>
      <c r="BP106" s="41">
        <f>IFERROR(IF(外部影响!$I$11=BP$1,外部影响!$I$12,0)+IF(外部影响!$I$11="导弹伤害",外部影响!$I$12,0),0)</f>
        <v>0</v>
      </c>
      <c r="BQ106" s="41">
        <f>IFERROR(IF(外部影响!$I$11=BQ$1,外部影响!$I$12,0)+IF(外部影响!$I$11="导弹伤害",外部影响!$I$12,0),0)</f>
        <v>0</v>
      </c>
      <c r="BR106" s="41">
        <f>IFERROR(IF(外部影响!$I$11=BR$1,外部影响!$I$12,0)+IF(外部影响!$I$11="导弹伤害",外部影响!$I$12,0),0)</f>
        <v>0</v>
      </c>
      <c r="BS106" s="41">
        <f>IFERROR(IF(外部影响!$I$11=BS$1,外部影响!$I$12,0)+IF(外部影响!$I$11="导弹伤害",外部影响!$I$12,0),0)</f>
        <v>0</v>
      </c>
      <c r="BT106" s="41">
        <f>IFERROR(IF(外部影响!$I$11=BT$1,外部影响!$I$12,0)+IF(外部影响!$I$11="导弹时间",外部影响!$I$12,0),0)</f>
        <v>0</v>
      </c>
      <c r="BU106" s="41">
        <f>IFERROR(IF(外部影响!$I$11=BU$1,外部影响!$I$12,0),0)</f>
        <v>0</v>
      </c>
      <c r="BV106" s="41">
        <f>IFERROR(IF(外部影响!$I$11=BV$1,外部影响!$I$12,0),0)</f>
        <v>0</v>
      </c>
      <c r="BW106" s="41">
        <f>IFERROR(IF(外部影响!$I$11=BW$1,外部影响!$I$12,0),0)</f>
        <v>0</v>
      </c>
      <c r="BX106" s="41">
        <f>IFERROR(IF(外部影响!$I$11=BX$1,外部影响!$I$12,0),0)</f>
        <v>0</v>
      </c>
      <c r="BY106" s="41">
        <f>IFERROR(IF(外部影响!$I$11=BY$1,外部影响!$I$12,0),0)</f>
        <v>0</v>
      </c>
      <c r="BZ106" s="41">
        <f>IFERROR(IF(外部影响!$I$11=BZ$1,外部影响!$I$12,0)+IF(外部影响!$I$11="炮台伤害",外部影响!$I$12,0)+IF(外部影响!$I$11="大型炮台伤害",外部影响!$I$12,0)+IF(外部影响!$I$11="激光炮台伤害",外部影响!$I$12,0),0)</f>
        <v>0</v>
      </c>
      <c r="CA106" s="41">
        <f>IFERROR(IF(外部影响!$I$11=CA$1,外部影响!$I$12,0)+IF(外部影响!$I$11="炮台伤害",外部影响!$I$12,0)+IF(外部影响!$I$11="大型炮台伤害",外部影响!$I$12,0)+IF(外部影响!$I$11="磁轨炮台伤害",外部影响!$I$12,0),0)</f>
        <v>0</v>
      </c>
      <c r="CB106" s="41">
        <f>IFERROR(IF(外部影响!$I$11=CB$1,外部影响!$I$12,0)+IF(外部影响!$I$11="炮台伤害",外部影响!$I$12,0)+IF(外部影响!$I$11="大型炮台伤害",外部影响!$I$12,0)+IF(外部影响!$I$11="加农炮台伤害",外部影响!$I$12,0),0)</f>
        <v>0</v>
      </c>
      <c r="CC106" s="41">
        <f>IFERROR(IF(外部影响!$I$11=CC$1,外部影响!$I$12,0)+IF(外部影响!$I$11="炮台伤害",外部影响!$I$12,0)+IF(外部影响!$I$11="大型炮台伤害",外部影响!$I$12,0)+IF(外部影响!$I$11="裂解炮台伤害",外部影响!$I$12,0),0)</f>
        <v>0</v>
      </c>
      <c r="CD106" s="41">
        <f>IFERROR(IF(外部影响!$I$11=CD$1,外部影响!$I$12,0)+IF(外部影响!$I$11="无人机伤害",外部影响!$I$12,0),0)</f>
        <v>0</v>
      </c>
      <c r="CE106" s="41">
        <f>IFERROR(IF(外部影响!$I$11=CE$1,外部影响!$I$12,0)+IF(外部影响!$I$11="炮台时间",外部影响!$I$12,0)+IF(外部影响!$I$11="大型炮台时间",外部影响!$I$12,0)+IF(外部影响!$I$11="激光炮台时间",外部影响!$I$12,0),0)</f>
        <v>0</v>
      </c>
      <c r="CF106" s="41">
        <f>IFERROR(IF(外部影响!$I$11=CF$1,外部影响!$I$12,0)+IF(外部影响!$I$11="炮台时间",外部影响!$I$12,0)+IF(外部影响!$I$11="大型炮台时间",外部影响!$I$12,0)+IF(外部影响!$I$11="磁轨炮台时间",外部影响!$I$12,0),0)</f>
        <v>0</v>
      </c>
      <c r="CG106" s="41">
        <f>IFERROR(IF(外部影响!$I$11=CG$1,外部影响!$I$12,0)+IF(外部影响!$I$11="炮台时间",外部影响!$I$12,0)+IF(外部影响!$I$11="大型炮台时间",外部影响!$I$12,0)+IF(外部影响!$I$11="加农炮台时间",外部影响!$I$12,0),0)</f>
        <v>0</v>
      </c>
      <c r="CH106" s="41">
        <f>IFERROR(IF(外部影响!$I$11=CH$1,外部影响!$I$12,0)+IF(外部影响!$I$11="炮台时间",外部影响!$I$12,0)+IF(外部影响!$I$11="大型炮台时间",外部影响!$I$12,0)+IF(外部影响!$I$11="裂解炮台时间",外部影响!$I$12,0),0)</f>
        <v>0</v>
      </c>
      <c r="CI106" s="41">
        <f>IFERROR(IF(外部影响!$I$11=CI$1,外部影响!$I$12,0)+IF(外部影响!$I$11="无人机时间",外部影响!$I$12,0),0)</f>
        <v>0</v>
      </c>
      <c r="CJ106" s="41">
        <f>IFERROR(IF(外部影响!$I$11=CJ$1,外部影响!$I$12,0),0)</f>
        <v>0</v>
      </c>
      <c r="CK106" s="41">
        <f>IFERROR(IF(外部影响!$I$11=CK$1,外部影响!$I$12,0),0)</f>
        <v>0</v>
      </c>
      <c r="CL106" s="41">
        <f>IFERROR(IF(外部影响!$I$11=CL$1,外部影响!$I$12,0),0)</f>
        <v>0</v>
      </c>
      <c r="CM106" s="41">
        <f>IFERROR(IF(外部影响!$I$11=CM$1,外部影响!$I$12,0),0)</f>
        <v>0</v>
      </c>
      <c r="CN106" s="41">
        <f>IFERROR(IF(外部影响!$I$11=CN$1,外部影响!$I$12,0),0)</f>
        <v>0</v>
      </c>
      <c r="CO106" s="41">
        <f>IFERROR(IF(外部影响!$I$11=CO$1,外部影响!$I$12,0),0)</f>
        <v>0</v>
      </c>
      <c r="CP106" s="41">
        <f>IFERROR(IF(外部影响!$I$11=CP$1,外部影响!$I$12,0),0)</f>
        <v>0</v>
      </c>
      <c r="CQ106" s="41">
        <f>IFERROR(IF(外部影响!$I$11=CQ$1,外部影响!$I$12,0),0)</f>
        <v>0</v>
      </c>
      <c r="CR106" s="41">
        <f>IFERROR(IF(外部影响!$I$11=CR$1,外部影响!$I$12,0),0)</f>
        <v>0</v>
      </c>
      <c r="CS106" s="41">
        <f>IFERROR(IF(外部影响!$I$11=CS$1,外部影响!$I$12,0),0)</f>
        <v>0</v>
      </c>
      <c r="CT106" s="41">
        <f>IFERROR(IF(外部影响!$I$11=CT$1,外部影响!$I$12,0),0)</f>
        <v>0</v>
      </c>
      <c r="CU106" s="41">
        <f>IFERROR(IF(外部影响!$I$11=CU$1,外部影响!$I$12,0),0)</f>
        <v>0</v>
      </c>
      <c r="CV106" s="41">
        <f>IFERROR(IF(外部影响!$I$11=CV$1,外部影响!$I$12,0),0)</f>
        <v>0</v>
      </c>
      <c r="CW106" s="41">
        <f>IFERROR(IF(外部影响!$I$11=CW$1,外部影响!$I$12,0),0)</f>
        <v>0</v>
      </c>
      <c r="CX106" s="41">
        <f>IFERROR(IF(外部影响!$I$11=CX$1,外部影响!$I$12,0),0)</f>
        <v>0</v>
      </c>
      <c r="CY106" s="41">
        <f>IFERROR(IF(外部影响!$I$11=CY$1,外部影响!$I$12,0),0)</f>
        <v>0</v>
      </c>
      <c r="CZ106" s="41">
        <f>IFERROR(IF(外部影响!$I$11=CZ$1,外部影响!$I$12,0),0)</f>
        <v>0</v>
      </c>
      <c r="DA106" s="41">
        <f>IFERROR(IF(外部影响!$I$11=DA$1,外部影响!$I$12,0),0)</f>
        <v>0</v>
      </c>
      <c r="DB106" s="41">
        <f>IFERROR(IF(外部影响!$I$11=DB$1,外部影响!$I$12,0)+IF(外部影响!$I$11="导弹伤害",外部影响!$I$12,0),0)</f>
        <v>0</v>
      </c>
      <c r="DC106" s="41">
        <f>IFERROR(IF(外部影响!$I$11=DC$1,外部影响!$I$12,0)+IF(外部影响!$I$11="导弹伤害",外部影响!$I$12,0),0)</f>
        <v>0</v>
      </c>
      <c r="DD106" s="41">
        <f>IFERROR(IF(外部影响!$I$11=DD$1,外部影响!$I$12,0)+IF(外部影响!$I$11="导弹伤害",外部影响!$I$12,0),0)</f>
        <v>0</v>
      </c>
      <c r="DE106" s="41">
        <f>IFERROR(IF(外部影响!$I$11=DE$1,外部影响!$I$12,0)+IF(外部影响!$I$11="导弹伤害",外部影响!$I$12,0),0)</f>
        <v>0</v>
      </c>
      <c r="DF106" s="41">
        <f>IFERROR(IF(外部影响!$I$11=DF$1,外部影响!$I$12,0)+IF(外部影响!$I$11="导弹时间",外部影响!$I$12,0),0)</f>
        <v>0</v>
      </c>
      <c r="DG106" s="41">
        <f>IFERROR(IF(外部影响!$I$11=DG$1,外部影响!$I$12,0),0)</f>
        <v>0</v>
      </c>
      <c r="DH106" s="41">
        <f>IFERROR(IF(外部影响!$I$11=DH$1,外部影响!$I$12,0),0)</f>
        <v>0</v>
      </c>
      <c r="DI106" s="41">
        <f>IFERROR(IF(外部影响!$I$11=DI$1,外部影响!$I$12,0),0)</f>
        <v>0</v>
      </c>
      <c r="DJ106" s="41">
        <f>IFERROR(IF(外部影响!$I$11=DJ$1,外部影响!$I$12,0),0)</f>
        <v>0</v>
      </c>
      <c r="DK106" s="41">
        <f>IFERROR(IF(外部影响!$I$11=DK$1,外部影响!$I$12,0),0)</f>
        <v>0</v>
      </c>
      <c r="DL106" s="41">
        <f>IFERROR(IF(外部影响!$I$11=DL$1,外部影响!$I$12,0)+IF(外部影响!$I$11="炮台耗电",外部影响!$I$12,0),0)</f>
        <v>0</v>
      </c>
      <c r="DM106" s="41">
        <f>IFERROR(IF(外部影响!$I$11=DM$1,外部影响!$I$12,0)+IF(外部影响!$I$11="炮台耗电",外部影响!$I$12,0),0)</f>
        <v>0</v>
      </c>
      <c r="DN106" s="41">
        <f>IFERROR(IF(外部影响!$I$11=DN$1,外部影响!$I$12,0)+IF(外部影响!$I$11="炮台耗电",外部影响!$I$12,0),0)</f>
        <v>0</v>
      </c>
      <c r="DO106" s="41">
        <f>IFERROR(IF(外部影响!$I$11=DO$1,外部影响!$I$12,0)+IF(外部影响!$I$11="炮台耗电",外部影响!$I$12,0),0)</f>
        <v>0</v>
      </c>
      <c r="DP106" s="41">
        <f>IFERROR(IF(外部影响!$I$11=DP$1,外部影响!$I$12,0)+IF(外部影响!$I$11="炮台耗电",外部影响!$I$12,0),0)</f>
        <v>0</v>
      </c>
      <c r="DQ106" s="41">
        <f>IFERROR(IF(外部影响!$I$11=DQ$1,外部影响!$I$12,0)+IF(外部影响!$I$11="炮台耗电",外部影响!$I$12,0),0)</f>
        <v>0</v>
      </c>
      <c r="DR106" s="42">
        <f>IFERROR(IF(外部影响!$I$11=DR$1,外部影响!$I$12,0),0)</f>
        <v>0</v>
      </c>
      <c r="DS106" s="41">
        <f>IFERROR(IF(外部影响!$I$11=DS$1,外部影响!$I$12,0),0)</f>
        <v>0</v>
      </c>
      <c r="DT106" s="41">
        <f>IFERROR(IF(外部影响!$I$11=DT$1,外部影响!$I$12,0),0)</f>
        <v>0</v>
      </c>
      <c r="DU106" s="41">
        <f>IFERROR(IF(外部影响!$I$11=DU$1,外部影响!$I$12,0),0)</f>
        <v>0</v>
      </c>
      <c r="DV106" s="41">
        <f>IFERROR(IF(外部影响!$I$11=DV$1,外部影响!$I$12,0),0)</f>
        <v>0</v>
      </c>
      <c r="DW106" s="41">
        <f>IFERROR(IF(外部影响!$I$11=DW$1,外部影响!$I$12,0),0)</f>
        <v>0</v>
      </c>
      <c r="DX106" s="42">
        <f>IFERROR(IF(外部影响!$I$11=DX$1,外部影响!$I$12,0),0)</f>
        <v>0</v>
      </c>
      <c r="DY106" s="42">
        <f>IFERROR(IF(外部影响!$I$11=DY$1,外部影响!$I$12,0),0)</f>
        <v>0</v>
      </c>
      <c r="DZ106" s="42">
        <f>IFERROR(IF(外部影响!$I$11=DZ$1,外部影响!$I$12,0),0)</f>
        <v>0</v>
      </c>
      <c r="EA106" s="42">
        <f>IFERROR(IF(外部影响!$I$11=EA$1,外部影响!$I$12,0),0)</f>
        <v>0</v>
      </c>
      <c r="EB106" s="42">
        <f>IFERROR(IF(外部影响!$I$11=EB$1,外部影响!$I$12,0),0)</f>
        <v>0</v>
      </c>
      <c r="EC106" s="42">
        <f>IFERROR(IF(外部影响!$I$11=EC$1,外部影响!$I$12,0),0)</f>
        <v>0</v>
      </c>
      <c r="ED106" s="41">
        <f>IFERROR(IF(外部影响!$I$11=ED$1,外部影响!$I$12,0),0)</f>
        <v>0</v>
      </c>
      <c r="EE106" s="41">
        <f>IFERROR(IF(外部影响!$I$11=EE$1,外部影响!$I$12,0),0)</f>
        <v>0</v>
      </c>
      <c r="EF106" s="41">
        <f>IFERROR(IF(外部影响!$I$11=EF$1,外部影响!$I$12,0),0)</f>
        <v>0</v>
      </c>
      <c r="EG106" s="42">
        <f>IFERROR(IF(外部影响!$I$11=EG$1,外部影响!$I$12,0),0)</f>
        <v>0</v>
      </c>
      <c r="EH106" s="41">
        <f>IFERROR(IF(外部影响!$I$11=EH$1,外部影响!$I$12,0),0)</f>
        <v>0</v>
      </c>
      <c r="EI106" s="41">
        <f>IFERROR(IF(外部影响!$I$11=EI$1,外部影响!$I$12,0),0)</f>
        <v>0</v>
      </c>
      <c r="EJ106" s="41">
        <f>IFERROR(IF(外部影响!$I$11=EJ$1,外部影响!$I$12,0),0)</f>
        <v>0</v>
      </c>
      <c r="EK106" s="41">
        <f>IFERROR(IF(外部影响!$I$11=EK$1,外部影响!$I$12,0),0)</f>
        <v>0</v>
      </c>
      <c r="EL106" s="41">
        <f>IFERROR(IF(外部影响!$I$11=EL$1,外部影响!$I$12,0),0)</f>
        <v>0</v>
      </c>
      <c r="EM106" s="41">
        <f>IFERROR(IF(外部影响!$I$11=EM$1,外部影响!$I$12,0),0)</f>
        <v>0</v>
      </c>
      <c r="EN106" s="41">
        <f>IFERROR(IF(外部影响!$I$11=EN$1,外部影响!$I$12,0),0)</f>
        <v>0</v>
      </c>
      <c r="EO106" s="41">
        <f>IFERROR(IF(外部影响!$I$11=EO$1,外部影响!$I$12,0),0)</f>
        <v>0</v>
      </c>
      <c r="EP106" s="41">
        <f>IFERROR(IF(外部影响!$I$11=EP$1,外部影响!$I$12,0),0)</f>
        <v>0</v>
      </c>
      <c r="EQ106" s="41">
        <f>IFERROR(IF(外部影响!$I$11=EQ$1,外部影响!$I$12,0),0)</f>
        <v>0</v>
      </c>
      <c r="ER106" s="41">
        <f>IFERROR(IF(外部影响!$I$11=ER$1,外部影响!$I$12,0),0)</f>
        <v>0</v>
      </c>
      <c r="ES106" s="41">
        <f>IFERROR(IF(外部影响!$I$11=ES$1,外部影响!$I$12,0),0)</f>
        <v>0</v>
      </c>
      <c r="ET106" s="41">
        <f>IFERROR(IF(外部影响!$I$11=ET$1,外部影响!$I$12,0),0)</f>
        <v>0</v>
      </c>
      <c r="EU106" s="41">
        <f>IFERROR(IF(外部影响!$I$11=EU$1,外部影响!$I$12,0),0)</f>
        <v>0</v>
      </c>
      <c r="EV106" s="41">
        <f>IFERROR(IF(外部影响!$I$11=EV$1,外部影响!$I$12,0),0)</f>
        <v>0</v>
      </c>
      <c r="EW106" s="41">
        <f>IFERROR(IF(外部影响!$I$11=EW$1,外部影响!$I$12,0),0)</f>
        <v>0</v>
      </c>
      <c r="EX106" s="41">
        <f>IFERROR(IF(外部影响!$I$11=EX$1,外部影响!$I$12,0),0)</f>
        <v>0</v>
      </c>
      <c r="EY106" s="41">
        <f>IFERROR(IF(外部影响!$I$11=EY$1,外部影响!$I$12,0),0)</f>
        <v>0</v>
      </c>
      <c r="EZ106" s="41">
        <f>IFERROR(IF(外部影响!$I$11=EZ$1,外部影响!$I$12,0),0)</f>
        <v>0</v>
      </c>
      <c r="FA106" s="41">
        <f>IFERROR(IF(外部影响!$I$11=FA$1,外部影响!$I$12,0),0)</f>
        <v>0</v>
      </c>
      <c r="FB106" s="41">
        <f>IFERROR(IF(外部影响!$I$11=FB$1,外部影响!$I$12,0),0)</f>
        <v>0</v>
      </c>
      <c r="FC106" s="41">
        <f>IFERROR(IF(外部影响!$I$11=FC$1,外部影响!$I$12,0),0)</f>
        <v>0</v>
      </c>
      <c r="FD106" s="42">
        <f>IFERROR(IF(外部影响!$I$11=FD$1,外部影响!$I$12,0),0)</f>
        <v>0</v>
      </c>
      <c r="FE106" s="41">
        <f>IFERROR(IF(外部影响!$I$11=FE$1,外部影响!$I$12,0),0)</f>
        <v>0</v>
      </c>
      <c r="FF106" s="41">
        <f>IFERROR(IF(外部影响!$I$11=FF$1,外部影响!$I$12,0),0)</f>
        <v>0</v>
      </c>
      <c r="FG106" s="42">
        <f>IFERROR(IF(外部影响!$I$11=FG$1,外部影响!$I$12,0),0)</f>
        <v>0</v>
      </c>
      <c r="FH106" s="41">
        <f>IFERROR(IF(外部影响!$I$11=FH$1,外部影响!$I$12,0),0)</f>
        <v>0</v>
      </c>
      <c r="FI106" s="41">
        <f>IFERROR(IF(外部影响!$I$11=FI$1,外部影响!$I$12,0),0)</f>
        <v>0</v>
      </c>
      <c r="FJ106" s="41">
        <f>IFERROR(IF(外部影响!$I$11=FJ$1,外部影响!$I$12,0),0)</f>
        <v>0</v>
      </c>
      <c r="FK106" s="41">
        <f>IFERROR(IF(外部影响!$I$11=FK$1,外部影响!$I$12,0),0)</f>
        <v>0</v>
      </c>
      <c r="FL106" s="41">
        <f>IFERROR(IF(外部影响!$I$11=FL$1,外部影响!$I$12,0),0)</f>
        <v>0</v>
      </c>
      <c r="FM106" s="41">
        <f>IFERROR(IF(外部影响!$I$11=FM$1,外部影响!$I$12,0),0)</f>
        <v>0</v>
      </c>
      <c r="FN106" s="41">
        <f>IFERROR(IF(外部影响!$I$11=FN$1,外部影响!$I$12,0),0)</f>
        <v>0</v>
      </c>
      <c r="FO106" s="41">
        <f>IFERROR(IF(外部影响!$I$11=FO$1,外部影响!$I$12,0),0)</f>
        <v>0</v>
      </c>
      <c r="FP106" s="41">
        <f>IFERROR(IF(外部影响!$I$11=FP$1,外部影响!$I$12,0),0)</f>
        <v>0</v>
      </c>
      <c r="FQ106" s="41">
        <f>IFERROR(IF(外部影响!$I$11=FQ$1,外部影响!$I$12,0),0)</f>
        <v>0</v>
      </c>
      <c r="FR106" s="41">
        <f>IFERROR(IF(外部影响!$I$11=FR$1,外部影响!$I$12,0),0)</f>
        <v>0</v>
      </c>
      <c r="FS106" s="41">
        <f>IFERROR(IF(外部影响!$I$11=FS$1,外部影响!$I$12,0),0)</f>
        <v>0</v>
      </c>
      <c r="FT106" s="41">
        <f>IFERROR(IF(外部影响!$I$11=FT$1,外部影响!$I$12,0),0)</f>
        <v>0</v>
      </c>
      <c r="FU106" s="41">
        <f>IFERROR(IF(外部影响!$I$11=FU$1,外部影响!$I$12,0),0)</f>
        <v>0</v>
      </c>
      <c r="FV106" s="41">
        <f>IFERROR(IF(外部影响!$I$11=FV$1,外部影响!$I$12,0),0)</f>
        <v>0</v>
      </c>
      <c r="FW106" s="41">
        <f>IFERROR(IF(外部影响!$I$11=FW$1,外部影响!$I$12,0),0)</f>
        <v>0</v>
      </c>
      <c r="FX106" s="41">
        <f>IFERROR(IF(外部影响!$I$11=FX$1,外部影响!$I$12,0),0)</f>
        <v>0</v>
      </c>
      <c r="FY106" s="41">
        <f>IFERROR(IF(外部影响!$I$11=FY$1,外部影响!$I$12,0),0)</f>
        <v>0</v>
      </c>
      <c r="FZ106" s="42">
        <f>IFERROR(IF(外部影响!$I$11=FZ$1,外部影响!$I$12,0),0)</f>
        <v>0</v>
      </c>
      <c r="GA106" s="42">
        <f>IFERROR(IF(外部影响!$I$11=GA$1,外部影响!$I$12,0),0)</f>
        <v>0</v>
      </c>
      <c r="GB106" s="42">
        <f>IFERROR(IF(外部影响!$I$11=GB$1,外部影响!$I$12,0),0)</f>
        <v>0</v>
      </c>
      <c r="GC106" s="42">
        <f>IFERROR(IF(外部影响!$I$11=GC$1,外部影响!$I$12,0),0)</f>
        <v>0</v>
      </c>
      <c r="GD106" s="41">
        <f>IFERROR(IF(外部影响!$I$11=GD$1,外部影响!$I$12,0),0)</f>
        <v>0</v>
      </c>
      <c r="GE106" s="41">
        <f>IFERROR(IF(外部影响!$I$11=GE$1,外部影响!$I$12,0),0)</f>
        <v>0</v>
      </c>
      <c r="GF106" s="41">
        <f>IFERROR(IF(外部影响!$I$11=GF$1,外部影响!$I$12,0),0)</f>
        <v>0</v>
      </c>
      <c r="GG106" s="41">
        <f>IFERROR(IF(外部影响!$I$11=GG$1,外部影响!$I$12,0),0)</f>
        <v>0</v>
      </c>
      <c r="GH106" s="41">
        <f>IFERROR(IF(外部影响!$I$11=GH$1,外部影响!$I$12,0),0)</f>
        <v>0</v>
      </c>
      <c r="GI106" s="41">
        <f>IFERROR(IF(外部影响!$I$11=GI$1,外部影响!$I$12,0),0)</f>
        <v>0</v>
      </c>
      <c r="GJ106" s="41">
        <f>IFERROR(IF(外部影响!$I$11=GJ$1,外部影响!$I$12,0),0)</f>
        <v>0</v>
      </c>
      <c r="GK106" s="41">
        <f>IFERROR(IF(外部影响!$I$11=GK$1,外部影响!$I$12,0),0)</f>
        <v>0</v>
      </c>
      <c r="GL106" s="41">
        <f>IFERROR(IF(外部影响!$I$11=GL$1,外部影响!$I$12,0),0)</f>
        <v>0</v>
      </c>
      <c r="GM106" s="41">
        <f>IFERROR(IF(外部影响!$I$11=GM$1,外部影响!$I$12,0),0)</f>
        <v>0</v>
      </c>
      <c r="GN106" s="41">
        <f>IFERROR(IF(外部影响!$I$11=GN$1,外部影响!$I$12,0),0)</f>
        <v>0</v>
      </c>
      <c r="GO106" s="41">
        <f>IFERROR(IF(外部影响!$I$11=GO$1,外部影响!$I$12,0),0)</f>
        <v>0</v>
      </c>
      <c r="GP106" s="41">
        <f>IFERROR(IF(外部影响!$I$11=GP$1,外部影响!$I$12,0),0)</f>
        <v>0</v>
      </c>
      <c r="GQ106" s="41">
        <f>IFERROR(IF(外部影响!$I$11=GQ$1,外部影响!$I$12,0),0)</f>
        <v>0</v>
      </c>
      <c r="GR106" s="41">
        <f>IFERROR(IF(外部影响!$I$11=GR$1,外部影响!$I$12,0),0)</f>
        <v>0</v>
      </c>
      <c r="GS106" s="41">
        <f>IFERROR(IF(外部影响!$I$11=GS$1,外部影响!$I$12,0),0)</f>
        <v>0</v>
      </c>
      <c r="GT106" s="41">
        <f>IFERROR(IF(外部影响!$I$11=GT$1,外部影响!$I$12,0),0)</f>
        <v>0</v>
      </c>
      <c r="GU106" s="41">
        <f>IFERROR(IF(外部影响!$I$11=GU$1,外部影响!$I$12,0),0)</f>
        <v>0</v>
      </c>
      <c r="GV106" s="41">
        <f>IFERROR(IF(外部影响!$I$11=GV$1,外部影响!$I$12,0),0)</f>
        <v>0</v>
      </c>
      <c r="GW106" s="41">
        <f>IFERROR(IF(外部影响!$I$11=GW$1,外部影响!$I$12,0),0)</f>
        <v>0</v>
      </c>
      <c r="GX106" s="41">
        <f>IFERROR(IF(外部影响!$I$11=GX$1,外部影响!$I$12,0),0)</f>
        <v>0</v>
      </c>
      <c r="GY106" s="41">
        <f>IFERROR(IF(外部影响!$I$11=GY$1,外部影响!$I$12,0),0)</f>
        <v>0</v>
      </c>
      <c r="GZ106" s="41">
        <f>IFERROR(IF(外部影响!$I$11=GZ$1,外部影响!$I$12,0),0)</f>
        <v>0</v>
      </c>
      <c r="HA106" s="41">
        <f>IFERROR(IF(外部影响!$I$11=HA$1,外部影响!$I$12,0),0)</f>
        <v>0</v>
      </c>
      <c r="HB106" s="41">
        <f>IFERROR(IF(外部影响!$I$11=HB$1,外部影响!$I$12,0),0)</f>
        <v>0</v>
      </c>
      <c r="HC106" s="41">
        <f>IFERROR(IF(外部影响!$I$11=HC$1,外部影响!$I$12,0),0)</f>
        <v>0</v>
      </c>
      <c r="HD106" s="41">
        <f>IFERROR(IF(外部影响!$I$11=HD$1,外部影响!$I$12,0),0)</f>
        <v>0</v>
      </c>
      <c r="HE106" s="41">
        <f>IFERROR(IF(外部影响!$I$11=HE$1,外部影响!$I$12,0),0)</f>
        <v>0</v>
      </c>
      <c r="HF106" s="41">
        <f>IFERROR(IF(外部影响!$I$11=HF$1,外部影响!$I$12,0),0)</f>
        <v>0</v>
      </c>
      <c r="HG106" s="41">
        <f>IFERROR(IF(外部影响!$I$11=HG$1,外部影响!$I$12,0),0)</f>
        <v>0</v>
      </c>
      <c r="HH106" s="41">
        <f>IFERROR(IF(外部影响!$I$11=HH$1,外部影响!$I$12,0),0)</f>
        <v>0</v>
      </c>
      <c r="HI106" s="41">
        <f>IFERROR(IF(外部影响!$I$11=HI$1,外部影响!$I$12,0),0)</f>
        <v>0</v>
      </c>
      <c r="HJ106" s="41">
        <f>IFERROR(IF(外部影响!$I$11=HJ$1,外部影响!$I$12,0),0)</f>
        <v>0</v>
      </c>
      <c r="HK106" s="41">
        <f>IFERROR(IF(外部影响!$I$11=HK$1,外部影响!$I$12,0),0)</f>
        <v>0</v>
      </c>
      <c r="HL106" s="41">
        <f>IFERROR(IF(外部影响!$I$11=HL$1,外部影响!$I$12,0),0)</f>
        <v>0</v>
      </c>
      <c r="HM106" s="41">
        <f>IFERROR(IF(外部影响!$I$11=HM$1,外部影响!$I$12,0),0)</f>
        <v>0</v>
      </c>
      <c r="HN106" s="41">
        <f>IFERROR(IF(外部影响!$I$11=HN$1,外部影响!$I$12,0),0)</f>
        <v>0</v>
      </c>
      <c r="HO106" s="41">
        <f>IFERROR(IF(外部影响!$I$11=HO$1,外部影响!$I$12,0),0)</f>
        <v>0</v>
      </c>
      <c r="HP106" s="41">
        <f>IFERROR(IF(外部影响!$I$11=HP$1,外部影响!$I$12,0),0)</f>
        <v>0</v>
      </c>
      <c r="HQ106" s="41">
        <f>IFERROR(IF(外部影响!$I$11=HQ$1,外部影响!$I$12,0),0)</f>
        <v>0</v>
      </c>
      <c r="HR106" s="41">
        <f>IFERROR(IF(外部影响!$I$11=HR$1,外部影响!$I$12,0),0)</f>
        <v>0</v>
      </c>
      <c r="HS106" s="41">
        <f>IFERROR(IF(外部影响!$I$11=HS$1,外部影响!$I$12,0),0)</f>
        <v>0</v>
      </c>
      <c r="HT106" s="41">
        <f>IFERROR(IF(外部影响!$I$11=HT$1,外部影响!$I$12,0),0)</f>
        <v>0</v>
      </c>
      <c r="HU106" s="41">
        <f>IFERROR(IF(外部影响!$I$11=HU$1,外部影响!$I$12,0),0)</f>
        <v>0</v>
      </c>
      <c r="HV106" s="41">
        <f>IFERROR(IF(外部影响!$I$11=HV$1,外部影响!$I$12,0),0)</f>
        <v>0</v>
      </c>
      <c r="HW106" s="41">
        <f>IFERROR(IF(外部影响!$I$11=HW$1,外部影响!$I$12,0),0)</f>
        <v>0</v>
      </c>
      <c r="HX106" s="41">
        <f>IFERROR(IF(外部影响!$I$11=HX$1,外部影响!$I$12,0),0)</f>
        <v>0</v>
      </c>
      <c r="HY106" s="41">
        <f>IFERROR(IF(外部影响!$I$11=HY$1,外部影响!$I$12,0),0)</f>
        <v>0</v>
      </c>
      <c r="HZ106" s="41">
        <f>IFERROR(IF(外部影响!$I$11=HZ$1,外部影响!$I$12,0),0)</f>
        <v>0</v>
      </c>
      <c r="IA106" s="41">
        <f>IFERROR(IF(外部影响!$I$11=IA$1,外部影响!$I$12,0),0)</f>
        <v>0</v>
      </c>
      <c r="IB106" s="41">
        <f>IFERROR(IF(外部影响!$I$11=IB$1,外部影响!$I$12,0),0)</f>
        <v>0</v>
      </c>
      <c r="IC106" s="41">
        <f>IFERROR(IF(外部影响!$I$11=IC$1,外部影响!$I$12,0),0)</f>
        <v>0</v>
      </c>
      <c r="ID106" s="41">
        <f>IFERROR(IF(外部影响!$I$11=ID$1,外部影响!$I$12,0),0)</f>
        <v>0</v>
      </c>
      <c r="IE106" s="41">
        <f>IFERROR(IF(外部影响!$I$11=IE$1,外部影响!$I$12,0),0)</f>
        <v>0</v>
      </c>
      <c r="IF106" s="41">
        <f>IFERROR(IF(外部影响!$I$11=IF$1,外部影响!$I$12,0),0)</f>
        <v>0</v>
      </c>
      <c r="IG106" s="41">
        <f>IFERROR(IF(外部影响!$I$11=IG$1,外部影响!$I$12,0),0)</f>
        <v>0</v>
      </c>
      <c r="IH106" s="41">
        <f>IFERROR(IF(外部影响!$I$11=IH$1,外部影响!$I$12,0),0)</f>
        <v>0</v>
      </c>
      <c r="II106" s="41">
        <f>IFERROR(IF(外部影响!$I$11=II$1,外部影响!$I$12,0),0)</f>
        <v>0</v>
      </c>
      <c r="IJ106" s="41">
        <f>IFERROR(IF(外部影响!$I$11=IJ$1,外部影响!$I$12,0),0)</f>
        <v>0</v>
      </c>
      <c r="IK106" s="41">
        <f>IFERROR(IF(外部影响!$I$11=IK$1,外部影响!$I$12,0),0)</f>
        <v>0</v>
      </c>
      <c r="IL106" s="41">
        <f>IFERROR(IF(外部影响!$I$11=IL$1,外部影响!$I$12,0),0)</f>
        <v>0</v>
      </c>
      <c r="IM106" s="41">
        <f>IFERROR(IF(外部影响!$I$11=IM$1,外部影响!$I$12,0),0)</f>
        <v>0</v>
      </c>
      <c r="IN106" s="41">
        <f>IFERROR(IF(外部影响!$I$11=IN$1,外部影响!$I$12,0),0)</f>
        <v>0</v>
      </c>
      <c r="IO106" s="41">
        <f>IFERROR(IF(外部影响!$I$11=IO$1,外部影响!$I$12,0),0)</f>
        <v>0</v>
      </c>
      <c r="IP106" s="41">
        <f>IFERROR(IF(外部影响!$I$11=IP$1,外部影响!$I$12,0),0)</f>
        <v>0</v>
      </c>
      <c r="IQ106" s="41">
        <f>IFERROR(IF(外部影响!$I$11=IQ$1,外部影响!$I$12,0),0)</f>
        <v>0</v>
      </c>
      <c r="IR106" s="41">
        <f>IFERROR(IF(外部影响!$I$11=IR$1,外部影响!$I$12,0),0)</f>
        <v>0</v>
      </c>
      <c r="IS106" s="42">
        <f>IFERROR(IF(外部影响!$I$11=IS$1,外部影响!$I$12,0),0)</f>
        <v>0</v>
      </c>
      <c r="IT106" s="41">
        <f>IFERROR(IF(外部影响!$I$11=IT$1,外部影响!$I$12,0),0)</f>
        <v>0</v>
      </c>
      <c r="IU106" s="41">
        <f>IFERROR(IF(外部影响!$I$11=IU$1,外部影响!$I$12,0),0)</f>
        <v>0</v>
      </c>
      <c r="IV106" s="41">
        <f>IFERROR(IF(外部影响!$I$11=IV$1,外部影响!$I$12,0),0)</f>
        <v>0</v>
      </c>
      <c r="IW106" s="41">
        <f>IFERROR(IF(外部影响!$I$11=IW$1,外部影响!$I$12,0),0)</f>
        <v>0</v>
      </c>
      <c r="IX106" s="42">
        <f>IFERROR(IF(外部影响!$I$11=IX$1,外部影响!$I$12,0),0)</f>
        <v>0</v>
      </c>
      <c r="IY106" s="41">
        <f>IFERROR(IF(外部影响!$I$11=IY$1,外部影响!$I$12,0),0)</f>
        <v>0</v>
      </c>
      <c r="IZ106" s="41">
        <f>IFERROR(IF(外部影响!$I$11=IZ$1,外部影响!$I$12,0),0)</f>
        <v>0</v>
      </c>
      <c r="JA106" s="41">
        <f>IFERROR(IF(外部影响!$I$11=JA$1,外部影响!$I$12,0),0)</f>
        <v>0</v>
      </c>
      <c r="JB106" s="41">
        <f>IFERROR(IF(外部影响!$I$11=JB$1,外部影响!$I$12,0),0)</f>
        <v>0</v>
      </c>
      <c r="JC106" s="41">
        <f>IFERROR(IF(外部影响!$I$11=JC$1,外部影响!$I$12,0),0)</f>
        <v>0</v>
      </c>
      <c r="JD106" s="41">
        <f>IFERROR(IF(外部影响!$I$11=JD$1,外部影响!$I$12,0),0)</f>
        <v>0</v>
      </c>
      <c r="JE106" s="41">
        <f>IFERROR(IF(外部影响!$I$11=JE$1,外部影响!$I$12,0),0)</f>
        <v>0</v>
      </c>
      <c r="JF106" s="41">
        <f>IFERROR(IF(外部影响!$I$11=JF$1,外部影响!$I$12,0),0)</f>
        <v>0</v>
      </c>
      <c r="JG106" s="41">
        <f>IFERROR(IF(外部影响!$I$11=JG$1,外部影响!$I$12,0),0)</f>
        <v>0</v>
      </c>
      <c r="JH106" s="41">
        <f>IFERROR(IF(外部影响!$I$11=JH$1,外部影响!$I$12,0),0)</f>
        <v>0</v>
      </c>
      <c r="JI106" s="41">
        <f>IFERROR(IF(外部影响!$I$11=JI$1,外部影响!$I$12,0),0)</f>
        <v>0</v>
      </c>
      <c r="JJ106" s="41">
        <f>IFERROR(IF(外部影响!$I$11=JJ$1,外部影响!$I$12,0),0)</f>
        <v>0</v>
      </c>
      <c r="JK106" s="41">
        <f>IFERROR(IF(外部影响!$I$11=JK$1,外部影响!$I$12,0),0)</f>
        <v>0</v>
      </c>
      <c r="JL106" s="41">
        <f>IFERROR(IF(外部影响!$I$11=JL$1,外部影响!$I$12,0),0)</f>
        <v>0</v>
      </c>
      <c r="JM106" s="41">
        <f>IFERROR(IF(外部影响!$I$11=JM$1,外部影响!$I$12,0),0)</f>
        <v>0</v>
      </c>
      <c r="JN106" s="42">
        <f>IFERROR(IF(外部影响!$I$11=JN$1,外部影响!$I$12,0),0)</f>
        <v>0</v>
      </c>
      <c r="JO106" s="41">
        <f>IFERROR(IF(外部影响!$I$11=JO$1,外部影响!$I$12,0),0)</f>
        <v>0</v>
      </c>
      <c r="JP106" s="44">
        <f>IFERROR(IF(外部影响!$I$11=JP$1,外部影响!$I$12,0),0)</f>
        <v>0</v>
      </c>
    </row>
    <row r="107" spans="1:1">
      <c r="A107" s="36" t="s">
        <v>3121</v>
      </c>
    </row>
    <row r="108" spans="1:1">
      <c r="A108" s="36" t="s">
        <v>3122</v>
      </c>
    </row>
    <row r="109" spans="1:1">
      <c r="A109" s="36" t="s">
        <v>3123</v>
      </c>
    </row>
    <row r="110" spans="1:1">
      <c r="A110" s="36" t="s">
        <v>3124</v>
      </c>
    </row>
    <row r="113" spans="1:276">
      <c r="A113" s="36" t="s">
        <v>3107</v>
      </c>
      <c r="B113" s="41">
        <f>IFERROR(IF(外部影响!$W31="激光伤害加成%",外部影响!$AA31,0)+IF(外部影响!$W32="激光伤害加成%",外部影响!$AA32,0)+IF(外部影响!$W33="激光伤害加成%",外部影响!$AA33,0),0)*配装模拟!$V$18</f>
        <v>0</v>
      </c>
      <c r="C113" s="41">
        <f>IFERROR(IF(外部影响!$W31="磁轨伤害加成%",外部影响!$AA31,0)+IF(外部影响!$W32="磁轨伤害加成%",外部影响!$AA32,0)+IF(外部影响!$W33="磁轨伤害加成%",外部影响!$AA33,0),0)*配装模拟!$V$18</f>
        <v>0</v>
      </c>
      <c r="D113" s="41">
        <f>IFERROR(IF(外部影响!$W31="加农伤害加成%",外部影响!$AA31,0)+IF(外部影响!$W32="加农伤害加成%",外部影响!$AA32,0)+IF(外部影响!$W33="加农伤害加成%",外部影响!$AA33,0),0)*配装模拟!$V$18</f>
        <v>0</v>
      </c>
      <c r="E113" s="41">
        <f>IFERROR(IF(外部影响!$W31="裂解伤害加成%",外部影响!$AA31,0)+IF(外部影响!$W32="裂解伤害加成%",外部影响!$AA32,0)+IF(外部影响!$W33="裂解伤害加成%",外部影响!$AA33,0),0)*配装模拟!$V$18</f>
        <v>0</v>
      </c>
      <c r="F113" s="41">
        <f>IFERROR(IF(外部影响!$W31="无人机伤害加成%",外部影响!$AA31,0)+IF(外部影响!$W32="无人机伤害加成%",外部影响!$AA32,0)+IF(外部影响!$W33="无人机伤害加成%",外部影响!$AA33,0),0)*配装模拟!$V$18</f>
        <v>0</v>
      </c>
      <c r="G113" s="41">
        <f>IFERROR(IF(外部影响!$W31="激光时间调整%",外部影响!$AA31,0)+IF(外部影响!$W32="激光时间调整%",外部影响!$AA32,0)+IF(外部影响!$W33="激光时间调整%",外部影响!$AA33,0),0)*配装模拟!$V$18</f>
        <v>0</v>
      </c>
      <c r="H113" s="41">
        <f>IFERROR(IF(外部影响!$W31="磁轨时间调整%",外部影响!$AA31,0)+IF(外部影响!$W32="磁轨时间调整%",外部影响!$AA32,0)+IF(外部影响!$W33="磁轨时间调整%",外部影响!$AA33,0),0)*配装模拟!$V$18</f>
        <v>0</v>
      </c>
      <c r="I113" s="41">
        <f>IFERROR(IF(外部影响!$W31="加农时间调整%",外部影响!$AA31,0)+IF(外部影响!$W32="加农时间调整%",外部影响!$AA32,0)+IF(外部影响!$W33="加农时间调整%",外部影响!$AA33,0),0)*配装模拟!$V$18</f>
        <v>0</v>
      </c>
      <c r="J113" s="41">
        <f>IFERROR(IF(外部影响!$W31="裂解时间调整%",外部影响!$AA31,0)+IF(外部影响!$W32="裂解时间调整%",外部影响!$AA32,0)+IF(外部影响!$W33="裂解时间调整%",外部影响!$AA33,0),0)*配装模拟!$V$18</f>
        <v>0</v>
      </c>
      <c r="K113" s="41">
        <f>IFERROR(IF(外部影响!$W31="无人机时间调整%",外部影响!$AA31,0)+IF(外部影响!$W32="无人机时间调整%",外部影响!$AA32,0)+IF(外部影响!$W33="无人机时间调整%",外部影响!$AA33,0),0)*配装模拟!$V$18</f>
        <v>0</v>
      </c>
      <c r="T113" s="41">
        <f>IFERROR(IF(外部影响!$W31="裂解最佳射程加成%",外部影响!$AA31,0)+IF(外部影响!$W32="裂解最佳射程加成%",外部影响!$AA32,0)+IF(外部影响!$W33="裂解最佳射程加成%",外部影响!$AA33,0),0)*配装模拟!$V$18</f>
        <v>0</v>
      </c>
      <c r="V113" s="41">
        <f>IFERROR(IF(外部影响!$W31="激光失准范围加成%",外部影响!$AA31,0)+IF(外部影响!$W32="激光失准范围加成%",外部影响!$AA32,0)+IF(外部影响!$W33="激光失准范围加成%",外部影响!$AA33,0),0)*配装模拟!$V$18</f>
        <v>0</v>
      </c>
      <c r="W113" s="41">
        <f>IFERROR(IF(外部影响!$W31="磁轨失准范围加成%",外部影响!$AA31,0)+IF(外部影响!$W32="磁轨失准范围加成%",外部影响!$AA32,0)+IF(外部影响!$W33="磁轨失准范围加成%",外部影响!$AA33,0),0)*配装模拟!$V$18</f>
        <v>0</v>
      </c>
      <c r="X113" s="41">
        <f>IFERROR(IF(外部影响!$W31="加农失准范围加成%",外部影响!$AA31,0)+IF(外部影响!$W32="加农失准范围加成%",外部影响!$AA32,0)+IF(外部影响!$W33="加农失准范围加成%",外部影响!$AA33,0),0)*配装模拟!$V$18</f>
        <v>0</v>
      </c>
      <c r="Y113" s="41">
        <f>IFERROR(IF(外部影响!$W31="无人机失准范围加成%",外部影响!$AA31,0)+IF(外部影响!$W32="无人机失准范围加成%",外部影响!$AA32,0)+IF(外部影响!$W33="无人机失准范围加成%",外部影响!$AA33,0),0)*配装模拟!$V$18</f>
        <v>0</v>
      </c>
      <c r="Z113" s="41">
        <f>IFERROR(IF(外部影响!$W31="激光能栅占用调整%",外部影响!$AA31,0)+IF(外部影响!$W32="激光能栅占用调整%",外部影响!$AA32,0)+IF(外部影响!$W33="激光能栅占用调整%",外部影响!$AA33,0),0)*配装模拟!$V$18</f>
        <v>0</v>
      </c>
      <c r="AA113" s="41">
        <f>IFERROR(IF(外部影响!$W31="磁轨能栅占用调整%",外部影响!$AA31,0)+IF(外部影响!$W32="磁轨能栅占用调整%",外部影响!$AA32,0)+IF(外部影响!$W33="磁轨能栅占用调整%",外部影响!$AA33,0),0)*配装模拟!$V$18</f>
        <v>0</v>
      </c>
      <c r="AB113" s="41">
        <f>IFERROR(IF(外部影响!$W31="加农能栅占用调整%",外部影响!$AA31,0)+IF(外部影响!$W32="加农能栅占用调整%",外部影响!$AA32,0)+IF(外部影响!$W33="加农能栅占用调整%",外部影响!$AA33,0),0)*配装模拟!$V$18</f>
        <v>0</v>
      </c>
      <c r="AC113" s="41">
        <f>IFERROR(IF(外部影响!$W31="裂解能栅占用调整%",外部影响!$AA31,0)+IF(外部影响!$W32="裂解能栅占用调整%",外部影响!$AA32,0)+IF(外部影响!$W33="裂解能栅占用调整%",外部影响!$AA33,0),0)*配装模拟!$V$18</f>
        <v>0</v>
      </c>
      <c r="AD113" s="41">
        <f>IFERROR(IF(外部影响!$W31="导弹伤害加成%",外部影响!$AA31,0)+IF(外部影响!$W32="导弹伤害加成%",外部影响!$AA32,0)+IF(外部影响!$W33="导弹伤害加成%",外部影响!$AA33,0),0)*配装模拟!$V$18</f>
        <v>0</v>
      </c>
      <c r="AE113" s="41">
        <f>IFERROR(IF(外部影响!$W31="导弹伤害加成%",外部影响!$AA31,0)+IF(外部影响!$W32="导弹伤害加成%",外部影响!$AA32,0)+IF(外部影响!$W33="导弹伤害加成%",外部影响!$AA33,0),0)*配装模拟!$V$18</f>
        <v>0</v>
      </c>
      <c r="AF113" s="41">
        <f>IFERROR(IF(外部影响!$W31="导弹伤害加成%",外部影响!$AA31,0)+IF(外部影响!$W32="导弹伤害加成%",外部影响!$AA32,0)+IF(外部影响!$W33="导弹伤害加成%",外部影响!$AA33,0),0)*配装模拟!$V$18</f>
        <v>0</v>
      </c>
      <c r="AG113" s="41">
        <f>IFERROR(IF(外部影响!$W31="导弹伤害加成%",外部影响!$AA31,0)+IF(外部影响!$W32="导弹伤害加成%",外部影响!$AA32,0)+IF(外部影响!$W33="导弹伤害加成%",外部影响!$AA33,0),0)*配装模拟!$V$18</f>
        <v>0</v>
      </c>
      <c r="AH113" s="41">
        <f>IFERROR(IF(外部影响!$W31="导弹时间调整%",外部影响!$AA31,0)+IF(外部影响!$W32="导弹时间调整%",外部影响!$AA32,0)+IF(外部影响!$W33="导弹时间调整%",外部影响!$AA33,0),0)*配装模拟!$V$18</f>
        <v>0</v>
      </c>
      <c r="AI113" s="41">
        <f>IFERROR(IF(外部影响!$W31="爆炸速度加成%",外部影响!$AA31,0)+IF(外部影响!$W32="爆炸速度加成%",外部影响!$AA32,0)+IF(外部影响!$W33="爆炸速度加成%",外部影响!$AA33,0),0)*配装模拟!$V$18</f>
        <v>0</v>
      </c>
      <c r="AJ113" s="41">
        <f>IFERROR(IF(外部影响!$W31="爆炸半径加成%",外部影响!$AA31,0)+IF(外部影响!$W32="爆炸半径加成%",外部影响!$AA32,0)+IF(外部影响!$W33="爆炸半径加成%",外部影响!$AA33,0),0)*配装模拟!$V$18</f>
        <v>0</v>
      </c>
      <c r="AK113" s="41">
        <f>IFERROR(IF(外部影响!$W31="飞行速度加成%",外部影响!$AA31,0)+IF(外部影响!$W32="飞行速度加成%",外部影响!$AA32,0)+IF(外部影响!$W33="飞行速度加成%",外部影响!$AA33,0),0)*配装模拟!$V$18</f>
        <v>0</v>
      </c>
      <c r="AL113" s="41">
        <f>IFERROR(IF(外部影响!$W31="飞行时间加成%",外部影响!$AA31,0)+IF(外部影响!$W32="飞行时间加成%",外部影响!$AA32,0)+IF(外部影响!$W33="飞行时间加成%",外部影响!$AA33,0),0)*配装模拟!$V$18</f>
        <v>0</v>
      </c>
      <c r="AN113" s="41">
        <f>IFERROR(IF(外部影响!$W31="激光伤害加成%",外部影响!$AA31,0)+IF(外部影响!$W32="激光伤害加成%",外部影响!$AA32,0)+IF(外部影响!$W33="激光伤害加成%",外部影响!$AA33,0),0)*配装模拟!$V$18</f>
        <v>0</v>
      </c>
      <c r="AO113" s="41">
        <f>IFERROR(IF(外部影响!$W31="磁轨伤害加成%",外部影响!$AA31,0)+IF(外部影响!$W32="磁轨伤害加成%",外部影响!$AA32,0)+IF(外部影响!$W33="磁轨伤害加成%",外部影响!$AA33,0),0)*配装模拟!$V$18</f>
        <v>0</v>
      </c>
      <c r="AP113" s="41">
        <f>IFERROR(IF(外部影响!$W31="加农伤害加成%",外部影响!$AA31,0)+IF(外部影响!$W32="加农伤害加成%",外部影响!$AA32,0)+IF(外部影响!$W33="加农伤害加成%",外部影响!$AA33,0),0)*配装模拟!$V$18</f>
        <v>0</v>
      </c>
      <c r="AQ113" s="41">
        <f>IFERROR(IF(外部影响!$W31="裂解伤害加成%",外部影响!$AA31,0)+IF(外部影响!$W32="裂解伤害加成%",外部影响!$AA32,0)+IF(外部影响!$W33="裂解伤害加成%",外部影响!$AA33,0),0)*配装模拟!$V$18</f>
        <v>0</v>
      </c>
      <c r="AR113" s="41">
        <f>IFERROR(IF(外部影响!$W31="无人机伤害加成%",外部影响!$AA31,0)+IF(外部影响!$W32="无人机伤害加成%",外部影响!$AA32,0)+IF(外部影响!$W33="无人机伤害加成%",外部影响!$AA33,0),0)*配装模拟!$V$18</f>
        <v>0</v>
      </c>
      <c r="AS113" s="41">
        <f>IFERROR(IF(外部影响!$W31="激光时间调整%",外部影响!$AA31,0)+IF(外部影响!$W32="激光时间调整%",外部影响!$AA32,0)+IF(外部影响!$W33="激光时间调整%",外部影响!$AA33,0),0)*配装模拟!$V$18</f>
        <v>0</v>
      </c>
      <c r="AT113" s="41">
        <f>IFERROR(IF(外部影响!$W31="磁轨时间调整%",外部影响!$AA31,0)+IF(外部影响!$W32="磁轨时间调整%",外部影响!$AA32,0)+IF(外部影响!$W33="磁轨时间调整%",外部影响!$AA33,0),0)*配装模拟!$V$18</f>
        <v>0</v>
      </c>
      <c r="AU113" s="41">
        <f>IFERROR(IF(外部影响!$W31="加农时间调整%",外部影响!$AA31,0)+IF(外部影响!$W32="加农时间调整%",外部影响!$AA32,0)+IF(外部影响!$W33="加农时间调整%",外部影响!$AA33,0),0)*配装模拟!$V$18</f>
        <v>0</v>
      </c>
      <c r="AV113" s="41">
        <f>IFERROR(IF(外部影响!$W31="裂解时间调整%",外部影响!$AA31,0)+IF(外部影响!$W32="裂解时间调整%",外部影响!$AA32,0)+IF(外部影响!$W33="裂解时间调整%",外部影响!$AA33,0),0)*配装模拟!$V$18</f>
        <v>0</v>
      </c>
      <c r="AW113" s="41">
        <f>IFERROR(IF(外部影响!$W31="无人机时间调整%",外部影响!$AA31,0)+IF(外部影响!$W32="无人机时间调整%",外部影响!$AA32,0)+IF(外部影响!$W33="无人机时间调整%",外部影响!$AA33,0),0)*配装模拟!$V$18</f>
        <v>0</v>
      </c>
      <c r="BF113" s="41">
        <f>IFERROR(IF(外部影响!$W31="裂解最佳射程加成%",外部影响!$AA31,0)+IF(外部影响!$W32="裂解最佳射程加成%",外部影响!$AA32,0)+IF(外部影响!$W33="裂解最佳射程加成%",外部影响!$AA33,0),0)*配装模拟!$V$18</f>
        <v>0</v>
      </c>
      <c r="BH113" s="41">
        <f>IFERROR(IF(外部影响!$W31="激光失准范围加成%",外部影响!$AA31,0)+IF(外部影响!$W32="激光失准范围加成%",外部影响!$AA32,0)+IF(外部影响!$W33="激光失准范围加成%",外部影响!$AA33,0),0)*配装模拟!$V$18</f>
        <v>0</v>
      </c>
      <c r="BI113" s="41">
        <f>IFERROR(IF(外部影响!$W31="磁轨失准范围加成%",外部影响!$AA31,0)+IF(外部影响!$W32="磁轨失准范围加成%",外部影响!$AA32,0)+IF(外部影响!$W33="磁轨失准范围加成%",外部影响!$AA33,0),0)*配装模拟!$V$18</f>
        <v>0</v>
      </c>
      <c r="BJ113" s="41">
        <f>IFERROR(IF(外部影响!$W31="加农失准范围加成%",外部影响!$AA31,0)+IF(外部影响!$W32="加农失准范围加成%",外部影响!$AA32,0)+IF(外部影响!$W33="加农失准范围加成%",外部影响!$AA33,0),0)*配装模拟!$V$18</f>
        <v>0</v>
      </c>
      <c r="BK113" s="41">
        <f>IFERROR(IF(外部影响!$W31="无人机失准范围加成%",外部影响!$AA31,0)+IF(外部影响!$W32="无人机失准范围加成%",外部影响!$AA32,0)+IF(外部影响!$W33="无人机失准范围加成%",外部影响!$AA33,0),0)*配装模拟!$V$18</f>
        <v>0</v>
      </c>
      <c r="BL113" s="41">
        <f>IFERROR(IF(外部影响!$W31="激光能栅占用调整%",外部影响!$AA31,0)+IF(外部影响!$W32="激光能栅占用调整%",外部影响!$AA32,0)+IF(外部影响!$W33="激光能栅占用调整%",外部影响!$AA33,0),0)*配装模拟!$V$18</f>
        <v>0</v>
      </c>
      <c r="BM113" s="41">
        <f>IFERROR(IF(外部影响!$W31="磁轨能栅占用调整%",外部影响!$AA31,0)+IF(外部影响!$W32="磁轨能栅占用调整%",外部影响!$AA32,0)+IF(外部影响!$W33="磁轨能栅占用调整%",外部影响!$AA33,0),0)*配装模拟!$V$18</f>
        <v>0</v>
      </c>
      <c r="BN113" s="41">
        <f>IFERROR(IF(外部影响!$W31="加农能栅占用调整%",外部影响!$AA31,0)+IF(外部影响!$W32="加农能栅占用调整%",外部影响!$AA32,0)+IF(外部影响!$W33="加农能栅占用调整%",外部影响!$AA33,0),0)*配装模拟!$V$18</f>
        <v>0</v>
      </c>
      <c r="BO113" s="41">
        <f>IFERROR(IF(外部影响!$W31="裂解能栅占用调整%",外部影响!$AA31,0)+IF(外部影响!$W32="裂解能栅占用调整%",外部影响!$AA32,0)+IF(外部影响!$W33="裂解能栅占用调整%",外部影响!$AA33,0),0)*配装模拟!$V$18</f>
        <v>0</v>
      </c>
      <c r="BP113" s="41">
        <f>IFERROR(IF(外部影响!$W31="导弹伤害加成%",外部影响!$AA31,0)+IF(外部影响!$W32="导弹伤害加成%",外部影响!$AA32,0)+IF(外部影响!$W33="导弹伤害加成%",外部影响!$AA33,0),0)*配装模拟!$V$18</f>
        <v>0</v>
      </c>
      <c r="BQ113" s="41">
        <f>IFERROR(IF(外部影响!$W31="导弹伤害加成%",外部影响!$AA31,0)+IF(外部影响!$W32="导弹伤害加成%",外部影响!$AA32,0)+IF(外部影响!$W33="导弹伤害加成%",外部影响!$AA33,0),0)*配装模拟!$V$18</f>
        <v>0</v>
      </c>
      <c r="BR113" s="41">
        <f>IFERROR(IF(外部影响!$W31="导弹伤害加成%",外部影响!$AA31,0)+IF(外部影响!$W32="导弹伤害加成%",外部影响!$AA32,0)+IF(外部影响!$W33="导弹伤害加成%",外部影响!$AA33,0),0)*配装模拟!$V$18</f>
        <v>0</v>
      </c>
      <c r="BS113" s="41">
        <f>IFERROR(IF(外部影响!$W31="导弹伤害加成%",外部影响!$AA31,0)+IF(外部影响!$W32="导弹伤害加成%",外部影响!$AA32,0)+IF(外部影响!$W33="导弹伤害加成%",外部影响!$AA33,0),0)*配装模拟!$V$18</f>
        <v>0</v>
      </c>
      <c r="BT113" s="41">
        <f>IFERROR(IF(外部影响!$W31="导弹时间调整%",外部影响!$AA31,0)+IF(外部影响!$W32="导弹时间调整%",外部影响!$AA32,0)+IF(外部影响!$W33="导弹时间调整%",外部影响!$AA33,0),0)*配装模拟!$V$18</f>
        <v>0</v>
      </c>
      <c r="BU113" s="41">
        <f>IFERROR(IF(外部影响!$W31="爆炸速度加成%",外部影响!$AA31,0)+IF(外部影响!$W32="爆炸速度加成%",外部影响!$AA32,0)+IF(外部影响!$W33="爆炸速度加成%",外部影响!$AA33,0),0)*配装模拟!$V$18</f>
        <v>0</v>
      </c>
      <c r="BV113" s="41">
        <f>IFERROR(IF(外部影响!$W31="爆炸半径加成%",外部影响!$AA31,0)+IF(外部影响!$W32="爆炸半径加成%",外部影响!$AA32,0)+IF(外部影响!$W33="爆炸半径加成%",外部影响!$AA33,0),0)*配装模拟!$V$18</f>
        <v>0</v>
      </c>
      <c r="BW113" s="41">
        <f>IFERROR(IF(外部影响!$W31="飞行速度加成%",外部影响!$AA31,0)+IF(外部影响!$W32="飞行速度加成%",外部影响!$AA32,0)+IF(外部影响!$W33="飞行速度加成%",外部影响!$AA33,0),0)*配装模拟!$V$18</f>
        <v>0</v>
      </c>
      <c r="BX113" s="41">
        <f>IFERROR(IF(外部影响!$W31="飞行时间加成%",外部影响!$AA31,0)+IF(外部影响!$W32="飞行时间加成%",外部影响!$AA32,0)+IF(外部影响!$W33="飞行时间加成%",外部影响!$AA33,0),0)*配装模拟!$V$18</f>
        <v>0</v>
      </c>
      <c r="BZ113" s="41">
        <f>IFERROR(IF(外部影响!$W31="激光伤害加成%",外部影响!$AA31,0)+IF(外部影响!$W32="激光伤害加成%",外部影响!$AA32,0)+IF(外部影响!$W33="激光伤害加成%",外部影响!$AA33,0),0)*配装模拟!$V$18</f>
        <v>0</v>
      </c>
      <c r="CA113" s="41">
        <f>IFERROR(IF(外部影响!$W31="磁轨伤害加成%",外部影响!$AA31,0)+IF(外部影响!$W32="磁轨伤害加成%",外部影响!$AA32,0)+IF(外部影响!$W33="磁轨伤害加成%",外部影响!$AA33,0),0)*配装模拟!$V$18</f>
        <v>0</v>
      </c>
      <c r="CB113" s="41">
        <f>IFERROR(IF(外部影响!$W31="加农伤害加成%",外部影响!$AA31,0)+IF(外部影响!$W32="加农伤害加成%",外部影响!$AA32,0)+IF(外部影响!$W33="加农伤害加成%",外部影响!$AA33,0),0)*配装模拟!$V$18</f>
        <v>0</v>
      </c>
      <c r="CC113" s="41">
        <f>IFERROR(IF(外部影响!$W31="裂解伤害加成%",外部影响!$AA31,0)+IF(外部影响!$W32="裂解伤害加成%",外部影响!$AA32,0)+IF(外部影响!$W33="裂解伤害加成%",外部影响!$AA33,0),0)*配装模拟!$V$18</f>
        <v>0</v>
      </c>
      <c r="CD113" s="41">
        <f>IFERROR(IF(外部影响!$W31="无人机伤害加成%",外部影响!$AA31,0)+IF(外部影响!$W32="无人机伤害加成%",外部影响!$AA32,0)+IF(外部影响!$W33="无人机伤害加成%",外部影响!$AA33,0),0)*配装模拟!$V$18</f>
        <v>0</v>
      </c>
      <c r="CE113" s="41">
        <f>IFERROR(IF(外部影响!$W31="激光时间调整%",外部影响!$AA31,0)+IF(外部影响!$W32="激光时间调整%",外部影响!$AA32,0)+IF(外部影响!$W33="激光时间调整%",外部影响!$AA33,0),0)*配装模拟!$V$18</f>
        <v>0</v>
      </c>
      <c r="CF113" s="41">
        <f>IFERROR(IF(外部影响!$W31="磁轨时间调整%",外部影响!$AA31,0)+IF(外部影响!$W32="磁轨时间调整%",外部影响!$AA32,0)+IF(外部影响!$W33="磁轨时间调整%",外部影响!$AA33,0),0)*配装模拟!$V$18</f>
        <v>0</v>
      </c>
      <c r="CG113" s="41">
        <f>IFERROR(IF(外部影响!$W31="加农时间调整%",外部影响!$AA31,0)+IF(外部影响!$W32="加农时间调整%",外部影响!$AA32,0)+IF(外部影响!$W33="加农时间调整%",外部影响!$AA33,0),0)*配装模拟!$V$18</f>
        <v>0</v>
      </c>
      <c r="CH113" s="41">
        <f>IFERROR(IF(外部影响!$W31="裂解时间调整%",外部影响!$AA31,0)+IF(外部影响!$W32="裂解时间调整%",外部影响!$AA32,0)+IF(外部影响!$W33="裂解时间调整%",外部影响!$AA33,0),0)*配装模拟!$V$18</f>
        <v>0</v>
      </c>
      <c r="CI113" s="41">
        <f>IFERROR(IF(外部影响!$W31="无人机时间调整%",外部影响!$AA31,0)+IF(外部影响!$W32="无人机时间调整%",外部影响!$AA32,0)+IF(外部影响!$W33="无人机时间调整%",外部影响!$AA33,0),0)*配装模拟!$V$18</f>
        <v>0</v>
      </c>
      <c r="CR113" s="41">
        <f>IFERROR(IF(外部影响!$W31="裂解最佳射程加成%",外部影响!$AA31,0)+IF(外部影响!$W32="裂解最佳射程加成%",外部影响!$AA32,0)+IF(外部影响!$W33="裂解最佳射程加成%",外部影响!$AA33,0),0)*配装模拟!$V$18</f>
        <v>0</v>
      </c>
      <c r="CT113" s="41">
        <f>IFERROR(IF(外部影响!$W31="激光失准范围加成%",外部影响!$AA31,0)+IF(外部影响!$W32="激光失准范围加成%",外部影响!$AA32,0)+IF(外部影响!$W33="激光失准范围加成%",外部影响!$AA33,0),0)*配装模拟!$V$18</f>
        <v>0</v>
      </c>
      <c r="CU113" s="41">
        <f>IFERROR(IF(外部影响!$W31="磁轨失准范围加成%",外部影响!$AA31,0)+IF(外部影响!$W32="磁轨失准范围加成%",外部影响!$AA32,0)+IF(外部影响!$W33="磁轨失准范围加成%",外部影响!$AA33,0),0)*配装模拟!$V$18</f>
        <v>0</v>
      </c>
      <c r="CV113" s="41">
        <f>IFERROR(IF(外部影响!$W31="加农失准范围加成%",外部影响!$AA31,0)+IF(外部影响!$W32="加农失准范围加成%",外部影响!$AA32,0)+IF(外部影响!$W33="加农失准范围加成%",外部影响!$AA33,0),0)*配装模拟!$V$18</f>
        <v>0</v>
      </c>
      <c r="CW113" s="41">
        <f>IFERROR(IF(外部影响!$W31="无人机失准范围加成%",外部影响!$AA31,0)+IF(外部影响!$W32="无人机失准范围加成%",外部影响!$AA32,0)+IF(外部影响!$W33="无人机失准范围加成%",外部影响!$AA33,0),0)*配装模拟!$V$18</f>
        <v>0</v>
      </c>
      <c r="CX113" s="41">
        <f>IFERROR(IF(外部影响!$W31="激光能栅占用调整%",外部影响!$AA31,0)+IF(外部影响!$W32="激光能栅占用调整%",外部影响!$AA32,0)+IF(外部影响!$W33="激光能栅占用调整%",外部影响!$AA33,0),0)*配装模拟!$V$18</f>
        <v>0</v>
      </c>
      <c r="CY113" s="41">
        <f>IFERROR(IF(外部影响!$W31="磁轨能栅占用调整%",外部影响!$AA31,0)+IF(外部影响!$W32="磁轨能栅占用调整%",外部影响!$AA32,0)+IF(外部影响!$W33="磁轨能栅占用调整%",外部影响!$AA33,0),0)*配装模拟!$V$18</f>
        <v>0</v>
      </c>
      <c r="CZ113" s="41">
        <f>IFERROR(IF(外部影响!$W31="加农能栅占用调整%",外部影响!$AA31,0)+IF(外部影响!$W32="加农能栅占用调整%",外部影响!$AA32,0)+IF(外部影响!$W33="加农能栅占用调整%",外部影响!$AA33,0),0)*配装模拟!$V$18</f>
        <v>0</v>
      </c>
      <c r="DA113" s="41">
        <f>IFERROR(IF(外部影响!$W31="裂解能栅占用调整%",外部影响!$AA31,0)+IF(外部影响!$W32="裂解能栅占用调整%",外部影响!$AA32,0)+IF(外部影响!$W33="裂解能栅占用调整%",外部影响!$AA33,0),0)*配装模拟!$V$18</f>
        <v>0</v>
      </c>
      <c r="DB113" s="41">
        <f>IFERROR(IF(外部影响!$W31="导弹伤害加成%",外部影响!$AA31,0)+IF(外部影响!$W32="导弹伤害加成%",外部影响!$AA32,0)+IF(外部影响!$W33="导弹伤害加成%",外部影响!$AA33,0),0)*配装模拟!$V$18</f>
        <v>0</v>
      </c>
      <c r="DC113" s="41">
        <f>IFERROR(IF(外部影响!$W31="导弹伤害加成%",外部影响!$AA31,0)+IF(外部影响!$W32="导弹伤害加成%",外部影响!$AA32,0)+IF(外部影响!$W33="导弹伤害加成%",外部影响!$AA33,0),0)*配装模拟!$V$18</f>
        <v>0</v>
      </c>
      <c r="DD113" s="41">
        <f>IFERROR(IF(外部影响!$W31="导弹伤害加成%",外部影响!$AA31,0)+IF(外部影响!$W32="导弹伤害加成%",外部影响!$AA32,0)+IF(外部影响!$W33="导弹伤害加成%",外部影响!$AA33,0),0)*配装模拟!$V$18</f>
        <v>0</v>
      </c>
      <c r="DE113" s="41">
        <f>IFERROR(IF(外部影响!$W31="导弹伤害加成%",外部影响!$AA31,0)+IF(外部影响!$W32="导弹伤害加成%",外部影响!$AA32,0)+IF(外部影响!$W33="导弹伤害加成%",外部影响!$AA33,0),0)*配装模拟!$V$18</f>
        <v>0</v>
      </c>
      <c r="DF113" s="41">
        <f>IFERROR(IF(外部影响!$W31="导弹时间调整%",外部影响!$AA31,0)+IF(外部影响!$W32="导弹时间调整%",外部影响!$AA32,0)+IF(外部影响!$W33="导弹时间调整%",外部影响!$AA33,0),0)*配装模拟!$V$18</f>
        <v>0</v>
      </c>
      <c r="DG113" s="41">
        <f>IFERROR(IF(外部影响!$W31="爆炸速度加成%",外部影响!$AA31,0)+IF(外部影响!$W32="爆炸速度加成%",外部影响!$AA32,0)+IF(外部影响!$W33="爆炸速度加成%",外部影响!$AA33,0),0)*配装模拟!$V$18</f>
        <v>0</v>
      </c>
      <c r="DH113" s="41">
        <f>IFERROR(IF(外部影响!$W31="爆炸半径加成%",外部影响!$AA31,0)+IF(外部影响!$W32="爆炸半径加成%",外部影响!$AA32,0)+IF(外部影响!$W33="爆炸半径加成%",外部影响!$AA33,0),0)*配装模拟!$V$18</f>
        <v>0</v>
      </c>
      <c r="DI113" s="41">
        <f>IFERROR(IF(外部影响!$W31="飞行速度加成%",外部影响!$AA31,0)+IF(外部影响!$W32="飞行速度加成%",外部影响!$AA32,0)+IF(外部影响!$W33="飞行速度加成%",外部影响!$AA33,0),0)*配装模拟!$V$18</f>
        <v>0</v>
      </c>
      <c r="DJ113" s="41">
        <f>IFERROR(IF(外部影响!$W31="飞行时间加成%",外部影响!$AA31,0)+IF(外部影响!$W32="飞行时间加成%",外部影响!$AA32,0)+IF(外部影响!$W33="飞行时间加成%",外部影响!$AA33,0),0)*配装模拟!$V$18</f>
        <v>0</v>
      </c>
      <c r="DL113" s="41">
        <f>IFERROR(IF(外部影响!$W31="激光耗电量调整%",外部影响!$AA31,0)+IF(外部影响!$W32="激光耗电量调整%",外部影响!$AA32,0)+IF(外部影响!$W33="激光耗电量调整%",外部影响!$AA33,0),0)*配装模拟!$V$18</f>
        <v>0</v>
      </c>
      <c r="DM113" s="41">
        <f>IFERROR(IF(外部影响!$W31="激光耗电量调整%",外部影响!$AA31,0)+IF(外部影响!$W32="激光耗电量调整%",外部影响!$AA32,0)+IF(外部影响!$W33="激光耗电量调整%",外部影响!$AA33,0),0)*配装模拟!$V$18</f>
        <v>0</v>
      </c>
      <c r="DN113" s="41">
        <f>IFERROR(IF(外部影响!$W31="激光耗电量调整%",外部影响!$AA31,0)+IF(外部影响!$W32="激光耗电量调整%",外部影响!$AA32,0)+IF(外部影响!$W33="激光耗电量调整%",外部影响!$AA33,0),0)*配装模拟!$V$18</f>
        <v>0</v>
      </c>
      <c r="DO113" s="41">
        <f>IFERROR(IF(外部影响!$W31="磁轨耗电量调整%",外部影响!$AA31,0)+IF(外部影响!$W32="磁轨耗电量调整%",外部影响!$AA32,0)+IF(外部影响!$W33="磁轨耗电量调整%",外部影响!$AA33,0),0)*配装模拟!$V$18</f>
        <v>0</v>
      </c>
      <c r="DP113" s="41">
        <f>IFERROR(IF(外部影响!$W31="磁轨耗电量调整%",外部影响!$AA31,0)+IF(外部影响!$W32="磁轨耗电量调整%",外部影响!$AA32,0)+IF(外部影响!$W33="磁轨耗电量调整%",外部影响!$AA33,0),0)*配装模拟!$V$18</f>
        <v>0</v>
      </c>
      <c r="DQ113" s="41">
        <f>IFERROR(IF(外部影响!$W31="磁轨耗电量调整%",外部影响!$AA31,0)+IF(外部影响!$W32="磁轨耗电量调整%",外部影响!$AA32,0)+IF(外部影响!$W33="磁轨耗电量调整%",外部影响!$AA33,0),0)*配装模拟!$V$18</f>
        <v>0</v>
      </c>
      <c r="DR113" s="42">
        <f>IFERROR(IF(外部影响!$W31="无人机控制距离",外部影响!$AA31,0)+IF(外部影响!$W32="无人机控制距离",外部影响!$AA32,0)+IF(外部影响!$W33="无人机控制距离",外部影响!$AA33,0),0)*配装模拟!$V$18</f>
        <v>0</v>
      </c>
      <c r="FD113" s="42">
        <f>IFERROR(IF(外部影响!$W43=FD$1,外部影响!$AA43,0)+IF(外部影响!$W44=FD$1,外部影响!$AA44,0)+IF(外部影响!$W45=FD$1,外部影响!$AA45,0),0)*配装模拟!$V$21</f>
        <v>0</v>
      </c>
      <c r="FF113" s="41">
        <f>IFERROR(IF(外部影响!$W43=FF$1,外部影响!$AA43,0)+IF(外部影响!$W44=FF$1,外部影响!$AA44,0)+IF(外部影响!$W45=FF$1,外部影响!$AA45,0),0)*配装模拟!$V$21</f>
        <v>0</v>
      </c>
      <c r="FH113" s="41">
        <f>IFERROR(IF(外部影响!$W43=FH$1,外部影响!$AA43,0)+IF(外部影响!$W44=FH$1,外部影响!$AA44,0)+IF(外部影响!$W45=FH$1,外部影响!$AA45,0),0)*配装模拟!$V$21</f>
        <v>0</v>
      </c>
      <c r="FN113" s="41">
        <f>IFERROR(IF(外部影响!$W43="推进耗电调整%",外部影响!$AA43,0)+IF(外部影响!$W44="推进耗电调整%",外部影响!$AA44,0)+IF(外部影响!$W45="推进耗电调整%",外部影响!$AA45,0),0)*配装模拟!$V$21</f>
        <v>0</v>
      </c>
      <c r="FR113" s="41">
        <f>IFERROR(IF(外部影响!$W43="推进耗电调整%",外部影响!$AA43,0)+IF(外部影响!$W44="推进耗电调整%",外部影响!$AA44,0)+IF(外部影响!$W45="推进耗电调整%",外部影响!$AA45,0),0)*配装模拟!$V$21</f>
        <v>0</v>
      </c>
      <c r="FS113" s="41">
        <f>IFERROR(IF(外部影响!$W43=FS$1,外部影响!$AA43,0)+IF(外部影响!$W44=FS$1,外部影响!$AA44,0)+IF(外部影响!$W45=FS$1,外部影响!$AA45,0),0)*配装模拟!$V$21</f>
        <v>0</v>
      </c>
      <c r="FV113" s="41">
        <f>IFERROR(IF(外部影响!$W43="探测半径%",外部影响!$AA43,0)+IF(外部影响!$W44="探测半径%",外部影响!$AA44,0)+IF(外部影响!$W45="探测半径%",外部影响!$AA45,0),0)*配装模拟!$V$21</f>
        <v>0</v>
      </c>
      <c r="FW113" s="41">
        <f>IFERROR(IF(外部影响!$W43=FW$1,外部影响!$AA43,0)+IF(外部影响!$W44=FW$1,外部影响!$AA44,0)+IF(外部影响!$W45=FW$1,外部影响!$AA45,0),0)*配装模拟!$V$21</f>
        <v>0</v>
      </c>
      <c r="FX113" s="41">
        <f>IFERROR(IF(外部影响!$W43=FX$1,外部影响!$AA43,0)+IF(外部影响!$W44=FX$1,外部影响!$AA44,0)+IF(外部影响!$W45=FX$1,外部影响!$AA45,0),0)*配装模拟!$V$21</f>
        <v>0</v>
      </c>
      <c r="GD113" s="41">
        <f>IFERROR(IF(外部影响!$W31=GD$1,外部影响!$AA31,0)+IF(外部影响!$W32=GD$1,外部影响!$AA32,0)+IF(外部影响!$W33=GD$1,外部影响!$AA33,0),0)*配装模拟!$V$18</f>
        <v>0</v>
      </c>
      <c r="GE113" s="41">
        <f>IFERROR(IF(外部影响!$W31=GE$1,外部影响!$AA31,0)+IF(外部影响!$W32=GE$1,外部影响!$AA32,0)+IF(外部影响!$W33=GE$1,外部影响!$AA33,0),0)*配装模拟!$V$18</f>
        <v>0</v>
      </c>
      <c r="GF113" s="41">
        <f>IFERROR(IF(外部影响!$W31=GF$1,外部影响!$AA31,0)+IF(外部影响!$W32=GF$1,外部影响!$AA32,0)+IF(外部影响!$W33=GF$1,外部影响!$AA33,0),0)*配装模拟!$V$18</f>
        <v>0</v>
      </c>
      <c r="GG113" s="41">
        <f>-IFERROR(IF(外部影响!$W31=GG$1,外部影响!$AA31,0)+IF(外部影响!$W32=GG$1,外部影响!$AA32,0)+IF(外部影响!$W33=GG$1,外部影响!$AA33,0),0)*配装模拟!$V$18</f>
        <v>-0.32</v>
      </c>
      <c r="GH113" s="41">
        <f>-IFERROR(IF(外部影响!$W31=GH$1,外部影响!$AA31,0)+IF(外部影响!$W32=GH$1,外部影响!$AA32,0)+IF(外部影响!$W33=GH$1,外部影响!$AA33,0),0)*配装模拟!$V$18</f>
        <v>0</v>
      </c>
      <c r="GI113" s="41">
        <f>-IFERROR(IF(外部影响!$W31=GI$1,外部影响!$AA31,0)+IF(外部影响!$W32=GI$1,外部影响!$AA32,0)+IF(外部影响!$W33=GI$1,外部影响!$AA33,0),0)*配装模拟!$V$18</f>
        <v>0</v>
      </c>
      <c r="GJ113" s="41">
        <f>-IFERROR(IF(外部影响!$W31=GJ$1,外部影响!$AA31,0)+IF(外部影响!$W32=GJ$1,外部影响!$AA32,0)+IF(外部影响!$W33=GJ$1,外部影响!$AA33,0),0)*配装模拟!$V$18</f>
        <v>0</v>
      </c>
      <c r="GM113" s="41">
        <f>-IFERROR(IF(外部影响!$W31=GM$1,外部影响!$AA31,0)+IF(外部影响!$W32=GM$1,外部影响!$AA32,0)+IF(外部影响!$W33=GM$1,外部影响!$AA33,0),0)*配装模拟!$V$18</f>
        <v>0</v>
      </c>
      <c r="GN113" s="41">
        <f>-IFERROR(IF(外部影响!$W31=GN$1,外部影响!$AA31,0)+IF(外部影响!$W32=GN$1,外部影响!$AA32,0)+IF(外部影响!$W33=GN$1,外部影响!$AA33,0),0)*配装模拟!$V$18</f>
        <v>0</v>
      </c>
      <c r="GO113" s="41">
        <f>-IFERROR(IF(外部影响!$W31=GO$1,外部影响!$AA31,0)+IF(外部影响!$W32=GO$1,外部影响!$AA32,0)+IF(外部影响!$W33=GO$1,外部影响!$AA33,0),0)*配装模拟!$V$18</f>
        <v>0</v>
      </c>
      <c r="GP113" s="41">
        <f>-IFERROR(IF(外部影响!$W31=GP$1,外部影响!$AA31,0)+IF(外部影响!$W32=GP$1,外部影响!$AA32,0)+IF(外部影响!$W33=GP$1,外部影响!$AA33,0),0)*配装模拟!$V$18</f>
        <v>0</v>
      </c>
      <c r="GS113" s="41">
        <f>-IFERROR(IF(外部影响!$W31=GS$1,外部影响!$AA31,0)+IF(外部影响!$W32=GS$1,外部影响!$AA32,0)+IF(外部影响!$W33=GS$1,外部影响!$AA33,0),0)*配装模拟!$V$18</f>
        <v>0</v>
      </c>
      <c r="GT113" s="41">
        <f>-IFERROR(IF(外部影响!$W31=GT$1,外部影响!$AA31,0)+IF(外部影响!$W32=GT$1,外部影响!$AA32,0)+IF(外部影响!$W33=GT$1,外部影响!$AA33,0),0)*配装模拟!$V$18</f>
        <v>0</v>
      </c>
      <c r="GU113" s="41">
        <f>-IFERROR(IF(外部影响!$W31=GU$1,外部影响!$AA31,0)+IF(外部影响!$W32=GU$1,外部影响!$AA32,0)+IF(外部影响!$W33=GU$1,外部影响!$AA33,0),0)*配装模拟!$V$18</f>
        <v>0</v>
      </c>
      <c r="GV113" s="41">
        <f>-IFERROR(IF(外部影响!$W31=GV$1,外部影响!$AA31,0)+IF(外部影响!$W32=GV$1,外部影响!$AA32,0)+IF(外部影响!$W33=GV$1,外部影响!$AA33,0),0)*配装模拟!$V$18</f>
        <v>0</v>
      </c>
      <c r="GW113" s="41">
        <f>IFERROR(IF(外部影响!$W31=GW$1,外部影响!$AA31,0)+IF(外部影响!$W32=GW$1,外部影响!$AA32,0)+IF(外部影响!$W33=GW$1,外部影响!$AA33,0),0)*配装模拟!$V$18</f>
        <v>0</v>
      </c>
      <c r="GX113" s="41">
        <f>IFERROR(IF(外部影响!$W31=GX$1,外部影响!$AA31,0)+IF(外部影响!$W32=GX$1,外部影响!$AA32,0)+IF(外部影响!$W33=GX$1,外部影响!$AA33,0),0)*配装模拟!$V$18</f>
        <v>0</v>
      </c>
      <c r="GY113" s="41">
        <f>IFERROR(IF(外部影响!$W31=GY$1,外部影响!$AA31,0)+IF(外部影响!$W32=GY$1,外部影响!$AA32,0)+IF(外部影响!$W33=GY$1,外部影响!$AA33,0),0)*配装模拟!$V$18</f>
        <v>0</v>
      </c>
      <c r="HA113" s="41">
        <f>IFERROR(IF(外部影响!$W31=HA$1,外部影响!$AA31,0)+IF(外部影响!$W32=HA$1,外部影响!$AA32,0)+IF(外部影响!$W33=HA$1,外部影响!$AA33,0),0)*配装模拟!$V$18</f>
        <v>0</v>
      </c>
      <c r="HB113" s="41">
        <f>IFERROR(IF(外部影响!$W31=HB$1,外部影响!$AA31,0)+IF(外部影响!$W32=HB$1,外部影响!$AA32,0)+IF(外部影响!$W33=HB$1,外部影响!$AA33,0),0)*配装模拟!$V$18</f>
        <v>0</v>
      </c>
      <c r="HC113" s="41">
        <f>IFERROR(IF(外部影响!$W31=HC$1,外部影响!$AA31,0)+IF(外部影响!$W32=HC$1,外部影响!$AA32,0)+IF(外部影响!$W33=HC$1,外部影响!$AA33,0),0)*配装模拟!$V$18</f>
        <v>0</v>
      </c>
      <c r="HS113" s="41">
        <f>IFERROR(IF(外部影响!$W43=HS$1,外部影响!$AA43,0)+IF(外部影响!$W44=HS$1,外部影响!$AA44,0)+IF(外部影响!$W45=HS$1,外部影响!$AA45,0),0)*配装模拟!$V$21</f>
        <v>0.18</v>
      </c>
      <c r="HT113" s="41">
        <f>IFERROR(IF(外部影响!$W43=HT$1,外部影响!$AA43,0)+IF(外部影响!$W44=HT$1,外部影响!$AA44,0)+IF(外部影响!$W45=HT$1,外部影响!$AA45,0),0)*配装模拟!$V$21</f>
        <v>0</v>
      </c>
      <c r="HU113" s="41">
        <f>IFERROR(IF(外部影响!$W43=HU$1,外部影响!$AA43,0)+IF(外部影响!$W44=HU$1,外部影响!$AA44,0)+IF(外部影响!$W45=HU$1,外部影响!$AA45,0),0)*配装模拟!$V$21</f>
        <v>0</v>
      </c>
      <c r="HV113" s="41">
        <f>IFERROR(IF(外部影响!$W43="采矿量加成%",外部影响!$AA43,0)+IF(外部影响!$W44="采矿量加成%",外部影响!$AA44,0)+IF(外部影响!$W45="采矿量加成%",外部影响!$AA45,0),0)*配装模拟!$V$21</f>
        <v>0</v>
      </c>
      <c r="HW113" s="41">
        <f>IFERROR(IF(外部影响!$W43="采矿器射程%",外部影响!$AA43,0)+IF(外部影响!$W44="采矿器射程%",外部影响!$AA44,0)+IF(外部影响!$W45="采矿器射程%",外部影响!$AA45,0),0)*配装模拟!$V$21</f>
        <v>0</v>
      </c>
      <c r="HX113" s="41">
        <f>IFERROR(IF(外部影响!$W43="采矿器循环时间%",外部影响!$AA43,0)+IF(外部影响!$W44="采矿器循环时间%",外部影响!$AA44,0)+IF(外部影响!$W45="采矿器循环时间%",外部影响!$AA45,0),0)*配装模拟!$V$21</f>
        <v>0</v>
      </c>
      <c r="HY113" s="41">
        <f>IFERROR(IF(外部影响!$W43="采矿器耗电%",外部影响!$AA43,0)+IF(外部影响!$W44="采矿器耗电%",外部影响!$AA44,0)+IF(外部影响!$W45="采矿器耗电%",外部影响!$AA45,0),0)*配装模拟!$V$21</f>
        <v>0</v>
      </c>
      <c r="HZ113" s="41">
        <f>IFERROR(IF(外部影响!$W43="采矿量加成%",外部影响!$AA43,0)+IF(外部影响!$W44="采矿量加成%",外部影响!$AA44,0)+IF(外部影响!$W45="采矿量加成%",外部影响!$AA45,0),0)*配装模拟!$V$21</f>
        <v>0</v>
      </c>
      <c r="IA113" s="41">
        <f>IFERROR(IF(外部影响!$W43="采矿器射程%",外部影响!$AA43,0)+IF(外部影响!$W44="采矿器射程%",外部影响!$AA44,0)+IF(外部影响!$W45="采矿器射程%",外部影响!$AA45,0),0)*配装模拟!$V$21</f>
        <v>0</v>
      </c>
      <c r="IB113" s="41">
        <f>IFERROR(IF(外部影响!$W43="采矿器循环时间%",外部影响!$AA43,0)+IF(外部影响!$W44="采矿器循环时间%",外部影响!$AA44,0)+IF(外部影响!$W45="采矿器循环时间%",外部影响!$AA45,0),0)*配装模拟!$V$21</f>
        <v>0</v>
      </c>
      <c r="IC113" s="41">
        <f>IFERROR(IF(外部影响!$W43="采矿器耗电%",外部影响!$AA43,0)+IF(外部影响!$W44="采矿器耗电%",外部影响!$AA44,0)+IF(外部影响!$W45="采矿器耗电%",外部影响!$AA45,0),0)*配装模拟!$V$21</f>
        <v>0</v>
      </c>
      <c r="IU113" s="41">
        <f>IFERROR(IF(外部影响!$W31=IU$1,外部影响!$AA31,0)+IF(外部影响!$W32=IU$1,外部影响!$AA32,0)+IF(外部影响!$W33=IU$1,外部影响!$AA33,0),0)*配装模拟!$V$18</f>
        <v>0</v>
      </c>
      <c r="IV113" s="41">
        <f>IFERROR(IF(外部影响!$W31=IV$1,外部影响!$AA31,0)+IF(外部影响!$W32=IV$1,外部影响!$AA32,0)+IF(外部影响!$W33=IV$1,外部影响!$AA33,0),0)*配装模拟!$V$18</f>
        <v>0</v>
      </c>
      <c r="IW113" s="41">
        <f>IFERROR(IF(外部影响!$W31=IW$1,外部影响!$AA31,0)+IF(外部影响!$W32=IW$1,外部影响!$AA32,0)+IF(外部影响!$W33=IW$1,外部影响!$AA33,0),0)*配装模拟!$V$18</f>
        <v>0</v>
      </c>
      <c r="JM113" s="41">
        <f>IFERROR(IF(外部影响!$W43="探测半径%",外部影响!$AA43,0)+IF(外部影响!$W44="探测半径%",外部影响!$AA44,0)+IF(外部影响!$W45="探测半径%",外部影响!$AA45,0),0)*配装模拟!$V$21</f>
        <v>0</v>
      </c>
      <c r="JO113" s="41">
        <f>IFERROR(IF(外部影响!$W43=JO$1,外部影响!$AA43,0)+IF(外部影响!$W44=JO$1,外部影响!$AA44,0)+IF(外部影响!$W45=JO$1,外部影响!$AA45,0),0)*配装模拟!$V$21</f>
        <v>0</v>
      </c>
      <c r="JP113" s="44">
        <f>IFERROR(IF(外部影响!$W43=JP$1,外部影响!$AA43,0)+IF(外部影响!$W44=JP$1,外部影响!$AA44,0)+IF(外部影响!$W45=JP$1,外部影响!$AA45,0),0)*配装模拟!$V$21</f>
        <v>0</v>
      </c>
    </row>
    <row r="114" spans="1:276">
      <c r="A114" s="36" t="s">
        <v>3108</v>
      </c>
      <c r="B114" s="41">
        <f>IFERROR(IF(外部影响!$X31="激光伤害加成%",外部影响!$AB31,0)+IF(外部影响!$X32="激光伤害加成%",外部影响!$AB32,0)+IF(外部影响!$X33="激光伤害加成%",外部影响!$AB33,0),0)*配装模拟!$V$18</f>
        <v>0</v>
      </c>
      <c r="C114" s="41">
        <f>IFERROR(IF(外部影响!$X31="磁轨伤害加成%",外部影响!$AB31,0)+IF(外部影响!$X32="磁轨伤害加成%",外部影响!$AB32,0)+IF(外部影响!$X33="磁轨伤害加成%",外部影响!$AB33,0),0)*配装模拟!$V$18</f>
        <v>0</v>
      </c>
      <c r="D114" s="41">
        <f>IFERROR(IF(外部影响!$X31="加农伤害加成%",外部影响!$AB31,0)+IF(外部影响!$X32="加农伤害加成%",外部影响!$AB32,0)+IF(外部影响!$X33="加农伤害加成%",外部影响!$AB33,0),0)*配装模拟!$V$18</f>
        <v>0</v>
      </c>
      <c r="E114" s="41">
        <f>IFERROR(IF(外部影响!$X31="裂解伤害加成%",外部影响!$AB31,0)+IF(外部影响!$X32="裂解伤害加成%",外部影响!$AB32,0)+IF(外部影响!$X33="裂解伤害加成%",外部影响!$AB33,0),0)*配装模拟!$V$18</f>
        <v>0</v>
      </c>
      <c r="F114" s="41">
        <f>IFERROR(IF(外部影响!$X31="无人机伤害加成%",外部影响!$AB31,0)+IF(外部影响!$X32="无人机伤害加成%",外部影响!$AB32,0)+IF(外部影响!$X33="无人机伤害加成%",外部影响!$AB33,0),0)*配装模拟!$V$18</f>
        <v>0</v>
      </c>
      <c r="G114" s="41">
        <f>IFERROR(IF(外部影响!$X31="激光时间调整%",外部影响!$AB31,0)+IF(外部影响!$X32="激光时间调整%",外部影响!$AB32,0)+IF(外部影响!$X33="激光时间调整%",外部影响!$AB33,0),0)*配装模拟!$V$18</f>
        <v>0</v>
      </c>
      <c r="H114" s="41">
        <f>IFERROR(IF(外部影响!$X31="磁轨时间调整%",外部影响!$AB31,0)+IF(外部影响!$X32="磁轨时间调整%",外部影响!$AB32,0)+IF(外部影响!$X33="磁轨时间调整%",外部影响!$AB33,0),0)*配装模拟!$V$18</f>
        <v>0</v>
      </c>
      <c r="I114" s="41">
        <f>IFERROR(IF(外部影响!$X31="加农时间调整%",外部影响!$AB31,0)+IF(外部影响!$X32="加农时间调整%",外部影响!$AB32,0)+IF(外部影响!$X33="加农时间调整%",外部影响!$AB33,0),0)*配装模拟!$V$18</f>
        <v>0</v>
      </c>
      <c r="J114" s="41">
        <f>IFERROR(IF(外部影响!$X31="裂解时间调整%",外部影响!$AB31,0)+IF(外部影响!$X32="裂解时间调整%",外部影响!$AB32,0)+IF(外部影响!$X33="裂解时间调整%",外部影响!$AB33,0),0)*配装模拟!$V$18</f>
        <v>0</v>
      </c>
      <c r="K114" s="41">
        <f>IFERROR(IF(外部影响!$X31="无人机时间调整%",外部影响!$AB31,0)+IF(外部影响!$X32="无人机时间调整%",外部影响!$AB32,0)+IF(外部影响!$X33="无人机时间调整%",外部影响!$AB33,0),0)*配装模拟!$V$18</f>
        <v>0</v>
      </c>
      <c r="T114" s="41">
        <f>IFERROR(IF(外部影响!$X31="裂解最佳射程加成%",外部影响!$AB31,0)+IF(外部影响!$X32="裂解最佳射程加成%",外部影响!$AB32,0)+IF(外部影响!$X33="裂解最佳射程加成%",外部影响!$AB33,0),0)*配装模拟!$V$18</f>
        <v>0</v>
      </c>
      <c r="V114" s="41">
        <f>IFERROR(IF(外部影响!$X31="激光失准范围加成%",外部影响!$AB31,0)+IF(外部影响!$X32="激光失准范围加成%",外部影响!$AB32,0)+IF(外部影响!$X33="激光失准范围加成%",外部影响!$AB33,0),0)*配装模拟!$V$18</f>
        <v>0</v>
      </c>
      <c r="W114" s="41">
        <f>IFERROR(IF(外部影响!$X31="磁轨失准范围加成%",外部影响!$AB31,0)+IF(外部影响!$X32="磁轨失准范围加成%",外部影响!$AB32,0)+IF(外部影响!$X33="磁轨失准范围加成%",外部影响!$AB33,0),0)*配装模拟!$V$18</f>
        <v>0</v>
      </c>
      <c r="X114" s="41">
        <f>IFERROR(IF(外部影响!$X31="加农失准范围加成%",外部影响!$AB31,0)+IF(外部影响!$X32="加农失准范围加成%",外部影响!$AB32,0)+IF(外部影响!$X33="加农失准范围加成%",外部影响!$AB33,0),0)*配装模拟!$V$18</f>
        <v>0</v>
      </c>
      <c r="Y114" s="41">
        <f>IFERROR(IF(外部影响!$X31="无人机失准范围加成%",外部影响!$AB31,0)+IF(外部影响!$X32="无人机失准范围加成%",外部影响!$AB32,0)+IF(外部影响!$X33="无人机失准范围加成%",外部影响!$AB33,0),0)*配装模拟!$V$18</f>
        <v>0</v>
      </c>
      <c r="Z114" s="41">
        <f>IFERROR(IF(外部影响!$X31="激光能栅占用调整%",外部影响!$AB31,0)+IF(外部影响!$X32="激光能栅占用调整%",外部影响!$AB32,0)+IF(外部影响!$X33="激光能栅占用调整%",外部影响!$AB33,0),0)*配装模拟!$V$18</f>
        <v>0</v>
      </c>
      <c r="AA114" s="41">
        <f>IFERROR(IF(外部影响!$X31="磁轨能栅占用调整%",外部影响!$AB31,0)+IF(外部影响!$X32="磁轨能栅占用调整%",外部影响!$AB32,0)+IF(外部影响!$X33="磁轨能栅占用调整%",外部影响!$AB33,0),0)*配装模拟!$V$18</f>
        <v>0</v>
      </c>
      <c r="AB114" s="41">
        <f>IFERROR(IF(外部影响!$X31="加农能栅占用调整%",外部影响!$AB31,0)+IF(外部影响!$X32="加农能栅占用调整%",外部影响!$AB32,0)+IF(外部影响!$X33="加农能栅占用调整%",外部影响!$AB33,0),0)*配装模拟!$V$18</f>
        <v>0</v>
      </c>
      <c r="AC114" s="41">
        <f>IFERROR(IF(外部影响!$X31="裂解能栅占用调整%",外部影响!$AB31,0)+IF(外部影响!$X32="裂解能栅占用调整%",外部影响!$AB32,0)+IF(外部影响!$X33="裂解能栅占用调整%",外部影响!$AB33,0),0)*配装模拟!$V$18</f>
        <v>0</v>
      </c>
      <c r="AD114" s="41">
        <f>IFERROR(IF(外部影响!$X31="导弹伤害加成%",外部影响!$AB31,0)+IF(外部影响!$X32="导弹伤害加成%",外部影响!$AB32,0)+IF(外部影响!$X33="导弹伤害加成%",外部影响!$AB33,0),0)*配装模拟!$V$18</f>
        <v>0</v>
      </c>
      <c r="AE114" s="41">
        <f>IFERROR(IF(外部影响!$X31="导弹伤害加成%",外部影响!$AB31,0)+IF(外部影响!$X32="导弹伤害加成%",外部影响!$AB32,0)+IF(外部影响!$X33="导弹伤害加成%",外部影响!$AB33,0),0)*配装模拟!$V$18</f>
        <v>0</v>
      </c>
      <c r="AF114" s="41">
        <f>IFERROR(IF(外部影响!$X31="导弹伤害加成%",外部影响!$AB31,0)+IF(外部影响!$X32="导弹伤害加成%",外部影响!$AB32,0)+IF(外部影响!$X33="导弹伤害加成%",外部影响!$AB33,0),0)*配装模拟!$V$18</f>
        <v>0</v>
      </c>
      <c r="AG114" s="41">
        <f>IFERROR(IF(外部影响!$X31="导弹伤害加成%",外部影响!$AB31,0)+IF(外部影响!$X32="导弹伤害加成%",外部影响!$AB32,0)+IF(外部影响!$X33="导弹伤害加成%",外部影响!$AB33,0),0)*配装模拟!$V$18</f>
        <v>0</v>
      </c>
      <c r="AH114" s="41">
        <f>IFERROR(IF(外部影响!$X31="导弹时间调整%",外部影响!$AB31,0)+IF(外部影响!$X32="导弹时间调整%",外部影响!$AB32,0)+IF(外部影响!$X33="导弹时间调整%",外部影响!$AB33,0),0)*配装模拟!$V$18</f>
        <v>0</v>
      </c>
      <c r="AI114" s="41">
        <f>IFERROR(IF(外部影响!$X31="爆炸速度加成%",外部影响!$AB31,0)+IF(外部影响!$X32="爆炸速度加成%",外部影响!$AB32,0)+IF(外部影响!$X33="爆炸速度加成%",外部影响!$AB33,0),0)*配装模拟!$V$18</f>
        <v>0</v>
      </c>
      <c r="AJ114" s="41">
        <f>IFERROR(IF(外部影响!$X31="爆炸半径加成%",外部影响!$AB31,0)+IF(外部影响!$X32="爆炸半径加成%",外部影响!$AB32,0)+IF(外部影响!$X33="爆炸半径加成%",外部影响!$AB33,0),0)*配装模拟!$V$18</f>
        <v>0</v>
      </c>
      <c r="AK114" s="41">
        <f>IFERROR(IF(外部影响!$X31="飞行速度加成%",外部影响!$AB31,0)+IF(外部影响!$X32="飞行速度加成%",外部影响!$AB32,0)+IF(外部影响!$X33="飞行速度加成%",外部影响!$AB33,0),0)*配装模拟!$V$18</f>
        <v>0</v>
      </c>
      <c r="AL114" s="41">
        <f>IFERROR(IF(外部影响!$X31="飞行时间加成%",外部影响!$AB31,0)+IF(外部影响!$X32="飞行时间加成%",外部影响!$AB32,0)+IF(外部影响!$X33="飞行时间加成%",外部影响!$AB33,0),0)*配装模拟!$V$18</f>
        <v>0</v>
      </c>
      <c r="AN114" s="41">
        <f>IFERROR(IF(外部影响!$X31="激光伤害加成%",外部影响!$AB31,0)+IF(外部影响!$X32="激光伤害加成%",外部影响!$AB32,0)+IF(外部影响!$X33="激光伤害加成%",外部影响!$AB33,0),0)*配装模拟!$V$18</f>
        <v>0</v>
      </c>
      <c r="AO114" s="41">
        <f>IFERROR(IF(外部影响!$X31="磁轨伤害加成%",外部影响!$AB31,0)+IF(外部影响!$X32="磁轨伤害加成%",外部影响!$AB32,0)+IF(外部影响!$X33="磁轨伤害加成%",外部影响!$AB33,0),0)*配装模拟!$V$18</f>
        <v>0</v>
      </c>
      <c r="AP114" s="41">
        <f>IFERROR(IF(外部影响!$X31="加农伤害加成%",外部影响!$AB31,0)+IF(外部影响!$X32="加农伤害加成%",外部影响!$AB32,0)+IF(外部影响!$X33="加农伤害加成%",外部影响!$AB33,0),0)*配装模拟!$V$18</f>
        <v>0</v>
      </c>
      <c r="AQ114" s="41">
        <f>IFERROR(IF(外部影响!$X31="裂解伤害加成%",外部影响!$AB31,0)+IF(外部影响!$X32="裂解伤害加成%",外部影响!$AB32,0)+IF(外部影响!$X33="裂解伤害加成%",外部影响!$AB33,0),0)*配装模拟!$V$18</f>
        <v>0</v>
      </c>
      <c r="AR114" s="41">
        <f>IFERROR(IF(外部影响!$X31="无人机伤害加成%",外部影响!$AB31,0)+IF(外部影响!$X32="无人机伤害加成%",外部影响!$AB32,0)+IF(外部影响!$X33="无人机伤害加成%",外部影响!$AB33,0),0)*配装模拟!$V$18</f>
        <v>0</v>
      </c>
      <c r="AS114" s="41">
        <f>IFERROR(IF(外部影响!$X31="激光时间调整%",外部影响!$AB31,0)+IF(外部影响!$X32="激光时间调整%",外部影响!$AB32,0)+IF(外部影响!$X33="激光时间调整%",外部影响!$AB33,0),0)*配装模拟!$V$18</f>
        <v>0</v>
      </c>
      <c r="AT114" s="41">
        <f>IFERROR(IF(外部影响!$X31="磁轨时间调整%",外部影响!$AB31,0)+IF(外部影响!$X32="磁轨时间调整%",外部影响!$AB32,0)+IF(外部影响!$X33="磁轨时间调整%",外部影响!$AB33,0),0)*配装模拟!$V$18</f>
        <v>0</v>
      </c>
      <c r="AU114" s="41">
        <f>IFERROR(IF(外部影响!$X31="加农时间调整%",外部影响!$AB31,0)+IF(外部影响!$X32="加农时间调整%",外部影响!$AB32,0)+IF(外部影响!$X33="加农时间调整%",外部影响!$AB33,0),0)*配装模拟!$V$18</f>
        <v>0</v>
      </c>
      <c r="AV114" s="41">
        <f>IFERROR(IF(外部影响!$X31="裂解时间调整%",外部影响!$AB31,0)+IF(外部影响!$X32="裂解时间调整%",外部影响!$AB32,0)+IF(外部影响!$X33="裂解时间调整%",外部影响!$AB33,0),0)*配装模拟!$V$18</f>
        <v>0</v>
      </c>
      <c r="AW114" s="41">
        <f>IFERROR(IF(外部影响!$X31="无人机时间调整%",外部影响!$AB31,0)+IF(外部影响!$X32="无人机时间调整%",外部影响!$AB32,0)+IF(外部影响!$X33="无人机时间调整%",外部影响!$AB33,0),0)*配装模拟!$V$18</f>
        <v>0</v>
      </c>
      <c r="BF114" s="41">
        <f>IFERROR(IF(外部影响!$X31="裂解最佳射程加成%",外部影响!$AB31,0)+IF(外部影响!$X32="裂解最佳射程加成%",外部影响!$AB32,0)+IF(外部影响!$X33="裂解最佳射程加成%",外部影响!$AB33,0),0)*配装模拟!$V$18</f>
        <v>0</v>
      </c>
      <c r="BH114" s="41">
        <f>IFERROR(IF(外部影响!$X31="激光失准范围加成%",外部影响!$AB31,0)+IF(外部影响!$X32="激光失准范围加成%",外部影响!$AB32,0)+IF(外部影响!$X33="激光失准范围加成%",外部影响!$AB33,0),0)*配装模拟!$V$18</f>
        <v>0</v>
      </c>
      <c r="BI114" s="41">
        <f>IFERROR(IF(外部影响!$X31="磁轨失准范围加成%",外部影响!$AB31,0)+IF(外部影响!$X32="磁轨失准范围加成%",外部影响!$AB32,0)+IF(外部影响!$X33="磁轨失准范围加成%",外部影响!$AB33,0),0)*配装模拟!$V$18</f>
        <v>0</v>
      </c>
      <c r="BJ114" s="41">
        <f>IFERROR(IF(外部影响!$X31="加农失准范围加成%",外部影响!$AB31,0)+IF(外部影响!$X32="加农失准范围加成%",外部影响!$AB32,0)+IF(外部影响!$X33="加农失准范围加成%",外部影响!$AB33,0),0)*配装模拟!$V$18</f>
        <v>0</v>
      </c>
      <c r="BK114" s="41">
        <f>IFERROR(IF(外部影响!$X31="无人机失准范围加成%",外部影响!$AB31,0)+IF(外部影响!$X32="无人机失准范围加成%",外部影响!$AB32,0)+IF(外部影响!$X33="无人机失准范围加成%",外部影响!$AB33,0),0)*配装模拟!$V$18</f>
        <v>0</v>
      </c>
      <c r="BL114" s="41">
        <f>IFERROR(IF(外部影响!$X31="激光能栅占用调整%",外部影响!$AB31,0)+IF(外部影响!$X32="激光能栅占用调整%",外部影响!$AB32,0)+IF(外部影响!$X33="激光能栅占用调整%",外部影响!$AB33,0),0)*配装模拟!$V$18</f>
        <v>0</v>
      </c>
      <c r="BM114" s="41">
        <f>IFERROR(IF(外部影响!$X31="磁轨能栅占用调整%",外部影响!$AB31,0)+IF(外部影响!$X32="磁轨能栅占用调整%",外部影响!$AB32,0)+IF(外部影响!$X33="磁轨能栅占用调整%",外部影响!$AB33,0),0)*配装模拟!$V$18</f>
        <v>0</v>
      </c>
      <c r="BN114" s="41">
        <f>IFERROR(IF(外部影响!$X31="加农能栅占用调整%",外部影响!$AB31,0)+IF(外部影响!$X32="加农能栅占用调整%",外部影响!$AB32,0)+IF(外部影响!$X33="加农能栅占用调整%",外部影响!$AB33,0),0)*配装模拟!$V$18</f>
        <v>0</v>
      </c>
      <c r="BO114" s="41">
        <f>IFERROR(IF(外部影响!$X31="裂解能栅占用调整%",外部影响!$AB31,0)+IF(外部影响!$X32="裂解能栅占用调整%",外部影响!$AB32,0)+IF(外部影响!$X33="裂解能栅占用调整%",外部影响!$AB33,0),0)*配装模拟!$V$18</f>
        <v>0</v>
      </c>
      <c r="BP114" s="41">
        <f>IFERROR(IF(外部影响!$X31="导弹伤害加成%",外部影响!$AB31,0)+IF(外部影响!$X32="导弹伤害加成%",外部影响!$AB32,0)+IF(外部影响!$X33="导弹伤害加成%",外部影响!$AB33,0),0)*配装模拟!$V$18</f>
        <v>0</v>
      </c>
      <c r="BQ114" s="41">
        <f>IFERROR(IF(外部影响!$X31="导弹伤害加成%",外部影响!$AB31,0)+IF(外部影响!$X32="导弹伤害加成%",外部影响!$AB32,0)+IF(外部影响!$X33="导弹伤害加成%",外部影响!$AB33,0),0)*配装模拟!$V$18</f>
        <v>0</v>
      </c>
      <c r="BR114" s="41">
        <f>IFERROR(IF(外部影响!$X31="导弹伤害加成%",外部影响!$AB31,0)+IF(外部影响!$X32="导弹伤害加成%",外部影响!$AB32,0)+IF(外部影响!$X33="导弹伤害加成%",外部影响!$AB33,0),0)*配装模拟!$V$18</f>
        <v>0</v>
      </c>
      <c r="BS114" s="41">
        <f>IFERROR(IF(外部影响!$X31="导弹伤害加成%",外部影响!$AB31,0)+IF(外部影响!$X32="导弹伤害加成%",外部影响!$AB32,0)+IF(外部影响!$X33="导弹伤害加成%",外部影响!$AB33,0),0)*配装模拟!$V$18</f>
        <v>0</v>
      </c>
      <c r="BT114" s="41">
        <f>IFERROR(IF(外部影响!$X31="导弹时间调整%",外部影响!$AB31,0)+IF(外部影响!$X32="导弹时间调整%",外部影响!$AB32,0)+IF(外部影响!$X33="导弹时间调整%",外部影响!$AB33,0),0)*配装模拟!$V$18</f>
        <v>0</v>
      </c>
      <c r="BU114" s="41">
        <f>IFERROR(IF(外部影响!$X31="爆炸速度加成%",外部影响!$AB31,0)+IF(外部影响!$X32="爆炸速度加成%",外部影响!$AB32,0)+IF(外部影响!$X33="爆炸速度加成%",外部影响!$AB33,0),0)*配装模拟!$V$18</f>
        <v>0</v>
      </c>
      <c r="BV114" s="41">
        <f>IFERROR(IF(外部影响!$X31="爆炸半径加成%",外部影响!$AB31,0)+IF(外部影响!$X32="爆炸半径加成%",外部影响!$AB32,0)+IF(外部影响!$X33="爆炸半径加成%",外部影响!$AB33,0),0)*配装模拟!$V$18</f>
        <v>0</v>
      </c>
      <c r="BW114" s="41">
        <f>IFERROR(IF(外部影响!$X31="飞行速度加成%",外部影响!$AB31,0)+IF(外部影响!$X32="飞行速度加成%",外部影响!$AB32,0)+IF(外部影响!$X33="飞行速度加成%",外部影响!$AB33,0),0)*配装模拟!$V$18</f>
        <v>0</v>
      </c>
      <c r="BX114" s="41">
        <f>IFERROR(IF(外部影响!$X31="飞行时间加成%",外部影响!$AB31,0)+IF(外部影响!$X32="飞行时间加成%",外部影响!$AB32,0)+IF(外部影响!$X33="飞行时间加成%",外部影响!$AB33,0),0)*配装模拟!$V$18</f>
        <v>0</v>
      </c>
      <c r="BZ114" s="41">
        <f>IFERROR(IF(外部影响!$X31="激光伤害加成%",外部影响!$AB31,0)+IF(外部影响!$X32="激光伤害加成%",外部影响!$AB32,0)+IF(外部影响!$X33="激光伤害加成%",外部影响!$AB33,0),0)*配装模拟!$V$18</f>
        <v>0</v>
      </c>
      <c r="CA114" s="41">
        <f>IFERROR(IF(外部影响!$X31="磁轨伤害加成%",外部影响!$AB31,0)+IF(外部影响!$X32="磁轨伤害加成%",外部影响!$AB32,0)+IF(外部影响!$X33="磁轨伤害加成%",外部影响!$AB33,0),0)*配装模拟!$V$18</f>
        <v>0</v>
      </c>
      <c r="CB114" s="41">
        <f>IFERROR(IF(外部影响!$X31="加农伤害加成%",外部影响!$AB31,0)+IF(外部影响!$X32="加农伤害加成%",外部影响!$AB32,0)+IF(外部影响!$X33="加农伤害加成%",外部影响!$AB33,0),0)*配装模拟!$V$18</f>
        <v>0</v>
      </c>
      <c r="CC114" s="41">
        <f>IFERROR(IF(外部影响!$X31="裂解伤害加成%",外部影响!$AB31,0)+IF(外部影响!$X32="裂解伤害加成%",外部影响!$AB32,0)+IF(外部影响!$X33="裂解伤害加成%",外部影响!$AB33,0),0)*配装模拟!$V$18</f>
        <v>0</v>
      </c>
      <c r="CD114" s="41">
        <f>IFERROR(IF(外部影响!$X31="无人机伤害加成%",外部影响!$AB31,0)+IF(外部影响!$X32="无人机伤害加成%",外部影响!$AB32,0)+IF(外部影响!$X33="无人机伤害加成%",外部影响!$AB33,0),0)*配装模拟!$V$18</f>
        <v>0</v>
      </c>
      <c r="CE114" s="41">
        <f>IFERROR(IF(外部影响!$X31="激光时间调整%",外部影响!$AB31,0)+IF(外部影响!$X32="激光时间调整%",外部影响!$AB32,0)+IF(外部影响!$X33="激光时间调整%",外部影响!$AB33,0),0)*配装模拟!$V$18</f>
        <v>0</v>
      </c>
      <c r="CF114" s="41">
        <f>IFERROR(IF(外部影响!$X31="磁轨时间调整%",外部影响!$AB31,0)+IF(外部影响!$X32="磁轨时间调整%",外部影响!$AB32,0)+IF(外部影响!$X33="磁轨时间调整%",外部影响!$AB33,0),0)*配装模拟!$V$18</f>
        <v>0</v>
      </c>
      <c r="CG114" s="41">
        <f>IFERROR(IF(外部影响!$X31="加农时间调整%",外部影响!$AB31,0)+IF(外部影响!$X32="加农时间调整%",外部影响!$AB32,0)+IF(外部影响!$X33="加农时间调整%",外部影响!$AB33,0),0)*配装模拟!$V$18</f>
        <v>0</v>
      </c>
      <c r="CH114" s="41">
        <f>IFERROR(IF(外部影响!$X31="裂解时间调整%",外部影响!$AB31,0)+IF(外部影响!$X32="裂解时间调整%",外部影响!$AB32,0)+IF(外部影响!$X33="裂解时间调整%",外部影响!$AB33,0),0)*配装模拟!$V$18</f>
        <v>0</v>
      </c>
      <c r="CI114" s="41">
        <f>IFERROR(IF(外部影响!$X31="无人机时间调整%",外部影响!$AB31,0)+IF(外部影响!$X32="无人机时间调整%",外部影响!$AB32,0)+IF(外部影响!$X33="无人机时间调整%",外部影响!$AB33,0),0)*配装模拟!$V$18</f>
        <v>0</v>
      </c>
      <c r="CR114" s="41">
        <f>IFERROR(IF(外部影响!$X31="裂解最佳射程加成%",外部影响!$AB31,0)+IF(外部影响!$X32="裂解最佳射程加成%",外部影响!$AB32,0)+IF(外部影响!$X33="裂解最佳射程加成%",外部影响!$AB33,0),0)*配装模拟!$V$18</f>
        <v>0</v>
      </c>
      <c r="CT114" s="41">
        <f>IFERROR(IF(外部影响!$X31="激光失准范围加成%",外部影响!$AB31,0)+IF(外部影响!$X32="激光失准范围加成%",外部影响!$AB32,0)+IF(外部影响!$X33="激光失准范围加成%",外部影响!$AB33,0),0)*配装模拟!$V$18</f>
        <v>0</v>
      </c>
      <c r="CU114" s="41">
        <f>IFERROR(IF(外部影响!$X31="磁轨失准范围加成%",外部影响!$AB31,0)+IF(外部影响!$X32="磁轨失准范围加成%",外部影响!$AB32,0)+IF(外部影响!$X33="磁轨失准范围加成%",外部影响!$AB33,0),0)*配装模拟!$V$18</f>
        <v>0</v>
      </c>
      <c r="CV114" s="41">
        <f>IFERROR(IF(外部影响!$X31="加农失准范围加成%",外部影响!$AB31,0)+IF(外部影响!$X32="加农失准范围加成%",外部影响!$AB32,0)+IF(外部影响!$X33="加农失准范围加成%",外部影响!$AB33,0),0)*配装模拟!$V$18</f>
        <v>0</v>
      </c>
      <c r="CW114" s="41">
        <f>IFERROR(IF(外部影响!$X31="无人机失准范围加成%",外部影响!$AB31,0)+IF(外部影响!$X32="无人机失准范围加成%",外部影响!$AB32,0)+IF(外部影响!$X33="无人机失准范围加成%",外部影响!$AB33,0),0)*配装模拟!$V$18</f>
        <v>0</v>
      </c>
      <c r="CX114" s="41">
        <f>IFERROR(IF(外部影响!$X31="激光能栅占用调整%",外部影响!$AB31,0)+IF(外部影响!$X32="激光能栅占用调整%",外部影响!$AB32,0)+IF(外部影响!$X33="激光能栅占用调整%",外部影响!$AB33,0),0)*配装模拟!$V$18</f>
        <v>0</v>
      </c>
      <c r="CY114" s="41">
        <f>IFERROR(IF(外部影响!$X31="磁轨能栅占用调整%",外部影响!$AB31,0)+IF(外部影响!$X32="磁轨能栅占用调整%",外部影响!$AB32,0)+IF(外部影响!$X33="磁轨能栅占用调整%",外部影响!$AB33,0),0)*配装模拟!$V$18</f>
        <v>0</v>
      </c>
      <c r="CZ114" s="41">
        <f>IFERROR(IF(外部影响!$X31="加农能栅占用调整%",外部影响!$AB31,0)+IF(外部影响!$X32="加农能栅占用调整%",外部影响!$AB32,0)+IF(外部影响!$X33="加农能栅占用调整%",外部影响!$AB33,0),0)*配装模拟!$V$18</f>
        <v>0</v>
      </c>
      <c r="DA114" s="41">
        <f>IFERROR(IF(外部影响!$X31="裂解能栅占用调整%",外部影响!$AB31,0)+IF(外部影响!$X32="裂解能栅占用调整%",外部影响!$AB32,0)+IF(外部影响!$X33="裂解能栅占用调整%",外部影响!$AB33,0),0)*配装模拟!$V$18</f>
        <v>0</v>
      </c>
      <c r="DB114" s="41">
        <f>IFERROR(IF(外部影响!$X31="导弹伤害加成%",外部影响!$AB31,0)+IF(外部影响!$X32="导弹伤害加成%",外部影响!$AB32,0)+IF(外部影响!$X33="导弹伤害加成%",外部影响!$AB33,0),0)*配装模拟!$V$18</f>
        <v>0</v>
      </c>
      <c r="DC114" s="41">
        <f>IFERROR(IF(外部影响!$X31="导弹伤害加成%",外部影响!$AB31,0)+IF(外部影响!$X32="导弹伤害加成%",外部影响!$AB32,0)+IF(外部影响!$X33="导弹伤害加成%",外部影响!$AB33,0),0)*配装模拟!$V$18</f>
        <v>0</v>
      </c>
      <c r="DD114" s="41">
        <f>IFERROR(IF(外部影响!$X31="导弹伤害加成%",外部影响!$AB31,0)+IF(外部影响!$X32="导弹伤害加成%",外部影响!$AB32,0)+IF(外部影响!$X33="导弹伤害加成%",外部影响!$AB33,0),0)*配装模拟!$V$18</f>
        <v>0</v>
      </c>
      <c r="DE114" s="41">
        <f>IFERROR(IF(外部影响!$X31="导弹伤害加成%",外部影响!$AB31,0)+IF(外部影响!$X32="导弹伤害加成%",外部影响!$AB32,0)+IF(外部影响!$X33="导弹伤害加成%",外部影响!$AB33,0),0)*配装模拟!$V$18</f>
        <v>0</v>
      </c>
      <c r="DF114" s="41">
        <f>IFERROR(IF(外部影响!$X31="导弹时间调整%",外部影响!$AB31,0)+IF(外部影响!$X32="导弹时间调整%",外部影响!$AB32,0)+IF(外部影响!$X33="导弹时间调整%",外部影响!$AB33,0),0)*配装模拟!$V$18</f>
        <v>0</v>
      </c>
      <c r="DG114" s="41">
        <f>IFERROR(IF(外部影响!$X31="爆炸速度加成%",外部影响!$AB31,0)+IF(外部影响!$X32="爆炸速度加成%",外部影响!$AB32,0)+IF(外部影响!$X33="爆炸速度加成%",外部影响!$AB33,0),0)*配装模拟!$V$18</f>
        <v>0</v>
      </c>
      <c r="DH114" s="41">
        <f>IFERROR(IF(外部影响!$X31="爆炸半径加成%",外部影响!$AB31,0)+IF(外部影响!$X32="爆炸半径加成%",外部影响!$AB32,0)+IF(外部影响!$X33="爆炸半径加成%",外部影响!$AB33,0),0)*配装模拟!$V$18</f>
        <v>0</v>
      </c>
      <c r="DI114" s="41">
        <f>IFERROR(IF(外部影响!$X31="飞行速度加成%",外部影响!$AB31,0)+IF(外部影响!$X32="飞行速度加成%",外部影响!$AB32,0)+IF(外部影响!$X33="飞行速度加成%",外部影响!$AB33,0),0)*配装模拟!$V$18</f>
        <v>0</v>
      </c>
      <c r="DJ114" s="41">
        <f>IFERROR(IF(外部影响!$X31="飞行时间加成%",外部影响!$AB31,0)+IF(外部影响!$X32="飞行时间加成%",外部影响!$AB32,0)+IF(外部影响!$X33="飞行时间加成%",外部影响!$AB33,0),0)*配装模拟!$V$18</f>
        <v>0</v>
      </c>
      <c r="DL114" s="41">
        <f>IFERROR(IF(外部影响!$X31="激光耗电量调整%",外部影响!$AB31,0)+IF(外部影响!$X32="激光耗电量调整%",外部影响!$AB32,0)+IF(外部影响!$X33="激光耗电量调整%",外部影响!$AB33,0),0)*配装模拟!$V$18</f>
        <v>0</v>
      </c>
      <c r="DM114" s="41">
        <f>IFERROR(IF(外部影响!$X31="激光耗电量调整%",外部影响!$AB31,0)+IF(外部影响!$X32="激光耗电量调整%",外部影响!$AB32,0)+IF(外部影响!$X33="激光耗电量调整%",外部影响!$AB33,0),0)*配装模拟!$V$18</f>
        <v>0</v>
      </c>
      <c r="DN114" s="41">
        <f>IFERROR(IF(外部影响!$X31="激光耗电量调整%",外部影响!$AB31,0)+IF(外部影响!$X32="激光耗电量调整%",外部影响!$AB32,0)+IF(外部影响!$X33="激光耗电量调整%",外部影响!$AB33,0),0)*配装模拟!$V$18</f>
        <v>0</v>
      </c>
      <c r="DO114" s="41">
        <f>IFERROR(IF(外部影响!$X31="磁轨耗电量调整%",外部影响!$AB31,0)+IF(外部影响!$X32="磁轨耗电量调整%",外部影响!$AB32,0)+IF(外部影响!$X33="磁轨耗电量调整%",外部影响!$AB33,0),0)*配装模拟!$V$18</f>
        <v>0</v>
      </c>
      <c r="DP114" s="41">
        <f>IFERROR(IF(外部影响!$X31="磁轨耗电量调整%",外部影响!$AB31,0)+IF(外部影响!$X32="磁轨耗电量调整%",外部影响!$AB32,0)+IF(外部影响!$X33="磁轨耗电量调整%",外部影响!$AB33,0),0)*配装模拟!$V$18</f>
        <v>0</v>
      </c>
      <c r="DQ114" s="41">
        <f>IFERROR(IF(外部影响!$X31="磁轨耗电量调整%",外部影响!$AB31,0)+IF(外部影响!$X32="磁轨耗电量调整%",外部影响!$AB32,0)+IF(外部影响!$X33="磁轨耗电量调整%",外部影响!$AB33,0),0)*配装模拟!$V$18</f>
        <v>0</v>
      </c>
      <c r="DR114" s="42">
        <f>IFERROR(IF(外部影响!$X31="无人机控制距离",外部影响!$AB31,0)+IF(外部影响!$X32="无人机控制距离",外部影响!$AB32,0)+IF(外部影响!$X33="无人机控制距离",外部影响!$AB33,0),0)*配装模拟!$V$18</f>
        <v>0</v>
      </c>
      <c r="FD114" s="42">
        <f>IFERROR(IF(外部影响!$X43=FD$1,外部影响!$AB43,0)+IF(外部影响!$X44=FD$1,外部影响!$AB44,0)+IF(外部影响!$X45=FD$1,外部影响!$AB45,0),0)*配装模拟!$V$21</f>
        <v>0</v>
      </c>
      <c r="FF114" s="41">
        <f>IFERROR(IF(外部影响!$X43=FF$1,外部影响!$AB43,0)+IF(外部影响!$X44=FF$1,外部影响!$AB44,0)+IF(外部影响!$X45=FF$1,外部影响!$AB45,0),0)*配装模拟!$V$21</f>
        <v>0</v>
      </c>
      <c r="FH114" s="41">
        <f>IFERROR(IF(外部影响!$X43=FH$1,外部影响!$AB43,0)+IF(外部影响!$X44=FH$1,外部影响!$AB44,0)+IF(外部影响!$X45=FH$1,外部影响!$AB45,0),0)*配装模拟!$V$21</f>
        <v>0</v>
      </c>
      <c r="FN114" s="41">
        <f>IFERROR(IF(外部影响!$X43="推进耗电调整%",外部影响!$AB43,0)+IF(外部影响!$X44="推进耗电调整%",外部影响!$AB44,0)+IF(外部影响!$X45="推进耗电调整%",外部影响!$AB45,0),0)*配装模拟!$V$21</f>
        <v>0</v>
      </c>
      <c r="FR114" s="41">
        <f>IFERROR(IF(外部影响!$X43="推进耗电调整%",外部影响!$AB43,0)+IF(外部影响!$X44="推进耗电调整%",外部影响!$AB44,0)+IF(外部影响!$X45="推进耗电调整%",外部影响!$AB45,0),0)*配装模拟!$V$21</f>
        <v>0</v>
      </c>
      <c r="FS114" s="41">
        <f>IFERROR(IF(外部影响!$X43=FS$1,外部影响!$AB43,0)+IF(外部影响!$X44=FS$1,外部影响!$AB44,0)+IF(外部影响!$X45=FS$1,外部影响!$AB45,0),0)*配装模拟!$V$21</f>
        <v>0</v>
      </c>
      <c r="FV114" s="41">
        <f>IFERROR(IF(外部影响!$X43="探测半径%",外部影响!$AB43,0)+IF(外部影响!$X44="探测半径%",外部影响!$AB44,0)+IF(外部影响!$X45="探测半径%",外部影响!$AB45,0),0)*配装模拟!$V$21</f>
        <v>0</v>
      </c>
      <c r="FW114" s="41">
        <f>IFERROR(IF(外部影响!$X43=FW$1,外部影响!$AB43,0)+IF(外部影响!$X44=FW$1,外部影响!$AB44,0)+IF(外部影响!$X45=FW$1,外部影响!$AB45,0),0)*配装模拟!$V$21</f>
        <v>0</v>
      </c>
      <c r="FX114" s="41">
        <f>IFERROR(IF(外部影响!$X43=FX$1,外部影响!$AB43,0)+IF(外部影响!$X44=FX$1,外部影响!$AB44,0)+IF(外部影响!$X45=FX$1,外部影响!$AB45,0),0)*配装模拟!$V$21</f>
        <v>0</v>
      </c>
      <c r="GD114" s="41">
        <f>IFERROR(IF(外部影响!$X31=GD$1,外部影响!$AB31,0)+IF(外部影响!$X32=GD$1,外部影响!$AB32,0)+IF(外部影响!$X33=GD$1,外部影响!$AB33,0),0)*配装模拟!$V$18</f>
        <v>0</v>
      </c>
      <c r="GE114" s="41">
        <f>IFERROR(IF(外部影响!$X31=GE$1,外部影响!$AB31,0)+IF(外部影响!$X32=GE$1,外部影响!$AB32,0)+IF(外部影响!$X33=GE$1,外部影响!$AB33,0),0)*配装模拟!$V$18</f>
        <v>0</v>
      </c>
      <c r="GF114" s="41">
        <f>IFERROR(IF(外部影响!$X31=GF$1,外部影响!$AB31,0)+IF(外部影响!$X32=GF$1,外部影响!$AB32,0)+IF(外部影响!$X33=GF$1,外部影响!$AB33,0),0)*配装模拟!$V$18</f>
        <v>0</v>
      </c>
      <c r="GG114" s="41">
        <f>-IFERROR(IF(外部影响!$X31=GG$1,外部影响!$AB31,0)+IF(外部影响!$X32=GG$1,外部影响!$AB32,0)+IF(外部影响!$X33=GG$1,外部影响!$AB33,0),0)*配装模拟!$V$18</f>
        <v>0</v>
      </c>
      <c r="GH114" s="41">
        <f>-IFERROR(IF(外部影响!$X31=GH$1,外部影响!$AB31,0)+IF(外部影响!$X32=GH$1,外部影响!$AB32,0)+IF(外部影响!$X33=GH$1,外部影响!$AB33,0),0)*配装模拟!$V$18</f>
        <v>-0.32</v>
      </c>
      <c r="GI114" s="41">
        <f>-IFERROR(IF(外部影响!$X31=GI$1,外部影响!$AB31,0)+IF(外部影响!$X32=GI$1,外部影响!$AB32,0)+IF(外部影响!$X33=GI$1,外部影响!$AB33,0),0)*配装模拟!$V$18</f>
        <v>0</v>
      </c>
      <c r="GJ114" s="41">
        <f>-IFERROR(IF(外部影响!$X31=GJ$1,外部影响!$AB31,0)+IF(外部影响!$X32=GJ$1,外部影响!$AB32,0)+IF(外部影响!$X33=GJ$1,外部影响!$AB33,0),0)*配装模拟!$V$18</f>
        <v>0</v>
      </c>
      <c r="GM114" s="41">
        <f>-IFERROR(IF(外部影响!$X31=GM$1,外部影响!$AB31,0)+IF(外部影响!$X32=GM$1,外部影响!$AB32,0)+IF(外部影响!$X33=GM$1,外部影响!$AB33,0),0)*配装模拟!$V$18</f>
        <v>0</v>
      </c>
      <c r="GN114" s="41">
        <f>-IFERROR(IF(外部影响!$X31=GN$1,外部影响!$AB31,0)+IF(外部影响!$X32=GN$1,外部影响!$AB32,0)+IF(外部影响!$X33=GN$1,外部影响!$AB33,0),0)*配装模拟!$V$18</f>
        <v>0</v>
      </c>
      <c r="GO114" s="41">
        <f>-IFERROR(IF(外部影响!$X31=GO$1,外部影响!$AB31,0)+IF(外部影响!$X32=GO$1,外部影响!$AB32,0)+IF(外部影响!$X33=GO$1,外部影响!$AB33,0),0)*配装模拟!$V$18</f>
        <v>0</v>
      </c>
      <c r="GP114" s="41">
        <f>-IFERROR(IF(外部影响!$X31=GP$1,外部影响!$AB31,0)+IF(外部影响!$X32=GP$1,外部影响!$AB32,0)+IF(外部影响!$X33=GP$1,外部影响!$AB33,0),0)*配装模拟!$V$18</f>
        <v>0</v>
      </c>
      <c r="GS114" s="41">
        <f>-IFERROR(IF(外部影响!$X31=GS$1,外部影响!$AB31,0)+IF(外部影响!$X32=GS$1,外部影响!$AB32,0)+IF(外部影响!$X33=GS$1,外部影响!$AB33,0),0)*配装模拟!$V$18</f>
        <v>0</v>
      </c>
      <c r="GT114" s="41">
        <f>-IFERROR(IF(外部影响!$X31=GT$1,外部影响!$AB31,0)+IF(外部影响!$X32=GT$1,外部影响!$AB32,0)+IF(外部影响!$X33=GT$1,外部影响!$AB33,0),0)*配装模拟!$V$18</f>
        <v>0</v>
      </c>
      <c r="GU114" s="41">
        <f>-IFERROR(IF(外部影响!$X31=GU$1,外部影响!$AB31,0)+IF(外部影响!$X32=GU$1,外部影响!$AB32,0)+IF(外部影响!$X33=GU$1,外部影响!$AB33,0),0)*配装模拟!$V$18</f>
        <v>0</v>
      </c>
      <c r="GV114" s="41">
        <f>-IFERROR(IF(外部影响!$X31=GV$1,外部影响!$AB31,0)+IF(外部影响!$X32=GV$1,外部影响!$AB32,0)+IF(外部影响!$X33=GV$1,外部影响!$AB33,0),0)*配装模拟!$V$18</f>
        <v>0</v>
      </c>
      <c r="GW114" s="41">
        <f>IFERROR(IF(外部影响!$X31=GW$1,外部影响!$AB31,0)+IF(外部影响!$X32=GW$1,外部影响!$AB32,0)+IF(外部影响!$X33=GW$1,外部影响!$AB33,0),0)*配装模拟!$V$18</f>
        <v>0</v>
      </c>
      <c r="GX114" s="41">
        <f>IFERROR(IF(外部影响!$X31=GX$1,外部影响!$AB31,0)+IF(外部影响!$X32=GX$1,外部影响!$AB32,0)+IF(外部影响!$X33=GX$1,外部影响!$AB33,0),0)*配装模拟!$V$18</f>
        <v>0</v>
      </c>
      <c r="GY114" s="41">
        <f>IFERROR(IF(外部影响!$X31=GY$1,外部影响!$AB31,0)+IF(外部影响!$X32=GY$1,外部影响!$AB32,0)+IF(外部影响!$X33=GY$1,外部影响!$AB33,0),0)*配装模拟!$V$18</f>
        <v>0</v>
      </c>
      <c r="HA114" s="41">
        <f>IFERROR(IF(外部影响!$X31=HA$1,外部影响!$AB31,0)+IF(外部影响!$X32=HA$1,外部影响!$AB32,0)+IF(外部影响!$X33=HA$1,外部影响!$AB33,0),0)*配装模拟!$V$18</f>
        <v>0</v>
      </c>
      <c r="HB114" s="41">
        <f>IFERROR(IF(外部影响!$X31=HB$1,外部影响!$AB31,0)+IF(外部影响!$X32=HB$1,外部影响!$AB32,0)+IF(外部影响!$X33=HB$1,外部影响!$AB33,0),0)*配装模拟!$V$18</f>
        <v>0</v>
      </c>
      <c r="HC114" s="41">
        <f>IFERROR(IF(外部影响!$X31=HC$1,外部影响!$AB31,0)+IF(外部影响!$X32=HC$1,外部影响!$AB32,0)+IF(外部影响!$X33=HC$1,外部影响!$AB33,0),0)*配装模拟!$V$18</f>
        <v>0</v>
      </c>
      <c r="HS114" s="41">
        <f>IFERROR(IF(外部影响!$X43=HS$1,外部影响!$AB43,0)+IF(外部影响!$X44=HS$1,外部影响!$AB44,0)+IF(外部影响!$X45=HS$1,外部影响!$AB45,0),0)*配装模拟!$V$21</f>
        <v>0</v>
      </c>
      <c r="HT114" s="41">
        <f>IFERROR(IF(外部影响!$X43=HT$1,外部影响!$AB43,0)+IF(外部影响!$X44=HT$1,外部影响!$AB44,0)+IF(外部影响!$X45=HT$1,外部影响!$AB45,0),0)*配装模拟!$V$21</f>
        <v>-0.14</v>
      </c>
      <c r="HU114" s="41">
        <f>IFERROR(IF(外部影响!$X43=HU$1,外部影响!$AB43,0)+IF(外部影响!$X44=HU$1,外部影响!$AB44,0)+IF(外部影响!$X45=HU$1,外部影响!$AB45,0),0)*配装模拟!$V$21</f>
        <v>0</v>
      </c>
      <c r="HV114" s="41">
        <f>IFERROR(IF(外部影响!$X43="采矿量加成%",外部影响!$AB43,0)+IF(外部影响!$X44="采矿量加成%",外部影响!$AB44,0)+IF(外部影响!$X45="采矿量加成%",外部影响!$AB45,0),0)*配装模拟!$V$21</f>
        <v>0</v>
      </c>
      <c r="HW114" s="41">
        <f>IFERROR(IF(外部影响!$X43="采矿器射程%",外部影响!$AB43,0)+IF(外部影响!$X44="采矿器射程%",外部影响!$AB44,0)+IF(外部影响!$X45="采矿器射程%",外部影响!$AB45,0),0)*配装模拟!$V$21</f>
        <v>0</v>
      </c>
      <c r="HX114" s="41">
        <f>IFERROR(IF(外部影响!$X43="采矿器循环时间%",外部影响!$AB43,0)+IF(外部影响!$X44="采矿器循环时间%",外部影响!$AB44,0)+IF(外部影响!$X45="采矿器循环时间%",外部影响!$AB45,0),0)*配装模拟!$V$21</f>
        <v>0</v>
      </c>
      <c r="HY114" s="41">
        <f>IFERROR(IF(外部影响!$X43="采矿器耗电%",外部影响!$AB43,0)+IF(外部影响!$X44="采矿器耗电%",外部影响!$AB44,0)+IF(外部影响!$X45="采矿器耗电%",外部影响!$AB45,0),0)*配装模拟!$V$21</f>
        <v>0</v>
      </c>
      <c r="HZ114" s="41">
        <f>IFERROR(IF(外部影响!$X43="采矿量加成%",外部影响!$AB43,0)+IF(外部影响!$X44="采矿量加成%",外部影响!$AB44,0)+IF(外部影响!$X45="采矿量加成%",外部影响!$AB45,0),0)*配装模拟!$V$21</f>
        <v>0</v>
      </c>
      <c r="IA114" s="41">
        <f>IFERROR(IF(外部影响!$X43="采矿器射程%",外部影响!$AB43,0)+IF(外部影响!$X44="采矿器射程%",外部影响!$AB44,0)+IF(外部影响!$X45="采矿器射程%",外部影响!$AB45,0),0)*配装模拟!$V$21</f>
        <v>0</v>
      </c>
      <c r="IB114" s="41">
        <f>IFERROR(IF(外部影响!$X43="采矿器循环时间%",外部影响!$AB43,0)+IF(外部影响!$X44="采矿器循环时间%",外部影响!$AB44,0)+IF(外部影响!$X45="采矿器循环时间%",外部影响!$AB45,0),0)*配装模拟!$V$21</f>
        <v>0</v>
      </c>
      <c r="IC114" s="41">
        <f>IFERROR(IF(外部影响!$X43="采矿器耗电%",外部影响!$AB43,0)+IF(外部影响!$X44="采矿器耗电%",外部影响!$AB44,0)+IF(外部影响!$X45="采矿器耗电%",外部影响!$AB45,0),0)*配装模拟!$V$21</f>
        <v>0</v>
      </c>
      <c r="IU114" s="41">
        <f>IFERROR(IF(外部影响!$X31=IU$1,外部影响!$AB31,0)+IF(外部影响!$X32=IU$1,外部影响!$AB32,0)+IF(外部影响!$X33=IU$1,外部影响!$AB33,0),0)*配装模拟!$V$18</f>
        <v>0</v>
      </c>
      <c r="IV114" s="41">
        <f>IFERROR(IF(外部影响!$X31=IV$1,外部影响!$AB31,0)+IF(外部影响!$X32=IV$1,外部影响!$AB32,0)+IF(外部影响!$X33=IV$1,外部影响!$AB33,0),0)*配装模拟!$V$18</f>
        <v>0</v>
      </c>
      <c r="IW114" s="41">
        <f>IFERROR(IF(外部影响!$X31=IW$1,外部影响!$AB31,0)+IF(外部影响!$X32=IW$1,外部影响!$AB32,0)+IF(外部影响!$X33=IW$1,外部影响!$AB33,0),0)*配装模拟!$V$18</f>
        <v>0</v>
      </c>
      <c r="JM114" s="41">
        <f>IFERROR(IF(外部影响!$X43="探测半径%",外部影响!$AB43,0)+IF(外部影响!$X44="探测半径%",外部影响!$AB44,0)+IF(外部影响!$X45="探测半径%",外部影响!$AB45,0),0)*配装模拟!$V$21</f>
        <v>0</v>
      </c>
      <c r="JO114" s="41">
        <f>IFERROR(IF(外部影响!$X43=JO$1,外部影响!$AB43,0)+IF(外部影响!$X44=JO$1,外部影响!$AB44,0)+IF(外部影响!$X45=JO$1,外部影响!$AB45,0),0)*配装模拟!$V$21</f>
        <v>0</v>
      </c>
      <c r="JP114" s="44">
        <f>IFERROR(IF(外部影响!$X43=JP$1,外部影响!$AB43,0)+IF(外部影响!$X44=JP$1,外部影响!$AB44,0)+IF(外部影响!$X45=JP$1,外部影响!$AB45,0),0)*配装模拟!$V$21</f>
        <v>0</v>
      </c>
    </row>
    <row r="115" spans="1:276">
      <c r="A115" s="36" t="s">
        <v>3109</v>
      </c>
      <c r="B115" s="41">
        <f>IFERROR(IF(外部影响!$C32&gt;2,IF(外部影响!$Y31="激光伤害加成%",外部影响!$AC31,0)+IF(外部影响!$Y32="激光伤害加成%",外部影响!$AC32,0)+IF(外部影响!$Y33="激光伤害加成%",外部影响!$AC33,0),0),0)*配装模拟!$V$18</f>
        <v>0</v>
      </c>
      <c r="C115" s="41">
        <f>IFERROR(IF(外部影响!$C32&gt;2,IF(外部影响!$Y31="磁轨伤害加成%",外部影响!$AC31,0)+IF(外部影响!$Y32="磁轨伤害加成%",外部影响!$AC32,0)+IF(外部影响!$Y33="磁轨伤害加成%",外部影响!$AC33,0),0),0)*配装模拟!$V$18</f>
        <v>0</v>
      </c>
      <c r="D115" s="41">
        <f>IFERROR(IF(外部影响!$C32&gt;2,IF(外部影响!$Y31="加农伤害加成%",外部影响!$AC31,0)+IF(外部影响!$Y32="加农伤害加成%",外部影响!$AC32,0)+IF(外部影响!$Y33="加农伤害加成%",外部影响!$AC33,0),0),0)*配装模拟!$V$18</f>
        <v>0</v>
      </c>
      <c r="E115" s="41">
        <f>IFERROR(IF(外部影响!$C32&gt;2,IF(外部影响!$Y31="裂解伤害加成%",外部影响!$AC31,0)+IF(外部影响!$Y32="裂解伤害加成%",外部影响!$AC32,0)+IF(外部影响!$Y33="裂解伤害加成%",外部影响!$AC33,0),0),0)*配装模拟!$V$18</f>
        <v>0</v>
      </c>
      <c r="F115" s="41">
        <f>IFERROR(IF(外部影响!$C32&gt;2,IF(外部影响!$Y31="无人机伤害加成%",外部影响!$AC31,0)+IF(外部影响!$Y32="无人机伤害加成%",外部影响!$AC32,0)+IF(外部影响!$Y33="无人机伤害加成%",外部影响!$AC33,0),0),0)*配装模拟!$V$18</f>
        <v>0</v>
      </c>
      <c r="G115" s="41">
        <f>IFERROR(IF(外部影响!$C32&gt;2,IF(外部影响!$Y31="激光时间调整%",外部影响!$AC31,0)+IF(外部影响!$Y32="激光时间调整%",外部影响!$AC32,0)+IF(外部影响!$Y33="激光时间调整%",外部影响!$AC33,0),0),0)*配装模拟!$V$18</f>
        <v>0</v>
      </c>
      <c r="H115" s="41">
        <f>IFERROR(IF(外部影响!$C32&gt;2,IF(外部影响!$Y31="磁轨时间调整%",外部影响!$AC31,0)+IF(外部影响!$Y32="磁轨时间调整%",外部影响!$AC32,0)+IF(外部影响!$Y33="磁轨时间调整%",外部影响!$AC33,0),0),0)*配装模拟!$V$18</f>
        <v>0</v>
      </c>
      <c r="I115" s="41">
        <f>IFERROR(IF(外部影响!$C32&gt;2,IF(外部影响!$Y31="加农时间调整%",外部影响!$AC31,0)+IF(外部影响!$Y32="加农时间调整%",外部影响!$AC32,0)+IF(外部影响!$Y33="加农时间调整%",外部影响!$AC33,0),0),0)*配装模拟!$V$18</f>
        <v>0</v>
      </c>
      <c r="J115" s="41">
        <f>IFERROR(IF(外部影响!$C32&gt;2,IF(外部影响!$Y31="裂解时间调整%",外部影响!$AC31,0)+IF(外部影响!$Y32="裂解时间调整%",外部影响!$AC32,0)+IF(外部影响!$Y33="裂解时间调整%",外部影响!$AC33,0),0),0)*配装模拟!$V$18</f>
        <v>0</v>
      </c>
      <c r="K115" s="41">
        <f>IFERROR(IF(外部影响!$C32&gt;2,IF(外部影响!$Y31="无人机时间调整%",外部影响!$AC31,0)+IF(外部影响!$Y32="无人机时间调整%",外部影响!$AC32,0)+IF(外部影响!$Y33="无人机时间调整%",外部影响!$AC33,0),0),0)*配装模拟!$V$18</f>
        <v>0</v>
      </c>
      <c r="T115" s="41">
        <f>IFERROR(IF(外部影响!$C32&gt;2,IF(外部影响!$Y31="裂解最佳射程加成%",外部影响!$AC31,0)+IF(外部影响!$Y32="裂解最佳射程加成%",外部影响!$AC32,0)+IF(外部影响!$Y33="裂解最佳射程加成%",外部影响!$AC33,0),0),0)*配装模拟!$V$18</f>
        <v>0</v>
      </c>
      <c r="V115" s="41">
        <f>IFERROR(IF(外部影响!$C32&gt;2,IF(外部影响!$Y31="激光失准范围加成%",外部影响!$AC31,0)+IF(外部影响!$Y32="激光失准范围加成%",外部影响!$AC32,0)+IF(外部影响!$Y33="激光失准范围加成%",外部影响!$AC33,0),0),0)*配装模拟!$V$18</f>
        <v>0</v>
      </c>
      <c r="W115" s="41">
        <f>IFERROR(IF(外部影响!$C32&gt;2,IF(外部影响!$Y31="磁轨失准范围加成%",外部影响!$AC31,0)+IF(外部影响!$Y32="磁轨失准范围加成%",外部影响!$AC32,0)+IF(外部影响!$Y33="磁轨失准范围加成%",外部影响!$AC33,0),0),0)*配装模拟!$V$18</f>
        <v>0</v>
      </c>
      <c r="X115" s="41">
        <f>IFERROR(IF(外部影响!$C32&gt;2,IF(外部影响!$Y31="加农失准范围加成%",外部影响!$AC31,0)+IF(外部影响!$Y32="加农失准范围加成%",外部影响!$AC32,0)+IF(外部影响!$Y33="加农失准范围加成%",外部影响!$AC33,0),0),0)*配装模拟!$V$18</f>
        <v>0</v>
      </c>
      <c r="Y115" s="41">
        <f>IFERROR(IF(外部影响!$C32&gt;2,IF(外部影响!$Y31="无人机失准范围加成%",外部影响!$AC31,0)+IF(外部影响!$Y32="无人机失准范围加成%",外部影响!$AC32,0)+IF(外部影响!$Y33="无人机失准范围加成%",外部影响!$AC33,0),0),0)*配装模拟!$V$18</f>
        <v>0</v>
      </c>
      <c r="Z115" s="41">
        <f>IFERROR(IF(外部影响!$C32&gt;2,IF(外部影响!$Y31="激光能栅占用调整%",外部影响!$AC31,0)+IF(外部影响!$Y32="激光能栅占用调整%",外部影响!$AC32,0)+IF(外部影响!$Y33="激光能栅占用调整%",外部影响!$AC33,0),0),0)*配装模拟!$V$18</f>
        <v>0</v>
      </c>
      <c r="AA115" s="41">
        <f>IFERROR(IF(外部影响!$C32&gt;2,IF(外部影响!$Y31="磁轨能栅占用调整%",外部影响!$AC31,0)+IF(外部影响!$Y32="磁轨能栅占用调整%",外部影响!$AC32,0)+IF(外部影响!$Y33="磁轨能栅占用调整%",外部影响!$AC33,0),0),0)*配装模拟!$V$18</f>
        <v>0</v>
      </c>
      <c r="AB115" s="41">
        <f>IFERROR(IF(外部影响!$C32&gt;2,IF(外部影响!$Y31="加农能栅占用调整%",外部影响!$AC31,0)+IF(外部影响!$Y32="加农能栅占用调整%",外部影响!$AC32,0)+IF(外部影响!$Y33="加农能栅占用调整%",外部影响!$AC33,0),0),0)*配装模拟!$V$18</f>
        <v>0</v>
      </c>
      <c r="AC115" s="41">
        <f>IFERROR(IF(外部影响!$C32&gt;2,IF(外部影响!$Y31="裂解能栅占用调整%",外部影响!$AC31,0)+IF(外部影响!$Y32="裂解能栅占用调整%",外部影响!$AC32,0)+IF(外部影响!$Y33="裂解能栅占用调整%",外部影响!$AC33,0),0),0)*配装模拟!$V$18</f>
        <v>0</v>
      </c>
      <c r="AD115" s="41">
        <f>IFERROR(IF(外部影响!$C32&gt;2,IF(外部影响!$Y31="导弹伤害加成%",外部影响!$AC31,0)+IF(外部影响!$Y32="导弹伤害加成%",外部影响!$AC32,0)+IF(外部影响!$Y33="导弹伤害加成%",外部影响!$AC33,0),0),0)*配装模拟!$V$18</f>
        <v>0</v>
      </c>
      <c r="AE115" s="41">
        <f>IFERROR(IF(外部影响!$C32&gt;2,IF(外部影响!$Y31="导弹伤害加成%",外部影响!$AC31,0)+IF(外部影响!$Y32="导弹伤害加成%",外部影响!$AC32,0)+IF(外部影响!$Y33="导弹伤害加成%",外部影响!$AC33,0),0),0)*配装模拟!$V$18</f>
        <v>0</v>
      </c>
      <c r="AF115" s="41">
        <f>IFERROR(IF(外部影响!$C32&gt;2,IF(外部影响!$Y31="导弹伤害加成%",外部影响!$AC31,0)+IF(外部影响!$Y32="导弹伤害加成%",外部影响!$AC32,0)+IF(外部影响!$Y33="导弹伤害加成%",外部影响!$AC33,0),0),0)*配装模拟!$V$18</f>
        <v>0</v>
      </c>
      <c r="AG115" s="41">
        <f>IFERROR(IF(外部影响!$C32&gt;2,IF(外部影响!$Y31="导弹伤害加成%",外部影响!$AC31,0)+IF(外部影响!$Y32="导弹伤害加成%",外部影响!$AC32,0)+IF(外部影响!$Y33="导弹伤害加成%",外部影响!$AC33,0),0),0)*配装模拟!$V$18</f>
        <v>0</v>
      </c>
      <c r="AH115" s="41">
        <f>IFERROR(IF(外部影响!$C32&gt;2,IF(外部影响!$Y31="导弹时间调整%",外部影响!$AC31,0)+IF(外部影响!$Y32="导弹时间调整%",外部影响!$AC32,0)+IF(外部影响!$Y33="导弹时间调整%",外部影响!$AC33,0),0),0)*配装模拟!$V$18</f>
        <v>0</v>
      </c>
      <c r="AI115" s="41">
        <f>IFERROR(IF(外部影响!$C32&gt;2,IF(外部影响!$Y31="爆炸速度加成%",外部影响!$AC31,0)+IF(外部影响!$Y32="爆炸速度加成%",外部影响!$AC32,0)+IF(外部影响!$Y33="爆炸速度加成%",外部影响!$AC33,0),0),0)*配装模拟!$V$18</f>
        <v>0</v>
      </c>
      <c r="AJ115" s="41">
        <f>IFERROR(IF(外部影响!$C32&gt;2,IF(外部影响!$Y31="爆炸半径加成%",外部影响!$AC31,0)+IF(外部影响!$Y32="爆炸半径加成%",外部影响!$AC32,0)+IF(外部影响!$Y33="爆炸半径加成%",外部影响!$AC33,0),0),0)*配装模拟!$V$18</f>
        <v>0</v>
      </c>
      <c r="AK115" s="41">
        <f>IFERROR(IF(外部影响!$C32&gt;2,IF(外部影响!$Y31="飞行速度加成%",外部影响!$AC31,0)+IF(外部影响!$Y32="飞行速度加成%",外部影响!$AC32,0)+IF(外部影响!$Y33="飞行速度加成%",外部影响!$AC33,0),0),0)*配装模拟!$V$18</f>
        <v>0</v>
      </c>
      <c r="AL115" s="41">
        <f>IFERROR(IF(外部影响!$C32&gt;2,IF(外部影响!$Y31="飞行时间加成%",外部影响!$AC31,0)+IF(外部影响!$Y32="飞行时间加成%",外部影响!$AC32,0)+IF(外部影响!$Y33="飞行时间加成%",外部影响!$AC33,0),0),0)*配装模拟!$V$18</f>
        <v>0</v>
      </c>
      <c r="AN115" s="41">
        <f>IFERROR(IF(外部影响!$C32&gt;2,IF(外部影响!$Y31="激光伤害加成%",外部影响!$AC31,0)+IF(外部影响!$Y32="激光伤害加成%",外部影响!$AC32,0)+IF(外部影响!$Y33="激光伤害加成%",外部影响!$AC33,0),0),0)*配装模拟!$V$18</f>
        <v>0</v>
      </c>
      <c r="AO115" s="41">
        <f>IFERROR(IF(外部影响!$C32&gt;2,IF(外部影响!$Y31="磁轨伤害加成%",外部影响!$AC31,0)+IF(外部影响!$Y32="磁轨伤害加成%",外部影响!$AC32,0)+IF(外部影响!$Y33="磁轨伤害加成%",外部影响!$AC33,0),0),0)*配装模拟!$V$18</f>
        <v>0</v>
      </c>
      <c r="AP115" s="41">
        <f>IFERROR(IF(外部影响!$C32&gt;2,IF(外部影响!$Y31="加农伤害加成%",外部影响!$AC31,0)+IF(外部影响!$Y32="加农伤害加成%",外部影响!$AC32,0)+IF(外部影响!$Y33="加农伤害加成%",外部影响!$AC33,0),0),0)*配装模拟!$V$18</f>
        <v>0</v>
      </c>
      <c r="AQ115" s="41">
        <f>IFERROR(IF(外部影响!$C32&gt;2,IF(外部影响!$Y31="裂解伤害加成%",外部影响!$AC31,0)+IF(外部影响!$Y32="裂解伤害加成%",外部影响!$AC32,0)+IF(外部影响!$Y33="裂解伤害加成%",外部影响!$AC33,0),0),0)*配装模拟!$V$18</f>
        <v>0</v>
      </c>
      <c r="AR115" s="41">
        <f>IFERROR(IF(外部影响!$C32&gt;2,IF(外部影响!$Y31="无人机伤害加成%",外部影响!$AC31,0)+IF(外部影响!$Y32="无人机伤害加成%",外部影响!$AC32,0)+IF(外部影响!$Y33="无人机伤害加成%",外部影响!$AC33,0),0),0)*配装模拟!$V$18</f>
        <v>0</v>
      </c>
      <c r="AS115" s="41">
        <f>IFERROR(IF(外部影响!$C32&gt;2,IF(外部影响!$Y31="激光时间调整%",外部影响!$AC31,0)+IF(外部影响!$Y32="激光时间调整%",外部影响!$AC32,0)+IF(外部影响!$Y33="激光时间调整%",外部影响!$AC33,0),0),0)*配装模拟!$V$18</f>
        <v>0</v>
      </c>
      <c r="AT115" s="41">
        <f>IFERROR(IF(外部影响!$C32&gt;2,IF(外部影响!$Y31="磁轨时间调整%",外部影响!$AC31,0)+IF(外部影响!$Y32="磁轨时间调整%",外部影响!$AC32,0)+IF(外部影响!$Y33="磁轨时间调整%",外部影响!$AC33,0),0),0)*配装模拟!$V$18</f>
        <v>0</v>
      </c>
      <c r="AU115" s="41">
        <f>IFERROR(IF(外部影响!$C32&gt;2,IF(外部影响!$Y31="加农时间调整%",外部影响!$AC31,0)+IF(外部影响!$Y32="加农时间调整%",外部影响!$AC32,0)+IF(外部影响!$Y33="加农时间调整%",外部影响!$AC33,0),0),0)*配装模拟!$V$18</f>
        <v>0</v>
      </c>
      <c r="AV115" s="41">
        <f>IFERROR(IF(外部影响!$C32&gt;2,IF(外部影响!$Y31="裂解时间调整%",外部影响!$AC31,0)+IF(外部影响!$Y32="裂解时间调整%",外部影响!$AC32,0)+IF(外部影响!$Y33="裂解时间调整%",外部影响!$AC33,0),0),0)*配装模拟!$V$18</f>
        <v>0</v>
      </c>
      <c r="AW115" s="41">
        <f>IFERROR(IF(外部影响!$C32&gt;2,IF(外部影响!$Y31="无人机时间调整%",外部影响!$AC31,0)+IF(外部影响!$Y32="无人机时间调整%",外部影响!$AC32,0)+IF(外部影响!$Y33="无人机时间调整%",外部影响!$AC33,0),0),0)*配装模拟!$V$18</f>
        <v>0</v>
      </c>
      <c r="BF115" s="41">
        <f>IFERROR(IF(外部影响!$C32&gt;2,IF(外部影响!$Y31="裂解最佳射程加成%",外部影响!$AC31,0)+IF(外部影响!$Y32="裂解最佳射程加成%",外部影响!$AC32,0)+IF(外部影响!$Y33="裂解最佳射程加成%",外部影响!$AC33,0),0),0)*配装模拟!$V$18</f>
        <v>0</v>
      </c>
      <c r="BH115" s="41">
        <f>IFERROR(IF(外部影响!$C32&gt;2,IF(外部影响!$Y31="激光失准范围加成%",外部影响!$AC31,0)+IF(外部影响!$Y32="激光失准范围加成%",外部影响!$AC32,0)+IF(外部影响!$Y33="激光失准范围加成%",外部影响!$AC33,0),0),0)*配装模拟!$V$18</f>
        <v>0</v>
      </c>
      <c r="BI115" s="41">
        <f>IFERROR(IF(外部影响!$C32&gt;2,IF(外部影响!$Y31="磁轨失准范围加成%",外部影响!$AC31,0)+IF(外部影响!$Y32="磁轨失准范围加成%",外部影响!$AC32,0)+IF(外部影响!$Y33="磁轨失准范围加成%",外部影响!$AC33,0),0),0)*配装模拟!$V$18</f>
        <v>0</v>
      </c>
      <c r="BJ115" s="41">
        <f>IFERROR(IF(外部影响!$C32&gt;2,IF(外部影响!$Y31="加农失准范围加成%",外部影响!$AC31,0)+IF(外部影响!$Y32="加农失准范围加成%",外部影响!$AC32,0)+IF(外部影响!$Y33="加农失准范围加成%",外部影响!$AC33,0),0),0)*配装模拟!$V$18</f>
        <v>0</v>
      </c>
      <c r="BK115" s="41">
        <f>IFERROR(IF(外部影响!$C32&gt;2,IF(外部影响!$Y31="无人机失准范围加成%",外部影响!$AC31,0)+IF(外部影响!$Y32="无人机失准范围加成%",外部影响!$AC32,0)+IF(外部影响!$Y33="无人机失准范围加成%",外部影响!$AC33,0),0),0)*配装模拟!$V$18</f>
        <v>0</v>
      </c>
      <c r="BL115" s="41">
        <f>IFERROR(IF(外部影响!$C32&gt;2,IF(外部影响!$Y31="激光能栅占用调整%",外部影响!$AC31,0)+IF(外部影响!$Y32="激光能栅占用调整%",外部影响!$AC32,0)+IF(外部影响!$Y33="激光能栅占用调整%",外部影响!$AC33,0),0),0)*配装模拟!$V$18</f>
        <v>0</v>
      </c>
      <c r="BM115" s="41">
        <f>IFERROR(IF(外部影响!$C32&gt;2,IF(外部影响!$Y31="磁轨能栅占用调整%",外部影响!$AC31,0)+IF(外部影响!$Y32="磁轨能栅占用调整%",外部影响!$AC32,0)+IF(外部影响!$Y33="磁轨能栅占用调整%",外部影响!$AC33,0),0),0)*配装模拟!$V$18</f>
        <v>0</v>
      </c>
      <c r="BN115" s="41">
        <f>IFERROR(IF(外部影响!$C32&gt;2,IF(外部影响!$Y31="加农能栅占用调整%",外部影响!$AC31,0)+IF(外部影响!$Y32="加农能栅占用调整%",外部影响!$AC32,0)+IF(外部影响!$Y33="加农能栅占用调整%",外部影响!$AC33,0),0),0)*配装模拟!$V$18</f>
        <v>0</v>
      </c>
      <c r="BO115" s="41">
        <f>IFERROR(IF(外部影响!$C32&gt;2,IF(外部影响!$Y31="裂解能栅占用调整%",外部影响!$AC31,0)+IF(外部影响!$Y32="裂解能栅占用调整%",外部影响!$AC32,0)+IF(外部影响!$Y33="裂解能栅占用调整%",外部影响!$AC33,0),0),0)*配装模拟!$V$18</f>
        <v>0</v>
      </c>
      <c r="BP115" s="41">
        <f>IFERROR(IF(外部影响!$C32&gt;2,IF(外部影响!$Y31="导弹伤害加成%",外部影响!$AC31,0)+IF(外部影响!$Y32="导弹伤害加成%",外部影响!$AC32,0)+IF(外部影响!$Y33="导弹伤害加成%",外部影响!$AC33,0),0),0)*配装模拟!$V$18</f>
        <v>0</v>
      </c>
      <c r="BQ115" s="41">
        <f>IFERROR(IF(外部影响!$C32&gt;2,IF(外部影响!$Y31="导弹伤害加成%",外部影响!$AC31,0)+IF(外部影响!$Y32="导弹伤害加成%",外部影响!$AC32,0)+IF(外部影响!$Y33="导弹伤害加成%",外部影响!$AC33,0),0),0)*配装模拟!$V$18</f>
        <v>0</v>
      </c>
      <c r="BR115" s="41">
        <f>IFERROR(IF(外部影响!$C32&gt;2,IF(外部影响!$Y31="导弹伤害加成%",外部影响!$AC31,0)+IF(外部影响!$Y32="导弹伤害加成%",外部影响!$AC32,0)+IF(外部影响!$Y33="导弹伤害加成%",外部影响!$AC33,0),0),0)*配装模拟!$V$18</f>
        <v>0</v>
      </c>
      <c r="BS115" s="41">
        <f>IFERROR(IF(外部影响!$C32&gt;2,IF(外部影响!$Y31="导弹伤害加成%",外部影响!$AC31,0)+IF(外部影响!$Y32="导弹伤害加成%",外部影响!$AC32,0)+IF(外部影响!$Y33="导弹伤害加成%",外部影响!$AC33,0),0),0)*配装模拟!$V$18</f>
        <v>0</v>
      </c>
      <c r="BT115" s="41">
        <f>IFERROR(IF(外部影响!$C32&gt;2,IF(外部影响!$Y31="导弹时间调整%",外部影响!$AC31,0)+IF(外部影响!$Y32="导弹时间调整%",外部影响!$AC32,0)+IF(外部影响!$Y33="导弹时间调整%",外部影响!$AC33,0),0),0)*配装模拟!$V$18</f>
        <v>0</v>
      </c>
      <c r="BU115" s="41">
        <f>IFERROR(IF(外部影响!$C32&gt;2,IF(外部影响!$Y31="爆炸速度加成%",外部影响!$AC31,0)+IF(外部影响!$Y32="爆炸速度加成%",外部影响!$AC32,0)+IF(外部影响!$Y33="爆炸速度加成%",外部影响!$AC33,0),0),0)*配装模拟!$V$18</f>
        <v>0</v>
      </c>
      <c r="BV115" s="41">
        <f>IFERROR(IF(外部影响!$C32&gt;2,IF(外部影响!$Y31="爆炸半径加成%",外部影响!$AC31,0)+IF(外部影响!$Y32="爆炸半径加成%",外部影响!$AC32,0)+IF(外部影响!$Y33="爆炸半径加成%",外部影响!$AC33,0),0),0)*配装模拟!$V$18</f>
        <v>0</v>
      </c>
      <c r="BW115" s="41">
        <f>IFERROR(IF(外部影响!$C32&gt;2,IF(外部影响!$Y31="飞行速度加成%",外部影响!$AC31,0)+IF(外部影响!$Y32="飞行速度加成%",外部影响!$AC32,0)+IF(外部影响!$Y33="飞行速度加成%",外部影响!$AC33,0),0),0)*配装模拟!$V$18</f>
        <v>0</v>
      </c>
      <c r="BX115" s="41">
        <f>IFERROR(IF(外部影响!$C32&gt;2,IF(外部影响!$Y31="飞行时间加成%",外部影响!$AC31,0)+IF(外部影响!$Y32="飞行时间加成%",外部影响!$AC32,0)+IF(外部影响!$Y33="飞行时间加成%",外部影响!$AC33,0),0),0)*配装模拟!$V$18</f>
        <v>0</v>
      </c>
      <c r="BZ115" s="41">
        <f>IFERROR(IF(外部影响!$C32&gt;2,IF(外部影响!$Y31="激光伤害加成%",外部影响!$AC31,0)+IF(外部影响!$Y32="激光伤害加成%",外部影响!$AC32,0)+IF(外部影响!$Y33="激光伤害加成%",外部影响!$AC33,0),0),0)*配装模拟!$V$18</f>
        <v>0</v>
      </c>
      <c r="CA115" s="41">
        <f>IFERROR(IF(外部影响!$C32&gt;2,IF(外部影响!$Y31="磁轨伤害加成%",外部影响!$AC31,0)+IF(外部影响!$Y32="磁轨伤害加成%",外部影响!$AC32,0)+IF(外部影响!$Y33="磁轨伤害加成%",外部影响!$AC33,0),0),0)*配装模拟!$V$18</f>
        <v>0</v>
      </c>
      <c r="CB115" s="41">
        <f>IFERROR(IF(外部影响!$C32&gt;2,IF(外部影响!$Y31="加农伤害加成%",外部影响!$AC31,0)+IF(外部影响!$Y32="加农伤害加成%",外部影响!$AC32,0)+IF(外部影响!$Y33="加农伤害加成%",外部影响!$AC33,0),0),0)*配装模拟!$V$18</f>
        <v>0</v>
      </c>
      <c r="CC115" s="41">
        <f>IFERROR(IF(外部影响!$C32&gt;2,IF(外部影响!$Y31="裂解伤害加成%",外部影响!$AC31,0)+IF(外部影响!$Y32="裂解伤害加成%",外部影响!$AC32,0)+IF(外部影响!$Y33="裂解伤害加成%",外部影响!$AC33,0),0),0)*配装模拟!$V$18</f>
        <v>0</v>
      </c>
      <c r="CD115" s="41">
        <f>IFERROR(IF(外部影响!$C32&gt;2,IF(外部影响!$Y31="无人机伤害加成%",外部影响!$AC31,0)+IF(外部影响!$Y32="无人机伤害加成%",外部影响!$AC32,0)+IF(外部影响!$Y33="无人机伤害加成%",外部影响!$AC33,0),0),0)*配装模拟!$V$18</f>
        <v>0</v>
      </c>
      <c r="CE115" s="41">
        <f>IFERROR(IF(外部影响!$C32&gt;2,IF(外部影响!$Y31="激光时间调整%",外部影响!$AC31,0)+IF(外部影响!$Y32="激光时间调整%",外部影响!$AC32,0)+IF(外部影响!$Y33="激光时间调整%",外部影响!$AC33,0),0),0)*配装模拟!$V$18</f>
        <v>0</v>
      </c>
      <c r="CF115" s="41">
        <f>IFERROR(IF(外部影响!$C32&gt;2,IF(外部影响!$Y31="磁轨时间调整%",外部影响!$AC31,0)+IF(外部影响!$Y32="磁轨时间调整%",外部影响!$AC32,0)+IF(外部影响!$Y33="磁轨时间调整%",外部影响!$AC33,0),0),0)*配装模拟!$V$18</f>
        <v>0</v>
      </c>
      <c r="CG115" s="41">
        <f>IFERROR(IF(外部影响!$C32&gt;2,IF(外部影响!$Y31="加农时间调整%",外部影响!$AC31,0)+IF(外部影响!$Y32="加农时间调整%",外部影响!$AC32,0)+IF(外部影响!$Y33="加农时间调整%",外部影响!$AC33,0),0),0)*配装模拟!$V$18</f>
        <v>0</v>
      </c>
      <c r="CH115" s="41">
        <f>IFERROR(IF(外部影响!$C32&gt;2,IF(外部影响!$Y31="裂解时间调整%",外部影响!$AC31,0)+IF(外部影响!$Y32="裂解时间调整%",外部影响!$AC32,0)+IF(外部影响!$Y33="裂解时间调整%",外部影响!$AC33,0),0),0)*配装模拟!$V$18</f>
        <v>0</v>
      </c>
      <c r="CI115" s="41">
        <f>IFERROR(IF(外部影响!$C32&gt;2,IF(外部影响!$Y31="无人机时间调整%",外部影响!$AC31,0)+IF(外部影响!$Y32="无人机时间调整%",外部影响!$AC32,0)+IF(外部影响!$Y33="无人机时间调整%",外部影响!$AC33,0),0),0)*配装模拟!$V$18</f>
        <v>0</v>
      </c>
      <c r="CR115" s="41">
        <f>IFERROR(IF(外部影响!$C32&gt;2,IF(外部影响!$Y31="裂解最佳射程加成%",外部影响!$AC31,0)+IF(外部影响!$Y32="裂解最佳射程加成%",外部影响!$AC32,0)+IF(外部影响!$Y33="裂解最佳射程加成%",外部影响!$AC33,0),0),0)*配装模拟!$V$18</f>
        <v>0</v>
      </c>
      <c r="CT115" s="41">
        <f>IFERROR(IF(外部影响!$C32&gt;2,IF(外部影响!$Y31="激光失准范围加成%",外部影响!$AC31,0)+IF(外部影响!$Y32="激光失准范围加成%",外部影响!$AC32,0)+IF(外部影响!$Y33="激光失准范围加成%",外部影响!$AC33,0),0),0)*配装模拟!$V$18</f>
        <v>0</v>
      </c>
      <c r="CU115" s="41">
        <f>IFERROR(IF(外部影响!$C32&gt;2,IF(外部影响!$Y31="磁轨失准范围加成%",外部影响!$AC31,0)+IF(外部影响!$Y32="磁轨失准范围加成%",外部影响!$AC32,0)+IF(外部影响!$Y33="磁轨失准范围加成%",外部影响!$AC33,0),0),0)*配装模拟!$V$18</f>
        <v>0</v>
      </c>
      <c r="CV115" s="41">
        <f>IFERROR(IF(外部影响!$C32&gt;2,IF(外部影响!$Y31="加农失准范围加成%",外部影响!$AC31,0)+IF(外部影响!$Y32="加农失准范围加成%",外部影响!$AC32,0)+IF(外部影响!$Y33="加农失准范围加成%",外部影响!$AC33,0),0),0)*配装模拟!$V$18</f>
        <v>0</v>
      </c>
      <c r="CW115" s="41">
        <f>IFERROR(IF(外部影响!$C32&gt;2,IF(外部影响!$Y31="无人机失准范围加成%",外部影响!$AC31,0)+IF(外部影响!$Y32="无人机失准范围加成%",外部影响!$AC32,0)+IF(外部影响!$Y33="无人机失准范围加成%",外部影响!$AC33,0),0),0)*配装模拟!$V$18</f>
        <v>0</v>
      </c>
      <c r="CX115" s="41">
        <f>IFERROR(IF(外部影响!$C32&gt;2,IF(外部影响!$Y31="激光能栅占用调整%",外部影响!$AC31,0)+IF(外部影响!$Y32="激光能栅占用调整%",外部影响!$AC32,0)+IF(外部影响!$Y33="激光能栅占用调整%",外部影响!$AC33,0),0),0)*配装模拟!$V$18</f>
        <v>0</v>
      </c>
      <c r="CY115" s="41">
        <f>IFERROR(IF(外部影响!$C32&gt;2,IF(外部影响!$Y31="磁轨能栅占用调整%",外部影响!$AC31,0)+IF(外部影响!$Y32="磁轨能栅占用调整%",外部影响!$AC32,0)+IF(外部影响!$Y33="磁轨能栅占用调整%",外部影响!$AC33,0),0),0)*配装模拟!$V$18</f>
        <v>0</v>
      </c>
      <c r="CZ115" s="41">
        <f>IFERROR(IF(外部影响!$C32&gt;2,IF(外部影响!$Y31="加农能栅占用调整%",外部影响!$AC31,0)+IF(外部影响!$Y32="加农能栅占用调整%",外部影响!$AC32,0)+IF(外部影响!$Y33="加农能栅占用调整%",外部影响!$AC33,0),0),0)*配装模拟!$V$18</f>
        <v>0</v>
      </c>
      <c r="DA115" s="41">
        <f>IFERROR(IF(外部影响!$C32&gt;2,IF(外部影响!$Y31="裂解能栅占用调整%",外部影响!$AC31,0)+IF(外部影响!$Y32="裂解能栅占用调整%",外部影响!$AC32,0)+IF(外部影响!$Y33="裂解能栅占用调整%",外部影响!$AC33,0),0),0)*配装模拟!$V$18</f>
        <v>0</v>
      </c>
      <c r="DB115" s="41">
        <f>IFERROR(IF(外部影响!$C32&gt;2,IF(外部影响!$Y31="导弹伤害加成%",外部影响!$AC31,0)+IF(外部影响!$Y32="导弹伤害加成%",外部影响!$AC32,0)+IF(外部影响!$Y33="导弹伤害加成%",外部影响!$AC33,0),0),0)*配装模拟!$V$18</f>
        <v>0</v>
      </c>
      <c r="DC115" s="41">
        <f>IFERROR(IF(外部影响!$C32&gt;2,IF(外部影响!$Y31="导弹伤害加成%",外部影响!$AC31,0)+IF(外部影响!$Y32="导弹伤害加成%",外部影响!$AC32,0)+IF(外部影响!$Y33="导弹伤害加成%",外部影响!$AC33,0),0),0)*配装模拟!$V$18</f>
        <v>0</v>
      </c>
      <c r="DD115" s="41">
        <f>IFERROR(IF(外部影响!$C32&gt;2,IF(外部影响!$Y31="导弹伤害加成%",外部影响!$AC31,0)+IF(外部影响!$Y32="导弹伤害加成%",外部影响!$AC32,0)+IF(外部影响!$Y33="导弹伤害加成%",外部影响!$AC33,0),0),0)*配装模拟!$V$18</f>
        <v>0</v>
      </c>
      <c r="DE115" s="41">
        <f>IFERROR(IF(外部影响!$C32&gt;2,IF(外部影响!$Y31="导弹伤害加成%",外部影响!$AC31,0)+IF(外部影响!$Y32="导弹伤害加成%",外部影响!$AC32,0)+IF(外部影响!$Y33="导弹伤害加成%",外部影响!$AC33,0),0),0)*配装模拟!$V$18</f>
        <v>0</v>
      </c>
      <c r="DF115" s="41">
        <f>IFERROR(IF(外部影响!$C32&gt;2,IF(外部影响!$Y31="导弹时间调整%",外部影响!$AC31,0)+IF(外部影响!$Y32="导弹时间调整%",外部影响!$AC32,0)+IF(外部影响!$Y33="导弹时间调整%",外部影响!$AC33,0),0),0)*配装模拟!$V$18</f>
        <v>0</v>
      </c>
      <c r="DG115" s="41">
        <f>IFERROR(IF(外部影响!$C32&gt;2,IF(外部影响!$Y31="爆炸速度加成%",外部影响!$AC31,0)+IF(外部影响!$Y32="爆炸速度加成%",外部影响!$AC32,0)+IF(外部影响!$Y33="爆炸速度加成%",外部影响!$AC33,0),0),0)*配装模拟!$V$18</f>
        <v>0</v>
      </c>
      <c r="DH115" s="41">
        <f>IFERROR(IF(外部影响!$C32&gt;2,IF(外部影响!$Y31="爆炸半径加成%",外部影响!$AC31,0)+IF(外部影响!$Y32="爆炸半径加成%",外部影响!$AC32,0)+IF(外部影响!$Y33="爆炸半径加成%",外部影响!$AC33,0),0),0)*配装模拟!$V$18</f>
        <v>0</v>
      </c>
      <c r="DI115" s="41">
        <f>IFERROR(IF(外部影响!$C32&gt;2,IF(外部影响!$Y31="飞行速度加成%",外部影响!$AC31,0)+IF(外部影响!$Y32="飞行速度加成%",外部影响!$AC32,0)+IF(外部影响!$Y33="飞行速度加成%",外部影响!$AC33,0),0),0)*配装模拟!$V$18</f>
        <v>0</v>
      </c>
      <c r="DJ115" s="41">
        <f>IFERROR(IF(外部影响!$C32&gt;2,IF(外部影响!$Y31="飞行时间加成%",外部影响!$AC31,0)+IF(外部影响!$Y32="飞行时间加成%",外部影响!$AC32,0)+IF(外部影响!$Y33="飞行时间加成%",外部影响!$AC33,0),0),0)*配装模拟!$V$18</f>
        <v>0</v>
      </c>
      <c r="DL115" s="41">
        <f>IFERROR(IF(外部影响!$C32&gt;2,IF(外部影响!$Y31="激光耗电量调整%",外部影响!$AC31,0)+IF(外部影响!$Y32="激光耗电量调整%",外部影响!$AC32,0)+IF(外部影响!$Y33="激光耗电量调整%",外部影响!$AC33,0),0),0)*配装模拟!$V$18</f>
        <v>0</v>
      </c>
      <c r="DM115" s="41">
        <f>IFERROR(IF(外部影响!$C32&gt;2,IF(外部影响!$Y31="激光耗电量调整%",外部影响!$AC31,0)+IF(外部影响!$Y32="激光耗电量调整%",外部影响!$AC32,0)+IF(外部影响!$Y33="激光耗电量调整%",外部影响!$AC33,0),0),0)*配装模拟!$V$18</f>
        <v>0</v>
      </c>
      <c r="DN115" s="41">
        <f>IFERROR(IF(外部影响!$C32&gt;2,IF(外部影响!$Y31="激光耗电量调整%",外部影响!$AC31,0)+IF(外部影响!$Y32="激光耗电量调整%",外部影响!$AC32,0)+IF(外部影响!$Y33="激光耗电量调整%",外部影响!$AC33,0),0),0)*配装模拟!$V$18</f>
        <v>0</v>
      </c>
      <c r="DO115" s="41">
        <f>IFERROR(IF(外部影响!$C32&gt;2,IF(外部影响!$Y31="磁轨耗电量调整%",外部影响!$AC31,0)+IF(外部影响!$Y32="磁轨耗电量调整%",外部影响!$AC32,0)+IF(外部影响!$Y33="磁轨耗电量调整%",外部影响!$AC33,0),0),0)*配装模拟!$V$18</f>
        <v>0</v>
      </c>
      <c r="DP115" s="41">
        <f>IFERROR(IF(外部影响!$C32&gt;2,IF(外部影响!$Y31="磁轨耗电量调整%",外部影响!$AC31,0)+IF(外部影响!$Y32="磁轨耗电量调整%",外部影响!$AC32,0)+IF(外部影响!$Y33="磁轨耗电量调整%",外部影响!$AC33,0),0),0)*配装模拟!$V$18</f>
        <v>0</v>
      </c>
      <c r="DQ115" s="41">
        <f>IFERROR(IF(外部影响!$C32&gt;2,IF(外部影响!$Y31="磁轨耗电量调整%",外部影响!$AC31,0)+IF(外部影响!$Y32="磁轨耗电量调整%",外部影响!$AC32,0)+IF(外部影响!$Y33="磁轨耗电量调整%",外部影响!$AC33,0),0),0)*配装模拟!$V$18</f>
        <v>0</v>
      </c>
      <c r="DR115" s="42">
        <f>IFERROR(IF(外部影响!$C32&gt;2,IF(外部影响!$Y31="无人机控制距离",外部影响!$AC31,0)+IF(外部影响!$Y32="无人机控制距离",外部影响!$AC32,0)+IF(外部影响!$Y33="无人机控制距离",外部影响!$AC33,0),0),0)*配装模拟!$V$18</f>
        <v>0</v>
      </c>
      <c r="FD115" s="42">
        <f>IFERROR(IF(外部影响!$C44&gt;2,IF(外部影响!$Y43=FD$1,外部影响!$AC43,0)+IF(外部影响!$Y44=FD$1,外部影响!$AC44,0)+IF(外部影响!$Y45=FD$1,外部影响!$AC45,0),0),0)*配装模拟!$V$21</f>
        <v>0</v>
      </c>
      <c r="FF115" s="41">
        <f>IFERROR(IF(外部影响!$C44&gt;2,IF(外部影响!$Y43=FF$1,外部影响!$AC43,0)+IF(外部影响!$Y44=FF$1,外部影响!$AC44,0)+IF(外部影响!$Y45=FF$1,外部影响!$AC45,0),0),0)*配装模拟!$V$21</f>
        <v>0</v>
      </c>
      <c r="FH115" s="41">
        <f>IFERROR(IF(外部影响!$C44&gt;2,IF(外部影响!$Y43=FH$1,外部影响!$AC43,0)+IF(外部影响!$Y44=FH$1,外部影响!$AC44,0)+IF(外部影响!$Y45=FH$1,外部影响!$AC45,0),0),0)*配装模拟!$V$21</f>
        <v>0</v>
      </c>
      <c r="FN115" s="41">
        <f>IFERROR(IF(外部影响!$C44&gt;2,IF(外部影响!$Y43="推进耗电调整%",外部影响!$AC43,0)+IF(外部影响!$Y44="推进耗电调整%",外部影响!$AC44,0)+IF(外部影响!$Y45="推进耗电调整%",外部影响!$AC45,0),0),0)*配装模拟!$V$21</f>
        <v>0</v>
      </c>
      <c r="FR115" s="41">
        <f>IFERROR(IF(外部影响!$C44&gt;2,IF(外部影响!$Y43="推进耗电调整%",外部影响!$AC43,0)+IF(外部影响!$Y44="推进耗电调整%",外部影响!$AC44,0)+IF(外部影响!$Y45="推进耗电调整%",外部影响!$AC45,0),0),0)*配装模拟!$V$21</f>
        <v>0</v>
      </c>
      <c r="FS115" s="41">
        <f>IFERROR(IF(外部影响!$C44&gt;2,IF(外部影响!$Y43=FS$1,外部影响!$AC43,0)+IF(外部影响!$Y44=FS$1,外部影响!$AC44,0)+IF(外部影响!$Y45=FS$1,外部影响!$AC45,0),0),0)*配装模拟!$V$21</f>
        <v>0</v>
      </c>
      <c r="FV115" s="41">
        <f>IFERROR(IF(外部影响!$C44&gt;2,IF(外部影响!$Y43="探测半径%",外部影响!$AC43,0)+IF(外部影响!$Y44="探测半径%",外部影响!$AC44,0)+IF(外部影响!$Y45="探测半径%",外部影响!$AC45,0),0),0)*配装模拟!$V$21</f>
        <v>0</v>
      </c>
      <c r="FW115" s="41">
        <f>IFERROR(IF(外部影响!$C44&gt;2,IF(外部影响!$Y43=FW$1,外部影响!$AC43,0)+IF(外部影响!$Y44=FW$1,外部影响!$AC44,0)+IF(外部影响!$Y45=FW$1,外部影响!$AC45,0),0),0)*配装模拟!$V$21</f>
        <v>0</v>
      </c>
      <c r="FX115" s="41">
        <f>IFERROR(IF(外部影响!$C44&gt;2,IF(外部影响!$Y43=FX$1,外部影响!$AC43,0)+IF(外部影响!$Y44=FX$1,外部影响!$AC44,0)+IF(外部影响!$Y45=FX$1,外部影响!$AC45,0),0),0)*配装模拟!$V$21</f>
        <v>0</v>
      </c>
      <c r="GD115" s="41">
        <f>IFERROR(IF(外部影响!$C32&gt;2,IF(外部影响!$Y31=GD$1,外部影响!$AC31,0)+IF(外部影响!$Y32=GD$1,外部影响!$AC32,0)+IF(外部影响!$Y33=GD$1,外部影响!$AC33,0),0),0)*配装模拟!$V$18</f>
        <v>0</v>
      </c>
      <c r="GE115" s="41">
        <f>IFERROR(IF(外部影响!$C32&gt;2,IF(外部影响!$Y31=GE$1,外部影响!$AC31,0)+IF(外部影响!$Y32=GE$1,外部影响!$AC32,0)+IF(外部影响!$Y33=GE$1,外部影响!$AC33,0),0),0)*配装模拟!$V$18</f>
        <v>0</v>
      </c>
      <c r="GF115" s="41">
        <f>IFERROR(IF(外部影响!$C32&gt;2,IF(外部影响!$Y31=GF$1,外部影响!$AC31,0)+IF(外部影响!$Y32=GF$1,外部影响!$AC32,0)+IF(外部影响!$Y33=GF$1,外部影响!$AC33,0),0),0)*配装模拟!$V$18</f>
        <v>0</v>
      </c>
      <c r="GG115" s="41">
        <f>-IFERROR(IF(外部影响!$C32&gt;2,IF(外部影响!$Y31=GG$1,外部影响!$AC31,0)+IF(外部影响!$Y32=GG$1,外部影响!$AC32,0)+IF(外部影响!$Y33=GG$1,外部影响!$AC33,0),0),0)*配装模拟!$V$18</f>
        <v>0</v>
      </c>
      <c r="GH115" s="41">
        <f>-IFERROR(IF(外部影响!$C32&gt;2,IF(外部影响!$Y31=GH$1,外部影响!$AC31,0)+IF(外部影响!$Y32=GH$1,外部影响!$AC32,0)+IF(外部影响!$Y33=GH$1,外部影响!$AC33,0),0),0)*配装模拟!$V$18</f>
        <v>0</v>
      </c>
      <c r="GI115" s="41">
        <f>-IFERROR(IF(外部影响!$C32&gt;2,IF(外部影响!$Y31=GI$1,外部影响!$AC31,0)+IF(外部影响!$Y32=GI$1,外部影响!$AC32,0)+IF(外部影响!$Y33=GI$1,外部影响!$AC33,0),0),0)*配装模拟!$V$18</f>
        <v>0</v>
      </c>
      <c r="GJ115" s="41">
        <f>-IFERROR(IF(外部影响!$C32&gt;2,IF(外部影响!$Y31=GJ$1,外部影响!$AC31,0)+IF(外部影响!$Y32=GJ$1,外部影响!$AC32,0)+IF(外部影响!$Y33=GJ$1,外部影响!$AC33,0),0),0)*配装模拟!$V$18</f>
        <v>0</v>
      </c>
      <c r="GM115" s="41">
        <f>-IFERROR(IF(外部影响!$C32&gt;2,IF(外部影响!$Y31=GM$1,外部影响!$AC31,0)+IF(外部影响!$Y32=GM$1,外部影响!$AC32,0)+IF(外部影响!$Y33=GM$1,外部影响!$AC33,0),0),0)*配装模拟!$V$18</f>
        <v>0</v>
      </c>
      <c r="GN115" s="41">
        <f>-IFERROR(IF(外部影响!$C32&gt;2,IF(外部影响!$Y31=GN$1,外部影响!$AC31,0)+IF(外部影响!$Y32=GN$1,外部影响!$AC32,0)+IF(外部影响!$Y33=GN$1,外部影响!$AC33,0),0),0)*配装模拟!$V$18</f>
        <v>0</v>
      </c>
      <c r="GO115" s="41">
        <f>-IFERROR(IF(外部影响!$C32&gt;2,IF(外部影响!$Y31=GO$1,外部影响!$AC31,0)+IF(外部影响!$Y32=GO$1,外部影响!$AC32,0)+IF(外部影响!$Y33=GO$1,外部影响!$AC33,0),0),0)*配装模拟!$V$18</f>
        <v>0</v>
      </c>
      <c r="GP115" s="41">
        <f>-IFERROR(IF(外部影响!$C32&gt;2,IF(外部影响!$Y31=GP$1,外部影响!$AC31,0)+IF(外部影响!$Y32=GP$1,外部影响!$AC32,0)+IF(外部影响!$Y33=GP$1,外部影响!$AC33,0),0),0)*配装模拟!$V$18</f>
        <v>0</v>
      </c>
      <c r="GS115" s="41">
        <f>-IFERROR(IF(外部影响!$C32&gt;2,IF(外部影响!$Y31=GS$1,外部影响!$AC31,0)+IF(外部影响!$Y32=GS$1,外部影响!$AC32,0)+IF(外部影响!$Y33=GS$1,外部影响!$AC33,0),0),0)*配装模拟!$V$18</f>
        <v>0</v>
      </c>
      <c r="GT115" s="41">
        <f>-IFERROR(IF(外部影响!$C32&gt;2,IF(外部影响!$Y31=GT$1,外部影响!$AC31,0)+IF(外部影响!$Y32=GT$1,外部影响!$AC32,0)+IF(外部影响!$Y33=GT$1,外部影响!$AC33,0),0),0)*配装模拟!$V$18</f>
        <v>0</v>
      </c>
      <c r="GU115" s="41">
        <f>-IFERROR(IF(外部影响!$C32&gt;2,IF(外部影响!$Y31=GU$1,外部影响!$AC31,0)+IF(外部影响!$Y32=GU$1,外部影响!$AC32,0)+IF(外部影响!$Y33=GU$1,外部影响!$AC33,0),0),0)*配装模拟!$V$18</f>
        <v>0</v>
      </c>
      <c r="GV115" s="41">
        <f>-IFERROR(IF(外部影响!$C32&gt;2,IF(外部影响!$Y31=GV$1,外部影响!$AC31,0)+IF(外部影响!$Y32=GV$1,外部影响!$AC32,0)+IF(外部影响!$Y33=GV$1,外部影响!$AC33,0),0),0)*配装模拟!$V$18</f>
        <v>0</v>
      </c>
      <c r="GW115" s="41">
        <f>IFERROR(IF(外部影响!$C32&gt;2,IF(外部影响!$Y31=GW$1,外部影响!$AC31,0)+IF(外部影响!$Y32=GW$1,外部影响!$AC32,0)+IF(外部影响!$Y33=GW$1,外部影响!$AC33,0),0),0)*配装模拟!$V$18</f>
        <v>0</v>
      </c>
      <c r="GX115" s="41">
        <f>IFERROR(IF(外部影响!$C32&gt;2,IF(外部影响!$Y31=GX$1,外部影响!$AC31,0)+IF(外部影响!$Y32=GX$1,外部影响!$AC32,0)+IF(外部影响!$Y33=GX$1,外部影响!$AC33,0),0),0)*配装模拟!$V$18</f>
        <v>0</v>
      </c>
      <c r="GY115" s="41">
        <f>IFERROR(IF(外部影响!$C32&gt;2,IF(外部影响!$Y31=GY$1,外部影响!$AC31,0)+IF(外部影响!$Y32=GY$1,外部影响!$AC32,0)+IF(外部影响!$Y33=GY$1,外部影响!$AC33,0),0),0)*配装模拟!$V$18</f>
        <v>0</v>
      </c>
      <c r="HA115" s="41">
        <f>IFERROR(IF(外部影响!$C32&gt;2,IF(外部影响!$Y31=HA$1,外部影响!$AC31,0)+IF(外部影响!$Y32=HA$1,外部影响!$AC32,0)+IF(外部影响!$Y33=HA$1,外部影响!$AC33,0),0),0)*配装模拟!$V$18</f>
        <v>0</v>
      </c>
      <c r="HB115" s="41">
        <f>IFERROR(IF(外部影响!$C32&gt;2,IF(外部影响!$Y31=HB$1,外部影响!$AC31,0)+IF(外部影响!$Y32=HB$1,外部影响!$AC32,0)+IF(外部影响!$Y33=HB$1,外部影响!$AC33,0),0),0)*配装模拟!$V$18</f>
        <v>0</v>
      </c>
      <c r="HC115" s="41">
        <f>IFERROR(IF(外部影响!$C32&gt;2,IF(外部影响!$Y31=HC$1,外部影响!$AC31,0)+IF(外部影响!$Y32=HC$1,外部影响!$AC32,0)+IF(外部影响!$Y33=HC$1,外部影响!$AC33,0),0),0)*配装模拟!$V$18</f>
        <v>0</v>
      </c>
      <c r="HS115" s="41">
        <f>IFERROR(IF(外部影响!$C44&gt;2,IF(外部影响!$Y43=HS$1,外部影响!$AC43,0)+IF(外部影响!$Y44=HS$1,外部影响!$AC44,0)+IF(外部影响!$Y45=HS$1,外部影响!$AC45,0),0),0)*配装模拟!$V$21</f>
        <v>0</v>
      </c>
      <c r="HT115" s="41">
        <f>IFERROR(IF(外部影响!$C44&gt;2,IF(外部影响!$Y43=HT$1,外部影响!$AC43,0)+IF(外部影响!$Y44=HT$1,外部影响!$AC44,0)+IF(外部影响!$Y45=HT$1,外部影响!$AC45,0),0),0)*配装模拟!$V$21</f>
        <v>0</v>
      </c>
      <c r="HU115" s="41">
        <f>IFERROR(IF(外部影响!$C44&gt;2,IF(外部影响!$Y43=HU$1,外部影响!$AC43,0)+IF(外部影响!$Y44=HU$1,外部影响!$AC44,0)+IF(外部影响!$Y45=HU$1,外部影响!$AC45,0),0),0)*配装模拟!$V$21</f>
        <v>0</v>
      </c>
      <c r="HV115" s="41">
        <f>IFERROR(IF(外部影响!$C44&gt;2,IF(外部影响!$Y43="采矿量加成%",外部影响!$AC43,0)+IF(外部影响!$Y44="采矿量加成%",外部影响!$AC44,0)+IF(外部影响!$Y45="采矿量加成%",外部影响!$AC45,0),0),0)*配装模拟!$V$21</f>
        <v>0</v>
      </c>
      <c r="HW115" s="41">
        <f>IFERROR(IF(外部影响!$C44&gt;2,IF(外部影响!$Y43="采矿器射程%",外部影响!$AC43,0)+IF(外部影响!$Y44="采矿器射程%",外部影响!$AC44,0)+IF(外部影响!$Y45="采矿器射程%",外部影响!$AC45,0),0),0)*配装模拟!$V$21</f>
        <v>0</v>
      </c>
      <c r="HX115" s="41">
        <f>IFERROR(IF(外部影响!$C44&gt;2,IF(外部影响!$Y43="采矿器循环时间%",外部影响!$AC43,0)+IF(外部影响!$Y44="采矿器循环时间%",外部影响!$AC44,0)+IF(外部影响!$Y45="采矿器循环时间%",外部影响!$AC45,0),0),0)*配装模拟!$V$21</f>
        <v>0</v>
      </c>
      <c r="HY115" s="41">
        <f>IFERROR(IF(外部影响!$C44&gt;2,IF(外部影响!$Y43="采矿器耗电%",外部影响!$AC43,0)+IF(外部影响!$Y44="采矿器耗电%",外部影响!$AC44,0)+IF(外部影响!$Y45="采矿器耗电%",外部影响!$AC45,0),0),0)*配装模拟!$V$21</f>
        <v>0</v>
      </c>
      <c r="HZ115" s="41">
        <f>IFERROR(IF(外部影响!$C44&gt;2,IF(外部影响!$Y43="采矿量加成%",外部影响!$AC43,0)+IF(外部影响!$Y44="采矿量加成%",外部影响!$AC44,0)+IF(外部影响!$Y45="采矿量加成%",外部影响!$AC45,0),0),0)*配装模拟!$V$21</f>
        <v>0</v>
      </c>
      <c r="IA115" s="41">
        <f>IFERROR(IF(外部影响!$C44&gt;2,IF(外部影响!$Y43="采矿器射程%",外部影响!$AC43,0)+IF(外部影响!$Y44="采矿器射程%",外部影响!$AC44,0)+IF(外部影响!$Y45="采矿器射程%",外部影响!$AC45,0),0),0)*配装模拟!$V$21</f>
        <v>0</v>
      </c>
      <c r="IB115" s="41">
        <f>IFERROR(IF(外部影响!$C44&gt;2,IF(外部影响!$Y43="采矿器循环时间%",外部影响!$AC43,0)+IF(外部影响!$Y44="采矿器循环时间%",外部影响!$AC44,0)+IF(外部影响!$Y45="采矿器循环时间%",外部影响!$AC45,0),0),0)*配装模拟!$V$21</f>
        <v>0</v>
      </c>
      <c r="IC115" s="41">
        <f>IFERROR(IF(外部影响!$C44&gt;2,IF(外部影响!$Y43="采矿器耗电%",外部影响!$AC43,0)+IF(外部影响!$Y44="采矿器耗电%",外部影响!$AC44,0)+IF(外部影响!$Y45="采矿器耗电%",外部影响!$AC45,0),0),0)*配装模拟!$V$21</f>
        <v>0</v>
      </c>
      <c r="IU115" s="41">
        <f>IFERROR(IF(外部影响!$C32&gt;2,IF(外部影响!$Y31=IU$1,外部影响!$AC31,0)+IF(外部影响!$Y32=IU$1,外部影响!$AC32,0)+IF(外部影响!$Y33=IU$1,外部影响!$AC33,0),0),0)*配装模拟!$V$18</f>
        <v>0</v>
      </c>
      <c r="IV115" s="41">
        <f>IFERROR(IF(外部影响!$C32&gt;2,IF(外部影响!$Y31=IV$1,外部影响!$AC31,0)+IF(外部影响!$Y32=IV$1,外部影响!$AC32,0)+IF(外部影响!$Y33=IV$1,外部影响!$AC33,0),0),0)*配装模拟!$V$18</f>
        <v>0</v>
      </c>
      <c r="IW115" s="41">
        <f>IFERROR(IF(外部影响!$C32&gt;2,IF(外部影响!$Y31=IW$1,外部影响!$AC31,0)+IF(外部影响!$Y32=IW$1,外部影响!$AC32,0)+IF(外部影响!$Y33=IW$1,外部影响!$AC33,0),0),0)*配装模拟!$V$18</f>
        <v>0</v>
      </c>
      <c r="JM115" s="41">
        <f>IFERROR(IF(外部影响!$C44&gt;2,IF(外部影响!$Y43="探测半径%",外部影响!$AC43,0)+IF(外部影响!$Y44="探测半径%",外部影响!$AC44,0)+IF(外部影响!$Y45="探测半径%",外部影响!$AC45,0),0),0)*配装模拟!$V$21</f>
        <v>0</v>
      </c>
      <c r="JO115" s="41">
        <f>IFERROR(IF(外部影响!$C44&gt;2,IF(外部影响!$Y43=JO$1,外部影响!$AC43,0)+IF(外部影响!$Y44=JO$1,外部影响!$AC44,0)+IF(外部影响!$Y45=JO$1,外部影响!$AC45,0),0),0)*配装模拟!$V$21</f>
        <v>0</v>
      </c>
      <c r="JP115" s="44">
        <f>IFERROR(IF(外部影响!$C44&gt;2,IF(外部影响!$Y43=JP$1,外部影响!$AC43,0)+IF(外部影响!$Y44=JP$1,外部影响!$AC44,0)+IF(外部影响!$Y45=JP$1,外部影响!$AC45,0),0),0)*配装模拟!$V$21</f>
        <v>0</v>
      </c>
    </row>
    <row r="116" spans="1:276">
      <c r="A116" s="36" t="s">
        <v>3110</v>
      </c>
      <c r="B116" s="41">
        <f>IFERROR(IF(外部影响!$C32&gt;3,IF(外部影响!$Z31="激光伤害加成%",外部影响!$AD31,0)+IF(外部影响!$Z32="激光伤害加成%",外部影响!$AD32,0)+IF(外部影响!$Z33="激光伤害加成%",外部影响!$AD33,0),0),0)*配装模拟!$V$18</f>
        <v>0</v>
      </c>
      <c r="C116" s="41">
        <f>IFERROR(IF(外部影响!$C32&gt;3,IF(外部影响!$Z31="磁轨伤害加成%",外部影响!$AD31,0)+IF(外部影响!$Z32="磁轨伤害加成%",外部影响!$AD32,0)+IF(外部影响!$Z33="磁轨伤害加成%",外部影响!$AD33,0),0),0)*配装模拟!$V$18</f>
        <v>0</v>
      </c>
      <c r="D116" s="41">
        <f>IFERROR(IF(外部影响!$C32&gt;3,IF(外部影响!$Z31="加农伤害加成%",外部影响!$AD31,0)+IF(外部影响!$Z32="加农伤害加成%",外部影响!$AD32,0)+IF(外部影响!$Z33="加农伤害加成%",外部影响!$AD33,0),0),0)*配装模拟!$V$18</f>
        <v>0</v>
      </c>
      <c r="E116" s="41">
        <f>IFERROR(IF(外部影响!$C32&gt;3,IF(外部影响!$Z31="裂解伤害加成%",外部影响!$AD31,0)+IF(外部影响!$Z32="裂解伤害加成%",外部影响!$AD32,0)+IF(外部影响!$Z33="裂解伤害加成%",外部影响!$AD33,0),0),0)*配装模拟!$V$18</f>
        <v>0</v>
      </c>
      <c r="F116" s="41">
        <f>IFERROR(IF(外部影响!$C32&gt;3,IF(外部影响!$Z31="无人机伤害加成%",外部影响!$AD31,0)+IF(外部影响!$Z32="无人机伤害加成%",外部影响!$AD32,0)+IF(外部影响!$Z33="无人机伤害加成%",外部影响!$AD33,0),0),0)*配装模拟!$V$18</f>
        <v>0</v>
      </c>
      <c r="G116" s="41">
        <f>IFERROR(IF(外部影响!$C32&gt;3,IF(外部影响!$Z31="激光时间调整%",外部影响!$AD31,0)+IF(外部影响!$Z32="激光时间调整%",外部影响!$AD32,0)+IF(外部影响!$Z33="激光时间调整%",外部影响!$AD33,0),0),0)*配装模拟!$V$18</f>
        <v>0</v>
      </c>
      <c r="H116" s="41">
        <f>IFERROR(IF(外部影响!$C32&gt;3,IF(外部影响!$Z31="磁轨时间调整%",外部影响!$AD31,0)+IF(外部影响!$Z32="磁轨时间调整%",外部影响!$AD32,0)+IF(外部影响!$Z33="磁轨时间调整%",外部影响!$AD33,0),0),0)*配装模拟!$V$18</f>
        <v>0</v>
      </c>
      <c r="I116" s="41">
        <f>IFERROR(IF(外部影响!$C32&gt;3,IF(外部影响!$Z31="加农时间调整%",外部影响!$AD31,0)+IF(外部影响!$Z32="加农时间调整%",外部影响!$AD32,0)+IF(外部影响!$Z33="加农时间调整%",外部影响!$AD33,0),0),0)*配装模拟!$V$18</f>
        <v>0</v>
      </c>
      <c r="J116" s="41">
        <f>IFERROR(IF(外部影响!$C32&gt;3,IF(外部影响!$Z31="裂解时间调整%",外部影响!$AD31,0)+IF(外部影响!$Z32="裂解时间调整%",外部影响!$AD32,0)+IF(外部影响!$Z33="裂解时间调整%",外部影响!$AD33,0),0),0)*配装模拟!$V$18</f>
        <v>0</v>
      </c>
      <c r="K116" s="41">
        <f>IFERROR(IF(外部影响!$C32&gt;3,IF(外部影响!$Z31="无人机时间调整%",外部影响!$AD31,0)+IF(外部影响!$Z32="无人机时间调整%",外部影响!$AD32,0)+IF(外部影响!$Z33="无人机时间调整%",外部影响!$AD33,0),0),0)*配装模拟!$V$18</f>
        <v>0</v>
      </c>
      <c r="T116" s="41">
        <f>IFERROR(IF(外部影响!$C32&gt;3,IF(外部影响!$Z31="裂解最佳射程加成%",外部影响!$AD31,0)+IF(外部影响!$Z32="裂解最佳射程加成%",外部影响!$AD32,0)+IF(外部影响!$Z33="裂解最佳射程加成%",外部影响!$AD33,0),0),0)*配装模拟!$V$18</f>
        <v>0</v>
      </c>
      <c r="V116" s="41">
        <f>IFERROR(IF(外部影响!$C32&gt;3,IF(外部影响!$Z31="激光失准范围加成%",外部影响!$AD31,0)+IF(外部影响!$Z32="激光失准范围加成%",外部影响!$AD32,0)+IF(外部影响!$Z33="激光失准范围加成%",外部影响!$AD33,0),0),0)*配装模拟!$V$18</f>
        <v>0</v>
      </c>
      <c r="W116" s="41">
        <f>IFERROR(IF(外部影响!$C32&gt;3,IF(外部影响!$Z31="磁轨失准范围加成%",外部影响!$AD31,0)+IF(外部影响!$Z32="磁轨失准范围加成%",外部影响!$AD32,0)+IF(外部影响!$Z33="磁轨失准范围加成%",外部影响!$AD33,0),0),0)*配装模拟!$V$18</f>
        <v>0</v>
      </c>
      <c r="X116" s="41">
        <f>IFERROR(IF(外部影响!$C32&gt;3,IF(外部影响!$Z31="加农失准范围加成%",外部影响!$AD31,0)+IF(外部影响!$Z32="加农失准范围加成%",外部影响!$AD32,0)+IF(外部影响!$Z33="加农失准范围加成%",外部影响!$AD33,0),0),0)*配装模拟!$V$18</f>
        <v>0</v>
      </c>
      <c r="Y116" s="41">
        <f>IFERROR(IF(外部影响!$C32&gt;3,IF(外部影响!$Z31="无人机失准范围加成%",外部影响!$AD31,0)+IF(外部影响!$Z32="无人机失准范围加成%",外部影响!$AD32,0)+IF(外部影响!$Z33="无人机失准范围加成%",外部影响!$AD33,0),0),0)*配装模拟!$V$18</f>
        <v>0</v>
      </c>
      <c r="Z116" s="41">
        <f>IFERROR(IF(外部影响!$C32&gt;3,IF(外部影响!$Z31="激光能栅占用调整%",外部影响!$AD31,0)+IF(外部影响!$Z32="激光能栅占用调整%",外部影响!$AD32,0)+IF(外部影响!$Z33="激光能栅占用调整%",外部影响!$AD33,0),0),0)*配装模拟!$V$18</f>
        <v>0</v>
      </c>
      <c r="AA116" s="41">
        <f>IFERROR(IF(外部影响!$C32&gt;3,IF(外部影响!$Z31="磁轨能栅占用调整%",外部影响!$AD31,0)+IF(外部影响!$Z32="磁轨能栅占用调整%",外部影响!$AD32,0)+IF(外部影响!$Z33="磁轨能栅占用调整%",外部影响!$AD33,0),0),0)*配装模拟!$V$18</f>
        <v>0</v>
      </c>
      <c r="AB116" s="41">
        <f>IFERROR(IF(外部影响!$C32&gt;3,IF(外部影响!$Z31="加农能栅占用调整%",外部影响!$AD31,0)+IF(外部影响!$Z32="加农能栅占用调整%",外部影响!$AD32,0)+IF(外部影响!$Z33="加农能栅占用调整%",外部影响!$AD33,0),0),0)*配装模拟!$V$18</f>
        <v>0</v>
      </c>
      <c r="AC116" s="41">
        <f>IFERROR(IF(外部影响!$C32&gt;3,IF(外部影响!$Z31="裂解能栅占用调整%",外部影响!$AD31,0)+IF(外部影响!$Z32="裂解能栅占用调整%",外部影响!$AD32,0)+IF(外部影响!$Z33="裂解能栅占用调整%",外部影响!$AD33,0),0),0)*配装模拟!$V$18</f>
        <v>0</v>
      </c>
      <c r="AD116" s="41">
        <f>IFERROR(IF(外部影响!$C32&gt;3,IF(外部影响!$Z31="导弹伤害加成%",外部影响!$AD31,0)+IF(外部影响!$Z32="导弹伤害加成%",外部影响!$AD32,0)+IF(外部影响!$Z33="导弹伤害加成%",外部影响!$AD33,0),0),0)*配装模拟!$V$18</f>
        <v>0</v>
      </c>
      <c r="AE116" s="41">
        <f>IFERROR(IF(外部影响!$C32&gt;3,IF(外部影响!$Z31="导弹伤害加成%",外部影响!$AD31,0)+IF(外部影响!$Z32="导弹伤害加成%",外部影响!$AD32,0)+IF(外部影响!$Z33="导弹伤害加成%",外部影响!$AD33,0),0),0)*配装模拟!$V$18</f>
        <v>0</v>
      </c>
      <c r="AF116" s="41">
        <f>IFERROR(IF(外部影响!$C32&gt;3,IF(外部影响!$Z31="导弹伤害加成%",外部影响!$AD31,0)+IF(外部影响!$Z32="导弹伤害加成%",外部影响!$AD32,0)+IF(外部影响!$Z33="导弹伤害加成%",外部影响!$AD33,0),0),0)*配装模拟!$V$18</f>
        <v>0</v>
      </c>
      <c r="AG116" s="41">
        <f>IFERROR(IF(外部影响!$C32&gt;3,IF(外部影响!$Z31="导弹伤害加成%",外部影响!$AD31,0)+IF(外部影响!$Z32="导弹伤害加成%",外部影响!$AD32,0)+IF(外部影响!$Z33="导弹伤害加成%",外部影响!$AD33,0),0),0)*配装模拟!$V$18</f>
        <v>0</v>
      </c>
      <c r="AH116" s="41">
        <f>IFERROR(IF(外部影响!$C32&gt;3,IF(外部影响!$Z31="导弹时间调整%",外部影响!$AD31,0)+IF(外部影响!$Z32="导弹时间调整%",外部影响!$AD32,0)+IF(外部影响!$Z33="导弹时间调整%",外部影响!$AD33,0),0),0)*配装模拟!$V$18</f>
        <v>0</v>
      </c>
      <c r="AI116" s="41">
        <f>IFERROR(IF(外部影响!$C32&gt;3,IF(外部影响!$Z31="爆炸速度加成%",外部影响!$AD31,0)+IF(外部影响!$Z32="爆炸速度加成%",外部影响!$AD32,0)+IF(外部影响!$Z33="爆炸速度加成%",外部影响!$AD33,0),0),0)*配装模拟!$V$18</f>
        <v>0</v>
      </c>
      <c r="AJ116" s="41">
        <f>IFERROR(IF(外部影响!$C32&gt;3,IF(外部影响!$Z31="爆炸半径加成%",外部影响!$AD31,0)+IF(外部影响!$Z32="爆炸半径加成%",外部影响!$AD32,0)+IF(外部影响!$Z33="爆炸半径加成%",外部影响!$AD33,0),0),0)*配装模拟!$V$18</f>
        <v>0</v>
      </c>
      <c r="AK116" s="41">
        <f>IFERROR(IF(外部影响!$C32&gt;3,IF(外部影响!$Z31="飞行速度加成%",外部影响!$AD31,0)+IF(外部影响!$Z32="飞行速度加成%",外部影响!$AD32,0)+IF(外部影响!$Z33="飞行速度加成%",外部影响!$AD33,0),0),0)*配装模拟!$V$18</f>
        <v>0</v>
      </c>
      <c r="AL116" s="41">
        <f>IFERROR(IF(外部影响!$C32&gt;3,IF(外部影响!$Z31="飞行时间加成%",外部影响!$AD31,0)+IF(外部影响!$Z32="飞行时间加成%",外部影响!$AD32,0)+IF(外部影响!$Z33="飞行时间加成%",外部影响!$AD33,0),0),0)*配装模拟!$V$18</f>
        <v>0</v>
      </c>
      <c r="AN116" s="41">
        <f>IFERROR(IF(外部影响!$C32&gt;3,IF(外部影响!$Z31="激光伤害加成%",外部影响!$AD31,0)+IF(外部影响!$Z32="激光伤害加成%",外部影响!$AD32,0)+IF(外部影响!$Z33="激光伤害加成%",外部影响!$AD33,0),0),0)*配装模拟!$V$18</f>
        <v>0</v>
      </c>
      <c r="AO116" s="41">
        <f>IFERROR(IF(外部影响!$C32&gt;3,IF(外部影响!$Z31="磁轨伤害加成%",外部影响!$AD31,0)+IF(外部影响!$Z32="磁轨伤害加成%",外部影响!$AD32,0)+IF(外部影响!$Z33="磁轨伤害加成%",外部影响!$AD33,0),0),0)*配装模拟!$V$18</f>
        <v>0</v>
      </c>
      <c r="AP116" s="41">
        <f>IFERROR(IF(外部影响!$C32&gt;3,IF(外部影响!$Z31="加农伤害加成%",外部影响!$AD31,0)+IF(外部影响!$Z32="加农伤害加成%",外部影响!$AD32,0)+IF(外部影响!$Z33="加农伤害加成%",外部影响!$AD33,0),0),0)*配装模拟!$V$18</f>
        <v>0</v>
      </c>
      <c r="AQ116" s="41">
        <f>IFERROR(IF(外部影响!$C32&gt;3,IF(外部影响!$Z31="裂解伤害加成%",外部影响!$AD31,0)+IF(外部影响!$Z32="裂解伤害加成%",外部影响!$AD32,0)+IF(外部影响!$Z33="裂解伤害加成%",外部影响!$AD33,0),0),0)*配装模拟!$V$18</f>
        <v>0</v>
      </c>
      <c r="AR116" s="41">
        <f>IFERROR(IF(外部影响!$C32&gt;3,IF(外部影响!$Z31="无人机伤害加成%",外部影响!$AD31,0)+IF(外部影响!$Z32="无人机伤害加成%",外部影响!$AD32,0)+IF(外部影响!$Z33="无人机伤害加成%",外部影响!$AD33,0),0),0)*配装模拟!$V$18</f>
        <v>0</v>
      </c>
      <c r="AS116" s="41">
        <f>IFERROR(IF(外部影响!$C32&gt;3,IF(外部影响!$Z31="激光时间调整%",外部影响!$AD31,0)+IF(外部影响!$Z32="激光时间调整%",外部影响!$AD32,0)+IF(外部影响!$Z33="激光时间调整%",外部影响!$AD33,0),0),0)*配装模拟!$V$18</f>
        <v>0</v>
      </c>
      <c r="AT116" s="41">
        <f>IFERROR(IF(外部影响!$C32&gt;3,IF(外部影响!$Z31="磁轨时间调整%",外部影响!$AD31,0)+IF(外部影响!$Z32="磁轨时间调整%",外部影响!$AD32,0)+IF(外部影响!$Z33="磁轨时间调整%",外部影响!$AD33,0),0),0)*配装模拟!$V$18</f>
        <v>0</v>
      </c>
      <c r="AU116" s="41">
        <f>IFERROR(IF(外部影响!$C32&gt;3,IF(外部影响!$Z31="加农时间调整%",外部影响!$AD31,0)+IF(外部影响!$Z32="加农时间调整%",外部影响!$AD32,0)+IF(外部影响!$Z33="加农时间调整%",外部影响!$AD33,0),0),0)*配装模拟!$V$18</f>
        <v>0</v>
      </c>
      <c r="AV116" s="41">
        <f>IFERROR(IF(外部影响!$C32&gt;3,IF(外部影响!$Z31="裂解时间调整%",外部影响!$AD31,0)+IF(外部影响!$Z32="裂解时间调整%",外部影响!$AD32,0)+IF(外部影响!$Z33="裂解时间调整%",外部影响!$AD33,0),0),0)*配装模拟!$V$18</f>
        <v>0</v>
      </c>
      <c r="AW116" s="41">
        <f>IFERROR(IF(外部影响!$C32&gt;3,IF(外部影响!$Z31="无人机时间调整%",外部影响!$AD31,0)+IF(外部影响!$Z32="无人机时间调整%",外部影响!$AD32,0)+IF(外部影响!$Z33="无人机时间调整%",外部影响!$AD33,0),0),0)*配装模拟!$V$18</f>
        <v>0</v>
      </c>
      <c r="BF116" s="41">
        <f>IFERROR(IF(外部影响!$C32&gt;3,IF(外部影响!$Z31="裂解最佳射程加成%",外部影响!$AD31,0)+IF(外部影响!$Z32="裂解最佳射程加成%",外部影响!$AD32,0)+IF(外部影响!$Z33="裂解最佳射程加成%",外部影响!$AD33,0),0),0)*配装模拟!$V$18</f>
        <v>0</v>
      </c>
      <c r="BH116" s="41">
        <f>IFERROR(IF(外部影响!$C32&gt;3,IF(外部影响!$Z31="激光失准范围加成%",外部影响!$AD31,0)+IF(外部影响!$Z32="激光失准范围加成%",外部影响!$AD32,0)+IF(外部影响!$Z33="激光失准范围加成%",外部影响!$AD33,0),0),0)*配装模拟!$V$18</f>
        <v>0</v>
      </c>
      <c r="BI116" s="41">
        <f>IFERROR(IF(外部影响!$C32&gt;3,IF(外部影响!$Z31="磁轨失准范围加成%",外部影响!$AD31,0)+IF(外部影响!$Z32="磁轨失准范围加成%",外部影响!$AD32,0)+IF(外部影响!$Z33="磁轨失准范围加成%",外部影响!$AD33,0),0),0)*配装模拟!$V$18</f>
        <v>0</v>
      </c>
      <c r="BJ116" s="41">
        <f>IFERROR(IF(外部影响!$C32&gt;3,IF(外部影响!$Z31="加农失准范围加成%",外部影响!$AD31,0)+IF(外部影响!$Z32="加农失准范围加成%",外部影响!$AD32,0)+IF(外部影响!$Z33="加农失准范围加成%",外部影响!$AD33,0),0),0)*配装模拟!$V$18</f>
        <v>0</v>
      </c>
      <c r="BK116" s="41">
        <f>IFERROR(IF(外部影响!$C32&gt;3,IF(外部影响!$Z31="无人机失准范围加成%",外部影响!$AD31,0)+IF(外部影响!$Z32="无人机失准范围加成%",外部影响!$AD32,0)+IF(外部影响!$Z33="无人机失准范围加成%",外部影响!$AD33,0),0),0)*配装模拟!$V$18</f>
        <v>0</v>
      </c>
      <c r="BL116" s="41">
        <f>IFERROR(IF(外部影响!$C32&gt;3,IF(外部影响!$Z31="激光能栅占用调整%",外部影响!$AD31,0)+IF(外部影响!$Z32="激光能栅占用调整%",外部影响!$AD32,0)+IF(外部影响!$Z33="激光能栅占用调整%",外部影响!$AD33,0),0),0)*配装模拟!$V$18</f>
        <v>0</v>
      </c>
      <c r="BM116" s="41">
        <f>IFERROR(IF(外部影响!$C32&gt;3,IF(外部影响!$Z31="磁轨能栅占用调整%",外部影响!$AD31,0)+IF(外部影响!$Z32="磁轨能栅占用调整%",外部影响!$AD32,0)+IF(外部影响!$Z33="磁轨能栅占用调整%",外部影响!$AD33,0),0),0)*配装模拟!$V$18</f>
        <v>0</v>
      </c>
      <c r="BN116" s="41">
        <f>IFERROR(IF(外部影响!$C32&gt;3,IF(外部影响!$Z31="加农能栅占用调整%",外部影响!$AD31,0)+IF(外部影响!$Z32="加农能栅占用调整%",外部影响!$AD32,0)+IF(外部影响!$Z33="加农能栅占用调整%",外部影响!$AD33,0),0),0)*配装模拟!$V$18</f>
        <v>0</v>
      </c>
      <c r="BO116" s="41">
        <f>IFERROR(IF(外部影响!$C32&gt;3,IF(外部影响!$Z31="裂解能栅占用调整%",外部影响!$AD31,0)+IF(外部影响!$Z32="裂解能栅占用调整%",外部影响!$AD32,0)+IF(外部影响!$Z33="裂解能栅占用调整%",外部影响!$AD33,0),0),0)*配装模拟!$V$18</f>
        <v>0</v>
      </c>
      <c r="BP116" s="41">
        <f>IFERROR(IF(外部影响!$C32&gt;3,IF(外部影响!$Z31="导弹伤害加成%",外部影响!$AD31,0)+IF(外部影响!$Z32="导弹伤害加成%",外部影响!$AD32,0)+IF(外部影响!$Z33="导弹伤害加成%",外部影响!$AD33,0),0),0)*配装模拟!$V$18</f>
        <v>0</v>
      </c>
      <c r="BQ116" s="41">
        <f>IFERROR(IF(外部影响!$C32&gt;3,IF(外部影响!$Z31="导弹伤害加成%",外部影响!$AD31,0)+IF(外部影响!$Z32="导弹伤害加成%",外部影响!$AD32,0)+IF(外部影响!$Z33="导弹伤害加成%",外部影响!$AD33,0),0),0)*配装模拟!$V$18</f>
        <v>0</v>
      </c>
      <c r="BR116" s="41">
        <f>IFERROR(IF(外部影响!$C32&gt;3,IF(外部影响!$Z31="导弹伤害加成%",外部影响!$AD31,0)+IF(外部影响!$Z32="导弹伤害加成%",外部影响!$AD32,0)+IF(外部影响!$Z33="导弹伤害加成%",外部影响!$AD33,0),0),0)*配装模拟!$V$18</f>
        <v>0</v>
      </c>
      <c r="BS116" s="41">
        <f>IFERROR(IF(外部影响!$C32&gt;3,IF(外部影响!$Z31="导弹伤害加成%",外部影响!$AD31,0)+IF(外部影响!$Z32="导弹伤害加成%",外部影响!$AD32,0)+IF(外部影响!$Z33="导弹伤害加成%",外部影响!$AD33,0),0),0)*配装模拟!$V$18</f>
        <v>0</v>
      </c>
      <c r="BT116" s="41">
        <f>IFERROR(IF(外部影响!$C32&gt;3,IF(外部影响!$Z31="导弹时间调整%",外部影响!$AD31,0)+IF(外部影响!$Z32="导弹时间调整%",外部影响!$AD32,0)+IF(外部影响!$Z33="导弹时间调整%",外部影响!$AD33,0),0),0)*配装模拟!$V$18</f>
        <v>0</v>
      </c>
      <c r="BU116" s="41">
        <f>IFERROR(IF(外部影响!$C32&gt;3,IF(外部影响!$Z31="爆炸速度加成%",外部影响!$AD31,0)+IF(外部影响!$Z32="爆炸速度加成%",外部影响!$AD32,0)+IF(外部影响!$Z33="爆炸速度加成%",外部影响!$AD33,0),0),0)*配装模拟!$V$18</f>
        <v>0</v>
      </c>
      <c r="BV116" s="41">
        <f>IFERROR(IF(外部影响!$C32&gt;3,IF(外部影响!$Z31="爆炸半径加成%",外部影响!$AD31,0)+IF(外部影响!$Z32="爆炸半径加成%",外部影响!$AD32,0)+IF(外部影响!$Z33="爆炸半径加成%",外部影响!$AD33,0),0),0)*配装模拟!$V$18</f>
        <v>0</v>
      </c>
      <c r="BW116" s="41">
        <f>IFERROR(IF(外部影响!$C32&gt;3,IF(外部影响!$Z31="飞行速度加成%",外部影响!$AD31,0)+IF(外部影响!$Z32="飞行速度加成%",外部影响!$AD32,0)+IF(外部影响!$Z33="飞行速度加成%",外部影响!$AD33,0),0),0)*配装模拟!$V$18</f>
        <v>0</v>
      </c>
      <c r="BX116" s="41">
        <f>IFERROR(IF(外部影响!$C32&gt;3,IF(外部影响!$Z31="飞行时间加成%",外部影响!$AD31,0)+IF(外部影响!$Z32="飞行时间加成%",外部影响!$AD32,0)+IF(外部影响!$Z33="飞行时间加成%",外部影响!$AD33,0),0),0)*配装模拟!$V$18</f>
        <v>0</v>
      </c>
      <c r="BZ116" s="41">
        <f>IFERROR(IF(外部影响!$C32&gt;3,IF(外部影响!$Z31="激光伤害加成%",外部影响!$AD31,0)+IF(外部影响!$Z32="激光伤害加成%",外部影响!$AD32,0)+IF(外部影响!$Z33="激光伤害加成%",外部影响!$AD33,0),0),0)*配装模拟!$V$18</f>
        <v>0</v>
      </c>
      <c r="CA116" s="41">
        <f>IFERROR(IF(外部影响!$C32&gt;3,IF(外部影响!$Z31="磁轨伤害加成%",外部影响!$AD31,0)+IF(外部影响!$Z32="磁轨伤害加成%",外部影响!$AD32,0)+IF(外部影响!$Z33="磁轨伤害加成%",外部影响!$AD33,0),0),0)*配装模拟!$V$18</f>
        <v>0</v>
      </c>
      <c r="CB116" s="41">
        <f>IFERROR(IF(外部影响!$C32&gt;3,IF(外部影响!$Z31="加农伤害加成%",外部影响!$AD31,0)+IF(外部影响!$Z32="加农伤害加成%",外部影响!$AD32,0)+IF(外部影响!$Z33="加农伤害加成%",外部影响!$AD33,0),0),0)*配装模拟!$V$18</f>
        <v>0</v>
      </c>
      <c r="CC116" s="41">
        <f>IFERROR(IF(外部影响!$C32&gt;3,IF(外部影响!$Z31="裂解伤害加成%",外部影响!$AD31,0)+IF(外部影响!$Z32="裂解伤害加成%",外部影响!$AD32,0)+IF(外部影响!$Z33="裂解伤害加成%",外部影响!$AD33,0),0),0)*配装模拟!$V$18</f>
        <v>0</v>
      </c>
      <c r="CD116" s="41">
        <f>IFERROR(IF(外部影响!$C32&gt;3,IF(外部影响!$Z31="无人机伤害加成%",外部影响!$AD31,0)+IF(外部影响!$Z32="无人机伤害加成%",外部影响!$AD32,0)+IF(外部影响!$Z33="无人机伤害加成%",外部影响!$AD33,0),0),0)*配装模拟!$V$18</f>
        <v>0</v>
      </c>
      <c r="CE116" s="41">
        <f>IFERROR(IF(外部影响!$C32&gt;3,IF(外部影响!$Z31="激光时间调整%",外部影响!$AD31,0)+IF(外部影响!$Z32="激光时间调整%",外部影响!$AD32,0)+IF(外部影响!$Z33="激光时间调整%",外部影响!$AD33,0),0),0)*配装模拟!$V$18</f>
        <v>0</v>
      </c>
      <c r="CF116" s="41">
        <f>IFERROR(IF(外部影响!$C32&gt;3,IF(外部影响!$Z31="磁轨时间调整%",外部影响!$AD31,0)+IF(外部影响!$Z32="磁轨时间调整%",外部影响!$AD32,0)+IF(外部影响!$Z33="磁轨时间调整%",外部影响!$AD33,0),0),0)*配装模拟!$V$18</f>
        <v>0</v>
      </c>
      <c r="CG116" s="41">
        <f>IFERROR(IF(外部影响!$C32&gt;3,IF(外部影响!$Z31="加农时间调整%",外部影响!$AD31,0)+IF(外部影响!$Z32="加农时间调整%",外部影响!$AD32,0)+IF(外部影响!$Z33="加农时间调整%",外部影响!$AD33,0),0),0)*配装模拟!$V$18</f>
        <v>0</v>
      </c>
      <c r="CH116" s="41">
        <f>IFERROR(IF(外部影响!$C32&gt;3,IF(外部影响!$Z31="裂解时间调整%",外部影响!$AD31,0)+IF(外部影响!$Z32="裂解时间调整%",外部影响!$AD32,0)+IF(外部影响!$Z33="裂解时间调整%",外部影响!$AD33,0),0),0)*配装模拟!$V$18</f>
        <v>0</v>
      </c>
      <c r="CI116" s="41">
        <f>IFERROR(IF(外部影响!$C32&gt;3,IF(外部影响!$Z31="无人机时间调整%",外部影响!$AD31,0)+IF(外部影响!$Z32="无人机时间调整%",外部影响!$AD32,0)+IF(外部影响!$Z33="无人机时间调整%",外部影响!$AD33,0),0),0)*配装模拟!$V$18</f>
        <v>0</v>
      </c>
      <c r="CR116" s="41">
        <f>IFERROR(IF(外部影响!$C32&gt;3,IF(外部影响!$Z31="裂解最佳射程加成%",外部影响!$AD31,0)+IF(外部影响!$Z32="裂解最佳射程加成%",外部影响!$AD32,0)+IF(外部影响!$Z33="裂解最佳射程加成%",外部影响!$AD33,0),0),0)*配装模拟!$V$18</f>
        <v>0</v>
      </c>
      <c r="CT116" s="41">
        <f>IFERROR(IF(外部影响!$C32&gt;3,IF(外部影响!$Z31="激光失准范围加成%",外部影响!$AD31,0)+IF(外部影响!$Z32="激光失准范围加成%",外部影响!$AD32,0)+IF(外部影响!$Z33="激光失准范围加成%",外部影响!$AD33,0),0),0)*配装模拟!$V$18</f>
        <v>0</v>
      </c>
      <c r="CU116" s="41">
        <f>IFERROR(IF(外部影响!$C32&gt;3,IF(外部影响!$Z31="磁轨失准范围加成%",外部影响!$AD31,0)+IF(外部影响!$Z32="磁轨失准范围加成%",外部影响!$AD32,0)+IF(外部影响!$Z33="磁轨失准范围加成%",外部影响!$AD33,0),0),0)*配装模拟!$V$18</f>
        <v>0</v>
      </c>
      <c r="CV116" s="41">
        <f>IFERROR(IF(外部影响!$C32&gt;3,IF(外部影响!$Z31="加农失准范围加成%",外部影响!$AD31,0)+IF(外部影响!$Z32="加农失准范围加成%",外部影响!$AD32,0)+IF(外部影响!$Z33="加农失准范围加成%",外部影响!$AD33,0),0),0)*配装模拟!$V$18</f>
        <v>0</v>
      </c>
      <c r="CW116" s="41">
        <f>IFERROR(IF(外部影响!$C32&gt;3,IF(外部影响!$Z31="无人机失准范围加成%",外部影响!$AD31,0)+IF(外部影响!$Z32="无人机失准范围加成%",外部影响!$AD32,0)+IF(外部影响!$Z33="无人机失准范围加成%",外部影响!$AD33,0),0),0)*配装模拟!$V$18</f>
        <v>0</v>
      </c>
      <c r="CX116" s="41">
        <f>IFERROR(IF(外部影响!$C32&gt;3,IF(外部影响!$Z31="激光能栅占用调整%",外部影响!$AD31,0)+IF(外部影响!$Z32="激光能栅占用调整%",外部影响!$AD32,0)+IF(外部影响!$Z33="激光能栅占用调整%",外部影响!$AD33,0),0),0)*配装模拟!$V$18</f>
        <v>0</v>
      </c>
      <c r="CY116" s="41">
        <f>IFERROR(IF(外部影响!$C32&gt;3,IF(外部影响!$Z31="磁轨能栅占用调整%",外部影响!$AD31,0)+IF(外部影响!$Z32="磁轨能栅占用调整%",外部影响!$AD32,0)+IF(外部影响!$Z33="磁轨能栅占用调整%",外部影响!$AD33,0),0),0)*配装模拟!$V$18</f>
        <v>0</v>
      </c>
      <c r="CZ116" s="41">
        <f>IFERROR(IF(外部影响!$C32&gt;3,IF(外部影响!$Z31="加农能栅占用调整%",外部影响!$AD31,0)+IF(外部影响!$Z32="加农能栅占用调整%",外部影响!$AD32,0)+IF(外部影响!$Z33="加农能栅占用调整%",外部影响!$AD33,0),0),0)*配装模拟!$V$18</f>
        <v>0</v>
      </c>
      <c r="DA116" s="41">
        <f>IFERROR(IF(外部影响!$C32&gt;3,IF(外部影响!$Z31="裂解能栅占用调整%",外部影响!$AD31,0)+IF(外部影响!$Z32="裂解能栅占用调整%",外部影响!$AD32,0)+IF(外部影响!$Z33="裂解能栅占用调整%",外部影响!$AD33,0),0),0)*配装模拟!$V$18</f>
        <v>0</v>
      </c>
      <c r="DB116" s="41">
        <f>IFERROR(IF(外部影响!$C32&gt;3,IF(外部影响!$Z31="导弹伤害加成%",外部影响!$AD31,0)+IF(外部影响!$Z32="导弹伤害加成%",外部影响!$AD32,0)+IF(外部影响!$Z33="导弹伤害加成%",外部影响!$AD33,0),0),0)*配装模拟!$V$18</f>
        <v>0</v>
      </c>
      <c r="DC116" s="41">
        <f>IFERROR(IF(外部影响!$C32&gt;3,IF(外部影响!$Z31="导弹伤害加成%",外部影响!$AD31,0)+IF(外部影响!$Z32="导弹伤害加成%",外部影响!$AD32,0)+IF(外部影响!$Z33="导弹伤害加成%",外部影响!$AD33,0),0),0)*配装模拟!$V$18</f>
        <v>0</v>
      </c>
      <c r="DD116" s="41">
        <f>IFERROR(IF(外部影响!$C32&gt;3,IF(外部影响!$Z31="导弹伤害加成%",外部影响!$AD31,0)+IF(外部影响!$Z32="导弹伤害加成%",外部影响!$AD32,0)+IF(外部影响!$Z33="导弹伤害加成%",外部影响!$AD33,0),0),0)*配装模拟!$V$18</f>
        <v>0</v>
      </c>
      <c r="DE116" s="41">
        <f>IFERROR(IF(外部影响!$C32&gt;3,IF(外部影响!$Z31="导弹伤害加成%",外部影响!$AD31,0)+IF(外部影响!$Z32="导弹伤害加成%",外部影响!$AD32,0)+IF(外部影响!$Z33="导弹伤害加成%",外部影响!$AD33,0),0),0)*配装模拟!$V$18</f>
        <v>0</v>
      </c>
      <c r="DF116" s="41">
        <f>IFERROR(IF(外部影响!$C32&gt;3,IF(外部影响!$Z31="导弹时间调整%",外部影响!$AD31,0)+IF(外部影响!$Z32="导弹时间调整%",外部影响!$AD32,0)+IF(外部影响!$Z33="导弹时间调整%",外部影响!$AD33,0),0),0)*配装模拟!$V$18</f>
        <v>0</v>
      </c>
      <c r="DG116" s="41">
        <f>IFERROR(IF(外部影响!$C32&gt;3,IF(外部影响!$Z31="爆炸速度加成%",外部影响!$AD31,0)+IF(外部影响!$Z32="爆炸速度加成%",外部影响!$AD32,0)+IF(外部影响!$Z33="爆炸速度加成%",外部影响!$AD33,0),0),0)*配装模拟!$V$18</f>
        <v>0</v>
      </c>
      <c r="DH116" s="41">
        <f>IFERROR(IF(外部影响!$C32&gt;3,IF(外部影响!$Z31="爆炸半径加成%",外部影响!$AD31,0)+IF(外部影响!$Z32="爆炸半径加成%",外部影响!$AD32,0)+IF(外部影响!$Z33="爆炸半径加成%",外部影响!$AD33,0),0),0)*配装模拟!$V$18</f>
        <v>0</v>
      </c>
      <c r="DI116" s="41">
        <f>IFERROR(IF(外部影响!$C32&gt;3,IF(外部影响!$Z31="飞行速度加成%",外部影响!$AD31,0)+IF(外部影响!$Z32="飞行速度加成%",外部影响!$AD32,0)+IF(外部影响!$Z33="飞行速度加成%",外部影响!$AD33,0),0),0)*配装模拟!$V$18</f>
        <v>0</v>
      </c>
      <c r="DJ116" s="41">
        <f>IFERROR(IF(外部影响!$C32&gt;3,IF(外部影响!$Z31="飞行时间加成%",外部影响!$AD31,0)+IF(外部影响!$Z32="飞行时间加成%",外部影响!$AD32,0)+IF(外部影响!$Z33="飞行时间加成%",外部影响!$AD33,0),0),0)*配装模拟!$V$18</f>
        <v>0</v>
      </c>
      <c r="DL116" s="41">
        <f>IFERROR(IF(外部影响!$C32&gt;3,IF(外部影响!$Z31="激光耗电量调整%",外部影响!$AD31,0)+IF(外部影响!$Z32="激光耗电量调整%",外部影响!$AD32,0)+IF(外部影响!$Z33="激光耗电量调整%",外部影响!$AD33,0),0),0)*配装模拟!$V$18</f>
        <v>0</v>
      </c>
      <c r="DM116" s="41">
        <f>IFERROR(IF(外部影响!$C32&gt;3,IF(外部影响!$Z31="激光耗电量调整%",外部影响!$AD31,0)+IF(外部影响!$Z32="激光耗电量调整%",外部影响!$AD32,0)+IF(外部影响!$Z33="激光耗电量调整%",外部影响!$AD33,0),0),0)*配装模拟!$V$18</f>
        <v>0</v>
      </c>
      <c r="DN116" s="41">
        <f>IFERROR(IF(外部影响!$C32&gt;3,IF(外部影响!$Z31="激光耗电量调整%",外部影响!$AD31,0)+IF(外部影响!$Z32="激光耗电量调整%",外部影响!$AD32,0)+IF(外部影响!$Z33="激光耗电量调整%",外部影响!$AD33,0),0),0)*配装模拟!$V$18</f>
        <v>0</v>
      </c>
      <c r="DO116" s="41">
        <f>IFERROR(IF(外部影响!$C32&gt;3,IF(外部影响!$Z31="磁轨耗电量调整%",外部影响!$AD31,0)+IF(外部影响!$Z32="磁轨耗电量调整%",外部影响!$AD32,0)+IF(外部影响!$Z33="磁轨耗电量调整%",外部影响!$AD33,0),0),0)*配装模拟!$V$18</f>
        <v>0</v>
      </c>
      <c r="DP116" s="41">
        <f>IFERROR(IF(外部影响!$C32&gt;3,IF(外部影响!$Z31="磁轨耗电量调整%",外部影响!$AD31,0)+IF(外部影响!$Z32="磁轨耗电量调整%",外部影响!$AD32,0)+IF(外部影响!$Z33="磁轨耗电量调整%",外部影响!$AD33,0),0),0)*配装模拟!$V$18</f>
        <v>0</v>
      </c>
      <c r="DQ116" s="41">
        <f>IFERROR(IF(外部影响!$C32&gt;3,IF(外部影响!$Z31="磁轨耗电量调整%",外部影响!$AD31,0)+IF(外部影响!$Z32="磁轨耗电量调整%",外部影响!$AD32,0)+IF(外部影响!$Z33="磁轨耗电量调整%",外部影响!$AD33,0),0),0)*配装模拟!$V$18</f>
        <v>0</v>
      </c>
      <c r="DR116" s="42">
        <f>IFERROR(IF(外部影响!$C32&gt;3,IF(外部影响!$Z31="无人机控制距离",外部影响!$AD31,0)+IF(外部影响!$Z32="无人机控制距离",外部影响!$AD32,0)+IF(外部影响!$Z33="无人机控制距离",外部影响!$AD33,0),0),0)*配装模拟!$V$18</f>
        <v>0</v>
      </c>
      <c r="FD116" s="42">
        <f>IFERROR(IF(外部影响!$C44&gt;3,IF(外部影响!$Z43=FD$1,外部影响!$AD43,0)+IF(外部影响!$Z44=FD$1,外部影响!$AD44,0)+IF(外部影响!$Z45=FD$1,外部影响!$AD45,0),0),0)*配装模拟!$V$21</f>
        <v>0</v>
      </c>
      <c r="FF116" s="41">
        <f>IFERROR(IF(外部影响!$C44&gt;3,IF(外部影响!$Z43=FF$1,外部影响!$AD43,0)+IF(外部影响!$Z44=FF$1,外部影响!$AD44,0)+IF(外部影响!$Z45=FF$1,外部影响!$AD45,0),0),0)*配装模拟!$V$21</f>
        <v>0</v>
      </c>
      <c r="FH116" s="41">
        <f>IFERROR(IF(外部影响!$C44&gt;3,IF(外部影响!$Z43=FH$1,外部影响!$AD43,0)+IF(外部影响!$Z44=FH$1,外部影响!$AD44,0)+IF(外部影响!$Z45=FH$1,外部影响!$AD45,0),0),0)*配装模拟!$V$21</f>
        <v>0</v>
      </c>
      <c r="FN116" s="41">
        <f>IFERROR(IF(外部影响!$C44&gt;3,IF(外部影响!$Z43="推进耗电调整%",外部影响!$AD43,0)+IF(外部影响!$Z44="推进耗电调整%",外部影响!$AD44,0)+IF(外部影响!$Z45="推进耗电调整%",外部影响!$AD45,0),0),0)*配装模拟!$V$21</f>
        <v>0</v>
      </c>
      <c r="FR116" s="41">
        <f>IFERROR(IF(外部影响!$C44&gt;3,IF(外部影响!$Z43="推进耗电调整%",外部影响!$AD43,0)+IF(外部影响!$Z44="推进耗电调整%",外部影响!$AD44,0)+IF(外部影响!$Z45="推进耗电调整%",外部影响!$AD45,0),0),0)*配装模拟!$V$21</f>
        <v>0</v>
      </c>
      <c r="FS116" s="41">
        <f>IFERROR(IF(外部影响!$C44&gt;3,IF(外部影响!$Z43=FS$1,外部影响!$AD43,0)+IF(外部影响!$Z44=FS$1,外部影响!$AD44,0)+IF(外部影响!$Z45=FS$1,外部影响!$AD45,0),0),0)*配装模拟!$V$21</f>
        <v>0</v>
      </c>
      <c r="FV116" s="41">
        <f>IFERROR(IF(外部影响!$C44&gt;3,IF(外部影响!$Z43="探测半径%",外部影响!$AD43,0)+IF(外部影响!$Z44="探测半径%",外部影响!$AD44,0)+IF(外部影响!$Z45="探测半径%",外部影响!$AD45,0),0),0)*配装模拟!$V$21</f>
        <v>0</v>
      </c>
      <c r="FW116" s="41">
        <f>IFERROR(IF(外部影响!$C44&gt;3,IF(外部影响!$Z43=FW$1,外部影响!$AD43,0)+IF(外部影响!$Z44=FW$1,外部影响!$AD44,0)+IF(外部影响!$Z45=FW$1,外部影响!$AD45,0),0),0)*配装模拟!$V$21</f>
        <v>0</v>
      </c>
      <c r="FX116" s="41">
        <f>IFERROR(IF(外部影响!$C44&gt;3,IF(外部影响!$Z43=FX$1,外部影响!$AD43,0)+IF(外部影响!$Z44=FX$1,外部影响!$AD44,0)+IF(外部影响!$Z45=FX$1,外部影响!$AD45,0),0),0)*配装模拟!$V$21</f>
        <v>0</v>
      </c>
      <c r="GD116" s="41">
        <f>IFERROR(IF(外部影响!$C32&gt;3,IF(外部影响!$Z31=GD$1,外部影响!$AD31,0)+IF(外部影响!$Z32=GD$1,外部影响!$AD32,0)+IF(外部影响!$Z33=GD$1,外部影响!$AD33,0),0),0)*配装模拟!$V$18</f>
        <v>0</v>
      </c>
      <c r="GE116" s="41">
        <f>IFERROR(IF(外部影响!$C32&gt;3,IF(外部影响!$Z31=GE$1,外部影响!$AD31,0)+IF(外部影响!$Z32=GE$1,外部影响!$AD32,0)+IF(外部影响!$Z33=GE$1,外部影响!$AD33,0),0),0)*配装模拟!$V$18</f>
        <v>0</v>
      </c>
      <c r="GF116" s="41">
        <f>IFERROR(IF(外部影响!$C32&gt;3,IF(外部影响!$Z31=GF$1,外部影响!$AD31,0)+IF(外部影响!$Z32=GF$1,外部影响!$AD32,0)+IF(外部影响!$Z33=GF$1,外部影响!$AD33,0),0),0)*配装模拟!$V$18</f>
        <v>0</v>
      </c>
      <c r="GG116" s="41">
        <f>-IFERROR(IF(外部影响!$C32&gt;3,IF(外部影响!$Z31=GG$1,外部影响!$AD31,0)+IF(外部影响!$Z32=GG$1,外部影响!$AD32,0)+IF(外部影响!$Z33=GG$1,外部影响!$AD33,0),0),0)*配装模拟!$V$18</f>
        <v>0</v>
      </c>
      <c r="GH116" s="41">
        <f>-IFERROR(IF(外部影响!$C32&gt;3,IF(外部影响!$Z31=GH$1,外部影响!$AD31,0)+IF(外部影响!$Z32=GH$1,外部影响!$AD32,0)+IF(外部影响!$Z33=GH$1,外部影响!$AD33,0),0),0)*配装模拟!$V$18</f>
        <v>0</v>
      </c>
      <c r="GI116" s="41">
        <f>-IFERROR(IF(外部影响!$C32&gt;3,IF(外部影响!$Z31=GI$1,外部影响!$AD31,0)+IF(外部影响!$Z32=GI$1,外部影响!$AD32,0)+IF(外部影响!$Z33=GI$1,外部影响!$AD33,0),0),0)*配装模拟!$V$18</f>
        <v>0</v>
      </c>
      <c r="GJ116" s="41">
        <f>-IFERROR(IF(外部影响!$C32&gt;3,IF(外部影响!$Z31=GJ$1,外部影响!$AD31,0)+IF(外部影响!$Z32=GJ$1,外部影响!$AD32,0)+IF(外部影响!$Z33=GJ$1,外部影响!$AD33,0),0),0)*配装模拟!$V$18</f>
        <v>0</v>
      </c>
      <c r="GM116" s="41">
        <f>-IFERROR(IF(外部影响!$C32&gt;3,IF(外部影响!$Z31=GM$1,外部影响!$AD31,0)+IF(外部影响!$Z32=GM$1,外部影响!$AD32,0)+IF(外部影响!$Z33=GM$1,外部影响!$AD33,0),0),0)*配装模拟!$V$18</f>
        <v>0</v>
      </c>
      <c r="GN116" s="41">
        <f>-IFERROR(IF(外部影响!$C32&gt;3,IF(外部影响!$Z31=GN$1,外部影响!$AD31,0)+IF(外部影响!$Z32=GN$1,外部影响!$AD32,0)+IF(外部影响!$Z33=GN$1,外部影响!$AD33,0),0),0)*配装模拟!$V$18</f>
        <v>0</v>
      </c>
      <c r="GO116" s="41">
        <f>-IFERROR(IF(外部影响!$C32&gt;3,IF(外部影响!$Z31=GO$1,外部影响!$AD31,0)+IF(外部影响!$Z32=GO$1,外部影响!$AD32,0)+IF(外部影响!$Z33=GO$1,外部影响!$AD33,0),0),0)*配装模拟!$V$18</f>
        <v>0</v>
      </c>
      <c r="GP116" s="41">
        <f>-IFERROR(IF(外部影响!$C32&gt;3,IF(外部影响!$Z31=GP$1,外部影响!$AD31,0)+IF(外部影响!$Z32=GP$1,外部影响!$AD32,0)+IF(外部影响!$Z33=GP$1,外部影响!$AD33,0),0),0)*配装模拟!$V$18</f>
        <v>0</v>
      </c>
      <c r="GS116" s="41">
        <f>-IFERROR(IF(外部影响!$C32&gt;3,IF(外部影响!$Z31=GS$1,外部影响!$AD31,0)+IF(外部影响!$Z32=GS$1,外部影响!$AD32,0)+IF(外部影响!$Z33=GS$1,外部影响!$AD33,0),0),0)*配装模拟!$V$18</f>
        <v>0</v>
      </c>
      <c r="GT116" s="41">
        <f>-IFERROR(IF(外部影响!$C32&gt;3,IF(外部影响!$Z31=GT$1,外部影响!$AD31,0)+IF(外部影响!$Z32=GT$1,外部影响!$AD32,0)+IF(外部影响!$Z33=GT$1,外部影响!$AD33,0),0),0)*配装模拟!$V$18</f>
        <v>0</v>
      </c>
      <c r="GU116" s="41">
        <f>-IFERROR(IF(外部影响!$C32&gt;3,IF(外部影响!$Z31=GU$1,外部影响!$AD31,0)+IF(外部影响!$Z32=GU$1,外部影响!$AD32,0)+IF(外部影响!$Z33=GU$1,外部影响!$AD33,0),0),0)*配装模拟!$V$18</f>
        <v>0</v>
      </c>
      <c r="GV116" s="41">
        <f>-IFERROR(IF(外部影响!$C32&gt;3,IF(外部影响!$Z31=GV$1,外部影响!$AD31,0)+IF(外部影响!$Z32=GV$1,外部影响!$AD32,0)+IF(外部影响!$Z33=GV$1,外部影响!$AD33,0),0),0)*配装模拟!$V$18</f>
        <v>0</v>
      </c>
      <c r="GW116" s="41">
        <f>IFERROR(IF(外部影响!$C32&gt;3,IF(外部影响!$Z31=GW$1,外部影响!$AD31,0)+IF(外部影响!$Z32=GW$1,外部影响!$AD32,0)+IF(外部影响!$Z33=GW$1,外部影响!$AD33,0),0),0)*配装模拟!$V$18</f>
        <v>0</v>
      </c>
      <c r="GX116" s="41">
        <f>IFERROR(IF(外部影响!$C32&gt;3,IF(外部影响!$Z31=GX$1,外部影响!$AD31,0)+IF(外部影响!$Z32=GX$1,外部影响!$AD32,0)+IF(外部影响!$Z33=GX$1,外部影响!$AD33,0),0),0)*配装模拟!$V$18</f>
        <v>0</v>
      </c>
      <c r="GY116" s="41">
        <f>IFERROR(IF(外部影响!$C32&gt;3,IF(外部影响!$Z31=GY$1,外部影响!$AD31,0)+IF(外部影响!$Z32=GY$1,外部影响!$AD32,0)+IF(外部影响!$Z33=GY$1,外部影响!$AD33,0),0),0)*配装模拟!$V$18</f>
        <v>0</v>
      </c>
      <c r="HA116" s="41">
        <f>IFERROR(IF(外部影响!$C32&gt;3,IF(外部影响!$Z31=HA$1,外部影响!$AD31,0)+IF(外部影响!$Z32=HA$1,外部影响!$AD32,0)+IF(外部影响!$Z33=HA$1,外部影响!$AD33,0),0),0)*配装模拟!$V$18</f>
        <v>0</v>
      </c>
      <c r="HB116" s="41">
        <f>IFERROR(IF(外部影响!$C32&gt;3,IF(外部影响!$Z31=HB$1,外部影响!$AD31,0)+IF(外部影响!$Z32=HB$1,外部影响!$AD32,0)+IF(外部影响!$Z33=HB$1,外部影响!$AD33,0),0),0)*配装模拟!$V$18</f>
        <v>0</v>
      </c>
      <c r="HC116" s="41">
        <f>IFERROR(IF(外部影响!$C32&gt;3,IF(外部影响!$Z31=HC$1,外部影响!$AD31,0)+IF(外部影响!$Z32=HC$1,外部影响!$AD32,0)+IF(外部影响!$Z33=HC$1,外部影响!$AD33,0),0),0)*配装模拟!$V$18</f>
        <v>0</v>
      </c>
      <c r="HS116" s="41">
        <f>IFERROR(IF(外部影响!$C44&gt;3,IF(外部影响!$Z43=HS$1,外部影响!$AD43,0)+IF(外部影响!$Z44=HS$1,外部影响!$AD44,0)+IF(外部影响!$Z45=HS$1,外部影响!$AD45,0),0),0)*配装模拟!$V$21</f>
        <v>0</v>
      </c>
      <c r="HT116" s="41">
        <f>IFERROR(IF(外部影响!$C44&gt;3,IF(外部影响!$Z43=HT$1,外部影响!$AD43,0)+IF(外部影响!$Z44=HT$1,外部影响!$AD44,0)+IF(外部影响!$Z45=HT$1,外部影响!$AD45,0),0),0)*配装模拟!$V$21</f>
        <v>0</v>
      </c>
      <c r="HU116" s="41">
        <f>IFERROR(IF(外部影响!$C44&gt;3,IF(外部影响!$Z43=HU$1,外部影响!$AD43,0)+IF(外部影响!$Z44=HU$1,外部影响!$AD44,0)+IF(外部影响!$Z45=HU$1,外部影响!$AD45,0),0),0)*配装模拟!$V$21</f>
        <v>0</v>
      </c>
      <c r="HV116" s="41">
        <f>IFERROR(IF(外部影响!$C44&gt;3,IF(外部影响!$Z43="采矿量加成%",外部影响!$AD43,0)+IF(外部影响!$Z44="采矿量加成%",外部影响!$AD44,0)+IF(外部影响!$Z45="采矿量加成%",外部影响!$AD45,0),0),0)*配装模拟!$V$21</f>
        <v>0</v>
      </c>
      <c r="HW116" s="41">
        <f>IFERROR(IF(外部影响!$C44&gt;3,IF(外部影响!$Z43="采矿器射程%",外部影响!$AD43,0)+IF(外部影响!$Z44="采矿器射程%",外部影响!$AD44,0)+IF(外部影响!$Z45="采矿器射程%",外部影响!$AD45,0),0),0)*配装模拟!$V$21</f>
        <v>0</v>
      </c>
      <c r="HX116" s="41">
        <f>IFERROR(IF(外部影响!$C44&gt;3,IF(外部影响!$Z43="采矿器循环时间%",外部影响!$AD43,0)+IF(外部影响!$Z44="采矿器循环时间%",外部影响!$AD44,0)+IF(外部影响!$Z45="采矿器循环时间%",外部影响!$AD45,0),0),0)*配装模拟!$V$21</f>
        <v>0</v>
      </c>
      <c r="HY116" s="41">
        <f>IFERROR(IF(外部影响!$C44&gt;3,IF(外部影响!$Z43="采矿器耗电%",外部影响!$AD43,0)+IF(外部影响!$Z44="采矿器耗电%",外部影响!$AD44,0)+IF(外部影响!$Z45="采矿器耗电%",外部影响!$AD45,0),0),0)*配装模拟!$V$21</f>
        <v>0</v>
      </c>
      <c r="HZ116" s="41">
        <f>IFERROR(IF(外部影响!$C44&gt;3,IF(外部影响!$Z43="采矿量加成%",外部影响!$AD43,0)+IF(外部影响!$Z44="采矿量加成%",外部影响!$AD44,0)+IF(外部影响!$Z45="采矿量加成%",外部影响!$AD45,0),0),0)*配装模拟!$V$21</f>
        <v>0</v>
      </c>
      <c r="IA116" s="41">
        <f>IFERROR(IF(外部影响!$C44&gt;3,IF(外部影响!$Z43="采矿器射程%",外部影响!$AD43,0)+IF(外部影响!$Z44="采矿器射程%",外部影响!$AD44,0)+IF(外部影响!$Z45="采矿器射程%",外部影响!$AD45,0),0),0)*配装模拟!$V$21</f>
        <v>0</v>
      </c>
      <c r="IB116" s="41">
        <f>IFERROR(IF(外部影响!$C44&gt;3,IF(外部影响!$Z43="采矿器循环时间%",外部影响!$AD43,0)+IF(外部影响!$Z44="采矿器循环时间%",外部影响!$AD44,0)+IF(外部影响!$Z45="采矿器循环时间%",外部影响!$AD45,0),0),0)*配装模拟!$V$21</f>
        <v>0</v>
      </c>
      <c r="IC116" s="41">
        <f>IFERROR(IF(外部影响!$C44&gt;3,IF(外部影响!$Z43="采矿器耗电%",外部影响!$AD43,0)+IF(外部影响!$Z44="采矿器耗电%",外部影响!$AD44,0)+IF(外部影响!$Z45="采矿器耗电%",外部影响!$AD45,0),0),0)*配装模拟!$V$21</f>
        <v>0</v>
      </c>
      <c r="IU116" s="41">
        <f>IFERROR(IF(外部影响!$C32&gt;3,IF(外部影响!$Z31=IU$1,外部影响!$AD31,0)+IF(外部影响!$Z32=IU$1,外部影响!$AD32,0)+IF(外部影响!$Z33=IU$1,外部影响!$AD33,0),0),0)*配装模拟!$V$18</f>
        <v>0</v>
      </c>
      <c r="IV116" s="41">
        <f>IFERROR(IF(外部影响!$C32&gt;3,IF(外部影响!$Z31=IV$1,外部影响!$AD31,0)+IF(外部影响!$Z32=IV$1,外部影响!$AD32,0)+IF(外部影响!$Z33=IV$1,外部影响!$AD33,0),0),0)*配装模拟!$V$18</f>
        <v>0</v>
      </c>
      <c r="IW116" s="41">
        <f>IFERROR(IF(外部影响!$C32&gt;3,IF(外部影响!$Z31=IW$1,外部影响!$AD31,0)+IF(外部影响!$Z32=IW$1,外部影响!$AD32,0)+IF(外部影响!$Z33=IW$1,外部影响!$AD33,0),0),0)*配装模拟!$V$18</f>
        <v>0</v>
      </c>
      <c r="JM116" s="41">
        <f>IFERROR(IF(外部影响!$C44&gt;3,IF(外部影响!$Z43="探测半径%",外部影响!$AD43,0)+IF(外部影响!$Z44="探测半径%",外部影响!$AD44,0)+IF(外部影响!$Z45="探测半径%",外部影响!$AD45,0),0),0)*配装模拟!$V$21</f>
        <v>0</v>
      </c>
      <c r="JO116" s="41">
        <f>IFERROR(IF(外部影响!$C44&gt;3,IF(外部影响!$Z43=JO$1,外部影响!$AD43,0)+IF(外部影响!$Z44=JO$1,外部影响!$AD44,0)+IF(外部影响!$Z45=JO$1,外部影响!$AD45,0),0),0)*配装模拟!$V$21</f>
        <v>0</v>
      </c>
      <c r="JP116" s="44">
        <f>IFERROR(IF(外部影响!$C44&gt;3,IF(外部影响!$Z43=JP$1,外部影响!$AD43,0)+IF(外部影响!$Z44=JP$1,外部影响!$AD44,0)+IF(外部影响!$Z45=JP$1,外部影响!$AD45,0),0),0)*配装模拟!$V$21</f>
        <v>0</v>
      </c>
    </row>
    <row r="117" spans="1:276">
      <c r="A117" s="36" t="s">
        <v>3107</v>
      </c>
      <c r="B117" s="41">
        <f>IFERROR(IF(外部影响!$W35="激光伤害加成%",外部影响!$AA35,0)+IF(外部影响!$W36="激光伤害加成%",外部影响!$AA36,0)+IF(外部影响!$W37="激光伤害加成%",外部影响!$AA37,0),0)*配装模拟!$V$19</f>
        <v>0</v>
      </c>
      <c r="C117" s="41">
        <f>IFERROR(IF(外部影响!$W35="磁轨伤害加成%",外部影响!$AA35,0)+IF(外部影响!$W36="磁轨伤害加成%",外部影响!$AA36,0)+IF(外部影响!$W37="磁轨伤害加成%",外部影响!$AA37,0),0)*配装模拟!$V$19</f>
        <v>0</v>
      </c>
      <c r="D117" s="41">
        <f>IFERROR(IF(外部影响!$W35="加农伤害加成%",外部影响!$AA35,0)+IF(外部影响!$W36="加农伤害加成%",外部影响!$AA36,0)+IF(外部影响!$W37="加农伤害加成%",外部影响!$AA37,0),0)*配装模拟!$V$19</f>
        <v>0</v>
      </c>
      <c r="E117" s="41">
        <f>IFERROR(IF(外部影响!$W35="裂解伤害加成%",外部影响!$AA35,0)+IF(外部影响!$W36="裂解伤害加成%",外部影响!$AA36,0)+IF(外部影响!$W37="裂解伤害加成%",外部影响!$AA37,0),0)*配装模拟!$V$19</f>
        <v>0</v>
      </c>
      <c r="F117" s="41">
        <f>IFERROR(IF(外部影响!$W35="无人机伤害加成%",外部影响!$AA35,0)+IF(外部影响!$W36="无人机伤害加成%",外部影响!$AA36,0)+IF(外部影响!$W37="无人机伤害加成%",外部影响!$AA37,0),0)*配装模拟!$V$19</f>
        <v>0</v>
      </c>
      <c r="G117" s="41">
        <f>IFERROR(IF(外部影响!$W35="激光时间调整%",外部影响!$AA35,0)+IF(外部影响!$W36="激光时间调整%",外部影响!$AA36,0)+IF(外部影响!$W37="激光时间调整%",外部影响!$AA37,0),0)*配装模拟!$V$19</f>
        <v>0</v>
      </c>
      <c r="H117" s="41">
        <f>IFERROR(IF(外部影响!$W35="磁轨时间调整%",外部影响!$AA35,0)+IF(外部影响!$W36="磁轨时间调整%",外部影响!$AA36,0)+IF(外部影响!$W37="磁轨时间调整%",外部影响!$AA37,0),0)*配装模拟!$V$19</f>
        <v>0</v>
      </c>
      <c r="I117" s="41">
        <f>IFERROR(IF(外部影响!$W35="加农时间调整%",外部影响!$AA35,0)+IF(外部影响!$W36="加农时间调整%",外部影响!$AA36,0)+IF(外部影响!$W37="加农时间调整%",外部影响!$AA37,0),0)*配装模拟!$V$19</f>
        <v>0</v>
      </c>
      <c r="J117" s="41">
        <f>IFERROR(IF(外部影响!$W35="裂解时间调整%",外部影响!$AA35,0)+IF(外部影响!$W36="裂解时间调整%",外部影响!$AA36,0)+IF(外部影响!$W37="裂解时间调整%",外部影响!$AA37,0),0)*配装模拟!$V$19</f>
        <v>0</v>
      </c>
      <c r="K117" s="41">
        <f>IFERROR(IF(外部影响!$W35="无人机时间调整%",外部影响!$AA35,0)+IF(外部影响!$W36="无人机时间调整%",外部影响!$AA36,0)+IF(外部影响!$W37="无人机时间调整%",外部影响!$AA37,0),0)*配装模拟!$V$19</f>
        <v>0</v>
      </c>
      <c r="T117" s="41">
        <f>IFERROR(IF(外部影响!$W35="裂解最佳射程加成%",外部影响!$AA35,0)+IF(外部影响!$W36="裂解最佳射程加成%",外部影响!$AA36,0)+IF(外部影响!$W37="裂解最佳射程加成%",外部影响!$AA37,0),0)*配装模拟!$V$19</f>
        <v>0</v>
      </c>
      <c r="V117" s="41">
        <f>IFERROR(IF(外部影响!$W35="激光失准范围加成%",外部影响!$AA35,0)+IF(外部影响!$W36="激光失准范围加成%",外部影响!$AA36,0)+IF(外部影响!$W37="激光失准范围加成%",外部影响!$AA37,0),0)*配装模拟!$V$19</f>
        <v>0</v>
      </c>
      <c r="W117" s="41">
        <f>IFERROR(IF(外部影响!$W35="磁轨失准范围加成%",外部影响!$AA35,0)+IF(外部影响!$W36="磁轨失准范围加成%",外部影响!$AA36,0)+IF(外部影响!$W37="磁轨失准范围加成%",外部影响!$AA37,0),0)*配装模拟!$V$19</f>
        <v>0</v>
      </c>
      <c r="X117" s="41">
        <f>IFERROR(IF(外部影响!$W35="加农失准范围加成%",外部影响!$AA35,0)+IF(外部影响!$W36="加农失准范围加成%",外部影响!$AA36,0)+IF(外部影响!$W37="加农失准范围加成%",外部影响!$AA37,0),0)*配装模拟!$V$19</f>
        <v>0</v>
      </c>
      <c r="Y117" s="41">
        <f>IFERROR(IF(外部影响!$W35="无人机失准范围加成%",外部影响!$AA35,0)+IF(外部影响!$W36="无人机失准范围加成%",外部影响!$AA36,0)+IF(外部影响!$W37="无人机失准范围加成%",外部影响!$AA37,0),0)*配装模拟!$V$19</f>
        <v>0</v>
      </c>
      <c r="Z117" s="41">
        <f>IFERROR(IF(外部影响!$W35="激光能栅占用调整%",外部影响!$AA35,0)+IF(外部影响!$W36="激光能栅占用调整%",外部影响!$AA36,0)+IF(外部影响!$W37="激光能栅占用调整%",外部影响!$AA37,0),0)*配装模拟!$V$19</f>
        <v>0</v>
      </c>
      <c r="AA117" s="41">
        <f>IFERROR(IF(外部影响!$W35="磁轨能栅占用调整%",外部影响!$AA35,0)+IF(外部影响!$W36="磁轨能栅占用调整%",外部影响!$AA36,0)+IF(外部影响!$W37="磁轨能栅占用调整%",外部影响!$AA37,0),0)*配装模拟!$V$19</f>
        <v>0</v>
      </c>
      <c r="AB117" s="41">
        <f>IFERROR(IF(外部影响!$W35="加农能栅占用调整%",外部影响!$AA35,0)+IF(外部影响!$W36="加农能栅占用调整%",外部影响!$AA36,0)+IF(外部影响!$W37="加农能栅占用调整%",外部影响!$AA37,0),0)*配装模拟!$V$19</f>
        <v>0</v>
      </c>
      <c r="AC117" s="41">
        <f>IFERROR(IF(外部影响!$W35="裂解能栅占用调整%",外部影响!$AA35,0)+IF(外部影响!$W36="裂解能栅占用调整%",外部影响!$AA36,0)+IF(外部影响!$W37="裂解能栅占用调整%",外部影响!$AA37,0),0)*配装模拟!$V$19</f>
        <v>0</v>
      </c>
      <c r="AD117" s="41">
        <f>IFERROR(IF(外部影响!$W35="导弹伤害加成%",外部影响!$AA35,0)+IF(外部影响!$W36="导弹伤害加成%",外部影响!$AA36,0)+IF(外部影响!$W37="导弹伤害加成%",外部影响!$AA37,0),0)*配装模拟!$V$19</f>
        <v>0</v>
      </c>
      <c r="AE117" s="41">
        <f>IFERROR(IF(外部影响!$W35="导弹伤害加成%",外部影响!$AA35,0)+IF(外部影响!$W36="导弹伤害加成%",外部影响!$AA36,0)+IF(外部影响!$W37="导弹伤害加成%",外部影响!$AA37,0),0)*配装模拟!$V$19</f>
        <v>0</v>
      </c>
      <c r="AF117" s="41">
        <f>IFERROR(IF(外部影响!$W35="导弹伤害加成%",外部影响!$AA35,0)+IF(外部影响!$W36="导弹伤害加成%",外部影响!$AA36,0)+IF(外部影响!$W37="导弹伤害加成%",外部影响!$AA37,0),0)*配装模拟!$V$19</f>
        <v>0</v>
      </c>
      <c r="AG117" s="41">
        <f>IFERROR(IF(外部影响!$W35="导弹伤害加成%",外部影响!$AA35,0)+IF(外部影响!$W36="导弹伤害加成%",外部影响!$AA36,0)+IF(外部影响!$W37="导弹伤害加成%",外部影响!$AA37,0),0)*配装模拟!$V$19</f>
        <v>0</v>
      </c>
      <c r="AH117" s="41">
        <f>IFERROR(IF(外部影响!$W35="导弹时间调整%",外部影响!$AA35,0)+IF(外部影响!$W36="导弹时间调整%",外部影响!$AA36,0)+IF(外部影响!$W37="导弹时间调整%",外部影响!$AA37,0),0)*配装模拟!$V$19</f>
        <v>0</v>
      </c>
      <c r="AI117" s="41">
        <f>IFERROR(IF(外部影响!$W35="爆炸速度加成%",外部影响!$AA35,0)+IF(外部影响!$W36="爆炸速度加成%",外部影响!$AA36,0)+IF(外部影响!$W37="爆炸速度加成%",外部影响!$AA37,0),0)*配装模拟!$V$19</f>
        <v>0</v>
      </c>
      <c r="AJ117" s="41">
        <f>IFERROR(IF(外部影响!$W35="爆炸半径加成%",外部影响!$AA35,0)+IF(外部影响!$W36="爆炸半径加成%",外部影响!$AA36,0)+IF(外部影响!$W37="爆炸半径加成%",外部影响!$AA37,0),0)*配装模拟!$V$19</f>
        <v>0</v>
      </c>
      <c r="AK117" s="41">
        <f>IFERROR(IF(外部影响!$W35="飞行速度加成%",外部影响!$AA35,0)+IF(外部影响!$W36="飞行速度加成%",外部影响!$AA36,0)+IF(外部影响!$W37="飞行速度加成%",外部影响!$AA37,0),0)*配装模拟!$V$19</f>
        <v>0</v>
      </c>
      <c r="AL117" s="41">
        <f>IFERROR(IF(外部影响!$W35="飞行时间加成%",外部影响!$AA35,0)+IF(外部影响!$W36="飞行时间加成%",外部影响!$AA36,0)+IF(外部影响!$W37="飞行时间加成%",外部影响!$AA37,0),0)*配装模拟!$V$19</f>
        <v>0</v>
      </c>
      <c r="AN117" s="41">
        <f>IFERROR(IF(外部影响!$W35="激光伤害加成%",外部影响!$AA35,0)+IF(外部影响!$W36="激光伤害加成%",外部影响!$AA36,0)+IF(外部影响!$W37="激光伤害加成%",外部影响!$AA37,0),0)*配装模拟!$V$19</f>
        <v>0</v>
      </c>
      <c r="AO117" s="41">
        <f>IFERROR(IF(外部影响!$W35="磁轨伤害加成%",外部影响!$AA35,0)+IF(外部影响!$W36="磁轨伤害加成%",外部影响!$AA36,0)+IF(外部影响!$W37="磁轨伤害加成%",外部影响!$AA37,0),0)*配装模拟!$V$19</f>
        <v>0</v>
      </c>
      <c r="AP117" s="41">
        <f>IFERROR(IF(外部影响!$W35="加农伤害加成%",外部影响!$AA35,0)+IF(外部影响!$W36="加农伤害加成%",外部影响!$AA36,0)+IF(外部影响!$W37="加农伤害加成%",外部影响!$AA37,0),0)*配装模拟!$V$19</f>
        <v>0</v>
      </c>
      <c r="AQ117" s="41">
        <f>IFERROR(IF(外部影响!$W35="裂解伤害加成%",外部影响!$AA35,0)+IF(外部影响!$W36="裂解伤害加成%",外部影响!$AA36,0)+IF(外部影响!$W37="裂解伤害加成%",外部影响!$AA37,0),0)*配装模拟!$V$19</f>
        <v>0</v>
      </c>
      <c r="AR117" s="41">
        <f>IFERROR(IF(外部影响!$W35="无人机伤害加成%",外部影响!$AA35,0)+IF(外部影响!$W36="无人机伤害加成%",外部影响!$AA36,0)+IF(外部影响!$W37="无人机伤害加成%",外部影响!$AA37,0),0)*配装模拟!$V$19</f>
        <v>0</v>
      </c>
      <c r="AS117" s="41">
        <f>IFERROR(IF(外部影响!$W35="激光时间调整%",外部影响!$AA35,0)+IF(外部影响!$W36="激光时间调整%",外部影响!$AA36,0)+IF(外部影响!$W37="激光时间调整%",外部影响!$AA37,0),0)*配装模拟!$V$19</f>
        <v>0</v>
      </c>
      <c r="AT117" s="41">
        <f>IFERROR(IF(外部影响!$W35="磁轨时间调整%",外部影响!$AA35,0)+IF(外部影响!$W36="磁轨时间调整%",外部影响!$AA36,0)+IF(外部影响!$W37="磁轨时间调整%",外部影响!$AA37,0),0)*配装模拟!$V$19</f>
        <v>0</v>
      </c>
      <c r="AU117" s="41">
        <f>IFERROR(IF(外部影响!$W35="加农时间调整%",外部影响!$AA35,0)+IF(外部影响!$W36="加农时间调整%",外部影响!$AA36,0)+IF(外部影响!$W37="加农时间调整%",外部影响!$AA37,0),0)*配装模拟!$V$19</f>
        <v>0</v>
      </c>
      <c r="AV117" s="41">
        <f>IFERROR(IF(外部影响!$W35="裂解时间调整%",外部影响!$AA35,0)+IF(外部影响!$W36="裂解时间调整%",外部影响!$AA36,0)+IF(外部影响!$W37="裂解时间调整%",外部影响!$AA37,0),0)*配装模拟!$V$19</f>
        <v>0</v>
      </c>
      <c r="AW117" s="41">
        <f>IFERROR(IF(外部影响!$W35="无人机时间调整%",外部影响!$AA35,0)+IF(外部影响!$W36="无人机时间调整%",外部影响!$AA36,0)+IF(外部影响!$W37="无人机时间调整%",外部影响!$AA37,0),0)*配装模拟!$V$19</f>
        <v>0</v>
      </c>
      <c r="BF117" s="41">
        <f>IFERROR(IF(外部影响!$W35="裂解最佳射程加成%",外部影响!$AA35,0)+IF(外部影响!$W36="裂解最佳射程加成%",外部影响!$AA36,0)+IF(外部影响!$W37="裂解最佳射程加成%",外部影响!$AA37,0),0)*配装模拟!$V$19</f>
        <v>0</v>
      </c>
      <c r="BH117" s="41">
        <f>IFERROR(IF(外部影响!$W35="激光失准范围加成%",外部影响!$AA35,0)+IF(外部影响!$W36="激光失准范围加成%",外部影响!$AA36,0)+IF(外部影响!$W37="激光失准范围加成%",外部影响!$AA37,0),0)*配装模拟!$V$19</f>
        <v>0</v>
      </c>
      <c r="BI117" s="41">
        <f>IFERROR(IF(外部影响!$W35="磁轨失准范围加成%",外部影响!$AA35,0)+IF(外部影响!$W36="磁轨失准范围加成%",外部影响!$AA36,0)+IF(外部影响!$W37="磁轨失准范围加成%",外部影响!$AA37,0),0)*配装模拟!$V$19</f>
        <v>0</v>
      </c>
      <c r="BJ117" s="41">
        <f>IFERROR(IF(外部影响!$W35="加农失准范围加成%",外部影响!$AA35,0)+IF(外部影响!$W36="加农失准范围加成%",外部影响!$AA36,0)+IF(外部影响!$W37="加农失准范围加成%",外部影响!$AA37,0),0)*配装模拟!$V$19</f>
        <v>0</v>
      </c>
      <c r="BK117" s="41">
        <f>IFERROR(IF(外部影响!$W35="无人机失准范围加成%",外部影响!$AA35,0)+IF(外部影响!$W36="无人机失准范围加成%",外部影响!$AA36,0)+IF(外部影响!$W37="无人机失准范围加成%",外部影响!$AA37,0),0)*配装模拟!$V$19</f>
        <v>0</v>
      </c>
      <c r="BL117" s="41">
        <f>IFERROR(IF(外部影响!$W35="激光能栅占用调整%",外部影响!$AA35,0)+IF(外部影响!$W36="激光能栅占用调整%",外部影响!$AA36,0)+IF(外部影响!$W37="激光能栅占用调整%",外部影响!$AA37,0),0)*配装模拟!$V$19</f>
        <v>0</v>
      </c>
      <c r="BM117" s="41">
        <f>IFERROR(IF(外部影响!$W35="磁轨能栅占用调整%",外部影响!$AA35,0)+IF(外部影响!$W36="磁轨能栅占用调整%",外部影响!$AA36,0)+IF(外部影响!$W37="磁轨能栅占用调整%",外部影响!$AA37,0),0)*配装模拟!$V$19</f>
        <v>0</v>
      </c>
      <c r="BN117" s="41">
        <f>IFERROR(IF(外部影响!$W35="加农能栅占用调整%",外部影响!$AA35,0)+IF(外部影响!$W36="加农能栅占用调整%",外部影响!$AA36,0)+IF(外部影响!$W37="加农能栅占用调整%",外部影响!$AA37,0),0)*配装模拟!$V$19</f>
        <v>0</v>
      </c>
      <c r="BO117" s="41">
        <f>IFERROR(IF(外部影响!$W35="裂解能栅占用调整%",外部影响!$AA35,0)+IF(外部影响!$W36="裂解能栅占用调整%",外部影响!$AA36,0)+IF(外部影响!$W37="裂解能栅占用调整%",外部影响!$AA37,0),0)*配装模拟!$V$19</f>
        <v>0</v>
      </c>
      <c r="BP117" s="41">
        <f>IFERROR(IF(外部影响!$W35="导弹伤害加成%",外部影响!$AA35,0)+IF(外部影响!$W36="导弹伤害加成%",外部影响!$AA36,0)+IF(外部影响!$W37="导弹伤害加成%",外部影响!$AA37,0),0)*配装模拟!$V$19</f>
        <v>0</v>
      </c>
      <c r="BQ117" s="41">
        <f>IFERROR(IF(外部影响!$W35="导弹伤害加成%",外部影响!$AA35,0)+IF(外部影响!$W36="导弹伤害加成%",外部影响!$AA36,0)+IF(外部影响!$W37="导弹伤害加成%",外部影响!$AA37,0),0)*配装模拟!$V$19</f>
        <v>0</v>
      </c>
      <c r="BR117" s="41">
        <f>IFERROR(IF(外部影响!$W35="导弹伤害加成%",外部影响!$AA35,0)+IF(外部影响!$W36="导弹伤害加成%",外部影响!$AA36,0)+IF(外部影响!$W37="导弹伤害加成%",外部影响!$AA37,0),0)*配装模拟!$V$19</f>
        <v>0</v>
      </c>
      <c r="BS117" s="41">
        <f>IFERROR(IF(外部影响!$W35="导弹伤害加成%",外部影响!$AA35,0)+IF(外部影响!$W36="导弹伤害加成%",外部影响!$AA36,0)+IF(外部影响!$W37="导弹伤害加成%",外部影响!$AA37,0),0)*配装模拟!$V$19</f>
        <v>0</v>
      </c>
      <c r="BT117" s="41">
        <f>IFERROR(IF(外部影响!$W35="导弹时间调整%",外部影响!$AA35,0)+IF(外部影响!$W36="导弹时间调整%",外部影响!$AA36,0)+IF(外部影响!$W37="导弹时间调整%",外部影响!$AA37,0),0)*配装模拟!$V$19</f>
        <v>0</v>
      </c>
      <c r="BU117" s="41">
        <f>IFERROR(IF(外部影响!$W35="爆炸速度加成%",外部影响!$AA35,0)+IF(外部影响!$W36="爆炸速度加成%",外部影响!$AA36,0)+IF(外部影响!$W37="爆炸速度加成%",外部影响!$AA37,0),0)*配装模拟!$V$19</f>
        <v>0</v>
      </c>
      <c r="BV117" s="41">
        <f>IFERROR(IF(外部影响!$W35="爆炸半径加成%",外部影响!$AA35,0)+IF(外部影响!$W36="爆炸半径加成%",外部影响!$AA36,0)+IF(外部影响!$W37="爆炸半径加成%",外部影响!$AA37,0),0)*配装模拟!$V$19</f>
        <v>0</v>
      </c>
      <c r="BW117" s="41">
        <f>IFERROR(IF(外部影响!$W35="飞行速度加成%",外部影响!$AA35,0)+IF(外部影响!$W36="飞行速度加成%",外部影响!$AA36,0)+IF(外部影响!$W37="飞行速度加成%",外部影响!$AA37,0),0)*配装模拟!$V$19</f>
        <v>0</v>
      </c>
      <c r="BX117" s="41">
        <f>IFERROR(IF(外部影响!$W35="飞行时间加成%",外部影响!$AA35,0)+IF(外部影响!$W36="飞行时间加成%",外部影响!$AA36,0)+IF(外部影响!$W37="飞行时间加成%",外部影响!$AA37,0),0)*配装模拟!$V$19</f>
        <v>0</v>
      </c>
      <c r="BZ117" s="41">
        <f>IFERROR(IF(外部影响!$W35="激光伤害加成%",外部影响!$AA35,0)+IF(外部影响!$W36="激光伤害加成%",外部影响!$AA36,0)+IF(外部影响!$W37="激光伤害加成%",外部影响!$AA37,0),0)*配装模拟!$V$19</f>
        <v>0</v>
      </c>
      <c r="CA117" s="41">
        <f>IFERROR(IF(外部影响!$W35="磁轨伤害加成%",外部影响!$AA35,0)+IF(外部影响!$W36="磁轨伤害加成%",外部影响!$AA36,0)+IF(外部影响!$W37="磁轨伤害加成%",外部影响!$AA37,0),0)*配装模拟!$V$19</f>
        <v>0</v>
      </c>
      <c r="CB117" s="41">
        <f>IFERROR(IF(外部影响!$W35="加农伤害加成%",外部影响!$AA35,0)+IF(外部影响!$W36="加农伤害加成%",外部影响!$AA36,0)+IF(外部影响!$W37="加农伤害加成%",外部影响!$AA37,0),0)*配装模拟!$V$19</f>
        <v>0</v>
      </c>
      <c r="CC117" s="41">
        <f>IFERROR(IF(外部影响!$W35="裂解伤害加成%",外部影响!$AA35,0)+IF(外部影响!$W36="裂解伤害加成%",外部影响!$AA36,0)+IF(外部影响!$W37="裂解伤害加成%",外部影响!$AA37,0),0)*配装模拟!$V$19</f>
        <v>0</v>
      </c>
      <c r="CD117" s="41">
        <f>IFERROR(IF(外部影响!$W35="无人机伤害加成%",外部影响!$AA35,0)+IF(外部影响!$W36="无人机伤害加成%",外部影响!$AA36,0)+IF(外部影响!$W37="无人机伤害加成%",外部影响!$AA37,0),0)*配装模拟!$V$19</f>
        <v>0</v>
      </c>
      <c r="CE117" s="41">
        <f>IFERROR(IF(外部影响!$W35="激光时间调整%",外部影响!$AA35,0)+IF(外部影响!$W36="激光时间调整%",外部影响!$AA36,0)+IF(外部影响!$W37="激光时间调整%",外部影响!$AA37,0),0)*配装模拟!$V$19</f>
        <v>0</v>
      </c>
      <c r="CF117" s="41">
        <f>IFERROR(IF(外部影响!$W35="磁轨时间调整%",外部影响!$AA35,0)+IF(外部影响!$W36="磁轨时间调整%",外部影响!$AA36,0)+IF(外部影响!$W37="磁轨时间调整%",外部影响!$AA37,0),0)*配装模拟!$V$19</f>
        <v>0</v>
      </c>
      <c r="CG117" s="41">
        <f>IFERROR(IF(外部影响!$W35="加农时间调整%",外部影响!$AA35,0)+IF(外部影响!$W36="加农时间调整%",外部影响!$AA36,0)+IF(外部影响!$W37="加农时间调整%",外部影响!$AA37,0),0)*配装模拟!$V$19</f>
        <v>0</v>
      </c>
      <c r="CH117" s="41">
        <f>IFERROR(IF(外部影响!$W35="裂解时间调整%",外部影响!$AA35,0)+IF(外部影响!$W36="裂解时间调整%",外部影响!$AA36,0)+IF(外部影响!$W37="裂解时间调整%",外部影响!$AA37,0),0)*配装模拟!$V$19</f>
        <v>0</v>
      </c>
      <c r="CI117" s="41">
        <f>IFERROR(IF(外部影响!$W35="无人机时间调整%",外部影响!$AA35,0)+IF(外部影响!$W36="无人机时间调整%",外部影响!$AA36,0)+IF(外部影响!$W37="无人机时间调整%",外部影响!$AA37,0),0)*配装模拟!$V$19</f>
        <v>0</v>
      </c>
      <c r="CR117" s="41">
        <f>IFERROR(IF(外部影响!$W35="裂解最佳射程加成%",外部影响!$AA35,0)+IF(外部影响!$W36="裂解最佳射程加成%",外部影响!$AA36,0)+IF(外部影响!$W37="裂解最佳射程加成%",外部影响!$AA37,0),0)*配装模拟!$V$19</f>
        <v>0</v>
      </c>
      <c r="CT117" s="41">
        <f>IFERROR(IF(外部影响!$W35="激光失准范围加成%",外部影响!$AA35,0)+IF(外部影响!$W36="激光失准范围加成%",外部影响!$AA36,0)+IF(外部影响!$W37="激光失准范围加成%",外部影响!$AA37,0),0)*配装模拟!$V$19</f>
        <v>0</v>
      </c>
      <c r="CU117" s="41">
        <f>IFERROR(IF(外部影响!$W35="磁轨失准范围加成%",外部影响!$AA35,0)+IF(外部影响!$W36="磁轨失准范围加成%",外部影响!$AA36,0)+IF(外部影响!$W37="磁轨失准范围加成%",外部影响!$AA37,0),0)*配装模拟!$V$19</f>
        <v>0</v>
      </c>
      <c r="CV117" s="41">
        <f>IFERROR(IF(外部影响!$W35="加农失准范围加成%",外部影响!$AA35,0)+IF(外部影响!$W36="加农失准范围加成%",外部影响!$AA36,0)+IF(外部影响!$W37="加农失准范围加成%",外部影响!$AA37,0),0)*配装模拟!$V$19</f>
        <v>0</v>
      </c>
      <c r="CW117" s="41">
        <f>IFERROR(IF(外部影响!$W35="无人机失准范围加成%",外部影响!$AA35,0)+IF(外部影响!$W36="无人机失准范围加成%",外部影响!$AA36,0)+IF(外部影响!$W37="无人机失准范围加成%",外部影响!$AA37,0),0)*配装模拟!$V$19</f>
        <v>0</v>
      </c>
      <c r="CX117" s="41">
        <f>IFERROR(IF(外部影响!$W35="激光能栅占用调整%",外部影响!$AA35,0)+IF(外部影响!$W36="激光能栅占用调整%",外部影响!$AA36,0)+IF(外部影响!$W37="激光能栅占用调整%",外部影响!$AA37,0),0)*配装模拟!$V$19</f>
        <v>0</v>
      </c>
      <c r="CY117" s="41">
        <f>IFERROR(IF(外部影响!$W35="磁轨能栅占用调整%",外部影响!$AA35,0)+IF(外部影响!$W36="磁轨能栅占用调整%",外部影响!$AA36,0)+IF(外部影响!$W37="磁轨能栅占用调整%",外部影响!$AA37,0),0)*配装模拟!$V$19</f>
        <v>0</v>
      </c>
      <c r="CZ117" s="41">
        <f>IFERROR(IF(外部影响!$W35="加农能栅占用调整%",外部影响!$AA35,0)+IF(外部影响!$W36="加农能栅占用调整%",外部影响!$AA36,0)+IF(外部影响!$W37="加农能栅占用调整%",外部影响!$AA37,0),0)*配装模拟!$V$19</f>
        <v>0</v>
      </c>
      <c r="DA117" s="41">
        <f>IFERROR(IF(外部影响!$W35="裂解能栅占用调整%",外部影响!$AA35,0)+IF(外部影响!$W36="裂解能栅占用调整%",外部影响!$AA36,0)+IF(外部影响!$W37="裂解能栅占用调整%",外部影响!$AA37,0),0)*配装模拟!$V$19</f>
        <v>0</v>
      </c>
      <c r="DB117" s="41">
        <f>IFERROR(IF(外部影响!$W35="导弹伤害加成%",外部影响!$AA35,0)+IF(外部影响!$W36="导弹伤害加成%",外部影响!$AA36,0)+IF(外部影响!$W37="导弹伤害加成%",外部影响!$AA37,0),0)*配装模拟!$V$19</f>
        <v>0</v>
      </c>
      <c r="DC117" s="41">
        <f>IFERROR(IF(外部影响!$W35="导弹伤害加成%",外部影响!$AA35,0)+IF(外部影响!$W36="导弹伤害加成%",外部影响!$AA36,0)+IF(外部影响!$W37="导弹伤害加成%",外部影响!$AA37,0),0)*配装模拟!$V$19</f>
        <v>0</v>
      </c>
      <c r="DD117" s="41">
        <f>IFERROR(IF(外部影响!$W35="导弹伤害加成%",外部影响!$AA35,0)+IF(外部影响!$W36="导弹伤害加成%",外部影响!$AA36,0)+IF(外部影响!$W37="导弹伤害加成%",外部影响!$AA37,0),0)*配装模拟!$V$19</f>
        <v>0</v>
      </c>
      <c r="DE117" s="41">
        <f>IFERROR(IF(外部影响!$W35="导弹伤害加成%",外部影响!$AA35,0)+IF(外部影响!$W36="导弹伤害加成%",外部影响!$AA36,0)+IF(外部影响!$W37="导弹伤害加成%",外部影响!$AA37,0),0)*配装模拟!$V$19</f>
        <v>0</v>
      </c>
      <c r="DF117" s="41">
        <f>IFERROR(IF(外部影响!$W35="导弹时间调整%",外部影响!$AA35,0)+IF(外部影响!$W36="导弹时间调整%",外部影响!$AA36,0)+IF(外部影响!$W37="导弹时间调整%",外部影响!$AA37,0),0)*配装模拟!$V$19</f>
        <v>0</v>
      </c>
      <c r="DG117" s="41">
        <f>IFERROR(IF(外部影响!$W35="爆炸速度加成%",外部影响!$AA35,0)+IF(外部影响!$W36="爆炸速度加成%",外部影响!$AA36,0)+IF(外部影响!$W37="爆炸速度加成%",外部影响!$AA37,0),0)*配装模拟!$V$19</f>
        <v>0</v>
      </c>
      <c r="DH117" s="41">
        <f>IFERROR(IF(外部影响!$W35="爆炸半径加成%",外部影响!$AA35,0)+IF(外部影响!$W36="爆炸半径加成%",外部影响!$AA36,0)+IF(外部影响!$W37="爆炸半径加成%",外部影响!$AA37,0),0)*配装模拟!$V$19</f>
        <v>0</v>
      </c>
      <c r="DI117" s="41">
        <f>IFERROR(IF(外部影响!$W35="飞行速度加成%",外部影响!$AA35,0)+IF(外部影响!$W36="飞行速度加成%",外部影响!$AA36,0)+IF(外部影响!$W37="飞行速度加成%",外部影响!$AA37,0),0)*配装模拟!$V$19</f>
        <v>0</v>
      </c>
      <c r="DJ117" s="41">
        <f>IFERROR(IF(外部影响!$W35="飞行时间加成%",外部影响!$AA35,0)+IF(外部影响!$W36="飞行时间加成%",外部影响!$AA36,0)+IF(外部影响!$W37="飞行时间加成%",外部影响!$AA37,0),0)*配装模拟!$V$19</f>
        <v>0</v>
      </c>
      <c r="DL117" s="41">
        <f>IFERROR(IF(外部影响!$W35="激光耗电量调整%",外部影响!$AA35,0)+IF(外部影响!$W36="激光耗电量调整%",外部影响!$AA36,0)+IF(外部影响!$W37="激光耗电量调整%",外部影响!$AA37,0),0)*配装模拟!$V$19</f>
        <v>0</v>
      </c>
      <c r="DM117" s="41">
        <f>IFERROR(IF(外部影响!$W35="激光耗电量调整%",外部影响!$AA35,0)+IF(外部影响!$W36="激光耗电量调整%",外部影响!$AA36,0)+IF(外部影响!$W37="激光耗电量调整%",外部影响!$AA37,0),0)*配装模拟!$V$19</f>
        <v>0</v>
      </c>
      <c r="DN117" s="41">
        <f>IFERROR(IF(外部影响!$W35="激光耗电量调整%",外部影响!$AA35,0)+IF(外部影响!$W36="激光耗电量调整%",外部影响!$AA36,0)+IF(外部影响!$W37="激光耗电量调整%",外部影响!$AA37,0),0)*配装模拟!$V$19</f>
        <v>0</v>
      </c>
      <c r="DO117" s="41">
        <f>IFERROR(IF(外部影响!$W35="磁轨耗电量调整%",外部影响!$AA35,0)+IF(外部影响!$W36="磁轨耗电量调整%",外部影响!$AA36,0)+IF(外部影响!$W37="磁轨耗电量调整%",外部影响!$AA37,0),0)*配装模拟!$V$19</f>
        <v>0</v>
      </c>
      <c r="DP117" s="41">
        <f>IFERROR(IF(外部影响!$W35="磁轨耗电量调整%",外部影响!$AA35,0)+IF(外部影响!$W36="磁轨耗电量调整%",外部影响!$AA36,0)+IF(外部影响!$W37="磁轨耗电量调整%",外部影响!$AA37,0),0)*配装模拟!$V$19</f>
        <v>0</v>
      </c>
      <c r="DQ117" s="41">
        <f>IFERROR(IF(外部影响!$W35="磁轨耗电量调整%",外部影响!$AA35,0)+IF(外部影响!$W36="磁轨耗电量调整%",外部影响!$AA36,0)+IF(外部影响!$W37="磁轨耗电量调整%",外部影响!$AA37,0),0)*配装模拟!$V$19</f>
        <v>0</v>
      </c>
      <c r="DR117" s="42">
        <f>IFERROR(IF(外部影响!$W35="无人机控制距离",外部影响!$AA35,0)+IF(外部影响!$W36="无人机控制距离",外部影响!$AA36,0)+IF(外部影响!$W37="无人机控制距离",外部影响!$AA37,0),0)*配装模拟!$V$19</f>
        <v>0</v>
      </c>
      <c r="FD117" s="42">
        <f>IFERROR(IF(外部影响!$W47=FD$1,外部影响!$AA47,0)+IF(外部影响!$W48=FD$1,外部影响!$AA48,0)+IF(外部影响!$W49=FD$1,外部影响!$AA49,0),0)*配装模拟!$V$22</f>
        <v>0</v>
      </c>
      <c r="FF117" s="41">
        <f>IFERROR(IF(外部影响!$W47=FF$1,外部影响!$AA47,0)+IF(外部影响!$W48=FF$1,外部影响!$AA48,0)+IF(外部影响!$W49=FF$1,外部影响!$AA49,0),0)*配装模拟!$V$22</f>
        <v>0</v>
      </c>
      <c r="FH117" s="41">
        <f>IFERROR(IF(外部影响!$W47=FH$1,外部影响!$AA47,0)+IF(外部影响!$W48=FH$1,外部影响!$AA48,0)+IF(外部影响!$W49=FH$1,外部影响!$AA49,0),0)*配装模拟!$V$22</f>
        <v>0</v>
      </c>
      <c r="FN117" s="41">
        <f>IFERROR(IF(外部影响!$W47="推进耗电调整%",外部影响!$AA47,0)+IF(外部影响!$W48="推进耗电调整%",外部影响!$AA48,0)+IF(外部影响!$W49="推进耗电调整%",外部影响!$AA49,0),0)*配装模拟!$V$22</f>
        <v>0</v>
      </c>
      <c r="FR117" s="41">
        <f>IFERROR(IF(外部影响!$W47="推进耗电调整%",外部影响!$AA47,0)+IF(外部影响!$W48="推进耗电调整%",外部影响!$AA48,0)+IF(外部影响!$W49="推进耗电调整%",外部影响!$AA49,0),0)*配装模拟!$V$22</f>
        <v>0</v>
      </c>
      <c r="FS117" s="41">
        <f>IFERROR(IF(外部影响!$W47=FS$1,外部影响!$AA47,0)+IF(外部影响!$W48=FS$1,外部影响!$AA48,0)+IF(外部影响!$W49=FS$1,外部影响!$AA49,0),0)*配装模拟!$V$22</f>
        <v>0</v>
      </c>
      <c r="FV117" s="41">
        <f>IFERROR(IF(外部影响!$W47="探测半径%",外部影响!$AA47,0)+IF(外部影响!$W48="探测半径%",外部影响!$AA48,0)+IF(外部影响!$W49="探测半径%",外部影响!$AA49,0),0)*配装模拟!$V$22</f>
        <v>0</v>
      </c>
      <c r="FW117" s="41">
        <f>IFERROR(IF(外部影响!$W47=FW$1,外部影响!$AA47,0)+IF(外部影响!$W48=FW$1,外部影响!$AA48,0)+IF(外部影响!$W49=FW$1,外部影响!$AA49,0),0)*配装模拟!$V$22</f>
        <v>0</v>
      </c>
      <c r="FX117" s="41">
        <f>IFERROR(IF(外部影响!$W47=FX$1,外部影响!$AA47,0)+IF(外部影响!$W48=FX$1,外部影响!$AA48,0)+IF(外部影响!$W49=FX$1,外部影响!$AA49,0),0)*配装模拟!$V$22</f>
        <v>0</v>
      </c>
      <c r="GD117" s="41">
        <f>IFERROR(IF(外部影响!$W35=GD$1,外部影响!$AA35,0)+IF(外部影响!$W36=GD$1,外部影响!$AA36,0)+IF(外部影响!$W37=GD$1,外部影响!$AA37,0),0)*配装模拟!$V$19</f>
        <v>0</v>
      </c>
      <c r="GE117" s="41">
        <f>IFERROR(IF(外部影响!$W35=GE$1,外部影响!$AA35,0)+IF(外部影响!$W36=GE$1,外部影响!$AA36,0)+IF(外部影响!$W37=GE$1,外部影响!$AA37,0),0)*配装模拟!$V$19</f>
        <v>0</v>
      </c>
      <c r="GF117" s="41">
        <f>IFERROR(IF(外部影响!$W35=GF$1,外部影响!$AA35,0)+IF(外部影响!$W36=GF$1,外部影响!$AA36,0)+IF(外部影响!$W37=GF$1,外部影响!$AA37,0),0)*配装模拟!$V$19</f>
        <v>0</v>
      </c>
      <c r="GG117" s="41">
        <f>-IFERROR(IF(外部影响!$W35=GG$1,外部影响!$AA35,0)+IF(外部影响!$W36=GG$1,外部影响!$AA36,0)+IF(外部影响!$W37=GG$1,外部影响!$AA37,0),0)*配装模拟!$V$19</f>
        <v>-0.28</v>
      </c>
      <c r="GH117" s="41">
        <f>-IFERROR(IF(外部影响!$W35=GH$1,外部影响!$AA35,0)+IF(外部影响!$W36=GH$1,外部影响!$AA36,0)+IF(外部影响!$W37=GH$1,外部影响!$AA37,0),0)*配装模拟!$V$19</f>
        <v>0</v>
      </c>
      <c r="GI117" s="41">
        <f>-IFERROR(IF(外部影响!$W35=GI$1,外部影响!$AA35,0)+IF(外部影响!$W36=GI$1,外部影响!$AA36,0)+IF(外部影响!$W37=GI$1,外部影响!$AA37,0),0)*配装模拟!$V$19</f>
        <v>0</v>
      </c>
      <c r="GJ117" s="41">
        <f>-IFERROR(IF(外部影响!$W35=GJ$1,外部影响!$AA35,0)+IF(外部影响!$W36=GJ$1,外部影响!$AA36,0)+IF(外部影响!$W37=GJ$1,外部影响!$AA37,0),0)*配装模拟!$V$19</f>
        <v>0</v>
      </c>
      <c r="GM117" s="41">
        <f>-IFERROR(IF(外部影响!$W35=GM$1,外部影响!$AA35,0)+IF(外部影响!$W36=GM$1,外部影响!$AA36,0)+IF(外部影响!$W37=GM$1,外部影响!$AA37,0),0)*配装模拟!$V$19</f>
        <v>0</v>
      </c>
      <c r="GN117" s="41">
        <f>-IFERROR(IF(外部影响!$W35=GN$1,外部影响!$AA35,0)+IF(外部影响!$W36=GN$1,外部影响!$AA36,0)+IF(外部影响!$W37=GN$1,外部影响!$AA37,0),0)*配装模拟!$V$19</f>
        <v>0</v>
      </c>
      <c r="GO117" s="41">
        <f>-IFERROR(IF(外部影响!$W35=GO$1,外部影响!$AA35,0)+IF(外部影响!$W36=GO$1,外部影响!$AA36,0)+IF(外部影响!$W37=GO$1,外部影响!$AA37,0),0)*配装模拟!$V$19</f>
        <v>0</v>
      </c>
      <c r="GP117" s="41">
        <f>-IFERROR(IF(外部影响!$W35=GP$1,外部影响!$AA35,0)+IF(外部影响!$W36=GP$1,外部影响!$AA36,0)+IF(外部影响!$W37=GP$1,外部影响!$AA37,0),0)*配装模拟!$V$19</f>
        <v>0</v>
      </c>
      <c r="GS117" s="41">
        <f>-IFERROR(IF(外部影响!$W35=GS$1,外部影响!$AA35,0)+IF(外部影响!$W36=GS$1,外部影响!$AA36,0)+IF(外部影响!$W37=GS$1,外部影响!$AA37,0),0)*配装模拟!$V$19</f>
        <v>0</v>
      </c>
      <c r="GT117" s="41">
        <f>-IFERROR(IF(外部影响!$W35=GT$1,外部影响!$AA35,0)+IF(外部影响!$W36=GT$1,外部影响!$AA36,0)+IF(外部影响!$W37=GT$1,外部影响!$AA37,0),0)*配装模拟!$V$19</f>
        <v>0</v>
      </c>
      <c r="GU117" s="41">
        <f>-IFERROR(IF(外部影响!$W35=GU$1,外部影响!$AA35,0)+IF(外部影响!$W36=GU$1,外部影响!$AA36,0)+IF(外部影响!$W37=GU$1,外部影响!$AA37,0),0)*配装模拟!$V$19</f>
        <v>0</v>
      </c>
      <c r="GV117" s="41">
        <f>-IFERROR(IF(外部影响!$W35=GV$1,外部影响!$AA35,0)+IF(外部影响!$W36=GV$1,外部影响!$AA36,0)+IF(外部影响!$W37=GV$1,外部影响!$AA37,0),0)*配装模拟!$V$19</f>
        <v>0</v>
      </c>
      <c r="GW117" s="41">
        <f>IFERROR(IF(外部影响!$W35=GW$1,外部影响!$AA35,0)+IF(外部影响!$W36=GW$1,外部影响!$AA36,0)+IF(外部影响!$W37=GW$1,外部影响!$AA37,0),0)*配装模拟!$V$19</f>
        <v>0</v>
      </c>
      <c r="GX117" s="41">
        <f>IFERROR(IF(外部影响!$W35=GX$1,外部影响!$AA35,0)+IF(外部影响!$W36=GX$1,外部影响!$AA36,0)+IF(外部影响!$W37=GX$1,外部影响!$AA37,0),0)*配装模拟!$V$19</f>
        <v>0</v>
      </c>
      <c r="GY117" s="41">
        <f>IFERROR(IF(外部影响!$W35=GY$1,外部影响!$AA35,0)+IF(外部影响!$W36=GY$1,外部影响!$AA36,0)+IF(外部影响!$W37=GY$1,外部影响!$AA37,0),0)*配装模拟!$V$19</f>
        <v>0</v>
      </c>
      <c r="HA117" s="41">
        <f>IFERROR(IF(外部影响!$W35=HA$1,外部影响!$AA35,0)+IF(外部影响!$W36=HA$1,外部影响!$AA36,0)+IF(外部影响!$W37=HA$1,外部影响!$AA37,0),0)*配装模拟!$V$19</f>
        <v>0</v>
      </c>
      <c r="HB117" s="41">
        <f>IFERROR(IF(外部影响!$W35=HB$1,外部影响!$AA35,0)+IF(外部影响!$W36=HB$1,外部影响!$AA36,0)+IF(外部影响!$W37=HB$1,外部影响!$AA37,0),0)*配装模拟!$V$19</f>
        <v>0</v>
      </c>
      <c r="HC117" s="41">
        <f>IFERROR(IF(外部影响!$W35=HC$1,外部影响!$AA35,0)+IF(外部影响!$W36=HC$1,外部影响!$AA36,0)+IF(外部影响!$W37=HC$1,外部影响!$AA37,0),0)*配装模拟!$V$19</f>
        <v>0</v>
      </c>
      <c r="HS117" s="41">
        <f>IFERROR(IF(外部影响!$W47=HS$1,外部影响!$AA47,0)+IF(外部影响!$W48=HS$1,外部影响!$AA48,0)+IF(外部影响!$W49=HS$1,外部影响!$AA49,0),0)*配装模拟!$V$22</f>
        <v>0.1575</v>
      </c>
      <c r="HT117" s="41">
        <f>IFERROR(IF(外部影响!$W47=HT$1,外部影响!$AA47,0)+IF(外部影响!$W48=HT$1,外部影响!$AA48,0)+IF(外部影响!$W49=HT$1,外部影响!$AA49,0),0)*配装模拟!$V$22</f>
        <v>0</v>
      </c>
      <c r="HU117" s="41">
        <f>IFERROR(IF(外部影响!$W47=HU$1,外部影响!$AA47,0)+IF(外部影响!$W48=HU$1,外部影响!$AA48,0)+IF(外部影响!$W49=HU$1,外部影响!$AA49,0),0)*配装模拟!$V$22</f>
        <v>0</v>
      </c>
      <c r="HV117" s="41">
        <f>IFERROR(IF(外部影响!$W47="采矿量加成%",外部影响!$AA47,0)+IF(外部影响!$W48="采矿量加成%",外部影响!$AA48,0)+IF(外部影响!$W49="采矿量加成%",外部影响!$AA49,0),0)*配装模拟!$V$22</f>
        <v>0</v>
      </c>
      <c r="HW117" s="41">
        <f>IFERROR(IF(外部影响!$W47="采矿器射程%",外部影响!$AA47,0)+IF(外部影响!$W48="采矿器射程%",外部影响!$AA48,0)+IF(外部影响!$W49="采矿器射程%",外部影响!$AA49,0),0)*配装模拟!$V$22</f>
        <v>0</v>
      </c>
      <c r="HX117" s="41">
        <f>IFERROR(IF(外部影响!$W47="采矿器循环时间%",外部影响!$AA47,0)+IF(外部影响!$W48="采矿器循环时间%",外部影响!$AA48,0)+IF(外部影响!$W49="采矿器循环时间%",外部影响!$AA49,0),0)*配装模拟!$V$22</f>
        <v>0</v>
      </c>
      <c r="HY117" s="41">
        <f>IFERROR(IF(外部影响!$W47="采矿器耗电%",外部影响!$AA47,0)+IF(外部影响!$W48="采矿器耗电%",外部影响!$AA48,0)+IF(外部影响!$W49="采矿器耗电%",外部影响!$AA49,0),0)*配装模拟!$V$22</f>
        <v>0</v>
      </c>
      <c r="HZ117" s="41">
        <f>IFERROR(IF(外部影响!$W47="采矿量加成%",外部影响!$AA47,0)+IF(外部影响!$W48="采矿量加成%",外部影响!$AA48,0)+IF(外部影响!$W49="采矿量加成%",外部影响!$AA49,0),0)*配装模拟!$V$22</f>
        <v>0</v>
      </c>
      <c r="IA117" s="41">
        <f>IFERROR(IF(外部影响!$W47="采矿器射程%",外部影响!$AA47,0)+IF(外部影响!$W48="采矿器射程%",外部影响!$AA48,0)+IF(外部影响!$W49="采矿器射程%",外部影响!$AA49,0),0)*配装模拟!$V$22</f>
        <v>0</v>
      </c>
      <c r="IB117" s="41">
        <f>IFERROR(IF(外部影响!$W47="采矿器循环时间%",外部影响!$AA47,0)+IF(外部影响!$W48="采矿器循环时间%",外部影响!$AA48,0)+IF(外部影响!$W49="采矿器循环时间%",外部影响!$AA49,0),0)*配装模拟!$V$22</f>
        <v>0</v>
      </c>
      <c r="IC117" s="41">
        <f>IFERROR(IF(外部影响!$W47="采矿器耗电%",外部影响!$AA47,0)+IF(外部影响!$W48="采矿器耗电%",外部影响!$AA48,0)+IF(外部影响!$W49="采矿器耗电%",外部影响!$AA49,0),0)*配装模拟!$V$22</f>
        <v>0</v>
      </c>
      <c r="IU117" s="41">
        <f>IFERROR(IF(外部影响!$W35=IU$1,外部影响!$AA35,0)+IF(外部影响!$W36=IU$1,外部影响!$AA36,0)+IF(外部影响!$W37=IU$1,外部影响!$AA37,0),0)*配装模拟!$V$19</f>
        <v>0</v>
      </c>
      <c r="IV117" s="41">
        <f>IFERROR(IF(外部影响!$W35=IV$1,外部影响!$AA35,0)+IF(外部影响!$W36=IV$1,外部影响!$AA36,0)+IF(外部影响!$W37=IV$1,外部影响!$AA37,0),0)*配装模拟!$V$19</f>
        <v>0</v>
      </c>
      <c r="IW117" s="41">
        <f>IFERROR(IF(外部影响!$W35=IW$1,外部影响!$AA35,0)+IF(外部影响!$W36=IW$1,外部影响!$AA36,0)+IF(外部影响!$W37=IW$1,外部影响!$AA37,0),0)*配装模拟!$V$19</f>
        <v>0</v>
      </c>
      <c r="JM117" s="41">
        <f>IFERROR(IF(外部影响!$W47="探测半径%",外部影响!$AA47,0)+IF(外部影响!$W48="探测半径%",外部影响!$AA48,0)+IF(外部影响!$W49="探测半径%",外部影响!$AA49,0),0)*配装模拟!$V$22</f>
        <v>0</v>
      </c>
      <c r="JO117" s="41">
        <f>IFERROR(IF(外部影响!$W47=JO$1,外部影响!$AA47,0)+IF(外部影响!$W48=JO$1,外部影响!$AA48,0)+IF(外部影响!$W49=JO$1,外部影响!$AA49,0),0)*配装模拟!$V$22</f>
        <v>0</v>
      </c>
      <c r="JP117" s="44">
        <f>IFERROR(IF(外部影响!$W47=JP$1,外部影响!$AA47,0)+IF(外部影响!$W48=JP$1,外部影响!$AA48,0)+IF(外部影响!$W49=JP$1,外部影响!$AA49,0),0)*配装模拟!$V$22</f>
        <v>0</v>
      </c>
    </row>
    <row r="118" spans="1:276">
      <c r="A118" s="36" t="s">
        <v>3108</v>
      </c>
      <c r="B118" s="41">
        <f>IFERROR(IF(外部影响!$X35="激光伤害加成%",外部影响!$AB35,0)+IF(外部影响!$X36="激光伤害加成%",外部影响!$AB36,0)+IF(外部影响!$X37="激光伤害加成%",外部影响!$AB37,0),0)*配装模拟!$V$19</f>
        <v>0</v>
      </c>
      <c r="C118" s="41">
        <f>IFERROR(IF(外部影响!$X35="磁轨伤害加成%",外部影响!$AB35,0)+IF(外部影响!$X36="磁轨伤害加成%",外部影响!$AB36,0)+IF(外部影响!$X37="磁轨伤害加成%",外部影响!$AB37,0),0)*配装模拟!$V$19</f>
        <v>0</v>
      </c>
      <c r="D118" s="41">
        <f>IFERROR(IF(外部影响!$X35="加农伤害加成%",外部影响!$AB35,0)+IF(外部影响!$X36="加农伤害加成%",外部影响!$AB36,0)+IF(外部影响!$X37="加农伤害加成%",外部影响!$AB37,0),0)*配装模拟!$V$19</f>
        <v>0</v>
      </c>
      <c r="E118" s="41">
        <f>IFERROR(IF(外部影响!$X35="裂解伤害加成%",外部影响!$AB35,0)+IF(外部影响!$X36="裂解伤害加成%",外部影响!$AB36,0)+IF(外部影响!$X37="裂解伤害加成%",外部影响!$AB37,0),0)*配装模拟!$V$19</f>
        <v>0</v>
      </c>
      <c r="F118" s="41">
        <f>IFERROR(IF(外部影响!$X35="无人机伤害加成%",外部影响!$AB35,0)+IF(外部影响!$X36="无人机伤害加成%",外部影响!$AB36,0)+IF(外部影响!$X37="无人机伤害加成%",外部影响!$AB37,0),0)*配装模拟!$V$19</f>
        <v>0</v>
      </c>
      <c r="G118" s="41">
        <f>IFERROR(IF(外部影响!$X35="激光时间调整%",外部影响!$AB35,0)+IF(外部影响!$X36="激光时间调整%",外部影响!$AB36,0)+IF(外部影响!$X37="激光时间调整%",外部影响!$AB37,0),0)*配装模拟!$V$19</f>
        <v>0</v>
      </c>
      <c r="H118" s="41">
        <f>IFERROR(IF(外部影响!$X35="磁轨时间调整%",外部影响!$AB35,0)+IF(外部影响!$X36="磁轨时间调整%",外部影响!$AB36,0)+IF(外部影响!$X37="磁轨时间调整%",外部影响!$AB37,0),0)*配装模拟!$V$19</f>
        <v>0</v>
      </c>
      <c r="I118" s="41">
        <f>IFERROR(IF(外部影响!$X35="加农时间调整%",外部影响!$AB35,0)+IF(外部影响!$X36="加农时间调整%",外部影响!$AB36,0)+IF(外部影响!$X37="加农时间调整%",外部影响!$AB37,0),0)*配装模拟!$V$19</f>
        <v>0</v>
      </c>
      <c r="J118" s="41">
        <f>IFERROR(IF(外部影响!$X35="裂解时间调整%",外部影响!$AB35,0)+IF(外部影响!$X36="裂解时间调整%",外部影响!$AB36,0)+IF(外部影响!$X37="裂解时间调整%",外部影响!$AB37,0),0)*配装模拟!$V$19</f>
        <v>0</v>
      </c>
      <c r="K118" s="41">
        <f>IFERROR(IF(外部影响!$X35="无人机时间调整%",外部影响!$AB35,0)+IF(外部影响!$X36="无人机时间调整%",外部影响!$AB36,0)+IF(外部影响!$X37="无人机时间调整%",外部影响!$AB37,0),0)*配装模拟!$V$19</f>
        <v>0</v>
      </c>
      <c r="T118" s="41">
        <f>IFERROR(IF(外部影响!$X35="裂解最佳射程加成%",外部影响!$AB35,0)+IF(外部影响!$X36="裂解最佳射程加成%",外部影响!$AB36,0)+IF(外部影响!$X37="裂解最佳射程加成%",外部影响!$AB37,0),0)*配装模拟!$V$19</f>
        <v>0</v>
      </c>
      <c r="V118" s="41">
        <f>IFERROR(IF(外部影响!$X35="激光失准范围加成%",外部影响!$AB35,0)+IF(外部影响!$X36="激光失准范围加成%",外部影响!$AB36,0)+IF(外部影响!$X37="激光失准范围加成%",外部影响!$AB37,0),0)*配装模拟!$V$19</f>
        <v>0</v>
      </c>
      <c r="W118" s="41">
        <f>IFERROR(IF(外部影响!$X35="磁轨失准范围加成%",外部影响!$AB35,0)+IF(外部影响!$X36="磁轨失准范围加成%",外部影响!$AB36,0)+IF(外部影响!$X37="磁轨失准范围加成%",外部影响!$AB37,0),0)*配装模拟!$V$19</f>
        <v>0</v>
      </c>
      <c r="X118" s="41">
        <f>IFERROR(IF(外部影响!$X35="加农失准范围加成%",外部影响!$AB35,0)+IF(外部影响!$X36="加农失准范围加成%",外部影响!$AB36,0)+IF(外部影响!$X37="加农失准范围加成%",外部影响!$AB37,0),0)*配装模拟!$V$19</f>
        <v>0</v>
      </c>
      <c r="Y118" s="41">
        <f>IFERROR(IF(外部影响!$X35="无人机失准范围加成%",外部影响!$AB35,0)+IF(外部影响!$X36="无人机失准范围加成%",外部影响!$AB36,0)+IF(外部影响!$X37="无人机失准范围加成%",外部影响!$AB37,0),0)*配装模拟!$V$19</f>
        <v>0</v>
      </c>
      <c r="Z118" s="41">
        <f>IFERROR(IF(外部影响!$X35="激光能栅占用调整%",外部影响!$AB35,0)+IF(外部影响!$X36="激光能栅占用调整%",外部影响!$AB36,0)+IF(外部影响!$X37="激光能栅占用调整%",外部影响!$AB37,0),0)*配装模拟!$V$19</f>
        <v>0</v>
      </c>
      <c r="AA118" s="41">
        <f>IFERROR(IF(外部影响!$X35="磁轨能栅占用调整%",外部影响!$AB35,0)+IF(外部影响!$X36="磁轨能栅占用调整%",外部影响!$AB36,0)+IF(外部影响!$X37="磁轨能栅占用调整%",外部影响!$AB37,0),0)*配装模拟!$V$19</f>
        <v>0</v>
      </c>
      <c r="AB118" s="41">
        <f>IFERROR(IF(外部影响!$X35="加农能栅占用调整%",外部影响!$AB35,0)+IF(外部影响!$X36="加农能栅占用调整%",外部影响!$AB36,0)+IF(外部影响!$X37="加农能栅占用调整%",外部影响!$AB37,0),0)*配装模拟!$V$19</f>
        <v>0</v>
      </c>
      <c r="AC118" s="41">
        <f>IFERROR(IF(外部影响!$X35="裂解能栅占用调整%",外部影响!$AB35,0)+IF(外部影响!$X36="裂解能栅占用调整%",外部影响!$AB36,0)+IF(外部影响!$X37="裂解能栅占用调整%",外部影响!$AB37,0),0)*配装模拟!$V$19</f>
        <v>0</v>
      </c>
      <c r="AD118" s="41">
        <f>IFERROR(IF(外部影响!$X35="导弹伤害加成%",外部影响!$AB35,0)+IF(外部影响!$X36="导弹伤害加成%",外部影响!$AB36,0)+IF(外部影响!$X37="导弹伤害加成%",外部影响!$AB37,0),0)*配装模拟!$V$19</f>
        <v>0</v>
      </c>
      <c r="AE118" s="41">
        <f>IFERROR(IF(外部影响!$X35="导弹伤害加成%",外部影响!$AB35,0)+IF(外部影响!$X36="导弹伤害加成%",外部影响!$AB36,0)+IF(外部影响!$X37="导弹伤害加成%",外部影响!$AB37,0),0)*配装模拟!$V$19</f>
        <v>0</v>
      </c>
      <c r="AF118" s="41">
        <f>IFERROR(IF(外部影响!$X35="导弹伤害加成%",外部影响!$AB35,0)+IF(外部影响!$X36="导弹伤害加成%",外部影响!$AB36,0)+IF(外部影响!$X37="导弹伤害加成%",外部影响!$AB37,0),0)*配装模拟!$V$19</f>
        <v>0</v>
      </c>
      <c r="AG118" s="41">
        <f>IFERROR(IF(外部影响!$X35="导弹伤害加成%",外部影响!$AB35,0)+IF(外部影响!$X36="导弹伤害加成%",外部影响!$AB36,0)+IF(外部影响!$X37="导弹伤害加成%",外部影响!$AB37,0),0)*配装模拟!$V$19</f>
        <v>0</v>
      </c>
      <c r="AH118" s="41">
        <f>IFERROR(IF(外部影响!$X35="导弹时间调整%",外部影响!$AB35,0)+IF(外部影响!$X36="导弹时间调整%",外部影响!$AB36,0)+IF(外部影响!$X37="导弹时间调整%",外部影响!$AB37,0),0)*配装模拟!$V$19</f>
        <v>0</v>
      </c>
      <c r="AI118" s="41">
        <f>IFERROR(IF(外部影响!$X35="爆炸速度加成%",外部影响!$AB35,0)+IF(外部影响!$X36="爆炸速度加成%",外部影响!$AB36,0)+IF(外部影响!$X37="爆炸速度加成%",外部影响!$AB37,0),0)*配装模拟!$V$19</f>
        <v>0</v>
      </c>
      <c r="AJ118" s="41">
        <f>IFERROR(IF(外部影响!$X35="爆炸半径加成%",外部影响!$AB35,0)+IF(外部影响!$X36="爆炸半径加成%",外部影响!$AB36,0)+IF(外部影响!$X37="爆炸半径加成%",外部影响!$AB37,0),0)*配装模拟!$V$19</f>
        <v>0</v>
      </c>
      <c r="AK118" s="41">
        <f>IFERROR(IF(外部影响!$X35="飞行速度加成%",外部影响!$AB35,0)+IF(外部影响!$X36="飞行速度加成%",外部影响!$AB36,0)+IF(外部影响!$X37="飞行速度加成%",外部影响!$AB37,0),0)*配装模拟!$V$19</f>
        <v>0</v>
      </c>
      <c r="AL118" s="41">
        <f>IFERROR(IF(外部影响!$X35="飞行时间加成%",外部影响!$AB35,0)+IF(外部影响!$X36="飞行时间加成%",外部影响!$AB36,0)+IF(外部影响!$X37="飞行时间加成%",外部影响!$AB37,0),0)*配装模拟!$V$19</f>
        <v>0</v>
      </c>
      <c r="AN118" s="41">
        <f>IFERROR(IF(外部影响!$X35="激光伤害加成%",外部影响!$AB35,0)+IF(外部影响!$X36="激光伤害加成%",外部影响!$AB36,0)+IF(外部影响!$X37="激光伤害加成%",外部影响!$AB37,0),0)*配装模拟!$V$19</f>
        <v>0</v>
      </c>
      <c r="AO118" s="41">
        <f>IFERROR(IF(外部影响!$X35="磁轨伤害加成%",外部影响!$AB35,0)+IF(外部影响!$X36="磁轨伤害加成%",外部影响!$AB36,0)+IF(外部影响!$X37="磁轨伤害加成%",外部影响!$AB37,0),0)*配装模拟!$V$19</f>
        <v>0</v>
      </c>
      <c r="AP118" s="41">
        <f>IFERROR(IF(外部影响!$X35="加农伤害加成%",外部影响!$AB35,0)+IF(外部影响!$X36="加农伤害加成%",外部影响!$AB36,0)+IF(外部影响!$X37="加农伤害加成%",外部影响!$AB37,0),0)*配装模拟!$V$19</f>
        <v>0</v>
      </c>
      <c r="AQ118" s="41">
        <f>IFERROR(IF(外部影响!$X35="裂解伤害加成%",外部影响!$AB35,0)+IF(外部影响!$X36="裂解伤害加成%",外部影响!$AB36,0)+IF(外部影响!$X37="裂解伤害加成%",外部影响!$AB37,0),0)*配装模拟!$V$19</f>
        <v>0</v>
      </c>
      <c r="AR118" s="41">
        <f>IFERROR(IF(外部影响!$X35="无人机伤害加成%",外部影响!$AB35,0)+IF(外部影响!$X36="无人机伤害加成%",外部影响!$AB36,0)+IF(外部影响!$X37="无人机伤害加成%",外部影响!$AB37,0),0)*配装模拟!$V$19</f>
        <v>0</v>
      </c>
      <c r="AS118" s="41">
        <f>IFERROR(IF(外部影响!$X35="激光时间调整%",外部影响!$AB35,0)+IF(外部影响!$X36="激光时间调整%",外部影响!$AB36,0)+IF(外部影响!$X37="激光时间调整%",外部影响!$AB37,0),0)*配装模拟!$V$19</f>
        <v>0</v>
      </c>
      <c r="AT118" s="41">
        <f>IFERROR(IF(外部影响!$X35="磁轨时间调整%",外部影响!$AB35,0)+IF(外部影响!$X36="磁轨时间调整%",外部影响!$AB36,0)+IF(外部影响!$X37="磁轨时间调整%",外部影响!$AB37,0),0)*配装模拟!$V$19</f>
        <v>0</v>
      </c>
      <c r="AU118" s="41">
        <f>IFERROR(IF(外部影响!$X35="加农时间调整%",外部影响!$AB35,0)+IF(外部影响!$X36="加农时间调整%",外部影响!$AB36,0)+IF(外部影响!$X37="加农时间调整%",外部影响!$AB37,0),0)*配装模拟!$V$19</f>
        <v>0</v>
      </c>
      <c r="AV118" s="41">
        <f>IFERROR(IF(外部影响!$X35="裂解时间调整%",外部影响!$AB35,0)+IF(外部影响!$X36="裂解时间调整%",外部影响!$AB36,0)+IF(外部影响!$X37="裂解时间调整%",外部影响!$AB37,0),0)*配装模拟!$V$19</f>
        <v>0</v>
      </c>
      <c r="AW118" s="41">
        <f>IFERROR(IF(外部影响!$X35="无人机时间调整%",外部影响!$AB35,0)+IF(外部影响!$X36="无人机时间调整%",外部影响!$AB36,0)+IF(外部影响!$X37="无人机时间调整%",外部影响!$AB37,0),0)*配装模拟!$V$19</f>
        <v>0</v>
      </c>
      <c r="BF118" s="41">
        <f>IFERROR(IF(外部影响!$X35="裂解最佳射程加成%",外部影响!$AB35,0)+IF(外部影响!$X36="裂解最佳射程加成%",外部影响!$AB36,0)+IF(外部影响!$X37="裂解最佳射程加成%",外部影响!$AB37,0),0)*配装模拟!$V$19</f>
        <v>0</v>
      </c>
      <c r="BH118" s="41">
        <f>IFERROR(IF(外部影响!$X35="激光失准范围加成%",外部影响!$AB35,0)+IF(外部影响!$X36="激光失准范围加成%",外部影响!$AB36,0)+IF(外部影响!$X37="激光失准范围加成%",外部影响!$AB37,0),0)*配装模拟!$V$19</f>
        <v>0</v>
      </c>
      <c r="BI118" s="41">
        <f>IFERROR(IF(外部影响!$X35="磁轨失准范围加成%",外部影响!$AB35,0)+IF(外部影响!$X36="磁轨失准范围加成%",外部影响!$AB36,0)+IF(外部影响!$X37="磁轨失准范围加成%",外部影响!$AB37,0),0)*配装模拟!$V$19</f>
        <v>0</v>
      </c>
      <c r="BJ118" s="41">
        <f>IFERROR(IF(外部影响!$X35="加农失准范围加成%",外部影响!$AB35,0)+IF(外部影响!$X36="加农失准范围加成%",外部影响!$AB36,0)+IF(外部影响!$X37="加农失准范围加成%",外部影响!$AB37,0),0)*配装模拟!$V$19</f>
        <v>0</v>
      </c>
      <c r="BK118" s="41">
        <f>IFERROR(IF(外部影响!$X35="无人机失准范围加成%",外部影响!$AB35,0)+IF(外部影响!$X36="无人机失准范围加成%",外部影响!$AB36,0)+IF(外部影响!$X37="无人机失准范围加成%",外部影响!$AB37,0),0)*配装模拟!$V$19</f>
        <v>0</v>
      </c>
      <c r="BL118" s="41">
        <f>IFERROR(IF(外部影响!$X35="激光能栅占用调整%",外部影响!$AB35,0)+IF(外部影响!$X36="激光能栅占用调整%",外部影响!$AB36,0)+IF(外部影响!$X37="激光能栅占用调整%",外部影响!$AB37,0),0)*配装模拟!$V$19</f>
        <v>0</v>
      </c>
      <c r="BM118" s="41">
        <f>IFERROR(IF(外部影响!$X35="磁轨能栅占用调整%",外部影响!$AB35,0)+IF(外部影响!$X36="磁轨能栅占用调整%",外部影响!$AB36,0)+IF(外部影响!$X37="磁轨能栅占用调整%",外部影响!$AB37,0),0)*配装模拟!$V$19</f>
        <v>0</v>
      </c>
      <c r="BN118" s="41">
        <f>IFERROR(IF(外部影响!$X35="加农能栅占用调整%",外部影响!$AB35,0)+IF(外部影响!$X36="加农能栅占用调整%",外部影响!$AB36,0)+IF(外部影响!$X37="加农能栅占用调整%",外部影响!$AB37,0),0)*配装模拟!$V$19</f>
        <v>0</v>
      </c>
      <c r="BO118" s="41">
        <f>IFERROR(IF(外部影响!$X35="裂解能栅占用调整%",外部影响!$AB35,0)+IF(外部影响!$X36="裂解能栅占用调整%",外部影响!$AB36,0)+IF(外部影响!$X37="裂解能栅占用调整%",外部影响!$AB37,0),0)*配装模拟!$V$19</f>
        <v>0</v>
      </c>
      <c r="BP118" s="41">
        <f>IFERROR(IF(外部影响!$X35="导弹伤害加成%",外部影响!$AB35,0)+IF(外部影响!$X36="导弹伤害加成%",外部影响!$AB36,0)+IF(外部影响!$X37="导弹伤害加成%",外部影响!$AB37,0),0)*配装模拟!$V$19</f>
        <v>0</v>
      </c>
      <c r="BQ118" s="41">
        <f>IFERROR(IF(外部影响!$X35="导弹伤害加成%",外部影响!$AB35,0)+IF(外部影响!$X36="导弹伤害加成%",外部影响!$AB36,0)+IF(外部影响!$X37="导弹伤害加成%",外部影响!$AB37,0),0)*配装模拟!$V$19</f>
        <v>0</v>
      </c>
      <c r="BR118" s="41">
        <f>IFERROR(IF(外部影响!$X35="导弹伤害加成%",外部影响!$AB35,0)+IF(外部影响!$X36="导弹伤害加成%",外部影响!$AB36,0)+IF(外部影响!$X37="导弹伤害加成%",外部影响!$AB37,0),0)*配装模拟!$V$19</f>
        <v>0</v>
      </c>
      <c r="BS118" s="41">
        <f>IFERROR(IF(外部影响!$X35="导弹伤害加成%",外部影响!$AB35,0)+IF(外部影响!$X36="导弹伤害加成%",外部影响!$AB36,0)+IF(外部影响!$X37="导弹伤害加成%",外部影响!$AB37,0),0)*配装模拟!$V$19</f>
        <v>0</v>
      </c>
      <c r="BT118" s="41">
        <f>IFERROR(IF(外部影响!$X35="导弹时间调整%",外部影响!$AB35,0)+IF(外部影响!$X36="导弹时间调整%",外部影响!$AB36,0)+IF(外部影响!$X37="导弹时间调整%",外部影响!$AB37,0),0)*配装模拟!$V$19</f>
        <v>0</v>
      </c>
      <c r="BU118" s="41">
        <f>IFERROR(IF(外部影响!$X35="爆炸速度加成%",外部影响!$AB35,0)+IF(外部影响!$X36="爆炸速度加成%",外部影响!$AB36,0)+IF(外部影响!$X37="爆炸速度加成%",外部影响!$AB37,0),0)*配装模拟!$V$19</f>
        <v>0</v>
      </c>
      <c r="BV118" s="41">
        <f>IFERROR(IF(外部影响!$X35="爆炸半径加成%",外部影响!$AB35,0)+IF(外部影响!$X36="爆炸半径加成%",外部影响!$AB36,0)+IF(外部影响!$X37="爆炸半径加成%",外部影响!$AB37,0),0)*配装模拟!$V$19</f>
        <v>0</v>
      </c>
      <c r="BW118" s="41">
        <f>IFERROR(IF(外部影响!$X35="飞行速度加成%",外部影响!$AB35,0)+IF(外部影响!$X36="飞行速度加成%",外部影响!$AB36,0)+IF(外部影响!$X37="飞行速度加成%",外部影响!$AB37,0),0)*配装模拟!$V$19</f>
        <v>0</v>
      </c>
      <c r="BX118" s="41">
        <f>IFERROR(IF(外部影响!$X35="飞行时间加成%",外部影响!$AB35,0)+IF(外部影响!$X36="飞行时间加成%",外部影响!$AB36,0)+IF(外部影响!$X37="飞行时间加成%",外部影响!$AB37,0),0)*配装模拟!$V$19</f>
        <v>0</v>
      </c>
      <c r="BZ118" s="41">
        <f>IFERROR(IF(外部影响!$X35="激光伤害加成%",外部影响!$AB35,0)+IF(外部影响!$X36="激光伤害加成%",外部影响!$AB36,0)+IF(外部影响!$X37="激光伤害加成%",外部影响!$AB37,0),0)*配装模拟!$V$19</f>
        <v>0</v>
      </c>
      <c r="CA118" s="41">
        <f>IFERROR(IF(外部影响!$X35="磁轨伤害加成%",外部影响!$AB35,0)+IF(外部影响!$X36="磁轨伤害加成%",外部影响!$AB36,0)+IF(外部影响!$X37="磁轨伤害加成%",外部影响!$AB37,0),0)*配装模拟!$V$19</f>
        <v>0</v>
      </c>
      <c r="CB118" s="41">
        <f>IFERROR(IF(外部影响!$X35="加农伤害加成%",外部影响!$AB35,0)+IF(外部影响!$X36="加农伤害加成%",外部影响!$AB36,0)+IF(外部影响!$X37="加农伤害加成%",外部影响!$AB37,0),0)*配装模拟!$V$19</f>
        <v>0</v>
      </c>
      <c r="CC118" s="41">
        <f>IFERROR(IF(外部影响!$X35="裂解伤害加成%",外部影响!$AB35,0)+IF(外部影响!$X36="裂解伤害加成%",外部影响!$AB36,0)+IF(外部影响!$X37="裂解伤害加成%",外部影响!$AB37,0),0)*配装模拟!$V$19</f>
        <v>0</v>
      </c>
      <c r="CD118" s="41">
        <f>IFERROR(IF(外部影响!$X35="无人机伤害加成%",外部影响!$AB35,0)+IF(外部影响!$X36="无人机伤害加成%",外部影响!$AB36,0)+IF(外部影响!$X37="无人机伤害加成%",外部影响!$AB37,0),0)*配装模拟!$V$19</f>
        <v>0</v>
      </c>
      <c r="CE118" s="41">
        <f>IFERROR(IF(外部影响!$X35="激光时间调整%",外部影响!$AB35,0)+IF(外部影响!$X36="激光时间调整%",外部影响!$AB36,0)+IF(外部影响!$X37="激光时间调整%",外部影响!$AB37,0),0)*配装模拟!$V$19</f>
        <v>0</v>
      </c>
      <c r="CF118" s="41">
        <f>IFERROR(IF(外部影响!$X35="磁轨时间调整%",外部影响!$AB35,0)+IF(外部影响!$X36="磁轨时间调整%",外部影响!$AB36,0)+IF(外部影响!$X37="磁轨时间调整%",外部影响!$AB37,0),0)*配装模拟!$V$19</f>
        <v>0</v>
      </c>
      <c r="CG118" s="41">
        <f>IFERROR(IF(外部影响!$X35="加农时间调整%",外部影响!$AB35,0)+IF(外部影响!$X36="加农时间调整%",外部影响!$AB36,0)+IF(外部影响!$X37="加农时间调整%",外部影响!$AB37,0),0)*配装模拟!$V$19</f>
        <v>0</v>
      </c>
      <c r="CH118" s="41">
        <f>IFERROR(IF(外部影响!$X35="裂解时间调整%",外部影响!$AB35,0)+IF(外部影响!$X36="裂解时间调整%",外部影响!$AB36,0)+IF(外部影响!$X37="裂解时间调整%",外部影响!$AB37,0),0)*配装模拟!$V$19</f>
        <v>0</v>
      </c>
      <c r="CI118" s="41">
        <f>IFERROR(IF(外部影响!$X35="无人机时间调整%",外部影响!$AB35,0)+IF(外部影响!$X36="无人机时间调整%",外部影响!$AB36,0)+IF(外部影响!$X37="无人机时间调整%",外部影响!$AB37,0),0)*配装模拟!$V$19</f>
        <v>0</v>
      </c>
      <c r="CR118" s="41">
        <f>IFERROR(IF(外部影响!$X35="裂解最佳射程加成%",外部影响!$AB35,0)+IF(外部影响!$X36="裂解最佳射程加成%",外部影响!$AB36,0)+IF(外部影响!$X37="裂解最佳射程加成%",外部影响!$AB37,0),0)*配装模拟!$V$19</f>
        <v>0</v>
      </c>
      <c r="CT118" s="41">
        <f>IFERROR(IF(外部影响!$X35="激光失准范围加成%",外部影响!$AB35,0)+IF(外部影响!$X36="激光失准范围加成%",外部影响!$AB36,0)+IF(外部影响!$X37="激光失准范围加成%",外部影响!$AB37,0),0)*配装模拟!$V$19</f>
        <v>0</v>
      </c>
      <c r="CU118" s="41">
        <f>IFERROR(IF(外部影响!$X35="磁轨失准范围加成%",外部影响!$AB35,0)+IF(外部影响!$X36="磁轨失准范围加成%",外部影响!$AB36,0)+IF(外部影响!$X37="磁轨失准范围加成%",外部影响!$AB37,0),0)*配装模拟!$V$19</f>
        <v>0</v>
      </c>
      <c r="CV118" s="41">
        <f>IFERROR(IF(外部影响!$X35="加农失准范围加成%",外部影响!$AB35,0)+IF(外部影响!$X36="加农失准范围加成%",外部影响!$AB36,0)+IF(外部影响!$X37="加农失准范围加成%",外部影响!$AB37,0),0)*配装模拟!$V$19</f>
        <v>0</v>
      </c>
      <c r="CW118" s="41">
        <f>IFERROR(IF(外部影响!$X35="无人机失准范围加成%",外部影响!$AB35,0)+IF(外部影响!$X36="无人机失准范围加成%",外部影响!$AB36,0)+IF(外部影响!$X37="无人机失准范围加成%",外部影响!$AB37,0),0)*配装模拟!$V$19</f>
        <v>0</v>
      </c>
      <c r="CX118" s="41">
        <f>IFERROR(IF(外部影响!$X35="激光能栅占用调整%",外部影响!$AB35,0)+IF(外部影响!$X36="激光能栅占用调整%",外部影响!$AB36,0)+IF(外部影响!$X37="激光能栅占用调整%",外部影响!$AB37,0),0)*配装模拟!$V$19</f>
        <v>0</v>
      </c>
      <c r="CY118" s="41">
        <f>IFERROR(IF(外部影响!$X35="磁轨能栅占用调整%",外部影响!$AB35,0)+IF(外部影响!$X36="磁轨能栅占用调整%",外部影响!$AB36,0)+IF(外部影响!$X37="磁轨能栅占用调整%",外部影响!$AB37,0),0)*配装模拟!$V$19</f>
        <v>0</v>
      </c>
      <c r="CZ118" s="41">
        <f>IFERROR(IF(外部影响!$X35="加农能栅占用调整%",外部影响!$AB35,0)+IF(外部影响!$X36="加农能栅占用调整%",外部影响!$AB36,0)+IF(外部影响!$X37="加农能栅占用调整%",外部影响!$AB37,0),0)*配装模拟!$V$19</f>
        <v>0</v>
      </c>
      <c r="DA118" s="41">
        <f>IFERROR(IF(外部影响!$X35="裂解能栅占用调整%",外部影响!$AB35,0)+IF(外部影响!$X36="裂解能栅占用调整%",外部影响!$AB36,0)+IF(外部影响!$X37="裂解能栅占用调整%",外部影响!$AB37,0),0)*配装模拟!$V$19</f>
        <v>0</v>
      </c>
      <c r="DB118" s="41">
        <f>IFERROR(IF(外部影响!$X35="导弹伤害加成%",外部影响!$AB35,0)+IF(外部影响!$X36="导弹伤害加成%",外部影响!$AB36,0)+IF(外部影响!$X37="导弹伤害加成%",外部影响!$AB37,0),0)*配装模拟!$V$19</f>
        <v>0</v>
      </c>
      <c r="DC118" s="41">
        <f>IFERROR(IF(外部影响!$X35="导弹伤害加成%",外部影响!$AB35,0)+IF(外部影响!$X36="导弹伤害加成%",外部影响!$AB36,0)+IF(外部影响!$X37="导弹伤害加成%",外部影响!$AB37,0),0)*配装模拟!$V$19</f>
        <v>0</v>
      </c>
      <c r="DD118" s="41">
        <f>IFERROR(IF(外部影响!$X35="导弹伤害加成%",外部影响!$AB35,0)+IF(外部影响!$X36="导弹伤害加成%",外部影响!$AB36,0)+IF(外部影响!$X37="导弹伤害加成%",外部影响!$AB37,0),0)*配装模拟!$V$19</f>
        <v>0</v>
      </c>
      <c r="DE118" s="41">
        <f>IFERROR(IF(外部影响!$X35="导弹伤害加成%",外部影响!$AB35,0)+IF(外部影响!$X36="导弹伤害加成%",外部影响!$AB36,0)+IF(外部影响!$X37="导弹伤害加成%",外部影响!$AB37,0),0)*配装模拟!$V$19</f>
        <v>0</v>
      </c>
      <c r="DF118" s="41">
        <f>IFERROR(IF(外部影响!$X35="导弹时间调整%",外部影响!$AB35,0)+IF(外部影响!$X36="导弹时间调整%",外部影响!$AB36,0)+IF(外部影响!$X37="导弹时间调整%",外部影响!$AB37,0),0)*配装模拟!$V$19</f>
        <v>0</v>
      </c>
      <c r="DG118" s="41">
        <f>IFERROR(IF(外部影响!$X35="爆炸速度加成%",外部影响!$AB35,0)+IF(外部影响!$X36="爆炸速度加成%",外部影响!$AB36,0)+IF(外部影响!$X37="爆炸速度加成%",外部影响!$AB37,0),0)*配装模拟!$V$19</f>
        <v>0</v>
      </c>
      <c r="DH118" s="41">
        <f>IFERROR(IF(外部影响!$X35="爆炸半径加成%",外部影响!$AB35,0)+IF(外部影响!$X36="爆炸半径加成%",外部影响!$AB36,0)+IF(外部影响!$X37="爆炸半径加成%",外部影响!$AB37,0),0)*配装模拟!$V$19</f>
        <v>0</v>
      </c>
      <c r="DI118" s="41">
        <f>IFERROR(IF(外部影响!$X35="飞行速度加成%",外部影响!$AB35,0)+IF(外部影响!$X36="飞行速度加成%",外部影响!$AB36,0)+IF(外部影响!$X37="飞行速度加成%",外部影响!$AB37,0),0)*配装模拟!$V$19</f>
        <v>0</v>
      </c>
      <c r="DJ118" s="41">
        <f>IFERROR(IF(外部影响!$X35="飞行时间加成%",外部影响!$AB35,0)+IF(外部影响!$X36="飞行时间加成%",外部影响!$AB36,0)+IF(外部影响!$X37="飞行时间加成%",外部影响!$AB37,0),0)*配装模拟!$V$19</f>
        <v>0</v>
      </c>
      <c r="DL118" s="41">
        <f>IFERROR(IF(外部影响!$X35="激光耗电量调整%",外部影响!$AB35,0)+IF(外部影响!$X36="激光耗电量调整%",外部影响!$AB36,0)+IF(外部影响!$X37="激光耗电量调整%",外部影响!$AB37,0),0)*配装模拟!$V$19</f>
        <v>0</v>
      </c>
      <c r="DM118" s="41">
        <f>IFERROR(IF(外部影响!$X35="激光耗电量调整%",外部影响!$AB35,0)+IF(外部影响!$X36="激光耗电量调整%",外部影响!$AB36,0)+IF(外部影响!$X37="激光耗电量调整%",外部影响!$AB37,0),0)*配装模拟!$V$19</f>
        <v>0</v>
      </c>
      <c r="DN118" s="41">
        <f>IFERROR(IF(外部影响!$X35="激光耗电量调整%",外部影响!$AB35,0)+IF(外部影响!$X36="激光耗电量调整%",外部影响!$AB36,0)+IF(外部影响!$X37="激光耗电量调整%",外部影响!$AB37,0),0)*配装模拟!$V$19</f>
        <v>0</v>
      </c>
      <c r="DO118" s="41">
        <f>IFERROR(IF(外部影响!$X35="磁轨耗电量调整%",外部影响!$AB35,0)+IF(外部影响!$X36="磁轨耗电量调整%",外部影响!$AB36,0)+IF(外部影响!$X37="磁轨耗电量调整%",外部影响!$AB37,0),0)*配装模拟!$V$19</f>
        <v>0</v>
      </c>
      <c r="DP118" s="41">
        <f>IFERROR(IF(外部影响!$X35="磁轨耗电量调整%",外部影响!$AB35,0)+IF(外部影响!$X36="磁轨耗电量调整%",外部影响!$AB36,0)+IF(外部影响!$X37="磁轨耗电量调整%",外部影响!$AB37,0),0)*配装模拟!$V$19</f>
        <v>0</v>
      </c>
      <c r="DQ118" s="41">
        <f>IFERROR(IF(外部影响!$X35="磁轨耗电量调整%",外部影响!$AB35,0)+IF(外部影响!$X36="磁轨耗电量调整%",外部影响!$AB36,0)+IF(外部影响!$X37="磁轨耗电量调整%",外部影响!$AB37,0),0)*配装模拟!$V$19</f>
        <v>0</v>
      </c>
      <c r="DR118" s="42">
        <f>IFERROR(IF(外部影响!$X35="无人机控制距离",外部影响!$AB35,0)+IF(外部影响!$X36="无人机控制距离",外部影响!$AB36,0)+IF(外部影响!$X37="无人机控制距离",外部影响!$AB37,0),0)*配装模拟!$V$19</f>
        <v>0</v>
      </c>
      <c r="FD118" s="42">
        <f>IFERROR(IF(外部影响!$X47=FD$1,外部影响!$AB47,0)+IF(外部影响!$X48=FD$1,外部影响!$AB48,0)+IF(外部影响!$X49=FD$1,外部影响!$AB49,0),0)*配装模拟!$V$22</f>
        <v>0</v>
      </c>
      <c r="FF118" s="41">
        <f>IFERROR(IF(外部影响!$X47=FF$1,外部影响!$AB47,0)+IF(外部影响!$X48=FF$1,外部影响!$AB48,0)+IF(外部影响!$X49=FF$1,外部影响!$AB49,0),0)*配装模拟!$V$22</f>
        <v>0</v>
      </c>
      <c r="FH118" s="41">
        <f>IFERROR(IF(外部影响!$X47=FH$1,外部影响!$AB47,0)+IF(外部影响!$X48=FH$1,外部影响!$AB48,0)+IF(外部影响!$X49=FH$1,外部影响!$AB49,0),0)*配装模拟!$V$22</f>
        <v>0</v>
      </c>
      <c r="FN118" s="41">
        <f>IFERROR(IF(外部影响!$X47="推进耗电调整%",外部影响!$AB47,0)+IF(外部影响!$X48="推进耗电调整%",外部影响!$AB48,0)+IF(外部影响!$X49="推进耗电调整%",外部影响!$AB49,0),0)*配装模拟!$V$22</f>
        <v>0</v>
      </c>
      <c r="FR118" s="41">
        <f>IFERROR(IF(外部影响!$X47="推进耗电调整%",外部影响!$AB47,0)+IF(外部影响!$X48="推进耗电调整%",外部影响!$AB48,0)+IF(外部影响!$X49="推进耗电调整%",外部影响!$AB49,0),0)*配装模拟!$V$22</f>
        <v>0</v>
      </c>
      <c r="FS118" s="41">
        <f>IFERROR(IF(外部影响!$X47=FS$1,外部影响!$AB47,0)+IF(外部影响!$X48=FS$1,外部影响!$AB48,0)+IF(外部影响!$X49=FS$1,外部影响!$AB49,0),0)*配装模拟!$V$22</f>
        <v>0</v>
      </c>
      <c r="FV118" s="41">
        <f>IFERROR(IF(外部影响!$X47="探测半径%",外部影响!$AB47,0)+IF(外部影响!$X48="探测半径%",外部影响!$AB48,0)+IF(外部影响!$X49="探测半径%",外部影响!$AB49,0),0)*配装模拟!$V$22</f>
        <v>0</v>
      </c>
      <c r="FW118" s="41">
        <f>IFERROR(IF(外部影响!$X47=FW$1,外部影响!$AB47,0)+IF(外部影响!$X48=FW$1,外部影响!$AB48,0)+IF(外部影响!$X49=FW$1,外部影响!$AB49,0),0)*配装模拟!$V$22</f>
        <v>0</v>
      </c>
      <c r="FX118" s="41">
        <f>IFERROR(IF(外部影响!$X47=FX$1,外部影响!$AB47,0)+IF(外部影响!$X48=FX$1,外部影响!$AB48,0)+IF(外部影响!$X49=FX$1,外部影响!$AB49,0),0)*配装模拟!$V$22</f>
        <v>0</v>
      </c>
      <c r="GD118" s="41">
        <f>IFERROR(IF(外部影响!$X35=GD$1,外部影响!$AB35,0)+IF(外部影响!$X36=GD$1,外部影响!$AB36,0)+IF(外部影响!$X37=GD$1,外部影响!$AB37,0),0)*配装模拟!$V$19</f>
        <v>0</v>
      </c>
      <c r="GE118" s="41">
        <f>IFERROR(IF(外部影响!$X35=GE$1,外部影响!$AB35,0)+IF(外部影响!$X36=GE$1,外部影响!$AB36,0)+IF(外部影响!$X37=GE$1,外部影响!$AB37,0),0)*配装模拟!$V$19</f>
        <v>0</v>
      </c>
      <c r="GF118" s="41">
        <f>IFERROR(IF(外部影响!$X35=GF$1,外部影响!$AB35,0)+IF(外部影响!$X36=GF$1,外部影响!$AB36,0)+IF(外部影响!$X37=GF$1,外部影响!$AB37,0),0)*配装模拟!$V$19</f>
        <v>0</v>
      </c>
      <c r="GG118" s="41">
        <f>-IFERROR(IF(外部影响!$X35=GG$1,外部影响!$AB35,0)+IF(外部影响!$X36=GG$1,外部影响!$AB36,0)+IF(外部影响!$X37=GG$1,外部影响!$AB37,0),0)*配装模拟!$V$19</f>
        <v>0</v>
      </c>
      <c r="GH118" s="41">
        <f>-IFERROR(IF(外部影响!$X35=GH$1,外部影响!$AB35,0)+IF(外部影响!$X36=GH$1,外部影响!$AB36,0)+IF(外部影响!$X37=GH$1,外部影响!$AB37,0),0)*配装模拟!$V$19</f>
        <v>-0.28</v>
      </c>
      <c r="GI118" s="41">
        <f>-IFERROR(IF(外部影响!$X35=GI$1,外部影响!$AB35,0)+IF(外部影响!$X36=GI$1,外部影响!$AB36,0)+IF(外部影响!$X37=GI$1,外部影响!$AB37,0),0)*配装模拟!$V$19</f>
        <v>0</v>
      </c>
      <c r="GJ118" s="41">
        <f>-IFERROR(IF(外部影响!$X35=GJ$1,外部影响!$AB35,0)+IF(外部影响!$X36=GJ$1,外部影响!$AB36,0)+IF(外部影响!$X37=GJ$1,外部影响!$AB37,0),0)*配装模拟!$V$19</f>
        <v>0</v>
      </c>
      <c r="GM118" s="41">
        <f>-IFERROR(IF(外部影响!$X35=GM$1,外部影响!$AB35,0)+IF(外部影响!$X36=GM$1,外部影响!$AB36,0)+IF(外部影响!$X37=GM$1,外部影响!$AB37,0),0)*配装模拟!$V$19</f>
        <v>0</v>
      </c>
      <c r="GN118" s="41">
        <f>-IFERROR(IF(外部影响!$X35=GN$1,外部影响!$AB35,0)+IF(外部影响!$X36=GN$1,外部影响!$AB36,0)+IF(外部影响!$X37=GN$1,外部影响!$AB37,0),0)*配装模拟!$V$19</f>
        <v>0</v>
      </c>
      <c r="GO118" s="41">
        <f>-IFERROR(IF(外部影响!$X35=GO$1,外部影响!$AB35,0)+IF(外部影响!$X36=GO$1,外部影响!$AB36,0)+IF(外部影响!$X37=GO$1,外部影响!$AB37,0),0)*配装模拟!$V$19</f>
        <v>0</v>
      </c>
      <c r="GP118" s="41">
        <f>-IFERROR(IF(外部影响!$X35=GP$1,外部影响!$AB35,0)+IF(外部影响!$X36=GP$1,外部影响!$AB36,0)+IF(外部影响!$X37=GP$1,外部影响!$AB37,0),0)*配装模拟!$V$19</f>
        <v>0</v>
      </c>
      <c r="GS118" s="41">
        <f>-IFERROR(IF(外部影响!$X35=GS$1,外部影响!$AB35,0)+IF(外部影响!$X36=GS$1,外部影响!$AB36,0)+IF(外部影响!$X37=GS$1,外部影响!$AB37,0),0)*配装模拟!$V$19</f>
        <v>0</v>
      </c>
      <c r="GT118" s="41">
        <f>-IFERROR(IF(外部影响!$X35=GT$1,外部影响!$AB35,0)+IF(外部影响!$X36=GT$1,外部影响!$AB36,0)+IF(外部影响!$X37=GT$1,外部影响!$AB37,0),0)*配装模拟!$V$19</f>
        <v>0</v>
      </c>
      <c r="GU118" s="41">
        <f>-IFERROR(IF(外部影响!$X35=GU$1,外部影响!$AB35,0)+IF(外部影响!$X36=GU$1,外部影响!$AB36,0)+IF(外部影响!$X37=GU$1,外部影响!$AB37,0),0)*配装模拟!$V$19</f>
        <v>0</v>
      </c>
      <c r="GV118" s="41">
        <f>-IFERROR(IF(外部影响!$X35=GV$1,外部影响!$AB35,0)+IF(外部影响!$X36=GV$1,外部影响!$AB36,0)+IF(外部影响!$X37=GV$1,外部影响!$AB37,0),0)*配装模拟!$V$19</f>
        <v>0</v>
      </c>
      <c r="GW118" s="41">
        <f>IFERROR(IF(外部影响!$X35=GW$1,外部影响!$AB35,0)+IF(外部影响!$X36=GW$1,外部影响!$AB36,0)+IF(外部影响!$X37=GW$1,外部影响!$AB37,0),0)*配装模拟!$V$19</f>
        <v>0</v>
      </c>
      <c r="GX118" s="41">
        <f>IFERROR(IF(外部影响!$X35=GX$1,外部影响!$AB35,0)+IF(外部影响!$X36=GX$1,外部影响!$AB36,0)+IF(外部影响!$X37=GX$1,外部影响!$AB37,0),0)*配装模拟!$V$19</f>
        <v>0</v>
      </c>
      <c r="GY118" s="41">
        <f>IFERROR(IF(外部影响!$X35=GY$1,外部影响!$AB35,0)+IF(外部影响!$X36=GY$1,外部影响!$AB36,0)+IF(外部影响!$X37=GY$1,外部影响!$AB37,0),0)*配装模拟!$V$19</f>
        <v>0</v>
      </c>
      <c r="HA118" s="41">
        <f>IFERROR(IF(外部影响!$X35=HA$1,外部影响!$AB35,0)+IF(外部影响!$X36=HA$1,外部影响!$AB36,0)+IF(外部影响!$X37=HA$1,外部影响!$AB37,0),0)*配装模拟!$V$19</f>
        <v>0</v>
      </c>
      <c r="HB118" s="41">
        <f>IFERROR(IF(外部影响!$X35=HB$1,外部影响!$AB35,0)+IF(外部影响!$X36=HB$1,外部影响!$AB36,0)+IF(外部影响!$X37=HB$1,外部影响!$AB37,0),0)*配装模拟!$V$19</f>
        <v>0</v>
      </c>
      <c r="HC118" s="41">
        <f>IFERROR(IF(外部影响!$X35=HC$1,外部影响!$AB35,0)+IF(外部影响!$X36=HC$1,外部影响!$AB36,0)+IF(外部影响!$X37=HC$1,外部影响!$AB37,0),0)*配装模拟!$V$19</f>
        <v>0</v>
      </c>
      <c r="HS118" s="41">
        <f>IFERROR(IF(外部影响!$X47=HS$1,外部影响!$AB47,0)+IF(外部影响!$X48=HS$1,外部影响!$AB48,0)+IF(外部影响!$X49=HS$1,外部影响!$AB49,0),0)*配装模拟!$V$22</f>
        <v>0</v>
      </c>
      <c r="HT118" s="41">
        <f>IFERROR(IF(外部影响!$X47=HT$1,外部影响!$AB47,0)+IF(外部影响!$X48=HT$1,外部影响!$AB48,0)+IF(外部影响!$X49=HT$1,外部影响!$AB49,0),0)*配装模拟!$V$22</f>
        <v>-0.1225</v>
      </c>
      <c r="HU118" s="41">
        <f>IFERROR(IF(外部影响!$X47=HU$1,外部影响!$AB47,0)+IF(外部影响!$X48=HU$1,外部影响!$AB48,0)+IF(外部影响!$X49=HU$1,外部影响!$AB49,0),0)*配装模拟!$V$22</f>
        <v>0</v>
      </c>
      <c r="HV118" s="41">
        <f>IFERROR(IF(外部影响!$X47="采矿量加成%",外部影响!$AB47,0)+IF(外部影响!$X48="采矿量加成%",外部影响!$AB48,0)+IF(外部影响!$X49="采矿量加成%",外部影响!$AB49,0),0)*配装模拟!$V$22</f>
        <v>0</v>
      </c>
      <c r="HW118" s="41">
        <f>IFERROR(IF(外部影响!$X47="采矿器射程%",外部影响!$AB47,0)+IF(外部影响!$X48="采矿器射程%",外部影响!$AB48,0)+IF(外部影响!$X49="采矿器射程%",外部影响!$AB49,0),0)*配装模拟!$V$22</f>
        <v>0</v>
      </c>
      <c r="HX118" s="41">
        <f>IFERROR(IF(外部影响!$X47="采矿器循环时间%",外部影响!$AB47,0)+IF(外部影响!$X48="采矿器循环时间%",外部影响!$AB48,0)+IF(外部影响!$X49="采矿器循环时间%",外部影响!$AB49,0),0)*配装模拟!$V$22</f>
        <v>0</v>
      </c>
      <c r="HY118" s="41">
        <f>IFERROR(IF(外部影响!$X47="采矿器耗电%",外部影响!$AB47,0)+IF(外部影响!$X48="采矿器耗电%",外部影响!$AB48,0)+IF(外部影响!$X49="采矿器耗电%",外部影响!$AB49,0),0)*配装模拟!$V$22</f>
        <v>0</v>
      </c>
      <c r="HZ118" s="41">
        <f>IFERROR(IF(外部影响!$X47="采矿量加成%",外部影响!$AB47,0)+IF(外部影响!$X48="采矿量加成%",外部影响!$AB48,0)+IF(外部影响!$X49="采矿量加成%",外部影响!$AB49,0),0)*配装模拟!$V$22</f>
        <v>0</v>
      </c>
      <c r="IA118" s="41">
        <f>IFERROR(IF(外部影响!$X47="采矿器射程%",外部影响!$AB47,0)+IF(外部影响!$X48="采矿器射程%",外部影响!$AB48,0)+IF(外部影响!$X49="采矿器射程%",外部影响!$AB49,0),0)*配装模拟!$V$22</f>
        <v>0</v>
      </c>
      <c r="IB118" s="41">
        <f>IFERROR(IF(外部影响!$X47="采矿器循环时间%",外部影响!$AB47,0)+IF(外部影响!$X48="采矿器循环时间%",外部影响!$AB48,0)+IF(外部影响!$X49="采矿器循环时间%",外部影响!$AB49,0),0)*配装模拟!$V$22</f>
        <v>0</v>
      </c>
      <c r="IC118" s="41">
        <f>IFERROR(IF(外部影响!$X47="采矿器耗电%",外部影响!$AB47,0)+IF(外部影响!$X48="采矿器耗电%",外部影响!$AB48,0)+IF(外部影响!$X49="采矿器耗电%",外部影响!$AB49,0),0)*配装模拟!$V$22</f>
        <v>0</v>
      </c>
      <c r="IU118" s="41">
        <f>IFERROR(IF(外部影响!$X35=IU$1,外部影响!$AB35,0)+IF(外部影响!$X36=IU$1,外部影响!$AB36,0)+IF(外部影响!$X37=IU$1,外部影响!$AB37,0),0)*配装模拟!$V$19</f>
        <v>0</v>
      </c>
      <c r="IV118" s="41">
        <f>IFERROR(IF(外部影响!$X35=IV$1,外部影响!$AB35,0)+IF(外部影响!$X36=IV$1,外部影响!$AB36,0)+IF(外部影响!$X37=IV$1,外部影响!$AB37,0),0)*配装模拟!$V$19</f>
        <v>0</v>
      </c>
      <c r="IW118" s="41">
        <f>IFERROR(IF(外部影响!$X35=IW$1,外部影响!$AB35,0)+IF(外部影响!$X36=IW$1,外部影响!$AB36,0)+IF(外部影响!$X37=IW$1,外部影响!$AB37,0),0)*配装模拟!$V$19</f>
        <v>0</v>
      </c>
      <c r="JM118" s="41">
        <f>IFERROR(IF(外部影响!$X47="探测半径%",外部影响!$AB47,0)+IF(外部影响!$X48="探测半径%",外部影响!$AB48,0)+IF(外部影响!$X49="探测半径%",外部影响!$AB49,0),0)*配装模拟!$V$22</f>
        <v>0</v>
      </c>
      <c r="JO118" s="41">
        <f>IFERROR(IF(外部影响!$X47=JO$1,外部影响!$AB47,0)+IF(外部影响!$X48=JO$1,外部影响!$AB48,0)+IF(外部影响!$X49=JO$1,外部影响!$AB49,0),0)*配装模拟!$V$22</f>
        <v>0</v>
      </c>
      <c r="JP118" s="44">
        <f>IFERROR(IF(外部影响!$X47=JP$1,外部影响!$AB47,0)+IF(外部影响!$X48=JP$1,外部影响!$AB48,0)+IF(外部影响!$X49=JP$1,外部影响!$AB49,0),0)*配装模拟!$V$22</f>
        <v>0</v>
      </c>
    </row>
    <row r="119" spans="1:276">
      <c r="A119" s="36" t="s">
        <v>3109</v>
      </c>
      <c r="B119" s="41">
        <f>IFERROR(IF(外部影响!$C36&gt;2,IF(外部影响!$Y35="激光伤害加成%",外部影响!$AC35,0)+IF(外部影响!$Y36="激光伤害加成%",外部影响!$AC36,0)+IF(外部影响!$Y37="激光伤害加成%",外部影响!$AC37,0),0),0)*配装模拟!$V$19</f>
        <v>0</v>
      </c>
      <c r="C119" s="41">
        <f>IFERROR(IF(外部影响!$C36&gt;2,IF(外部影响!$Y35="磁轨伤害加成%",外部影响!$AC35,0)+IF(外部影响!$Y36="磁轨伤害加成%",外部影响!$AC36,0)+IF(外部影响!$Y37="磁轨伤害加成%",外部影响!$AC37,0),0),0)*配装模拟!$V$19</f>
        <v>0</v>
      </c>
      <c r="D119" s="41">
        <f>IFERROR(IF(外部影响!$C36&gt;2,IF(外部影响!$Y35="加农伤害加成%",外部影响!$AC35,0)+IF(外部影响!$Y36="加农伤害加成%",外部影响!$AC36,0)+IF(外部影响!$Y37="加农伤害加成%",外部影响!$AC37,0),0),0)*配装模拟!$V$19</f>
        <v>0</v>
      </c>
      <c r="E119" s="41">
        <f>IFERROR(IF(外部影响!$C36&gt;2,IF(外部影响!$Y35="裂解伤害加成%",外部影响!$AC35,0)+IF(外部影响!$Y36="裂解伤害加成%",外部影响!$AC36,0)+IF(外部影响!$Y37="裂解伤害加成%",外部影响!$AC37,0),0),0)*配装模拟!$V$19</f>
        <v>0</v>
      </c>
      <c r="F119" s="41">
        <f>IFERROR(IF(外部影响!$C36&gt;2,IF(外部影响!$Y35="无人机伤害加成%",外部影响!$AC35,0)+IF(外部影响!$Y36="无人机伤害加成%",外部影响!$AC36,0)+IF(外部影响!$Y37="无人机伤害加成%",外部影响!$AC37,0),0),0)*配装模拟!$V$19</f>
        <v>0</v>
      </c>
      <c r="G119" s="41">
        <f>IFERROR(IF(外部影响!$C36&gt;2,IF(外部影响!$Y35="激光时间调整%",外部影响!$AC35,0)+IF(外部影响!$Y36="激光时间调整%",外部影响!$AC36,0)+IF(外部影响!$Y37="激光时间调整%",外部影响!$AC37,0),0),0)*配装模拟!$V$19</f>
        <v>0</v>
      </c>
      <c r="H119" s="41">
        <f>IFERROR(IF(外部影响!$C36&gt;2,IF(外部影响!$Y35="磁轨时间调整%",外部影响!$AC35,0)+IF(外部影响!$Y36="磁轨时间调整%",外部影响!$AC36,0)+IF(外部影响!$Y37="磁轨时间调整%",外部影响!$AC37,0),0),0)*配装模拟!$V$19</f>
        <v>0</v>
      </c>
      <c r="I119" s="41">
        <f>IFERROR(IF(外部影响!$C36&gt;2,IF(外部影响!$Y35="加农时间调整%",外部影响!$AC35,0)+IF(外部影响!$Y36="加农时间调整%",外部影响!$AC36,0)+IF(外部影响!$Y37="加农时间调整%",外部影响!$AC37,0),0),0)*配装模拟!$V$19</f>
        <v>0</v>
      </c>
      <c r="J119" s="41">
        <f>IFERROR(IF(外部影响!$C36&gt;2,IF(外部影响!$Y35="裂解时间调整%",外部影响!$AC35,0)+IF(外部影响!$Y36="裂解时间调整%",外部影响!$AC36,0)+IF(外部影响!$Y37="裂解时间调整%",外部影响!$AC37,0),0),0)*配装模拟!$V$19</f>
        <v>0</v>
      </c>
      <c r="K119" s="41">
        <f>IFERROR(IF(外部影响!$C36&gt;2,IF(外部影响!$Y35="无人机时间调整%",外部影响!$AC35,0)+IF(外部影响!$Y36="无人机时间调整%",外部影响!$AC36,0)+IF(外部影响!$Y37="无人机时间调整%",外部影响!$AC37,0),0),0)*配装模拟!$V$19</f>
        <v>0</v>
      </c>
      <c r="T119" s="41">
        <f>IFERROR(IF(外部影响!$C36&gt;2,IF(外部影响!$Y35="裂解最佳射程加成%",外部影响!$AC35,0)+IF(外部影响!$Y36="裂解最佳射程加成%",外部影响!$AC36,0)+IF(外部影响!$Y37="裂解最佳射程加成%",外部影响!$AC37,0),0),0)*配装模拟!$V$19</f>
        <v>0</v>
      </c>
      <c r="V119" s="41">
        <f>IFERROR(IF(外部影响!$C36&gt;2,IF(外部影响!$Y35="激光失准范围加成%",外部影响!$AC35,0)+IF(外部影响!$Y36="激光失准范围加成%",外部影响!$AC36,0)+IF(外部影响!$Y37="激光失准范围加成%",外部影响!$AC37,0),0),0)*配装模拟!$V$19</f>
        <v>0</v>
      </c>
      <c r="W119" s="41">
        <f>IFERROR(IF(外部影响!$C36&gt;2,IF(外部影响!$Y35="磁轨失准范围加成%",外部影响!$AC35,0)+IF(外部影响!$Y36="磁轨失准范围加成%",外部影响!$AC36,0)+IF(外部影响!$Y37="磁轨失准范围加成%",外部影响!$AC37,0),0),0)*配装模拟!$V$19</f>
        <v>0</v>
      </c>
      <c r="X119" s="41">
        <f>IFERROR(IF(外部影响!$C36&gt;2,IF(外部影响!$Y35="加农失准范围加成%",外部影响!$AC35,0)+IF(外部影响!$Y36="加农失准范围加成%",外部影响!$AC36,0)+IF(外部影响!$Y37="加农失准范围加成%",外部影响!$AC37,0),0),0)*配装模拟!$V$19</f>
        <v>0</v>
      </c>
      <c r="Y119" s="41">
        <f>IFERROR(IF(外部影响!$C36&gt;2,IF(外部影响!$Y35="无人机失准范围加成%",外部影响!$AC35,0)+IF(外部影响!$Y36="无人机失准范围加成%",外部影响!$AC36,0)+IF(外部影响!$Y37="无人机失准范围加成%",外部影响!$AC37,0),0),0)*配装模拟!$V$19</f>
        <v>0</v>
      </c>
      <c r="Z119" s="41">
        <f>IFERROR(IF(外部影响!$C36&gt;2,IF(外部影响!$Y35="激光能栅占用调整%",外部影响!$AC35,0)+IF(外部影响!$Y36="激光能栅占用调整%",外部影响!$AC36,0)+IF(外部影响!$Y37="激光能栅占用调整%",外部影响!$AC37,0),0),0)*配装模拟!$V$19</f>
        <v>0</v>
      </c>
      <c r="AA119" s="41">
        <f>IFERROR(IF(外部影响!$C36&gt;2,IF(外部影响!$Y35="磁轨能栅占用调整%",外部影响!$AC35,0)+IF(外部影响!$Y36="磁轨能栅占用调整%",外部影响!$AC36,0)+IF(外部影响!$Y37="磁轨能栅占用调整%",外部影响!$AC37,0),0),0)*配装模拟!$V$19</f>
        <v>0</v>
      </c>
      <c r="AB119" s="41">
        <f>IFERROR(IF(外部影响!$C36&gt;2,IF(外部影响!$Y35="加农能栅占用调整%",外部影响!$AC35,0)+IF(外部影响!$Y36="加农能栅占用调整%",外部影响!$AC36,0)+IF(外部影响!$Y37="加农能栅占用调整%",外部影响!$AC37,0),0),0)*配装模拟!$V$19</f>
        <v>0</v>
      </c>
      <c r="AC119" s="41">
        <f>IFERROR(IF(外部影响!$C36&gt;2,IF(外部影响!$Y35="裂解能栅占用调整%",外部影响!$AC35,0)+IF(外部影响!$Y36="裂解能栅占用调整%",外部影响!$AC36,0)+IF(外部影响!$Y37="裂解能栅占用调整%",外部影响!$AC37,0),0),0)*配装模拟!$V$19</f>
        <v>0</v>
      </c>
      <c r="AD119" s="41">
        <f>IFERROR(IF(外部影响!$C36&gt;2,IF(外部影响!$Y35="导弹伤害加成%",外部影响!$AC35,0)+IF(外部影响!$Y36="导弹伤害加成%",外部影响!$AC36,0)+IF(外部影响!$Y37="导弹伤害加成%",外部影响!$AC37,0),0),0)*配装模拟!$V$19</f>
        <v>0</v>
      </c>
      <c r="AE119" s="41">
        <f>IFERROR(IF(外部影响!$C36&gt;2,IF(外部影响!$Y35="导弹伤害加成%",外部影响!$AC35,0)+IF(外部影响!$Y36="导弹伤害加成%",外部影响!$AC36,0)+IF(外部影响!$Y37="导弹伤害加成%",外部影响!$AC37,0),0),0)*配装模拟!$V$19</f>
        <v>0</v>
      </c>
      <c r="AF119" s="41">
        <f>IFERROR(IF(外部影响!$C36&gt;2,IF(外部影响!$Y35="导弹伤害加成%",外部影响!$AC35,0)+IF(外部影响!$Y36="导弹伤害加成%",外部影响!$AC36,0)+IF(外部影响!$Y37="导弹伤害加成%",外部影响!$AC37,0),0),0)*配装模拟!$V$19</f>
        <v>0</v>
      </c>
      <c r="AG119" s="41">
        <f>IFERROR(IF(外部影响!$C36&gt;2,IF(外部影响!$Y35="导弹伤害加成%",外部影响!$AC35,0)+IF(外部影响!$Y36="导弹伤害加成%",外部影响!$AC36,0)+IF(外部影响!$Y37="导弹伤害加成%",外部影响!$AC37,0),0),0)*配装模拟!$V$19</f>
        <v>0</v>
      </c>
      <c r="AH119" s="41">
        <f>IFERROR(IF(外部影响!$C36&gt;2,IF(外部影响!$Y35="导弹时间调整%",外部影响!$AC35,0)+IF(外部影响!$Y36="导弹时间调整%",外部影响!$AC36,0)+IF(外部影响!$Y37="导弹时间调整%",外部影响!$AC37,0),0),0)*配装模拟!$V$19</f>
        <v>0</v>
      </c>
      <c r="AI119" s="41">
        <f>IFERROR(IF(外部影响!$C36&gt;2,IF(外部影响!$Y35="爆炸速度加成%",外部影响!$AC35,0)+IF(外部影响!$Y36="爆炸速度加成%",外部影响!$AC36,0)+IF(外部影响!$Y37="爆炸速度加成%",外部影响!$AC37,0),0),0)*配装模拟!$V$19</f>
        <v>0</v>
      </c>
      <c r="AJ119" s="41">
        <f>IFERROR(IF(外部影响!$C36&gt;2,IF(外部影响!$Y35="爆炸半径加成%",外部影响!$AC35,0)+IF(外部影响!$Y36="爆炸半径加成%",外部影响!$AC36,0)+IF(外部影响!$Y37="爆炸半径加成%",外部影响!$AC37,0),0),0)*配装模拟!$V$19</f>
        <v>0</v>
      </c>
      <c r="AK119" s="41">
        <f>IFERROR(IF(外部影响!$C36&gt;2,IF(外部影响!$Y35="飞行速度加成%",外部影响!$AC35,0)+IF(外部影响!$Y36="飞行速度加成%",外部影响!$AC36,0)+IF(外部影响!$Y37="飞行速度加成%",外部影响!$AC37,0),0),0)*配装模拟!$V$19</f>
        <v>0</v>
      </c>
      <c r="AL119" s="41">
        <f>IFERROR(IF(外部影响!$C36&gt;2,IF(外部影响!$Y35="飞行时间加成%",外部影响!$AC35,0)+IF(外部影响!$Y36="飞行时间加成%",外部影响!$AC36,0)+IF(外部影响!$Y37="飞行时间加成%",外部影响!$AC37,0),0),0)*配装模拟!$V$19</f>
        <v>0</v>
      </c>
      <c r="AN119" s="41">
        <f>IFERROR(IF(外部影响!$C36&gt;2,IF(外部影响!$Y35="激光伤害加成%",外部影响!$AC35,0)+IF(外部影响!$Y36="激光伤害加成%",外部影响!$AC36,0)+IF(外部影响!$Y37="激光伤害加成%",外部影响!$AC37,0),0),0)*配装模拟!$V$19</f>
        <v>0</v>
      </c>
      <c r="AO119" s="41">
        <f>IFERROR(IF(外部影响!$C36&gt;2,IF(外部影响!$Y35="磁轨伤害加成%",外部影响!$AC35,0)+IF(外部影响!$Y36="磁轨伤害加成%",外部影响!$AC36,0)+IF(外部影响!$Y37="磁轨伤害加成%",外部影响!$AC37,0),0),0)*配装模拟!$V$19</f>
        <v>0</v>
      </c>
      <c r="AP119" s="41">
        <f>IFERROR(IF(外部影响!$C36&gt;2,IF(外部影响!$Y35="加农伤害加成%",外部影响!$AC35,0)+IF(外部影响!$Y36="加农伤害加成%",外部影响!$AC36,0)+IF(外部影响!$Y37="加农伤害加成%",外部影响!$AC37,0),0),0)*配装模拟!$V$19</f>
        <v>0</v>
      </c>
      <c r="AQ119" s="41">
        <f>IFERROR(IF(外部影响!$C36&gt;2,IF(外部影响!$Y35="裂解伤害加成%",外部影响!$AC35,0)+IF(外部影响!$Y36="裂解伤害加成%",外部影响!$AC36,0)+IF(外部影响!$Y37="裂解伤害加成%",外部影响!$AC37,0),0),0)*配装模拟!$V$19</f>
        <v>0</v>
      </c>
      <c r="AR119" s="41">
        <f>IFERROR(IF(外部影响!$C36&gt;2,IF(外部影响!$Y35="无人机伤害加成%",外部影响!$AC35,0)+IF(外部影响!$Y36="无人机伤害加成%",外部影响!$AC36,0)+IF(外部影响!$Y37="无人机伤害加成%",外部影响!$AC37,0),0),0)*配装模拟!$V$19</f>
        <v>0</v>
      </c>
      <c r="AS119" s="41">
        <f>IFERROR(IF(外部影响!$C36&gt;2,IF(外部影响!$Y35="激光时间调整%",外部影响!$AC35,0)+IF(外部影响!$Y36="激光时间调整%",外部影响!$AC36,0)+IF(外部影响!$Y37="激光时间调整%",外部影响!$AC37,0),0),0)*配装模拟!$V$19</f>
        <v>0</v>
      </c>
      <c r="AT119" s="41">
        <f>IFERROR(IF(外部影响!$C36&gt;2,IF(外部影响!$Y35="磁轨时间调整%",外部影响!$AC35,0)+IF(外部影响!$Y36="磁轨时间调整%",外部影响!$AC36,0)+IF(外部影响!$Y37="磁轨时间调整%",外部影响!$AC37,0),0),0)*配装模拟!$V$19</f>
        <v>0</v>
      </c>
      <c r="AU119" s="41">
        <f>IFERROR(IF(外部影响!$C36&gt;2,IF(外部影响!$Y35="加农时间调整%",外部影响!$AC35,0)+IF(外部影响!$Y36="加农时间调整%",外部影响!$AC36,0)+IF(外部影响!$Y37="加农时间调整%",外部影响!$AC37,0),0),0)*配装模拟!$V$19</f>
        <v>0</v>
      </c>
      <c r="AV119" s="41">
        <f>IFERROR(IF(外部影响!$C36&gt;2,IF(外部影响!$Y35="裂解时间调整%",外部影响!$AC35,0)+IF(外部影响!$Y36="裂解时间调整%",外部影响!$AC36,0)+IF(外部影响!$Y37="裂解时间调整%",外部影响!$AC37,0),0),0)*配装模拟!$V$19</f>
        <v>0</v>
      </c>
      <c r="AW119" s="41">
        <f>IFERROR(IF(外部影响!$C36&gt;2,IF(外部影响!$Y35="无人机时间调整%",外部影响!$AC35,0)+IF(外部影响!$Y36="无人机时间调整%",外部影响!$AC36,0)+IF(外部影响!$Y37="无人机时间调整%",外部影响!$AC37,0),0),0)*配装模拟!$V$19</f>
        <v>0</v>
      </c>
      <c r="BF119" s="41">
        <f>IFERROR(IF(外部影响!$C36&gt;2,IF(外部影响!$Y35="裂解最佳射程加成%",外部影响!$AC35,0)+IF(外部影响!$Y36="裂解最佳射程加成%",外部影响!$AC36,0)+IF(外部影响!$Y37="裂解最佳射程加成%",外部影响!$AC37,0),0),0)*配装模拟!$V$19</f>
        <v>0</v>
      </c>
      <c r="BH119" s="41">
        <f>IFERROR(IF(外部影响!$C36&gt;2,IF(外部影响!$Y35="激光失准范围加成%",外部影响!$AC35,0)+IF(外部影响!$Y36="激光失准范围加成%",外部影响!$AC36,0)+IF(外部影响!$Y37="激光失准范围加成%",外部影响!$AC37,0),0),0)*配装模拟!$V$19</f>
        <v>0</v>
      </c>
      <c r="BI119" s="41">
        <f>IFERROR(IF(外部影响!$C36&gt;2,IF(外部影响!$Y35="磁轨失准范围加成%",外部影响!$AC35,0)+IF(外部影响!$Y36="磁轨失准范围加成%",外部影响!$AC36,0)+IF(外部影响!$Y37="磁轨失准范围加成%",外部影响!$AC37,0),0),0)*配装模拟!$V$19</f>
        <v>0</v>
      </c>
      <c r="BJ119" s="41">
        <f>IFERROR(IF(外部影响!$C36&gt;2,IF(外部影响!$Y35="加农失准范围加成%",外部影响!$AC35,0)+IF(外部影响!$Y36="加农失准范围加成%",外部影响!$AC36,0)+IF(外部影响!$Y37="加农失准范围加成%",外部影响!$AC37,0),0),0)*配装模拟!$V$19</f>
        <v>0</v>
      </c>
      <c r="BK119" s="41">
        <f>IFERROR(IF(外部影响!$C36&gt;2,IF(外部影响!$Y35="无人机失准范围加成%",外部影响!$AC35,0)+IF(外部影响!$Y36="无人机失准范围加成%",外部影响!$AC36,0)+IF(外部影响!$Y37="无人机失准范围加成%",外部影响!$AC37,0),0),0)*配装模拟!$V$19</f>
        <v>0</v>
      </c>
      <c r="BL119" s="41">
        <f>IFERROR(IF(外部影响!$C36&gt;2,IF(外部影响!$Y35="激光能栅占用调整%",外部影响!$AC35,0)+IF(外部影响!$Y36="激光能栅占用调整%",外部影响!$AC36,0)+IF(外部影响!$Y37="激光能栅占用调整%",外部影响!$AC37,0),0),0)*配装模拟!$V$19</f>
        <v>0</v>
      </c>
      <c r="BM119" s="41">
        <f>IFERROR(IF(外部影响!$C36&gt;2,IF(外部影响!$Y35="磁轨能栅占用调整%",外部影响!$AC35,0)+IF(外部影响!$Y36="磁轨能栅占用调整%",外部影响!$AC36,0)+IF(外部影响!$Y37="磁轨能栅占用调整%",外部影响!$AC37,0),0),0)*配装模拟!$V$19</f>
        <v>0</v>
      </c>
      <c r="BN119" s="41">
        <f>IFERROR(IF(外部影响!$C36&gt;2,IF(外部影响!$Y35="加农能栅占用调整%",外部影响!$AC35,0)+IF(外部影响!$Y36="加农能栅占用调整%",外部影响!$AC36,0)+IF(外部影响!$Y37="加农能栅占用调整%",外部影响!$AC37,0),0),0)*配装模拟!$V$19</f>
        <v>0</v>
      </c>
      <c r="BO119" s="41">
        <f>IFERROR(IF(外部影响!$C36&gt;2,IF(外部影响!$Y35="裂解能栅占用调整%",外部影响!$AC35,0)+IF(外部影响!$Y36="裂解能栅占用调整%",外部影响!$AC36,0)+IF(外部影响!$Y37="裂解能栅占用调整%",外部影响!$AC37,0),0),0)*配装模拟!$V$19</f>
        <v>0</v>
      </c>
      <c r="BP119" s="41">
        <f>IFERROR(IF(外部影响!$C36&gt;2,IF(外部影响!$Y35="导弹伤害加成%",外部影响!$AC35,0)+IF(外部影响!$Y36="导弹伤害加成%",外部影响!$AC36,0)+IF(外部影响!$Y37="导弹伤害加成%",外部影响!$AC37,0),0),0)*配装模拟!$V$19</f>
        <v>0</v>
      </c>
      <c r="BQ119" s="41">
        <f>IFERROR(IF(外部影响!$C36&gt;2,IF(外部影响!$Y35="导弹伤害加成%",外部影响!$AC35,0)+IF(外部影响!$Y36="导弹伤害加成%",外部影响!$AC36,0)+IF(外部影响!$Y37="导弹伤害加成%",外部影响!$AC37,0),0),0)*配装模拟!$V$19</f>
        <v>0</v>
      </c>
      <c r="BR119" s="41">
        <f>IFERROR(IF(外部影响!$C36&gt;2,IF(外部影响!$Y35="导弹伤害加成%",外部影响!$AC35,0)+IF(外部影响!$Y36="导弹伤害加成%",外部影响!$AC36,0)+IF(外部影响!$Y37="导弹伤害加成%",外部影响!$AC37,0),0),0)*配装模拟!$V$19</f>
        <v>0</v>
      </c>
      <c r="BS119" s="41">
        <f>IFERROR(IF(外部影响!$C36&gt;2,IF(外部影响!$Y35="导弹伤害加成%",外部影响!$AC35,0)+IF(外部影响!$Y36="导弹伤害加成%",外部影响!$AC36,0)+IF(外部影响!$Y37="导弹伤害加成%",外部影响!$AC37,0),0),0)*配装模拟!$V$19</f>
        <v>0</v>
      </c>
      <c r="BT119" s="41">
        <f>IFERROR(IF(外部影响!$C36&gt;2,IF(外部影响!$Y35="导弹时间调整%",外部影响!$AC35,0)+IF(外部影响!$Y36="导弹时间调整%",外部影响!$AC36,0)+IF(外部影响!$Y37="导弹时间调整%",外部影响!$AC37,0),0),0)*配装模拟!$V$19</f>
        <v>0</v>
      </c>
      <c r="BU119" s="41">
        <f>IFERROR(IF(外部影响!$C36&gt;2,IF(外部影响!$Y35="爆炸速度加成%",外部影响!$AC35,0)+IF(外部影响!$Y36="爆炸速度加成%",外部影响!$AC36,0)+IF(外部影响!$Y37="爆炸速度加成%",外部影响!$AC37,0),0),0)*配装模拟!$V$19</f>
        <v>0</v>
      </c>
      <c r="BV119" s="41">
        <f>IFERROR(IF(外部影响!$C36&gt;2,IF(外部影响!$Y35="爆炸半径加成%",外部影响!$AC35,0)+IF(外部影响!$Y36="爆炸半径加成%",外部影响!$AC36,0)+IF(外部影响!$Y37="爆炸半径加成%",外部影响!$AC37,0),0),0)*配装模拟!$V$19</f>
        <v>0</v>
      </c>
      <c r="BW119" s="41">
        <f>IFERROR(IF(外部影响!$C36&gt;2,IF(外部影响!$Y35="飞行速度加成%",外部影响!$AC35,0)+IF(外部影响!$Y36="飞行速度加成%",外部影响!$AC36,0)+IF(外部影响!$Y37="飞行速度加成%",外部影响!$AC37,0),0),0)*配装模拟!$V$19</f>
        <v>0</v>
      </c>
      <c r="BX119" s="41">
        <f>IFERROR(IF(外部影响!$C36&gt;2,IF(外部影响!$Y35="飞行时间加成%",外部影响!$AC35,0)+IF(外部影响!$Y36="飞行时间加成%",外部影响!$AC36,0)+IF(外部影响!$Y37="飞行时间加成%",外部影响!$AC37,0),0),0)*配装模拟!$V$19</f>
        <v>0</v>
      </c>
      <c r="BZ119" s="41">
        <f>IFERROR(IF(外部影响!$C36&gt;2,IF(外部影响!$Y35="激光伤害加成%",外部影响!$AC35,0)+IF(外部影响!$Y36="激光伤害加成%",外部影响!$AC36,0)+IF(外部影响!$Y37="激光伤害加成%",外部影响!$AC37,0),0),0)*配装模拟!$V$19</f>
        <v>0</v>
      </c>
      <c r="CA119" s="41">
        <f>IFERROR(IF(外部影响!$C36&gt;2,IF(外部影响!$Y35="磁轨伤害加成%",外部影响!$AC35,0)+IF(外部影响!$Y36="磁轨伤害加成%",外部影响!$AC36,0)+IF(外部影响!$Y37="磁轨伤害加成%",外部影响!$AC37,0),0),0)*配装模拟!$V$19</f>
        <v>0</v>
      </c>
      <c r="CB119" s="41">
        <f>IFERROR(IF(外部影响!$C36&gt;2,IF(外部影响!$Y35="加农伤害加成%",外部影响!$AC35,0)+IF(外部影响!$Y36="加农伤害加成%",外部影响!$AC36,0)+IF(外部影响!$Y37="加农伤害加成%",外部影响!$AC37,0),0),0)*配装模拟!$V$19</f>
        <v>0</v>
      </c>
      <c r="CC119" s="41">
        <f>IFERROR(IF(外部影响!$C36&gt;2,IF(外部影响!$Y35="裂解伤害加成%",外部影响!$AC35,0)+IF(外部影响!$Y36="裂解伤害加成%",外部影响!$AC36,0)+IF(外部影响!$Y37="裂解伤害加成%",外部影响!$AC37,0),0),0)*配装模拟!$V$19</f>
        <v>0</v>
      </c>
      <c r="CD119" s="41">
        <f>IFERROR(IF(外部影响!$C36&gt;2,IF(外部影响!$Y35="无人机伤害加成%",外部影响!$AC35,0)+IF(外部影响!$Y36="无人机伤害加成%",外部影响!$AC36,0)+IF(外部影响!$Y37="无人机伤害加成%",外部影响!$AC37,0),0),0)*配装模拟!$V$19</f>
        <v>0</v>
      </c>
      <c r="CE119" s="41">
        <f>IFERROR(IF(外部影响!$C36&gt;2,IF(外部影响!$Y35="激光时间调整%",外部影响!$AC35,0)+IF(外部影响!$Y36="激光时间调整%",外部影响!$AC36,0)+IF(外部影响!$Y37="激光时间调整%",外部影响!$AC37,0),0),0)*配装模拟!$V$19</f>
        <v>0</v>
      </c>
      <c r="CF119" s="41">
        <f>IFERROR(IF(外部影响!$C36&gt;2,IF(外部影响!$Y35="磁轨时间调整%",外部影响!$AC35,0)+IF(外部影响!$Y36="磁轨时间调整%",外部影响!$AC36,0)+IF(外部影响!$Y37="磁轨时间调整%",外部影响!$AC37,0),0),0)*配装模拟!$V$19</f>
        <v>0</v>
      </c>
      <c r="CG119" s="41">
        <f>IFERROR(IF(外部影响!$C36&gt;2,IF(外部影响!$Y35="加农时间调整%",外部影响!$AC35,0)+IF(外部影响!$Y36="加农时间调整%",外部影响!$AC36,0)+IF(外部影响!$Y37="加农时间调整%",外部影响!$AC37,0),0),0)*配装模拟!$V$19</f>
        <v>0</v>
      </c>
      <c r="CH119" s="41">
        <f>IFERROR(IF(外部影响!$C36&gt;2,IF(外部影响!$Y35="裂解时间调整%",外部影响!$AC35,0)+IF(外部影响!$Y36="裂解时间调整%",外部影响!$AC36,0)+IF(外部影响!$Y37="裂解时间调整%",外部影响!$AC37,0),0),0)*配装模拟!$V$19</f>
        <v>0</v>
      </c>
      <c r="CI119" s="41">
        <f>IFERROR(IF(外部影响!$C36&gt;2,IF(外部影响!$Y35="无人机时间调整%",外部影响!$AC35,0)+IF(外部影响!$Y36="无人机时间调整%",外部影响!$AC36,0)+IF(外部影响!$Y37="无人机时间调整%",外部影响!$AC37,0),0),0)*配装模拟!$V$19</f>
        <v>0</v>
      </c>
      <c r="CR119" s="41">
        <f>IFERROR(IF(外部影响!$C36&gt;2,IF(外部影响!$Y35="裂解最佳射程加成%",外部影响!$AC35,0)+IF(外部影响!$Y36="裂解最佳射程加成%",外部影响!$AC36,0)+IF(外部影响!$Y37="裂解最佳射程加成%",外部影响!$AC37,0),0),0)*配装模拟!$V$19</f>
        <v>0</v>
      </c>
      <c r="CT119" s="41">
        <f>IFERROR(IF(外部影响!$C36&gt;2,IF(外部影响!$Y35="激光失准范围加成%",外部影响!$AC35,0)+IF(外部影响!$Y36="激光失准范围加成%",外部影响!$AC36,0)+IF(外部影响!$Y37="激光失准范围加成%",外部影响!$AC37,0),0),0)*配装模拟!$V$19</f>
        <v>0</v>
      </c>
      <c r="CU119" s="41">
        <f>IFERROR(IF(外部影响!$C36&gt;2,IF(外部影响!$Y35="磁轨失准范围加成%",外部影响!$AC35,0)+IF(外部影响!$Y36="磁轨失准范围加成%",外部影响!$AC36,0)+IF(外部影响!$Y37="磁轨失准范围加成%",外部影响!$AC37,0),0),0)*配装模拟!$V$19</f>
        <v>0</v>
      </c>
      <c r="CV119" s="41">
        <f>IFERROR(IF(外部影响!$C36&gt;2,IF(外部影响!$Y35="加农失准范围加成%",外部影响!$AC35,0)+IF(外部影响!$Y36="加农失准范围加成%",外部影响!$AC36,0)+IF(外部影响!$Y37="加农失准范围加成%",外部影响!$AC37,0),0),0)*配装模拟!$V$19</f>
        <v>0</v>
      </c>
      <c r="CW119" s="41">
        <f>IFERROR(IF(外部影响!$C36&gt;2,IF(外部影响!$Y35="无人机失准范围加成%",外部影响!$AC35,0)+IF(外部影响!$Y36="无人机失准范围加成%",外部影响!$AC36,0)+IF(外部影响!$Y37="无人机失准范围加成%",外部影响!$AC37,0),0),0)*配装模拟!$V$19</f>
        <v>0</v>
      </c>
      <c r="CX119" s="41">
        <f>IFERROR(IF(外部影响!$C36&gt;2,IF(外部影响!$Y35="激光能栅占用调整%",外部影响!$AC35,0)+IF(外部影响!$Y36="激光能栅占用调整%",外部影响!$AC36,0)+IF(外部影响!$Y37="激光能栅占用调整%",外部影响!$AC37,0),0),0)*配装模拟!$V$19</f>
        <v>0</v>
      </c>
      <c r="CY119" s="41">
        <f>IFERROR(IF(外部影响!$C36&gt;2,IF(外部影响!$Y35="磁轨能栅占用调整%",外部影响!$AC35,0)+IF(外部影响!$Y36="磁轨能栅占用调整%",外部影响!$AC36,0)+IF(外部影响!$Y37="磁轨能栅占用调整%",外部影响!$AC37,0),0),0)*配装模拟!$V$19</f>
        <v>0</v>
      </c>
      <c r="CZ119" s="41">
        <f>IFERROR(IF(外部影响!$C36&gt;2,IF(外部影响!$Y35="加农能栅占用调整%",外部影响!$AC35,0)+IF(外部影响!$Y36="加农能栅占用调整%",外部影响!$AC36,0)+IF(外部影响!$Y37="加农能栅占用调整%",外部影响!$AC37,0),0),0)*配装模拟!$V$19</f>
        <v>0</v>
      </c>
      <c r="DA119" s="41">
        <f>IFERROR(IF(外部影响!$C36&gt;2,IF(外部影响!$Y35="裂解能栅占用调整%",外部影响!$AC35,0)+IF(外部影响!$Y36="裂解能栅占用调整%",外部影响!$AC36,0)+IF(外部影响!$Y37="裂解能栅占用调整%",外部影响!$AC37,0),0),0)*配装模拟!$V$19</f>
        <v>0</v>
      </c>
      <c r="DB119" s="41">
        <f>IFERROR(IF(外部影响!$C36&gt;2,IF(外部影响!$Y35="导弹伤害加成%",外部影响!$AC35,0)+IF(外部影响!$Y36="导弹伤害加成%",外部影响!$AC36,0)+IF(外部影响!$Y37="导弹伤害加成%",外部影响!$AC37,0),0),0)*配装模拟!$V$19</f>
        <v>0</v>
      </c>
      <c r="DC119" s="41">
        <f>IFERROR(IF(外部影响!$C36&gt;2,IF(外部影响!$Y35="导弹伤害加成%",外部影响!$AC35,0)+IF(外部影响!$Y36="导弹伤害加成%",外部影响!$AC36,0)+IF(外部影响!$Y37="导弹伤害加成%",外部影响!$AC37,0),0),0)*配装模拟!$V$19</f>
        <v>0</v>
      </c>
      <c r="DD119" s="41">
        <f>IFERROR(IF(外部影响!$C36&gt;2,IF(外部影响!$Y35="导弹伤害加成%",外部影响!$AC35,0)+IF(外部影响!$Y36="导弹伤害加成%",外部影响!$AC36,0)+IF(外部影响!$Y37="导弹伤害加成%",外部影响!$AC37,0),0),0)*配装模拟!$V$19</f>
        <v>0</v>
      </c>
      <c r="DE119" s="41">
        <f>IFERROR(IF(外部影响!$C36&gt;2,IF(外部影响!$Y35="导弹伤害加成%",外部影响!$AC35,0)+IF(外部影响!$Y36="导弹伤害加成%",外部影响!$AC36,0)+IF(外部影响!$Y37="导弹伤害加成%",外部影响!$AC37,0),0),0)*配装模拟!$V$19</f>
        <v>0</v>
      </c>
      <c r="DF119" s="41">
        <f>IFERROR(IF(外部影响!$C36&gt;2,IF(外部影响!$Y35="导弹时间调整%",外部影响!$AC35,0)+IF(外部影响!$Y36="导弹时间调整%",外部影响!$AC36,0)+IF(外部影响!$Y37="导弹时间调整%",外部影响!$AC37,0),0),0)*配装模拟!$V$19</f>
        <v>0</v>
      </c>
      <c r="DG119" s="41">
        <f>IFERROR(IF(外部影响!$C36&gt;2,IF(外部影响!$Y35="爆炸速度加成%",外部影响!$AC35,0)+IF(外部影响!$Y36="爆炸速度加成%",外部影响!$AC36,0)+IF(外部影响!$Y37="爆炸速度加成%",外部影响!$AC37,0),0),0)*配装模拟!$V$19</f>
        <v>0</v>
      </c>
      <c r="DH119" s="41">
        <f>IFERROR(IF(外部影响!$C36&gt;2,IF(外部影响!$Y35="爆炸半径加成%",外部影响!$AC35,0)+IF(外部影响!$Y36="爆炸半径加成%",外部影响!$AC36,0)+IF(外部影响!$Y37="爆炸半径加成%",外部影响!$AC37,0),0),0)*配装模拟!$V$19</f>
        <v>0</v>
      </c>
      <c r="DI119" s="41">
        <f>IFERROR(IF(外部影响!$C36&gt;2,IF(外部影响!$Y35="飞行速度加成%",外部影响!$AC35,0)+IF(外部影响!$Y36="飞行速度加成%",外部影响!$AC36,0)+IF(外部影响!$Y37="飞行速度加成%",外部影响!$AC37,0),0),0)*配装模拟!$V$19</f>
        <v>0</v>
      </c>
      <c r="DJ119" s="41">
        <f>IFERROR(IF(外部影响!$C36&gt;2,IF(外部影响!$Y35="飞行时间加成%",外部影响!$AC35,0)+IF(外部影响!$Y36="飞行时间加成%",外部影响!$AC36,0)+IF(外部影响!$Y37="飞行时间加成%",外部影响!$AC37,0),0),0)*配装模拟!$V$19</f>
        <v>0</v>
      </c>
      <c r="DL119" s="41">
        <f>IFERROR(IF(外部影响!$C36&gt;2,IF(外部影响!$Y35="激光耗电量调整%",外部影响!$AC35,0)+IF(外部影响!$Y36="激光耗电量调整%",外部影响!$AC36,0)+IF(外部影响!$Y37="激光耗电量调整%",外部影响!$AC37,0),0),0)*配装模拟!$V$19</f>
        <v>0</v>
      </c>
      <c r="DM119" s="41">
        <f>IFERROR(IF(外部影响!$C36&gt;2,IF(外部影响!$Y35="激光耗电量调整%",外部影响!$AC35,0)+IF(外部影响!$Y36="激光耗电量调整%",外部影响!$AC36,0)+IF(外部影响!$Y37="激光耗电量调整%",外部影响!$AC37,0),0),0)*配装模拟!$V$19</f>
        <v>0</v>
      </c>
      <c r="DN119" s="41">
        <f>IFERROR(IF(外部影响!$C36&gt;2,IF(外部影响!$Y35="激光耗电量调整%",外部影响!$AC35,0)+IF(外部影响!$Y36="激光耗电量调整%",外部影响!$AC36,0)+IF(外部影响!$Y37="激光耗电量调整%",外部影响!$AC37,0),0),0)*配装模拟!$V$19</f>
        <v>0</v>
      </c>
      <c r="DO119" s="41">
        <f>IFERROR(IF(外部影响!$C36&gt;2,IF(外部影响!$Y35="磁轨耗电量调整%",外部影响!$AC35,0)+IF(外部影响!$Y36="磁轨耗电量调整%",外部影响!$AC36,0)+IF(外部影响!$Y37="磁轨耗电量调整%",外部影响!$AC37,0),0),0)*配装模拟!$V$19</f>
        <v>0</v>
      </c>
      <c r="DP119" s="41">
        <f>IFERROR(IF(外部影响!$C36&gt;2,IF(外部影响!$Y35="磁轨耗电量调整%",外部影响!$AC35,0)+IF(外部影响!$Y36="磁轨耗电量调整%",外部影响!$AC36,0)+IF(外部影响!$Y37="磁轨耗电量调整%",外部影响!$AC37,0),0),0)*配装模拟!$V$19</f>
        <v>0</v>
      </c>
      <c r="DQ119" s="41">
        <f>IFERROR(IF(外部影响!$C36&gt;2,IF(外部影响!$Y35="磁轨耗电量调整%",外部影响!$AC35,0)+IF(外部影响!$Y36="磁轨耗电量调整%",外部影响!$AC36,0)+IF(外部影响!$Y37="磁轨耗电量调整%",外部影响!$AC37,0),0),0)*配装模拟!$V$19</f>
        <v>0</v>
      </c>
      <c r="DR119" s="42">
        <f>IFERROR(IF(外部影响!$C36&gt;2,IF(外部影响!$Y35="无人机控制距离",外部影响!$AC35,0)+IF(外部影响!$Y36="无人机控制距离",外部影响!$AC36,0)+IF(外部影响!$Y37="无人机控制距离",外部影响!$AC37,0),0),0)*配装模拟!$V$19</f>
        <v>0</v>
      </c>
      <c r="FD119" s="42">
        <f>IFERROR(IF(外部影响!$C48&gt;2,IF(外部影响!$Y47=FD$1,外部影响!$AC47,0)+IF(外部影响!$Y48=FD$1,外部影响!$AC48,0)+IF(外部影响!$Y49=FD$1,外部影响!$AC49,0),0),0)*配装模拟!$V$22</f>
        <v>0</v>
      </c>
      <c r="FF119" s="41">
        <f>IFERROR(IF(外部影响!$C48&gt;2,IF(外部影响!$Y47=FF$1,外部影响!$AC47,0)+IF(外部影响!$Y48=FF$1,外部影响!$AC48,0)+IF(外部影响!$Y49=FF$1,外部影响!$AC49,0),0),0)*配装模拟!$V$22</f>
        <v>0.14</v>
      </c>
      <c r="FH119" s="41">
        <f>IFERROR(IF(外部影响!$C48&gt;2,IF(外部影响!$Y47=FH$1,外部影响!$AC47,0)+IF(外部影响!$Y48=FH$1,外部影响!$AC48,0)+IF(外部影响!$Y49=FH$1,外部影响!$AC49,0),0),0)*配装模拟!$V$22</f>
        <v>0</v>
      </c>
      <c r="FN119" s="41">
        <f>IFERROR(IF(外部影响!$C48&gt;2,IF(外部影响!$Y47="推进耗电调整%",外部影响!$AC47,0)+IF(外部影响!$Y48="推进耗电调整%",外部影响!$AC48,0)+IF(外部影响!$Y49="推进耗电调整%",外部影响!$AC49,0),0),0)*配装模拟!$V$22</f>
        <v>0</v>
      </c>
      <c r="FR119" s="41">
        <f>IFERROR(IF(外部影响!$C48&gt;2,IF(外部影响!$Y47="推进耗电调整%",外部影响!$AC47,0)+IF(外部影响!$Y48="推进耗电调整%",外部影响!$AC48,0)+IF(外部影响!$Y49="推进耗电调整%",外部影响!$AC49,0),0),0)*配装模拟!$V$22</f>
        <v>0</v>
      </c>
      <c r="FS119" s="41">
        <f>IFERROR(IF(外部影响!$C48&gt;2,IF(外部影响!$Y47=FS$1,外部影响!$AC47,0)+IF(外部影响!$Y48=FS$1,外部影响!$AC48,0)+IF(外部影响!$Y49=FS$1,外部影响!$AC49,0),0),0)*配装模拟!$V$22</f>
        <v>0</v>
      </c>
      <c r="FV119" s="41">
        <f>IFERROR(IF(外部影响!$C48&gt;2,IF(外部影响!$Y47="探测半径%",外部影响!$AC47,0)+IF(外部影响!$Y48="探测半径%",外部影响!$AC48,0)+IF(外部影响!$Y49="探测半径%",外部影响!$AC49,0),0),0)*配装模拟!$V$22</f>
        <v>0</v>
      </c>
      <c r="FW119" s="41">
        <f>IFERROR(IF(外部影响!$C48&gt;2,IF(外部影响!$Y47=FW$1,外部影响!$AC47,0)+IF(外部影响!$Y48=FW$1,外部影响!$AC48,0)+IF(外部影响!$Y49=FW$1,外部影响!$AC49,0),0),0)*配装模拟!$V$22</f>
        <v>0</v>
      </c>
      <c r="FX119" s="41">
        <f>IFERROR(IF(外部影响!$C48&gt;2,IF(外部影响!$Y47=FX$1,外部影响!$AC47,0)+IF(外部影响!$Y48=FX$1,外部影响!$AC48,0)+IF(外部影响!$Y49=FX$1,外部影响!$AC49,0),0),0)*配装模拟!$V$22</f>
        <v>0</v>
      </c>
      <c r="GD119" s="41">
        <f>IFERROR(IF(外部影响!$C36&gt;2,IF(外部影响!$Y35=GD$1,外部影响!$AC35,0)+IF(外部影响!$Y36=GD$1,外部影响!$AC36,0)+IF(外部影响!$Y37=GD$1,外部影响!$AC37,0),0),0)*配装模拟!$V$19</f>
        <v>0</v>
      </c>
      <c r="GE119" s="41">
        <f>IFERROR(IF(外部影响!$C36&gt;2,IF(外部影响!$Y35=GE$1,外部影响!$AC35,0)+IF(外部影响!$Y36=GE$1,外部影响!$AC36,0)+IF(外部影响!$Y37=GE$1,外部影响!$AC37,0),0),0)*配装模拟!$V$19</f>
        <v>0</v>
      </c>
      <c r="GF119" s="41">
        <f>IFERROR(IF(外部影响!$C36&gt;2,IF(外部影响!$Y35=GF$1,外部影响!$AC35,0)+IF(外部影响!$Y36=GF$1,外部影响!$AC36,0)+IF(外部影响!$Y37=GF$1,外部影响!$AC37,0),0),0)*配装模拟!$V$19</f>
        <v>0</v>
      </c>
      <c r="GG119" s="41">
        <f>-IFERROR(IF(外部影响!$C36&gt;2,IF(外部影响!$Y35=GG$1,外部影响!$AC35,0)+IF(外部影响!$Y36=GG$1,外部影响!$AC36,0)+IF(外部影响!$Y37=GG$1,外部影响!$AC37,0),0),0)*配装模拟!$V$19</f>
        <v>0</v>
      </c>
      <c r="GH119" s="41">
        <f>-IFERROR(IF(外部影响!$C36&gt;2,IF(外部影响!$Y35=GH$1,外部影响!$AC35,0)+IF(外部影响!$Y36=GH$1,外部影响!$AC36,0)+IF(外部影响!$Y37=GH$1,外部影响!$AC37,0),0),0)*配装模拟!$V$19</f>
        <v>0</v>
      </c>
      <c r="GI119" s="41">
        <f>-IFERROR(IF(外部影响!$C36&gt;2,IF(外部影响!$Y35=GI$1,外部影响!$AC35,0)+IF(外部影响!$Y36=GI$1,外部影响!$AC36,0)+IF(外部影响!$Y37=GI$1,外部影响!$AC37,0),0),0)*配装模拟!$V$19</f>
        <v>-0.28</v>
      </c>
      <c r="GJ119" s="41">
        <f>-IFERROR(IF(外部影响!$C36&gt;2,IF(外部影响!$Y35=GJ$1,外部影响!$AC35,0)+IF(外部影响!$Y36=GJ$1,外部影响!$AC36,0)+IF(外部影响!$Y37=GJ$1,外部影响!$AC37,0),0),0)*配装模拟!$V$19</f>
        <v>0</v>
      </c>
      <c r="GM119" s="41">
        <f>-IFERROR(IF(外部影响!$C36&gt;2,IF(外部影响!$Y35=GM$1,外部影响!$AC35,0)+IF(外部影响!$Y36=GM$1,外部影响!$AC36,0)+IF(外部影响!$Y37=GM$1,外部影响!$AC37,0),0),0)*配装模拟!$V$19</f>
        <v>0</v>
      </c>
      <c r="GN119" s="41">
        <f>-IFERROR(IF(外部影响!$C36&gt;2,IF(外部影响!$Y35=GN$1,外部影响!$AC35,0)+IF(外部影响!$Y36=GN$1,外部影响!$AC36,0)+IF(外部影响!$Y37=GN$1,外部影响!$AC37,0),0),0)*配装模拟!$V$19</f>
        <v>0</v>
      </c>
      <c r="GO119" s="41">
        <f>-IFERROR(IF(外部影响!$C36&gt;2,IF(外部影响!$Y35=GO$1,外部影响!$AC35,0)+IF(外部影响!$Y36=GO$1,外部影响!$AC36,0)+IF(外部影响!$Y37=GO$1,外部影响!$AC37,0),0),0)*配装模拟!$V$19</f>
        <v>0</v>
      </c>
      <c r="GP119" s="41">
        <f>-IFERROR(IF(外部影响!$C36&gt;2,IF(外部影响!$Y35=GP$1,外部影响!$AC35,0)+IF(外部影响!$Y36=GP$1,外部影响!$AC36,0)+IF(外部影响!$Y37=GP$1,外部影响!$AC37,0),0),0)*配装模拟!$V$19</f>
        <v>0</v>
      </c>
      <c r="GS119" s="41">
        <f>-IFERROR(IF(外部影响!$C36&gt;2,IF(外部影响!$Y35=GS$1,外部影响!$AC35,0)+IF(外部影响!$Y36=GS$1,外部影响!$AC36,0)+IF(外部影响!$Y37=GS$1,外部影响!$AC37,0),0),0)*配装模拟!$V$19</f>
        <v>0</v>
      </c>
      <c r="GT119" s="41">
        <f>-IFERROR(IF(外部影响!$C36&gt;2,IF(外部影响!$Y35=GT$1,外部影响!$AC35,0)+IF(外部影响!$Y36=GT$1,外部影响!$AC36,0)+IF(外部影响!$Y37=GT$1,外部影响!$AC37,0),0),0)*配装模拟!$V$19</f>
        <v>0</v>
      </c>
      <c r="GU119" s="41">
        <f>-IFERROR(IF(外部影响!$C36&gt;2,IF(外部影响!$Y35=GU$1,外部影响!$AC35,0)+IF(外部影响!$Y36=GU$1,外部影响!$AC36,0)+IF(外部影响!$Y37=GU$1,外部影响!$AC37,0),0),0)*配装模拟!$V$19</f>
        <v>0</v>
      </c>
      <c r="GV119" s="41">
        <f>-IFERROR(IF(外部影响!$C36&gt;2,IF(外部影响!$Y35=GV$1,外部影响!$AC35,0)+IF(外部影响!$Y36=GV$1,外部影响!$AC36,0)+IF(外部影响!$Y37=GV$1,外部影响!$AC37,0),0),0)*配装模拟!$V$19</f>
        <v>0</v>
      </c>
      <c r="GW119" s="41">
        <f>IFERROR(IF(外部影响!$C36&gt;2,IF(外部影响!$Y35=GW$1,外部影响!$AC35,0)+IF(外部影响!$Y36=GW$1,外部影响!$AC36,0)+IF(外部影响!$Y37=GW$1,外部影响!$AC37,0),0),0)*配装模拟!$V$19</f>
        <v>0</v>
      </c>
      <c r="GX119" s="41">
        <f>IFERROR(IF(外部影响!$C36&gt;2,IF(外部影响!$Y35=GX$1,外部影响!$AC35,0)+IF(外部影响!$Y36=GX$1,外部影响!$AC36,0)+IF(外部影响!$Y37=GX$1,外部影响!$AC37,0),0),0)*配装模拟!$V$19</f>
        <v>0</v>
      </c>
      <c r="GY119" s="41">
        <f>IFERROR(IF(外部影响!$C36&gt;2,IF(外部影响!$Y35=GY$1,外部影响!$AC35,0)+IF(外部影响!$Y36=GY$1,外部影响!$AC36,0)+IF(外部影响!$Y37=GY$1,外部影响!$AC37,0),0),0)*配装模拟!$V$19</f>
        <v>0</v>
      </c>
      <c r="HA119" s="41">
        <f>IFERROR(IF(外部影响!$C36&gt;2,IF(外部影响!$Y35=HA$1,外部影响!$AC35,0)+IF(外部影响!$Y36=HA$1,外部影响!$AC36,0)+IF(外部影响!$Y37=HA$1,外部影响!$AC37,0),0),0)*配装模拟!$V$19</f>
        <v>0</v>
      </c>
      <c r="HB119" s="41">
        <f>IFERROR(IF(外部影响!$C36&gt;2,IF(外部影响!$Y35=HB$1,外部影响!$AC35,0)+IF(外部影响!$Y36=HB$1,外部影响!$AC36,0)+IF(外部影响!$Y37=HB$1,外部影响!$AC37,0),0),0)*配装模拟!$V$19</f>
        <v>0</v>
      </c>
      <c r="HC119" s="41">
        <f>IFERROR(IF(外部影响!$C36&gt;2,IF(外部影响!$Y35=HC$1,外部影响!$AC35,0)+IF(外部影响!$Y36=HC$1,外部影响!$AC36,0)+IF(外部影响!$Y37=HC$1,外部影响!$AC37,0),0),0)*配装模拟!$V$19</f>
        <v>0</v>
      </c>
      <c r="HS119" s="41">
        <f>IFERROR(IF(外部影响!$C48&gt;2,IF(外部影响!$Y47=HS$1,外部影响!$AC47,0)+IF(外部影响!$Y48=HS$1,外部影响!$AC48,0)+IF(外部影响!$Y49=HS$1,外部影响!$AC49,0),0),0)*配装模拟!$V$22</f>
        <v>0</v>
      </c>
      <c r="HT119" s="41">
        <f>IFERROR(IF(外部影响!$C48&gt;2,IF(外部影响!$Y47=HT$1,外部影响!$AC47,0)+IF(外部影响!$Y48=HT$1,外部影响!$AC48,0)+IF(外部影响!$Y49=HT$1,外部影响!$AC49,0),0),0)*配装模拟!$V$22</f>
        <v>0</v>
      </c>
      <c r="HU119" s="41">
        <f>IFERROR(IF(外部影响!$C48&gt;2,IF(外部影响!$Y47=HU$1,外部影响!$AC47,0)+IF(外部影响!$Y48=HU$1,外部影响!$AC48,0)+IF(外部影响!$Y49=HU$1,外部影响!$AC49,0),0),0)*配装模拟!$V$22</f>
        <v>0</v>
      </c>
      <c r="HV119" s="41">
        <f>IFERROR(IF(外部影响!$C48&gt;2,IF(外部影响!$Y47="采矿量加成%",外部影响!$AC47,0)+IF(外部影响!$Y48="采矿量加成%",外部影响!$AC48,0)+IF(外部影响!$Y49="采矿量加成%",外部影响!$AC49,0),0),0)*配装模拟!$V$22</f>
        <v>0</v>
      </c>
      <c r="HW119" s="41">
        <f>IFERROR(IF(外部影响!$C48&gt;2,IF(外部影响!$Y47="采矿器射程%",外部影响!$AC47,0)+IF(外部影响!$Y48="采矿器射程%",外部影响!$AC48,0)+IF(外部影响!$Y49="采矿器射程%",外部影响!$AC49,0),0),0)*配装模拟!$V$22</f>
        <v>0</v>
      </c>
      <c r="HX119" s="41">
        <f>IFERROR(IF(外部影响!$C48&gt;2,IF(外部影响!$Y47="采矿器循环时间%",外部影响!$AC47,0)+IF(外部影响!$Y48="采矿器循环时间%",外部影响!$AC48,0)+IF(外部影响!$Y49="采矿器循环时间%",外部影响!$AC49,0),0),0)*配装模拟!$V$22</f>
        <v>0</v>
      </c>
      <c r="HY119" s="41">
        <f>IFERROR(IF(外部影响!$C48&gt;2,IF(外部影响!$Y47="采矿器耗电%",外部影响!$AC47,0)+IF(外部影响!$Y48="采矿器耗电%",外部影响!$AC48,0)+IF(外部影响!$Y49="采矿器耗电%",外部影响!$AC49,0),0),0)*配装模拟!$V$22</f>
        <v>0</v>
      </c>
      <c r="HZ119" s="41">
        <f>IFERROR(IF(外部影响!$C48&gt;2,IF(外部影响!$Y47="采矿量加成%",外部影响!$AC47,0)+IF(外部影响!$Y48="采矿量加成%",外部影响!$AC48,0)+IF(外部影响!$Y49="采矿量加成%",外部影响!$AC49,0),0),0)*配装模拟!$V$22</f>
        <v>0</v>
      </c>
      <c r="IA119" s="41">
        <f>IFERROR(IF(外部影响!$C48&gt;2,IF(外部影响!$Y47="采矿器射程%",外部影响!$AC47,0)+IF(外部影响!$Y48="采矿器射程%",外部影响!$AC48,0)+IF(外部影响!$Y49="采矿器射程%",外部影响!$AC49,0),0),0)*配装模拟!$V$22</f>
        <v>0</v>
      </c>
      <c r="IB119" s="41">
        <f>IFERROR(IF(外部影响!$C48&gt;2,IF(外部影响!$Y47="采矿器循环时间%",外部影响!$AC47,0)+IF(外部影响!$Y48="采矿器循环时间%",外部影响!$AC48,0)+IF(外部影响!$Y49="采矿器循环时间%",外部影响!$AC49,0),0),0)*配装模拟!$V$22</f>
        <v>0</v>
      </c>
      <c r="IC119" s="41">
        <f>IFERROR(IF(外部影响!$C48&gt;2,IF(外部影响!$Y47="采矿器耗电%",外部影响!$AC47,0)+IF(外部影响!$Y48="采矿器耗电%",外部影响!$AC48,0)+IF(外部影响!$Y49="采矿器耗电%",外部影响!$AC49,0),0),0)*配装模拟!$V$22</f>
        <v>0</v>
      </c>
      <c r="IU119" s="41">
        <f>IFERROR(IF(外部影响!$C36&gt;2,IF(外部影响!$Y35=IU$1,外部影响!$AC35,0)+IF(外部影响!$Y36=IU$1,外部影响!$AC36,0)+IF(外部影响!$Y37=IU$1,外部影响!$AC37,0),0),0)*配装模拟!$V$19</f>
        <v>0</v>
      </c>
      <c r="IV119" s="41">
        <f>IFERROR(IF(外部影响!$C36&gt;2,IF(外部影响!$Y35=IV$1,外部影响!$AC35,0)+IF(外部影响!$Y36=IV$1,外部影响!$AC36,0)+IF(外部影响!$Y37=IV$1,外部影响!$AC37,0),0),0)*配装模拟!$V$19</f>
        <v>0</v>
      </c>
      <c r="IW119" s="41">
        <f>IFERROR(IF(外部影响!$C36&gt;2,IF(外部影响!$Y35=IW$1,外部影响!$AC35,0)+IF(外部影响!$Y36=IW$1,外部影响!$AC36,0)+IF(外部影响!$Y37=IW$1,外部影响!$AC37,0),0),0)*配装模拟!$V$19</f>
        <v>0</v>
      </c>
      <c r="JM119" s="41">
        <f>IFERROR(IF(外部影响!$C48&gt;2,IF(外部影响!$Y47="探测半径%",外部影响!$AC47,0)+IF(外部影响!$Y48="探测半径%",外部影响!$AC48,0)+IF(外部影响!$Y49="探测半径%",外部影响!$AC49,0),0),0)*配装模拟!$V$22</f>
        <v>0</v>
      </c>
      <c r="JO119" s="41">
        <f>IFERROR(IF(外部影响!$C48&gt;2,IF(外部影响!$Y47=JO$1,外部影响!$AC47,0)+IF(外部影响!$Y48=JO$1,外部影响!$AC48,0)+IF(外部影响!$Y49=JO$1,外部影响!$AC49,0),0),0)*配装模拟!$V$22</f>
        <v>0</v>
      </c>
      <c r="JP119" s="44">
        <f>IFERROR(IF(外部影响!$C48&gt;2,IF(外部影响!$Y47=JP$1,外部影响!$AC47,0)+IF(外部影响!$Y48=JP$1,外部影响!$AC48,0)+IF(外部影响!$Y49=JP$1,外部影响!$AC49,0),0),0)*配装模拟!$V$22</f>
        <v>0</v>
      </c>
    </row>
    <row r="120" spans="1:276">
      <c r="A120" s="36" t="s">
        <v>3110</v>
      </c>
      <c r="B120" s="41">
        <f>IFERROR(IF(外部影响!$C36&gt;3,IF(外部影响!$Z35="激光伤害加成%",外部影响!$AD35,0)+IF(外部影响!$Z36="激光伤害加成%",外部影响!$AD36,0)+IF(外部影响!$Z37="激光伤害加成%",外部影响!$AD37,0),0),0)*配装模拟!$V$19</f>
        <v>0</v>
      </c>
      <c r="C120" s="41">
        <f>IFERROR(IF(外部影响!$C36&gt;3,IF(外部影响!$Z35="磁轨伤害加成%",外部影响!$AD35,0)+IF(外部影响!$Z36="磁轨伤害加成%",外部影响!$AD36,0)+IF(外部影响!$Z37="磁轨伤害加成%",外部影响!$AD37,0),0),0)*配装模拟!$V$19</f>
        <v>0</v>
      </c>
      <c r="D120" s="41">
        <f>IFERROR(IF(外部影响!$C36&gt;3,IF(外部影响!$Z35="加农伤害加成%",外部影响!$AD35,0)+IF(外部影响!$Z36="加农伤害加成%",外部影响!$AD36,0)+IF(外部影响!$Z37="加农伤害加成%",外部影响!$AD37,0),0),0)*配装模拟!$V$19</f>
        <v>0</v>
      </c>
      <c r="E120" s="41">
        <f>IFERROR(IF(外部影响!$C36&gt;3,IF(外部影响!$Z35="裂解伤害加成%",外部影响!$AD35,0)+IF(外部影响!$Z36="裂解伤害加成%",外部影响!$AD36,0)+IF(外部影响!$Z37="裂解伤害加成%",外部影响!$AD37,0),0),0)*配装模拟!$V$19</f>
        <v>0</v>
      </c>
      <c r="F120" s="41">
        <f>IFERROR(IF(外部影响!$C36&gt;3,IF(外部影响!$Z35="无人机伤害加成%",外部影响!$AD35,0)+IF(外部影响!$Z36="无人机伤害加成%",外部影响!$AD36,0)+IF(外部影响!$Z37="无人机伤害加成%",外部影响!$AD37,0),0),0)*配装模拟!$V$19</f>
        <v>0</v>
      </c>
      <c r="G120" s="41">
        <f>IFERROR(IF(外部影响!$C36&gt;3,IF(外部影响!$Z35="激光时间调整%",外部影响!$AD35,0)+IF(外部影响!$Z36="激光时间调整%",外部影响!$AD36,0)+IF(外部影响!$Z37="激光时间调整%",外部影响!$AD37,0),0),0)*配装模拟!$V$19</f>
        <v>0</v>
      </c>
      <c r="H120" s="41">
        <f>IFERROR(IF(外部影响!$C36&gt;3,IF(外部影响!$Z35="磁轨时间调整%",外部影响!$AD35,0)+IF(外部影响!$Z36="磁轨时间调整%",外部影响!$AD36,0)+IF(外部影响!$Z37="磁轨时间调整%",外部影响!$AD37,0),0),0)*配装模拟!$V$19</f>
        <v>0</v>
      </c>
      <c r="I120" s="41">
        <f>IFERROR(IF(外部影响!$C36&gt;3,IF(外部影响!$Z35="加农时间调整%",外部影响!$AD35,0)+IF(外部影响!$Z36="加农时间调整%",外部影响!$AD36,0)+IF(外部影响!$Z37="加农时间调整%",外部影响!$AD37,0),0),0)*配装模拟!$V$19</f>
        <v>0</v>
      </c>
      <c r="J120" s="41">
        <f>IFERROR(IF(外部影响!$C36&gt;3,IF(外部影响!$Z35="裂解时间调整%",外部影响!$AD35,0)+IF(外部影响!$Z36="裂解时间调整%",外部影响!$AD36,0)+IF(外部影响!$Z37="裂解时间调整%",外部影响!$AD37,0),0),0)*配装模拟!$V$19</f>
        <v>0</v>
      </c>
      <c r="K120" s="41">
        <f>IFERROR(IF(外部影响!$C36&gt;3,IF(外部影响!$Z35="无人机时间调整%",外部影响!$AD35,0)+IF(外部影响!$Z36="无人机时间调整%",外部影响!$AD36,0)+IF(外部影响!$Z37="无人机时间调整%",外部影响!$AD37,0),0),0)*配装模拟!$V$19</f>
        <v>0</v>
      </c>
      <c r="T120" s="41">
        <f>IFERROR(IF(外部影响!$C36&gt;3,IF(外部影响!$Z35="裂解最佳射程加成%",外部影响!$AD35,0)+IF(外部影响!$Z36="裂解最佳射程加成%",外部影响!$AD36,0)+IF(外部影响!$Z37="裂解最佳射程加成%",外部影响!$AD37,0),0),0)*配装模拟!$V$19</f>
        <v>0</v>
      </c>
      <c r="V120" s="41">
        <f>IFERROR(IF(外部影响!$C36&gt;3,IF(外部影响!$Z35="激光失准范围加成%",外部影响!$AD35,0)+IF(外部影响!$Z36="激光失准范围加成%",外部影响!$AD36,0)+IF(外部影响!$Z37="激光失准范围加成%",外部影响!$AD37,0),0),0)*配装模拟!$V$19</f>
        <v>0</v>
      </c>
      <c r="W120" s="41">
        <f>IFERROR(IF(外部影响!$C36&gt;3,IF(外部影响!$Z35="磁轨失准范围加成%",外部影响!$AD35,0)+IF(外部影响!$Z36="磁轨失准范围加成%",外部影响!$AD36,0)+IF(外部影响!$Z37="磁轨失准范围加成%",外部影响!$AD37,0),0),0)*配装模拟!$V$19</f>
        <v>0</v>
      </c>
      <c r="X120" s="41">
        <f>IFERROR(IF(外部影响!$C36&gt;3,IF(外部影响!$Z35="加农失准范围加成%",外部影响!$AD35,0)+IF(外部影响!$Z36="加农失准范围加成%",外部影响!$AD36,0)+IF(外部影响!$Z37="加农失准范围加成%",外部影响!$AD37,0),0),0)*配装模拟!$V$19</f>
        <v>0</v>
      </c>
      <c r="Y120" s="41">
        <f>IFERROR(IF(外部影响!$C36&gt;3,IF(外部影响!$Z35="无人机失准范围加成%",外部影响!$AD35,0)+IF(外部影响!$Z36="无人机失准范围加成%",外部影响!$AD36,0)+IF(外部影响!$Z37="无人机失准范围加成%",外部影响!$AD37,0),0),0)*配装模拟!$V$19</f>
        <v>0</v>
      </c>
      <c r="Z120" s="41">
        <f>IFERROR(IF(外部影响!$C36&gt;3,IF(外部影响!$Z35="激光能栅占用调整%",外部影响!$AD35,0)+IF(外部影响!$Z36="激光能栅占用调整%",外部影响!$AD36,0)+IF(外部影响!$Z37="激光能栅占用调整%",外部影响!$AD37,0),0),0)*配装模拟!$V$19</f>
        <v>0</v>
      </c>
      <c r="AA120" s="41">
        <f>IFERROR(IF(外部影响!$C36&gt;3,IF(外部影响!$Z35="磁轨能栅占用调整%",外部影响!$AD35,0)+IF(外部影响!$Z36="磁轨能栅占用调整%",外部影响!$AD36,0)+IF(外部影响!$Z37="磁轨能栅占用调整%",外部影响!$AD37,0),0),0)*配装模拟!$V$19</f>
        <v>0</v>
      </c>
      <c r="AB120" s="41">
        <f>IFERROR(IF(外部影响!$C36&gt;3,IF(外部影响!$Z35="加农能栅占用调整%",外部影响!$AD35,0)+IF(外部影响!$Z36="加农能栅占用调整%",外部影响!$AD36,0)+IF(外部影响!$Z37="加农能栅占用调整%",外部影响!$AD37,0),0),0)*配装模拟!$V$19</f>
        <v>0</v>
      </c>
      <c r="AC120" s="41">
        <f>IFERROR(IF(外部影响!$C36&gt;3,IF(外部影响!$Z35="裂解能栅占用调整%",外部影响!$AD35,0)+IF(外部影响!$Z36="裂解能栅占用调整%",外部影响!$AD36,0)+IF(外部影响!$Z37="裂解能栅占用调整%",外部影响!$AD37,0),0),0)*配装模拟!$V$19</f>
        <v>0</v>
      </c>
      <c r="AD120" s="41">
        <f>IFERROR(IF(外部影响!$C36&gt;3,IF(外部影响!$Z35="导弹伤害加成%",外部影响!$AD35,0)+IF(外部影响!$Z36="导弹伤害加成%",外部影响!$AD36,0)+IF(外部影响!$Z37="导弹伤害加成%",外部影响!$AD37,0),0),0)*配装模拟!$V$19</f>
        <v>0</v>
      </c>
      <c r="AE120" s="41">
        <f>IFERROR(IF(外部影响!$C36&gt;3,IF(外部影响!$Z35="导弹伤害加成%",外部影响!$AD35,0)+IF(外部影响!$Z36="导弹伤害加成%",外部影响!$AD36,0)+IF(外部影响!$Z37="导弹伤害加成%",外部影响!$AD37,0),0),0)*配装模拟!$V$19</f>
        <v>0</v>
      </c>
      <c r="AF120" s="41">
        <f>IFERROR(IF(外部影响!$C36&gt;3,IF(外部影响!$Z35="导弹伤害加成%",外部影响!$AD35,0)+IF(外部影响!$Z36="导弹伤害加成%",外部影响!$AD36,0)+IF(外部影响!$Z37="导弹伤害加成%",外部影响!$AD37,0),0),0)*配装模拟!$V$19</f>
        <v>0</v>
      </c>
      <c r="AG120" s="41">
        <f>IFERROR(IF(外部影响!$C36&gt;3,IF(外部影响!$Z35="导弹伤害加成%",外部影响!$AD35,0)+IF(外部影响!$Z36="导弹伤害加成%",外部影响!$AD36,0)+IF(外部影响!$Z37="导弹伤害加成%",外部影响!$AD37,0),0),0)*配装模拟!$V$19</f>
        <v>0</v>
      </c>
      <c r="AH120" s="41">
        <f>IFERROR(IF(外部影响!$C36&gt;3,IF(外部影响!$Z35="导弹时间调整%",外部影响!$AD35,0)+IF(外部影响!$Z36="导弹时间调整%",外部影响!$AD36,0)+IF(外部影响!$Z37="导弹时间调整%",外部影响!$AD37,0),0),0)*配装模拟!$V$19</f>
        <v>0</v>
      </c>
      <c r="AI120" s="41">
        <f>IFERROR(IF(外部影响!$C36&gt;3,IF(外部影响!$Z35="爆炸速度加成%",外部影响!$AD35,0)+IF(外部影响!$Z36="爆炸速度加成%",外部影响!$AD36,0)+IF(外部影响!$Z37="爆炸速度加成%",外部影响!$AD37,0),0),0)*配装模拟!$V$19</f>
        <v>0</v>
      </c>
      <c r="AJ120" s="41">
        <f>IFERROR(IF(外部影响!$C36&gt;3,IF(外部影响!$Z35="爆炸半径加成%",外部影响!$AD35,0)+IF(外部影响!$Z36="爆炸半径加成%",外部影响!$AD36,0)+IF(外部影响!$Z37="爆炸半径加成%",外部影响!$AD37,0),0),0)*配装模拟!$V$19</f>
        <v>0</v>
      </c>
      <c r="AK120" s="41">
        <f>IFERROR(IF(外部影响!$C36&gt;3,IF(外部影响!$Z35="飞行速度加成%",外部影响!$AD35,0)+IF(外部影响!$Z36="飞行速度加成%",外部影响!$AD36,0)+IF(外部影响!$Z37="飞行速度加成%",外部影响!$AD37,0),0),0)*配装模拟!$V$19</f>
        <v>0</v>
      </c>
      <c r="AL120" s="41">
        <f>IFERROR(IF(外部影响!$C36&gt;3,IF(外部影响!$Z35="飞行时间加成%",外部影响!$AD35,0)+IF(外部影响!$Z36="飞行时间加成%",外部影响!$AD36,0)+IF(外部影响!$Z37="飞行时间加成%",外部影响!$AD37,0),0),0)*配装模拟!$V$19</f>
        <v>0</v>
      </c>
      <c r="AN120" s="41">
        <f>IFERROR(IF(外部影响!$C36&gt;3,IF(外部影响!$Z35="激光伤害加成%",外部影响!$AD35,0)+IF(外部影响!$Z36="激光伤害加成%",外部影响!$AD36,0)+IF(外部影响!$Z37="激光伤害加成%",外部影响!$AD37,0),0),0)*配装模拟!$V$19</f>
        <v>0</v>
      </c>
      <c r="AO120" s="41">
        <f>IFERROR(IF(外部影响!$C36&gt;3,IF(外部影响!$Z35="磁轨伤害加成%",外部影响!$AD35,0)+IF(外部影响!$Z36="磁轨伤害加成%",外部影响!$AD36,0)+IF(外部影响!$Z37="磁轨伤害加成%",外部影响!$AD37,0),0),0)*配装模拟!$V$19</f>
        <v>0</v>
      </c>
      <c r="AP120" s="41">
        <f>IFERROR(IF(外部影响!$C36&gt;3,IF(外部影响!$Z35="加农伤害加成%",外部影响!$AD35,0)+IF(外部影响!$Z36="加农伤害加成%",外部影响!$AD36,0)+IF(外部影响!$Z37="加农伤害加成%",外部影响!$AD37,0),0),0)*配装模拟!$V$19</f>
        <v>0</v>
      </c>
      <c r="AQ120" s="41">
        <f>IFERROR(IF(外部影响!$C36&gt;3,IF(外部影响!$Z35="裂解伤害加成%",外部影响!$AD35,0)+IF(外部影响!$Z36="裂解伤害加成%",外部影响!$AD36,0)+IF(外部影响!$Z37="裂解伤害加成%",外部影响!$AD37,0),0),0)*配装模拟!$V$19</f>
        <v>0</v>
      </c>
      <c r="AR120" s="41">
        <f>IFERROR(IF(外部影响!$C36&gt;3,IF(外部影响!$Z35="无人机伤害加成%",外部影响!$AD35,0)+IF(外部影响!$Z36="无人机伤害加成%",外部影响!$AD36,0)+IF(外部影响!$Z37="无人机伤害加成%",外部影响!$AD37,0),0),0)*配装模拟!$V$19</f>
        <v>0</v>
      </c>
      <c r="AS120" s="41">
        <f>IFERROR(IF(外部影响!$C36&gt;3,IF(外部影响!$Z35="激光时间调整%",外部影响!$AD35,0)+IF(外部影响!$Z36="激光时间调整%",外部影响!$AD36,0)+IF(外部影响!$Z37="激光时间调整%",外部影响!$AD37,0),0),0)*配装模拟!$V$19</f>
        <v>0</v>
      </c>
      <c r="AT120" s="41">
        <f>IFERROR(IF(外部影响!$C36&gt;3,IF(外部影响!$Z35="磁轨时间调整%",外部影响!$AD35,0)+IF(外部影响!$Z36="磁轨时间调整%",外部影响!$AD36,0)+IF(外部影响!$Z37="磁轨时间调整%",外部影响!$AD37,0),0),0)*配装模拟!$V$19</f>
        <v>0</v>
      </c>
      <c r="AU120" s="41">
        <f>IFERROR(IF(外部影响!$C36&gt;3,IF(外部影响!$Z35="加农时间调整%",外部影响!$AD35,0)+IF(外部影响!$Z36="加农时间调整%",外部影响!$AD36,0)+IF(外部影响!$Z37="加农时间调整%",外部影响!$AD37,0),0),0)*配装模拟!$V$19</f>
        <v>0</v>
      </c>
      <c r="AV120" s="41">
        <f>IFERROR(IF(外部影响!$C36&gt;3,IF(外部影响!$Z35="裂解时间调整%",外部影响!$AD35,0)+IF(外部影响!$Z36="裂解时间调整%",外部影响!$AD36,0)+IF(外部影响!$Z37="裂解时间调整%",外部影响!$AD37,0),0),0)*配装模拟!$V$19</f>
        <v>0</v>
      </c>
      <c r="AW120" s="41">
        <f>IFERROR(IF(外部影响!$C36&gt;3,IF(外部影响!$Z35="无人机时间调整%",外部影响!$AD35,0)+IF(外部影响!$Z36="无人机时间调整%",外部影响!$AD36,0)+IF(外部影响!$Z37="无人机时间调整%",外部影响!$AD37,0),0),0)*配装模拟!$V$19</f>
        <v>0</v>
      </c>
      <c r="BF120" s="41">
        <f>IFERROR(IF(外部影响!$C36&gt;3,IF(外部影响!$Z35="裂解最佳射程加成%",外部影响!$AD35,0)+IF(外部影响!$Z36="裂解最佳射程加成%",外部影响!$AD36,0)+IF(外部影响!$Z37="裂解最佳射程加成%",外部影响!$AD37,0),0),0)*配装模拟!$V$19</f>
        <v>0</v>
      </c>
      <c r="BH120" s="41">
        <f>IFERROR(IF(外部影响!$C36&gt;3,IF(外部影响!$Z35="激光失准范围加成%",外部影响!$AD35,0)+IF(外部影响!$Z36="激光失准范围加成%",外部影响!$AD36,0)+IF(外部影响!$Z37="激光失准范围加成%",外部影响!$AD37,0),0),0)*配装模拟!$V$19</f>
        <v>0</v>
      </c>
      <c r="BI120" s="41">
        <f>IFERROR(IF(外部影响!$C36&gt;3,IF(外部影响!$Z35="磁轨失准范围加成%",外部影响!$AD35,0)+IF(外部影响!$Z36="磁轨失准范围加成%",外部影响!$AD36,0)+IF(外部影响!$Z37="磁轨失准范围加成%",外部影响!$AD37,0),0),0)*配装模拟!$V$19</f>
        <v>0</v>
      </c>
      <c r="BJ120" s="41">
        <f>IFERROR(IF(外部影响!$C36&gt;3,IF(外部影响!$Z35="加农失准范围加成%",外部影响!$AD35,0)+IF(外部影响!$Z36="加农失准范围加成%",外部影响!$AD36,0)+IF(外部影响!$Z37="加农失准范围加成%",外部影响!$AD37,0),0),0)*配装模拟!$V$19</f>
        <v>0</v>
      </c>
      <c r="BK120" s="41">
        <f>IFERROR(IF(外部影响!$C36&gt;3,IF(外部影响!$Z35="无人机失准范围加成%",外部影响!$AD35,0)+IF(外部影响!$Z36="无人机失准范围加成%",外部影响!$AD36,0)+IF(外部影响!$Z37="无人机失准范围加成%",外部影响!$AD37,0),0),0)*配装模拟!$V$19</f>
        <v>0</v>
      </c>
      <c r="BL120" s="41">
        <f>IFERROR(IF(外部影响!$C36&gt;3,IF(外部影响!$Z35="激光能栅占用调整%",外部影响!$AD35,0)+IF(外部影响!$Z36="激光能栅占用调整%",外部影响!$AD36,0)+IF(外部影响!$Z37="激光能栅占用调整%",外部影响!$AD37,0),0),0)*配装模拟!$V$19</f>
        <v>0</v>
      </c>
      <c r="BM120" s="41">
        <f>IFERROR(IF(外部影响!$C36&gt;3,IF(外部影响!$Z35="磁轨能栅占用调整%",外部影响!$AD35,0)+IF(外部影响!$Z36="磁轨能栅占用调整%",外部影响!$AD36,0)+IF(外部影响!$Z37="磁轨能栅占用调整%",外部影响!$AD37,0),0),0)*配装模拟!$V$19</f>
        <v>0</v>
      </c>
      <c r="BN120" s="41">
        <f>IFERROR(IF(外部影响!$C36&gt;3,IF(外部影响!$Z35="加农能栅占用调整%",外部影响!$AD35,0)+IF(外部影响!$Z36="加农能栅占用调整%",外部影响!$AD36,0)+IF(外部影响!$Z37="加农能栅占用调整%",外部影响!$AD37,0),0),0)*配装模拟!$V$19</f>
        <v>0</v>
      </c>
      <c r="BO120" s="41">
        <f>IFERROR(IF(外部影响!$C36&gt;3,IF(外部影响!$Z35="裂解能栅占用调整%",外部影响!$AD35,0)+IF(外部影响!$Z36="裂解能栅占用调整%",外部影响!$AD36,0)+IF(外部影响!$Z37="裂解能栅占用调整%",外部影响!$AD37,0),0),0)*配装模拟!$V$19</f>
        <v>0</v>
      </c>
      <c r="BP120" s="41">
        <f>IFERROR(IF(外部影响!$C36&gt;3,IF(外部影响!$Z35="导弹伤害加成%",外部影响!$AD35,0)+IF(外部影响!$Z36="导弹伤害加成%",外部影响!$AD36,0)+IF(外部影响!$Z37="导弹伤害加成%",外部影响!$AD37,0),0),0)*配装模拟!$V$19</f>
        <v>0</v>
      </c>
      <c r="BQ120" s="41">
        <f>IFERROR(IF(外部影响!$C36&gt;3,IF(外部影响!$Z35="导弹伤害加成%",外部影响!$AD35,0)+IF(外部影响!$Z36="导弹伤害加成%",外部影响!$AD36,0)+IF(外部影响!$Z37="导弹伤害加成%",外部影响!$AD37,0),0),0)*配装模拟!$V$19</f>
        <v>0</v>
      </c>
      <c r="BR120" s="41">
        <f>IFERROR(IF(外部影响!$C36&gt;3,IF(外部影响!$Z35="导弹伤害加成%",外部影响!$AD35,0)+IF(外部影响!$Z36="导弹伤害加成%",外部影响!$AD36,0)+IF(外部影响!$Z37="导弹伤害加成%",外部影响!$AD37,0),0),0)*配装模拟!$V$19</f>
        <v>0</v>
      </c>
      <c r="BS120" s="41">
        <f>IFERROR(IF(外部影响!$C36&gt;3,IF(外部影响!$Z35="导弹伤害加成%",外部影响!$AD35,0)+IF(外部影响!$Z36="导弹伤害加成%",外部影响!$AD36,0)+IF(外部影响!$Z37="导弹伤害加成%",外部影响!$AD37,0),0),0)*配装模拟!$V$19</f>
        <v>0</v>
      </c>
      <c r="BT120" s="41">
        <f>IFERROR(IF(外部影响!$C36&gt;3,IF(外部影响!$Z35="导弹时间调整%",外部影响!$AD35,0)+IF(外部影响!$Z36="导弹时间调整%",外部影响!$AD36,0)+IF(外部影响!$Z37="导弹时间调整%",外部影响!$AD37,0),0),0)*配装模拟!$V$19</f>
        <v>0</v>
      </c>
      <c r="BU120" s="41">
        <f>IFERROR(IF(外部影响!$C36&gt;3,IF(外部影响!$Z35="爆炸速度加成%",外部影响!$AD35,0)+IF(外部影响!$Z36="爆炸速度加成%",外部影响!$AD36,0)+IF(外部影响!$Z37="爆炸速度加成%",外部影响!$AD37,0),0),0)*配装模拟!$V$19</f>
        <v>0</v>
      </c>
      <c r="BV120" s="41">
        <f>IFERROR(IF(外部影响!$C36&gt;3,IF(外部影响!$Z35="爆炸半径加成%",外部影响!$AD35,0)+IF(外部影响!$Z36="爆炸半径加成%",外部影响!$AD36,0)+IF(外部影响!$Z37="爆炸半径加成%",外部影响!$AD37,0),0),0)*配装模拟!$V$19</f>
        <v>0</v>
      </c>
      <c r="BW120" s="41">
        <f>IFERROR(IF(外部影响!$C36&gt;3,IF(外部影响!$Z35="飞行速度加成%",外部影响!$AD35,0)+IF(外部影响!$Z36="飞行速度加成%",外部影响!$AD36,0)+IF(外部影响!$Z37="飞行速度加成%",外部影响!$AD37,0),0),0)*配装模拟!$V$19</f>
        <v>0</v>
      </c>
      <c r="BX120" s="41">
        <f>IFERROR(IF(外部影响!$C36&gt;3,IF(外部影响!$Z35="飞行时间加成%",外部影响!$AD35,0)+IF(外部影响!$Z36="飞行时间加成%",外部影响!$AD36,0)+IF(外部影响!$Z37="飞行时间加成%",外部影响!$AD37,0),0),0)*配装模拟!$V$19</f>
        <v>0</v>
      </c>
      <c r="BZ120" s="41">
        <f>IFERROR(IF(外部影响!$C36&gt;3,IF(外部影响!$Z35="激光伤害加成%",外部影响!$AD35,0)+IF(外部影响!$Z36="激光伤害加成%",外部影响!$AD36,0)+IF(外部影响!$Z37="激光伤害加成%",外部影响!$AD37,0),0),0)*配装模拟!$V$19</f>
        <v>0</v>
      </c>
      <c r="CA120" s="41">
        <f>IFERROR(IF(外部影响!$C36&gt;3,IF(外部影响!$Z35="磁轨伤害加成%",外部影响!$AD35,0)+IF(外部影响!$Z36="磁轨伤害加成%",外部影响!$AD36,0)+IF(外部影响!$Z37="磁轨伤害加成%",外部影响!$AD37,0),0),0)*配装模拟!$V$19</f>
        <v>0</v>
      </c>
      <c r="CB120" s="41">
        <f>IFERROR(IF(外部影响!$C36&gt;3,IF(外部影响!$Z35="加农伤害加成%",外部影响!$AD35,0)+IF(外部影响!$Z36="加农伤害加成%",外部影响!$AD36,0)+IF(外部影响!$Z37="加农伤害加成%",外部影响!$AD37,0),0),0)*配装模拟!$V$19</f>
        <v>0</v>
      </c>
      <c r="CC120" s="41">
        <f>IFERROR(IF(外部影响!$C36&gt;3,IF(外部影响!$Z35="裂解伤害加成%",外部影响!$AD35,0)+IF(外部影响!$Z36="裂解伤害加成%",外部影响!$AD36,0)+IF(外部影响!$Z37="裂解伤害加成%",外部影响!$AD37,0),0),0)*配装模拟!$V$19</f>
        <v>0</v>
      </c>
      <c r="CD120" s="41">
        <f>IFERROR(IF(外部影响!$C36&gt;3,IF(外部影响!$Z35="无人机伤害加成%",外部影响!$AD35,0)+IF(外部影响!$Z36="无人机伤害加成%",外部影响!$AD36,0)+IF(外部影响!$Z37="无人机伤害加成%",外部影响!$AD37,0),0),0)*配装模拟!$V$19</f>
        <v>0</v>
      </c>
      <c r="CE120" s="41">
        <f>IFERROR(IF(外部影响!$C36&gt;3,IF(外部影响!$Z35="激光时间调整%",外部影响!$AD35,0)+IF(外部影响!$Z36="激光时间调整%",外部影响!$AD36,0)+IF(外部影响!$Z37="激光时间调整%",外部影响!$AD37,0),0),0)*配装模拟!$V$19</f>
        <v>0</v>
      </c>
      <c r="CF120" s="41">
        <f>IFERROR(IF(外部影响!$C36&gt;3,IF(外部影响!$Z35="磁轨时间调整%",外部影响!$AD35,0)+IF(外部影响!$Z36="磁轨时间调整%",外部影响!$AD36,0)+IF(外部影响!$Z37="磁轨时间调整%",外部影响!$AD37,0),0),0)*配装模拟!$V$19</f>
        <v>0</v>
      </c>
      <c r="CG120" s="41">
        <f>IFERROR(IF(外部影响!$C36&gt;3,IF(外部影响!$Z35="加农时间调整%",外部影响!$AD35,0)+IF(外部影响!$Z36="加农时间调整%",外部影响!$AD36,0)+IF(外部影响!$Z37="加农时间调整%",外部影响!$AD37,0),0),0)*配装模拟!$V$19</f>
        <v>0</v>
      </c>
      <c r="CH120" s="41">
        <f>IFERROR(IF(外部影响!$C36&gt;3,IF(外部影响!$Z35="裂解时间调整%",外部影响!$AD35,0)+IF(外部影响!$Z36="裂解时间调整%",外部影响!$AD36,0)+IF(外部影响!$Z37="裂解时间调整%",外部影响!$AD37,0),0),0)*配装模拟!$V$19</f>
        <v>0</v>
      </c>
      <c r="CI120" s="41">
        <f>IFERROR(IF(外部影响!$C36&gt;3,IF(外部影响!$Z35="无人机时间调整%",外部影响!$AD35,0)+IF(外部影响!$Z36="无人机时间调整%",外部影响!$AD36,0)+IF(外部影响!$Z37="无人机时间调整%",外部影响!$AD37,0),0),0)*配装模拟!$V$19</f>
        <v>0</v>
      </c>
      <c r="CR120" s="41">
        <f>IFERROR(IF(外部影响!$C36&gt;3,IF(外部影响!$Z35="裂解最佳射程加成%",外部影响!$AD35,0)+IF(外部影响!$Z36="裂解最佳射程加成%",外部影响!$AD36,0)+IF(外部影响!$Z37="裂解最佳射程加成%",外部影响!$AD37,0),0),0)*配装模拟!$V$19</f>
        <v>0</v>
      </c>
      <c r="CT120" s="41">
        <f>IFERROR(IF(外部影响!$C36&gt;3,IF(外部影响!$Z35="激光失准范围加成%",外部影响!$AD35,0)+IF(外部影响!$Z36="激光失准范围加成%",外部影响!$AD36,0)+IF(外部影响!$Z37="激光失准范围加成%",外部影响!$AD37,0),0),0)*配装模拟!$V$19</f>
        <v>0</v>
      </c>
      <c r="CU120" s="41">
        <f>IFERROR(IF(外部影响!$C36&gt;3,IF(外部影响!$Z35="磁轨失准范围加成%",外部影响!$AD35,0)+IF(外部影响!$Z36="磁轨失准范围加成%",外部影响!$AD36,0)+IF(外部影响!$Z37="磁轨失准范围加成%",外部影响!$AD37,0),0),0)*配装模拟!$V$19</f>
        <v>0</v>
      </c>
      <c r="CV120" s="41">
        <f>IFERROR(IF(外部影响!$C36&gt;3,IF(外部影响!$Z35="加农失准范围加成%",外部影响!$AD35,0)+IF(外部影响!$Z36="加农失准范围加成%",外部影响!$AD36,0)+IF(外部影响!$Z37="加农失准范围加成%",外部影响!$AD37,0),0),0)*配装模拟!$V$19</f>
        <v>0</v>
      </c>
      <c r="CW120" s="41">
        <f>IFERROR(IF(外部影响!$C36&gt;3,IF(外部影响!$Z35="无人机失准范围加成%",外部影响!$AD35,0)+IF(外部影响!$Z36="无人机失准范围加成%",外部影响!$AD36,0)+IF(外部影响!$Z37="无人机失准范围加成%",外部影响!$AD37,0),0),0)*配装模拟!$V$19</f>
        <v>0</v>
      </c>
      <c r="CX120" s="41">
        <f>IFERROR(IF(外部影响!$C36&gt;3,IF(外部影响!$Z35="激光能栅占用调整%",外部影响!$AD35,0)+IF(外部影响!$Z36="激光能栅占用调整%",外部影响!$AD36,0)+IF(外部影响!$Z37="激光能栅占用调整%",外部影响!$AD37,0),0),0)*配装模拟!$V$19</f>
        <v>0</v>
      </c>
      <c r="CY120" s="41">
        <f>IFERROR(IF(外部影响!$C36&gt;3,IF(外部影响!$Z35="磁轨能栅占用调整%",外部影响!$AD35,0)+IF(外部影响!$Z36="磁轨能栅占用调整%",外部影响!$AD36,0)+IF(外部影响!$Z37="磁轨能栅占用调整%",外部影响!$AD37,0),0),0)*配装模拟!$V$19</f>
        <v>0</v>
      </c>
      <c r="CZ120" s="41">
        <f>IFERROR(IF(外部影响!$C36&gt;3,IF(外部影响!$Z35="加农能栅占用调整%",外部影响!$AD35,0)+IF(外部影响!$Z36="加农能栅占用调整%",外部影响!$AD36,0)+IF(外部影响!$Z37="加农能栅占用调整%",外部影响!$AD37,0),0),0)*配装模拟!$V$19</f>
        <v>0</v>
      </c>
      <c r="DA120" s="41">
        <f>IFERROR(IF(外部影响!$C36&gt;3,IF(外部影响!$Z35="裂解能栅占用调整%",外部影响!$AD35,0)+IF(外部影响!$Z36="裂解能栅占用调整%",外部影响!$AD36,0)+IF(外部影响!$Z37="裂解能栅占用调整%",外部影响!$AD37,0),0),0)*配装模拟!$V$19</f>
        <v>0</v>
      </c>
      <c r="DB120" s="41">
        <f>IFERROR(IF(外部影响!$C36&gt;3,IF(外部影响!$Z35="导弹伤害加成%",外部影响!$AD35,0)+IF(外部影响!$Z36="导弹伤害加成%",外部影响!$AD36,0)+IF(外部影响!$Z37="导弹伤害加成%",外部影响!$AD37,0),0),0)*配装模拟!$V$19</f>
        <v>0</v>
      </c>
      <c r="DC120" s="41">
        <f>IFERROR(IF(外部影响!$C36&gt;3,IF(外部影响!$Z35="导弹伤害加成%",外部影响!$AD35,0)+IF(外部影响!$Z36="导弹伤害加成%",外部影响!$AD36,0)+IF(外部影响!$Z37="导弹伤害加成%",外部影响!$AD37,0),0),0)*配装模拟!$V$19</f>
        <v>0</v>
      </c>
      <c r="DD120" s="41">
        <f>IFERROR(IF(外部影响!$C36&gt;3,IF(外部影响!$Z35="导弹伤害加成%",外部影响!$AD35,0)+IF(外部影响!$Z36="导弹伤害加成%",外部影响!$AD36,0)+IF(外部影响!$Z37="导弹伤害加成%",外部影响!$AD37,0),0),0)*配装模拟!$V$19</f>
        <v>0</v>
      </c>
      <c r="DE120" s="41">
        <f>IFERROR(IF(外部影响!$C36&gt;3,IF(外部影响!$Z35="导弹伤害加成%",外部影响!$AD35,0)+IF(外部影响!$Z36="导弹伤害加成%",外部影响!$AD36,0)+IF(外部影响!$Z37="导弹伤害加成%",外部影响!$AD37,0),0),0)*配装模拟!$V$19</f>
        <v>0</v>
      </c>
      <c r="DF120" s="41">
        <f>IFERROR(IF(外部影响!$C36&gt;3,IF(外部影响!$Z35="导弹时间调整%",外部影响!$AD35,0)+IF(外部影响!$Z36="导弹时间调整%",外部影响!$AD36,0)+IF(外部影响!$Z37="导弹时间调整%",外部影响!$AD37,0),0),0)*配装模拟!$V$19</f>
        <v>0</v>
      </c>
      <c r="DG120" s="41">
        <f>IFERROR(IF(外部影响!$C36&gt;3,IF(外部影响!$Z35="爆炸速度加成%",外部影响!$AD35,0)+IF(外部影响!$Z36="爆炸速度加成%",外部影响!$AD36,0)+IF(外部影响!$Z37="爆炸速度加成%",外部影响!$AD37,0),0),0)*配装模拟!$V$19</f>
        <v>0</v>
      </c>
      <c r="DH120" s="41">
        <f>IFERROR(IF(外部影响!$C36&gt;3,IF(外部影响!$Z35="爆炸半径加成%",外部影响!$AD35,0)+IF(外部影响!$Z36="爆炸半径加成%",外部影响!$AD36,0)+IF(外部影响!$Z37="爆炸半径加成%",外部影响!$AD37,0),0),0)*配装模拟!$V$19</f>
        <v>0</v>
      </c>
      <c r="DI120" s="41">
        <f>IFERROR(IF(外部影响!$C36&gt;3,IF(外部影响!$Z35="飞行速度加成%",外部影响!$AD35,0)+IF(外部影响!$Z36="飞行速度加成%",外部影响!$AD36,0)+IF(外部影响!$Z37="飞行速度加成%",外部影响!$AD37,0),0),0)*配装模拟!$V$19</f>
        <v>0</v>
      </c>
      <c r="DJ120" s="41">
        <f>IFERROR(IF(外部影响!$C36&gt;3,IF(外部影响!$Z35="飞行时间加成%",外部影响!$AD35,0)+IF(外部影响!$Z36="飞行时间加成%",外部影响!$AD36,0)+IF(外部影响!$Z37="飞行时间加成%",外部影响!$AD37,0),0),0)*配装模拟!$V$19</f>
        <v>0</v>
      </c>
      <c r="DL120" s="41">
        <f>IFERROR(IF(外部影响!$C36&gt;3,IF(外部影响!$Z35="激光耗电量调整%",外部影响!$AD35,0)+IF(外部影响!$Z36="激光耗电量调整%",外部影响!$AD36,0)+IF(外部影响!$Z37="激光耗电量调整%",外部影响!$AD37,0),0),0)*配装模拟!$V$19</f>
        <v>0</v>
      </c>
      <c r="DM120" s="41">
        <f>IFERROR(IF(外部影响!$C36&gt;3,IF(外部影响!$Z35="激光耗电量调整%",外部影响!$AD35,0)+IF(外部影响!$Z36="激光耗电量调整%",外部影响!$AD36,0)+IF(外部影响!$Z37="激光耗电量调整%",外部影响!$AD37,0),0),0)*配装模拟!$V$19</f>
        <v>0</v>
      </c>
      <c r="DN120" s="41">
        <f>IFERROR(IF(外部影响!$C36&gt;3,IF(外部影响!$Z35="激光耗电量调整%",外部影响!$AD35,0)+IF(外部影响!$Z36="激光耗电量调整%",外部影响!$AD36,0)+IF(外部影响!$Z37="激光耗电量调整%",外部影响!$AD37,0),0),0)*配装模拟!$V$19</f>
        <v>0</v>
      </c>
      <c r="DO120" s="41">
        <f>IFERROR(IF(外部影响!$C36&gt;3,IF(外部影响!$Z35="磁轨耗电量调整%",外部影响!$AD35,0)+IF(外部影响!$Z36="磁轨耗电量调整%",外部影响!$AD36,0)+IF(外部影响!$Z37="磁轨耗电量调整%",外部影响!$AD37,0),0),0)*配装模拟!$V$19</f>
        <v>0</v>
      </c>
      <c r="DP120" s="41">
        <f>IFERROR(IF(外部影响!$C36&gt;3,IF(外部影响!$Z35="磁轨耗电量调整%",外部影响!$AD35,0)+IF(外部影响!$Z36="磁轨耗电量调整%",外部影响!$AD36,0)+IF(外部影响!$Z37="磁轨耗电量调整%",外部影响!$AD37,0),0),0)*配装模拟!$V$19</f>
        <v>0</v>
      </c>
      <c r="DQ120" s="41">
        <f>IFERROR(IF(外部影响!$C36&gt;3,IF(外部影响!$Z35="磁轨耗电量调整%",外部影响!$AD35,0)+IF(外部影响!$Z36="磁轨耗电量调整%",外部影响!$AD36,0)+IF(外部影响!$Z37="磁轨耗电量调整%",外部影响!$AD37,0),0),0)*配装模拟!$V$19</f>
        <v>0</v>
      </c>
      <c r="DR120" s="42">
        <f>IFERROR(IF(外部影响!$C36&gt;3,IF(外部影响!$Z35="无人机控制距离",外部影响!$AD35,0)+IF(外部影响!$Z36="无人机控制距离",外部影响!$AD36,0)+IF(外部影响!$Z37="无人机控制距离",外部影响!$AD37,0),0),0)*配装模拟!$V$19</f>
        <v>0</v>
      </c>
      <c r="FD120" s="42">
        <f>IFERROR(IF(外部影响!$C48&gt;3,IF(外部影响!$Z47=FD$1,外部影响!$AD47,0)+IF(外部影响!$Z48=FD$1,外部影响!$AD48,0)+IF(外部影响!$Z49=FD$1,外部影响!$AD49,0),0),0)*配装模拟!$V$22</f>
        <v>0</v>
      </c>
      <c r="FF120" s="41">
        <f>IFERROR(IF(外部影响!$C48&gt;3,IF(外部影响!$Z47=FF$1,外部影响!$AD47,0)+IF(外部影响!$Z48=FF$1,外部影响!$AD48,0)+IF(外部影响!$Z49=FF$1,外部影响!$AD49,0),0),0)*配装模拟!$V$22</f>
        <v>0</v>
      </c>
      <c r="FH120" s="41">
        <f>IFERROR(IF(外部影响!$C48&gt;3,IF(外部影响!$Z47=FH$1,外部影响!$AD47,0)+IF(外部影响!$Z48=FH$1,外部影响!$AD48,0)+IF(外部影响!$Z49=FH$1,外部影响!$AD49,0),0),0)*配装模拟!$V$22</f>
        <v>0</v>
      </c>
      <c r="FN120" s="41">
        <f>IFERROR(IF(外部影响!$C48&gt;3,IF(外部影响!$Z47="推进耗电调整%",外部影响!$AD47,0)+IF(外部影响!$Z48="推进耗电调整%",外部影响!$AD48,0)+IF(外部影响!$Z49="推进耗电调整%",外部影响!$AD49,0),0),0)*配装模拟!$V$22</f>
        <v>0</v>
      </c>
      <c r="FR120" s="41">
        <f>IFERROR(IF(外部影响!$C48&gt;3,IF(外部影响!$Z47="推进耗电调整%",外部影响!$AD47,0)+IF(外部影响!$Z48="推进耗电调整%",外部影响!$AD48,0)+IF(外部影响!$Z49="推进耗电调整%",外部影响!$AD49,0),0),0)*配装模拟!$V$22</f>
        <v>0</v>
      </c>
      <c r="FS120" s="41">
        <f>IFERROR(IF(外部影响!$C48&gt;3,IF(外部影响!$Z47=FS$1,外部影响!$AD47,0)+IF(外部影响!$Z48=FS$1,外部影响!$AD48,0)+IF(外部影响!$Z49=FS$1,外部影响!$AD49,0),0),0)*配装模拟!$V$22</f>
        <v>0</v>
      </c>
      <c r="FV120" s="41">
        <f>IFERROR(IF(外部影响!$C48&gt;3,IF(外部影响!$Z47="探测半径%",外部影响!$AD47,0)+IF(外部影响!$Z48="探测半径%",外部影响!$AD48,0)+IF(外部影响!$Z49="探测半径%",外部影响!$AD49,0),0),0)*配装模拟!$V$22</f>
        <v>0</v>
      </c>
      <c r="FW120" s="41">
        <f>IFERROR(IF(外部影响!$C48&gt;3,IF(外部影响!$Z47=FW$1,外部影响!$AD47,0)+IF(外部影响!$Z48=FW$1,外部影响!$AD48,0)+IF(外部影响!$Z49=FW$1,外部影响!$AD49,0),0),0)*配装模拟!$V$22</f>
        <v>0</v>
      </c>
      <c r="FX120" s="41">
        <f>IFERROR(IF(外部影响!$C48&gt;3,IF(外部影响!$Z47=FX$1,外部影响!$AD47,0)+IF(外部影响!$Z48=FX$1,外部影响!$AD48,0)+IF(外部影响!$Z49=FX$1,外部影响!$AD49,0),0),0)*配装模拟!$V$22</f>
        <v>0</v>
      </c>
      <c r="GD120" s="41">
        <f>IFERROR(IF(外部影响!$C36&gt;3,IF(外部影响!$Z35=GD$1,外部影响!$AD35,0)+IF(外部影响!$Z36=GD$1,外部影响!$AD36,0)+IF(外部影响!$Z37=GD$1,外部影响!$AD37,0),0),0)*配装模拟!$V$19</f>
        <v>0</v>
      </c>
      <c r="GE120" s="41">
        <f>IFERROR(IF(外部影响!$C36&gt;3,IF(外部影响!$Z35=GE$1,外部影响!$AD35,0)+IF(外部影响!$Z36=GE$1,外部影响!$AD36,0)+IF(外部影响!$Z37=GE$1,外部影响!$AD37,0),0),0)*配装模拟!$V$19</f>
        <v>0</v>
      </c>
      <c r="GF120" s="41">
        <f>IFERROR(IF(外部影响!$C36&gt;3,IF(外部影响!$Z35=GF$1,外部影响!$AD35,0)+IF(外部影响!$Z36=GF$1,外部影响!$AD36,0)+IF(外部影响!$Z37=GF$1,外部影响!$AD37,0),0),0)*配装模拟!$V$19</f>
        <v>0</v>
      </c>
      <c r="GG120" s="41">
        <f>-IFERROR(IF(外部影响!$C36&gt;3,IF(外部影响!$Z35=GG$1,外部影响!$AD35,0)+IF(外部影响!$Z36=GG$1,外部影响!$AD36,0)+IF(外部影响!$Z37=GG$1,外部影响!$AD37,0),0),0)*配装模拟!$V$19</f>
        <v>0</v>
      </c>
      <c r="GH120" s="41">
        <f>-IFERROR(IF(外部影响!$C36&gt;3,IF(外部影响!$Z35=GH$1,外部影响!$AD35,0)+IF(外部影响!$Z36=GH$1,外部影响!$AD36,0)+IF(外部影响!$Z37=GH$1,外部影响!$AD37,0),0),0)*配装模拟!$V$19</f>
        <v>0</v>
      </c>
      <c r="GI120" s="41">
        <f>-IFERROR(IF(外部影响!$C36&gt;3,IF(外部影响!$Z35=GI$1,外部影响!$AD35,0)+IF(外部影响!$Z36=GI$1,外部影响!$AD36,0)+IF(外部影响!$Z37=GI$1,外部影响!$AD37,0),0),0)*配装模拟!$V$19</f>
        <v>0</v>
      </c>
      <c r="GJ120" s="41">
        <f>-IFERROR(IF(外部影响!$C36&gt;3,IF(外部影响!$Z35=GJ$1,外部影响!$AD35,0)+IF(外部影响!$Z36=GJ$1,外部影响!$AD36,0)+IF(外部影响!$Z37=GJ$1,外部影响!$AD37,0),0),0)*配装模拟!$V$19</f>
        <v>0</v>
      </c>
      <c r="GM120" s="41">
        <f>-IFERROR(IF(外部影响!$C36&gt;3,IF(外部影响!$Z35=GM$1,外部影响!$AD35,0)+IF(外部影响!$Z36=GM$1,外部影响!$AD36,0)+IF(外部影响!$Z37=GM$1,外部影响!$AD37,0),0),0)*配装模拟!$V$19</f>
        <v>0</v>
      </c>
      <c r="GN120" s="41">
        <f>-IFERROR(IF(外部影响!$C36&gt;3,IF(外部影响!$Z35=GN$1,外部影响!$AD35,0)+IF(外部影响!$Z36=GN$1,外部影响!$AD36,0)+IF(外部影响!$Z37=GN$1,外部影响!$AD37,0),0),0)*配装模拟!$V$19</f>
        <v>0</v>
      </c>
      <c r="GO120" s="41">
        <f>-IFERROR(IF(外部影响!$C36&gt;3,IF(外部影响!$Z35=GO$1,外部影响!$AD35,0)+IF(外部影响!$Z36=GO$1,外部影响!$AD36,0)+IF(外部影响!$Z37=GO$1,外部影响!$AD37,0),0),0)*配装模拟!$V$19</f>
        <v>0</v>
      </c>
      <c r="GP120" s="41">
        <f>-IFERROR(IF(外部影响!$C36&gt;3,IF(外部影响!$Z35=GP$1,外部影响!$AD35,0)+IF(外部影响!$Z36=GP$1,外部影响!$AD36,0)+IF(外部影响!$Z37=GP$1,外部影响!$AD37,0),0),0)*配装模拟!$V$19</f>
        <v>0</v>
      </c>
      <c r="GS120" s="41">
        <f>-IFERROR(IF(外部影响!$C36&gt;3,IF(外部影响!$Z35=GS$1,外部影响!$AD35,0)+IF(外部影响!$Z36=GS$1,外部影响!$AD36,0)+IF(外部影响!$Z37=GS$1,外部影响!$AD37,0),0),0)*配装模拟!$V$19</f>
        <v>0</v>
      </c>
      <c r="GT120" s="41">
        <f>-IFERROR(IF(外部影响!$C36&gt;3,IF(外部影响!$Z35=GT$1,外部影响!$AD35,0)+IF(外部影响!$Z36=GT$1,外部影响!$AD36,0)+IF(外部影响!$Z37=GT$1,外部影响!$AD37,0),0),0)*配装模拟!$V$19</f>
        <v>0</v>
      </c>
      <c r="GU120" s="41">
        <f>-IFERROR(IF(外部影响!$C36&gt;3,IF(外部影响!$Z35=GU$1,外部影响!$AD35,0)+IF(外部影响!$Z36=GU$1,外部影响!$AD36,0)+IF(外部影响!$Z37=GU$1,外部影响!$AD37,0),0),0)*配装模拟!$V$19</f>
        <v>0</v>
      </c>
      <c r="GV120" s="41">
        <f>-IFERROR(IF(外部影响!$C36&gt;3,IF(外部影响!$Z35=GV$1,外部影响!$AD35,0)+IF(外部影响!$Z36=GV$1,外部影响!$AD36,0)+IF(外部影响!$Z37=GV$1,外部影响!$AD37,0),0),0)*配装模拟!$V$19</f>
        <v>0</v>
      </c>
      <c r="GW120" s="41">
        <f>IFERROR(IF(外部影响!$C36&gt;3,IF(外部影响!$Z35=GW$1,外部影响!$AD35,0)+IF(外部影响!$Z36=GW$1,外部影响!$AD36,0)+IF(外部影响!$Z37=GW$1,外部影响!$AD37,0),0),0)*配装模拟!$V$19</f>
        <v>0</v>
      </c>
      <c r="GX120" s="41">
        <f>IFERROR(IF(外部影响!$C36&gt;3,IF(外部影响!$Z35=GX$1,外部影响!$AD35,0)+IF(外部影响!$Z36=GX$1,外部影响!$AD36,0)+IF(外部影响!$Z37=GX$1,外部影响!$AD37,0),0),0)*配装模拟!$V$19</f>
        <v>0</v>
      </c>
      <c r="GY120" s="41">
        <f>IFERROR(IF(外部影响!$C36&gt;3,IF(外部影响!$Z35=GY$1,外部影响!$AD35,0)+IF(外部影响!$Z36=GY$1,外部影响!$AD36,0)+IF(外部影响!$Z37=GY$1,外部影响!$AD37,0),0),0)*配装模拟!$V$19</f>
        <v>0</v>
      </c>
      <c r="HA120" s="41">
        <f>IFERROR(IF(外部影响!$C36&gt;3,IF(外部影响!$Z35=HA$1,外部影响!$AD35,0)+IF(外部影响!$Z36=HA$1,外部影响!$AD36,0)+IF(外部影响!$Z37=HA$1,外部影响!$AD37,0),0),0)*配装模拟!$V$19</f>
        <v>0</v>
      </c>
      <c r="HB120" s="41">
        <f>IFERROR(IF(外部影响!$C36&gt;3,IF(外部影响!$Z35=HB$1,外部影响!$AD35,0)+IF(外部影响!$Z36=HB$1,外部影响!$AD36,0)+IF(外部影响!$Z37=HB$1,外部影响!$AD37,0),0),0)*配装模拟!$V$19</f>
        <v>0</v>
      </c>
      <c r="HC120" s="41">
        <f>IFERROR(IF(外部影响!$C36&gt;3,IF(外部影响!$Z35=HC$1,外部影响!$AD35,0)+IF(外部影响!$Z36=HC$1,外部影响!$AD36,0)+IF(外部影响!$Z37=HC$1,外部影响!$AD37,0),0),0)*配装模拟!$V$19</f>
        <v>0</v>
      </c>
      <c r="HS120" s="41">
        <f>IFERROR(IF(外部影响!$C48&gt;3,IF(外部影响!$Z47=HS$1,外部影响!$AD47,0)+IF(外部影响!$Z48=HS$1,外部影响!$AD48,0)+IF(外部影响!$Z49=HS$1,外部影响!$AD49,0),0),0)*配装模拟!$V$22</f>
        <v>0</v>
      </c>
      <c r="HT120" s="41">
        <f>IFERROR(IF(外部影响!$C48&gt;3,IF(外部影响!$Z47=HT$1,外部影响!$AD47,0)+IF(外部影响!$Z48=HT$1,外部影响!$AD48,0)+IF(外部影响!$Z49=HT$1,外部影响!$AD49,0),0),0)*配装模拟!$V$22</f>
        <v>0</v>
      </c>
      <c r="HU120" s="41">
        <f>IFERROR(IF(外部影响!$C48&gt;3,IF(外部影响!$Z47=HU$1,外部影响!$AD47,0)+IF(外部影响!$Z48=HU$1,外部影响!$AD48,0)+IF(外部影响!$Z49=HU$1,外部影响!$AD49,0),0),0)*配装模拟!$V$22</f>
        <v>0</v>
      </c>
      <c r="HV120" s="41">
        <f>IFERROR(IF(外部影响!$C48&gt;3,IF(外部影响!$Z47="采矿量加成%",外部影响!$AD47,0)+IF(外部影响!$Z48="采矿量加成%",外部影响!$AD48,0)+IF(外部影响!$Z49="采矿量加成%",外部影响!$AD49,0),0),0)*配装模拟!$V$22</f>
        <v>0</v>
      </c>
      <c r="HW120" s="41">
        <f>IFERROR(IF(外部影响!$C48&gt;3,IF(外部影响!$Z47="采矿器射程%",外部影响!$AD47,0)+IF(外部影响!$Z48="采矿器射程%",外部影响!$AD48,0)+IF(外部影响!$Z49="采矿器射程%",外部影响!$AD49,0),0),0)*配装模拟!$V$22</f>
        <v>0</v>
      </c>
      <c r="HX120" s="41">
        <f>IFERROR(IF(外部影响!$C48&gt;3,IF(外部影响!$Z47="采矿器循环时间%",外部影响!$AD47,0)+IF(外部影响!$Z48="采矿器循环时间%",外部影响!$AD48,0)+IF(外部影响!$Z49="采矿器循环时间%",外部影响!$AD49,0),0),0)*配装模拟!$V$22</f>
        <v>0</v>
      </c>
      <c r="HY120" s="41">
        <f>IFERROR(IF(外部影响!$C48&gt;3,IF(外部影响!$Z47="采矿器耗电%",外部影响!$AD47,0)+IF(外部影响!$Z48="采矿器耗电%",外部影响!$AD48,0)+IF(外部影响!$Z49="采矿器耗电%",外部影响!$AD49,0),0),0)*配装模拟!$V$22</f>
        <v>0</v>
      </c>
      <c r="HZ120" s="41">
        <f>IFERROR(IF(外部影响!$C48&gt;3,IF(外部影响!$Z47="采矿量加成%",外部影响!$AD47,0)+IF(外部影响!$Z48="采矿量加成%",外部影响!$AD48,0)+IF(外部影响!$Z49="采矿量加成%",外部影响!$AD49,0),0),0)*配装模拟!$V$22</f>
        <v>0</v>
      </c>
      <c r="IA120" s="41">
        <f>IFERROR(IF(外部影响!$C48&gt;3,IF(外部影响!$Z47="采矿器射程%",外部影响!$AD47,0)+IF(外部影响!$Z48="采矿器射程%",外部影响!$AD48,0)+IF(外部影响!$Z49="采矿器射程%",外部影响!$AD49,0),0),0)*配装模拟!$V$22</f>
        <v>0</v>
      </c>
      <c r="IB120" s="41">
        <f>IFERROR(IF(外部影响!$C48&gt;3,IF(外部影响!$Z47="采矿器循环时间%",外部影响!$AD47,0)+IF(外部影响!$Z48="采矿器循环时间%",外部影响!$AD48,0)+IF(外部影响!$Z49="采矿器循环时间%",外部影响!$AD49,0),0),0)*配装模拟!$V$22</f>
        <v>0</v>
      </c>
      <c r="IC120" s="41">
        <f>IFERROR(IF(外部影响!$C48&gt;3,IF(外部影响!$Z47="采矿器耗电%",外部影响!$AD47,0)+IF(外部影响!$Z48="采矿器耗电%",外部影响!$AD48,0)+IF(外部影响!$Z49="采矿器耗电%",外部影响!$AD49,0),0),0)*配装模拟!$V$22</f>
        <v>0</v>
      </c>
      <c r="IU120" s="41">
        <f>IFERROR(IF(外部影响!$C36&gt;3,IF(外部影响!$Z35=IU$1,外部影响!$AD35,0)+IF(外部影响!$Z36=IU$1,外部影响!$AD36,0)+IF(外部影响!$Z37=IU$1,外部影响!$AD37,0),0),0)*配装模拟!$V$19</f>
        <v>0</v>
      </c>
      <c r="IV120" s="41">
        <f>IFERROR(IF(外部影响!$C36&gt;3,IF(外部影响!$Z35=IV$1,外部影响!$AD35,0)+IF(外部影响!$Z36=IV$1,外部影响!$AD36,0)+IF(外部影响!$Z37=IV$1,外部影响!$AD37,0),0),0)*配装模拟!$V$19</f>
        <v>0</v>
      </c>
      <c r="IW120" s="41">
        <f>IFERROR(IF(外部影响!$C36&gt;3,IF(外部影响!$Z35=IW$1,外部影响!$AD35,0)+IF(外部影响!$Z36=IW$1,外部影响!$AD36,0)+IF(外部影响!$Z37=IW$1,外部影响!$AD37,0),0),0)*配装模拟!$V$19</f>
        <v>0</v>
      </c>
      <c r="JM120" s="41">
        <f>IFERROR(IF(外部影响!$C48&gt;3,IF(外部影响!$Z47="探测半径%",外部影响!$AD47,0)+IF(外部影响!$Z48="探测半径%",外部影响!$AD48,0)+IF(外部影响!$Z49="探测半径%",外部影响!$AD49,0),0),0)*配装模拟!$V$22</f>
        <v>0</v>
      </c>
      <c r="JO120" s="41">
        <f>IFERROR(IF(外部影响!$C48&gt;3,IF(外部影响!$Z47=JO$1,外部影响!$AD47,0)+IF(外部影响!$Z48=JO$1,外部影响!$AD48,0)+IF(外部影响!$Z49=JO$1,外部影响!$AD49,0),0),0)*配装模拟!$V$22</f>
        <v>0</v>
      </c>
      <c r="JP120" s="44">
        <f>IFERROR(IF(外部影响!$C48&gt;3,IF(外部影响!$Z47=JP$1,外部影响!$AD47,0)+IF(外部影响!$Z48=JP$1,外部影响!$AD48,0)+IF(外部影响!$Z49=JP$1,外部影响!$AD49,0),0),0)*配装模拟!$V$22</f>
        <v>0</v>
      </c>
    </row>
    <row r="121" spans="1:276">
      <c r="A121" s="36" t="s">
        <v>3107</v>
      </c>
      <c r="B121" s="41">
        <f>IFERROR(IF(外部影响!$W39="激光伤害加成%",外部影响!$AA39,0)+IF(外部影响!$W40="激光伤害加成%",外部影响!$AA40,0)+IF(外部影响!$W41="激光伤害加成%",外部影响!$AA41,0),0)*配装模拟!$V$20</f>
        <v>0</v>
      </c>
      <c r="C121" s="41">
        <f>IFERROR(IF(外部影响!$W39="磁轨伤害加成%",外部影响!$AA39,0)+IF(外部影响!$W40="磁轨伤害加成%",外部影响!$AA40,0)+IF(外部影响!$W41="磁轨伤害加成%",外部影响!$AA41,0),0)*配装模拟!$V$20</f>
        <v>0</v>
      </c>
      <c r="D121" s="41">
        <f>IFERROR(IF(外部影响!$W39="加农伤害加成%",外部影响!$AA39,0)+IF(外部影响!$W40="加农伤害加成%",外部影响!$AA40,0)+IF(外部影响!$W41="加农伤害加成%",外部影响!$AA41,0),0)*配装模拟!$V$20</f>
        <v>0</v>
      </c>
      <c r="E121" s="41">
        <f>IFERROR(IF(外部影响!$W39="裂解伤害加成%",外部影响!$AA39,0)+IF(外部影响!$W40="裂解伤害加成%",外部影响!$AA40,0)+IF(外部影响!$W41="裂解伤害加成%",外部影响!$AA41,0),0)*配装模拟!$V$20</f>
        <v>0</v>
      </c>
      <c r="F121" s="41">
        <f>IFERROR(IF(外部影响!$W39="无人机伤害加成%",外部影响!$AA39,0)+IF(外部影响!$W40="无人机伤害加成%",外部影响!$AA40,0)+IF(外部影响!$W41="无人机伤害加成%",外部影响!$AA41,0),0)*配装模拟!$V$20</f>
        <v>0</v>
      </c>
      <c r="G121" s="41">
        <f>IFERROR(IF(外部影响!$W39="激光时间调整%",外部影响!$AA39,0)+IF(外部影响!$W40="激光时间调整%",外部影响!$AA40,0)+IF(外部影响!$W41="激光时间调整%",外部影响!$AA41,0),0)*配装模拟!$V$20</f>
        <v>0</v>
      </c>
      <c r="H121" s="41">
        <f>IFERROR(IF(外部影响!$W39="磁轨时间调整%",外部影响!$AA39,0)+IF(外部影响!$W40="磁轨时间调整%",外部影响!$AA40,0)+IF(外部影响!$W41="磁轨时间调整%",外部影响!$AA41,0),0)*配装模拟!$V$20</f>
        <v>0</v>
      </c>
      <c r="I121" s="41">
        <f>IFERROR(IF(外部影响!$W39="加农时间调整%",外部影响!$AA39,0)+IF(外部影响!$W40="加农时间调整%",外部影响!$AA40,0)+IF(外部影响!$W41="加农时间调整%",外部影响!$AA41,0),0)*配装模拟!$V$20</f>
        <v>0</v>
      </c>
      <c r="J121" s="41">
        <f>IFERROR(IF(外部影响!$W39="裂解时间调整%",外部影响!$AA39,0)+IF(外部影响!$W40="裂解时间调整%",外部影响!$AA40,0)+IF(外部影响!$W41="裂解时间调整%",外部影响!$AA41,0),0)*配装模拟!$V$20</f>
        <v>0</v>
      </c>
      <c r="K121" s="41">
        <f>IFERROR(IF(外部影响!$W39="无人机时间调整%",外部影响!$AA39,0)+IF(外部影响!$W40="无人机时间调整%",外部影响!$AA40,0)+IF(外部影响!$W41="无人机时间调整%",外部影响!$AA41,0),0)*配装模拟!$V$20</f>
        <v>0</v>
      </c>
      <c r="T121" s="41">
        <f>IFERROR(IF(外部影响!$W39="裂解最佳射程加成%",外部影响!$AA39,0)+IF(外部影响!$W40="裂解最佳射程加成%",外部影响!$AA40,0)+IF(外部影响!$W41="裂解最佳射程加成%",外部影响!$AA41,0),0)*配装模拟!$V$20</f>
        <v>0</v>
      </c>
      <c r="V121" s="41">
        <f>IFERROR(IF(外部影响!$W39="激光失准范围加成%",外部影响!$AA39,0)+IF(外部影响!$W40="激光失准范围加成%",外部影响!$AA40,0)+IF(外部影响!$W41="激光失准范围加成%",外部影响!$AA41,0),0)*配装模拟!$V$20</f>
        <v>0</v>
      </c>
      <c r="W121" s="41">
        <f>IFERROR(IF(外部影响!$W39="磁轨失准范围加成%",外部影响!$AA39,0)+IF(外部影响!$W40="磁轨失准范围加成%",外部影响!$AA40,0)+IF(外部影响!$W41="磁轨失准范围加成%",外部影响!$AA41,0),0)*配装模拟!$V$20</f>
        <v>0</v>
      </c>
      <c r="X121" s="41">
        <f>IFERROR(IF(外部影响!$W39="加农失准范围加成%",外部影响!$AA39,0)+IF(外部影响!$W40="加农失准范围加成%",外部影响!$AA40,0)+IF(外部影响!$W41="加农失准范围加成%",外部影响!$AA41,0),0)*配装模拟!$V$20</f>
        <v>0</v>
      </c>
      <c r="Y121" s="41">
        <f>IFERROR(IF(外部影响!$W39="无人机失准范围加成%",外部影响!$AA39,0)+IF(外部影响!$W40="无人机失准范围加成%",外部影响!$AA40,0)+IF(外部影响!$W41="无人机失准范围加成%",外部影响!$AA41,0),0)*配装模拟!$V$20</f>
        <v>0</v>
      </c>
      <c r="Z121" s="41">
        <f>IFERROR(IF(外部影响!$W39="激光能栅占用调整%",外部影响!$AA39,0)+IF(外部影响!$W40="激光能栅占用调整%",外部影响!$AA40,0)+IF(外部影响!$W41="激光能栅占用调整%",外部影响!$AA41,0),0)*配装模拟!$V$20</f>
        <v>0</v>
      </c>
      <c r="AA121" s="41">
        <f>IFERROR(IF(外部影响!$W39="磁轨能栅占用调整%",外部影响!$AA39,0)+IF(外部影响!$W40="磁轨能栅占用调整%",外部影响!$AA40,0)+IF(外部影响!$W41="磁轨能栅占用调整%",外部影响!$AA41,0),0)*配装模拟!$V$20</f>
        <v>0</v>
      </c>
      <c r="AB121" s="41">
        <f>IFERROR(IF(外部影响!$W39="加农能栅占用调整%",外部影响!$AA39,0)+IF(外部影响!$W40="加农能栅占用调整%",外部影响!$AA40,0)+IF(外部影响!$W41="加农能栅占用调整%",外部影响!$AA41,0),0)*配装模拟!$V$20</f>
        <v>0</v>
      </c>
      <c r="AC121" s="41">
        <f>IFERROR(IF(外部影响!$W39="裂解能栅占用调整%",外部影响!$AA39,0)+IF(外部影响!$W40="裂解能栅占用调整%",外部影响!$AA40,0)+IF(外部影响!$W41="裂解能栅占用调整%",外部影响!$AA41,0),0)*配装模拟!$V$20</f>
        <v>0</v>
      </c>
      <c r="AD121" s="41">
        <f>IFERROR(IF(外部影响!$W39="导弹伤害加成%",外部影响!$AA39,0)+IF(外部影响!$W40="导弹伤害加成%",外部影响!$AA40,0)+IF(外部影响!$W41="导弹伤害加成%",外部影响!$AA41,0),0)*配装模拟!$V$20</f>
        <v>0</v>
      </c>
      <c r="AE121" s="41">
        <f>IFERROR(IF(外部影响!$W39="导弹伤害加成%",外部影响!$AA39,0)+IF(外部影响!$W40="导弹伤害加成%",外部影响!$AA40,0)+IF(外部影响!$W41="导弹伤害加成%",外部影响!$AA41,0),0)*配装模拟!$V$20</f>
        <v>0</v>
      </c>
      <c r="AF121" s="41">
        <f>IFERROR(IF(外部影响!$W39="导弹伤害加成%",外部影响!$AA39,0)+IF(外部影响!$W40="导弹伤害加成%",外部影响!$AA40,0)+IF(外部影响!$W41="导弹伤害加成%",外部影响!$AA41,0),0)*配装模拟!$V$20</f>
        <v>0</v>
      </c>
      <c r="AG121" s="41">
        <f>IFERROR(IF(外部影响!$W39="导弹伤害加成%",外部影响!$AA39,0)+IF(外部影响!$W40="导弹伤害加成%",外部影响!$AA40,0)+IF(外部影响!$W41="导弹伤害加成%",外部影响!$AA41,0),0)*配装模拟!$V$20</f>
        <v>0</v>
      </c>
      <c r="AH121" s="41">
        <f>IFERROR(IF(外部影响!$W39="导弹时间调整%",外部影响!$AA39,0)+IF(外部影响!$W40="导弹时间调整%",外部影响!$AA40,0)+IF(外部影响!$W41="导弹时间调整%",外部影响!$AA41,0),0)*配装模拟!$V$20</f>
        <v>0</v>
      </c>
      <c r="AI121" s="41">
        <f>IFERROR(IF(外部影响!$W39="爆炸速度加成%",外部影响!$AA39,0)+IF(外部影响!$W40="爆炸速度加成%",外部影响!$AA40,0)+IF(外部影响!$W41="爆炸速度加成%",外部影响!$AA41,0),0)*配装模拟!$V$20</f>
        <v>0</v>
      </c>
      <c r="AJ121" s="41">
        <f>IFERROR(IF(外部影响!$W39="爆炸半径加成%",外部影响!$AA39,0)+IF(外部影响!$W40="爆炸半径加成%",外部影响!$AA40,0)+IF(外部影响!$W41="爆炸半径加成%",外部影响!$AA41,0),0)*配装模拟!$V$20</f>
        <v>0</v>
      </c>
      <c r="AK121" s="41">
        <f>IFERROR(IF(外部影响!$W39="飞行速度加成%",外部影响!$AA39,0)+IF(外部影响!$W40="飞行速度加成%",外部影响!$AA40,0)+IF(外部影响!$W41="飞行速度加成%",外部影响!$AA41,0),0)*配装模拟!$V$20</f>
        <v>0</v>
      </c>
      <c r="AL121" s="41">
        <f>IFERROR(IF(外部影响!$W39="飞行时间加成%",外部影响!$AA39,0)+IF(外部影响!$W40="飞行时间加成%",外部影响!$AA40,0)+IF(外部影响!$W41="飞行时间加成%",外部影响!$AA41,0),0)*配装模拟!$V$20</f>
        <v>0</v>
      </c>
      <c r="AN121" s="41">
        <f>IFERROR(IF(外部影响!$W39="激光伤害加成%",外部影响!$AA39,0)+IF(外部影响!$W40="激光伤害加成%",外部影响!$AA40,0)+IF(外部影响!$W41="激光伤害加成%",外部影响!$AA41,0),0)*配装模拟!$V$20</f>
        <v>0</v>
      </c>
      <c r="AO121" s="41">
        <f>IFERROR(IF(外部影响!$W39="磁轨伤害加成%",外部影响!$AA39,0)+IF(外部影响!$W40="磁轨伤害加成%",外部影响!$AA40,0)+IF(外部影响!$W41="磁轨伤害加成%",外部影响!$AA41,0),0)*配装模拟!$V$20</f>
        <v>0</v>
      </c>
      <c r="AP121" s="41">
        <f>IFERROR(IF(外部影响!$W39="加农伤害加成%",外部影响!$AA39,0)+IF(外部影响!$W40="加农伤害加成%",外部影响!$AA40,0)+IF(外部影响!$W41="加农伤害加成%",外部影响!$AA41,0),0)*配装模拟!$V$20</f>
        <v>0</v>
      </c>
      <c r="AQ121" s="41">
        <f>IFERROR(IF(外部影响!$W39="裂解伤害加成%",外部影响!$AA39,0)+IF(外部影响!$W40="裂解伤害加成%",外部影响!$AA40,0)+IF(外部影响!$W41="裂解伤害加成%",外部影响!$AA41,0),0)*配装模拟!$V$20</f>
        <v>0</v>
      </c>
      <c r="AR121" s="41">
        <f>IFERROR(IF(外部影响!$W39="无人机伤害加成%",外部影响!$AA39,0)+IF(外部影响!$W40="无人机伤害加成%",外部影响!$AA40,0)+IF(外部影响!$W41="无人机伤害加成%",外部影响!$AA41,0),0)*配装模拟!$V$20</f>
        <v>0</v>
      </c>
      <c r="AS121" s="41">
        <f>IFERROR(IF(外部影响!$W39="激光时间调整%",外部影响!$AA39,0)+IF(外部影响!$W40="激光时间调整%",外部影响!$AA40,0)+IF(外部影响!$W41="激光时间调整%",外部影响!$AA41,0),0)*配装模拟!$V$20</f>
        <v>0</v>
      </c>
      <c r="AT121" s="41">
        <f>IFERROR(IF(外部影响!$W39="磁轨时间调整%",外部影响!$AA39,0)+IF(外部影响!$W40="磁轨时间调整%",外部影响!$AA40,0)+IF(外部影响!$W41="磁轨时间调整%",外部影响!$AA41,0),0)*配装模拟!$V$20</f>
        <v>0</v>
      </c>
      <c r="AU121" s="41">
        <f>IFERROR(IF(外部影响!$W39="加农时间调整%",外部影响!$AA39,0)+IF(外部影响!$W40="加农时间调整%",外部影响!$AA40,0)+IF(外部影响!$W41="加农时间调整%",外部影响!$AA41,0),0)*配装模拟!$V$20</f>
        <v>0</v>
      </c>
      <c r="AV121" s="41">
        <f>IFERROR(IF(外部影响!$W39="裂解时间调整%",外部影响!$AA39,0)+IF(外部影响!$W40="裂解时间调整%",外部影响!$AA40,0)+IF(外部影响!$W41="裂解时间调整%",外部影响!$AA41,0),0)*配装模拟!$V$20</f>
        <v>0</v>
      </c>
      <c r="AW121" s="41">
        <f>IFERROR(IF(外部影响!$W39="无人机时间调整%",外部影响!$AA39,0)+IF(外部影响!$W40="无人机时间调整%",外部影响!$AA40,0)+IF(外部影响!$W41="无人机时间调整%",外部影响!$AA41,0),0)*配装模拟!$V$20</f>
        <v>0</v>
      </c>
      <c r="BF121" s="41">
        <f>IFERROR(IF(外部影响!$W39="裂解最佳射程加成%",外部影响!$AA39,0)+IF(外部影响!$W40="裂解最佳射程加成%",外部影响!$AA40,0)+IF(外部影响!$W41="裂解最佳射程加成%",外部影响!$AA41,0),0)*配装模拟!$V$20</f>
        <v>0</v>
      </c>
      <c r="BH121" s="41">
        <f>IFERROR(IF(外部影响!$W39="激光失准范围加成%",外部影响!$AA39,0)+IF(外部影响!$W40="激光失准范围加成%",外部影响!$AA40,0)+IF(外部影响!$W41="激光失准范围加成%",外部影响!$AA41,0),0)*配装模拟!$V$20</f>
        <v>0</v>
      </c>
      <c r="BI121" s="41">
        <f>IFERROR(IF(外部影响!$W39="磁轨失准范围加成%",外部影响!$AA39,0)+IF(外部影响!$W40="磁轨失准范围加成%",外部影响!$AA40,0)+IF(外部影响!$W41="磁轨失准范围加成%",外部影响!$AA41,0),0)*配装模拟!$V$20</f>
        <v>0</v>
      </c>
      <c r="BJ121" s="41">
        <f>IFERROR(IF(外部影响!$W39="加农失准范围加成%",外部影响!$AA39,0)+IF(外部影响!$W40="加农失准范围加成%",外部影响!$AA40,0)+IF(外部影响!$W41="加农失准范围加成%",外部影响!$AA41,0),0)*配装模拟!$V$20</f>
        <v>0</v>
      </c>
      <c r="BK121" s="41">
        <f>IFERROR(IF(外部影响!$W39="无人机失准范围加成%",外部影响!$AA39,0)+IF(外部影响!$W40="无人机失准范围加成%",外部影响!$AA40,0)+IF(外部影响!$W41="无人机失准范围加成%",外部影响!$AA41,0),0)*配装模拟!$V$20</f>
        <v>0</v>
      </c>
      <c r="BL121" s="41">
        <f>IFERROR(IF(外部影响!$W39="激光能栅占用调整%",外部影响!$AA39,0)+IF(外部影响!$W40="激光能栅占用调整%",外部影响!$AA40,0)+IF(外部影响!$W41="激光能栅占用调整%",外部影响!$AA41,0),0)*配装模拟!$V$20</f>
        <v>0</v>
      </c>
      <c r="BM121" s="41">
        <f>IFERROR(IF(外部影响!$W39="磁轨能栅占用调整%",外部影响!$AA39,0)+IF(外部影响!$W40="磁轨能栅占用调整%",外部影响!$AA40,0)+IF(外部影响!$W41="磁轨能栅占用调整%",外部影响!$AA41,0),0)*配装模拟!$V$20</f>
        <v>0</v>
      </c>
      <c r="BN121" s="41">
        <f>IFERROR(IF(外部影响!$W39="加农能栅占用调整%",外部影响!$AA39,0)+IF(外部影响!$W40="加农能栅占用调整%",外部影响!$AA40,0)+IF(外部影响!$W41="加农能栅占用调整%",外部影响!$AA41,0),0)*配装模拟!$V$20</f>
        <v>0</v>
      </c>
      <c r="BO121" s="41">
        <f>IFERROR(IF(外部影响!$W39="裂解能栅占用调整%",外部影响!$AA39,0)+IF(外部影响!$W40="裂解能栅占用调整%",外部影响!$AA40,0)+IF(外部影响!$W41="裂解能栅占用调整%",外部影响!$AA41,0),0)*配装模拟!$V$20</f>
        <v>0</v>
      </c>
      <c r="BP121" s="41">
        <f>IFERROR(IF(外部影响!$W39="导弹伤害加成%",外部影响!$AA39,0)+IF(外部影响!$W40="导弹伤害加成%",外部影响!$AA40,0)+IF(外部影响!$W41="导弹伤害加成%",外部影响!$AA41,0),0)*配装模拟!$V$20</f>
        <v>0</v>
      </c>
      <c r="BQ121" s="41">
        <f>IFERROR(IF(外部影响!$W39="导弹伤害加成%",外部影响!$AA39,0)+IF(外部影响!$W40="导弹伤害加成%",外部影响!$AA40,0)+IF(外部影响!$W41="导弹伤害加成%",外部影响!$AA41,0),0)*配装模拟!$V$20</f>
        <v>0</v>
      </c>
      <c r="BR121" s="41">
        <f>IFERROR(IF(外部影响!$W39="导弹伤害加成%",外部影响!$AA39,0)+IF(外部影响!$W40="导弹伤害加成%",外部影响!$AA40,0)+IF(外部影响!$W41="导弹伤害加成%",外部影响!$AA41,0),0)*配装模拟!$V$20</f>
        <v>0</v>
      </c>
      <c r="BS121" s="41">
        <f>IFERROR(IF(外部影响!$W39="导弹伤害加成%",外部影响!$AA39,0)+IF(外部影响!$W40="导弹伤害加成%",外部影响!$AA40,0)+IF(外部影响!$W41="导弹伤害加成%",外部影响!$AA41,0),0)*配装模拟!$V$20</f>
        <v>0</v>
      </c>
      <c r="BT121" s="41">
        <f>IFERROR(IF(外部影响!$W39="导弹时间调整%",外部影响!$AA39,0)+IF(外部影响!$W40="导弹时间调整%",外部影响!$AA40,0)+IF(外部影响!$W41="导弹时间调整%",外部影响!$AA41,0),0)*配装模拟!$V$20</f>
        <v>0</v>
      </c>
      <c r="BU121" s="41">
        <f>IFERROR(IF(外部影响!$W39="爆炸速度加成%",外部影响!$AA39,0)+IF(外部影响!$W40="爆炸速度加成%",外部影响!$AA40,0)+IF(外部影响!$W41="爆炸速度加成%",外部影响!$AA41,0),0)*配装模拟!$V$20</f>
        <v>0</v>
      </c>
      <c r="BV121" s="41">
        <f>IFERROR(IF(外部影响!$W39="爆炸半径加成%",外部影响!$AA39,0)+IF(外部影响!$W40="爆炸半径加成%",外部影响!$AA40,0)+IF(外部影响!$W41="爆炸半径加成%",外部影响!$AA41,0),0)*配装模拟!$V$20</f>
        <v>0</v>
      </c>
      <c r="BW121" s="41">
        <f>IFERROR(IF(外部影响!$W39="飞行速度加成%",外部影响!$AA39,0)+IF(外部影响!$W40="飞行速度加成%",外部影响!$AA40,0)+IF(外部影响!$W41="飞行速度加成%",外部影响!$AA41,0),0)*配装模拟!$V$20</f>
        <v>0</v>
      </c>
      <c r="BX121" s="41">
        <f>IFERROR(IF(外部影响!$W39="飞行时间加成%",外部影响!$AA39,0)+IF(外部影响!$W40="飞行时间加成%",外部影响!$AA40,0)+IF(外部影响!$W41="飞行时间加成%",外部影响!$AA41,0),0)*配装模拟!$V$20</f>
        <v>0</v>
      </c>
      <c r="BZ121" s="41">
        <f>IFERROR(IF(外部影响!$W39="激光伤害加成%",外部影响!$AA39,0)+IF(外部影响!$W40="激光伤害加成%",外部影响!$AA40,0)+IF(外部影响!$W41="激光伤害加成%",外部影响!$AA41,0),0)*配装模拟!$V$20</f>
        <v>0</v>
      </c>
      <c r="CA121" s="41">
        <f>IFERROR(IF(外部影响!$W39="磁轨伤害加成%",外部影响!$AA39,0)+IF(外部影响!$W40="磁轨伤害加成%",外部影响!$AA40,0)+IF(外部影响!$W41="磁轨伤害加成%",外部影响!$AA41,0),0)*配装模拟!$V$20</f>
        <v>0</v>
      </c>
      <c r="CB121" s="41">
        <f>IFERROR(IF(外部影响!$W39="加农伤害加成%",外部影响!$AA39,0)+IF(外部影响!$W40="加农伤害加成%",外部影响!$AA40,0)+IF(外部影响!$W41="加农伤害加成%",外部影响!$AA41,0),0)*配装模拟!$V$20</f>
        <v>0</v>
      </c>
      <c r="CC121" s="41">
        <f>IFERROR(IF(外部影响!$W39="裂解伤害加成%",外部影响!$AA39,0)+IF(外部影响!$W40="裂解伤害加成%",外部影响!$AA40,0)+IF(外部影响!$W41="裂解伤害加成%",外部影响!$AA41,0),0)*配装模拟!$V$20</f>
        <v>0</v>
      </c>
      <c r="CD121" s="41">
        <f>IFERROR(IF(外部影响!$W39="无人机伤害加成%",外部影响!$AA39,0)+IF(外部影响!$W40="无人机伤害加成%",外部影响!$AA40,0)+IF(外部影响!$W41="无人机伤害加成%",外部影响!$AA41,0),0)*配装模拟!$V$20</f>
        <v>0</v>
      </c>
      <c r="CE121" s="41">
        <f>IFERROR(IF(外部影响!$W39="激光时间调整%",外部影响!$AA39,0)+IF(外部影响!$W40="激光时间调整%",外部影响!$AA40,0)+IF(外部影响!$W41="激光时间调整%",外部影响!$AA41,0),0)*配装模拟!$V$20</f>
        <v>0</v>
      </c>
      <c r="CF121" s="41">
        <f>IFERROR(IF(外部影响!$W39="磁轨时间调整%",外部影响!$AA39,0)+IF(外部影响!$W40="磁轨时间调整%",外部影响!$AA40,0)+IF(外部影响!$W41="磁轨时间调整%",外部影响!$AA41,0),0)*配装模拟!$V$20</f>
        <v>0</v>
      </c>
      <c r="CG121" s="41">
        <f>IFERROR(IF(外部影响!$W39="加农时间调整%",外部影响!$AA39,0)+IF(外部影响!$W40="加农时间调整%",外部影响!$AA40,0)+IF(外部影响!$W41="加农时间调整%",外部影响!$AA41,0),0)*配装模拟!$V$20</f>
        <v>0</v>
      </c>
      <c r="CH121" s="41">
        <f>IFERROR(IF(外部影响!$W39="裂解时间调整%",外部影响!$AA39,0)+IF(外部影响!$W40="裂解时间调整%",外部影响!$AA40,0)+IF(外部影响!$W41="裂解时间调整%",外部影响!$AA41,0),0)*配装模拟!$V$20</f>
        <v>0</v>
      </c>
      <c r="CI121" s="41">
        <f>IFERROR(IF(外部影响!$W39="无人机时间调整%",外部影响!$AA39,0)+IF(外部影响!$W40="无人机时间调整%",外部影响!$AA40,0)+IF(外部影响!$W41="无人机时间调整%",外部影响!$AA41,0),0)*配装模拟!$V$20</f>
        <v>0</v>
      </c>
      <c r="CR121" s="41">
        <f>IFERROR(IF(外部影响!$W39="裂解最佳射程加成%",外部影响!$AA39,0)+IF(外部影响!$W40="裂解最佳射程加成%",外部影响!$AA40,0)+IF(外部影响!$W41="裂解最佳射程加成%",外部影响!$AA41,0),0)*配装模拟!$V$20</f>
        <v>0</v>
      </c>
      <c r="CT121" s="41">
        <f>IFERROR(IF(外部影响!$W39="激光失准范围加成%",外部影响!$AA39,0)+IF(外部影响!$W40="激光失准范围加成%",外部影响!$AA40,0)+IF(外部影响!$W41="激光失准范围加成%",外部影响!$AA41,0),0)*配装模拟!$V$20</f>
        <v>0</v>
      </c>
      <c r="CU121" s="41">
        <f>IFERROR(IF(外部影响!$W39="磁轨失准范围加成%",外部影响!$AA39,0)+IF(外部影响!$W40="磁轨失准范围加成%",外部影响!$AA40,0)+IF(外部影响!$W41="磁轨失准范围加成%",外部影响!$AA41,0),0)*配装模拟!$V$20</f>
        <v>0</v>
      </c>
      <c r="CV121" s="41">
        <f>IFERROR(IF(外部影响!$W39="加农失准范围加成%",外部影响!$AA39,0)+IF(外部影响!$W40="加农失准范围加成%",外部影响!$AA40,0)+IF(外部影响!$W41="加农失准范围加成%",外部影响!$AA41,0),0)*配装模拟!$V$20</f>
        <v>0</v>
      </c>
      <c r="CW121" s="41">
        <f>IFERROR(IF(外部影响!$W39="无人机失准范围加成%",外部影响!$AA39,0)+IF(外部影响!$W40="无人机失准范围加成%",外部影响!$AA40,0)+IF(外部影响!$W41="无人机失准范围加成%",外部影响!$AA41,0),0)*配装模拟!$V$20</f>
        <v>0</v>
      </c>
      <c r="CX121" s="41">
        <f>IFERROR(IF(外部影响!$W39="激光能栅占用调整%",外部影响!$AA39,0)+IF(外部影响!$W40="激光能栅占用调整%",外部影响!$AA40,0)+IF(外部影响!$W41="激光能栅占用调整%",外部影响!$AA41,0),0)*配装模拟!$V$20</f>
        <v>0</v>
      </c>
      <c r="CY121" s="41">
        <f>IFERROR(IF(外部影响!$W39="磁轨能栅占用调整%",外部影响!$AA39,0)+IF(外部影响!$W40="磁轨能栅占用调整%",外部影响!$AA40,0)+IF(外部影响!$W41="磁轨能栅占用调整%",外部影响!$AA41,0),0)*配装模拟!$V$20</f>
        <v>0</v>
      </c>
      <c r="CZ121" s="41">
        <f>IFERROR(IF(外部影响!$W39="加农能栅占用调整%",外部影响!$AA39,0)+IF(外部影响!$W40="加农能栅占用调整%",外部影响!$AA40,0)+IF(外部影响!$W41="加农能栅占用调整%",外部影响!$AA41,0),0)*配装模拟!$V$20</f>
        <v>0</v>
      </c>
      <c r="DA121" s="41">
        <f>IFERROR(IF(外部影响!$W39="裂解能栅占用调整%",外部影响!$AA39,0)+IF(外部影响!$W40="裂解能栅占用调整%",外部影响!$AA40,0)+IF(外部影响!$W41="裂解能栅占用调整%",外部影响!$AA41,0),0)*配装模拟!$V$20</f>
        <v>0</v>
      </c>
      <c r="DB121" s="41">
        <f>IFERROR(IF(外部影响!$W39="导弹伤害加成%",外部影响!$AA39,0)+IF(外部影响!$W40="导弹伤害加成%",外部影响!$AA40,0)+IF(外部影响!$W41="导弹伤害加成%",外部影响!$AA41,0),0)*配装模拟!$V$20</f>
        <v>0</v>
      </c>
      <c r="DC121" s="41">
        <f>IFERROR(IF(外部影响!$W39="导弹伤害加成%",外部影响!$AA39,0)+IF(外部影响!$W40="导弹伤害加成%",外部影响!$AA40,0)+IF(外部影响!$W41="导弹伤害加成%",外部影响!$AA41,0),0)*配装模拟!$V$20</f>
        <v>0</v>
      </c>
      <c r="DD121" s="41">
        <f>IFERROR(IF(外部影响!$W39="导弹伤害加成%",外部影响!$AA39,0)+IF(外部影响!$W40="导弹伤害加成%",外部影响!$AA40,0)+IF(外部影响!$W41="导弹伤害加成%",外部影响!$AA41,0),0)*配装模拟!$V$20</f>
        <v>0</v>
      </c>
      <c r="DE121" s="41">
        <f>IFERROR(IF(外部影响!$W39="导弹伤害加成%",外部影响!$AA39,0)+IF(外部影响!$W40="导弹伤害加成%",外部影响!$AA40,0)+IF(外部影响!$W41="导弹伤害加成%",外部影响!$AA41,0),0)*配装模拟!$V$20</f>
        <v>0</v>
      </c>
      <c r="DF121" s="41">
        <f>IFERROR(IF(外部影响!$W39="导弹时间调整%",外部影响!$AA39,0)+IF(外部影响!$W40="导弹时间调整%",外部影响!$AA40,0)+IF(外部影响!$W41="导弹时间调整%",外部影响!$AA41,0),0)*配装模拟!$V$20</f>
        <v>0</v>
      </c>
      <c r="DG121" s="41">
        <f>IFERROR(IF(外部影响!$W39="爆炸速度加成%",外部影响!$AA39,0)+IF(外部影响!$W40="爆炸速度加成%",外部影响!$AA40,0)+IF(外部影响!$W41="爆炸速度加成%",外部影响!$AA41,0),0)*配装模拟!$V$20</f>
        <v>0</v>
      </c>
      <c r="DH121" s="41">
        <f>IFERROR(IF(外部影响!$W39="爆炸半径加成%",外部影响!$AA39,0)+IF(外部影响!$W40="爆炸半径加成%",外部影响!$AA40,0)+IF(外部影响!$W41="爆炸半径加成%",外部影响!$AA41,0),0)*配装模拟!$V$20</f>
        <v>0</v>
      </c>
      <c r="DI121" s="41">
        <f>IFERROR(IF(外部影响!$W39="飞行速度加成%",外部影响!$AA39,0)+IF(外部影响!$W40="飞行速度加成%",外部影响!$AA40,0)+IF(外部影响!$W41="飞行速度加成%",外部影响!$AA41,0),0)*配装模拟!$V$20</f>
        <v>0</v>
      </c>
      <c r="DJ121" s="41">
        <f>IFERROR(IF(外部影响!$W39="飞行时间加成%",外部影响!$AA39,0)+IF(外部影响!$W40="飞行时间加成%",外部影响!$AA40,0)+IF(外部影响!$W41="飞行时间加成%",外部影响!$AA41,0),0)*配装模拟!$V$20</f>
        <v>0</v>
      </c>
      <c r="DL121" s="41">
        <f>IFERROR(IF(外部影响!$W39="激光耗电量调整%",外部影响!$AA39,0)+IF(外部影响!$W40="激光耗电量调整%",外部影响!$AA40,0)+IF(外部影响!$W41="激光耗电量调整%",外部影响!$AA41,0),0)*配装模拟!$V$20</f>
        <v>0</v>
      </c>
      <c r="DM121" s="41">
        <f>IFERROR(IF(外部影响!$W39="激光耗电量调整%",外部影响!$AA39,0)+IF(外部影响!$W40="激光耗电量调整%",外部影响!$AA40,0)+IF(外部影响!$W41="激光耗电量调整%",外部影响!$AA41,0),0)*配装模拟!$V$20</f>
        <v>0</v>
      </c>
      <c r="DN121" s="41">
        <f>IFERROR(IF(外部影响!$W39="激光耗电量调整%",外部影响!$AA39,0)+IF(外部影响!$W40="激光耗电量调整%",外部影响!$AA40,0)+IF(外部影响!$W41="激光耗电量调整%",外部影响!$AA41,0),0)*配装模拟!$V$20</f>
        <v>0</v>
      </c>
      <c r="DO121" s="41">
        <f>IFERROR(IF(外部影响!$W39="磁轨耗电量调整%",外部影响!$AA39,0)+IF(外部影响!$W40="磁轨耗电量调整%",外部影响!$AA40,0)+IF(外部影响!$W41="磁轨耗电量调整%",外部影响!$AA41,0),0)*配装模拟!$V$20</f>
        <v>0</v>
      </c>
      <c r="DP121" s="41">
        <f>IFERROR(IF(外部影响!$W39="磁轨耗电量调整%",外部影响!$AA39,0)+IF(外部影响!$W40="磁轨耗电量调整%",外部影响!$AA40,0)+IF(外部影响!$W41="磁轨耗电量调整%",外部影响!$AA41,0),0)*配装模拟!$V$20</f>
        <v>0</v>
      </c>
      <c r="DQ121" s="41">
        <f>IFERROR(IF(外部影响!$W39="磁轨耗电量调整%",外部影响!$AA39,0)+IF(外部影响!$W40="磁轨耗电量调整%",外部影响!$AA40,0)+IF(外部影响!$W41="磁轨耗电量调整%",外部影响!$AA41,0),0)*配装模拟!$V$20</f>
        <v>0</v>
      </c>
      <c r="DR121" s="42">
        <f>IFERROR(IF(外部影响!$W39="无人机控制距离",外部影响!$AA39,0)+IF(外部影响!$W40="无人机控制距离",外部影响!$AA40,0)+IF(外部影响!$W41="无人机控制距离",外部影响!$AA41,0),0)*配装模拟!$V$20</f>
        <v>0</v>
      </c>
      <c r="FD121" s="42">
        <f>IFERROR(IF(外部影响!$W51=FD$1,外部影响!$AA51,0)+IF(外部影响!$W52=FD$1,外部影响!$AA52,0)+IF(外部影响!$W53=FD$1,外部影响!$AA53,0),0)*配装模拟!$V$23</f>
        <v>0</v>
      </c>
      <c r="FF121" s="41">
        <f>IFERROR(IF(外部影响!$W51=FF$1,外部影响!$AA51,0)+IF(外部影响!$W52=FF$1,外部影响!$AA52,0)+IF(外部影响!$W53=FF$1,外部影响!$AA53,0),0)*配装模拟!$V$23</f>
        <v>0</v>
      </c>
      <c r="FH121" s="41">
        <f>IFERROR(IF(外部影响!$W51=FH$1,外部影响!$AA51,0)+IF(外部影响!$W52=FH$1,外部影响!$AA52,0)+IF(外部影响!$W53=FH$1,外部影响!$AA53,0),0)*配装模拟!$V$23</f>
        <v>0</v>
      </c>
      <c r="FN121" s="41">
        <f>IFERROR(IF(外部影响!$W51="推进耗电调整%",外部影响!$AA51,0)+IF(外部影响!$W52="推进耗电调整%",外部影响!$AA52,0)+IF(外部影响!$W53="推进耗电调整%",外部影响!$AA53,0),0)*配装模拟!$V$23</f>
        <v>0</v>
      </c>
      <c r="FR121" s="41">
        <f>IFERROR(IF(外部影响!$W51="推进耗电调整%",外部影响!$AA51,0)+IF(外部影响!$W52="推进耗电调整%",外部影响!$AA52,0)+IF(外部影响!$W53="推进耗电调整%",外部影响!$AA53,0),0)*配装模拟!$V$23</f>
        <v>0</v>
      </c>
      <c r="FS121" s="41">
        <f>IFERROR(IF(外部影响!$W51=FS$1,外部影响!$AA51,0)+IF(外部影响!$W52=FS$1,外部影响!$AA52,0)+IF(外部影响!$W53=FS$1,外部影响!$AA53,0),0)*配装模拟!$V$23</f>
        <v>0</v>
      </c>
      <c r="FV121" s="41">
        <f>IFERROR(IF(外部影响!$W51="探测半径%",外部影响!$AA51,0)+IF(外部影响!$W52="探测半径%",外部影响!$AA52,0)+IF(外部影响!$W53="探测半径%",外部影响!$AA53,0),0)*配装模拟!$V$23</f>
        <v>0</v>
      </c>
      <c r="FW121" s="41">
        <f>IFERROR(IF(外部影响!$W51=FW$1,外部影响!$AA51,0)+IF(外部影响!$W52=FW$1,外部影响!$AA52,0)+IF(外部影响!$W53=FW$1,外部影响!$AA53,0),0)*配装模拟!$V$23</f>
        <v>0</v>
      </c>
      <c r="FX121" s="41">
        <f>IFERROR(IF(外部影响!$W51=FX$1,外部影响!$AA51,0)+IF(外部影响!$W52=FX$1,外部影响!$AA52,0)+IF(外部影响!$W53=FX$1,外部影响!$AA53,0),0)*配装模拟!$V$23</f>
        <v>0</v>
      </c>
      <c r="GD121" s="41">
        <f>IFERROR(IF(外部影响!$W39=GD$1,外部影响!$AA39,0)+IF(外部影响!$W40=GD$1,外部影响!$AA40,0)+IF(外部影响!$W41=GD$1,外部影响!$AA41,0),0)*配装模拟!$V$20</f>
        <v>0</v>
      </c>
      <c r="GE121" s="41">
        <f>IFERROR(IF(外部影响!$W39=GE$1,外部影响!$AA39,0)+IF(外部影响!$W40=GE$1,外部影响!$AA40,0)+IF(外部影响!$W41=GE$1,外部影响!$AA41,0),0)*配装模拟!$V$20</f>
        <v>0</v>
      </c>
      <c r="GF121" s="41">
        <f>IFERROR(IF(外部影响!$W39=GF$1,外部影响!$AA39,0)+IF(外部影响!$W40=GF$1,外部影响!$AA40,0)+IF(外部影响!$W41=GF$1,外部影响!$AA41,0),0)*配装模拟!$V$20</f>
        <v>0</v>
      </c>
      <c r="GG121" s="41">
        <f>-IFERROR(IF(外部影响!$W39=GG$1,外部影响!$AA39,0)+IF(外部影响!$W40=GG$1,外部影响!$AA40,0)+IF(外部影响!$W41=GG$1,外部影响!$AA41,0),0)*配装模拟!$V$20</f>
        <v>-0.24</v>
      </c>
      <c r="GH121" s="41">
        <f>-IFERROR(IF(外部影响!$W39=GH$1,外部影响!$AA39,0)+IF(外部影响!$W40=GH$1,外部影响!$AA40,0)+IF(外部影响!$W41=GH$1,外部影响!$AA41,0),0)*配装模拟!$V$20</f>
        <v>0</v>
      </c>
      <c r="GI121" s="41">
        <f>-IFERROR(IF(外部影响!$W39=GI$1,外部影响!$AA39,0)+IF(外部影响!$W40=GI$1,外部影响!$AA40,0)+IF(外部影响!$W41=GI$1,外部影响!$AA41,0),0)*配装模拟!$V$20</f>
        <v>0</v>
      </c>
      <c r="GJ121" s="41">
        <f>-IFERROR(IF(外部影响!$W39=GJ$1,外部影响!$AA39,0)+IF(外部影响!$W40=GJ$1,外部影响!$AA40,0)+IF(外部影响!$W41=GJ$1,外部影响!$AA41,0),0)*配装模拟!$V$20</f>
        <v>0</v>
      </c>
      <c r="GM121" s="41">
        <f>-IFERROR(IF(外部影响!$W39=GM$1,外部影响!$AA39,0)+IF(外部影响!$W40=GM$1,外部影响!$AA40,0)+IF(外部影响!$W41=GM$1,外部影响!$AA41,0),0)*配装模拟!$V$20</f>
        <v>0</v>
      </c>
      <c r="GN121" s="41">
        <f>-IFERROR(IF(外部影响!$W39=GN$1,外部影响!$AA39,0)+IF(外部影响!$W40=GN$1,外部影响!$AA40,0)+IF(外部影响!$W41=GN$1,外部影响!$AA41,0),0)*配装模拟!$V$20</f>
        <v>0</v>
      </c>
      <c r="GO121" s="41">
        <f>-IFERROR(IF(外部影响!$W39=GO$1,外部影响!$AA39,0)+IF(外部影响!$W40=GO$1,外部影响!$AA40,0)+IF(外部影响!$W41=GO$1,外部影响!$AA41,0),0)*配装模拟!$V$20</f>
        <v>0</v>
      </c>
      <c r="GP121" s="41">
        <f>-IFERROR(IF(外部影响!$W39=GP$1,外部影响!$AA39,0)+IF(外部影响!$W40=GP$1,外部影响!$AA40,0)+IF(外部影响!$W41=GP$1,外部影响!$AA41,0),0)*配装模拟!$V$20</f>
        <v>0</v>
      </c>
      <c r="GS121" s="41">
        <f>-IFERROR(IF(外部影响!$W39=GS$1,外部影响!$AA39,0)+IF(外部影响!$W40=GS$1,外部影响!$AA40,0)+IF(外部影响!$W41=GS$1,外部影响!$AA41,0),0)*配装模拟!$V$20</f>
        <v>0</v>
      </c>
      <c r="GT121" s="41">
        <f>-IFERROR(IF(外部影响!$W39=GT$1,外部影响!$AA39,0)+IF(外部影响!$W40=GT$1,外部影响!$AA40,0)+IF(外部影响!$W41=GT$1,外部影响!$AA41,0),0)*配装模拟!$V$20</f>
        <v>0</v>
      </c>
      <c r="GU121" s="41">
        <f>-IFERROR(IF(外部影响!$W39=GU$1,外部影响!$AA39,0)+IF(外部影响!$W40=GU$1,外部影响!$AA40,0)+IF(外部影响!$W41=GU$1,外部影响!$AA41,0),0)*配装模拟!$V$20</f>
        <v>0</v>
      </c>
      <c r="GV121" s="41">
        <f>-IFERROR(IF(外部影响!$W39=GV$1,外部影响!$AA39,0)+IF(外部影响!$W40=GV$1,外部影响!$AA40,0)+IF(外部影响!$W41=GV$1,外部影响!$AA41,0),0)*配装模拟!$V$20</f>
        <v>0</v>
      </c>
      <c r="GW121" s="41">
        <f>IFERROR(IF(外部影响!$W39=GW$1,外部影响!$AA39,0)+IF(外部影响!$W40=GW$1,外部影响!$AA40,0)+IF(外部影响!$W41=GW$1,外部影响!$AA41,0),0)*配装模拟!$V$20</f>
        <v>0</v>
      </c>
      <c r="GX121" s="41">
        <f>IFERROR(IF(外部影响!$W39=GX$1,外部影响!$AA39,0)+IF(外部影响!$W40=GX$1,外部影响!$AA40,0)+IF(外部影响!$W41=GX$1,外部影响!$AA41,0),0)*配装模拟!$V$20</f>
        <v>0</v>
      </c>
      <c r="GY121" s="41">
        <f>IFERROR(IF(外部影响!$W39=GY$1,外部影响!$AA39,0)+IF(外部影响!$W40=GY$1,外部影响!$AA40,0)+IF(外部影响!$W41=GY$1,外部影响!$AA41,0),0)*配装模拟!$V$20</f>
        <v>0</v>
      </c>
      <c r="HA121" s="41">
        <f>IFERROR(IF(外部影响!$W39=HA$1,外部影响!$AA39,0)+IF(外部影响!$W40=HA$1,外部影响!$AA40,0)+IF(外部影响!$W41=HA$1,外部影响!$AA41,0),0)*配装模拟!$V$20</f>
        <v>0</v>
      </c>
      <c r="HB121" s="41">
        <f>IFERROR(IF(外部影响!$W39=HB$1,外部影响!$AA39,0)+IF(外部影响!$W40=HB$1,外部影响!$AA40,0)+IF(外部影响!$W41=HB$1,外部影响!$AA41,0),0)*配装模拟!$V$20</f>
        <v>0</v>
      </c>
      <c r="HC121" s="41">
        <f>IFERROR(IF(外部影响!$W39=HC$1,外部影响!$AA39,0)+IF(外部影响!$W40=HC$1,外部影响!$AA40,0)+IF(外部影响!$W41=HC$1,外部影响!$AA41,0),0)*配装模拟!$V$20</f>
        <v>0</v>
      </c>
      <c r="HS121" s="41">
        <f>IFERROR(IF(外部影响!$W51=HS$1,外部影响!$AA51,0)+IF(外部影响!$W52=HS$1,外部影响!$AA52,0)+IF(外部影响!$W53=HS$1,外部影响!$AA53,0),0)*配装模拟!$V$23</f>
        <v>0.135</v>
      </c>
      <c r="HT121" s="41">
        <f>IFERROR(IF(外部影响!$W51=HT$1,外部影响!$AA51,0)+IF(外部影响!$W52=HT$1,外部影响!$AA52,0)+IF(外部影响!$W53=HT$1,外部影响!$AA53,0),0)*配装模拟!$V$23</f>
        <v>0</v>
      </c>
      <c r="HU121" s="41">
        <f>IFERROR(IF(外部影响!$W51=HU$1,外部影响!$AA51,0)+IF(外部影响!$W52=HU$1,外部影响!$AA52,0)+IF(外部影响!$W53=HU$1,外部影响!$AA53,0),0)*配装模拟!$V$23</f>
        <v>0</v>
      </c>
      <c r="HV121" s="41">
        <f>IFERROR(IF(外部影响!$W51="采矿量加成%",外部影响!$AA51,0)+IF(外部影响!$W52="采矿量加成%",外部影响!$AA52,0)+IF(外部影响!$W53="采矿量加成%",外部影响!$AA53,0),0)*配装模拟!$V$23</f>
        <v>0</v>
      </c>
      <c r="HW121" s="41">
        <f>IFERROR(IF(外部影响!$W51="采矿器射程%",外部影响!$AA51,0)+IF(外部影响!$W52="采矿器射程%",外部影响!$AA52,0)+IF(外部影响!$W53="采矿器射程%",外部影响!$AA53,0),0)*配装模拟!$V$23</f>
        <v>0</v>
      </c>
      <c r="HX121" s="41">
        <f>IFERROR(IF(外部影响!$W51="采矿器循环时间%",外部影响!$AA51,0)+IF(外部影响!$W52="采矿器循环时间%",外部影响!$AA52,0)+IF(外部影响!$W53="采矿器循环时间%",外部影响!$AA53,0),0)*配装模拟!$V$23</f>
        <v>0</v>
      </c>
      <c r="HY121" s="41">
        <f>IFERROR(IF(外部影响!$W51="采矿器耗电%",外部影响!$AA51,0)+IF(外部影响!$W52="采矿器耗电%",外部影响!$AA52,0)+IF(外部影响!$W53="采矿器耗电%",外部影响!$AA53,0),0)*配装模拟!$V$23</f>
        <v>0</v>
      </c>
      <c r="HZ121" s="41">
        <f>IFERROR(IF(外部影响!$W51="采矿量加成%",外部影响!$AA51,0)+IF(外部影响!$W52="采矿量加成%",外部影响!$AA52,0)+IF(外部影响!$W53="采矿量加成%",外部影响!$AA53,0),0)*配装模拟!$V$23</f>
        <v>0</v>
      </c>
      <c r="IA121" s="41">
        <f>IFERROR(IF(外部影响!$W51="采矿器射程%",外部影响!$AA51,0)+IF(外部影响!$W52="采矿器射程%",外部影响!$AA52,0)+IF(外部影响!$W53="采矿器射程%",外部影响!$AA53,0),0)*配装模拟!$V$23</f>
        <v>0</v>
      </c>
      <c r="IB121" s="41">
        <f>IFERROR(IF(外部影响!$W51="采矿器循环时间%",外部影响!$AA51,0)+IF(外部影响!$W52="采矿器循环时间%",外部影响!$AA52,0)+IF(外部影响!$W53="采矿器循环时间%",外部影响!$AA53,0),0)*配装模拟!$V$23</f>
        <v>0</v>
      </c>
      <c r="IC121" s="41">
        <f>IFERROR(IF(外部影响!$W51="采矿器耗电%",外部影响!$AA51,0)+IF(外部影响!$W52="采矿器耗电%",外部影响!$AA52,0)+IF(外部影响!$W53="采矿器耗电%",外部影响!$AA53,0),0)*配装模拟!$V$23</f>
        <v>0</v>
      </c>
      <c r="IU121" s="41">
        <f>IFERROR(IF(外部影响!$W39=IU$1,外部影响!$AA39,0)+IF(外部影响!$W40=IU$1,外部影响!$AA40,0)+IF(外部影响!$W41=IU$1,外部影响!$AA41,0),0)*配装模拟!$V$20</f>
        <v>0</v>
      </c>
      <c r="IV121" s="41">
        <f>IFERROR(IF(外部影响!$W39=IV$1,外部影响!$AA39,0)+IF(外部影响!$W40=IV$1,外部影响!$AA40,0)+IF(外部影响!$W41=IV$1,外部影响!$AA41,0),0)*配装模拟!$V$20</f>
        <v>0</v>
      </c>
      <c r="IW121" s="41">
        <f>IFERROR(IF(外部影响!$W39=IW$1,外部影响!$AA39,0)+IF(外部影响!$W40=IW$1,外部影响!$AA40,0)+IF(外部影响!$W41=IW$1,外部影响!$AA41,0),0)*配装模拟!$V$20</f>
        <v>0</v>
      </c>
      <c r="JM121" s="41">
        <f>IFERROR(IF(外部影响!$W51="探测半径%",外部影响!$AA51,0)+IF(外部影响!$W52="探测半径%",外部影响!$AA52,0)+IF(外部影响!$W53="探测半径%",外部影响!$AA53,0),0)*配装模拟!$V$23</f>
        <v>0</v>
      </c>
      <c r="JO121" s="41">
        <f>IFERROR(IF(外部影响!$W51=JO$1,外部影响!$AA51,0)+IF(外部影响!$W52=JO$1,外部影响!$AA52,0)+IF(外部影响!$W53=JO$1,外部影响!$AA53,0),0)*配装模拟!$V$23</f>
        <v>0</v>
      </c>
      <c r="JP121" s="44">
        <f>IFERROR(IF(外部影响!$W51=JP$1,外部影响!$AA51,0)+IF(外部影响!$W52=JP$1,外部影响!$AA52,0)+IF(外部影响!$W53=JP$1,外部影响!$AA53,0),0)*配装模拟!$V$23</f>
        <v>0</v>
      </c>
    </row>
    <row r="122" spans="1:276">
      <c r="A122" s="36" t="s">
        <v>3108</v>
      </c>
      <c r="B122" s="41">
        <f>IFERROR(IF(外部影响!$X39="激光伤害加成%",外部影响!$AB39,0)+IF(外部影响!$X40="激光伤害加成%",外部影响!$AB40,0)+IF(外部影响!$X41="激光伤害加成%",外部影响!$AB41,0),0)*配装模拟!$V$20</f>
        <v>0</v>
      </c>
      <c r="C122" s="41">
        <f>IFERROR(IF(外部影响!$X39="磁轨伤害加成%",外部影响!$AB39,0)+IF(外部影响!$X40="磁轨伤害加成%",外部影响!$AB40,0)+IF(外部影响!$X41="磁轨伤害加成%",外部影响!$AB41,0),0)*配装模拟!$V$20</f>
        <v>0</v>
      </c>
      <c r="D122" s="41">
        <f>IFERROR(IF(外部影响!$X39="加农伤害加成%",外部影响!$AB39,0)+IF(外部影响!$X40="加农伤害加成%",外部影响!$AB40,0)+IF(外部影响!$X41="加农伤害加成%",外部影响!$AB41,0),0)*配装模拟!$V$20</f>
        <v>0</v>
      </c>
      <c r="E122" s="41">
        <f>IFERROR(IF(外部影响!$X39="裂解伤害加成%",外部影响!$AB39,0)+IF(外部影响!$X40="裂解伤害加成%",外部影响!$AB40,0)+IF(外部影响!$X41="裂解伤害加成%",外部影响!$AB41,0),0)*配装模拟!$V$20</f>
        <v>0</v>
      </c>
      <c r="F122" s="41">
        <f>IFERROR(IF(外部影响!$X39="无人机伤害加成%",外部影响!$AB39,0)+IF(外部影响!$X40="无人机伤害加成%",外部影响!$AB40,0)+IF(外部影响!$X41="无人机伤害加成%",外部影响!$AB41,0),0)*配装模拟!$V$20</f>
        <v>0</v>
      </c>
      <c r="G122" s="41">
        <f>IFERROR(IF(外部影响!$X39="激光时间调整%",外部影响!$AB39,0)+IF(外部影响!$X40="激光时间调整%",外部影响!$AB40,0)+IF(外部影响!$X41="激光时间调整%",外部影响!$AB41,0),0)*配装模拟!$V$20</f>
        <v>0</v>
      </c>
      <c r="H122" s="41">
        <f>IFERROR(IF(外部影响!$X39="磁轨时间调整%",外部影响!$AB39,0)+IF(外部影响!$X40="磁轨时间调整%",外部影响!$AB40,0)+IF(外部影响!$X41="磁轨时间调整%",外部影响!$AB41,0),0)*配装模拟!$V$20</f>
        <v>0</v>
      </c>
      <c r="I122" s="41">
        <f>IFERROR(IF(外部影响!$X39="加农时间调整%",外部影响!$AB39,0)+IF(外部影响!$X40="加农时间调整%",外部影响!$AB40,0)+IF(外部影响!$X41="加农时间调整%",外部影响!$AB41,0),0)*配装模拟!$V$20</f>
        <v>0</v>
      </c>
      <c r="J122" s="41">
        <f>IFERROR(IF(外部影响!$X39="裂解时间调整%",外部影响!$AB39,0)+IF(外部影响!$X40="裂解时间调整%",外部影响!$AB40,0)+IF(外部影响!$X41="裂解时间调整%",外部影响!$AB41,0),0)*配装模拟!$V$20</f>
        <v>0</v>
      </c>
      <c r="K122" s="41">
        <f>IFERROR(IF(外部影响!$X39="无人机时间调整%",外部影响!$AB39,0)+IF(外部影响!$X40="无人机时间调整%",外部影响!$AB40,0)+IF(外部影响!$X41="无人机时间调整%",外部影响!$AB41,0),0)*配装模拟!$V$20</f>
        <v>0</v>
      </c>
      <c r="T122" s="41">
        <f>IFERROR(IF(外部影响!$X39="裂解最佳射程加成%",外部影响!$AB39,0)+IF(外部影响!$X40="裂解最佳射程加成%",外部影响!$AB40,0)+IF(外部影响!$X41="裂解最佳射程加成%",外部影响!$AB41,0),0)*配装模拟!$V$20</f>
        <v>0</v>
      </c>
      <c r="V122" s="41">
        <f>IFERROR(IF(外部影响!$X39="激光失准范围加成%",外部影响!$AB39,0)+IF(外部影响!$X40="激光失准范围加成%",外部影响!$AB40,0)+IF(外部影响!$X41="激光失准范围加成%",外部影响!$AB41,0),0)*配装模拟!$V$20</f>
        <v>0</v>
      </c>
      <c r="W122" s="41">
        <f>IFERROR(IF(外部影响!$X39="磁轨失准范围加成%",外部影响!$AB39,0)+IF(外部影响!$X40="磁轨失准范围加成%",外部影响!$AB40,0)+IF(外部影响!$X41="磁轨失准范围加成%",外部影响!$AB41,0),0)*配装模拟!$V$20</f>
        <v>0</v>
      </c>
      <c r="X122" s="41">
        <f>IFERROR(IF(外部影响!$X39="加农失准范围加成%",外部影响!$AB39,0)+IF(外部影响!$X40="加农失准范围加成%",外部影响!$AB40,0)+IF(外部影响!$X41="加农失准范围加成%",外部影响!$AB41,0),0)*配装模拟!$V$20</f>
        <v>0</v>
      </c>
      <c r="Y122" s="41">
        <f>IFERROR(IF(外部影响!$X39="无人机失准范围加成%",外部影响!$AB39,0)+IF(外部影响!$X40="无人机失准范围加成%",外部影响!$AB40,0)+IF(外部影响!$X41="无人机失准范围加成%",外部影响!$AB41,0),0)*配装模拟!$V$20</f>
        <v>0</v>
      </c>
      <c r="Z122" s="41">
        <f>IFERROR(IF(外部影响!$X39="激光能栅占用调整%",外部影响!$AB39,0)+IF(外部影响!$X40="激光能栅占用调整%",外部影响!$AB40,0)+IF(外部影响!$X41="激光能栅占用调整%",外部影响!$AB41,0),0)*配装模拟!$V$20</f>
        <v>0</v>
      </c>
      <c r="AA122" s="41">
        <f>IFERROR(IF(外部影响!$X39="磁轨能栅占用调整%",外部影响!$AB39,0)+IF(外部影响!$X40="磁轨能栅占用调整%",外部影响!$AB40,0)+IF(外部影响!$X41="磁轨能栅占用调整%",外部影响!$AB41,0),0)*配装模拟!$V$20</f>
        <v>0</v>
      </c>
      <c r="AB122" s="41">
        <f>IFERROR(IF(外部影响!$X39="加农能栅占用调整%",外部影响!$AB39,0)+IF(外部影响!$X40="加农能栅占用调整%",外部影响!$AB40,0)+IF(外部影响!$X41="加农能栅占用调整%",外部影响!$AB41,0),0)*配装模拟!$V$20</f>
        <v>0</v>
      </c>
      <c r="AC122" s="41">
        <f>IFERROR(IF(外部影响!$X39="裂解能栅占用调整%",外部影响!$AB39,0)+IF(外部影响!$X40="裂解能栅占用调整%",外部影响!$AB40,0)+IF(外部影响!$X41="裂解能栅占用调整%",外部影响!$AB41,0),0)*配装模拟!$V$20</f>
        <v>0</v>
      </c>
      <c r="AD122" s="41">
        <f>IFERROR(IF(外部影响!$X39="导弹伤害加成%",外部影响!$AB39,0)+IF(外部影响!$X40="导弹伤害加成%",外部影响!$AB40,0)+IF(外部影响!$X41="导弹伤害加成%",外部影响!$AB41,0),0)*配装模拟!$V$20</f>
        <v>0</v>
      </c>
      <c r="AE122" s="41">
        <f>IFERROR(IF(外部影响!$X39="导弹伤害加成%",外部影响!$AB39,0)+IF(外部影响!$X40="导弹伤害加成%",外部影响!$AB40,0)+IF(外部影响!$X41="导弹伤害加成%",外部影响!$AB41,0),0)*配装模拟!$V$20</f>
        <v>0</v>
      </c>
      <c r="AF122" s="41">
        <f>IFERROR(IF(外部影响!$X39="导弹伤害加成%",外部影响!$AB39,0)+IF(外部影响!$X40="导弹伤害加成%",外部影响!$AB40,0)+IF(外部影响!$X41="导弹伤害加成%",外部影响!$AB41,0),0)*配装模拟!$V$20</f>
        <v>0</v>
      </c>
      <c r="AG122" s="41">
        <f>IFERROR(IF(外部影响!$X39="导弹伤害加成%",外部影响!$AB39,0)+IF(外部影响!$X40="导弹伤害加成%",外部影响!$AB40,0)+IF(外部影响!$X41="导弹伤害加成%",外部影响!$AB41,0),0)*配装模拟!$V$20</f>
        <v>0</v>
      </c>
      <c r="AH122" s="41">
        <f>IFERROR(IF(外部影响!$X39="导弹时间调整%",外部影响!$AB39,0)+IF(外部影响!$X40="导弹时间调整%",外部影响!$AB40,0)+IF(外部影响!$X41="导弹时间调整%",外部影响!$AB41,0),0)*配装模拟!$V$20</f>
        <v>0</v>
      </c>
      <c r="AI122" s="41">
        <f>IFERROR(IF(外部影响!$X39="爆炸速度加成%",外部影响!$AB39,0)+IF(外部影响!$X40="爆炸速度加成%",外部影响!$AB40,0)+IF(外部影响!$X41="爆炸速度加成%",外部影响!$AB41,0),0)*配装模拟!$V$20</f>
        <v>0</v>
      </c>
      <c r="AJ122" s="41">
        <f>IFERROR(IF(外部影响!$X39="爆炸半径加成%",外部影响!$AB39,0)+IF(外部影响!$X40="爆炸半径加成%",外部影响!$AB40,0)+IF(外部影响!$X41="爆炸半径加成%",外部影响!$AB41,0),0)*配装模拟!$V$20</f>
        <v>0</v>
      </c>
      <c r="AK122" s="41">
        <f>IFERROR(IF(外部影响!$X39="飞行速度加成%",外部影响!$AB39,0)+IF(外部影响!$X40="飞行速度加成%",外部影响!$AB40,0)+IF(外部影响!$X41="飞行速度加成%",外部影响!$AB41,0),0)*配装模拟!$V$20</f>
        <v>0</v>
      </c>
      <c r="AL122" s="41">
        <f>IFERROR(IF(外部影响!$X39="飞行时间加成%",外部影响!$AB39,0)+IF(外部影响!$X40="飞行时间加成%",外部影响!$AB40,0)+IF(外部影响!$X41="飞行时间加成%",外部影响!$AB41,0),0)*配装模拟!$V$20</f>
        <v>0</v>
      </c>
      <c r="AN122" s="41">
        <f>IFERROR(IF(外部影响!$X39="激光伤害加成%",外部影响!$AB39,0)+IF(外部影响!$X40="激光伤害加成%",外部影响!$AB40,0)+IF(外部影响!$X41="激光伤害加成%",外部影响!$AB41,0),0)*配装模拟!$V$20</f>
        <v>0</v>
      </c>
      <c r="AO122" s="41">
        <f>IFERROR(IF(外部影响!$X39="磁轨伤害加成%",外部影响!$AB39,0)+IF(外部影响!$X40="磁轨伤害加成%",外部影响!$AB40,0)+IF(外部影响!$X41="磁轨伤害加成%",外部影响!$AB41,0),0)*配装模拟!$V$20</f>
        <v>0</v>
      </c>
      <c r="AP122" s="41">
        <f>IFERROR(IF(外部影响!$X39="加农伤害加成%",外部影响!$AB39,0)+IF(外部影响!$X40="加农伤害加成%",外部影响!$AB40,0)+IF(外部影响!$X41="加农伤害加成%",外部影响!$AB41,0),0)*配装模拟!$V$20</f>
        <v>0</v>
      </c>
      <c r="AQ122" s="41">
        <f>IFERROR(IF(外部影响!$X39="裂解伤害加成%",外部影响!$AB39,0)+IF(外部影响!$X40="裂解伤害加成%",外部影响!$AB40,0)+IF(外部影响!$X41="裂解伤害加成%",外部影响!$AB41,0),0)*配装模拟!$V$20</f>
        <v>0</v>
      </c>
      <c r="AR122" s="41">
        <f>IFERROR(IF(外部影响!$X39="无人机伤害加成%",外部影响!$AB39,0)+IF(外部影响!$X40="无人机伤害加成%",外部影响!$AB40,0)+IF(外部影响!$X41="无人机伤害加成%",外部影响!$AB41,0),0)*配装模拟!$V$20</f>
        <v>0</v>
      </c>
      <c r="AS122" s="41">
        <f>IFERROR(IF(外部影响!$X39="激光时间调整%",外部影响!$AB39,0)+IF(外部影响!$X40="激光时间调整%",外部影响!$AB40,0)+IF(外部影响!$X41="激光时间调整%",外部影响!$AB41,0),0)*配装模拟!$V$20</f>
        <v>0</v>
      </c>
      <c r="AT122" s="41">
        <f>IFERROR(IF(外部影响!$X39="磁轨时间调整%",外部影响!$AB39,0)+IF(外部影响!$X40="磁轨时间调整%",外部影响!$AB40,0)+IF(外部影响!$X41="磁轨时间调整%",外部影响!$AB41,0),0)*配装模拟!$V$20</f>
        <v>0</v>
      </c>
      <c r="AU122" s="41">
        <f>IFERROR(IF(外部影响!$X39="加农时间调整%",外部影响!$AB39,0)+IF(外部影响!$X40="加农时间调整%",外部影响!$AB40,0)+IF(外部影响!$X41="加农时间调整%",外部影响!$AB41,0),0)*配装模拟!$V$20</f>
        <v>0</v>
      </c>
      <c r="AV122" s="41">
        <f>IFERROR(IF(外部影响!$X39="裂解时间调整%",外部影响!$AB39,0)+IF(外部影响!$X40="裂解时间调整%",外部影响!$AB40,0)+IF(外部影响!$X41="裂解时间调整%",外部影响!$AB41,0),0)*配装模拟!$V$20</f>
        <v>0</v>
      </c>
      <c r="AW122" s="41">
        <f>IFERROR(IF(外部影响!$X39="无人机时间调整%",外部影响!$AB39,0)+IF(外部影响!$X40="无人机时间调整%",外部影响!$AB40,0)+IF(外部影响!$X41="无人机时间调整%",外部影响!$AB41,0),0)*配装模拟!$V$20</f>
        <v>0</v>
      </c>
      <c r="BF122" s="41">
        <f>IFERROR(IF(外部影响!$X39="裂解最佳射程加成%",外部影响!$AB39,0)+IF(外部影响!$X40="裂解最佳射程加成%",外部影响!$AB40,0)+IF(外部影响!$X41="裂解最佳射程加成%",外部影响!$AB41,0),0)*配装模拟!$V$20</f>
        <v>0</v>
      </c>
      <c r="BH122" s="41">
        <f>IFERROR(IF(外部影响!$X39="激光失准范围加成%",外部影响!$AB39,0)+IF(外部影响!$X40="激光失准范围加成%",外部影响!$AB40,0)+IF(外部影响!$X41="激光失准范围加成%",外部影响!$AB41,0),0)*配装模拟!$V$20</f>
        <v>0</v>
      </c>
      <c r="BI122" s="41">
        <f>IFERROR(IF(外部影响!$X39="磁轨失准范围加成%",外部影响!$AB39,0)+IF(外部影响!$X40="磁轨失准范围加成%",外部影响!$AB40,0)+IF(外部影响!$X41="磁轨失准范围加成%",外部影响!$AB41,0),0)*配装模拟!$V$20</f>
        <v>0</v>
      </c>
      <c r="BJ122" s="41">
        <f>IFERROR(IF(外部影响!$X39="加农失准范围加成%",外部影响!$AB39,0)+IF(外部影响!$X40="加农失准范围加成%",外部影响!$AB40,0)+IF(外部影响!$X41="加农失准范围加成%",外部影响!$AB41,0),0)*配装模拟!$V$20</f>
        <v>0</v>
      </c>
      <c r="BK122" s="41">
        <f>IFERROR(IF(外部影响!$X39="无人机失准范围加成%",外部影响!$AB39,0)+IF(外部影响!$X40="无人机失准范围加成%",外部影响!$AB40,0)+IF(外部影响!$X41="无人机失准范围加成%",外部影响!$AB41,0),0)*配装模拟!$V$20</f>
        <v>0</v>
      </c>
      <c r="BL122" s="41">
        <f>IFERROR(IF(外部影响!$X39="激光能栅占用调整%",外部影响!$AB39,0)+IF(外部影响!$X40="激光能栅占用调整%",外部影响!$AB40,0)+IF(外部影响!$X41="激光能栅占用调整%",外部影响!$AB41,0),0)*配装模拟!$V$20</f>
        <v>0</v>
      </c>
      <c r="BM122" s="41">
        <f>IFERROR(IF(外部影响!$X39="磁轨能栅占用调整%",外部影响!$AB39,0)+IF(外部影响!$X40="磁轨能栅占用调整%",外部影响!$AB40,0)+IF(外部影响!$X41="磁轨能栅占用调整%",外部影响!$AB41,0),0)*配装模拟!$V$20</f>
        <v>0</v>
      </c>
      <c r="BN122" s="41">
        <f>IFERROR(IF(外部影响!$X39="加农能栅占用调整%",外部影响!$AB39,0)+IF(外部影响!$X40="加农能栅占用调整%",外部影响!$AB40,0)+IF(外部影响!$X41="加农能栅占用调整%",外部影响!$AB41,0),0)*配装模拟!$V$20</f>
        <v>0</v>
      </c>
      <c r="BO122" s="41">
        <f>IFERROR(IF(外部影响!$X39="裂解能栅占用调整%",外部影响!$AB39,0)+IF(外部影响!$X40="裂解能栅占用调整%",外部影响!$AB40,0)+IF(外部影响!$X41="裂解能栅占用调整%",外部影响!$AB41,0),0)*配装模拟!$V$20</f>
        <v>0</v>
      </c>
      <c r="BP122" s="41">
        <f>IFERROR(IF(外部影响!$X39="导弹伤害加成%",外部影响!$AB39,0)+IF(外部影响!$X40="导弹伤害加成%",外部影响!$AB40,0)+IF(外部影响!$X41="导弹伤害加成%",外部影响!$AB41,0),0)*配装模拟!$V$20</f>
        <v>0</v>
      </c>
      <c r="BQ122" s="41">
        <f>IFERROR(IF(外部影响!$X39="导弹伤害加成%",外部影响!$AB39,0)+IF(外部影响!$X40="导弹伤害加成%",外部影响!$AB40,0)+IF(外部影响!$X41="导弹伤害加成%",外部影响!$AB41,0),0)*配装模拟!$V$20</f>
        <v>0</v>
      </c>
      <c r="BR122" s="41">
        <f>IFERROR(IF(外部影响!$X39="导弹伤害加成%",外部影响!$AB39,0)+IF(外部影响!$X40="导弹伤害加成%",外部影响!$AB40,0)+IF(外部影响!$X41="导弹伤害加成%",外部影响!$AB41,0),0)*配装模拟!$V$20</f>
        <v>0</v>
      </c>
      <c r="BS122" s="41">
        <f>IFERROR(IF(外部影响!$X39="导弹伤害加成%",外部影响!$AB39,0)+IF(外部影响!$X40="导弹伤害加成%",外部影响!$AB40,0)+IF(外部影响!$X41="导弹伤害加成%",外部影响!$AB41,0),0)*配装模拟!$V$20</f>
        <v>0</v>
      </c>
      <c r="BT122" s="41">
        <f>IFERROR(IF(外部影响!$X39="导弹时间调整%",外部影响!$AB39,0)+IF(外部影响!$X40="导弹时间调整%",外部影响!$AB40,0)+IF(外部影响!$X41="导弹时间调整%",外部影响!$AB41,0),0)*配装模拟!$V$20</f>
        <v>0</v>
      </c>
      <c r="BU122" s="41">
        <f>IFERROR(IF(外部影响!$X39="爆炸速度加成%",外部影响!$AB39,0)+IF(外部影响!$X40="爆炸速度加成%",外部影响!$AB40,0)+IF(外部影响!$X41="爆炸速度加成%",外部影响!$AB41,0),0)*配装模拟!$V$20</f>
        <v>0</v>
      </c>
      <c r="BV122" s="41">
        <f>IFERROR(IF(外部影响!$X39="爆炸半径加成%",外部影响!$AB39,0)+IF(外部影响!$X40="爆炸半径加成%",外部影响!$AB40,0)+IF(外部影响!$X41="爆炸半径加成%",外部影响!$AB41,0),0)*配装模拟!$V$20</f>
        <v>0</v>
      </c>
      <c r="BW122" s="41">
        <f>IFERROR(IF(外部影响!$X39="飞行速度加成%",外部影响!$AB39,0)+IF(外部影响!$X40="飞行速度加成%",外部影响!$AB40,0)+IF(外部影响!$X41="飞行速度加成%",外部影响!$AB41,0),0)*配装模拟!$V$20</f>
        <v>0</v>
      </c>
      <c r="BX122" s="41">
        <f>IFERROR(IF(外部影响!$X39="飞行时间加成%",外部影响!$AB39,0)+IF(外部影响!$X40="飞行时间加成%",外部影响!$AB40,0)+IF(外部影响!$X41="飞行时间加成%",外部影响!$AB41,0),0)*配装模拟!$V$20</f>
        <v>0</v>
      </c>
      <c r="BZ122" s="41">
        <f>IFERROR(IF(外部影响!$X39="激光伤害加成%",外部影响!$AB39,0)+IF(外部影响!$X40="激光伤害加成%",外部影响!$AB40,0)+IF(外部影响!$X41="激光伤害加成%",外部影响!$AB41,0),0)*配装模拟!$V$20</f>
        <v>0</v>
      </c>
      <c r="CA122" s="41">
        <f>IFERROR(IF(外部影响!$X39="磁轨伤害加成%",外部影响!$AB39,0)+IF(外部影响!$X40="磁轨伤害加成%",外部影响!$AB40,0)+IF(外部影响!$X41="磁轨伤害加成%",外部影响!$AB41,0),0)*配装模拟!$V$20</f>
        <v>0</v>
      </c>
      <c r="CB122" s="41">
        <f>IFERROR(IF(外部影响!$X39="加农伤害加成%",外部影响!$AB39,0)+IF(外部影响!$X40="加农伤害加成%",外部影响!$AB40,0)+IF(外部影响!$X41="加农伤害加成%",外部影响!$AB41,0),0)*配装模拟!$V$20</f>
        <v>0</v>
      </c>
      <c r="CC122" s="41">
        <f>IFERROR(IF(外部影响!$X39="裂解伤害加成%",外部影响!$AB39,0)+IF(外部影响!$X40="裂解伤害加成%",外部影响!$AB40,0)+IF(外部影响!$X41="裂解伤害加成%",外部影响!$AB41,0),0)*配装模拟!$V$20</f>
        <v>0</v>
      </c>
      <c r="CD122" s="41">
        <f>IFERROR(IF(外部影响!$X39="无人机伤害加成%",外部影响!$AB39,0)+IF(外部影响!$X40="无人机伤害加成%",外部影响!$AB40,0)+IF(外部影响!$X41="无人机伤害加成%",外部影响!$AB41,0),0)*配装模拟!$V$20</f>
        <v>0</v>
      </c>
      <c r="CE122" s="41">
        <f>IFERROR(IF(外部影响!$X39="激光时间调整%",外部影响!$AB39,0)+IF(外部影响!$X40="激光时间调整%",外部影响!$AB40,0)+IF(外部影响!$X41="激光时间调整%",外部影响!$AB41,0),0)*配装模拟!$V$20</f>
        <v>0</v>
      </c>
      <c r="CF122" s="41">
        <f>IFERROR(IF(外部影响!$X39="磁轨时间调整%",外部影响!$AB39,0)+IF(外部影响!$X40="磁轨时间调整%",外部影响!$AB40,0)+IF(外部影响!$X41="磁轨时间调整%",外部影响!$AB41,0),0)*配装模拟!$V$20</f>
        <v>0</v>
      </c>
      <c r="CG122" s="41">
        <f>IFERROR(IF(外部影响!$X39="加农时间调整%",外部影响!$AB39,0)+IF(外部影响!$X40="加农时间调整%",外部影响!$AB40,0)+IF(外部影响!$X41="加农时间调整%",外部影响!$AB41,0),0)*配装模拟!$V$20</f>
        <v>0</v>
      </c>
      <c r="CH122" s="41">
        <f>IFERROR(IF(外部影响!$X39="裂解时间调整%",外部影响!$AB39,0)+IF(外部影响!$X40="裂解时间调整%",外部影响!$AB40,0)+IF(外部影响!$X41="裂解时间调整%",外部影响!$AB41,0),0)*配装模拟!$V$20</f>
        <v>0</v>
      </c>
      <c r="CI122" s="41">
        <f>IFERROR(IF(外部影响!$X39="无人机时间调整%",外部影响!$AB39,0)+IF(外部影响!$X40="无人机时间调整%",外部影响!$AB40,0)+IF(外部影响!$X41="无人机时间调整%",外部影响!$AB41,0),0)*配装模拟!$V$20</f>
        <v>0</v>
      </c>
      <c r="CR122" s="41">
        <f>IFERROR(IF(外部影响!$X39="裂解最佳射程加成%",外部影响!$AB39,0)+IF(外部影响!$X40="裂解最佳射程加成%",外部影响!$AB40,0)+IF(外部影响!$X41="裂解最佳射程加成%",外部影响!$AB41,0),0)*配装模拟!$V$20</f>
        <v>0</v>
      </c>
      <c r="CT122" s="41">
        <f>IFERROR(IF(外部影响!$X39="激光失准范围加成%",外部影响!$AB39,0)+IF(外部影响!$X40="激光失准范围加成%",外部影响!$AB40,0)+IF(外部影响!$X41="激光失准范围加成%",外部影响!$AB41,0),0)*配装模拟!$V$20</f>
        <v>0</v>
      </c>
      <c r="CU122" s="41">
        <f>IFERROR(IF(外部影响!$X39="磁轨失准范围加成%",外部影响!$AB39,0)+IF(外部影响!$X40="磁轨失准范围加成%",外部影响!$AB40,0)+IF(外部影响!$X41="磁轨失准范围加成%",外部影响!$AB41,0),0)*配装模拟!$V$20</f>
        <v>0</v>
      </c>
      <c r="CV122" s="41">
        <f>IFERROR(IF(外部影响!$X39="加农失准范围加成%",外部影响!$AB39,0)+IF(外部影响!$X40="加农失准范围加成%",外部影响!$AB40,0)+IF(外部影响!$X41="加农失准范围加成%",外部影响!$AB41,0),0)*配装模拟!$V$20</f>
        <v>0</v>
      </c>
      <c r="CW122" s="41">
        <f>IFERROR(IF(外部影响!$X39="无人机失准范围加成%",外部影响!$AB39,0)+IF(外部影响!$X40="无人机失准范围加成%",外部影响!$AB40,0)+IF(外部影响!$X41="无人机失准范围加成%",外部影响!$AB41,0),0)*配装模拟!$V$20</f>
        <v>0</v>
      </c>
      <c r="CX122" s="41">
        <f>IFERROR(IF(外部影响!$X39="激光能栅占用调整%",外部影响!$AB39,0)+IF(外部影响!$X40="激光能栅占用调整%",外部影响!$AB40,0)+IF(外部影响!$X41="激光能栅占用调整%",外部影响!$AB41,0),0)*配装模拟!$V$20</f>
        <v>0</v>
      </c>
      <c r="CY122" s="41">
        <f>IFERROR(IF(外部影响!$X39="磁轨能栅占用调整%",外部影响!$AB39,0)+IF(外部影响!$X40="磁轨能栅占用调整%",外部影响!$AB40,0)+IF(外部影响!$X41="磁轨能栅占用调整%",外部影响!$AB41,0),0)*配装模拟!$V$20</f>
        <v>0</v>
      </c>
      <c r="CZ122" s="41">
        <f>IFERROR(IF(外部影响!$X39="加农能栅占用调整%",外部影响!$AB39,0)+IF(外部影响!$X40="加农能栅占用调整%",外部影响!$AB40,0)+IF(外部影响!$X41="加农能栅占用调整%",外部影响!$AB41,0),0)*配装模拟!$V$20</f>
        <v>0</v>
      </c>
      <c r="DA122" s="41">
        <f>IFERROR(IF(外部影响!$X39="裂解能栅占用调整%",外部影响!$AB39,0)+IF(外部影响!$X40="裂解能栅占用调整%",外部影响!$AB40,0)+IF(外部影响!$X41="裂解能栅占用调整%",外部影响!$AB41,0),0)*配装模拟!$V$20</f>
        <v>0</v>
      </c>
      <c r="DB122" s="41">
        <f>IFERROR(IF(外部影响!$X39="导弹伤害加成%",外部影响!$AB39,0)+IF(外部影响!$X40="导弹伤害加成%",外部影响!$AB40,0)+IF(外部影响!$X41="导弹伤害加成%",外部影响!$AB41,0),0)*配装模拟!$V$20</f>
        <v>0</v>
      </c>
      <c r="DC122" s="41">
        <f>IFERROR(IF(外部影响!$X39="导弹伤害加成%",外部影响!$AB39,0)+IF(外部影响!$X40="导弹伤害加成%",外部影响!$AB40,0)+IF(外部影响!$X41="导弹伤害加成%",外部影响!$AB41,0),0)*配装模拟!$V$20</f>
        <v>0</v>
      </c>
      <c r="DD122" s="41">
        <f>IFERROR(IF(外部影响!$X39="导弹伤害加成%",外部影响!$AB39,0)+IF(外部影响!$X40="导弹伤害加成%",外部影响!$AB40,0)+IF(外部影响!$X41="导弹伤害加成%",外部影响!$AB41,0),0)*配装模拟!$V$20</f>
        <v>0</v>
      </c>
      <c r="DE122" s="41">
        <f>IFERROR(IF(外部影响!$X39="导弹伤害加成%",外部影响!$AB39,0)+IF(外部影响!$X40="导弹伤害加成%",外部影响!$AB40,0)+IF(外部影响!$X41="导弹伤害加成%",外部影响!$AB41,0),0)*配装模拟!$V$20</f>
        <v>0</v>
      </c>
      <c r="DF122" s="41">
        <f>IFERROR(IF(外部影响!$X39="导弹时间调整%",外部影响!$AB39,0)+IF(外部影响!$X40="导弹时间调整%",外部影响!$AB40,0)+IF(外部影响!$X41="导弹时间调整%",外部影响!$AB41,0),0)*配装模拟!$V$20</f>
        <v>0</v>
      </c>
      <c r="DG122" s="41">
        <f>IFERROR(IF(外部影响!$X39="爆炸速度加成%",外部影响!$AB39,0)+IF(外部影响!$X40="爆炸速度加成%",外部影响!$AB40,0)+IF(外部影响!$X41="爆炸速度加成%",外部影响!$AB41,0),0)*配装模拟!$V$20</f>
        <v>0</v>
      </c>
      <c r="DH122" s="41">
        <f>IFERROR(IF(外部影响!$X39="爆炸半径加成%",外部影响!$AB39,0)+IF(外部影响!$X40="爆炸半径加成%",外部影响!$AB40,0)+IF(外部影响!$X41="爆炸半径加成%",外部影响!$AB41,0),0)*配装模拟!$V$20</f>
        <v>0</v>
      </c>
      <c r="DI122" s="41">
        <f>IFERROR(IF(外部影响!$X39="飞行速度加成%",外部影响!$AB39,0)+IF(外部影响!$X40="飞行速度加成%",外部影响!$AB40,0)+IF(外部影响!$X41="飞行速度加成%",外部影响!$AB41,0),0)*配装模拟!$V$20</f>
        <v>0</v>
      </c>
      <c r="DJ122" s="41">
        <f>IFERROR(IF(外部影响!$X39="飞行时间加成%",外部影响!$AB39,0)+IF(外部影响!$X40="飞行时间加成%",外部影响!$AB40,0)+IF(外部影响!$X41="飞行时间加成%",外部影响!$AB41,0),0)*配装模拟!$V$20</f>
        <v>0</v>
      </c>
      <c r="DL122" s="41">
        <f>IFERROR(IF(外部影响!$X39="激光耗电量调整%",外部影响!$AB39,0)+IF(外部影响!$X40="激光耗电量调整%",外部影响!$AB40,0)+IF(外部影响!$X41="激光耗电量调整%",外部影响!$AB41,0),0)*配装模拟!$V$20</f>
        <v>0</v>
      </c>
      <c r="DM122" s="41">
        <f>IFERROR(IF(外部影响!$X39="激光耗电量调整%",外部影响!$AB39,0)+IF(外部影响!$X40="激光耗电量调整%",外部影响!$AB40,0)+IF(外部影响!$X41="激光耗电量调整%",外部影响!$AB41,0),0)*配装模拟!$V$20</f>
        <v>0</v>
      </c>
      <c r="DN122" s="41">
        <f>IFERROR(IF(外部影响!$X39="激光耗电量调整%",外部影响!$AB39,0)+IF(外部影响!$X40="激光耗电量调整%",外部影响!$AB40,0)+IF(外部影响!$X41="激光耗电量调整%",外部影响!$AB41,0),0)*配装模拟!$V$20</f>
        <v>0</v>
      </c>
      <c r="DO122" s="41">
        <f>IFERROR(IF(外部影响!$X39="磁轨耗电量调整%",外部影响!$AB39,0)+IF(外部影响!$X40="磁轨耗电量调整%",外部影响!$AB40,0)+IF(外部影响!$X41="磁轨耗电量调整%",外部影响!$AB41,0),0)*配装模拟!$V$20</f>
        <v>0</v>
      </c>
      <c r="DP122" s="41">
        <f>IFERROR(IF(外部影响!$X39="磁轨耗电量调整%",外部影响!$AB39,0)+IF(外部影响!$X40="磁轨耗电量调整%",外部影响!$AB40,0)+IF(外部影响!$X41="磁轨耗电量调整%",外部影响!$AB41,0),0)*配装模拟!$V$20</f>
        <v>0</v>
      </c>
      <c r="DQ122" s="41">
        <f>IFERROR(IF(外部影响!$X39="磁轨耗电量调整%",外部影响!$AB39,0)+IF(外部影响!$X40="磁轨耗电量调整%",外部影响!$AB40,0)+IF(外部影响!$X41="磁轨耗电量调整%",外部影响!$AB41,0),0)*配装模拟!$V$20</f>
        <v>0</v>
      </c>
      <c r="DR122" s="42">
        <f>IFERROR(IF(外部影响!$X39="无人机控制距离",外部影响!$AB39,0)+IF(外部影响!$X40="无人机控制距离",外部影响!$AB40,0)+IF(外部影响!$X41="无人机控制距离",外部影响!$AB41,0),0)*配装模拟!$V$20</f>
        <v>0</v>
      </c>
      <c r="FD122" s="42">
        <f>IFERROR(IF(外部影响!$X51=FD$1,外部影响!$AB51,0)+IF(外部影响!$X52=FD$1,外部影响!$AB52,0)+IF(外部影响!$X53=FD$1,外部影响!$AB53,0),0)*配装模拟!$V$23</f>
        <v>0</v>
      </c>
      <c r="FF122" s="41">
        <f>IFERROR(IF(外部影响!$X51=FF$1,外部影响!$AB51,0)+IF(外部影响!$X52=FF$1,外部影响!$AB52,0)+IF(外部影响!$X53=FF$1,外部影响!$AB53,0),0)*配装模拟!$V$23</f>
        <v>0</v>
      </c>
      <c r="FH122" s="41">
        <f>IFERROR(IF(外部影响!$X51=FH$1,外部影响!$AB51,0)+IF(外部影响!$X52=FH$1,外部影响!$AB52,0)+IF(外部影响!$X53=FH$1,外部影响!$AB53,0),0)*配装模拟!$V$23</f>
        <v>0</v>
      </c>
      <c r="FN122" s="41">
        <f>IFERROR(IF(外部影响!$X51="推进耗电调整%",外部影响!$AB51,0)+IF(外部影响!$X52="推进耗电调整%",外部影响!$AB52,0)+IF(外部影响!$X53="推进耗电调整%",外部影响!$AB53,0),0)*配装模拟!$V$23</f>
        <v>0</v>
      </c>
      <c r="FR122" s="41">
        <f>IFERROR(IF(外部影响!$X51="推进耗电调整%",外部影响!$AB51,0)+IF(外部影响!$X52="推进耗电调整%",外部影响!$AB52,0)+IF(外部影响!$X53="推进耗电调整%",外部影响!$AB53,0),0)*配装模拟!$V$23</f>
        <v>0</v>
      </c>
      <c r="FS122" s="41">
        <f>IFERROR(IF(外部影响!$X51=FS$1,外部影响!$AB51,0)+IF(外部影响!$X52=FS$1,外部影响!$AB52,0)+IF(外部影响!$X53=FS$1,外部影响!$AB53,0),0)*配装模拟!$V$23</f>
        <v>0</v>
      </c>
      <c r="FV122" s="41">
        <f>IFERROR(IF(外部影响!$X51="探测半径%",外部影响!$AB51,0)+IF(外部影响!$X52="探测半径%",外部影响!$AB52,0)+IF(外部影响!$X53="探测半径%",外部影响!$AB53,0),0)*配装模拟!$V$23</f>
        <v>0</v>
      </c>
      <c r="FW122" s="41">
        <f>IFERROR(IF(外部影响!$X51=FW$1,外部影响!$AB51,0)+IF(外部影响!$X52=FW$1,外部影响!$AB52,0)+IF(外部影响!$X53=FW$1,外部影响!$AB53,0),0)*配装模拟!$V$23</f>
        <v>0</v>
      </c>
      <c r="FX122" s="41">
        <f>IFERROR(IF(外部影响!$X51=FX$1,外部影响!$AB51,0)+IF(外部影响!$X52=FX$1,外部影响!$AB52,0)+IF(外部影响!$X53=FX$1,外部影响!$AB53,0),0)*配装模拟!$V$23</f>
        <v>0</v>
      </c>
      <c r="GD122" s="41">
        <f>IFERROR(IF(外部影响!$X39=GD$1,外部影响!$AB39,0)+IF(外部影响!$X40=GD$1,外部影响!$AB40,0)+IF(外部影响!$X41=GD$1,外部影响!$AB41,0),0)*配装模拟!$V$20</f>
        <v>0</v>
      </c>
      <c r="GE122" s="41">
        <f>IFERROR(IF(外部影响!$X39=GE$1,外部影响!$AB39,0)+IF(外部影响!$X40=GE$1,外部影响!$AB40,0)+IF(外部影响!$X41=GE$1,外部影响!$AB41,0),0)*配装模拟!$V$20</f>
        <v>0</v>
      </c>
      <c r="GF122" s="41">
        <f>IFERROR(IF(外部影响!$X39=GF$1,外部影响!$AB39,0)+IF(外部影响!$X40=GF$1,外部影响!$AB40,0)+IF(外部影响!$X41=GF$1,外部影响!$AB41,0),0)*配装模拟!$V$20</f>
        <v>0</v>
      </c>
      <c r="GG122" s="41">
        <f>-IFERROR(IF(外部影响!$X39=GG$1,外部影响!$AB39,0)+IF(外部影响!$X40=GG$1,外部影响!$AB40,0)+IF(外部影响!$X41=GG$1,外部影响!$AB41,0),0)*配装模拟!$V$20</f>
        <v>0</v>
      </c>
      <c r="GH122" s="41">
        <f>-IFERROR(IF(外部影响!$X39=GH$1,外部影响!$AB39,0)+IF(外部影响!$X40=GH$1,外部影响!$AB40,0)+IF(外部影响!$X41=GH$1,外部影响!$AB41,0),0)*配装模拟!$V$20</f>
        <v>-0.24</v>
      </c>
      <c r="GI122" s="41">
        <f>-IFERROR(IF(外部影响!$X39=GI$1,外部影响!$AB39,0)+IF(外部影响!$X40=GI$1,外部影响!$AB40,0)+IF(外部影响!$X41=GI$1,外部影响!$AB41,0),0)*配装模拟!$V$20</f>
        <v>0</v>
      </c>
      <c r="GJ122" s="41">
        <f>-IFERROR(IF(外部影响!$X39=GJ$1,外部影响!$AB39,0)+IF(外部影响!$X40=GJ$1,外部影响!$AB40,0)+IF(外部影响!$X41=GJ$1,外部影响!$AB41,0),0)*配装模拟!$V$20</f>
        <v>0</v>
      </c>
      <c r="GM122" s="41">
        <f>-IFERROR(IF(外部影响!$X39=GM$1,外部影响!$AB39,0)+IF(外部影响!$X40=GM$1,外部影响!$AB40,0)+IF(外部影响!$X41=GM$1,外部影响!$AB41,0),0)*配装模拟!$V$20</f>
        <v>0</v>
      </c>
      <c r="GN122" s="41">
        <f>-IFERROR(IF(外部影响!$X39=GN$1,外部影响!$AB39,0)+IF(外部影响!$X40=GN$1,外部影响!$AB40,0)+IF(外部影响!$X41=GN$1,外部影响!$AB41,0),0)*配装模拟!$V$20</f>
        <v>0</v>
      </c>
      <c r="GO122" s="41">
        <f>-IFERROR(IF(外部影响!$X39=GO$1,外部影响!$AB39,0)+IF(外部影响!$X40=GO$1,外部影响!$AB40,0)+IF(外部影响!$X41=GO$1,外部影响!$AB41,0),0)*配装模拟!$V$20</f>
        <v>0</v>
      </c>
      <c r="GP122" s="41">
        <f>-IFERROR(IF(外部影响!$X39=GP$1,外部影响!$AB39,0)+IF(外部影响!$X40=GP$1,外部影响!$AB40,0)+IF(外部影响!$X41=GP$1,外部影响!$AB41,0),0)*配装模拟!$V$20</f>
        <v>0</v>
      </c>
      <c r="GS122" s="41">
        <f>-IFERROR(IF(外部影响!$X39=GS$1,外部影响!$AB39,0)+IF(外部影响!$X40=GS$1,外部影响!$AB40,0)+IF(外部影响!$X41=GS$1,外部影响!$AB41,0),0)*配装模拟!$V$20</f>
        <v>0</v>
      </c>
      <c r="GT122" s="41">
        <f>-IFERROR(IF(外部影响!$X39=GT$1,外部影响!$AB39,0)+IF(外部影响!$X40=GT$1,外部影响!$AB40,0)+IF(外部影响!$X41=GT$1,外部影响!$AB41,0),0)*配装模拟!$V$20</f>
        <v>0</v>
      </c>
      <c r="GU122" s="41">
        <f>-IFERROR(IF(外部影响!$X39=GU$1,外部影响!$AB39,0)+IF(外部影响!$X40=GU$1,外部影响!$AB40,0)+IF(外部影响!$X41=GU$1,外部影响!$AB41,0),0)*配装模拟!$V$20</f>
        <v>0</v>
      </c>
      <c r="GV122" s="41">
        <f>-IFERROR(IF(外部影响!$X39=GV$1,外部影响!$AB39,0)+IF(外部影响!$X40=GV$1,外部影响!$AB40,0)+IF(外部影响!$X41=GV$1,外部影响!$AB41,0),0)*配装模拟!$V$20</f>
        <v>0</v>
      </c>
      <c r="GW122" s="41">
        <f>IFERROR(IF(外部影响!$X39=GW$1,外部影响!$AB39,0)+IF(外部影响!$X40=GW$1,外部影响!$AB40,0)+IF(外部影响!$X41=GW$1,外部影响!$AB41,0),0)*配装模拟!$V$20</f>
        <v>0</v>
      </c>
      <c r="GX122" s="41">
        <f>IFERROR(IF(外部影响!$X39=GX$1,外部影响!$AB39,0)+IF(外部影响!$X40=GX$1,外部影响!$AB40,0)+IF(外部影响!$X41=GX$1,外部影响!$AB41,0),0)*配装模拟!$V$20</f>
        <v>0</v>
      </c>
      <c r="GY122" s="41">
        <f>IFERROR(IF(外部影响!$X39=GY$1,外部影响!$AB39,0)+IF(外部影响!$X40=GY$1,外部影响!$AB40,0)+IF(外部影响!$X41=GY$1,外部影响!$AB41,0),0)*配装模拟!$V$20</f>
        <v>0</v>
      </c>
      <c r="HA122" s="41">
        <f>IFERROR(IF(外部影响!$X39=HA$1,外部影响!$AB39,0)+IF(外部影响!$X40=HA$1,外部影响!$AB40,0)+IF(外部影响!$X41=HA$1,外部影响!$AB41,0),0)*配装模拟!$V$20</f>
        <v>0</v>
      </c>
      <c r="HB122" s="41">
        <f>IFERROR(IF(外部影响!$X39=HB$1,外部影响!$AB39,0)+IF(外部影响!$X40=HB$1,外部影响!$AB40,0)+IF(外部影响!$X41=HB$1,外部影响!$AB41,0),0)*配装模拟!$V$20</f>
        <v>0</v>
      </c>
      <c r="HC122" s="41">
        <f>IFERROR(IF(外部影响!$X39=HC$1,外部影响!$AB39,0)+IF(外部影响!$X40=HC$1,外部影响!$AB40,0)+IF(外部影响!$X41=HC$1,外部影响!$AB41,0),0)*配装模拟!$V$20</f>
        <v>0</v>
      </c>
      <c r="HS122" s="41">
        <f>IFERROR(IF(外部影响!$X51=HS$1,外部影响!$AB51,0)+IF(外部影响!$X52=HS$1,外部影响!$AB52,0)+IF(外部影响!$X53=HS$1,外部影响!$AB53,0),0)*配装模拟!$V$23</f>
        <v>0</v>
      </c>
      <c r="HT122" s="41">
        <f>IFERROR(IF(外部影响!$X51=HT$1,外部影响!$AB51,0)+IF(外部影响!$X52=HT$1,外部影响!$AB52,0)+IF(外部影响!$X53=HT$1,外部影响!$AB53,0),0)*配装模拟!$V$23</f>
        <v>-0.105</v>
      </c>
      <c r="HU122" s="41">
        <f>IFERROR(IF(外部影响!$X51=HU$1,外部影响!$AB51,0)+IF(外部影响!$X52=HU$1,外部影响!$AB52,0)+IF(外部影响!$X53=HU$1,外部影响!$AB53,0),0)*配装模拟!$V$23</f>
        <v>0</v>
      </c>
      <c r="HV122" s="41">
        <f>IFERROR(IF(外部影响!$X51="采矿量加成%",外部影响!$AB51,0)+IF(外部影响!$X52="采矿量加成%",外部影响!$AB52,0)+IF(外部影响!$X53="采矿量加成%",外部影响!$AB53,0),0)*配装模拟!$V$23</f>
        <v>0</v>
      </c>
      <c r="HW122" s="41">
        <f>IFERROR(IF(外部影响!$X51="采矿器射程%",外部影响!$AB51,0)+IF(外部影响!$X52="采矿器射程%",外部影响!$AB52,0)+IF(外部影响!$X53="采矿器射程%",外部影响!$AB53,0),0)*配装模拟!$V$23</f>
        <v>0</v>
      </c>
      <c r="HX122" s="41">
        <f>IFERROR(IF(外部影响!$X51="采矿器循环时间%",外部影响!$AB51,0)+IF(外部影响!$X52="采矿器循环时间%",外部影响!$AB52,0)+IF(外部影响!$X53="采矿器循环时间%",外部影响!$AB53,0),0)*配装模拟!$V$23</f>
        <v>0</v>
      </c>
      <c r="HY122" s="41">
        <f>IFERROR(IF(外部影响!$X51="采矿器耗电%",外部影响!$AB51,0)+IF(外部影响!$X52="采矿器耗电%",外部影响!$AB52,0)+IF(外部影响!$X53="采矿器耗电%",外部影响!$AB53,0),0)*配装模拟!$V$23</f>
        <v>0</v>
      </c>
      <c r="HZ122" s="41">
        <f>IFERROR(IF(外部影响!$X51="采矿量加成%",外部影响!$AB51,0)+IF(外部影响!$X52="采矿量加成%",外部影响!$AB52,0)+IF(外部影响!$X53="采矿量加成%",外部影响!$AB53,0),0)*配装模拟!$V$23</f>
        <v>0</v>
      </c>
      <c r="IA122" s="41">
        <f>IFERROR(IF(外部影响!$X51="采矿器射程%",外部影响!$AB51,0)+IF(外部影响!$X52="采矿器射程%",外部影响!$AB52,0)+IF(外部影响!$X53="采矿器射程%",外部影响!$AB53,0),0)*配装模拟!$V$23</f>
        <v>0</v>
      </c>
      <c r="IB122" s="41">
        <f>IFERROR(IF(外部影响!$X51="采矿器循环时间%",外部影响!$AB51,0)+IF(外部影响!$X52="采矿器循环时间%",外部影响!$AB52,0)+IF(外部影响!$X53="采矿器循环时间%",外部影响!$AB53,0),0)*配装模拟!$V$23</f>
        <v>0</v>
      </c>
      <c r="IC122" s="41">
        <f>IFERROR(IF(外部影响!$X51="采矿器耗电%",外部影响!$AB51,0)+IF(外部影响!$X52="采矿器耗电%",外部影响!$AB52,0)+IF(外部影响!$X53="采矿器耗电%",外部影响!$AB53,0),0)*配装模拟!$V$23</f>
        <v>0</v>
      </c>
      <c r="IU122" s="41">
        <f>IFERROR(IF(外部影响!$X39=IU$1,外部影响!$AB39,0)+IF(外部影响!$X40=IU$1,外部影响!$AB40,0)+IF(外部影响!$X41=IU$1,外部影响!$AB41,0),0)*配装模拟!$V$20</f>
        <v>0</v>
      </c>
      <c r="IV122" s="41">
        <f>IFERROR(IF(外部影响!$X39=IV$1,外部影响!$AB39,0)+IF(外部影响!$X40=IV$1,外部影响!$AB40,0)+IF(外部影响!$X41=IV$1,外部影响!$AB41,0),0)*配装模拟!$V$20</f>
        <v>0</v>
      </c>
      <c r="IW122" s="41">
        <f>IFERROR(IF(外部影响!$X39=IW$1,外部影响!$AB39,0)+IF(外部影响!$X40=IW$1,外部影响!$AB40,0)+IF(外部影响!$X41=IW$1,外部影响!$AB41,0),0)*配装模拟!$V$20</f>
        <v>0</v>
      </c>
      <c r="JM122" s="41">
        <f>IFERROR(IF(外部影响!$X51="探测半径%",外部影响!$AB51,0)+IF(外部影响!$X52="探测半径%",外部影响!$AB52,0)+IF(外部影响!$X53="探测半径%",外部影响!$AB53,0),0)*配装模拟!$V$23</f>
        <v>0</v>
      </c>
      <c r="JO122" s="41">
        <f>IFERROR(IF(外部影响!$X51=JO$1,外部影响!$AB51,0)+IF(外部影响!$X52=JO$1,外部影响!$AB52,0)+IF(外部影响!$X53=JO$1,外部影响!$AB53,0),0)*配装模拟!$V$23</f>
        <v>0</v>
      </c>
      <c r="JP122" s="44">
        <f>IFERROR(IF(外部影响!$X51=JP$1,外部影响!$AB51,0)+IF(外部影响!$X52=JP$1,外部影响!$AB52,0)+IF(外部影响!$X53=JP$1,外部影响!$AB53,0),0)*配装模拟!$V$23</f>
        <v>0</v>
      </c>
    </row>
    <row r="123" spans="1:276">
      <c r="A123" s="36" t="s">
        <v>3109</v>
      </c>
      <c r="B123" s="41">
        <f>IFERROR(IF(外部影响!$C40&gt;2,IF(外部影响!$Y39="激光伤害加成%",外部影响!$AC39,0)+IF(外部影响!$Y40="激光伤害加成%",外部影响!$AC40,0)+IF(外部影响!$Y41="激光伤害加成%",外部影响!$AC41,0),0),0)*配装模拟!$V$20</f>
        <v>0</v>
      </c>
      <c r="C123" s="41">
        <f>IFERROR(IF(外部影响!$C40&gt;2,IF(外部影响!$Y39="磁轨伤害加成%",外部影响!$AC39,0)+IF(外部影响!$Y40="磁轨伤害加成%",外部影响!$AC40,0)+IF(外部影响!$Y41="磁轨伤害加成%",外部影响!$AC41,0),0),0)*配装模拟!$V$20</f>
        <v>0</v>
      </c>
      <c r="D123" s="41">
        <f>IFERROR(IF(外部影响!$C40&gt;2,IF(外部影响!$Y39="加农伤害加成%",外部影响!$AC39,0)+IF(外部影响!$Y40="加农伤害加成%",外部影响!$AC40,0)+IF(外部影响!$Y41="加农伤害加成%",外部影响!$AC41,0),0),0)*配装模拟!$V$20</f>
        <v>0</v>
      </c>
      <c r="E123" s="41">
        <f>IFERROR(IF(外部影响!$C40&gt;2,IF(外部影响!$Y39="裂解伤害加成%",外部影响!$AC39,0)+IF(外部影响!$Y40="裂解伤害加成%",外部影响!$AC40,0)+IF(外部影响!$Y41="裂解伤害加成%",外部影响!$AC41,0),0),0)*配装模拟!$V$20</f>
        <v>0</v>
      </c>
      <c r="F123" s="41">
        <f>IFERROR(IF(外部影响!$C40&gt;2,IF(外部影响!$Y39="无人机伤害加成%",外部影响!$AC39,0)+IF(外部影响!$Y40="无人机伤害加成%",外部影响!$AC40,0)+IF(外部影响!$Y41="无人机伤害加成%",外部影响!$AC41,0),0),0)*配装模拟!$V$20</f>
        <v>0</v>
      </c>
      <c r="G123" s="41">
        <f>IFERROR(IF(外部影响!$C40&gt;2,IF(外部影响!$Y39="激光时间调整%",外部影响!$AC39,0)+IF(外部影响!$Y40="激光时间调整%",外部影响!$AC40,0)+IF(外部影响!$Y41="激光时间调整%",外部影响!$AC41,0),0),0)*配装模拟!$V$20</f>
        <v>0</v>
      </c>
      <c r="H123" s="41">
        <f>IFERROR(IF(外部影响!$C40&gt;2,IF(外部影响!$Y39="磁轨时间调整%",外部影响!$AC39,0)+IF(外部影响!$Y40="磁轨时间调整%",外部影响!$AC40,0)+IF(外部影响!$Y41="磁轨时间调整%",外部影响!$AC41,0),0),0)*配装模拟!$V$20</f>
        <v>0</v>
      </c>
      <c r="I123" s="41">
        <f>IFERROR(IF(外部影响!$C40&gt;2,IF(外部影响!$Y39="加农时间调整%",外部影响!$AC39,0)+IF(外部影响!$Y40="加农时间调整%",外部影响!$AC40,0)+IF(外部影响!$Y41="加农时间调整%",外部影响!$AC41,0),0),0)*配装模拟!$V$20</f>
        <v>0</v>
      </c>
      <c r="J123" s="41">
        <f>IFERROR(IF(外部影响!$C40&gt;2,IF(外部影响!$Y39="裂解时间调整%",外部影响!$AC39,0)+IF(外部影响!$Y40="裂解时间调整%",外部影响!$AC40,0)+IF(外部影响!$Y41="裂解时间调整%",外部影响!$AC41,0),0),0)*配装模拟!$V$20</f>
        <v>0</v>
      </c>
      <c r="K123" s="41">
        <f>IFERROR(IF(外部影响!$C40&gt;2,IF(外部影响!$Y39="无人机时间调整%",外部影响!$AC39,0)+IF(外部影响!$Y40="无人机时间调整%",外部影响!$AC40,0)+IF(外部影响!$Y41="无人机时间调整%",外部影响!$AC41,0),0),0)*配装模拟!$V$20</f>
        <v>0</v>
      </c>
      <c r="T123" s="41">
        <f>IFERROR(IF(外部影响!$C40&gt;2,IF(外部影响!$Y39="裂解最佳射程加成%",外部影响!$AC39,0)+IF(外部影响!$Y40="裂解最佳射程加成%",外部影响!$AC40,0)+IF(外部影响!$Y41="裂解最佳射程加成%",外部影响!$AC41,0),0),0)*配装模拟!$V$20</f>
        <v>0</v>
      </c>
      <c r="V123" s="41">
        <f>IFERROR(IF(外部影响!$C40&gt;2,IF(外部影响!$Y39="激光失准范围加成%",外部影响!$AC39,0)+IF(外部影响!$Y40="激光失准范围加成%",外部影响!$AC40,0)+IF(外部影响!$Y41="激光失准范围加成%",外部影响!$AC41,0),0),0)*配装模拟!$V$20</f>
        <v>0</v>
      </c>
      <c r="W123" s="41">
        <f>IFERROR(IF(外部影响!$C40&gt;2,IF(外部影响!$Y39="磁轨失准范围加成%",外部影响!$AC39,0)+IF(外部影响!$Y40="磁轨失准范围加成%",外部影响!$AC40,0)+IF(外部影响!$Y41="磁轨失准范围加成%",外部影响!$AC41,0),0),0)*配装模拟!$V$20</f>
        <v>0</v>
      </c>
      <c r="X123" s="41">
        <f>IFERROR(IF(外部影响!$C40&gt;2,IF(外部影响!$Y39="加农失准范围加成%",外部影响!$AC39,0)+IF(外部影响!$Y40="加农失准范围加成%",外部影响!$AC40,0)+IF(外部影响!$Y41="加农失准范围加成%",外部影响!$AC41,0),0),0)*配装模拟!$V$20</f>
        <v>0</v>
      </c>
      <c r="Y123" s="41">
        <f>IFERROR(IF(外部影响!$C40&gt;2,IF(外部影响!$Y39="无人机失准范围加成%",外部影响!$AC39,0)+IF(外部影响!$Y40="无人机失准范围加成%",外部影响!$AC40,0)+IF(外部影响!$Y41="无人机失准范围加成%",外部影响!$AC41,0),0),0)*配装模拟!$V$20</f>
        <v>0</v>
      </c>
      <c r="Z123" s="41">
        <f>IFERROR(IF(外部影响!$C40&gt;2,IF(外部影响!$Y39="激光能栅占用调整%",外部影响!$AC39,0)+IF(外部影响!$Y40="激光能栅占用调整%",外部影响!$AC40,0)+IF(外部影响!$Y41="激光能栅占用调整%",外部影响!$AC41,0),0),0)*配装模拟!$V$20</f>
        <v>0</v>
      </c>
      <c r="AA123" s="41">
        <f>IFERROR(IF(外部影响!$C40&gt;2,IF(外部影响!$Y39="磁轨能栅占用调整%",外部影响!$AC39,0)+IF(外部影响!$Y40="磁轨能栅占用调整%",外部影响!$AC40,0)+IF(外部影响!$Y41="磁轨能栅占用调整%",外部影响!$AC41,0),0),0)*配装模拟!$V$20</f>
        <v>0</v>
      </c>
      <c r="AB123" s="41">
        <f>IFERROR(IF(外部影响!$C40&gt;2,IF(外部影响!$Y39="加农能栅占用调整%",外部影响!$AC39,0)+IF(外部影响!$Y40="加农能栅占用调整%",外部影响!$AC40,0)+IF(外部影响!$Y41="加农能栅占用调整%",外部影响!$AC41,0),0),0)*配装模拟!$V$20</f>
        <v>0</v>
      </c>
      <c r="AC123" s="41">
        <f>IFERROR(IF(外部影响!$C40&gt;2,IF(外部影响!$Y39="裂解能栅占用调整%",外部影响!$AC39,0)+IF(外部影响!$Y40="裂解能栅占用调整%",外部影响!$AC40,0)+IF(外部影响!$Y41="裂解能栅占用调整%",外部影响!$AC41,0),0),0)*配装模拟!$V$20</f>
        <v>0</v>
      </c>
      <c r="AD123" s="41">
        <f>IFERROR(IF(外部影响!$C40&gt;2,IF(外部影响!$Y39="导弹伤害加成%",外部影响!$AC39,0)+IF(外部影响!$Y40="导弹伤害加成%",外部影响!$AC40,0)+IF(外部影响!$Y41="导弹伤害加成%",外部影响!$AC41,0),0),0)*配装模拟!$V$20</f>
        <v>0</v>
      </c>
      <c r="AE123" s="41">
        <f>IFERROR(IF(外部影响!$C40&gt;2,IF(外部影响!$Y39="导弹伤害加成%",外部影响!$AC39,0)+IF(外部影响!$Y40="导弹伤害加成%",外部影响!$AC40,0)+IF(外部影响!$Y41="导弹伤害加成%",外部影响!$AC41,0),0),0)*配装模拟!$V$20</f>
        <v>0</v>
      </c>
      <c r="AF123" s="41">
        <f>IFERROR(IF(外部影响!$C40&gt;2,IF(外部影响!$Y39="导弹伤害加成%",外部影响!$AC39,0)+IF(外部影响!$Y40="导弹伤害加成%",外部影响!$AC40,0)+IF(外部影响!$Y41="导弹伤害加成%",外部影响!$AC41,0),0),0)*配装模拟!$V$20</f>
        <v>0</v>
      </c>
      <c r="AG123" s="41">
        <f>IFERROR(IF(外部影响!$C40&gt;2,IF(外部影响!$Y39="导弹伤害加成%",外部影响!$AC39,0)+IF(外部影响!$Y40="导弹伤害加成%",外部影响!$AC40,0)+IF(外部影响!$Y41="导弹伤害加成%",外部影响!$AC41,0),0),0)*配装模拟!$V$20</f>
        <v>0</v>
      </c>
      <c r="AH123" s="41">
        <f>IFERROR(IF(外部影响!$C40&gt;2,IF(外部影响!$Y39="导弹时间调整%",外部影响!$AC39,0)+IF(外部影响!$Y40="导弹时间调整%",外部影响!$AC40,0)+IF(外部影响!$Y41="导弹时间调整%",外部影响!$AC41,0),0),0)*配装模拟!$V$20</f>
        <v>0</v>
      </c>
      <c r="AI123" s="41">
        <f>IFERROR(IF(外部影响!$C40&gt;2,IF(外部影响!$Y39="爆炸速度加成%",外部影响!$AC39,0)+IF(外部影响!$Y40="爆炸速度加成%",外部影响!$AC40,0)+IF(外部影响!$Y41="爆炸速度加成%",外部影响!$AC41,0),0),0)*配装模拟!$V$20</f>
        <v>0</v>
      </c>
      <c r="AJ123" s="41">
        <f>IFERROR(IF(外部影响!$C40&gt;2,IF(外部影响!$Y39="爆炸半径加成%",外部影响!$AC39,0)+IF(外部影响!$Y40="爆炸半径加成%",外部影响!$AC40,0)+IF(外部影响!$Y41="爆炸半径加成%",外部影响!$AC41,0),0),0)*配装模拟!$V$20</f>
        <v>0</v>
      </c>
      <c r="AK123" s="41">
        <f>IFERROR(IF(外部影响!$C40&gt;2,IF(外部影响!$Y39="飞行速度加成%",外部影响!$AC39,0)+IF(外部影响!$Y40="飞行速度加成%",外部影响!$AC40,0)+IF(外部影响!$Y41="飞行速度加成%",外部影响!$AC41,0),0),0)*配装模拟!$V$20</f>
        <v>0</v>
      </c>
      <c r="AL123" s="41">
        <f>IFERROR(IF(外部影响!$C40&gt;2,IF(外部影响!$Y39="飞行时间加成%",外部影响!$AC39,0)+IF(外部影响!$Y40="飞行时间加成%",外部影响!$AC40,0)+IF(外部影响!$Y41="飞行时间加成%",外部影响!$AC41,0),0),0)*配装模拟!$V$20</f>
        <v>0</v>
      </c>
      <c r="AN123" s="41">
        <f>IFERROR(IF(外部影响!$C40&gt;2,IF(外部影响!$Y39="激光伤害加成%",外部影响!$AC39,0)+IF(外部影响!$Y40="激光伤害加成%",外部影响!$AC40,0)+IF(外部影响!$Y41="激光伤害加成%",外部影响!$AC41,0),0),0)*配装模拟!$V$20</f>
        <v>0</v>
      </c>
      <c r="AO123" s="41">
        <f>IFERROR(IF(外部影响!$C40&gt;2,IF(外部影响!$Y39="磁轨伤害加成%",外部影响!$AC39,0)+IF(外部影响!$Y40="磁轨伤害加成%",外部影响!$AC40,0)+IF(外部影响!$Y41="磁轨伤害加成%",外部影响!$AC41,0),0),0)*配装模拟!$V$20</f>
        <v>0</v>
      </c>
      <c r="AP123" s="41">
        <f>IFERROR(IF(外部影响!$C40&gt;2,IF(外部影响!$Y39="加农伤害加成%",外部影响!$AC39,0)+IF(外部影响!$Y40="加农伤害加成%",外部影响!$AC40,0)+IF(外部影响!$Y41="加农伤害加成%",外部影响!$AC41,0),0),0)*配装模拟!$V$20</f>
        <v>0</v>
      </c>
      <c r="AQ123" s="41">
        <f>IFERROR(IF(外部影响!$C40&gt;2,IF(外部影响!$Y39="裂解伤害加成%",外部影响!$AC39,0)+IF(外部影响!$Y40="裂解伤害加成%",外部影响!$AC40,0)+IF(外部影响!$Y41="裂解伤害加成%",外部影响!$AC41,0),0),0)*配装模拟!$V$20</f>
        <v>0</v>
      </c>
      <c r="AR123" s="41">
        <f>IFERROR(IF(外部影响!$C40&gt;2,IF(外部影响!$Y39="无人机伤害加成%",外部影响!$AC39,0)+IF(外部影响!$Y40="无人机伤害加成%",外部影响!$AC40,0)+IF(外部影响!$Y41="无人机伤害加成%",外部影响!$AC41,0),0),0)*配装模拟!$V$20</f>
        <v>0</v>
      </c>
      <c r="AS123" s="41">
        <f>IFERROR(IF(外部影响!$C40&gt;2,IF(外部影响!$Y39="激光时间调整%",外部影响!$AC39,0)+IF(外部影响!$Y40="激光时间调整%",外部影响!$AC40,0)+IF(外部影响!$Y41="激光时间调整%",外部影响!$AC41,0),0),0)*配装模拟!$V$20</f>
        <v>0</v>
      </c>
      <c r="AT123" s="41">
        <f>IFERROR(IF(外部影响!$C40&gt;2,IF(外部影响!$Y39="磁轨时间调整%",外部影响!$AC39,0)+IF(外部影响!$Y40="磁轨时间调整%",外部影响!$AC40,0)+IF(外部影响!$Y41="磁轨时间调整%",外部影响!$AC41,0),0),0)*配装模拟!$V$20</f>
        <v>0</v>
      </c>
      <c r="AU123" s="41">
        <f>IFERROR(IF(外部影响!$C40&gt;2,IF(外部影响!$Y39="加农时间调整%",外部影响!$AC39,0)+IF(外部影响!$Y40="加农时间调整%",外部影响!$AC40,0)+IF(外部影响!$Y41="加农时间调整%",外部影响!$AC41,0),0),0)*配装模拟!$V$20</f>
        <v>0</v>
      </c>
      <c r="AV123" s="41">
        <f>IFERROR(IF(外部影响!$C40&gt;2,IF(外部影响!$Y39="裂解时间调整%",外部影响!$AC39,0)+IF(外部影响!$Y40="裂解时间调整%",外部影响!$AC40,0)+IF(外部影响!$Y41="裂解时间调整%",外部影响!$AC41,0),0),0)*配装模拟!$V$20</f>
        <v>0</v>
      </c>
      <c r="AW123" s="41">
        <f>IFERROR(IF(外部影响!$C40&gt;2,IF(外部影响!$Y39="无人机时间调整%",外部影响!$AC39,0)+IF(外部影响!$Y40="无人机时间调整%",外部影响!$AC40,0)+IF(外部影响!$Y41="无人机时间调整%",外部影响!$AC41,0),0),0)*配装模拟!$V$20</f>
        <v>0</v>
      </c>
      <c r="BF123" s="41">
        <f>IFERROR(IF(外部影响!$C40&gt;2,IF(外部影响!$Y39="裂解最佳射程加成%",外部影响!$AC39,0)+IF(外部影响!$Y40="裂解最佳射程加成%",外部影响!$AC40,0)+IF(外部影响!$Y41="裂解最佳射程加成%",外部影响!$AC41,0),0),0)*配装模拟!$V$20</f>
        <v>0</v>
      </c>
      <c r="BH123" s="41">
        <f>IFERROR(IF(外部影响!$C40&gt;2,IF(外部影响!$Y39="激光失准范围加成%",外部影响!$AC39,0)+IF(外部影响!$Y40="激光失准范围加成%",外部影响!$AC40,0)+IF(外部影响!$Y41="激光失准范围加成%",外部影响!$AC41,0),0),0)*配装模拟!$V$20</f>
        <v>0</v>
      </c>
      <c r="BI123" s="41">
        <f>IFERROR(IF(外部影响!$C40&gt;2,IF(外部影响!$Y39="磁轨失准范围加成%",外部影响!$AC39,0)+IF(外部影响!$Y40="磁轨失准范围加成%",外部影响!$AC40,0)+IF(外部影响!$Y41="磁轨失准范围加成%",外部影响!$AC41,0),0),0)*配装模拟!$V$20</f>
        <v>0</v>
      </c>
      <c r="BJ123" s="41">
        <f>IFERROR(IF(外部影响!$C40&gt;2,IF(外部影响!$Y39="加农失准范围加成%",外部影响!$AC39,0)+IF(外部影响!$Y40="加农失准范围加成%",外部影响!$AC40,0)+IF(外部影响!$Y41="加农失准范围加成%",外部影响!$AC41,0),0),0)*配装模拟!$V$20</f>
        <v>0</v>
      </c>
      <c r="BK123" s="41">
        <f>IFERROR(IF(外部影响!$C40&gt;2,IF(外部影响!$Y39="无人机失准范围加成%",外部影响!$AC39,0)+IF(外部影响!$Y40="无人机失准范围加成%",外部影响!$AC40,0)+IF(外部影响!$Y41="无人机失准范围加成%",外部影响!$AC41,0),0),0)*配装模拟!$V$20</f>
        <v>0</v>
      </c>
      <c r="BL123" s="41">
        <f>IFERROR(IF(外部影响!$C40&gt;2,IF(外部影响!$Y39="激光能栅占用调整%",外部影响!$AC39,0)+IF(外部影响!$Y40="激光能栅占用调整%",外部影响!$AC40,0)+IF(外部影响!$Y41="激光能栅占用调整%",外部影响!$AC41,0),0),0)*配装模拟!$V$20</f>
        <v>0</v>
      </c>
      <c r="BM123" s="41">
        <f>IFERROR(IF(外部影响!$C40&gt;2,IF(外部影响!$Y39="磁轨能栅占用调整%",外部影响!$AC39,0)+IF(外部影响!$Y40="磁轨能栅占用调整%",外部影响!$AC40,0)+IF(外部影响!$Y41="磁轨能栅占用调整%",外部影响!$AC41,0),0),0)*配装模拟!$V$20</f>
        <v>0</v>
      </c>
      <c r="BN123" s="41">
        <f>IFERROR(IF(外部影响!$C40&gt;2,IF(外部影响!$Y39="加农能栅占用调整%",外部影响!$AC39,0)+IF(外部影响!$Y40="加农能栅占用调整%",外部影响!$AC40,0)+IF(外部影响!$Y41="加农能栅占用调整%",外部影响!$AC41,0),0),0)*配装模拟!$V$20</f>
        <v>0</v>
      </c>
      <c r="BO123" s="41">
        <f>IFERROR(IF(外部影响!$C40&gt;2,IF(外部影响!$Y39="裂解能栅占用调整%",外部影响!$AC39,0)+IF(外部影响!$Y40="裂解能栅占用调整%",外部影响!$AC40,0)+IF(外部影响!$Y41="裂解能栅占用调整%",外部影响!$AC41,0),0),0)*配装模拟!$V$20</f>
        <v>0</v>
      </c>
      <c r="BP123" s="41">
        <f>IFERROR(IF(外部影响!$C40&gt;2,IF(外部影响!$Y39="导弹伤害加成%",外部影响!$AC39,0)+IF(外部影响!$Y40="导弹伤害加成%",外部影响!$AC40,0)+IF(外部影响!$Y41="导弹伤害加成%",外部影响!$AC41,0),0),0)*配装模拟!$V$20</f>
        <v>0</v>
      </c>
      <c r="BQ123" s="41">
        <f>IFERROR(IF(外部影响!$C40&gt;2,IF(外部影响!$Y39="导弹伤害加成%",外部影响!$AC39,0)+IF(外部影响!$Y40="导弹伤害加成%",外部影响!$AC40,0)+IF(外部影响!$Y41="导弹伤害加成%",外部影响!$AC41,0),0),0)*配装模拟!$V$20</f>
        <v>0</v>
      </c>
      <c r="BR123" s="41">
        <f>IFERROR(IF(外部影响!$C40&gt;2,IF(外部影响!$Y39="导弹伤害加成%",外部影响!$AC39,0)+IF(外部影响!$Y40="导弹伤害加成%",外部影响!$AC40,0)+IF(外部影响!$Y41="导弹伤害加成%",外部影响!$AC41,0),0),0)*配装模拟!$V$20</f>
        <v>0</v>
      </c>
      <c r="BS123" s="41">
        <f>IFERROR(IF(外部影响!$C40&gt;2,IF(外部影响!$Y39="导弹伤害加成%",外部影响!$AC39,0)+IF(外部影响!$Y40="导弹伤害加成%",外部影响!$AC40,0)+IF(外部影响!$Y41="导弹伤害加成%",外部影响!$AC41,0),0),0)*配装模拟!$V$20</f>
        <v>0</v>
      </c>
      <c r="BT123" s="41">
        <f>IFERROR(IF(外部影响!$C40&gt;2,IF(外部影响!$Y39="导弹时间调整%",外部影响!$AC39,0)+IF(外部影响!$Y40="导弹时间调整%",外部影响!$AC40,0)+IF(外部影响!$Y41="导弹时间调整%",外部影响!$AC41,0),0),0)*配装模拟!$V$20</f>
        <v>0</v>
      </c>
      <c r="BU123" s="41">
        <f>IFERROR(IF(外部影响!$C40&gt;2,IF(外部影响!$Y39="爆炸速度加成%",外部影响!$AC39,0)+IF(外部影响!$Y40="爆炸速度加成%",外部影响!$AC40,0)+IF(外部影响!$Y41="爆炸速度加成%",外部影响!$AC41,0),0),0)*配装模拟!$V$20</f>
        <v>0</v>
      </c>
      <c r="BV123" s="41">
        <f>IFERROR(IF(外部影响!$C40&gt;2,IF(外部影响!$Y39="爆炸半径加成%",外部影响!$AC39,0)+IF(外部影响!$Y40="爆炸半径加成%",外部影响!$AC40,0)+IF(外部影响!$Y41="爆炸半径加成%",外部影响!$AC41,0),0),0)*配装模拟!$V$20</f>
        <v>0</v>
      </c>
      <c r="BW123" s="41">
        <f>IFERROR(IF(外部影响!$C40&gt;2,IF(外部影响!$Y39="飞行速度加成%",外部影响!$AC39,0)+IF(外部影响!$Y40="飞行速度加成%",外部影响!$AC40,0)+IF(外部影响!$Y41="飞行速度加成%",外部影响!$AC41,0),0),0)*配装模拟!$V$20</f>
        <v>0</v>
      </c>
      <c r="BX123" s="41">
        <f>IFERROR(IF(外部影响!$C40&gt;2,IF(外部影响!$Y39="飞行时间加成%",外部影响!$AC39,0)+IF(外部影响!$Y40="飞行时间加成%",外部影响!$AC40,0)+IF(外部影响!$Y41="飞行时间加成%",外部影响!$AC41,0),0),0)*配装模拟!$V$20</f>
        <v>0</v>
      </c>
      <c r="BZ123" s="41">
        <f>IFERROR(IF(外部影响!$C40&gt;2,IF(外部影响!$Y39="激光伤害加成%",外部影响!$AC39,0)+IF(外部影响!$Y40="激光伤害加成%",外部影响!$AC40,0)+IF(外部影响!$Y41="激光伤害加成%",外部影响!$AC41,0),0),0)*配装模拟!$V$20</f>
        <v>0</v>
      </c>
      <c r="CA123" s="41">
        <f>IFERROR(IF(外部影响!$C40&gt;2,IF(外部影响!$Y39="磁轨伤害加成%",外部影响!$AC39,0)+IF(外部影响!$Y40="磁轨伤害加成%",外部影响!$AC40,0)+IF(外部影响!$Y41="磁轨伤害加成%",外部影响!$AC41,0),0),0)*配装模拟!$V$20</f>
        <v>0</v>
      </c>
      <c r="CB123" s="41">
        <f>IFERROR(IF(外部影响!$C40&gt;2,IF(外部影响!$Y39="加农伤害加成%",外部影响!$AC39,0)+IF(外部影响!$Y40="加农伤害加成%",外部影响!$AC40,0)+IF(外部影响!$Y41="加农伤害加成%",外部影响!$AC41,0),0),0)*配装模拟!$V$20</f>
        <v>0</v>
      </c>
      <c r="CC123" s="41">
        <f>IFERROR(IF(外部影响!$C40&gt;2,IF(外部影响!$Y39="裂解伤害加成%",外部影响!$AC39,0)+IF(外部影响!$Y40="裂解伤害加成%",外部影响!$AC40,0)+IF(外部影响!$Y41="裂解伤害加成%",外部影响!$AC41,0),0),0)*配装模拟!$V$20</f>
        <v>0</v>
      </c>
      <c r="CD123" s="41">
        <f>IFERROR(IF(外部影响!$C40&gt;2,IF(外部影响!$Y39="无人机伤害加成%",外部影响!$AC39,0)+IF(外部影响!$Y40="无人机伤害加成%",外部影响!$AC40,0)+IF(外部影响!$Y41="无人机伤害加成%",外部影响!$AC41,0),0),0)*配装模拟!$V$20</f>
        <v>0</v>
      </c>
      <c r="CE123" s="41">
        <f>IFERROR(IF(外部影响!$C40&gt;2,IF(外部影响!$Y39="激光时间调整%",外部影响!$AC39,0)+IF(外部影响!$Y40="激光时间调整%",外部影响!$AC40,0)+IF(外部影响!$Y41="激光时间调整%",外部影响!$AC41,0),0),0)*配装模拟!$V$20</f>
        <v>0</v>
      </c>
      <c r="CF123" s="41">
        <f>IFERROR(IF(外部影响!$C40&gt;2,IF(外部影响!$Y39="磁轨时间调整%",外部影响!$AC39,0)+IF(外部影响!$Y40="磁轨时间调整%",外部影响!$AC40,0)+IF(外部影响!$Y41="磁轨时间调整%",外部影响!$AC41,0),0),0)*配装模拟!$V$20</f>
        <v>0</v>
      </c>
      <c r="CG123" s="41">
        <f>IFERROR(IF(外部影响!$C40&gt;2,IF(外部影响!$Y39="加农时间调整%",外部影响!$AC39,0)+IF(外部影响!$Y40="加农时间调整%",外部影响!$AC40,0)+IF(外部影响!$Y41="加农时间调整%",外部影响!$AC41,0),0),0)*配装模拟!$V$20</f>
        <v>0</v>
      </c>
      <c r="CH123" s="41">
        <f>IFERROR(IF(外部影响!$C40&gt;2,IF(外部影响!$Y39="裂解时间调整%",外部影响!$AC39,0)+IF(外部影响!$Y40="裂解时间调整%",外部影响!$AC40,0)+IF(外部影响!$Y41="裂解时间调整%",外部影响!$AC41,0),0),0)*配装模拟!$V$20</f>
        <v>0</v>
      </c>
      <c r="CI123" s="41">
        <f>IFERROR(IF(外部影响!$C40&gt;2,IF(外部影响!$Y39="无人机时间调整%",外部影响!$AC39,0)+IF(外部影响!$Y40="无人机时间调整%",外部影响!$AC40,0)+IF(外部影响!$Y41="无人机时间调整%",外部影响!$AC41,0),0),0)*配装模拟!$V$20</f>
        <v>0</v>
      </c>
      <c r="CR123" s="41">
        <f>IFERROR(IF(外部影响!$C40&gt;2,IF(外部影响!$Y39="裂解最佳射程加成%",外部影响!$AC39,0)+IF(外部影响!$Y40="裂解最佳射程加成%",外部影响!$AC40,0)+IF(外部影响!$Y41="裂解最佳射程加成%",外部影响!$AC41,0),0),0)*配装模拟!$V$20</f>
        <v>0</v>
      </c>
      <c r="CT123" s="41">
        <f>IFERROR(IF(外部影响!$C40&gt;2,IF(外部影响!$Y39="激光失准范围加成%",外部影响!$AC39,0)+IF(外部影响!$Y40="激光失准范围加成%",外部影响!$AC40,0)+IF(外部影响!$Y41="激光失准范围加成%",外部影响!$AC41,0),0),0)*配装模拟!$V$20</f>
        <v>0</v>
      </c>
      <c r="CU123" s="41">
        <f>IFERROR(IF(外部影响!$C40&gt;2,IF(外部影响!$Y39="磁轨失准范围加成%",外部影响!$AC39,0)+IF(外部影响!$Y40="磁轨失准范围加成%",外部影响!$AC40,0)+IF(外部影响!$Y41="磁轨失准范围加成%",外部影响!$AC41,0),0),0)*配装模拟!$V$20</f>
        <v>0</v>
      </c>
      <c r="CV123" s="41">
        <f>IFERROR(IF(外部影响!$C40&gt;2,IF(外部影响!$Y39="加农失准范围加成%",外部影响!$AC39,0)+IF(外部影响!$Y40="加农失准范围加成%",外部影响!$AC40,0)+IF(外部影响!$Y41="加农失准范围加成%",外部影响!$AC41,0),0),0)*配装模拟!$V$20</f>
        <v>0</v>
      </c>
      <c r="CW123" s="41">
        <f>IFERROR(IF(外部影响!$C40&gt;2,IF(外部影响!$Y39="无人机失准范围加成%",外部影响!$AC39,0)+IF(外部影响!$Y40="无人机失准范围加成%",外部影响!$AC40,0)+IF(外部影响!$Y41="无人机失准范围加成%",外部影响!$AC41,0),0),0)*配装模拟!$V$20</f>
        <v>0</v>
      </c>
      <c r="CX123" s="41">
        <f>IFERROR(IF(外部影响!$C40&gt;2,IF(外部影响!$Y39="激光能栅占用调整%",外部影响!$AC39,0)+IF(外部影响!$Y40="激光能栅占用调整%",外部影响!$AC40,0)+IF(外部影响!$Y41="激光能栅占用调整%",外部影响!$AC41,0),0),0)*配装模拟!$V$20</f>
        <v>0</v>
      </c>
      <c r="CY123" s="41">
        <f>IFERROR(IF(外部影响!$C40&gt;2,IF(外部影响!$Y39="磁轨能栅占用调整%",外部影响!$AC39,0)+IF(外部影响!$Y40="磁轨能栅占用调整%",外部影响!$AC40,0)+IF(外部影响!$Y41="磁轨能栅占用调整%",外部影响!$AC41,0),0),0)*配装模拟!$V$20</f>
        <v>0</v>
      </c>
      <c r="CZ123" s="41">
        <f>IFERROR(IF(外部影响!$C40&gt;2,IF(外部影响!$Y39="加农能栅占用调整%",外部影响!$AC39,0)+IF(外部影响!$Y40="加农能栅占用调整%",外部影响!$AC40,0)+IF(外部影响!$Y41="加农能栅占用调整%",外部影响!$AC41,0),0),0)*配装模拟!$V$20</f>
        <v>0</v>
      </c>
      <c r="DA123" s="41">
        <f>IFERROR(IF(外部影响!$C40&gt;2,IF(外部影响!$Y39="裂解能栅占用调整%",外部影响!$AC39,0)+IF(外部影响!$Y40="裂解能栅占用调整%",外部影响!$AC40,0)+IF(外部影响!$Y41="裂解能栅占用调整%",外部影响!$AC41,0),0),0)*配装模拟!$V$20</f>
        <v>0</v>
      </c>
      <c r="DB123" s="41">
        <f>IFERROR(IF(外部影响!$C40&gt;2,IF(外部影响!$Y39="导弹伤害加成%",外部影响!$AC39,0)+IF(外部影响!$Y40="导弹伤害加成%",外部影响!$AC40,0)+IF(外部影响!$Y41="导弹伤害加成%",外部影响!$AC41,0),0),0)*配装模拟!$V$20</f>
        <v>0</v>
      </c>
      <c r="DC123" s="41">
        <f>IFERROR(IF(外部影响!$C40&gt;2,IF(外部影响!$Y39="导弹伤害加成%",外部影响!$AC39,0)+IF(外部影响!$Y40="导弹伤害加成%",外部影响!$AC40,0)+IF(外部影响!$Y41="导弹伤害加成%",外部影响!$AC41,0),0),0)*配装模拟!$V$20</f>
        <v>0</v>
      </c>
      <c r="DD123" s="41">
        <f>IFERROR(IF(外部影响!$C40&gt;2,IF(外部影响!$Y39="导弹伤害加成%",外部影响!$AC39,0)+IF(外部影响!$Y40="导弹伤害加成%",外部影响!$AC40,0)+IF(外部影响!$Y41="导弹伤害加成%",外部影响!$AC41,0),0),0)*配装模拟!$V$20</f>
        <v>0</v>
      </c>
      <c r="DE123" s="41">
        <f>IFERROR(IF(外部影响!$C40&gt;2,IF(外部影响!$Y39="导弹伤害加成%",外部影响!$AC39,0)+IF(外部影响!$Y40="导弹伤害加成%",外部影响!$AC40,0)+IF(外部影响!$Y41="导弹伤害加成%",外部影响!$AC41,0),0),0)*配装模拟!$V$20</f>
        <v>0</v>
      </c>
      <c r="DF123" s="41">
        <f>IFERROR(IF(外部影响!$C40&gt;2,IF(外部影响!$Y39="导弹时间调整%",外部影响!$AC39,0)+IF(外部影响!$Y40="导弹时间调整%",外部影响!$AC40,0)+IF(外部影响!$Y41="导弹时间调整%",外部影响!$AC41,0),0),0)*配装模拟!$V$20</f>
        <v>0</v>
      </c>
      <c r="DG123" s="41">
        <f>IFERROR(IF(外部影响!$C40&gt;2,IF(外部影响!$Y39="爆炸速度加成%",外部影响!$AC39,0)+IF(外部影响!$Y40="爆炸速度加成%",外部影响!$AC40,0)+IF(外部影响!$Y41="爆炸速度加成%",外部影响!$AC41,0),0),0)*配装模拟!$V$20</f>
        <v>0</v>
      </c>
      <c r="DH123" s="41">
        <f>IFERROR(IF(外部影响!$C40&gt;2,IF(外部影响!$Y39="爆炸半径加成%",外部影响!$AC39,0)+IF(外部影响!$Y40="爆炸半径加成%",外部影响!$AC40,0)+IF(外部影响!$Y41="爆炸半径加成%",外部影响!$AC41,0),0),0)*配装模拟!$V$20</f>
        <v>0</v>
      </c>
      <c r="DI123" s="41">
        <f>IFERROR(IF(外部影响!$C40&gt;2,IF(外部影响!$Y39="飞行速度加成%",外部影响!$AC39,0)+IF(外部影响!$Y40="飞行速度加成%",外部影响!$AC40,0)+IF(外部影响!$Y41="飞行速度加成%",外部影响!$AC41,0),0),0)*配装模拟!$V$20</f>
        <v>0</v>
      </c>
      <c r="DJ123" s="41">
        <f>IFERROR(IF(外部影响!$C40&gt;2,IF(外部影响!$Y39="飞行时间加成%",外部影响!$AC39,0)+IF(外部影响!$Y40="飞行时间加成%",外部影响!$AC40,0)+IF(外部影响!$Y41="飞行时间加成%",外部影响!$AC41,0),0),0)*配装模拟!$V$20</f>
        <v>0</v>
      </c>
      <c r="DL123" s="41">
        <f>IFERROR(IF(外部影响!$C40&gt;2,IF(外部影响!$Y39="激光耗电量调整%",外部影响!$AC39,0)+IF(外部影响!$Y40="激光耗电量调整%",外部影响!$AC40,0)+IF(外部影响!$Y41="激光耗电量调整%",外部影响!$AC41,0),0),0)*配装模拟!$V$20</f>
        <v>0</v>
      </c>
      <c r="DM123" s="41">
        <f>IFERROR(IF(外部影响!$C40&gt;2,IF(外部影响!$Y39="激光耗电量调整%",外部影响!$AC39,0)+IF(外部影响!$Y40="激光耗电量调整%",外部影响!$AC40,0)+IF(外部影响!$Y41="激光耗电量调整%",外部影响!$AC41,0),0),0)*配装模拟!$V$20</f>
        <v>0</v>
      </c>
      <c r="DN123" s="41">
        <f>IFERROR(IF(外部影响!$C40&gt;2,IF(外部影响!$Y39="激光耗电量调整%",外部影响!$AC39,0)+IF(外部影响!$Y40="激光耗电量调整%",外部影响!$AC40,0)+IF(外部影响!$Y41="激光耗电量调整%",外部影响!$AC41,0),0),0)*配装模拟!$V$20</f>
        <v>0</v>
      </c>
      <c r="DO123" s="41">
        <f>IFERROR(IF(外部影响!$C40&gt;2,IF(外部影响!$Y39="磁轨耗电量调整%",外部影响!$AC39,0)+IF(外部影响!$Y40="磁轨耗电量调整%",外部影响!$AC40,0)+IF(外部影响!$Y41="磁轨耗电量调整%",外部影响!$AC41,0),0),0)*配装模拟!$V$20</f>
        <v>0</v>
      </c>
      <c r="DP123" s="41">
        <f>IFERROR(IF(外部影响!$C40&gt;2,IF(外部影响!$Y39="磁轨耗电量调整%",外部影响!$AC39,0)+IF(外部影响!$Y40="磁轨耗电量调整%",外部影响!$AC40,0)+IF(外部影响!$Y41="磁轨耗电量调整%",外部影响!$AC41,0),0),0)*配装模拟!$V$20</f>
        <v>0</v>
      </c>
      <c r="DQ123" s="41">
        <f>IFERROR(IF(外部影响!$C40&gt;2,IF(外部影响!$Y39="磁轨耗电量调整%",外部影响!$AC39,0)+IF(外部影响!$Y40="磁轨耗电量调整%",外部影响!$AC40,0)+IF(外部影响!$Y41="磁轨耗电量调整%",外部影响!$AC41,0),0),0)*配装模拟!$V$20</f>
        <v>0</v>
      </c>
      <c r="DR123" s="42">
        <f>IFERROR(IF(外部影响!$C40&gt;2,IF(外部影响!$Y39="无人机控制距离",外部影响!$AC39,0)+IF(外部影响!$Y40="无人机控制距离",外部影响!$AC40,0)+IF(外部影响!$Y41="无人机控制距离",外部影响!$AC41,0),0),0)*配装模拟!$V$20</f>
        <v>0</v>
      </c>
      <c r="FD123" s="42">
        <f>IFERROR(IF(外部影响!$C52&gt;2,IF(外部影响!$Y51=FD$1,外部影响!$AC51,0)+IF(外部影响!$Y52=FD$1,外部影响!$AC52,0)+IF(外部影响!$Y53=FD$1,外部影响!$AC53,0),0),0)*配装模拟!$V$23</f>
        <v>0</v>
      </c>
      <c r="FF123" s="41">
        <f>IFERROR(IF(外部影响!$C52&gt;2,IF(外部影响!$Y51=FF$1,外部影响!$AC51,0)+IF(外部影响!$Y52=FF$1,外部影响!$AC52,0)+IF(外部影响!$Y53=FF$1,外部影响!$AC53,0),0),0)*配装模拟!$V$23</f>
        <v>0.12</v>
      </c>
      <c r="FH123" s="41">
        <f>IFERROR(IF(外部影响!$C52&gt;2,IF(外部影响!$Y51=FH$1,外部影响!$AC51,0)+IF(外部影响!$Y52=FH$1,外部影响!$AC52,0)+IF(外部影响!$Y53=FH$1,外部影响!$AC53,0),0),0)*配装模拟!$V$23</f>
        <v>0</v>
      </c>
      <c r="FN123" s="41">
        <f>IFERROR(IF(外部影响!$C52&gt;2,IF(外部影响!$Y51="推进耗电调整%",外部影响!$AC51,0)+IF(外部影响!$Y52="推进耗电调整%",外部影响!$AC52,0)+IF(外部影响!$Y53="推进耗电调整%",外部影响!$AC53,0),0),0)*配装模拟!$V$23</f>
        <v>0</v>
      </c>
      <c r="FR123" s="41">
        <f>IFERROR(IF(外部影响!$C52&gt;2,IF(外部影响!$Y51="推进耗电调整%",外部影响!$AC51,0)+IF(外部影响!$Y52="推进耗电调整%",外部影响!$AC52,0)+IF(外部影响!$Y53="推进耗电调整%",外部影响!$AC53,0),0),0)*配装模拟!$V$23</f>
        <v>0</v>
      </c>
      <c r="FS123" s="41">
        <f>IFERROR(IF(外部影响!$C52&gt;2,IF(外部影响!$Y51=FS$1,外部影响!$AC51,0)+IF(外部影响!$Y52=FS$1,外部影响!$AC52,0)+IF(外部影响!$Y53=FS$1,外部影响!$AC53,0),0),0)*配装模拟!$V$23</f>
        <v>0</v>
      </c>
      <c r="FV123" s="41">
        <f>IFERROR(IF(外部影响!$C52&gt;2,IF(外部影响!$Y51="探测半径%",外部影响!$AC51,0)+IF(外部影响!$Y52="探测半径%",外部影响!$AC52,0)+IF(外部影响!$Y53="探测半径%",外部影响!$AC53,0),0),0)*配装模拟!$V$23</f>
        <v>0</v>
      </c>
      <c r="FW123" s="41">
        <f>IFERROR(IF(外部影响!$C52&gt;2,IF(外部影响!$Y51=FW$1,外部影响!$AC51,0)+IF(外部影响!$Y52=FW$1,外部影响!$AC52,0)+IF(外部影响!$Y53=FW$1,外部影响!$AC53,0),0),0)*配装模拟!$V$23</f>
        <v>0</v>
      </c>
      <c r="FX123" s="41">
        <f>IFERROR(IF(外部影响!$C52&gt;2,IF(外部影响!$Y51=FX$1,外部影响!$AC51,0)+IF(外部影响!$Y52=FX$1,外部影响!$AC52,0)+IF(外部影响!$Y53=FX$1,外部影响!$AC53,0),0),0)*配装模拟!$V$23</f>
        <v>0</v>
      </c>
      <c r="GD123" s="41">
        <f>IFERROR(IF(外部影响!$C40&gt;2,IF(外部影响!$Y39=GD$1,外部影响!$AC39,0)+IF(外部影响!$Y40=GD$1,外部影响!$AC40,0)+IF(外部影响!$Y41=GD$1,外部影响!$AC41,0),0),0)*配装模拟!$V$20</f>
        <v>0</v>
      </c>
      <c r="GE123" s="41">
        <f>IFERROR(IF(外部影响!$C40&gt;2,IF(外部影响!$Y39=GE$1,外部影响!$AC39,0)+IF(外部影响!$Y40=GE$1,外部影响!$AC40,0)+IF(外部影响!$Y41=GE$1,外部影响!$AC41,0),0),0)*配装模拟!$V$20</f>
        <v>0</v>
      </c>
      <c r="GF123" s="41">
        <f>IFERROR(IF(外部影响!$C40&gt;2,IF(外部影响!$Y39=GF$1,外部影响!$AC39,0)+IF(外部影响!$Y40=GF$1,外部影响!$AC40,0)+IF(外部影响!$Y41=GF$1,外部影响!$AC41,0),0),0)*配装模拟!$V$20</f>
        <v>0</v>
      </c>
      <c r="GG123" s="41">
        <f>-IFERROR(IF(外部影响!$C40&gt;2,IF(外部影响!$Y39=GG$1,外部影响!$AC39,0)+IF(外部影响!$Y40=GG$1,外部影响!$AC40,0)+IF(外部影响!$Y41=GG$1,外部影响!$AC41,0),0),0)*配装模拟!$V$20</f>
        <v>0</v>
      </c>
      <c r="GH123" s="41">
        <f>-IFERROR(IF(外部影响!$C40&gt;2,IF(外部影响!$Y39=GH$1,外部影响!$AC39,0)+IF(外部影响!$Y40=GH$1,外部影响!$AC40,0)+IF(外部影响!$Y41=GH$1,外部影响!$AC41,0),0),0)*配装模拟!$V$20</f>
        <v>0</v>
      </c>
      <c r="GI123" s="41">
        <f>-IFERROR(IF(外部影响!$C40&gt;2,IF(外部影响!$Y39=GI$1,外部影响!$AC39,0)+IF(外部影响!$Y40=GI$1,外部影响!$AC40,0)+IF(外部影响!$Y41=GI$1,外部影响!$AC41,0),0),0)*配装模拟!$V$20</f>
        <v>-0.24</v>
      </c>
      <c r="GJ123" s="41">
        <f>-IFERROR(IF(外部影响!$C40&gt;2,IF(外部影响!$Y39=GJ$1,外部影响!$AC39,0)+IF(外部影响!$Y40=GJ$1,外部影响!$AC40,0)+IF(外部影响!$Y41=GJ$1,外部影响!$AC41,0),0),0)*配装模拟!$V$20</f>
        <v>0</v>
      </c>
      <c r="GM123" s="41">
        <f>-IFERROR(IF(外部影响!$C40&gt;2,IF(外部影响!$Y39=GM$1,外部影响!$AC39,0)+IF(外部影响!$Y40=GM$1,外部影响!$AC40,0)+IF(外部影响!$Y41=GM$1,外部影响!$AC41,0),0),0)*配装模拟!$V$20</f>
        <v>0</v>
      </c>
      <c r="GN123" s="41">
        <f>-IFERROR(IF(外部影响!$C40&gt;2,IF(外部影响!$Y39=GN$1,外部影响!$AC39,0)+IF(外部影响!$Y40=GN$1,外部影响!$AC40,0)+IF(外部影响!$Y41=GN$1,外部影响!$AC41,0),0),0)*配装模拟!$V$20</f>
        <v>0</v>
      </c>
      <c r="GO123" s="41">
        <f>-IFERROR(IF(外部影响!$C40&gt;2,IF(外部影响!$Y39=GO$1,外部影响!$AC39,0)+IF(外部影响!$Y40=GO$1,外部影响!$AC40,0)+IF(外部影响!$Y41=GO$1,外部影响!$AC41,0),0),0)*配装模拟!$V$20</f>
        <v>0</v>
      </c>
      <c r="GP123" s="41">
        <f>-IFERROR(IF(外部影响!$C40&gt;2,IF(外部影响!$Y39=GP$1,外部影响!$AC39,0)+IF(外部影响!$Y40=GP$1,外部影响!$AC40,0)+IF(外部影响!$Y41=GP$1,外部影响!$AC41,0),0),0)*配装模拟!$V$20</f>
        <v>0</v>
      </c>
      <c r="GS123" s="41">
        <f>-IFERROR(IF(外部影响!$C40&gt;2,IF(外部影响!$Y39=GS$1,外部影响!$AC39,0)+IF(外部影响!$Y40=GS$1,外部影响!$AC40,0)+IF(外部影响!$Y41=GS$1,外部影响!$AC41,0),0),0)*配装模拟!$V$20</f>
        <v>0</v>
      </c>
      <c r="GT123" s="41">
        <f>-IFERROR(IF(外部影响!$C40&gt;2,IF(外部影响!$Y39=GT$1,外部影响!$AC39,0)+IF(外部影响!$Y40=GT$1,外部影响!$AC40,0)+IF(外部影响!$Y41=GT$1,外部影响!$AC41,0),0),0)*配装模拟!$V$20</f>
        <v>0</v>
      </c>
      <c r="GU123" s="41">
        <f>-IFERROR(IF(外部影响!$C40&gt;2,IF(外部影响!$Y39=GU$1,外部影响!$AC39,0)+IF(外部影响!$Y40=GU$1,外部影响!$AC40,0)+IF(外部影响!$Y41=GU$1,外部影响!$AC41,0),0),0)*配装模拟!$V$20</f>
        <v>0</v>
      </c>
      <c r="GV123" s="41">
        <f>-IFERROR(IF(外部影响!$C40&gt;2,IF(外部影响!$Y39=GV$1,外部影响!$AC39,0)+IF(外部影响!$Y40=GV$1,外部影响!$AC40,0)+IF(外部影响!$Y41=GV$1,外部影响!$AC41,0),0),0)*配装模拟!$V$20</f>
        <v>0</v>
      </c>
      <c r="GW123" s="41">
        <f>IFERROR(IF(外部影响!$C40&gt;2,IF(外部影响!$Y39=GW$1,外部影响!$AC39,0)+IF(外部影响!$Y40=GW$1,外部影响!$AC40,0)+IF(外部影响!$Y41=GW$1,外部影响!$AC41,0),0),0)*配装模拟!$V$20</f>
        <v>0</v>
      </c>
      <c r="GX123" s="41">
        <f>IFERROR(IF(外部影响!$C40&gt;2,IF(外部影响!$Y39=GX$1,外部影响!$AC39,0)+IF(外部影响!$Y40=GX$1,外部影响!$AC40,0)+IF(外部影响!$Y41=GX$1,外部影响!$AC41,0),0),0)*配装模拟!$V$20</f>
        <v>0</v>
      </c>
      <c r="GY123" s="41">
        <f>IFERROR(IF(外部影响!$C40&gt;2,IF(外部影响!$Y39=GY$1,外部影响!$AC39,0)+IF(外部影响!$Y40=GY$1,外部影响!$AC40,0)+IF(外部影响!$Y41=GY$1,外部影响!$AC41,0),0),0)*配装模拟!$V$20</f>
        <v>0</v>
      </c>
      <c r="HA123" s="41">
        <f>IFERROR(IF(外部影响!$C40&gt;2,IF(外部影响!$Y39=HA$1,外部影响!$AC39,0)+IF(外部影响!$Y40=HA$1,外部影响!$AC40,0)+IF(外部影响!$Y41=HA$1,外部影响!$AC41,0),0),0)*配装模拟!$V$20</f>
        <v>0</v>
      </c>
      <c r="HB123" s="41">
        <f>IFERROR(IF(外部影响!$C40&gt;2,IF(外部影响!$Y39=HB$1,外部影响!$AC39,0)+IF(外部影响!$Y40=HB$1,外部影响!$AC40,0)+IF(外部影响!$Y41=HB$1,外部影响!$AC41,0),0),0)*配装模拟!$V$20</f>
        <v>0</v>
      </c>
      <c r="HC123" s="41">
        <f>IFERROR(IF(外部影响!$C40&gt;2,IF(外部影响!$Y39=HC$1,外部影响!$AC39,0)+IF(外部影响!$Y40=HC$1,外部影响!$AC40,0)+IF(外部影响!$Y41=HC$1,外部影响!$AC41,0),0),0)*配装模拟!$V$20</f>
        <v>0</v>
      </c>
      <c r="HS123" s="41">
        <f>IFERROR(IF(外部影响!$C52&gt;2,IF(外部影响!$Y51=HS$1,外部影响!$AC51,0)+IF(外部影响!$Y52=HS$1,外部影响!$AC52,0)+IF(外部影响!$Y53=HS$1,外部影响!$AC53,0),0),0)*配装模拟!$V$23</f>
        <v>0</v>
      </c>
      <c r="HT123" s="41">
        <f>IFERROR(IF(外部影响!$C52&gt;2,IF(外部影响!$Y51=HT$1,外部影响!$AC51,0)+IF(外部影响!$Y52=HT$1,外部影响!$AC52,0)+IF(外部影响!$Y53=HT$1,外部影响!$AC53,0),0),0)*配装模拟!$V$23</f>
        <v>0</v>
      </c>
      <c r="HU123" s="41">
        <f>IFERROR(IF(外部影响!$C52&gt;2,IF(外部影响!$Y51=HU$1,外部影响!$AC51,0)+IF(外部影响!$Y52=HU$1,外部影响!$AC52,0)+IF(外部影响!$Y53=HU$1,外部影响!$AC53,0),0),0)*配装模拟!$V$23</f>
        <v>0</v>
      </c>
      <c r="HV123" s="41">
        <f>IFERROR(IF(外部影响!$C52&gt;2,IF(外部影响!$Y51="采矿量加成%",外部影响!$AC51,0)+IF(外部影响!$Y52="采矿量加成%",外部影响!$AC52,0)+IF(外部影响!$Y53="采矿量加成%",外部影响!$AC53,0),0),0)*配装模拟!$V$23</f>
        <v>0</v>
      </c>
      <c r="HW123" s="41">
        <f>IFERROR(IF(外部影响!$C52&gt;2,IF(外部影响!$Y51="采矿器射程%",外部影响!$AC51,0)+IF(外部影响!$Y52="采矿器射程%",外部影响!$AC52,0)+IF(外部影响!$Y53="采矿器射程%",外部影响!$AC53,0),0),0)*配装模拟!$V$23</f>
        <v>0</v>
      </c>
      <c r="HX123" s="41">
        <f>IFERROR(IF(外部影响!$C52&gt;2,IF(外部影响!$Y51="采矿器循环时间%",外部影响!$AC51,0)+IF(外部影响!$Y52="采矿器循环时间%",外部影响!$AC52,0)+IF(外部影响!$Y53="采矿器循环时间%",外部影响!$AC53,0),0),0)*配装模拟!$V$23</f>
        <v>0</v>
      </c>
      <c r="HY123" s="41">
        <f>IFERROR(IF(外部影响!$C52&gt;2,IF(外部影响!$Y51="采矿器耗电%",外部影响!$AC51,0)+IF(外部影响!$Y52="采矿器耗电%",外部影响!$AC52,0)+IF(外部影响!$Y53="采矿器耗电%",外部影响!$AC53,0),0),0)*配装模拟!$V$23</f>
        <v>0</v>
      </c>
      <c r="HZ123" s="41">
        <f>IFERROR(IF(外部影响!$C52&gt;2,IF(外部影响!$Y51="采矿量加成%",外部影响!$AC51,0)+IF(外部影响!$Y52="采矿量加成%",外部影响!$AC52,0)+IF(外部影响!$Y53="采矿量加成%",外部影响!$AC53,0),0),0)*配装模拟!$V$23</f>
        <v>0</v>
      </c>
      <c r="IA123" s="41">
        <f>IFERROR(IF(外部影响!$C52&gt;2,IF(外部影响!$Y51="采矿器射程%",外部影响!$AC51,0)+IF(外部影响!$Y52="采矿器射程%",外部影响!$AC52,0)+IF(外部影响!$Y53="采矿器射程%",外部影响!$AC53,0),0),0)*配装模拟!$V$23</f>
        <v>0</v>
      </c>
      <c r="IB123" s="41">
        <f>IFERROR(IF(外部影响!$C52&gt;2,IF(外部影响!$Y51="采矿器循环时间%",外部影响!$AC51,0)+IF(外部影响!$Y52="采矿器循环时间%",外部影响!$AC52,0)+IF(外部影响!$Y53="采矿器循环时间%",外部影响!$AC53,0),0),0)*配装模拟!$V$23</f>
        <v>0</v>
      </c>
      <c r="IC123" s="41">
        <f>IFERROR(IF(外部影响!$C52&gt;2,IF(外部影响!$Y51="采矿器耗电%",外部影响!$AC51,0)+IF(外部影响!$Y52="采矿器耗电%",外部影响!$AC52,0)+IF(外部影响!$Y53="采矿器耗电%",外部影响!$AC53,0),0),0)*配装模拟!$V$23</f>
        <v>0</v>
      </c>
      <c r="IU123" s="41">
        <f>IFERROR(IF(外部影响!$C40&gt;2,IF(外部影响!$Y39=IU$1,外部影响!$AC39,0)+IF(外部影响!$Y40=IU$1,外部影响!$AC40,0)+IF(外部影响!$Y41=IU$1,外部影响!$AC41,0),0),0)*配装模拟!$V$20</f>
        <v>0</v>
      </c>
      <c r="IV123" s="41">
        <f>IFERROR(IF(外部影响!$C40&gt;2,IF(外部影响!$Y39=IV$1,外部影响!$AC39,0)+IF(外部影响!$Y40=IV$1,外部影响!$AC40,0)+IF(外部影响!$Y41=IV$1,外部影响!$AC41,0),0),0)*配装模拟!$V$20</f>
        <v>0</v>
      </c>
      <c r="IW123" s="41">
        <f>IFERROR(IF(外部影响!$C40&gt;2,IF(外部影响!$Y39=IW$1,外部影响!$AC39,0)+IF(外部影响!$Y40=IW$1,外部影响!$AC40,0)+IF(外部影响!$Y41=IW$1,外部影响!$AC41,0),0),0)*配装模拟!$V$20</f>
        <v>0</v>
      </c>
      <c r="JM123" s="41">
        <f>IFERROR(IF(外部影响!$C52&gt;2,IF(外部影响!$Y51="探测半径%",外部影响!$AC51,0)+IF(外部影响!$Y52="探测半径%",外部影响!$AC52,0)+IF(外部影响!$Y53="探测半径%",外部影响!$AC53,0),0),0)*配装模拟!$V$23</f>
        <v>0</v>
      </c>
      <c r="JO123" s="41">
        <f>IFERROR(IF(外部影响!$C52&gt;2,IF(外部影响!$Y51=JO$1,外部影响!$AC51,0)+IF(外部影响!$Y52=JO$1,外部影响!$AC52,0)+IF(外部影响!$Y53=JO$1,外部影响!$AC53,0),0),0)*配装模拟!$V$23</f>
        <v>0</v>
      </c>
      <c r="JP123" s="44">
        <f>IFERROR(IF(外部影响!$C52&gt;2,IF(外部影响!$Y51=JP$1,外部影响!$AC51,0)+IF(外部影响!$Y52=JP$1,外部影响!$AC52,0)+IF(外部影响!$Y53=JP$1,外部影响!$AC53,0),0),0)*配装模拟!$V$23</f>
        <v>0</v>
      </c>
    </row>
    <row r="124" spans="1:276">
      <c r="A124" s="36" t="s">
        <v>3110</v>
      </c>
      <c r="B124" s="41">
        <f>IFERROR(IF(外部影响!$C40&gt;3,IF(外部影响!$Z39="激光伤害加成%",外部影响!$AD39,0)+IF(外部影响!$Z40="激光伤害加成%",外部影响!$AD40,0)+IF(外部影响!$Z41="激光伤害加成%",外部影响!$AD41,0),0),0)*配装模拟!$V$20</f>
        <v>0</v>
      </c>
      <c r="C124" s="41">
        <f>IFERROR(IF(外部影响!$C40&gt;3,IF(外部影响!$Z39="磁轨伤害加成%",外部影响!$AD39,0)+IF(外部影响!$Z40="磁轨伤害加成%",外部影响!$AD40,0)+IF(外部影响!$Z41="磁轨伤害加成%",外部影响!$AD41,0),0),0)*配装模拟!$V$20</f>
        <v>0</v>
      </c>
      <c r="D124" s="41">
        <f>IFERROR(IF(外部影响!$C40&gt;3,IF(外部影响!$Z39="加农伤害加成%",外部影响!$AD39,0)+IF(外部影响!$Z40="加农伤害加成%",外部影响!$AD40,0)+IF(外部影响!$Z41="加农伤害加成%",外部影响!$AD41,0),0),0)*配装模拟!$V$20</f>
        <v>0</v>
      </c>
      <c r="E124" s="41">
        <f>IFERROR(IF(外部影响!$C40&gt;3,IF(外部影响!$Z39="裂解伤害加成%",外部影响!$AD39,0)+IF(外部影响!$Z40="裂解伤害加成%",外部影响!$AD40,0)+IF(外部影响!$Z41="裂解伤害加成%",外部影响!$AD41,0),0),0)*配装模拟!$V$20</f>
        <v>0</v>
      </c>
      <c r="F124" s="41">
        <f>IFERROR(IF(外部影响!$C40&gt;3,IF(外部影响!$Z39="无人机伤害加成%",外部影响!$AD39,0)+IF(外部影响!$Z40="无人机伤害加成%",外部影响!$AD40,0)+IF(外部影响!$Z41="无人机伤害加成%",外部影响!$AD41,0),0),0)*配装模拟!$V$20</f>
        <v>0</v>
      </c>
      <c r="G124" s="41">
        <f>IFERROR(IF(外部影响!$C40&gt;3,IF(外部影响!$Z39="激光时间调整%",外部影响!$AD39,0)+IF(外部影响!$Z40="激光时间调整%",外部影响!$AD40,0)+IF(外部影响!$Z41="激光时间调整%",外部影响!$AD41,0),0),0)*配装模拟!$V$20</f>
        <v>0</v>
      </c>
      <c r="H124" s="41">
        <f>IFERROR(IF(外部影响!$C40&gt;3,IF(外部影响!$Z39="磁轨时间调整%",外部影响!$AD39,0)+IF(外部影响!$Z40="磁轨时间调整%",外部影响!$AD40,0)+IF(外部影响!$Z41="磁轨时间调整%",外部影响!$AD41,0),0),0)*配装模拟!$V$20</f>
        <v>0</v>
      </c>
      <c r="I124" s="41">
        <f>IFERROR(IF(外部影响!$C40&gt;3,IF(外部影响!$Z39="加农时间调整%",外部影响!$AD39,0)+IF(外部影响!$Z40="加农时间调整%",外部影响!$AD40,0)+IF(外部影响!$Z41="加农时间调整%",外部影响!$AD41,0),0),0)*配装模拟!$V$20</f>
        <v>0</v>
      </c>
      <c r="J124" s="41">
        <f>IFERROR(IF(外部影响!$C40&gt;3,IF(外部影响!$Z39="裂解时间调整%",外部影响!$AD39,0)+IF(外部影响!$Z40="裂解时间调整%",外部影响!$AD40,0)+IF(外部影响!$Z41="裂解时间调整%",外部影响!$AD41,0),0),0)*配装模拟!$V$20</f>
        <v>0</v>
      </c>
      <c r="K124" s="41">
        <f>IFERROR(IF(外部影响!$C40&gt;3,IF(外部影响!$Z39="无人机时间调整%",外部影响!$AD39,0)+IF(外部影响!$Z40="无人机时间调整%",外部影响!$AD40,0)+IF(外部影响!$Z41="无人机时间调整%",外部影响!$AD41,0),0),0)*配装模拟!$V$20</f>
        <v>0</v>
      </c>
      <c r="T124" s="41">
        <f>IFERROR(IF(外部影响!$C40&gt;3,IF(外部影响!$Z39="裂解最佳射程加成%",外部影响!$AD39,0)+IF(外部影响!$Z40="裂解最佳射程加成%",外部影响!$AD40,0)+IF(外部影响!$Z41="裂解最佳射程加成%",外部影响!$AD41,0),0),0)*配装模拟!$V$20</f>
        <v>0</v>
      </c>
      <c r="V124" s="41">
        <f>IFERROR(IF(外部影响!$C40&gt;3,IF(外部影响!$Z39="激光失准范围加成%",外部影响!$AD39,0)+IF(外部影响!$Z40="激光失准范围加成%",外部影响!$AD40,0)+IF(外部影响!$Z41="激光失准范围加成%",外部影响!$AD41,0),0),0)*配装模拟!$V$20</f>
        <v>0</v>
      </c>
      <c r="W124" s="41">
        <f>IFERROR(IF(外部影响!$C40&gt;3,IF(外部影响!$Z39="磁轨失准范围加成%",外部影响!$AD39,0)+IF(外部影响!$Z40="磁轨失准范围加成%",外部影响!$AD40,0)+IF(外部影响!$Z41="磁轨失准范围加成%",外部影响!$AD41,0),0),0)*配装模拟!$V$20</f>
        <v>0</v>
      </c>
      <c r="X124" s="41">
        <f>IFERROR(IF(外部影响!$C40&gt;3,IF(外部影响!$Z39="加农失准范围加成%",外部影响!$AD39,0)+IF(外部影响!$Z40="加农失准范围加成%",外部影响!$AD40,0)+IF(外部影响!$Z41="加农失准范围加成%",外部影响!$AD41,0),0),0)*配装模拟!$V$20</f>
        <v>0</v>
      </c>
      <c r="Y124" s="41">
        <f>IFERROR(IF(外部影响!$C40&gt;3,IF(外部影响!$Z39="无人机失准范围加成%",外部影响!$AD39,0)+IF(外部影响!$Z40="无人机失准范围加成%",外部影响!$AD40,0)+IF(外部影响!$Z41="无人机失准范围加成%",外部影响!$AD41,0),0),0)*配装模拟!$V$20</f>
        <v>0</v>
      </c>
      <c r="Z124" s="41">
        <f>IFERROR(IF(外部影响!$C40&gt;3,IF(外部影响!$Z39="激光能栅占用调整%",外部影响!$AD39,0)+IF(外部影响!$Z40="激光能栅占用调整%",外部影响!$AD40,0)+IF(外部影响!$Z41="激光能栅占用调整%",外部影响!$AD41,0),0),0)*配装模拟!$V$20</f>
        <v>0</v>
      </c>
      <c r="AA124" s="41">
        <f>IFERROR(IF(外部影响!$C40&gt;3,IF(外部影响!$Z39="磁轨能栅占用调整%",外部影响!$AD39,0)+IF(外部影响!$Z40="磁轨能栅占用调整%",外部影响!$AD40,0)+IF(外部影响!$Z41="磁轨能栅占用调整%",外部影响!$AD41,0),0),0)*配装模拟!$V$20</f>
        <v>0</v>
      </c>
      <c r="AB124" s="41">
        <f>IFERROR(IF(外部影响!$C40&gt;3,IF(外部影响!$Z39="加农能栅占用调整%",外部影响!$AD39,0)+IF(外部影响!$Z40="加农能栅占用调整%",外部影响!$AD40,0)+IF(外部影响!$Z41="加农能栅占用调整%",外部影响!$AD41,0),0),0)*配装模拟!$V$20</f>
        <v>0</v>
      </c>
      <c r="AC124" s="41">
        <f>IFERROR(IF(外部影响!$C40&gt;3,IF(外部影响!$Z39="裂解能栅占用调整%",外部影响!$AD39,0)+IF(外部影响!$Z40="裂解能栅占用调整%",外部影响!$AD40,0)+IF(外部影响!$Z41="裂解能栅占用调整%",外部影响!$AD41,0),0),0)*配装模拟!$V$20</f>
        <v>0</v>
      </c>
      <c r="AD124" s="41">
        <f>IFERROR(IF(外部影响!$C40&gt;3,IF(外部影响!$Z39="导弹伤害加成%",外部影响!$AD39,0)+IF(外部影响!$Z40="导弹伤害加成%",外部影响!$AD40,0)+IF(外部影响!$Z41="导弹伤害加成%",外部影响!$AD41,0),0),0)*配装模拟!$V$20</f>
        <v>0</v>
      </c>
      <c r="AE124" s="41">
        <f>IFERROR(IF(外部影响!$C40&gt;3,IF(外部影响!$Z39="导弹伤害加成%",外部影响!$AD39,0)+IF(外部影响!$Z40="导弹伤害加成%",外部影响!$AD40,0)+IF(外部影响!$Z41="导弹伤害加成%",外部影响!$AD41,0),0),0)*配装模拟!$V$20</f>
        <v>0</v>
      </c>
      <c r="AF124" s="41">
        <f>IFERROR(IF(外部影响!$C40&gt;3,IF(外部影响!$Z39="导弹伤害加成%",外部影响!$AD39,0)+IF(外部影响!$Z40="导弹伤害加成%",外部影响!$AD40,0)+IF(外部影响!$Z41="导弹伤害加成%",外部影响!$AD41,0),0),0)*配装模拟!$V$20</f>
        <v>0</v>
      </c>
      <c r="AG124" s="41">
        <f>IFERROR(IF(外部影响!$C40&gt;3,IF(外部影响!$Z39="导弹伤害加成%",外部影响!$AD39,0)+IF(外部影响!$Z40="导弹伤害加成%",外部影响!$AD40,0)+IF(外部影响!$Z41="导弹伤害加成%",外部影响!$AD41,0),0),0)*配装模拟!$V$20</f>
        <v>0</v>
      </c>
      <c r="AH124" s="41">
        <f>IFERROR(IF(外部影响!$C40&gt;3,IF(外部影响!$Z39="导弹时间调整%",外部影响!$AD39,0)+IF(外部影响!$Z40="导弹时间调整%",外部影响!$AD40,0)+IF(外部影响!$Z41="导弹时间调整%",外部影响!$AD41,0),0),0)*配装模拟!$V$20</f>
        <v>0</v>
      </c>
      <c r="AI124" s="41">
        <f>IFERROR(IF(外部影响!$C40&gt;3,IF(外部影响!$Z39="爆炸速度加成%",外部影响!$AD39,0)+IF(外部影响!$Z40="爆炸速度加成%",外部影响!$AD40,0)+IF(外部影响!$Z41="爆炸速度加成%",外部影响!$AD41,0),0),0)*配装模拟!$V$20</f>
        <v>0</v>
      </c>
      <c r="AJ124" s="41">
        <f>IFERROR(IF(外部影响!$C40&gt;3,IF(外部影响!$Z39="爆炸半径加成%",外部影响!$AD39,0)+IF(外部影响!$Z40="爆炸半径加成%",外部影响!$AD40,0)+IF(外部影响!$Z41="爆炸半径加成%",外部影响!$AD41,0),0),0)*配装模拟!$V$20</f>
        <v>0</v>
      </c>
      <c r="AK124" s="41">
        <f>IFERROR(IF(外部影响!$C40&gt;3,IF(外部影响!$Z39="飞行速度加成%",外部影响!$AD39,0)+IF(外部影响!$Z40="飞行速度加成%",外部影响!$AD40,0)+IF(外部影响!$Z41="飞行速度加成%",外部影响!$AD41,0),0),0)*配装模拟!$V$20</f>
        <v>0</v>
      </c>
      <c r="AL124" s="41">
        <f>IFERROR(IF(外部影响!$C40&gt;3,IF(外部影响!$Z39="飞行时间加成%",外部影响!$AD39,0)+IF(外部影响!$Z40="飞行时间加成%",外部影响!$AD40,0)+IF(外部影响!$Z41="飞行时间加成%",外部影响!$AD41,0),0),0)*配装模拟!$V$20</f>
        <v>0</v>
      </c>
      <c r="AN124" s="41">
        <f>IFERROR(IF(外部影响!$C40&gt;3,IF(外部影响!$Z39="激光伤害加成%",外部影响!$AD39,0)+IF(外部影响!$Z40="激光伤害加成%",外部影响!$AD40,0)+IF(外部影响!$Z41="激光伤害加成%",外部影响!$AD41,0),0),0)*配装模拟!$V$20</f>
        <v>0</v>
      </c>
      <c r="AO124" s="41">
        <f>IFERROR(IF(外部影响!$C40&gt;3,IF(外部影响!$Z39="磁轨伤害加成%",外部影响!$AD39,0)+IF(外部影响!$Z40="磁轨伤害加成%",外部影响!$AD40,0)+IF(外部影响!$Z41="磁轨伤害加成%",外部影响!$AD41,0),0),0)*配装模拟!$V$20</f>
        <v>0</v>
      </c>
      <c r="AP124" s="41">
        <f>IFERROR(IF(外部影响!$C40&gt;3,IF(外部影响!$Z39="加农伤害加成%",外部影响!$AD39,0)+IF(外部影响!$Z40="加农伤害加成%",外部影响!$AD40,0)+IF(外部影响!$Z41="加农伤害加成%",外部影响!$AD41,0),0),0)*配装模拟!$V$20</f>
        <v>0</v>
      </c>
      <c r="AQ124" s="41">
        <f>IFERROR(IF(外部影响!$C40&gt;3,IF(外部影响!$Z39="裂解伤害加成%",外部影响!$AD39,0)+IF(外部影响!$Z40="裂解伤害加成%",外部影响!$AD40,0)+IF(外部影响!$Z41="裂解伤害加成%",外部影响!$AD41,0),0),0)*配装模拟!$V$20</f>
        <v>0</v>
      </c>
      <c r="AR124" s="41">
        <f>IFERROR(IF(外部影响!$C40&gt;3,IF(外部影响!$Z39="无人机伤害加成%",外部影响!$AD39,0)+IF(外部影响!$Z40="无人机伤害加成%",外部影响!$AD40,0)+IF(外部影响!$Z41="无人机伤害加成%",外部影响!$AD41,0),0),0)*配装模拟!$V$20</f>
        <v>0</v>
      </c>
      <c r="AS124" s="41">
        <f>IFERROR(IF(外部影响!$C40&gt;3,IF(外部影响!$Z39="激光时间调整%",外部影响!$AD39,0)+IF(外部影响!$Z40="激光时间调整%",外部影响!$AD40,0)+IF(外部影响!$Z41="激光时间调整%",外部影响!$AD41,0),0),0)*配装模拟!$V$20</f>
        <v>0</v>
      </c>
      <c r="AT124" s="41">
        <f>IFERROR(IF(外部影响!$C40&gt;3,IF(外部影响!$Z39="磁轨时间调整%",外部影响!$AD39,0)+IF(外部影响!$Z40="磁轨时间调整%",外部影响!$AD40,0)+IF(外部影响!$Z41="磁轨时间调整%",外部影响!$AD41,0),0),0)*配装模拟!$V$20</f>
        <v>0</v>
      </c>
      <c r="AU124" s="41">
        <f>IFERROR(IF(外部影响!$C40&gt;3,IF(外部影响!$Z39="加农时间调整%",外部影响!$AD39,0)+IF(外部影响!$Z40="加农时间调整%",外部影响!$AD40,0)+IF(外部影响!$Z41="加农时间调整%",外部影响!$AD41,0),0),0)*配装模拟!$V$20</f>
        <v>0</v>
      </c>
      <c r="AV124" s="41">
        <f>IFERROR(IF(外部影响!$C40&gt;3,IF(外部影响!$Z39="裂解时间调整%",外部影响!$AD39,0)+IF(外部影响!$Z40="裂解时间调整%",外部影响!$AD40,0)+IF(外部影响!$Z41="裂解时间调整%",外部影响!$AD41,0),0),0)*配装模拟!$V$20</f>
        <v>0</v>
      </c>
      <c r="AW124" s="41">
        <f>IFERROR(IF(外部影响!$C40&gt;3,IF(外部影响!$Z39="无人机时间调整%",外部影响!$AD39,0)+IF(外部影响!$Z40="无人机时间调整%",外部影响!$AD40,0)+IF(外部影响!$Z41="无人机时间调整%",外部影响!$AD41,0),0),0)*配装模拟!$V$20</f>
        <v>0</v>
      </c>
      <c r="BF124" s="41">
        <f>IFERROR(IF(外部影响!$C40&gt;3,IF(外部影响!$Z39="裂解最佳射程加成%",外部影响!$AD39,0)+IF(外部影响!$Z40="裂解最佳射程加成%",外部影响!$AD40,0)+IF(外部影响!$Z41="裂解最佳射程加成%",外部影响!$AD41,0),0),0)*配装模拟!$V$20</f>
        <v>0</v>
      </c>
      <c r="BH124" s="41">
        <f>IFERROR(IF(外部影响!$C40&gt;3,IF(外部影响!$Z39="激光失准范围加成%",外部影响!$AD39,0)+IF(外部影响!$Z40="激光失准范围加成%",外部影响!$AD40,0)+IF(外部影响!$Z41="激光失准范围加成%",外部影响!$AD41,0),0),0)*配装模拟!$V$20</f>
        <v>0</v>
      </c>
      <c r="BI124" s="41">
        <f>IFERROR(IF(外部影响!$C40&gt;3,IF(外部影响!$Z39="磁轨失准范围加成%",外部影响!$AD39,0)+IF(外部影响!$Z40="磁轨失准范围加成%",外部影响!$AD40,0)+IF(外部影响!$Z41="磁轨失准范围加成%",外部影响!$AD41,0),0),0)*配装模拟!$V$20</f>
        <v>0</v>
      </c>
      <c r="BJ124" s="41">
        <f>IFERROR(IF(外部影响!$C40&gt;3,IF(外部影响!$Z39="加农失准范围加成%",外部影响!$AD39,0)+IF(外部影响!$Z40="加农失准范围加成%",外部影响!$AD40,0)+IF(外部影响!$Z41="加农失准范围加成%",外部影响!$AD41,0),0),0)*配装模拟!$V$20</f>
        <v>0</v>
      </c>
      <c r="BK124" s="41">
        <f>IFERROR(IF(外部影响!$C40&gt;3,IF(外部影响!$Z39="无人机失准范围加成%",外部影响!$AD39,0)+IF(外部影响!$Z40="无人机失准范围加成%",外部影响!$AD40,0)+IF(外部影响!$Z41="无人机失准范围加成%",外部影响!$AD41,0),0),0)*配装模拟!$V$20</f>
        <v>0</v>
      </c>
      <c r="BL124" s="41">
        <f>IFERROR(IF(外部影响!$C40&gt;3,IF(外部影响!$Z39="激光能栅占用调整%",外部影响!$AD39,0)+IF(外部影响!$Z40="激光能栅占用调整%",外部影响!$AD40,0)+IF(外部影响!$Z41="激光能栅占用调整%",外部影响!$AD41,0),0),0)*配装模拟!$V$20</f>
        <v>0</v>
      </c>
      <c r="BM124" s="41">
        <f>IFERROR(IF(外部影响!$C40&gt;3,IF(外部影响!$Z39="磁轨能栅占用调整%",外部影响!$AD39,0)+IF(外部影响!$Z40="磁轨能栅占用调整%",外部影响!$AD40,0)+IF(外部影响!$Z41="磁轨能栅占用调整%",外部影响!$AD41,0),0),0)*配装模拟!$V$20</f>
        <v>0</v>
      </c>
      <c r="BN124" s="41">
        <f>IFERROR(IF(外部影响!$C40&gt;3,IF(外部影响!$Z39="加农能栅占用调整%",外部影响!$AD39,0)+IF(外部影响!$Z40="加农能栅占用调整%",外部影响!$AD40,0)+IF(外部影响!$Z41="加农能栅占用调整%",外部影响!$AD41,0),0),0)*配装模拟!$V$20</f>
        <v>0</v>
      </c>
      <c r="BO124" s="41">
        <f>IFERROR(IF(外部影响!$C40&gt;3,IF(外部影响!$Z39="裂解能栅占用调整%",外部影响!$AD39,0)+IF(外部影响!$Z40="裂解能栅占用调整%",外部影响!$AD40,0)+IF(外部影响!$Z41="裂解能栅占用调整%",外部影响!$AD41,0),0),0)*配装模拟!$V$20</f>
        <v>0</v>
      </c>
      <c r="BP124" s="41">
        <f>IFERROR(IF(外部影响!$C40&gt;3,IF(外部影响!$Z39="导弹伤害加成%",外部影响!$AD39,0)+IF(外部影响!$Z40="导弹伤害加成%",外部影响!$AD40,0)+IF(外部影响!$Z41="导弹伤害加成%",外部影响!$AD41,0),0),0)*配装模拟!$V$20</f>
        <v>0</v>
      </c>
      <c r="BQ124" s="41">
        <f>IFERROR(IF(外部影响!$C40&gt;3,IF(外部影响!$Z39="导弹伤害加成%",外部影响!$AD39,0)+IF(外部影响!$Z40="导弹伤害加成%",外部影响!$AD40,0)+IF(外部影响!$Z41="导弹伤害加成%",外部影响!$AD41,0),0),0)*配装模拟!$V$20</f>
        <v>0</v>
      </c>
      <c r="BR124" s="41">
        <f>IFERROR(IF(外部影响!$C40&gt;3,IF(外部影响!$Z39="导弹伤害加成%",外部影响!$AD39,0)+IF(外部影响!$Z40="导弹伤害加成%",外部影响!$AD40,0)+IF(外部影响!$Z41="导弹伤害加成%",外部影响!$AD41,0),0),0)*配装模拟!$V$20</f>
        <v>0</v>
      </c>
      <c r="BS124" s="41">
        <f>IFERROR(IF(外部影响!$C40&gt;3,IF(外部影响!$Z39="导弹伤害加成%",外部影响!$AD39,0)+IF(外部影响!$Z40="导弹伤害加成%",外部影响!$AD40,0)+IF(外部影响!$Z41="导弹伤害加成%",外部影响!$AD41,0),0),0)*配装模拟!$V$20</f>
        <v>0</v>
      </c>
      <c r="BT124" s="41">
        <f>IFERROR(IF(外部影响!$C40&gt;3,IF(外部影响!$Z39="导弹时间调整%",外部影响!$AD39,0)+IF(外部影响!$Z40="导弹时间调整%",外部影响!$AD40,0)+IF(外部影响!$Z41="导弹时间调整%",外部影响!$AD41,0),0),0)*配装模拟!$V$20</f>
        <v>0</v>
      </c>
      <c r="BU124" s="41">
        <f>IFERROR(IF(外部影响!$C40&gt;3,IF(外部影响!$Z39="爆炸速度加成%",外部影响!$AD39,0)+IF(外部影响!$Z40="爆炸速度加成%",外部影响!$AD40,0)+IF(外部影响!$Z41="爆炸速度加成%",外部影响!$AD41,0),0),0)*配装模拟!$V$20</f>
        <v>0</v>
      </c>
      <c r="BV124" s="41">
        <f>IFERROR(IF(外部影响!$C40&gt;3,IF(外部影响!$Z39="爆炸半径加成%",外部影响!$AD39,0)+IF(外部影响!$Z40="爆炸半径加成%",外部影响!$AD40,0)+IF(外部影响!$Z41="爆炸半径加成%",外部影响!$AD41,0),0),0)*配装模拟!$V$20</f>
        <v>0</v>
      </c>
      <c r="BW124" s="41">
        <f>IFERROR(IF(外部影响!$C40&gt;3,IF(外部影响!$Z39="飞行速度加成%",外部影响!$AD39,0)+IF(外部影响!$Z40="飞行速度加成%",外部影响!$AD40,0)+IF(外部影响!$Z41="飞行速度加成%",外部影响!$AD41,0),0),0)*配装模拟!$V$20</f>
        <v>0</v>
      </c>
      <c r="BX124" s="41">
        <f>IFERROR(IF(外部影响!$C40&gt;3,IF(外部影响!$Z39="飞行时间加成%",外部影响!$AD39,0)+IF(外部影响!$Z40="飞行时间加成%",外部影响!$AD40,0)+IF(外部影响!$Z41="飞行时间加成%",外部影响!$AD41,0),0),0)*配装模拟!$V$20</f>
        <v>0</v>
      </c>
      <c r="BZ124" s="41">
        <f>IFERROR(IF(外部影响!$C40&gt;3,IF(外部影响!$Z39="激光伤害加成%",外部影响!$AD39,0)+IF(外部影响!$Z40="激光伤害加成%",外部影响!$AD40,0)+IF(外部影响!$Z41="激光伤害加成%",外部影响!$AD41,0),0),0)*配装模拟!$V$20</f>
        <v>0</v>
      </c>
      <c r="CA124" s="41">
        <f>IFERROR(IF(外部影响!$C40&gt;3,IF(外部影响!$Z39="磁轨伤害加成%",外部影响!$AD39,0)+IF(外部影响!$Z40="磁轨伤害加成%",外部影响!$AD40,0)+IF(外部影响!$Z41="磁轨伤害加成%",外部影响!$AD41,0),0),0)*配装模拟!$V$20</f>
        <v>0</v>
      </c>
      <c r="CB124" s="41">
        <f>IFERROR(IF(外部影响!$C40&gt;3,IF(外部影响!$Z39="加农伤害加成%",外部影响!$AD39,0)+IF(外部影响!$Z40="加农伤害加成%",外部影响!$AD40,0)+IF(外部影响!$Z41="加农伤害加成%",外部影响!$AD41,0),0),0)*配装模拟!$V$20</f>
        <v>0</v>
      </c>
      <c r="CC124" s="41">
        <f>IFERROR(IF(外部影响!$C40&gt;3,IF(外部影响!$Z39="裂解伤害加成%",外部影响!$AD39,0)+IF(外部影响!$Z40="裂解伤害加成%",外部影响!$AD40,0)+IF(外部影响!$Z41="裂解伤害加成%",外部影响!$AD41,0),0),0)*配装模拟!$V$20</f>
        <v>0</v>
      </c>
      <c r="CD124" s="41">
        <f>IFERROR(IF(外部影响!$C40&gt;3,IF(外部影响!$Z39="无人机伤害加成%",外部影响!$AD39,0)+IF(外部影响!$Z40="无人机伤害加成%",外部影响!$AD40,0)+IF(外部影响!$Z41="无人机伤害加成%",外部影响!$AD41,0),0),0)*配装模拟!$V$20</f>
        <v>0</v>
      </c>
      <c r="CE124" s="41">
        <f>IFERROR(IF(外部影响!$C40&gt;3,IF(外部影响!$Z39="激光时间调整%",外部影响!$AD39,0)+IF(外部影响!$Z40="激光时间调整%",外部影响!$AD40,0)+IF(外部影响!$Z41="激光时间调整%",外部影响!$AD41,0),0),0)*配装模拟!$V$20</f>
        <v>0</v>
      </c>
      <c r="CF124" s="41">
        <f>IFERROR(IF(外部影响!$C40&gt;3,IF(外部影响!$Z39="磁轨时间调整%",外部影响!$AD39,0)+IF(外部影响!$Z40="磁轨时间调整%",外部影响!$AD40,0)+IF(外部影响!$Z41="磁轨时间调整%",外部影响!$AD41,0),0),0)*配装模拟!$V$20</f>
        <v>0</v>
      </c>
      <c r="CG124" s="41">
        <f>IFERROR(IF(外部影响!$C40&gt;3,IF(外部影响!$Z39="加农时间调整%",外部影响!$AD39,0)+IF(外部影响!$Z40="加农时间调整%",外部影响!$AD40,0)+IF(外部影响!$Z41="加农时间调整%",外部影响!$AD41,0),0),0)*配装模拟!$V$20</f>
        <v>0</v>
      </c>
      <c r="CH124" s="41">
        <f>IFERROR(IF(外部影响!$C40&gt;3,IF(外部影响!$Z39="裂解时间调整%",外部影响!$AD39,0)+IF(外部影响!$Z40="裂解时间调整%",外部影响!$AD40,0)+IF(外部影响!$Z41="裂解时间调整%",外部影响!$AD41,0),0),0)*配装模拟!$V$20</f>
        <v>0</v>
      </c>
      <c r="CI124" s="41">
        <f>IFERROR(IF(外部影响!$C40&gt;3,IF(外部影响!$Z39="无人机时间调整%",外部影响!$AD39,0)+IF(外部影响!$Z40="无人机时间调整%",外部影响!$AD40,0)+IF(外部影响!$Z41="无人机时间调整%",外部影响!$AD41,0),0),0)*配装模拟!$V$20</f>
        <v>0</v>
      </c>
      <c r="CR124" s="41">
        <f>IFERROR(IF(外部影响!$C40&gt;3,IF(外部影响!$Z39="裂解最佳射程加成%",外部影响!$AD39,0)+IF(外部影响!$Z40="裂解最佳射程加成%",外部影响!$AD40,0)+IF(外部影响!$Z41="裂解最佳射程加成%",外部影响!$AD41,0),0),0)*配装模拟!$V$20</f>
        <v>0</v>
      </c>
      <c r="CT124" s="41">
        <f>IFERROR(IF(外部影响!$C40&gt;3,IF(外部影响!$Z39="激光失准范围加成%",外部影响!$AD39,0)+IF(外部影响!$Z40="激光失准范围加成%",外部影响!$AD40,0)+IF(外部影响!$Z41="激光失准范围加成%",外部影响!$AD41,0),0),0)*配装模拟!$V$20</f>
        <v>0</v>
      </c>
      <c r="CU124" s="41">
        <f>IFERROR(IF(外部影响!$C40&gt;3,IF(外部影响!$Z39="磁轨失准范围加成%",外部影响!$AD39,0)+IF(外部影响!$Z40="磁轨失准范围加成%",外部影响!$AD40,0)+IF(外部影响!$Z41="磁轨失准范围加成%",外部影响!$AD41,0),0),0)*配装模拟!$V$20</f>
        <v>0</v>
      </c>
      <c r="CV124" s="41">
        <f>IFERROR(IF(外部影响!$C40&gt;3,IF(外部影响!$Z39="加农失准范围加成%",外部影响!$AD39,0)+IF(外部影响!$Z40="加农失准范围加成%",外部影响!$AD40,0)+IF(外部影响!$Z41="加农失准范围加成%",外部影响!$AD41,0),0),0)*配装模拟!$V$20</f>
        <v>0</v>
      </c>
      <c r="CW124" s="41">
        <f>IFERROR(IF(外部影响!$C40&gt;3,IF(外部影响!$Z39="无人机失准范围加成%",外部影响!$AD39,0)+IF(外部影响!$Z40="无人机失准范围加成%",外部影响!$AD40,0)+IF(外部影响!$Z41="无人机失准范围加成%",外部影响!$AD41,0),0),0)*配装模拟!$V$20</f>
        <v>0</v>
      </c>
      <c r="CX124" s="41">
        <f>IFERROR(IF(外部影响!$C40&gt;3,IF(外部影响!$Z39="激光能栅占用调整%",外部影响!$AD39,0)+IF(外部影响!$Z40="激光能栅占用调整%",外部影响!$AD40,0)+IF(外部影响!$Z41="激光能栅占用调整%",外部影响!$AD41,0),0),0)*配装模拟!$V$20</f>
        <v>0</v>
      </c>
      <c r="CY124" s="41">
        <f>IFERROR(IF(外部影响!$C40&gt;3,IF(外部影响!$Z39="磁轨能栅占用调整%",外部影响!$AD39,0)+IF(外部影响!$Z40="磁轨能栅占用调整%",外部影响!$AD40,0)+IF(外部影响!$Z41="磁轨能栅占用调整%",外部影响!$AD41,0),0),0)*配装模拟!$V$20</f>
        <v>0</v>
      </c>
      <c r="CZ124" s="41">
        <f>IFERROR(IF(外部影响!$C40&gt;3,IF(外部影响!$Z39="加农能栅占用调整%",外部影响!$AD39,0)+IF(外部影响!$Z40="加农能栅占用调整%",外部影响!$AD40,0)+IF(外部影响!$Z41="加农能栅占用调整%",外部影响!$AD41,0),0),0)*配装模拟!$V$20</f>
        <v>0</v>
      </c>
      <c r="DA124" s="41">
        <f>IFERROR(IF(外部影响!$C40&gt;3,IF(外部影响!$Z39="裂解能栅占用调整%",外部影响!$AD39,0)+IF(外部影响!$Z40="裂解能栅占用调整%",外部影响!$AD40,0)+IF(外部影响!$Z41="裂解能栅占用调整%",外部影响!$AD41,0),0),0)*配装模拟!$V$20</f>
        <v>0</v>
      </c>
      <c r="DB124" s="41">
        <f>IFERROR(IF(外部影响!$C40&gt;3,IF(外部影响!$Z39="导弹伤害加成%",外部影响!$AD39,0)+IF(外部影响!$Z40="导弹伤害加成%",外部影响!$AD40,0)+IF(外部影响!$Z41="导弹伤害加成%",外部影响!$AD41,0),0),0)*配装模拟!$V$20</f>
        <v>0</v>
      </c>
      <c r="DC124" s="41">
        <f>IFERROR(IF(外部影响!$C40&gt;3,IF(外部影响!$Z39="导弹伤害加成%",外部影响!$AD39,0)+IF(外部影响!$Z40="导弹伤害加成%",外部影响!$AD40,0)+IF(外部影响!$Z41="导弹伤害加成%",外部影响!$AD41,0),0),0)*配装模拟!$V$20</f>
        <v>0</v>
      </c>
      <c r="DD124" s="41">
        <f>IFERROR(IF(外部影响!$C40&gt;3,IF(外部影响!$Z39="导弹伤害加成%",外部影响!$AD39,0)+IF(外部影响!$Z40="导弹伤害加成%",外部影响!$AD40,0)+IF(外部影响!$Z41="导弹伤害加成%",外部影响!$AD41,0),0),0)*配装模拟!$V$20</f>
        <v>0</v>
      </c>
      <c r="DE124" s="41">
        <f>IFERROR(IF(外部影响!$C40&gt;3,IF(外部影响!$Z39="导弹伤害加成%",外部影响!$AD39,0)+IF(外部影响!$Z40="导弹伤害加成%",外部影响!$AD40,0)+IF(外部影响!$Z41="导弹伤害加成%",外部影响!$AD41,0),0),0)*配装模拟!$V$20</f>
        <v>0</v>
      </c>
      <c r="DF124" s="41">
        <f>IFERROR(IF(外部影响!$C40&gt;3,IF(外部影响!$Z39="导弹时间调整%",外部影响!$AD39,0)+IF(外部影响!$Z40="导弹时间调整%",外部影响!$AD40,0)+IF(外部影响!$Z41="导弹时间调整%",外部影响!$AD41,0),0),0)*配装模拟!$V$20</f>
        <v>0</v>
      </c>
      <c r="DG124" s="41">
        <f>IFERROR(IF(外部影响!$C40&gt;3,IF(外部影响!$Z39="爆炸速度加成%",外部影响!$AD39,0)+IF(外部影响!$Z40="爆炸速度加成%",外部影响!$AD40,0)+IF(外部影响!$Z41="爆炸速度加成%",外部影响!$AD41,0),0),0)*配装模拟!$V$20</f>
        <v>0</v>
      </c>
      <c r="DH124" s="41">
        <f>IFERROR(IF(外部影响!$C40&gt;3,IF(外部影响!$Z39="爆炸半径加成%",外部影响!$AD39,0)+IF(外部影响!$Z40="爆炸半径加成%",外部影响!$AD40,0)+IF(外部影响!$Z41="爆炸半径加成%",外部影响!$AD41,0),0),0)*配装模拟!$V$20</f>
        <v>0</v>
      </c>
      <c r="DI124" s="41">
        <f>IFERROR(IF(外部影响!$C40&gt;3,IF(外部影响!$Z39="飞行速度加成%",外部影响!$AD39,0)+IF(外部影响!$Z40="飞行速度加成%",外部影响!$AD40,0)+IF(外部影响!$Z41="飞行速度加成%",外部影响!$AD41,0),0),0)*配装模拟!$V$20</f>
        <v>0</v>
      </c>
      <c r="DJ124" s="41">
        <f>IFERROR(IF(外部影响!$C40&gt;3,IF(外部影响!$Z39="飞行时间加成%",外部影响!$AD39,0)+IF(外部影响!$Z40="飞行时间加成%",外部影响!$AD40,0)+IF(外部影响!$Z41="飞行时间加成%",外部影响!$AD41,0),0),0)*配装模拟!$V$20</f>
        <v>0</v>
      </c>
      <c r="DL124" s="41">
        <f>IFERROR(IF(外部影响!$C40&gt;3,IF(外部影响!$Z39="激光耗电量调整%",外部影响!$AD39,0)+IF(外部影响!$Z40="激光耗电量调整%",外部影响!$AD40,0)+IF(外部影响!$Z41="激光耗电量调整%",外部影响!$AD41,0),0),0)*配装模拟!$V$20</f>
        <v>0</v>
      </c>
      <c r="DM124" s="41">
        <f>IFERROR(IF(外部影响!$C40&gt;3,IF(外部影响!$Z39="激光耗电量调整%",外部影响!$AD39,0)+IF(外部影响!$Z40="激光耗电量调整%",外部影响!$AD40,0)+IF(外部影响!$Z41="激光耗电量调整%",外部影响!$AD41,0),0),0)*配装模拟!$V$20</f>
        <v>0</v>
      </c>
      <c r="DN124" s="41">
        <f>IFERROR(IF(外部影响!$C40&gt;3,IF(外部影响!$Z39="激光耗电量调整%",外部影响!$AD39,0)+IF(外部影响!$Z40="激光耗电量调整%",外部影响!$AD40,0)+IF(外部影响!$Z41="激光耗电量调整%",外部影响!$AD41,0),0),0)*配装模拟!$V$20</f>
        <v>0</v>
      </c>
      <c r="DO124" s="41">
        <f>IFERROR(IF(外部影响!$C40&gt;3,IF(外部影响!$Z39="磁轨耗电量调整%",外部影响!$AD39,0)+IF(外部影响!$Z40="磁轨耗电量调整%",外部影响!$AD40,0)+IF(外部影响!$Z41="磁轨耗电量调整%",外部影响!$AD41,0),0),0)*配装模拟!$V$20</f>
        <v>0</v>
      </c>
      <c r="DP124" s="41">
        <f>IFERROR(IF(外部影响!$C40&gt;3,IF(外部影响!$Z39="磁轨耗电量调整%",外部影响!$AD39,0)+IF(外部影响!$Z40="磁轨耗电量调整%",外部影响!$AD40,0)+IF(外部影响!$Z41="磁轨耗电量调整%",外部影响!$AD41,0),0),0)*配装模拟!$V$20</f>
        <v>0</v>
      </c>
      <c r="DQ124" s="41">
        <f>IFERROR(IF(外部影响!$C40&gt;3,IF(外部影响!$Z39="磁轨耗电量调整%",外部影响!$AD39,0)+IF(外部影响!$Z40="磁轨耗电量调整%",外部影响!$AD40,0)+IF(外部影响!$Z41="磁轨耗电量调整%",外部影响!$AD41,0),0),0)*配装模拟!$V$20</f>
        <v>0</v>
      </c>
      <c r="DR124" s="42">
        <f>IFERROR(IF(外部影响!$C40&gt;3,IF(外部影响!$Z39="无人机控制距离",外部影响!$AD39,0)+IF(外部影响!$Z40="无人机控制距离",外部影响!$AD40,0)+IF(外部影响!$Z41="无人机控制距离",外部影响!$AD41,0),0),0)*配装模拟!$V$20</f>
        <v>0</v>
      </c>
      <c r="FD124" s="42">
        <f>IFERROR(IF(外部影响!$C52&gt;3,IF(外部影响!$Z51=FD$1,外部影响!$AD51,0)+IF(外部影响!$Z52=FD$1,外部影响!$AD52,0)+IF(外部影响!$Z53=FD$1,外部影响!$AD53,0),0),0)*配装模拟!$V$23</f>
        <v>0</v>
      </c>
      <c r="FF124" s="41">
        <f>IFERROR(IF(外部影响!$C52&gt;3,IF(外部影响!$Z51=FF$1,外部影响!$AD51,0)+IF(外部影响!$Z52=FF$1,外部影响!$AD52,0)+IF(外部影响!$Z53=FF$1,外部影响!$AD53,0),0),0)*配装模拟!$V$23</f>
        <v>0</v>
      </c>
      <c r="FH124" s="41">
        <f>IFERROR(IF(外部影响!$C52&gt;3,IF(外部影响!$Z51=FH$1,外部影响!$AD51,0)+IF(外部影响!$Z52=FH$1,外部影响!$AD52,0)+IF(外部影响!$Z53=FH$1,外部影响!$AD53,0),0),0)*配装模拟!$V$23</f>
        <v>-0.12</v>
      </c>
      <c r="FN124" s="41">
        <f>IFERROR(IF(外部影响!$C52&gt;3,IF(外部影响!$Z51="推进耗电调整%",外部影响!$AD51,0)+IF(外部影响!$Z52="推进耗电调整%",外部影响!$AD52,0)+IF(外部影响!$Z53="推进耗电调整%",外部影响!$AD53,0),0),0)*配装模拟!$V$23</f>
        <v>0</v>
      </c>
      <c r="FR124" s="41">
        <f>IFERROR(IF(外部影响!$C52&gt;3,IF(外部影响!$Z51="推进耗电调整%",外部影响!$AD51,0)+IF(外部影响!$Z52="推进耗电调整%",外部影响!$AD52,0)+IF(外部影响!$Z53="推进耗电调整%",外部影响!$AD53,0),0),0)*配装模拟!$V$23</f>
        <v>0</v>
      </c>
      <c r="FS124" s="41">
        <f>IFERROR(IF(外部影响!$C52&gt;3,IF(外部影响!$Z51=FS$1,外部影响!$AD51,0)+IF(外部影响!$Z52=FS$1,外部影响!$AD52,0)+IF(外部影响!$Z53=FS$1,外部影响!$AD53,0),0),0)*配装模拟!$V$23</f>
        <v>0</v>
      </c>
      <c r="FV124" s="41">
        <f>IFERROR(IF(外部影响!$C52&gt;3,IF(外部影响!$Z51="探测半径%",外部影响!$AD51,0)+IF(外部影响!$Z52="探测半径%",外部影响!$AD52,0)+IF(外部影响!$Z53="探测半径%",外部影响!$AD53,0),0),0)*配装模拟!$V$23</f>
        <v>0</v>
      </c>
      <c r="FW124" s="41">
        <f>IFERROR(IF(外部影响!$C52&gt;3,IF(外部影响!$Z51=FW$1,外部影响!$AD51,0)+IF(外部影响!$Z52=FW$1,外部影响!$AD52,0)+IF(外部影响!$Z53=FW$1,外部影响!$AD53,0),0),0)*配装模拟!$V$23</f>
        <v>0</v>
      </c>
      <c r="FX124" s="41">
        <f>IFERROR(IF(外部影响!$C52&gt;3,IF(外部影响!$Z51=FX$1,外部影响!$AD51,0)+IF(外部影响!$Z52=FX$1,外部影响!$AD52,0)+IF(外部影响!$Z53=FX$1,外部影响!$AD53,0),0),0)*配装模拟!$V$23</f>
        <v>0</v>
      </c>
      <c r="GD124" s="41">
        <f>IFERROR(IF(外部影响!$C40&gt;3,IF(外部影响!$Z39=GD$1,外部影响!$AD39,0)+IF(外部影响!$Z40=GD$1,外部影响!$AD40,0)+IF(外部影响!$Z41=GD$1,外部影响!$AD41,0),0),0)*配装模拟!$V$20</f>
        <v>0</v>
      </c>
      <c r="GE124" s="41">
        <f>IFERROR(IF(外部影响!$C40&gt;3,IF(外部影响!$Z39=GE$1,外部影响!$AD39,0)+IF(外部影响!$Z40=GE$1,外部影响!$AD40,0)+IF(外部影响!$Z41=GE$1,外部影响!$AD41,0),0),0)*配装模拟!$V$20</f>
        <v>0</v>
      </c>
      <c r="GF124" s="41">
        <f>IFERROR(IF(外部影响!$C40&gt;3,IF(外部影响!$Z39=GF$1,外部影响!$AD39,0)+IF(外部影响!$Z40=GF$1,外部影响!$AD40,0)+IF(外部影响!$Z41=GF$1,外部影响!$AD41,0),0),0)*配装模拟!$V$20</f>
        <v>0</v>
      </c>
      <c r="GG124" s="41">
        <f>-IFERROR(IF(外部影响!$C40&gt;3,IF(外部影响!$Z39=GG$1,外部影响!$AD39,0)+IF(外部影响!$Z40=GG$1,外部影响!$AD40,0)+IF(外部影响!$Z41=GG$1,外部影响!$AD41,0),0),0)*配装模拟!$V$20</f>
        <v>0</v>
      </c>
      <c r="GH124" s="41">
        <f>-IFERROR(IF(外部影响!$C40&gt;3,IF(外部影响!$Z39=GH$1,外部影响!$AD39,0)+IF(外部影响!$Z40=GH$1,外部影响!$AD40,0)+IF(外部影响!$Z41=GH$1,外部影响!$AD41,0),0),0)*配装模拟!$V$20</f>
        <v>0</v>
      </c>
      <c r="GI124" s="41">
        <f>-IFERROR(IF(外部影响!$C40&gt;3,IF(外部影响!$Z39=GI$1,外部影响!$AD39,0)+IF(外部影响!$Z40=GI$1,外部影响!$AD40,0)+IF(外部影响!$Z41=GI$1,外部影响!$AD41,0),0),0)*配装模拟!$V$20</f>
        <v>0</v>
      </c>
      <c r="GJ124" s="41">
        <f>-IFERROR(IF(外部影响!$C40&gt;3,IF(外部影响!$Z39=GJ$1,外部影响!$AD39,0)+IF(外部影响!$Z40=GJ$1,外部影响!$AD40,0)+IF(外部影响!$Z41=GJ$1,外部影响!$AD41,0),0),0)*配装模拟!$V$20</f>
        <v>-0.24</v>
      </c>
      <c r="GM124" s="41">
        <f>-IFERROR(IF(外部影响!$C40&gt;3,IF(外部影响!$Z39=GM$1,外部影响!$AD39,0)+IF(外部影响!$Z40=GM$1,外部影响!$AD40,0)+IF(外部影响!$Z41=GM$1,外部影响!$AD41,0),0),0)*配装模拟!$V$20</f>
        <v>0</v>
      </c>
      <c r="GN124" s="41">
        <f>-IFERROR(IF(外部影响!$C40&gt;3,IF(外部影响!$Z39=GN$1,外部影响!$AD39,0)+IF(外部影响!$Z40=GN$1,外部影响!$AD40,0)+IF(外部影响!$Z41=GN$1,外部影响!$AD41,0),0),0)*配装模拟!$V$20</f>
        <v>0</v>
      </c>
      <c r="GO124" s="41">
        <f>-IFERROR(IF(外部影响!$C40&gt;3,IF(外部影响!$Z39=GO$1,外部影响!$AD39,0)+IF(外部影响!$Z40=GO$1,外部影响!$AD40,0)+IF(外部影响!$Z41=GO$1,外部影响!$AD41,0),0),0)*配装模拟!$V$20</f>
        <v>0</v>
      </c>
      <c r="GP124" s="41">
        <f>-IFERROR(IF(外部影响!$C40&gt;3,IF(外部影响!$Z39=GP$1,外部影响!$AD39,0)+IF(外部影响!$Z40=GP$1,外部影响!$AD40,0)+IF(外部影响!$Z41=GP$1,外部影响!$AD41,0),0),0)*配装模拟!$V$20</f>
        <v>0</v>
      </c>
      <c r="GS124" s="41">
        <f>-IFERROR(IF(外部影响!$C40&gt;3,IF(外部影响!$Z39=GS$1,外部影响!$AD39,0)+IF(外部影响!$Z40=GS$1,外部影响!$AD40,0)+IF(外部影响!$Z41=GS$1,外部影响!$AD41,0),0),0)*配装模拟!$V$20</f>
        <v>0</v>
      </c>
      <c r="GT124" s="41">
        <f>-IFERROR(IF(外部影响!$C40&gt;3,IF(外部影响!$Z39=GT$1,外部影响!$AD39,0)+IF(外部影响!$Z40=GT$1,外部影响!$AD40,0)+IF(外部影响!$Z41=GT$1,外部影响!$AD41,0),0),0)*配装模拟!$V$20</f>
        <v>0</v>
      </c>
      <c r="GU124" s="41">
        <f>-IFERROR(IF(外部影响!$C40&gt;3,IF(外部影响!$Z39=GU$1,外部影响!$AD39,0)+IF(外部影响!$Z40=GU$1,外部影响!$AD40,0)+IF(外部影响!$Z41=GU$1,外部影响!$AD41,0),0),0)*配装模拟!$V$20</f>
        <v>0</v>
      </c>
      <c r="GV124" s="41">
        <f>-IFERROR(IF(外部影响!$C40&gt;3,IF(外部影响!$Z39=GV$1,外部影响!$AD39,0)+IF(外部影响!$Z40=GV$1,外部影响!$AD40,0)+IF(外部影响!$Z41=GV$1,外部影响!$AD41,0),0),0)*配装模拟!$V$20</f>
        <v>0</v>
      </c>
      <c r="GW124" s="41">
        <f>IFERROR(IF(外部影响!$C40&gt;3,IF(外部影响!$Z39=GW$1,外部影响!$AD39,0)+IF(外部影响!$Z40=GW$1,外部影响!$AD40,0)+IF(外部影响!$Z41=GW$1,外部影响!$AD41,0),0),0)*配装模拟!$V$20</f>
        <v>0</v>
      </c>
      <c r="GX124" s="41">
        <f>IFERROR(IF(外部影响!$C40&gt;3,IF(外部影响!$Z39=GX$1,外部影响!$AD39,0)+IF(外部影响!$Z40=GX$1,外部影响!$AD40,0)+IF(外部影响!$Z41=GX$1,外部影响!$AD41,0),0),0)*配装模拟!$V$20</f>
        <v>0</v>
      </c>
      <c r="GY124" s="41">
        <f>IFERROR(IF(外部影响!$C40&gt;3,IF(外部影响!$Z39=GY$1,外部影响!$AD39,0)+IF(外部影响!$Z40=GY$1,外部影响!$AD40,0)+IF(外部影响!$Z41=GY$1,外部影响!$AD41,0),0),0)*配装模拟!$V$20</f>
        <v>0</v>
      </c>
      <c r="HA124" s="41">
        <f>IFERROR(IF(外部影响!$C40&gt;3,IF(外部影响!$Z39=HA$1,外部影响!$AD39,0)+IF(外部影响!$Z40=HA$1,外部影响!$AD40,0)+IF(外部影响!$Z41=HA$1,外部影响!$AD41,0),0),0)*配装模拟!$V$20</f>
        <v>0</v>
      </c>
      <c r="HB124" s="41">
        <f>IFERROR(IF(外部影响!$C40&gt;3,IF(外部影响!$Z39=HB$1,外部影响!$AD39,0)+IF(外部影响!$Z40=HB$1,外部影响!$AD40,0)+IF(外部影响!$Z41=HB$1,外部影响!$AD41,0),0),0)*配装模拟!$V$20</f>
        <v>0</v>
      </c>
      <c r="HC124" s="41">
        <f>IFERROR(IF(外部影响!$C40&gt;3,IF(外部影响!$Z39=HC$1,外部影响!$AD39,0)+IF(外部影响!$Z40=HC$1,外部影响!$AD40,0)+IF(外部影响!$Z41=HC$1,外部影响!$AD41,0),0),0)*配装模拟!$V$20</f>
        <v>0</v>
      </c>
      <c r="HS124" s="41">
        <f>IFERROR(IF(外部影响!$C52&gt;3,IF(外部影响!$Z51=HS$1,外部影响!$AD51,0)+IF(外部影响!$Z52=HS$1,外部影响!$AD52,0)+IF(外部影响!$Z53=HS$1,外部影响!$AD53,0),0),0)*配装模拟!$V$23</f>
        <v>0</v>
      </c>
      <c r="HT124" s="41">
        <f>IFERROR(IF(外部影响!$C52&gt;3,IF(外部影响!$Z51=HT$1,外部影响!$AD51,0)+IF(外部影响!$Z52=HT$1,外部影响!$AD52,0)+IF(外部影响!$Z53=HT$1,外部影响!$AD53,0),0),0)*配装模拟!$V$23</f>
        <v>0</v>
      </c>
      <c r="HU124" s="41">
        <f>IFERROR(IF(外部影响!$C52&gt;3,IF(外部影响!$Z51=HU$1,外部影响!$AD51,0)+IF(外部影响!$Z52=HU$1,外部影响!$AD52,0)+IF(外部影响!$Z53=HU$1,外部影响!$AD53,0),0),0)*配装模拟!$V$23</f>
        <v>0</v>
      </c>
      <c r="HV124" s="41">
        <f>IFERROR(IF(外部影响!$C52&gt;3,IF(外部影响!$Z51="采矿量加成%",外部影响!$AD51,0)+IF(外部影响!$Z52="采矿量加成%",外部影响!$AD52,0)+IF(外部影响!$Z53="采矿量加成%",外部影响!$AD53,0),0),0)*配装模拟!$V$23</f>
        <v>0</v>
      </c>
      <c r="HW124" s="41">
        <f>IFERROR(IF(外部影响!$C52&gt;3,IF(外部影响!$Z51="采矿器射程%",外部影响!$AD51,0)+IF(外部影响!$Z52="采矿器射程%",外部影响!$AD52,0)+IF(外部影响!$Z53="采矿器射程%",外部影响!$AD53,0),0),0)*配装模拟!$V$23</f>
        <v>0</v>
      </c>
      <c r="HX124" s="41">
        <f>IFERROR(IF(外部影响!$C52&gt;3,IF(外部影响!$Z51="采矿器循环时间%",外部影响!$AD51,0)+IF(外部影响!$Z52="采矿器循环时间%",外部影响!$AD52,0)+IF(外部影响!$Z53="采矿器循环时间%",外部影响!$AD53,0),0),0)*配装模拟!$V$23</f>
        <v>0</v>
      </c>
      <c r="HY124" s="41">
        <f>IFERROR(IF(外部影响!$C52&gt;3,IF(外部影响!$Z51="采矿器耗电%",外部影响!$AD51,0)+IF(外部影响!$Z52="采矿器耗电%",外部影响!$AD52,0)+IF(外部影响!$Z53="采矿器耗电%",外部影响!$AD53,0),0),0)*配装模拟!$V$23</f>
        <v>0</v>
      </c>
      <c r="HZ124" s="41">
        <f>IFERROR(IF(外部影响!$C52&gt;3,IF(外部影响!$Z51="采矿量加成%",外部影响!$AD51,0)+IF(外部影响!$Z52="采矿量加成%",外部影响!$AD52,0)+IF(外部影响!$Z53="采矿量加成%",外部影响!$AD53,0),0),0)*配装模拟!$V$23</f>
        <v>0</v>
      </c>
      <c r="IA124" s="41">
        <f>IFERROR(IF(外部影响!$C52&gt;3,IF(外部影响!$Z51="采矿器射程%",外部影响!$AD51,0)+IF(外部影响!$Z52="采矿器射程%",外部影响!$AD52,0)+IF(外部影响!$Z53="采矿器射程%",外部影响!$AD53,0),0),0)*配装模拟!$V$23</f>
        <v>0</v>
      </c>
      <c r="IB124" s="41">
        <f>IFERROR(IF(外部影响!$C52&gt;3,IF(外部影响!$Z51="采矿器循环时间%",外部影响!$AD51,0)+IF(外部影响!$Z52="采矿器循环时间%",外部影响!$AD52,0)+IF(外部影响!$Z53="采矿器循环时间%",外部影响!$AD53,0),0),0)*配装模拟!$V$23</f>
        <v>0</v>
      </c>
      <c r="IC124" s="41">
        <f>IFERROR(IF(外部影响!$C52&gt;3,IF(外部影响!$Z51="采矿器耗电%",外部影响!$AD51,0)+IF(外部影响!$Z52="采矿器耗电%",外部影响!$AD52,0)+IF(外部影响!$Z53="采矿器耗电%",外部影响!$AD53,0),0),0)*配装模拟!$V$23</f>
        <v>0</v>
      </c>
      <c r="IU124" s="41">
        <f>IFERROR(IF(外部影响!$C40&gt;3,IF(外部影响!$Z39=IU$1,外部影响!$AD39,0)+IF(外部影响!$Z40=IU$1,外部影响!$AD40,0)+IF(外部影响!$Z41=IU$1,外部影响!$AD41,0),0),0)*配装模拟!$V$20</f>
        <v>0</v>
      </c>
      <c r="IV124" s="41">
        <f>IFERROR(IF(外部影响!$C40&gt;3,IF(外部影响!$Z39=IV$1,外部影响!$AD39,0)+IF(外部影响!$Z40=IV$1,外部影响!$AD40,0)+IF(外部影响!$Z41=IV$1,外部影响!$AD41,0),0),0)*配装模拟!$V$20</f>
        <v>0</v>
      </c>
      <c r="IW124" s="41">
        <f>IFERROR(IF(外部影响!$C40&gt;3,IF(外部影响!$Z39=IW$1,外部影响!$AD39,0)+IF(外部影响!$Z40=IW$1,外部影响!$AD40,0)+IF(外部影响!$Z41=IW$1,外部影响!$AD41,0),0),0)*配装模拟!$V$20</f>
        <v>0</v>
      </c>
      <c r="JM124" s="41">
        <f>IFERROR(IF(外部影响!$C52&gt;3,IF(外部影响!$Z51="探测半径%",外部影响!$AD51,0)+IF(外部影响!$Z52="探测半径%",外部影响!$AD52,0)+IF(外部影响!$Z53="探测半径%",外部影响!$AD53,0),0),0)*配装模拟!$V$23</f>
        <v>0</v>
      </c>
      <c r="JO124" s="41">
        <f>IFERROR(IF(外部影响!$C52&gt;3,IF(外部影响!$Z51=JO$1,外部影响!$AD51,0)+IF(外部影响!$Z52=JO$1,外部影响!$AD52,0)+IF(外部影响!$Z53=JO$1,外部影响!$AD53,0),0),0)*配装模拟!$V$23</f>
        <v>0</v>
      </c>
      <c r="JP124" s="44">
        <f>IFERROR(IF(外部影响!$C52&gt;3,IF(外部影响!$Z51=JP$1,外部影响!$AD51,0)+IF(外部影响!$Z52=JP$1,外部影响!$AD52,0)+IF(外部影响!$Z53=JP$1,外部影响!$AD53,0),0),0)*配装模拟!$V$23</f>
        <v>0</v>
      </c>
    </row>
  </sheetData>
  <pageMargins left="0.75" right="0.75" top="1" bottom="1" header="0.5" footer="0.5"/>
  <pageSetup paperSize="9" orientation="portrait"/>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T242"/>
  <sheetViews>
    <sheetView workbookViewId="0">
      <selection activeCell="C2" sqref="C2"/>
    </sheetView>
  </sheetViews>
  <sheetFormatPr defaultColWidth="12.625" defaultRowHeight="13.5"/>
  <cols>
    <col min="1" max="1" width="15.625" style="3" customWidth="1"/>
    <col min="2" max="2" width="24.625" style="3" customWidth="1"/>
    <col min="3" max="4" width="12.625" style="4" customWidth="1"/>
    <col min="5" max="44" width="12.625" style="3" customWidth="1"/>
    <col min="45" max="47" width="12.625" style="4" customWidth="1"/>
    <col min="48" max="50" width="12.625" style="3" customWidth="1"/>
    <col min="51" max="53" width="12.625" style="4" customWidth="1"/>
    <col min="54" max="56" width="12.625" style="3" customWidth="1"/>
    <col min="57" max="59" width="12.625" style="4" customWidth="1"/>
    <col min="60" max="62" width="12.625" style="3" customWidth="1"/>
    <col min="63" max="65" width="12.625" style="4" customWidth="1"/>
    <col min="66" max="68" width="12.625" style="3" customWidth="1"/>
    <col min="69" max="71" width="12.625" style="4" customWidth="1"/>
    <col min="72" max="74" width="12.625" style="3" customWidth="1"/>
    <col min="75" max="77" width="12.625" style="4" customWidth="1"/>
    <col min="78" max="80" width="12.625" style="3" customWidth="1"/>
    <col min="81" max="83" width="12.625" style="4" customWidth="1"/>
    <col min="84" max="89" width="12.625" style="3" customWidth="1"/>
    <col min="90" max="90" width="16.625" style="3" customWidth="1"/>
    <col min="91" max="93" width="12.625" style="3" customWidth="1"/>
    <col min="94" max="94" width="16.625" style="3" customWidth="1"/>
    <col min="95" max="97" width="12.625" style="3" customWidth="1"/>
    <col min="98" max="98" width="16.625" style="3" customWidth="1"/>
    <col min="99" max="101" width="12.625" style="3" customWidth="1"/>
    <col min="102" max="102" width="16.625" style="3" customWidth="1"/>
    <col min="103" max="105" width="12.625" style="3" customWidth="1"/>
    <col min="106" max="106" width="16.625" style="3" customWidth="1"/>
    <col min="107" max="117" width="12.625" style="3" customWidth="1"/>
    <col min="118" max="119" width="14.625" style="3" customWidth="1"/>
    <col min="120" max="120" width="12.625" style="3" customWidth="1"/>
    <col min="121" max="121" width="14.625" style="3" customWidth="1"/>
    <col min="122" max="127" width="12.625" style="3" customWidth="1"/>
    <col min="128" max="128" width="12.625" style="4" customWidth="1"/>
    <col min="129" max="130" width="12.625" style="3" customWidth="1"/>
    <col min="131" max="131" width="16.625" style="3" customWidth="1"/>
    <col min="132" max="136" width="12.625" style="3" customWidth="1"/>
    <col min="137" max="137" width="16.625" style="3" customWidth="1"/>
    <col min="138" max="142" width="12.625" style="3" customWidth="1"/>
    <col min="143" max="143" width="16.625" style="3" customWidth="1"/>
    <col min="144" max="146" width="12.625" style="3" customWidth="1"/>
    <col min="147" max="149" width="16.625" style="3" customWidth="1"/>
    <col min="150" max="151" width="12.625" style="3" customWidth="1"/>
    <col min="152" max="152" width="12.625" style="4" customWidth="1"/>
    <col min="153" max="164" width="16.625" style="3" customWidth="1"/>
    <col min="165" max="165" width="12.625" style="4" customWidth="1"/>
    <col min="166" max="177" width="16.625" style="3" customWidth="1"/>
    <col min="178" max="178" width="12.625" style="4" customWidth="1"/>
    <col min="179" max="190" width="16.625" style="3" customWidth="1"/>
    <col min="191" max="191" width="12.625" style="4" customWidth="1"/>
    <col min="192" max="203" width="16.625" style="3" customWidth="1"/>
    <col min="204" max="204" width="14.625" style="4" customWidth="1"/>
    <col min="205" max="216" width="18.625" style="3" customWidth="1"/>
    <col min="217" max="218" width="12.625" style="4" customWidth="1"/>
    <col min="219" max="220" width="12.625" style="3" customWidth="1"/>
    <col min="221" max="221" width="14.625" style="3" customWidth="1"/>
    <col min="222" max="222" width="14.625" style="4" customWidth="1"/>
    <col min="223" max="231" width="16.625" style="3" customWidth="1"/>
    <col min="232" max="234" width="12.625" style="3" customWidth="1"/>
    <col min="235" max="235" width="16.625" style="3" customWidth="1"/>
    <col min="236" max="236" width="14.625" style="3" customWidth="1"/>
    <col min="237" max="237" width="16.625" style="3" customWidth="1"/>
    <col min="238" max="16384" width="12.625" style="3" customWidth="1"/>
  </cols>
  <sheetData>
    <row r="1" spans="1:254">
      <c r="A1" s="3" t="s">
        <v>3125</v>
      </c>
      <c r="B1" s="3" t="s">
        <v>3126</v>
      </c>
      <c r="C1" s="4" t="s">
        <v>3127</v>
      </c>
      <c r="D1" s="4" t="s">
        <v>3128</v>
      </c>
      <c r="E1" s="3" t="s">
        <v>3129</v>
      </c>
      <c r="F1" s="3" t="s">
        <v>3130</v>
      </c>
      <c r="G1" s="3" t="s">
        <v>3131</v>
      </c>
      <c r="H1" s="3" t="s">
        <v>3132</v>
      </c>
      <c r="I1" s="3" t="s">
        <v>3133</v>
      </c>
      <c r="J1" s="3" t="s">
        <v>3134</v>
      </c>
      <c r="K1" s="3" t="s">
        <v>3135</v>
      </c>
      <c r="L1" s="3" t="s">
        <v>3136</v>
      </c>
      <c r="M1" s="3" t="s">
        <v>3137</v>
      </c>
      <c r="N1" s="3" t="s">
        <v>3138</v>
      </c>
      <c r="O1" s="3" t="s">
        <v>3139</v>
      </c>
      <c r="P1" s="3" t="s">
        <v>3140</v>
      </c>
      <c r="Q1" s="3" t="s">
        <v>3141</v>
      </c>
      <c r="R1" s="3" t="s">
        <v>3142</v>
      </c>
      <c r="S1" s="3" t="s">
        <v>2694</v>
      </c>
      <c r="T1" s="3" t="s">
        <v>3143</v>
      </c>
      <c r="U1" s="3" t="s">
        <v>3144</v>
      </c>
      <c r="V1" s="3" t="s">
        <v>2698</v>
      </c>
      <c r="W1" s="3" t="s">
        <v>3145</v>
      </c>
      <c r="X1" s="3" t="s">
        <v>3146</v>
      </c>
      <c r="Y1" s="3" t="s">
        <v>3147</v>
      </c>
      <c r="Z1" s="3" t="s">
        <v>3148</v>
      </c>
      <c r="AA1" s="3" t="s">
        <v>3149</v>
      </c>
      <c r="AB1" s="3" t="s">
        <v>3150</v>
      </c>
      <c r="AC1" s="3" t="s">
        <v>2724</v>
      </c>
      <c r="AD1" s="3" t="s">
        <v>2710</v>
      </c>
      <c r="AE1" s="3" t="s">
        <v>2711</v>
      </c>
      <c r="AF1" s="3" t="s">
        <v>3151</v>
      </c>
      <c r="AG1" s="3" t="s">
        <v>3152</v>
      </c>
      <c r="AH1" s="3" t="s">
        <v>3153</v>
      </c>
      <c r="AI1" s="3" t="s">
        <v>3154</v>
      </c>
      <c r="AJ1" s="3" t="s">
        <v>3155</v>
      </c>
      <c r="AK1" s="3" t="s">
        <v>3156</v>
      </c>
      <c r="AL1" s="3" t="s">
        <v>2728</v>
      </c>
      <c r="AM1" s="3" t="s">
        <v>2716</v>
      </c>
      <c r="AN1" s="3" t="s">
        <v>2717</v>
      </c>
      <c r="AO1" s="3" t="s">
        <v>3151</v>
      </c>
      <c r="AP1" s="3" t="s">
        <v>3152</v>
      </c>
      <c r="AQ1" s="3" t="s">
        <v>3153</v>
      </c>
      <c r="AR1" s="3" t="s">
        <v>3154</v>
      </c>
      <c r="AS1" s="4" t="s">
        <v>3157</v>
      </c>
      <c r="AT1" s="4" t="s">
        <v>3158</v>
      </c>
      <c r="AU1" s="4" t="s">
        <v>3159</v>
      </c>
      <c r="AV1" s="3" t="s">
        <v>3160</v>
      </c>
      <c r="AW1" s="3" t="s">
        <v>3161</v>
      </c>
      <c r="AX1" s="3" t="s">
        <v>3162</v>
      </c>
      <c r="AY1" s="4" t="s">
        <v>3163</v>
      </c>
      <c r="AZ1" s="4" t="s">
        <v>3164</v>
      </c>
      <c r="BA1" s="4" t="s">
        <v>3165</v>
      </c>
      <c r="BB1" s="3" t="s">
        <v>3166</v>
      </c>
      <c r="BC1" s="3" t="s">
        <v>3167</v>
      </c>
      <c r="BD1" s="3" t="s">
        <v>3168</v>
      </c>
      <c r="BE1" s="4" t="s">
        <v>3169</v>
      </c>
      <c r="BF1" s="4" t="s">
        <v>3170</v>
      </c>
      <c r="BG1" s="4" t="s">
        <v>3171</v>
      </c>
      <c r="BH1" s="3" t="s">
        <v>3172</v>
      </c>
      <c r="BI1" s="3" t="s">
        <v>3173</v>
      </c>
      <c r="BJ1" s="3" t="s">
        <v>3174</v>
      </c>
      <c r="BK1" s="4" t="s">
        <v>3175</v>
      </c>
      <c r="BL1" s="4" t="s">
        <v>3176</v>
      </c>
      <c r="BM1" s="4" t="s">
        <v>3177</v>
      </c>
      <c r="BN1" s="3" t="s">
        <v>3178</v>
      </c>
      <c r="BO1" s="3" t="s">
        <v>3179</v>
      </c>
      <c r="BP1" s="3" t="s">
        <v>3180</v>
      </c>
      <c r="BQ1" s="4" t="s">
        <v>3181</v>
      </c>
      <c r="BR1" s="4" t="s">
        <v>3182</v>
      </c>
      <c r="BS1" s="4" t="s">
        <v>3183</v>
      </c>
      <c r="BT1" s="3" t="s">
        <v>3184</v>
      </c>
      <c r="BU1" s="3" t="s">
        <v>3185</v>
      </c>
      <c r="BV1" s="3" t="s">
        <v>3186</v>
      </c>
      <c r="BW1" s="4" t="s">
        <v>3187</v>
      </c>
      <c r="BX1" s="4" t="s">
        <v>3188</v>
      </c>
      <c r="BY1" s="4" t="s">
        <v>3189</v>
      </c>
      <c r="BZ1" s="3" t="s">
        <v>3190</v>
      </c>
      <c r="CA1" s="3" t="s">
        <v>3191</v>
      </c>
      <c r="CB1" s="3" t="s">
        <v>3192</v>
      </c>
      <c r="CC1" s="4" t="s">
        <v>3193</v>
      </c>
      <c r="CD1" s="4" t="s">
        <v>3194</v>
      </c>
      <c r="CE1" s="4" t="s">
        <v>3195</v>
      </c>
      <c r="CF1" s="3" t="s">
        <v>3196</v>
      </c>
      <c r="CG1" s="3" t="s">
        <v>3197</v>
      </c>
      <c r="CH1" s="3" t="s">
        <v>3198</v>
      </c>
      <c r="CI1" s="3" t="s">
        <v>3199</v>
      </c>
      <c r="CJ1" s="3" t="s">
        <v>3200</v>
      </c>
      <c r="CK1" s="3" t="s">
        <v>3201</v>
      </c>
      <c r="CL1" s="3" t="s">
        <v>3202</v>
      </c>
      <c r="CM1" s="3" t="s">
        <v>3203</v>
      </c>
      <c r="CN1" s="3" t="s">
        <v>3204</v>
      </c>
      <c r="CO1" s="3" t="s">
        <v>3205</v>
      </c>
      <c r="CP1" s="3" t="s">
        <v>3202</v>
      </c>
      <c r="CQ1" s="3" t="s">
        <v>3206</v>
      </c>
      <c r="CR1" s="3" t="s">
        <v>3207</v>
      </c>
      <c r="CS1" s="3" t="s">
        <v>3208</v>
      </c>
      <c r="CT1" s="3" t="s">
        <v>3209</v>
      </c>
      <c r="CU1" s="3" t="s">
        <v>3210</v>
      </c>
      <c r="CV1" s="3" t="s">
        <v>3211</v>
      </c>
      <c r="CW1" s="3" t="s">
        <v>3212</v>
      </c>
      <c r="CX1" s="3" t="s">
        <v>3209</v>
      </c>
      <c r="CY1" s="3" t="s">
        <v>3213</v>
      </c>
      <c r="CZ1" s="3" t="s">
        <v>3214</v>
      </c>
      <c r="DA1" s="3" t="s">
        <v>3215</v>
      </c>
      <c r="DB1" s="3" t="s">
        <v>3216</v>
      </c>
      <c r="DC1" s="3" t="s">
        <v>3217</v>
      </c>
      <c r="DD1" s="3" t="s">
        <v>3218</v>
      </c>
      <c r="DE1" s="3" t="s">
        <v>3219</v>
      </c>
      <c r="DF1" s="3" t="s">
        <v>3220</v>
      </c>
      <c r="DG1" s="3" t="s">
        <v>3221</v>
      </c>
      <c r="DH1" s="3" t="s">
        <v>3222</v>
      </c>
      <c r="DI1" s="3" t="s">
        <v>3223</v>
      </c>
      <c r="DJ1" s="3" t="s">
        <v>2669</v>
      </c>
      <c r="DK1" s="3" t="s">
        <v>2671</v>
      </c>
      <c r="DL1" s="3" t="s">
        <v>2775</v>
      </c>
      <c r="DM1" s="3" t="s">
        <v>2776</v>
      </c>
      <c r="DN1" s="3" t="s">
        <v>2681</v>
      </c>
      <c r="DO1" s="3" t="s">
        <v>2683</v>
      </c>
      <c r="DP1" s="3" t="s">
        <v>2684</v>
      </c>
      <c r="DQ1" s="3" t="s">
        <v>2682</v>
      </c>
      <c r="DR1" s="3" t="s">
        <v>3224</v>
      </c>
      <c r="DS1" s="3" t="s">
        <v>3225</v>
      </c>
      <c r="DT1" s="3" t="s">
        <v>3226</v>
      </c>
      <c r="DU1" s="3" t="s">
        <v>3227</v>
      </c>
      <c r="DV1" s="3" t="s">
        <v>3228</v>
      </c>
      <c r="DW1" s="3" t="s">
        <v>3229</v>
      </c>
      <c r="DX1" s="4" t="s">
        <v>3230</v>
      </c>
      <c r="DY1" s="3" t="s">
        <v>355</v>
      </c>
      <c r="DZ1" s="3" t="s">
        <v>2700</v>
      </c>
      <c r="EA1" s="3" t="s">
        <v>3231</v>
      </c>
      <c r="EB1" s="3" t="s">
        <v>3232</v>
      </c>
      <c r="EC1" s="3" t="s">
        <v>2420</v>
      </c>
      <c r="ED1" s="3" t="s">
        <v>3233</v>
      </c>
      <c r="EE1" s="3" t="s">
        <v>3234</v>
      </c>
      <c r="EF1" s="3" t="s">
        <v>3235</v>
      </c>
      <c r="EG1" s="3" t="s">
        <v>3236</v>
      </c>
      <c r="EH1" s="3" t="s">
        <v>3237</v>
      </c>
      <c r="EI1" s="3" t="s">
        <v>2431</v>
      </c>
      <c r="EJ1" s="3" t="s">
        <v>2736</v>
      </c>
      <c r="EK1" s="3" t="s">
        <v>3238</v>
      </c>
      <c r="EL1" s="3" t="s">
        <v>3239</v>
      </c>
      <c r="EM1" s="3" t="s">
        <v>3240</v>
      </c>
      <c r="EN1" s="3" t="s">
        <v>3241</v>
      </c>
      <c r="EO1" s="3" t="s">
        <v>2439</v>
      </c>
      <c r="EP1" s="3" t="s">
        <v>2440</v>
      </c>
      <c r="EQ1" s="3" t="s">
        <v>2441</v>
      </c>
      <c r="ER1" s="3" t="s">
        <v>2442</v>
      </c>
      <c r="ES1" s="3" t="s">
        <v>2443</v>
      </c>
      <c r="ET1" s="3" t="s">
        <v>3242</v>
      </c>
      <c r="EU1" s="3" t="s">
        <v>3243</v>
      </c>
      <c r="EV1" s="4" t="s">
        <v>2656</v>
      </c>
      <c r="EW1" s="3" t="s">
        <v>3244</v>
      </c>
      <c r="EX1" s="3" t="s">
        <v>2528</v>
      </c>
      <c r="EY1" s="3" t="s">
        <v>2543</v>
      </c>
      <c r="EZ1" s="3" t="s">
        <v>2535</v>
      </c>
      <c r="FA1" s="3" t="s">
        <v>3245</v>
      </c>
      <c r="FB1" s="3" t="s">
        <v>2579</v>
      </c>
      <c r="FC1" s="3" t="s">
        <v>2589</v>
      </c>
      <c r="FD1" s="3" t="s">
        <v>2584</v>
      </c>
      <c r="FE1" s="3" t="s">
        <v>3246</v>
      </c>
      <c r="FF1" s="3" t="s">
        <v>2617</v>
      </c>
      <c r="FG1" s="3" t="s">
        <v>2627</v>
      </c>
      <c r="FH1" s="3" t="s">
        <v>2622</v>
      </c>
      <c r="FI1" s="4" t="s">
        <v>2657</v>
      </c>
      <c r="FJ1" s="3" t="s">
        <v>3247</v>
      </c>
      <c r="FK1" s="3" t="s">
        <v>2529</v>
      </c>
      <c r="FL1" s="3" t="s">
        <v>2544</v>
      </c>
      <c r="FM1" s="3" t="s">
        <v>2538</v>
      </c>
      <c r="FN1" s="3" t="s">
        <v>3248</v>
      </c>
      <c r="FO1" s="3" t="s">
        <v>2580</v>
      </c>
      <c r="FP1" s="3" t="s">
        <v>2590</v>
      </c>
      <c r="FQ1" s="3" t="s">
        <v>2585</v>
      </c>
      <c r="FR1" s="3" t="s">
        <v>3249</v>
      </c>
      <c r="FS1" s="3" t="s">
        <v>2618</v>
      </c>
      <c r="FT1" s="3" t="s">
        <v>2628</v>
      </c>
      <c r="FU1" s="3" t="s">
        <v>2623</v>
      </c>
      <c r="FV1" s="4" t="s">
        <v>2658</v>
      </c>
      <c r="FW1" s="3" t="s">
        <v>3250</v>
      </c>
      <c r="FX1" s="3" t="s">
        <v>2532</v>
      </c>
      <c r="FY1" s="3" t="s">
        <v>2545</v>
      </c>
      <c r="FZ1" s="3" t="s">
        <v>2539</v>
      </c>
      <c r="GA1" s="3" t="s">
        <v>3251</v>
      </c>
      <c r="GB1" s="3" t="s">
        <v>2581</v>
      </c>
      <c r="GC1" s="3" t="s">
        <v>2591</v>
      </c>
      <c r="GD1" s="3" t="s">
        <v>2586</v>
      </c>
      <c r="GE1" s="3" t="s">
        <v>3252</v>
      </c>
      <c r="GF1" s="3" t="s">
        <v>2619</v>
      </c>
      <c r="GG1" s="3" t="s">
        <v>2629</v>
      </c>
      <c r="GH1" s="3" t="s">
        <v>2624</v>
      </c>
      <c r="GI1" s="4" t="s">
        <v>2660</v>
      </c>
      <c r="GJ1" s="3" t="s">
        <v>3253</v>
      </c>
      <c r="GK1" s="3" t="s">
        <v>2563</v>
      </c>
      <c r="GL1" s="3" t="s">
        <v>2566</v>
      </c>
      <c r="GM1" s="3" t="s">
        <v>2565</v>
      </c>
      <c r="GN1" s="3" t="s">
        <v>3254</v>
      </c>
      <c r="GO1" s="3" t="s">
        <v>2603</v>
      </c>
      <c r="GP1" s="3" t="s">
        <v>2605</v>
      </c>
      <c r="GQ1" s="3" t="s">
        <v>2604</v>
      </c>
      <c r="GR1" s="3" t="s">
        <v>3255</v>
      </c>
      <c r="GS1" s="3" t="s">
        <v>2641</v>
      </c>
      <c r="GT1" s="3" t="s">
        <v>2643</v>
      </c>
      <c r="GU1" s="3" t="s">
        <v>2642</v>
      </c>
      <c r="GV1" s="4" t="s">
        <v>2661</v>
      </c>
      <c r="GW1" s="3" t="s">
        <v>2507</v>
      </c>
      <c r="GX1" s="3" t="s">
        <v>2534</v>
      </c>
      <c r="GY1" s="3" t="s">
        <v>2547</v>
      </c>
      <c r="GZ1" s="3" t="s">
        <v>2541</v>
      </c>
      <c r="HA1" s="3" t="s">
        <v>2573</v>
      </c>
      <c r="HB1" s="3" t="s">
        <v>2583</v>
      </c>
      <c r="HC1" s="3" t="s">
        <v>2592</v>
      </c>
      <c r="HD1" s="3" t="s">
        <v>2588</v>
      </c>
      <c r="HE1" s="3" t="s">
        <v>2611</v>
      </c>
      <c r="HF1" s="3" t="s">
        <v>2621</v>
      </c>
      <c r="HG1" s="3" t="s">
        <v>2630</v>
      </c>
      <c r="HH1" s="3" t="s">
        <v>2626</v>
      </c>
      <c r="HI1" s="4" t="s">
        <v>3256</v>
      </c>
      <c r="HJ1" s="4" t="s">
        <v>3257</v>
      </c>
      <c r="HK1" s="3" t="s">
        <v>2653</v>
      </c>
      <c r="HL1" s="3" t="s">
        <v>3258</v>
      </c>
      <c r="HM1" s="3" t="s">
        <v>2655</v>
      </c>
      <c r="HN1" s="4" t="s">
        <v>2659</v>
      </c>
      <c r="HO1" s="3" t="s">
        <v>3259</v>
      </c>
      <c r="HP1" s="3" t="s">
        <v>2533</v>
      </c>
      <c r="HQ1" s="3" t="s">
        <v>2540</v>
      </c>
      <c r="HR1" s="3" t="s">
        <v>3260</v>
      </c>
      <c r="HS1" s="3" t="s">
        <v>2582</v>
      </c>
      <c r="HT1" s="3" t="s">
        <v>2587</v>
      </c>
      <c r="HU1" s="3" t="s">
        <v>3261</v>
      </c>
      <c r="HV1" s="3" t="s">
        <v>2620</v>
      </c>
      <c r="HW1" s="3" t="s">
        <v>2625</v>
      </c>
      <c r="HX1" s="3" t="s">
        <v>2744</v>
      </c>
      <c r="HY1" s="3" t="s">
        <v>2745</v>
      </c>
      <c r="HZ1" s="3" t="s">
        <v>2747</v>
      </c>
      <c r="IA1" s="3" t="s">
        <v>2748</v>
      </c>
      <c r="IB1" s="3" t="s">
        <v>2749</v>
      </c>
      <c r="IC1" s="3" t="s">
        <v>2751</v>
      </c>
      <c r="ID1" s="3" t="s">
        <v>949</v>
      </c>
      <c r="IE1" s="3" t="s">
        <v>905</v>
      </c>
      <c r="IF1" s="3" t="s">
        <v>2777</v>
      </c>
      <c r="IO1" s="4"/>
      <c r="IP1" s="4"/>
      <c r="IT1" s="4"/>
    </row>
    <row r="2" spans="1:240">
      <c r="A2" s="3" t="s">
        <v>3262</v>
      </c>
      <c r="B2" s="3" t="s">
        <v>3263</v>
      </c>
      <c r="E2" s="3">
        <f t="array" ref="E2">IF(SUM(E3:E236)&gt;0,SUM(E3:E236),PRODUCT(1+E3:E236)-1)</f>
        <v>-0.379</v>
      </c>
      <c r="F2" s="3">
        <f t="array" ref="F2">IF(SUM(F3:F236)&gt;0,SUM(F3:F236),PRODUCT(1+F3:F236)-1)</f>
        <v>0.42</v>
      </c>
      <c r="G2" s="3">
        <f t="array" ref="G2">IF(SUM(G3:G236)&gt;0,SUM(G3:G236),PRODUCT(1+G3:G236)-1)</f>
        <v>-0.379</v>
      </c>
      <c r="H2" s="3">
        <f t="array" ref="H2">IF(SUM(H3:H236)&gt;0,SUM(H3:H236),PRODUCT(1+H3:H236)-1)</f>
        <v>0.42</v>
      </c>
      <c r="I2" s="3">
        <f t="array" ref="I2">IF(SUM(I3:I236)&gt;0,SUM(I3:I236),PRODUCT(1+I3:I236)-1)</f>
        <v>-0.379</v>
      </c>
      <c r="J2" s="3">
        <f t="array" ref="J2">IF(SUM(J3:J236)&gt;0,SUM(J3:J236),PRODUCT(1+J3:J236)-1)</f>
        <v>0.42</v>
      </c>
      <c r="K2" s="3">
        <f t="array" ref="K2">IF(SUM(K3:K236)&gt;0,SUM(K3:K236),PRODUCT(1+K3:K236)-1)</f>
        <v>-0.379</v>
      </c>
      <c r="L2" s="3">
        <f t="array" ref="L2">IF(SUM(L3:L236)&gt;0,SUM(L3:L236),PRODUCT(1+L3:L236)-1)</f>
        <v>0.42</v>
      </c>
      <c r="M2" s="3">
        <f t="array" ref="M2">IF(SUM(M3:M236)&gt;0,SUM(M3:M236),PRODUCT(1+M3:M236)-1)</f>
        <v>-0.379</v>
      </c>
      <c r="N2" s="3">
        <f t="array" ref="N2">IF(SUM(N3:N236)&gt;0,SUM(N3:N236),PRODUCT(1+N3:N236)-1)</f>
        <v>0.42</v>
      </c>
      <c r="O2" s="3">
        <f t="array" ref="O2">IF(SUM(O3:O236)&gt;0,SUM(O3:O236),PRODUCT(1+O3:O236)-1)</f>
        <v>-0.379</v>
      </c>
      <c r="P2" s="3">
        <f t="array" ref="P2">IF(SUM(P3:P236)&gt;0,SUM(P3:P236),PRODUCT(1+P3:P236)-1)</f>
        <v>0.42</v>
      </c>
      <c r="Q2" s="3">
        <f t="array" ref="Q2">IF(SUM(Q3:Q236)&gt;0,SUM(Q3:Q236),PRODUCT(1+Q3:Q236)-1)</f>
        <v>-0.379</v>
      </c>
      <c r="R2" s="3">
        <f t="array" ref="R2">IF(SUM(R3:R236)&gt;0,SUM(R3:R236),PRODUCT(1+R3:R236)-1)</f>
        <v>0.42</v>
      </c>
      <c r="S2" s="3">
        <f t="array" ref="S2">IF(SUM(S3:S236)&gt;0,SUM(S3:S236),PRODUCT(1+S3:S236)-1)</f>
        <v>-0.4016</v>
      </c>
      <c r="T2" s="3">
        <f t="array" ref="T2">PRODUCT(1+T3:T236)-1</f>
        <v>0.5456</v>
      </c>
      <c r="U2" s="3">
        <f t="array" ref="U2">IF(SUM(U3:U236)&gt;0,SUM(U3:U236),PRODUCT(1+U3:U236)-1)</f>
        <v>0.43</v>
      </c>
      <c r="V2" s="3">
        <f t="array" ref="V2">IF(SUM(V3:V236)&gt;0,SUM(V3:V236),PRODUCT(1+V3:V236)-1)</f>
        <v>-0.4016</v>
      </c>
      <c r="W2" s="3">
        <f t="array" ref="W2">PRODUCT(1+W3:W236)-1</f>
        <v>0.5456</v>
      </c>
      <c r="X2" s="3">
        <f t="array" ref="X2">IF(SUM(X3:X236)&gt;0,SUM(X3:X236),PRODUCT(1+X3:X236)-1)</f>
        <v>0.43</v>
      </c>
      <c r="Y2" s="3">
        <f t="array" ref="Y2">IF(SUM(Y3:Y236)&gt;0,SUM(Y3:Y236),PRODUCT(1+Y3:Y236)-1)</f>
        <v>-0.4016</v>
      </c>
      <c r="Z2" s="3">
        <f t="array" ref="Z2">IF(SUM(Z3:Z236)&gt;0,SUM(Z3:Z236),PRODUCT(1+Z3:Z236)-1)</f>
        <v>0.47</v>
      </c>
      <c r="AA2" s="3">
        <f t="array" ref="AA2">IF(SUM(AA3:AA236)&gt;0,SUM(AA3:AA236),PRODUCT(1+AA3:AA236)-1)</f>
        <v>-0.2224</v>
      </c>
      <c r="AB2" s="3">
        <f t="array" ref="AB2">IF(SUM(AB3:AB236)&gt;0,SUM(AB3:AB236),PRODUCT(1+AB3:AB236)-1)</f>
        <v>-0.2143</v>
      </c>
      <c r="AC2" s="3">
        <f t="array" ref="AC2">IF(SUM(AC3:AC236)&gt;0,SUM(AC3:AC236),PRODUCT(1+AC3:AC236)-1)</f>
        <v>-0.1925</v>
      </c>
      <c r="AD2" s="3">
        <f t="array" ref="AD2">PRODUCT(1+AD3:AD236)-1</f>
        <v>0.3156</v>
      </c>
      <c r="AE2" s="3">
        <f t="array" ref="AE2">IF(SUM(AE3:AE236)&gt;0,SUM(AE3:AE236),PRODUCT(1+AE3:AE236)-1)</f>
        <v>-0.25795</v>
      </c>
      <c r="AF2" s="3">
        <f t="array" ref="AF2">IF(SUM(AF3:AF236)&gt;0,SUM(AF3:AF236),PRODUCT(1+AF3:AF236)-1)</f>
        <v>-0.2656</v>
      </c>
      <c r="AG2" s="3">
        <f t="array" ref="AG2">IF(SUM(AG3:AG236)&gt;0,SUM(AG3:AG236),PRODUCT(1+AG3:AG236)-1)</f>
        <v>0.47</v>
      </c>
      <c r="AH2" s="3">
        <f t="array" ref="AH2">IF(SUM(AH3:AH236)&gt;0,SUM(AH3:AH236),PRODUCT(1+AH3:AH236)-1)</f>
        <v>0.46</v>
      </c>
      <c r="AI2" s="3">
        <f t="array" ref="AI2">IF(SUM(AI3:AI236)&gt;0,SUM(AI3:AI236),PRODUCT(1+AI3:AI236)-1)</f>
        <v>-0.2062</v>
      </c>
      <c r="AJ2" s="3">
        <f t="array" ref="AJ2">IF(SUM(AJ3:AJ236)&gt;0,SUM(AJ3:AJ236),PRODUCT(1+AJ3:AJ236)-1)</f>
        <v>-0.2656</v>
      </c>
      <c r="AK2" s="3">
        <f t="array" ref="AK2">IF(SUM(AK3:AK236)&gt;0,SUM(AK3:AK236),PRODUCT(1+AK3:AK236)-1)</f>
        <v>-0.25795</v>
      </c>
      <c r="AL2" s="3">
        <f t="array" ref="AL2">IF(SUM(AL3:AL236)&gt;0,SUM(AL3:AL236),PRODUCT(1+AL3:AL236)-1)</f>
        <v>-0.167</v>
      </c>
      <c r="AM2" s="3">
        <f t="array" ref="AM2">PRODUCT(1+AM3:AM236)-1</f>
        <v>0.3156</v>
      </c>
      <c r="AN2" s="3">
        <f t="array" ref="AN2">IF(SUM(AN3:AN236)&gt;0,SUM(AN3:AN236),PRODUCT(1+AN3:AN236)-1)</f>
        <v>-0.25795</v>
      </c>
      <c r="AO2" s="3">
        <f t="array" ref="AO2">IF(SUM(AO3:AO236)&gt;0,SUM(AO3:AO236),PRODUCT(1+AO3:AO236)-1)</f>
        <v>-0.2656</v>
      </c>
      <c r="AP2" s="3">
        <f t="array" ref="AP2">IF(SUM(AP3:AP236)&gt;0,SUM(AP3:AP236),PRODUCT(1+AP3:AP236)-1)</f>
        <v>0.47</v>
      </c>
      <c r="AQ2" s="3">
        <f t="array" ref="AQ2">IF(SUM(AQ3:AQ236)&gt;0,SUM(AQ3:AQ236),PRODUCT(1+AQ3:AQ236)-1)</f>
        <v>0.46</v>
      </c>
      <c r="AR2" s="3">
        <f t="array" ref="AR2">IF(SUM(AR3:AR236)&gt;0,SUM(AR3:AR236),PRODUCT(1+AR3:AR236)-1)</f>
        <v>-0.2062</v>
      </c>
      <c r="AS2" s="4">
        <f t="array" ref="AS2">IF(SUM(AS3:AS236)&gt;0,SUM(AS3:AS236),PRODUCT(1+AS3:AS236)-1)</f>
        <v>50</v>
      </c>
      <c r="AT2" s="4">
        <f t="array" ref="AT2">IF(SUM(AT3:AT236)&gt;0,SUM(AT3:AT236),PRODUCT(1+AT3:AT236)-1)</f>
        <v>50</v>
      </c>
      <c r="AU2" s="4">
        <f t="array" ref="AU2">IF(SUM(AU3:AU236)&gt;0,SUM(AU3:AU236),PRODUCT(1+AU3:AU236)-1)</f>
        <v>50</v>
      </c>
      <c r="AV2" s="3">
        <f t="array" ref="AV2">IF(SUM(AV3:AV236)&gt;0,SUM(AV3:AV236),PRODUCT(1+AV3:AV236)-1)</f>
        <v>0.35</v>
      </c>
      <c r="AW2" s="3">
        <f t="array" ref="AW2">IF(SUM(AW3:AW236)&gt;0,SUM(AW3:AW236),PRODUCT(1+AW3:AW236)-1)</f>
        <v>0.325</v>
      </c>
      <c r="AX2" s="3">
        <f t="array" ref="AX2">IF(SUM(AX3:AX236)&gt;0,SUM(AX3:AX236),PRODUCT(1+AX3:AX236)-1)</f>
        <v>0.3</v>
      </c>
      <c r="AY2" s="4">
        <f t="array" ref="AY2">IF(SUM(AY3:AY236)&gt;0,SUM(AY3:AY236),PRODUCT(1+AY3:AY236)-1)</f>
        <v>250</v>
      </c>
      <c r="AZ2" s="4">
        <f t="array" ref="AZ2">IF(SUM(AZ3:AZ236)&gt;0,SUM(AZ3:AZ236),PRODUCT(1+AZ3:AZ236)-1)</f>
        <v>250</v>
      </c>
      <c r="BA2" s="4">
        <f t="array" ref="BA2">IF(SUM(BA3:BA236)&gt;0,SUM(BA3:BA236),PRODUCT(1+BA3:BA236)-1)</f>
        <v>250</v>
      </c>
      <c r="BB2" s="3">
        <f t="array" ref="BB2">IF(SUM(BB3:BB236)&gt;0,SUM(BB3:BB236),PRODUCT(1+BB3:BB236)-1)</f>
        <v>0.35</v>
      </c>
      <c r="BC2" s="3">
        <f t="array" ref="BC2">IF(SUM(BC3:BC236)&gt;0,SUM(BC3:BC236),PRODUCT(1+BC3:BC236)-1)</f>
        <v>0.325</v>
      </c>
      <c r="BD2" s="3">
        <f t="array" ref="BD2">IF(SUM(BD3:BD236)&gt;0,SUM(BD3:BD236),PRODUCT(1+BD3:BD236)-1)</f>
        <v>0.3</v>
      </c>
      <c r="BE2" s="4">
        <f t="array" ref="BE2">IF(SUM(BE3:BE236)&gt;0,SUM(BE3:BE236),PRODUCT(1+BE3:BE236)-1)</f>
        <v>500</v>
      </c>
      <c r="BF2" s="4">
        <f t="array" ref="BF2">IF(SUM(BF3:BF236)&gt;0,SUM(BF3:BF236),PRODUCT(1+BF3:BF236)-1)</f>
        <v>500</v>
      </c>
      <c r="BG2" s="4">
        <f t="array" ref="BG2">IF(SUM(BG3:BG236)&gt;0,SUM(BG3:BG236),PRODUCT(1+BG3:BG236)-1)</f>
        <v>500</v>
      </c>
      <c r="BH2" s="3">
        <f t="array" ref="BH2">IF(SUM(BH3:BH236)&gt;0,SUM(BH3:BH236),PRODUCT(1+BH3:BH236)-1)</f>
        <v>0.35</v>
      </c>
      <c r="BI2" s="3">
        <f t="array" ref="BI2">IF(SUM(BI3:BI236)&gt;0,SUM(BI3:BI236),PRODUCT(1+BI3:BI236)-1)</f>
        <v>0.325</v>
      </c>
      <c r="BJ2" s="3">
        <f t="array" ref="BJ2">IF(SUM(BJ3:BJ236)&gt;0,SUM(BJ3:BJ236),PRODUCT(1+BJ3:BJ236)-1)</f>
        <v>0.3</v>
      </c>
      <c r="BK2" s="4">
        <f t="array" ref="BK2">IF(SUM(BK3:BK236)&gt;0,SUM(BK3:BK236),PRODUCT(1+BK3:BK236)-1)</f>
        <v>1000</v>
      </c>
      <c r="BL2" s="4">
        <f t="array" ref="BL2">IF(SUM(BL3:BL236)&gt;0,SUM(BL3:BL236),PRODUCT(1+BL3:BL236)-1)</f>
        <v>1000</v>
      </c>
      <c r="BM2" s="4">
        <f t="array" ref="BM2">IF(SUM(BM3:BM236)&gt;0,SUM(BM3:BM236),PRODUCT(1+BM3:BM236)-1)</f>
        <v>1000</v>
      </c>
      <c r="BN2" s="3">
        <f t="array" ref="BN2">IF(SUM(BN3:BN236)&gt;0,SUM(BN3:BN236),PRODUCT(1+BN3:BN236)-1)</f>
        <v>0.35</v>
      </c>
      <c r="BO2" s="3">
        <f t="array" ref="BO2">IF(SUM(BO3:BO236)&gt;0,SUM(BO3:BO236),PRODUCT(1+BO3:BO236)-1)</f>
        <v>0.325</v>
      </c>
      <c r="BP2" s="3">
        <f t="array" ref="BP2">IF(SUM(BP3:BP236)&gt;0,SUM(BP3:BP236),PRODUCT(1+BP3:BP236)-1)</f>
        <v>0.3</v>
      </c>
      <c r="BQ2" s="4">
        <f t="array" ref="BQ2">IF(SUM(BQ3:BQ236)&gt;0,SUM(BQ3:BQ236),PRODUCT(1+BQ3:BQ236)-1)</f>
        <v>2000</v>
      </c>
      <c r="BR2" s="4">
        <f t="array" ref="BR2">IF(SUM(BR3:BR236)&gt;0,SUM(BR3:BR236),PRODUCT(1+BR3:BR236)-1)</f>
        <v>2000</v>
      </c>
      <c r="BS2" s="4">
        <f t="array" ref="BS2">IF(SUM(BS3:BS236)&gt;0,SUM(BS3:BS236),PRODUCT(1+BS3:BS236)-1)</f>
        <v>2000</v>
      </c>
      <c r="BT2" s="3">
        <f t="array" ref="BT2">IF(SUM(BT3:BT236)&gt;0,SUM(BT3:BT236),PRODUCT(1+BT3:BT236)-1)</f>
        <v>0.35</v>
      </c>
      <c r="BU2" s="3">
        <f t="array" ref="BU2">IF(SUM(BU3:BU236)&gt;0,SUM(BU3:BU236),PRODUCT(1+BU3:BU236)-1)</f>
        <v>0.325</v>
      </c>
      <c r="BV2" s="3">
        <f t="array" ref="BV2">IF(SUM(BV3:BV236)&gt;0,SUM(BV3:BV236),PRODUCT(1+BV3:BV236)-1)</f>
        <v>0.3</v>
      </c>
      <c r="BW2" s="4">
        <f t="array" ref="BW2">IF(SUM(BW3:BW236)&gt;0,SUM(BW3:BW236),PRODUCT(1+BW3:BW236)-1)</f>
        <v>500</v>
      </c>
      <c r="BX2" s="4">
        <f t="array" ref="BX2">IF(SUM(BX3:BX236)&gt;0,SUM(BX3:BX236),PRODUCT(1+BX3:BX236)-1)</f>
        <v>500</v>
      </c>
      <c r="BY2" s="4">
        <f t="array" ref="BY2">IF(SUM(BY3:BY236)&gt;0,SUM(BY3:BY236),PRODUCT(1+BY3:BY236)-1)</f>
        <v>500</v>
      </c>
      <c r="BZ2" s="3">
        <f t="array" ref="BZ2">IF(SUM(BZ3:BZ236)&gt;0,SUM(BZ3:BZ236),PRODUCT(1+BZ3:BZ236)-1)</f>
        <v>0.35</v>
      </c>
      <c r="CA2" s="3">
        <f t="array" ref="CA2">IF(SUM(CA3:CA236)&gt;0,SUM(CA3:CA236),PRODUCT(1+CA3:CA236)-1)</f>
        <v>0.325</v>
      </c>
      <c r="CB2" s="3">
        <f t="array" ref="CB2">IF(SUM(CB3:CB236)&gt;0,SUM(CB3:CB236),PRODUCT(1+CB3:CB236)-1)</f>
        <v>0.3</v>
      </c>
      <c r="CC2" s="4">
        <f t="array" ref="CC2">IF(SUM(CC3:CC236)&gt;0,SUM(CC3:CC236),PRODUCT(1+CC3:CC236)-1)</f>
        <v>40000</v>
      </c>
      <c r="CD2" s="4">
        <f t="array" ref="CD2">IF(SUM(CD3:CD236)&gt;0,SUM(CD3:CD236),PRODUCT(1+CD3:CD236)-1)</f>
        <v>40000</v>
      </c>
      <c r="CE2" s="4">
        <f t="array" ref="CE2">IF(SUM(CE3:CE236)&gt;0,SUM(CE3:CE236),PRODUCT(1+CE3:CE236)-1)</f>
        <v>40000</v>
      </c>
      <c r="CF2" s="3">
        <f t="array" ref="CF2">IF(SUM(CF3:CF236)&gt;0,SUM(CF3:CF236),PRODUCT(1+CF3:CF236)-1)</f>
        <v>0.35</v>
      </c>
      <c r="CG2" s="3">
        <f t="array" ref="CG2">IF(SUM(CG3:CG236)&gt;0,SUM(CG3:CG236),PRODUCT(1+CG3:CG236)-1)</f>
        <v>0.325</v>
      </c>
      <c r="CH2" s="3">
        <f t="array" ref="CH2">IF(SUM(CH3:CH236)&gt;0,SUM(CH3:CH236),PRODUCT(1+CH3:CH236)-1)</f>
        <v>0.3</v>
      </c>
      <c r="CI2" s="3">
        <f t="array" ref="CI2">IF(SUM(CI3:CI236)&gt;0,SUM(CI3:CI236),PRODUCT(1+CI3:CI236)-1)</f>
        <v>0.48</v>
      </c>
      <c r="CJ2" s="3">
        <f t="array" ref="CJ2">IF(SUM(CJ3:CJ236)&gt;0,SUM(CJ3:CJ236),PRODUCT(1+CJ3:CJ236)-1)</f>
        <v>0.47</v>
      </c>
      <c r="CK2" s="3">
        <f t="array" ref="CK2">IF(SUM(CK3:CK236)&gt;0,SUM(CK3:CK236),PRODUCT(1+CK3:CK236)-1)</f>
        <v>-0.608</v>
      </c>
      <c r="CL2" s="3">
        <f t="array" ref="CL2">IF(SUM(CL3:CL236)&gt;0,SUM(CL3:CL236),PRODUCT(1+CL3:CL236)-1)</f>
        <v>-0.0600000000000001</v>
      </c>
      <c r="CM2" s="3">
        <f t="array" ref="CM2">IF(SUM(CM3:CM236)&gt;0,SUM(CM3:CM236),PRODUCT(1+CM3:CM236)-1)</f>
        <v>0.48</v>
      </c>
      <c r="CN2" s="3">
        <f t="array" ref="CN2">IF(SUM(CN3:CN236)&gt;0,SUM(CN3:CN236),PRODUCT(1+CN3:CN236)-1)</f>
        <v>0.47</v>
      </c>
      <c r="CO2" s="3">
        <f t="array" ref="CO2">IF(SUM(CO3:CO236)&gt;0,SUM(CO3:CO236),PRODUCT(1+CO3:CO236)-1)</f>
        <v>-0.608</v>
      </c>
      <c r="CP2" s="3">
        <f t="array" ref="CP2">IF(SUM(CP3:CP236)&gt;0,SUM(CP3:CP236),PRODUCT(1+CP3:CP236)-1)</f>
        <v>-0.0600000000000001</v>
      </c>
      <c r="CQ2" s="3">
        <f t="array" ref="CQ2">IF(SUM(CQ3:CQ236)&gt;0,SUM(CQ3:CQ236),PRODUCT(1+CQ3:CQ236)-1)</f>
        <v>0.48</v>
      </c>
      <c r="CR2" s="3">
        <f t="array" ref="CR2">IF(SUM(CR3:CR236)&gt;0,SUM(CR3:CR236),PRODUCT(1+CR3:CR236)-1)</f>
        <v>0.47</v>
      </c>
      <c r="CS2" s="3">
        <f t="array" ref="CS2">IF(SUM(CS3:CS236)&gt;0,SUM(CS3:CS236),PRODUCT(1+CS3:CS236)-1)</f>
        <v>-0.608</v>
      </c>
      <c r="CT2" s="3">
        <f t="array" ref="CT2">IF(SUM(CT3:CT236)&gt;0,SUM(CT3:CT236),PRODUCT(1+CT3:CT236)-1)</f>
        <v>-0.0600000000000001</v>
      </c>
      <c r="CU2" s="3">
        <f t="array" ref="CU2">IF(SUM(CU3:CU236)&gt;0,SUM(CU3:CU236),PRODUCT(1+CU3:CU236)-1)</f>
        <v>0.48</v>
      </c>
      <c r="CV2" s="3">
        <f t="array" ref="CV2">IF(SUM(CV3:CV236)&gt;0,SUM(CV3:CV236),PRODUCT(1+CV3:CV236)-1)</f>
        <v>0.47</v>
      </c>
      <c r="CW2" s="3">
        <f t="array" ref="CW2">IF(SUM(CW3:CW236)&gt;0,SUM(CW3:CW236),PRODUCT(1+CW3:CW236)-1)</f>
        <v>-0.608</v>
      </c>
      <c r="CX2" s="3">
        <f t="array" ref="CX2">IF(SUM(CX3:CX236)&gt;0,SUM(CX3:CX236),PRODUCT(1+CX3:CX236)-1)</f>
        <v>-0.0600000000000001</v>
      </c>
      <c r="CY2" s="3">
        <f t="array" ref="CY2">IF(SUM(CY3:CY236)&gt;0,SUM(CY3:CY236),PRODUCT(1+CY3:CY236)-1)</f>
        <v>0.48</v>
      </c>
      <c r="CZ2" s="3">
        <f t="array" ref="CZ2">IF(SUM(CZ3:CZ236)&gt;0,SUM(CZ3:CZ236),PRODUCT(1+CZ3:CZ236)-1)</f>
        <v>0.47</v>
      </c>
      <c r="DA2" s="3">
        <f t="array" ref="DA2">IF(SUM(DA3:DA236)&gt;0,SUM(DA3:DA236),PRODUCT(1+DA3:DA236)-1)</f>
        <v>-0.608</v>
      </c>
      <c r="DB2" s="3">
        <f t="array" ref="DB2">IF(SUM(DB3:DB236)&gt;0,SUM(DB3:DB236),PRODUCT(1+DB3:DB236)-1)</f>
        <v>-0.0600000000000001</v>
      </c>
      <c r="DC2" s="3">
        <f t="array" ref="DC2">IF(SUM(DC3:DC236)&gt;0,SUM(DC3:DC236),PRODUCT(1+DC3:DC236)-1)</f>
        <v>0.48</v>
      </c>
      <c r="DD2" s="3">
        <f t="array" ref="DD2">IF(SUM(DD3:DD236)&gt;0,SUM(DD3:DD236),PRODUCT(1+DD3:DD236)-1)</f>
        <v>0.47</v>
      </c>
      <c r="DE2" s="3">
        <f t="array" ref="DE2">IF(SUM(DE3:DE236)&gt;0,SUM(DE3:DE236),PRODUCT(1+DE3:DE236)-1)</f>
        <v>-0.608</v>
      </c>
      <c r="DF2" s="3">
        <f t="array" ref="DF2">IF(SUM(DF3:DF236)&gt;0,SUM(DF3:DF236),PRODUCT(1+DF3:DF236)-1)</f>
        <v>0.48</v>
      </c>
      <c r="DG2" s="3">
        <f t="array" ref="DG2">IF(SUM(DG3:DG236)&gt;0,SUM(DG3:DG236),PRODUCT(1+DG3:DG236)-1)</f>
        <v>0.47</v>
      </c>
      <c r="DH2" s="3">
        <f t="array" ref="DH2">IF(SUM(DH3:DH236)&gt;0,SUM(DH3:DH236),PRODUCT(1+DH3:DH236)-1)</f>
        <v>-0.608</v>
      </c>
      <c r="DI2" s="3">
        <f t="array" ref="DI2">IF(SUM(DI3:DI236)&gt;0,SUM(DI3:DI236),PRODUCT(1+DI3:DI236)-1)</f>
        <v>-0.51</v>
      </c>
      <c r="DJ2" s="3">
        <f t="array" ref="DJ2">IF(SUM(DJ3:DJ236)&gt;0,SUM(DJ3:DJ236),PRODUCT(1+DJ3:DJ236)-1)</f>
        <v>0.21</v>
      </c>
      <c r="DK2" s="3">
        <f t="array" ref="DK2">IF(SUM(DK3:DK236)&gt;0,SUM(DK3:DK236),PRODUCT(1+DK3:DK236)-1)</f>
        <v>0.21</v>
      </c>
      <c r="DL2" s="3">
        <f t="array" ref="DL2">IF(SUM(DL3:DL236)&gt;0,SUM(DL3:DL236),PRODUCT(1+DL3:DL236)-1)</f>
        <v>0.22</v>
      </c>
      <c r="DM2" s="3">
        <f t="array" ref="DM2">IF(SUM(DM3:DM236)&gt;0,SUM(DM3:DM236),PRODUCT(1+DM3:DM236)-1)</f>
        <v>0.22</v>
      </c>
      <c r="DN2" s="3">
        <f t="array" ref="DN2">IF(SUM(DN3:DN236)&gt;0,SUM(DN3:DN236),PRODUCT(1+DN3:DN236)-1)</f>
        <v>0.25</v>
      </c>
      <c r="DO2" s="3">
        <f t="array" ref="DO2">IF(SUM(DO3:DO236)&gt;0,SUM(DO3:DO236),PRODUCT(1+DO3:DO236)-1)</f>
        <v>0.25</v>
      </c>
      <c r="DP2" s="3">
        <f t="array" ref="DP2">IF(SUM(DP3:DP236)&gt;0,SUM(DP3:DP236),PRODUCT(1+DP3:DP236)-1)</f>
        <v>0.22</v>
      </c>
      <c r="DQ2" s="3">
        <f t="array" ref="DQ2">IF(SUM(DQ3:DQ236)&gt;0,SUM(DQ3:DQ236),PRODUCT(1+DQ3:DQ236)-1)</f>
        <v>-0.16</v>
      </c>
      <c r="DR2" s="3">
        <f t="array" ref="DR2">IF(SUM(DR3:DR236)&gt;0,SUM(DR3:DR236),PRODUCT(1+DR3:DR236)-1)</f>
        <v>0.25</v>
      </c>
      <c r="DS2" s="3">
        <f t="array" ref="DS2">IF(SUM(DS3:DS236)&gt;0,SUM(DS3:DS236),PRODUCT(1+DS3:DS236)-1)</f>
        <v>0.25</v>
      </c>
      <c r="DT2" s="3">
        <f t="array" ref="DT2">IF(SUM(DT3:DT236)&gt;0,SUM(DT3:DT236),PRODUCT(1+DT3:DT236)-1)</f>
        <v>0.2</v>
      </c>
      <c r="DU2" s="3">
        <f t="array" ref="DU2">IF(SUM(DU3:DU236)&gt;0,SUM(DU3:DU236),PRODUCT(1+DU3:DU236)-1)</f>
        <v>0.25</v>
      </c>
      <c r="DV2" s="3">
        <f t="array" ref="DV2">IF(SUM(DV3:DV236)&gt;0,SUM(DV3:DV236),PRODUCT(1+DV3:DV236)-1)</f>
        <v>0.25</v>
      </c>
      <c r="DW2" s="3">
        <f t="array" ref="DW2">IF(SUM(DW3:DW236)&gt;0,SUM(DW3:DW236),PRODUCT(1+DW3:DW236)-1)</f>
        <v>0.16</v>
      </c>
      <c r="DX2" s="4">
        <f t="array" ref="DX2">IF(SUM(DX3:DX236)&gt;0,SUM(DX3:DX236),PRODUCT(1+DX3:DX236)-1)</f>
        <v>6</v>
      </c>
      <c r="DY2" s="3">
        <f t="array" ref="DY2">IF(SUM(DY3:DY236)&gt;0,SUM(DY3:DY236),PRODUCT(1+DY3:DY236)-1)</f>
        <v>0.28</v>
      </c>
      <c r="DZ2" s="3">
        <f t="array" ref="DZ2">IF(SUM(DZ3:DZ236)&gt;0,SUM(DZ3:DZ236),PRODUCT(1+DZ3:DZ236)-1)</f>
        <v>0.27</v>
      </c>
      <c r="EA2" s="3">
        <f t="array" ref="EA2">IF(SUM(EA3:EA236)&gt;0,SUM(EA3:EA236),PRODUCT(1+EA3:EA236)-1)</f>
        <v>-0.424</v>
      </c>
      <c r="EB2" s="3">
        <f t="array" ref="EB2">IF(SUM(EB3:EB236)&gt;0,SUM(EB3:EB236),PRODUCT(1+EB3:EB236)-1)</f>
        <v>0.95</v>
      </c>
      <c r="EC2" s="3">
        <f t="array" ref="EC2">IF(SUM(EC3:EC236)&gt;0,SUM(EC3:EC236),PRODUCT(1+EC3:EC236)-1)</f>
        <v>0.5</v>
      </c>
      <c r="ED2" s="3">
        <f t="array" ref="ED2">IF(SUM(ED3:ED236)&gt;0,SUM(ED3:ED236),PRODUCT(1+ED3:ED236)-1)</f>
        <v>0.5</v>
      </c>
      <c r="EE2" s="3">
        <f t="array" ref="EE2">IF(SUM(EE3:EE236)&gt;0,SUM(EE3:EE236),PRODUCT(1+EE3:EE236)-1)</f>
        <v>0.5</v>
      </c>
      <c r="EF2" s="3">
        <f t="array" ref="EF2">IF(SUM(EF3:EF236)&gt;0,SUM(EF3:EF236),PRODUCT(1+EF3:EF236)-1)</f>
        <v>0.2</v>
      </c>
      <c r="EG2" s="3">
        <f t="array" ref="EG2">IF(SUM(EG3:EG236)&gt;0,SUM(EG3:EG236),PRODUCT(1+EG3:EG236)-1)</f>
        <v>-0.424</v>
      </c>
      <c r="EH2" s="3">
        <f t="array" ref="EH2">IF(SUM(EH3:EH236)&gt;0,SUM(EH3:EH236),PRODUCT(1+EH3:EH236)-1)</f>
        <v>0.95</v>
      </c>
      <c r="EI2" s="3">
        <f t="array" ref="EI2">IF(SUM(EI3:EI236)&gt;0,SUM(EI3:EI236),PRODUCT(1+EI3:EI236)-1)</f>
        <v>0.5</v>
      </c>
      <c r="EJ2" s="3">
        <f t="array" ref="EJ2">IF(SUM(EJ3:EJ236)&gt;0,SUM(EJ3:EJ236),PRODUCT(1+EJ3:EJ236)-1)</f>
        <v>0.5</v>
      </c>
      <c r="EK2" s="3">
        <f t="array" ref="EK2">IF(SUM(EK3:EK236)&gt;0,SUM(EK3:EK236),PRODUCT(1+EK3:EK236)-1)</f>
        <v>0.5</v>
      </c>
      <c r="EL2" s="3">
        <f t="array" ref="EL2">IF(SUM(EL3:EL236)&gt;0,SUM(EL3:EL236),PRODUCT(1+EL3:EL236)-1)</f>
        <v>0.2</v>
      </c>
      <c r="EM2" s="3">
        <f t="array" ref="EM2">IF(SUM(EM3:EM236)&gt;0,SUM(EM3:EM236),PRODUCT(1+EM3:EM236)-1)</f>
        <v>-0.424</v>
      </c>
      <c r="EN2" s="3">
        <f t="array" ref="EN2">IF(SUM(EN3:EN236)&gt;0,SUM(EN3:EN236),PRODUCT(1+EN3:EN236)-1)</f>
        <v>0.95</v>
      </c>
      <c r="EO2" s="3">
        <f t="array" ref="EO2">IF(SUM(EO3:EO236)&gt;0,SUM(EO3:EO236),PRODUCT(1+EO3:EO236)-1)</f>
        <v>0.5</v>
      </c>
      <c r="EP2" s="3">
        <f t="array" ref="EP2">IF(SUM(EP3:EP236)&gt;0,SUM(EP3:EP236),PRODUCT(1+EP3:EP236)-1)</f>
        <v>0.5</v>
      </c>
      <c r="EQ2" s="3">
        <f t="array" ref="EQ2">IF(SUM(EQ3:EQ236)&gt;0,SUM(EQ3:EQ236),PRODUCT(1+EQ3:EQ236)-1)</f>
        <v>0.5</v>
      </c>
      <c r="ER2" s="3">
        <f t="array" ref="ER2">IF(SUM(ER3:ER236)&gt;0,SUM(ER3:ER236),PRODUCT(1+ER3:ER236)-1)</f>
        <v>0.5</v>
      </c>
      <c r="ES2" s="3">
        <f t="array" ref="ES2">IF(SUM(ES3:ES236)&gt;0,SUM(ES3:ES236),PRODUCT(1+ES3:ES236)-1)</f>
        <v>0.5</v>
      </c>
      <c r="ET2" s="3">
        <f t="array" ref="ET2">IF(SUM(ET3:ET236)&gt;0,SUM(ET3:ET236),PRODUCT(1+ET3:ET236)-1)</f>
        <v>0.3</v>
      </c>
      <c r="EU2" s="3">
        <f t="array" ref="EU2">IF(SUM(EU3:EU236)&gt;0,SUM(EU3:EU236),PRODUCT(1+EU3:EU236)-1)</f>
        <v>0.2</v>
      </c>
      <c r="EV2" s="4">
        <f t="array" ref="EV2">IF(SUM(EV3:EV236)&gt;0,SUM(EV3:EV236),PRODUCT(1+EV3:EV236)-1)</f>
        <v>18</v>
      </c>
      <c r="EW2" s="3">
        <f t="array" ref="EW2">IF(SUM(EW3:EW236)&gt;0,SUM(EW3:EW236),PRODUCT(1+EW3:EW236)-1)</f>
        <v>0.71</v>
      </c>
      <c r="EX2" s="3">
        <f t="array" ref="EX2">IF(SUM(EX3:EX236)&gt;0,SUM(EX3:EX236),PRODUCT(1+EX3:EX236)-1)</f>
        <v>0.23</v>
      </c>
      <c r="EY2" s="3">
        <f t="array" ref="EY2">IF(SUM(EY3:EY236)&gt;0,SUM(EY3:EY236),PRODUCT(1+EY3:EY236)-1)</f>
        <v>0.32</v>
      </c>
      <c r="EZ2" s="3">
        <f t="array" ref="EZ2">IF(SUM(EZ3:EZ236)&gt;0,SUM(EZ3:EZ236),PRODUCT(1+EZ3:EZ236)-1)</f>
        <v>0.23</v>
      </c>
      <c r="FA2" s="3">
        <f t="array" ref="FA2">IF(SUM(FA3:FA236)&gt;0,SUM(FA3:FA236),PRODUCT(1+FA3:FA236)-1)</f>
        <v>0.71</v>
      </c>
      <c r="FB2" s="3">
        <f t="array" ref="FB2">IF(SUM(FB3:FB236)&gt;0,SUM(FB3:FB236),PRODUCT(1+FB3:FB236)-1)</f>
        <v>0.23</v>
      </c>
      <c r="FC2" s="3">
        <f t="array" ref="FC2">IF(SUM(FC3:FC236)&gt;0,SUM(FC3:FC236),PRODUCT(1+FC3:FC236)-1)</f>
        <v>0.32</v>
      </c>
      <c r="FD2" s="3">
        <f t="array" ref="FD2">IF(SUM(FD3:FD236)&gt;0,SUM(FD3:FD236),PRODUCT(1+FD3:FD236)-1)</f>
        <v>0.23</v>
      </c>
      <c r="FE2" s="3">
        <f t="array" ref="FE2">IF(SUM(FE3:FE236)&gt;0,SUM(FE3:FE236),PRODUCT(1+FE3:FE236)-1)</f>
        <v>0.71</v>
      </c>
      <c r="FF2" s="3">
        <f t="array" ref="FF2">IF(SUM(FF3:FF236)&gt;0,SUM(FF3:FF236),PRODUCT(1+FF3:FF236)-1)</f>
        <v>0.23</v>
      </c>
      <c r="FG2" s="3">
        <f t="array" ref="FG2">IF(SUM(FG3:FG236)&gt;0,SUM(FG3:FG236),PRODUCT(1+FG3:FG236)-1)</f>
        <v>0.32</v>
      </c>
      <c r="FH2" s="3">
        <f t="array" ref="FH2">IF(SUM(FH3:FH236)&gt;0,SUM(FH3:FH236),PRODUCT(1+FH3:FH236)-1)</f>
        <v>0.23</v>
      </c>
      <c r="FI2" s="4">
        <f t="array" ref="FI2">IF(SUM(FI3:FI236)&gt;0,SUM(FI3:FI236),PRODUCT(1+FI3:FI236)-1)</f>
        <v>18</v>
      </c>
      <c r="FJ2" s="3">
        <f t="array" ref="FJ2">IF(SUM(FJ3:FJ236)&gt;0,SUM(FJ3:FJ236),PRODUCT(1+FJ3:FJ236)-1)</f>
        <v>0.71</v>
      </c>
      <c r="FK2" s="3">
        <f t="array" ref="FK2">IF(SUM(FK3:FK236)&gt;0,SUM(FK3:FK236),PRODUCT(1+FK3:FK236)-1)</f>
        <v>0.23</v>
      </c>
      <c r="FL2" s="3">
        <f t="array" ref="FL2">IF(SUM(FL3:FL236)&gt;0,SUM(FL3:FL236),PRODUCT(1+FL3:FL236)-1)</f>
        <v>0.32</v>
      </c>
      <c r="FM2" s="3">
        <f t="array" ref="FM2">IF(SUM(FM3:FM236)&gt;0,SUM(FM3:FM236),PRODUCT(1+FM3:FM236)-1)</f>
        <v>0.23</v>
      </c>
      <c r="FN2" s="3">
        <f t="array" ref="FN2">IF(SUM(FN3:FN236)&gt;0,SUM(FN3:FN236),PRODUCT(1+FN3:FN236)-1)</f>
        <v>0.71</v>
      </c>
      <c r="FO2" s="3">
        <f t="array" ref="FO2">IF(SUM(FO3:FO236)&gt;0,SUM(FO3:FO236),PRODUCT(1+FO3:FO236)-1)</f>
        <v>0.23</v>
      </c>
      <c r="FP2" s="3">
        <f t="array" ref="FP2">IF(SUM(FP3:FP236)&gt;0,SUM(FP3:FP236),PRODUCT(1+FP3:FP236)-1)</f>
        <v>0.32</v>
      </c>
      <c r="FQ2" s="3">
        <f t="array" ref="FQ2">IF(SUM(FQ3:FQ236)&gt;0,SUM(FQ3:FQ236),PRODUCT(1+FQ3:FQ236)-1)</f>
        <v>0.23</v>
      </c>
      <c r="FR2" s="3">
        <f t="array" ref="FR2">IF(SUM(FR3:FR236)&gt;0,SUM(FR3:FR236),PRODUCT(1+FR3:FR236)-1)</f>
        <v>0.71</v>
      </c>
      <c r="FS2" s="3">
        <f t="array" ref="FS2">IF(SUM(FS3:FS236)&gt;0,SUM(FS3:FS236),PRODUCT(1+FS3:FS236)-1)</f>
        <v>0.23</v>
      </c>
      <c r="FT2" s="3">
        <f t="array" ref="FT2">IF(SUM(FT3:FT236)&gt;0,SUM(FT3:FT236),PRODUCT(1+FT3:FT236)-1)</f>
        <v>0.32</v>
      </c>
      <c r="FU2" s="3">
        <f t="array" ref="FU2">IF(SUM(FU3:FU236)&gt;0,SUM(FU3:FU236),PRODUCT(1+FU3:FU236)-1)</f>
        <v>0.23</v>
      </c>
      <c r="FV2" s="4">
        <f t="array" ref="FV2">IF(SUM(FV3:FV236)&gt;0,SUM(FV3:FV236),PRODUCT(1+FV3:FV236)-1)</f>
        <v>18</v>
      </c>
      <c r="FW2" s="3">
        <f t="array" ref="FW2">IF(SUM(FW3:FW236)&gt;0,SUM(FW3:FW236),PRODUCT(1+FW3:FW236)-1)</f>
        <v>0.71</v>
      </c>
      <c r="FX2" s="3">
        <f t="array" ref="FX2">IF(SUM(FX3:FX236)&gt;0,SUM(FX3:FX236),PRODUCT(1+FX3:FX236)-1)</f>
        <v>0.23</v>
      </c>
      <c r="FY2" s="3">
        <f t="array" ref="FY2">IF(SUM(FY3:FY236)&gt;0,SUM(FY3:FY236),PRODUCT(1+FY3:FY236)-1)</f>
        <v>0.32</v>
      </c>
      <c r="FZ2" s="3">
        <f t="array" ref="FZ2">IF(SUM(FZ3:FZ236)&gt;0,SUM(FZ3:FZ236),PRODUCT(1+FZ3:FZ236)-1)</f>
        <v>0.23</v>
      </c>
      <c r="GA2" s="3">
        <f t="array" ref="GA2">IF(SUM(GA3:GA236)&gt;0,SUM(GA3:GA236),PRODUCT(1+GA3:GA236)-1)</f>
        <v>0.71</v>
      </c>
      <c r="GB2" s="3">
        <f t="array" ref="GB2">IF(SUM(GB3:GB236)&gt;0,SUM(GB3:GB236),PRODUCT(1+GB3:GB236)-1)</f>
        <v>0.23</v>
      </c>
      <c r="GC2" s="3">
        <f t="array" ref="GC2">IF(SUM(GC3:GC236)&gt;0,SUM(GC3:GC236),PRODUCT(1+GC3:GC236)-1)</f>
        <v>0.32</v>
      </c>
      <c r="GD2" s="3">
        <f t="array" ref="GD2">IF(SUM(GD3:GD236)&gt;0,SUM(GD3:GD236),PRODUCT(1+GD3:GD236)-1)</f>
        <v>0.23</v>
      </c>
      <c r="GE2" s="3">
        <f t="array" ref="GE2">IF(SUM(GE3:GE236)&gt;0,SUM(GE3:GE236),PRODUCT(1+GE3:GE236)-1)</f>
        <v>0.71</v>
      </c>
      <c r="GF2" s="3">
        <f t="array" ref="GF2">IF(SUM(GF3:GF236)&gt;0,SUM(GF3:GF236),PRODUCT(1+GF3:GF236)-1)</f>
        <v>0.23</v>
      </c>
      <c r="GG2" s="3">
        <f t="array" ref="GG2">IF(SUM(GG3:GG236)&gt;0,SUM(GG3:GG236),PRODUCT(1+GG3:GG236)-1)</f>
        <v>0.32</v>
      </c>
      <c r="GH2" s="3">
        <f t="array" ref="GH2">IF(SUM(GH3:GH236)&gt;0,SUM(GH3:GH236),PRODUCT(1+GH3:GH236)-1)</f>
        <v>0.23</v>
      </c>
      <c r="GI2" s="4">
        <f t="array" ref="GI2">IF(SUM(GI3:GI236)&gt;0,SUM(GI3:GI236),PRODUCT(1+GI3:GI236)-1)</f>
        <v>18</v>
      </c>
      <c r="GJ2" s="3">
        <f t="array" ref="GJ2">IF(SUM(GJ3:GJ236)&gt;0,SUM(GJ3:GJ236),PRODUCT(1+GJ3:GJ236)-1)</f>
        <v>0.71</v>
      </c>
      <c r="GK2" s="3">
        <f t="array" ref="GK2">IF(SUM(GK3:GK236)&gt;0,SUM(GK3:GK236),PRODUCT(1+GK3:GK236)-1)</f>
        <v>-0.2809</v>
      </c>
      <c r="GL2" s="3">
        <f t="array" ref="GL2">IF(SUM(GL3:GL236)&gt;0,SUM(GL3:GL236),PRODUCT(1+GL3:GL236)-1)</f>
        <v>0.18</v>
      </c>
      <c r="GM2" s="3">
        <f t="array" ref="GM2">IF(SUM(GM3:GM236)&gt;0,SUM(GM3:GM236),PRODUCT(1+GM3:GM236)-1)</f>
        <v>0.09</v>
      </c>
      <c r="GN2" s="3">
        <f t="array" ref="GN2">IF(SUM(GN3:GN236)&gt;0,SUM(GN3:GN236),PRODUCT(1+GN3:GN236)-1)</f>
        <v>0.71</v>
      </c>
      <c r="GO2" s="3">
        <f t="array" ref="GO2">IF(SUM(GO3:GO236)&gt;0,SUM(GO3:GO236),PRODUCT(1+GO3:GO236)-1)</f>
        <v>-0.2809</v>
      </c>
      <c r="GP2" s="3">
        <f t="array" ref="GP2">IF(SUM(GP3:GP236)&gt;0,SUM(GP3:GP236),PRODUCT(1+GP3:GP236)-1)</f>
        <v>0.18</v>
      </c>
      <c r="GQ2" s="3">
        <f t="array" ref="GQ2">IF(SUM(GQ3:GQ236)&gt;0,SUM(GQ3:GQ236),PRODUCT(1+GQ3:GQ236)-1)</f>
        <v>0.09</v>
      </c>
      <c r="GR2" s="3">
        <f t="array" ref="GR2">IF(SUM(GR3:GR236)&gt;0,SUM(GR3:GR236),PRODUCT(1+GR3:GR236)-1)</f>
        <v>0.71</v>
      </c>
      <c r="GS2" s="3">
        <f t="array" ref="GS2">IF(SUM(GS3:GS236)&gt;0,SUM(GS3:GS236),PRODUCT(1+GS3:GS236)-1)</f>
        <v>-0.2809</v>
      </c>
      <c r="GT2" s="3">
        <f t="array" ref="GT2">IF(SUM(GT3:GT236)&gt;0,SUM(GT3:GT236),PRODUCT(1+GT3:GT236)-1)</f>
        <v>0.18</v>
      </c>
      <c r="GU2" s="3">
        <f t="array" ref="GU2">IF(SUM(GU3:GU236)&gt;0,SUM(GU3:GU236),PRODUCT(1+GU3:GU236)-1)</f>
        <v>0.09</v>
      </c>
      <c r="GV2" s="4">
        <f t="array" ref="GV2">IF(SUM(GV3:GV236)&gt;0,SUM(GV3:GV236),PRODUCT(1+GV3:GV236)-1)</f>
        <v>18</v>
      </c>
      <c r="GW2" s="3">
        <f t="array" ref="GW2">IF(SUM(GW3:GW236)&gt;0,SUM(GW3:GW236),PRODUCT(1+GW3:GW236)-1)</f>
        <v>0.71</v>
      </c>
      <c r="GX2" s="3">
        <f t="array" ref="GX2">IF(SUM(GX3:GX236)&gt;0,SUM(GX3:GX236),PRODUCT(1+GX3:GX236)-1)</f>
        <v>0.23</v>
      </c>
      <c r="GY2" s="3">
        <f t="array" ref="GY2">IF(SUM(GY3:GY236)&gt;0,SUM(GY3:GY236),PRODUCT(1+GY3:GY236)-1)</f>
        <v>0.32</v>
      </c>
      <c r="GZ2" s="3">
        <f t="array" ref="GZ2">IF(SUM(GZ3:GZ236)&gt;0,SUM(GZ3:GZ236),PRODUCT(1+GZ3:GZ236)-1)</f>
        <v>0.23</v>
      </c>
      <c r="HA2" s="3">
        <f t="array" ref="HA2">IF(SUM(HA3:HA236)&gt;0,SUM(HA3:HA236),PRODUCT(1+HA3:HA236)-1)</f>
        <v>0.71</v>
      </c>
      <c r="HB2" s="3">
        <f t="array" ref="HB2">IF(SUM(HB3:HB236)&gt;0,SUM(HB3:HB236),PRODUCT(1+HB3:HB236)-1)</f>
        <v>0.23</v>
      </c>
      <c r="HC2" s="3">
        <f t="array" ref="HC2">IF(SUM(HC3:HC236)&gt;0,SUM(HC3:HC236),PRODUCT(1+HC3:HC236)-1)</f>
        <v>0.32</v>
      </c>
      <c r="HD2" s="3">
        <f t="array" ref="HD2">IF(SUM(HD3:HD236)&gt;0,SUM(HD3:HD236),PRODUCT(1+HD3:HD236)-1)</f>
        <v>0.23</v>
      </c>
      <c r="HE2" s="3">
        <f t="array" ref="HE2">IF(SUM(HE3:HE236)&gt;0,SUM(HE3:HE236),PRODUCT(1+HE3:HE236)-1)</f>
        <v>0.71</v>
      </c>
      <c r="HF2" s="3">
        <f t="array" ref="HF2">IF(SUM(HF3:HF236)&gt;0,SUM(HF3:HF236),PRODUCT(1+HF3:HF236)-1)</f>
        <v>0.23</v>
      </c>
      <c r="HG2" s="3">
        <f t="array" ref="HG2">IF(SUM(HG3:HG236)&gt;0,SUM(HG3:HG236),PRODUCT(1+HG3:HG236)-1)</f>
        <v>0.32</v>
      </c>
      <c r="HH2" s="3">
        <f t="array" ref="HH2">IF(SUM(HH3:HH236)&gt;0,SUM(HH3:HH236),PRODUCT(1+HH3:HH236)-1)</f>
        <v>0.23</v>
      </c>
      <c r="HI2" s="4">
        <f t="array" ref="HI2">IF(SUM(HI3:HI236)&gt;0,SUM(HI3:HI236),PRODUCT(1+HI3:HI236)-1)</f>
        <v>3</v>
      </c>
      <c r="HJ2" s="4">
        <f t="array" ref="HJ2">IF(SUM(HJ3:HJ236)&gt;0,SUM(HJ3:HJ236),PRODUCT(1+HJ3:HJ236)-1)</f>
        <v>14</v>
      </c>
      <c r="HK2" s="3">
        <f t="array" ref="HK2">IF(SUM(HK3:HK236)&gt;0,SUM(HK3:HK236),PRODUCT(1+HK3:HK236)-1)</f>
        <v>1</v>
      </c>
      <c r="HL2" s="3">
        <f t="array" ref="HL2">IF(SUM(HL3:HL236)&gt;0,SUM(HL3:HL236),PRODUCT(1+HL3:HL236)-1)</f>
        <v>0.32</v>
      </c>
      <c r="HM2" s="3">
        <f t="array" ref="HM2">IF(SUM(HM3:HM236)&gt;0,SUM(HM3:HM236),PRODUCT(1+HM3:HM236)-1)</f>
        <v>-0.16</v>
      </c>
      <c r="HN2" s="4">
        <f t="array" ref="HN2">IF(SUM(HN3:HN236)&gt;0,SUM(HN3:HN236),PRODUCT(1+HN3:HN236)-1)</f>
        <v>18</v>
      </c>
      <c r="HO2" s="3">
        <f t="array" ref="HO2">IF(SUM(HO3:HO236)&gt;0,SUM(HO3:HO236),PRODUCT(1+HO3:HO236)-1)</f>
        <v>0.71</v>
      </c>
      <c r="HP2" s="3">
        <f t="array" ref="HP2">IF(SUM(HP3:HP236)&gt;0,SUM(HP3:HP236),PRODUCT(1+HP3:HP236)-1)</f>
        <v>0.23</v>
      </c>
      <c r="HQ2" s="3">
        <f t="array" ref="HQ2">IF(SUM(HQ3:HQ236)&gt;0,SUM(HQ3:HQ236),PRODUCT(1+HQ3:HQ236)-1)</f>
        <v>0.23</v>
      </c>
      <c r="HR2" s="3">
        <f t="array" ref="HR2">IF(SUM(HR3:HR236)&gt;0,SUM(HR3:HR236),PRODUCT(1+HR3:HR236)-1)</f>
        <v>0.71</v>
      </c>
      <c r="HS2" s="3">
        <f t="array" ref="HS2">IF(SUM(HS3:HS236)&gt;0,SUM(HS3:HS236),PRODUCT(1+HS3:HS236)-1)</f>
        <v>0.23</v>
      </c>
      <c r="HT2" s="3">
        <f t="array" ref="HT2">IF(SUM(HT3:HT236)&gt;0,SUM(HT3:HT236),PRODUCT(1+HT3:HT236)-1)</f>
        <v>0.23</v>
      </c>
      <c r="HU2" s="3">
        <f t="array" ref="HU2">IF(SUM(HU3:HU236)&gt;0,SUM(HU3:HU236),PRODUCT(1+HU3:HU236)-1)</f>
        <v>0.71</v>
      </c>
      <c r="HV2" s="3">
        <f t="array" ref="HV2">IF(SUM(HV3:HV236)&gt;0,SUM(HV3:HV236),PRODUCT(1+HV3:HV236)-1)</f>
        <v>0.23</v>
      </c>
      <c r="HW2" s="3">
        <f t="array" ref="HW2">IF(SUM(HW3:HW236)&gt;0,SUM(HW3:HW236),PRODUCT(1+HW3:HW236)-1)</f>
        <v>0.23</v>
      </c>
      <c r="HX2" s="3">
        <f t="array" ref="HX2">IF(SUM(HX3:HX236)&gt;0,SUM(HX3:HX236),PRODUCT(1+HX3:HX236)-1)</f>
        <v>0.96</v>
      </c>
      <c r="HY2" s="3">
        <f t="array" ref="HY2">IF(SUM(HY3:HY236)&gt;0,SUM(HY3:HY236),PRODUCT(1+HY3:HY236)-1)</f>
        <v>0.47</v>
      </c>
      <c r="HZ2" s="3">
        <f t="array" ref="HZ2">IF(SUM(HZ3:HZ236)&gt;0,SUM(HZ3:HZ236),PRODUCT(1+HZ3:HZ236)-1)</f>
        <v>-0.2062</v>
      </c>
      <c r="IA2" s="3">
        <f t="array" ref="IA2">IF(SUM(IA3:IA236)&gt;0,SUM(IA3:IA236),PRODUCT(1+IA3:IA236)-1)</f>
        <v>0.96</v>
      </c>
      <c r="IB2" s="3">
        <f t="array" ref="IB2">IF(SUM(IB3:IB236)&gt;0,SUM(IB3:IB236),PRODUCT(1+IB3:IB236)-1)</f>
        <v>0.47</v>
      </c>
      <c r="IC2" s="3">
        <f t="array" ref="IC2">IF(SUM(IC3:IC236)&gt;0,SUM(IC3:IC236),PRODUCT(1+IC3:IC236)-1)</f>
        <v>-0.2062</v>
      </c>
      <c r="ID2" s="4">
        <f t="array" ref="ID2">IF(SUM(ID3:ID242)&gt;0,SUM(ID3:ID242),PRODUCT(1+ID3:ID2426)-1)</f>
        <v>29</v>
      </c>
      <c r="IE2" s="3">
        <f t="array" ref="IE2">IF(SUM(IE3:IE242)&gt;0,SUM(IE3:IE242),PRODUCT(1+IE3:IE242)-1)</f>
        <v>-0.472</v>
      </c>
      <c r="IF2" s="3">
        <f t="array" ref="IF2">IF(SUM(IF3:IF242)&gt;0,SUM(IF3:IF242),PRODUCT(1+IF3:IF242)-1)</f>
        <v>-0.466</v>
      </c>
    </row>
    <row r="3" spans="1:6">
      <c r="A3" s="3" t="s">
        <v>3264</v>
      </c>
      <c r="B3" s="3" t="s">
        <v>3265</v>
      </c>
      <c r="C3" s="35">
        <v>5</v>
      </c>
      <c r="D3" s="4">
        <f>IF(配装模拟!$N$1="无技能",0,IF(配装模拟!$N$1="基础3级",3,IF(配装模拟!$N$1="基础4级",4,IF(配装模拟!$N$1="低4中3",4,IF(配装模拟!$N$1="低5中4",5,IF(配装模拟!$N$1="专家3级",5,IF(配装模拟!$N$1="专家4级",5,IF(配装模拟!$N$1="全部5级",5,C3))))))))</f>
        <v>5</v>
      </c>
      <c r="E3" s="3">
        <f>-$D3*5%</f>
        <v>-0.25</v>
      </c>
      <c r="F3" s="3">
        <f>IF($D3=3,8%,IF($D3=4,16%,IF($D3=5,25%,0)))</f>
        <v>0.25</v>
      </c>
    </row>
    <row r="4" spans="1:6">
      <c r="A4" s="3" t="s">
        <v>3264</v>
      </c>
      <c r="B4" s="3" t="s">
        <v>3266</v>
      </c>
      <c r="C4" s="35">
        <v>4</v>
      </c>
      <c r="D4" s="4">
        <f>IF(配装模拟!$N$1="无技能",0,IF(配装模拟!$N$1="基础3级",0,IF(配装模拟!$N$1="基础4级",0,IF(配装模拟!$N$1="低4中3",3,IF(配装模拟!$N$1="低5中4",4,IF(配装模拟!$N$1="专家3级",5,IF(配装模拟!$N$1="专家4级",5,IF(配装模拟!$N$1="全部5级",5,C4))))))))</f>
        <v>5</v>
      </c>
      <c r="E4" s="3">
        <f>-$D4*2%</f>
        <v>-0.1</v>
      </c>
      <c r="F4" s="3">
        <f>IF($D4=3,3%,IF($D4=4,6%,IF($D4=5,10%,0)))</f>
        <v>0.1</v>
      </c>
    </row>
    <row r="5" spans="1:6">
      <c r="A5" s="3" t="s">
        <v>3264</v>
      </c>
      <c r="B5" s="3" t="s">
        <v>3267</v>
      </c>
      <c r="C5" s="35">
        <v>0</v>
      </c>
      <c r="D5" s="4">
        <f>IF(配装模拟!$N$1="无技能",0,IF(配装模拟!$N$1="基础3级",0,IF(配装模拟!$N$1="基础4级",0,IF(配装模拟!$N$1="低4中3",0,IF(配装模拟!$N$1="低5中4",0,IF(配装模拟!$N$1="专家3级",3,IF(配装模拟!$N$1="专家4级",4,IF(配装模拟!$N$1="全部5级",5,C5))))))))</f>
        <v>4</v>
      </c>
      <c r="E5" s="3">
        <f>-$D5*2%</f>
        <v>-0.08</v>
      </c>
      <c r="F5" s="3">
        <f>IF($D5=2,2%,IF($D5=3,4%,IF($D5=4,7%,IF($D5=5,10%,0))))</f>
        <v>0.07</v>
      </c>
    </row>
    <row r="6" spans="1:8">
      <c r="A6" s="3" t="s">
        <v>3264</v>
      </c>
      <c r="B6" s="3" t="s">
        <v>3268</v>
      </c>
      <c r="C6" s="35">
        <v>5</v>
      </c>
      <c r="D6" s="4">
        <f>IF(配装模拟!$N$1="无技能",0,IF(配装模拟!$N$1="基础3级",3,IF(配装模拟!$N$1="基础4级",4,IF(配装模拟!$N$1="低4中3",4,IF(配装模拟!$N$1="低5中4",5,IF(配装模拟!$N$1="专家3级",5,IF(配装模拟!$N$1="专家4级",5,IF(配装模拟!$N$1="全部5级",5,C6))))))))</f>
        <v>5</v>
      </c>
      <c r="G6" s="3">
        <f>-$D6*5%</f>
        <v>-0.25</v>
      </c>
      <c r="H6" s="3">
        <f>IF($D6=3,8%,IF($D6=4,16%,IF($D6=5,25%,0)))</f>
        <v>0.25</v>
      </c>
    </row>
    <row r="7" spans="1:8">
      <c r="A7" s="3" t="s">
        <v>3264</v>
      </c>
      <c r="B7" s="3" t="s">
        <v>3269</v>
      </c>
      <c r="C7" s="35">
        <v>4</v>
      </c>
      <c r="D7" s="4">
        <f>IF(配装模拟!$N$1="无技能",0,IF(配装模拟!$N$1="基础3级",0,IF(配装模拟!$N$1="基础4级",0,IF(配装模拟!$N$1="低4中3",3,IF(配装模拟!$N$1="低5中4",4,IF(配装模拟!$N$1="专家3级",5,IF(配装模拟!$N$1="专家4级",5,IF(配装模拟!$N$1="全部5级",5,C7))))))))</f>
        <v>5</v>
      </c>
      <c r="G7" s="3">
        <f>-$D7*2%</f>
        <v>-0.1</v>
      </c>
      <c r="H7" s="3">
        <f>IF($D7=3,3%,IF($D7=4,6%,IF($D7=5,10%,0)))</f>
        <v>0.1</v>
      </c>
    </row>
    <row r="8" spans="1:8">
      <c r="A8" s="3" t="s">
        <v>3264</v>
      </c>
      <c r="B8" s="3" t="s">
        <v>3270</v>
      </c>
      <c r="C8" s="35">
        <v>0</v>
      </c>
      <c r="D8" s="4">
        <f>IF(配装模拟!$N$1="无技能",0,IF(配装模拟!$N$1="基础3级",0,IF(配装模拟!$N$1="基础4级",0,IF(配装模拟!$N$1="低4中3",0,IF(配装模拟!$N$1="低5中4",0,IF(配装模拟!$N$1="专家3级",3,IF(配装模拟!$N$1="专家4级",4,IF(配装模拟!$N$1="全部5级",5,C8))))))))</f>
        <v>4</v>
      </c>
      <c r="G8" s="3">
        <f>-$D8*2%</f>
        <v>-0.08</v>
      </c>
      <c r="H8" s="3">
        <f>IF($D8=2,2%,IF($D8=3,4%,IF($D8=4,7%,IF($D8=5,10%,0))))</f>
        <v>0.07</v>
      </c>
    </row>
    <row r="9" spans="1:10">
      <c r="A9" s="3" t="s">
        <v>3264</v>
      </c>
      <c r="B9" s="3" t="s">
        <v>3271</v>
      </c>
      <c r="C9" s="35">
        <v>5</v>
      </c>
      <c r="D9" s="4">
        <f>IF(配装模拟!$N$1="无技能",0,IF(配装模拟!$N$1="基础3级",3,IF(配装模拟!$N$1="基础4级",4,IF(配装模拟!$N$1="低4中3",4,IF(配装模拟!$N$1="低5中4",5,IF(配装模拟!$N$1="专家3级",5,IF(配装模拟!$N$1="专家4级",5,IF(配装模拟!$N$1="全部5级",5,C9))))))))</f>
        <v>5</v>
      </c>
      <c r="I9" s="3">
        <f>-$D9*5%</f>
        <v>-0.25</v>
      </c>
      <c r="J9" s="3">
        <f>IF($D9=3,8%,IF($D9=4,16%,IF($D9=5,25%,0)))</f>
        <v>0.25</v>
      </c>
    </row>
    <row r="10" spans="1:10">
      <c r="A10" s="3" t="s">
        <v>3264</v>
      </c>
      <c r="B10" s="3" t="s">
        <v>3272</v>
      </c>
      <c r="C10" s="35">
        <v>4</v>
      </c>
      <c r="D10" s="4">
        <f>IF(配装模拟!$N$1="无技能",0,IF(配装模拟!$N$1="基础3级",0,IF(配装模拟!$N$1="基础4级",0,IF(配装模拟!$N$1="低4中3",3,IF(配装模拟!$N$1="低5中4",4,IF(配装模拟!$N$1="专家3级",5,IF(配装模拟!$N$1="专家4级",5,IF(配装模拟!$N$1="全部5级",5,C10))))))))</f>
        <v>5</v>
      </c>
      <c r="I10" s="3">
        <f>-$D10*2%</f>
        <v>-0.1</v>
      </c>
      <c r="J10" s="3">
        <f>IF($D10=3,3%,IF($D10=4,6%,IF($D10=5,10%,0)))</f>
        <v>0.1</v>
      </c>
    </row>
    <row r="11" spans="1:10">
      <c r="A11" s="3" t="s">
        <v>3264</v>
      </c>
      <c r="B11" s="3" t="s">
        <v>3273</v>
      </c>
      <c r="C11" s="35">
        <v>0</v>
      </c>
      <c r="D11" s="4">
        <f>IF(配装模拟!$N$1="无技能",0,IF(配装模拟!$N$1="基础3级",0,IF(配装模拟!$N$1="基础4级",0,IF(配装模拟!$N$1="低4中3",0,IF(配装模拟!$N$1="低5中4",0,IF(配装模拟!$N$1="专家3级",3,IF(配装模拟!$N$1="专家4级",4,IF(配装模拟!$N$1="全部5级",5,C11))))))))</f>
        <v>4</v>
      </c>
      <c r="I11" s="3">
        <f>-$D11*2%</f>
        <v>-0.08</v>
      </c>
      <c r="J11" s="3">
        <f>IF($D11=2,2%,IF($D11=3,4%,IF($D11=4,7%,IF($D11=5,10%,0))))</f>
        <v>0.07</v>
      </c>
    </row>
    <row r="12" spans="1:12">
      <c r="A12" s="3" t="s">
        <v>3264</v>
      </c>
      <c r="B12" s="3" t="s">
        <v>3274</v>
      </c>
      <c r="C12" s="35">
        <v>5</v>
      </c>
      <c r="D12" s="4">
        <f>IF(配装模拟!$N$1="无技能",0,IF(配装模拟!$N$1="基础3级",3,IF(配装模拟!$N$1="基础4级",4,IF(配装模拟!$N$1="低4中3",4,IF(配装模拟!$N$1="低5中4",5,IF(配装模拟!$N$1="专家3级",5,IF(配装模拟!$N$1="专家4级",5,IF(配装模拟!$N$1="全部5级",5,C12))))))))</f>
        <v>5</v>
      </c>
      <c r="K12" s="3">
        <f>-$D12*5%</f>
        <v>-0.25</v>
      </c>
      <c r="L12" s="3">
        <f>IF($D12=3,8%,IF($D12=4,16%,IF($D12=5,25%,0)))</f>
        <v>0.25</v>
      </c>
    </row>
    <row r="13" spans="1:12">
      <c r="A13" s="3" t="s">
        <v>3264</v>
      </c>
      <c r="B13" s="3" t="s">
        <v>3275</v>
      </c>
      <c r="C13" s="35">
        <v>4</v>
      </c>
      <c r="D13" s="4">
        <f>IF(配装模拟!$N$1="无技能",0,IF(配装模拟!$N$1="基础3级",0,IF(配装模拟!$N$1="基础4级",0,IF(配装模拟!$N$1="低4中3",3,IF(配装模拟!$N$1="低5中4",4,IF(配装模拟!$N$1="专家3级",5,IF(配装模拟!$N$1="专家4级",5,IF(配装模拟!$N$1="全部5级",5,C13))))))))</f>
        <v>5</v>
      </c>
      <c r="K13" s="3">
        <f>-$D13*2%</f>
        <v>-0.1</v>
      </c>
      <c r="L13" s="3">
        <f>IF($D13=3,3%,IF($D13=4,6%,IF($D13=5,10%,0)))</f>
        <v>0.1</v>
      </c>
    </row>
    <row r="14" spans="1:12">
      <c r="A14" s="3" t="s">
        <v>3264</v>
      </c>
      <c r="B14" s="3" t="s">
        <v>3276</v>
      </c>
      <c r="C14" s="35">
        <v>0</v>
      </c>
      <c r="D14" s="4">
        <f>IF(配装模拟!$N$1="无技能",0,IF(配装模拟!$N$1="基础3级",0,IF(配装模拟!$N$1="基础4级",0,IF(配装模拟!$N$1="低4中3",0,IF(配装模拟!$N$1="低5中4",0,IF(配装模拟!$N$1="专家3级",3,IF(配装模拟!$N$1="专家4级",4,IF(配装模拟!$N$1="全部5级",5,C14))))))))</f>
        <v>4</v>
      </c>
      <c r="K14" s="3">
        <f>-$D14*2%</f>
        <v>-0.08</v>
      </c>
      <c r="L14" s="3">
        <f>IF($D14=2,2%,IF($D14=3,4%,IF($D14=4,7%,IF($D14=5,10%,0))))</f>
        <v>0.07</v>
      </c>
    </row>
    <row r="15" spans="1:14">
      <c r="A15" s="3" t="s">
        <v>3264</v>
      </c>
      <c r="B15" s="3" t="s">
        <v>3277</v>
      </c>
      <c r="C15" s="35">
        <v>5</v>
      </c>
      <c r="D15" s="4">
        <f>IF(配装模拟!$N$1="无技能",0,IF(配装模拟!$N$1="基础3级",3,IF(配装模拟!$N$1="基础4级",4,IF(配装模拟!$N$1="低4中3",4,IF(配装模拟!$N$1="低5中4",5,IF(配装模拟!$N$1="专家3级",5,IF(配装模拟!$N$1="专家4级",5,IF(配装模拟!$N$1="全部5级",5,C15))))))))</f>
        <v>5</v>
      </c>
      <c r="M15" s="3">
        <f>-$D15*5%</f>
        <v>-0.25</v>
      </c>
      <c r="N15" s="3">
        <f>IF($D15=3,8%,IF($D15=4,16%,IF($D15=5,25%,0)))</f>
        <v>0.25</v>
      </c>
    </row>
    <row r="16" spans="1:14">
      <c r="A16" s="3" t="s">
        <v>3264</v>
      </c>
      <c r="B16" s="3" t="s">
        <v>3278</v>
      </c>
      <c r="C16" s="35">
        <v>4</v>
      </c>
      <c r="D16" s="4">
        <f>IF(配装模拟!$N$1="无技能",0,IF(配装模拟!$N$1="基础3级",0,IF(配装模拟!$N$1="基础4级",0,IF(配装模拟!$N$1="低4中3",3,IF(配装模拟!$N$1="低5中4",4,IF(配装模拟!$N$1="专家3级",5,IF(配装模拟!$N$1="专家4级",5,IF(配装模拟!$N$1="全部5级",5,C16))))))))</f>
        <v>5</v>
      </c>
      <c r="M16" s="3">
        <f>-$D16*2%</f>
        <v>-0.1</v>
      </c>
      <c r="N16" s="3">
        <f>IF($D16=3,3%,IF($D16=4,6%,IF($D16=5,10%,0)))</f>
        <v>0.1</v>
      </c>
    </row>
    <row r="17" spans="1:14">
      <c r="A17" s="3" t="s">
        <v>3264</v>
      </c>
      <c r="B17" s="3" t="s">
        <v>3279</v>
      </c>
      <c r="C17" s="35">
        <v>0</v>
      </c>
      <c r="D17" s="4">
        <f>IF(配装模拟!$N$1="无技能",0,IF(配装模拟!$N$1="基础3级",0,IF(配装模拟!$N$1="基础4级",0,IF(配装模拟!$N$1="低4中3",0,IF(配装模拟!$N$1="低5中4",0,IF(配装模拟!$N$1="专家3级",3,IF(配装模拟!$N$1="专家4级",4,IF(配装模拟!$N$1="全部5级",5,C17))))))))</f>
        <v>4</v>
      </c>
      <c r="M17" s="3">
        <f>-$D17*2%</f>
        <v>-0.08</v>
      </c>
      <c r="N17" s="3">
        <f>IF($D17=2,2%,IF($D17=3,4%,IF($D17=4,7%,IF($D17=5,10%,0))))</f>
        <v>0.07</v>
      </c>
    </row>
    <row r="18" spans="1:16">
      <c r="A18" s="3" t="s">
        <v>3264</v>
      </c>
      <c r="B18" s="3" t="s">
        <v>3280</v>
      </c>
      <c r="C18" s="35">
        <v>5</v>
      </c>
      <c r="D18" s="4">
        <f>IF(配装模拟!$N$1="无技能",0,IF(配装模拟!$N$1="基础3级",3,IF(配装模拟!$N$1="基础4级",4,IF(配装模拟!$N$1="低4中3",4,IF(配装模拟!$N$1="低5中4",5,IF(配装模拟!$N$1="专家3级",5,IF(配装模拟!$N$1="专家4级",5,IF(配装模拟!$N$1="全部5级",5,C18))))))))</f>
        <v>5</v>
      </c>
      <c r="O18" s="3">
        <f>-$D18*5%</f>
        <v>-0.25</v>
      </c>
      <c r="P18" s="3">
        <f>IF($D18=3,8%,IF($D18=4,16%,IF($D18=5,25%,0)))</f>
        <v>0.25</v>
      </c>
    </row>
    <row r="19" spans="1:16">
      <c r="A19" s="3" t="s">
        <v>3264</v>
      </c>
      <c r="B19" s="3" t="s">
        <v>3281</v>
      </c>
      <c r="C19" s="35">
        <v>4</v>
      </c>
      <c r="D19" s="4">
        <f>IF(配装模拟!$N$1="无技能",0,IF(配装模拟!$N$1="基础3级",0,IF(配装模拟!$N$1="基础4级",0,IF(配装模拟!$N$1="低4中3",3,IF(配装模拟!$N$1="低5中4",4,IF(配装模拟!$N$1="专家3级",5,IF(配装模拟!$N$1="专家4级",5,IF(配装模拟!$N$1="全部5级",5,C19))))))))</f>
        <v>5</v>
      </c>
      <c r="O19" s="3">
        <f t="shared" ref="O19:O23" si="0">-$D19*2%</f>
        <v>-0.1</v>
      </c>
      <c r="P19" s="3">
        <f>IF($D19=3,3%,IF($D19=4,6%,IF($D19=5,10%,0)))</f>
        <v>0.1</v>
      </c>
    </row>
    <row r="20" spans="1:16">
      <c r="A20" s="3" t="s">
        <v>3264</v>
      </c>
      <c r="B20" s="3" t="s">
        <v>3282</v>
      </c>
      <c r="C20" s="35">
        <v>0</v>
      </c>
      <c r="D20" s="4">
        <f>IF(配装模拟!$N$1="无技能",0,IF(配装模拟!$N$1="基础3级",0,IF(配装模拟!$N$1="基础4级",0,IF(配装模拟!$N$1="低4中3",0,IF(配装模拟!$N$1="低5中4",0,IF(配装模拟!$N$1="专家3级",3,IF(配装模拟!$N$1="专家4级",4,IF(配装模拟!$N$1="全部5级",5,C20))))))))</f>
        <v>4</v>
      </c>
      <c r="O20" s="3">
        <f t="shared" si="0"/>
        <v>-0.08</v>
      </c>
      <c r="P20" s="3">
        <f>IF($D20=2,2%,IF($D20=3,4%,IF($D20=4,7%,IF($D20=5,10%,0))))</f>
        <v>0.07</v>
      </c>
    </row>
    <row r="21" spans="1:18">
      <c r="A21" s="3" t="s">
        <v>3264</v>
      </c>
      <c r="B21" s="3" t="s">
        <v>3283</v>
      </c>
      <c r="C21" s="35">
        <v>5</v>
      </c>
      <c r="D21" s="4">
        <f>IF(配装模拟!$N$1="无技能",0,IF(配装模拟!$N$1="基础3级",3,IF(配装模拟!$N$1="基础4级",4,IF(配装模拟!$N$1="低4中3",4,IF(配装模拟!$N$1="低5中4",5,IF(配装模拟!$N$1="专家3级",5,IF(配装模拟!$N$1="专家4级",5,IF(配装模拟!$N$1="全部5级",5,C21))))))))</f>
        <v>5</v>
      </c>
      <c r="Q21" s="3">
        <f>-$D21*5%</f>
        <v>-0.25</v>
      </c>
      <c r="R21" s="3">
        <f>IF($D21=3,8%,IF($D21=4,16%,IF($D21=5,25%,0)))</f>
        <v>0.25</v>
      </c>
    </row>
    <row r="22" spans="1:18">
      <c r="A22" s="3" t="s">
        <v>3264</v>
      </c>
      <c r="B22" s="3" t="s">
        <v>3284</v>
      </c>
      <c r="C22" s="35">
        <v>4</v>
      </c>
      <c r="D22" s="4">
        <f>IF(配装模拟!$N$1="无技能",0,IF(配装模拟!$N$1="基础3级",0,IF(配装模拟!$N$1="基础4级",0,IF(配装模拟!$N$1="低4中3",3,IF(配装模拟!$N$1="低5中4",4,IF(配装模拟!$N$1="专家3级",5,IF(配装模拟!$N$1="专家4级",5,IF(配装模拟!$N$1="全部5级",5,C22))))))))</f>
        <v>5</v>
      </c>
      <c r="Q22" s="3">
        <f t="shared" ref="Q19:Q23" si="1">-$D22*2%</f>
        <v>-0.1</v>
      </c>
      <c r="R22" s="3">
        <f>IF($D22=3,3%,IF($D22=4,6%,IF($D22=5,10%,0)))</f>
        <v>0.1</v>
      </c>
    </row>
    <row r="23" spans="1:18">
      <c r="A23" s="3" t="s">
        <v>3264</v>
      </c>
      <c r="B23" s="3" t="s">
        <v>3285</v>
      </c>
      <c r="C23" s="35">
        <v>0</v>
      </c>
      <c r="D23" s="4">
        <f>IF(配装模拟!$N$1="无技能",0,IF(配装模拟!$N$1="基础3级",0,IF(配装模拟!$N$1="基础4级",0,IF(配装模拟!$N$1="低4中3",0,IF(配装模拟!$N$1="低5中4",0,IF(配装模拟!$N$1="专家3级",3,IF(配装模拟!$N$1="专家4级",4,IF(配装模拟!$N$1="全部5级",5,C23))))))))</f>
        <v>4</v>
      </c>
      <c r="Q23" s="3">
        <f t="shared" si="1"/>
        <v>-0.08</v>
      </c>
      <c r="R23" s="3">
        <f>IF($D23=2,2%,IF($D23=3,4%,IF($D23=4,7%,IF($D23=5,10%,0))))</f>
        <v>0.07</v>
      </c>
    </row>
    <row r="24" spans="1:21">
      <c r="A24" s="3" t="s">
        <v>3286</v>
      </c>
      <c r="B24" s="3" t="s">
        <v>3287</v>
      </c>
      <c r="C24" s="35">
        <v>5</v>
      </c>
      <c r="D24" s="4">
        <f>IF(配装模拟!$N$1="无技能",0,IF(配装模拟!$N$1="基础3级",3,IF(配装模拟!$N$1="基础4级",4,IF(配装模拟!$N$1="低4中3",4,IF(配装模拟!$N$1="低5中4",5,IF(配装模拟!$N$1="专家3级",5,IF(配装模拟!$N$1="专家4级",5,IF(配装模拟!$N$1="全部5级",5,C24))))))))</f>
        <v>5</v>
      </c>
      <c r="S24" s="3">
        <f>-$D24*4%</f>
        <v>-0.2</v>
      </c>
      <c r="T24" s="3">
        <f>MAX(($D24-1),0)*5%</f>
        <v>0.2</v>
      </c>
      <c r="U24" s="3">
        <f>MAX(($D24-3),0)*10%</f>
        <v>0.2</v>
      </c>
    </row>
    <row r="25" spans="1:21">
      <c r="A25" s="3" t="s">
        <v>3286</v>
      </c>
      <c r="B25" s="3" t="s">
        <v>3288</v>
      </c>
      <c r="C25" s="35">
        <v>3</v>
      </c>
      <c r="D25" s="4">
        <f>IF(配装模拟!$N$1="无技能",0,IF(配装模拟!$N$1="基础3级",0,IF(配装模拟!$N$1="基础4级",0,IF(配装模拟!$N$1="低4中3",3,IF(配装模拟!$N$1="低5中4",4,IF(配装模拟!$N$1="专家3级",5,IF(配装模拟!$N$1="专家4级",5,IF(配装模拟!$N$1="全部5级",5,C25))))))))</f>
        <v>5</v>
      </c>
      <c r="S25" s="3">
        <f>-$D25*3%</f>
        <v>-0.15</v>
      </c>
      <c r="T25" s="3">
        <f>IF($D25=2,4%,IF($D25=3,8%,IF($D25=4,12%,IF($D25=5,15%,0))))</f>
        <v>0.15</v>
      </c>
      <c r="U25" s="3">
        <f>IF($D25=4,8%,IF($D25=5,15%,0))</f>
        <v>0.15</v>
      </c>
    </row>
    <row r="26" spans="1:21">
      <c r="A26" s="3" t="s">
        <v>3286</v>
      </c>
      <c r="B26" s="3" t="s">
        <v>3289</v>
      </c>
      <c r="C26" s="35">
        <v>0</v>
      </c>
      <c r="D26" s="4">
        <f>IF(配装模拟!$N$1="无技能",0,IF(配装模拟!$N$1="基础3级",0,IF(配装模拟!$N$1="基础4级",0,IF(配装模拟!$N$1="低4中3",0,IF(配装模拟!$N$1="低5中4",0,IF(配装模拟!$N$1="专家3级",3,IF(配装模拟!$N$1="专家4级",4,IF(配装模拟!$N$1="全部5级",5,C26))))))))</f>
        <v>4</v>
      </c>
      <c r="S26" s="3">
        <f>-$D26*3%</f>
        <v>-0.12</v>
      </c>
      <c r="T26" s="3">
        <f>IF($D26=2,4%,IF($D26=3,8%,IF($D26=4,12%,IF($D26=5,15%,0))))</f>
        <v>0.12</v>
      </c>
      <c r="U26" s="3">
        <f>IF($D26=4,8%,IF($D26=5,15%,0))</f>
        <v>0.08</v>
      </c>
    </row>
    <row r="27" spans="1:24">
      <c r="A27" s="3" t="s">
        <v>3286</v>
      </c>
      <c r="B27" s="3" t="s">
        <v>3290</v>
      </c>
      <c r="C27" s="35">
        <v>5</v>
      </c>
      <c r="D27" s="4">
        <f>IF(配装模拟!$N$1="无技能",0,IF(配装模拟!$N$1="基础3级",3,IF(配装模拟!$N$1="基础4级",4,IF(配装模拟!$N$1="低4中3",4,IF(配装模拟!$N$1="低5中4",5,IF(配装模拟!$N$1="专家3级",5,IF(配装模拟!$N$1="专家4级",5,IF(配装模拟!$N$1="全部5级",5,C27))))))))</f>
        <v>5</v>
      </c>
      <c r="V27" s="3">
        <f>-$D27*4%</f>
        <v>-0.2</v>
      </c>
      <c r="W27" s="3">
        <f>MAX(($D27-1),0)*5%</f>
        <v>0.2</v>
      </c>
      <c r="X27" s="3">
        <f>MAX(($D27-3),0)*10%</f>
        <v>0.2</v>
      </c>
    </row>
    <row r="28" spans="1:24">
      <c r="A28" s="3" t="s">
        <v>3286</v>
      </c>
      <c r="B28" s="3" t="s">
        <v>3291</v>
      </c>
      <c r="C28" s="35">
        <v>4</v>
      </c>
      <c r="D28" s="4">
        <f>IF(配装模拟!$N$1="无技能",0,IF(配装模拟!$N$1="基础3级",0,IF(配装模拟!$N$1="基础4级",0,IF(配装模拟!$N$1="低4中3",3,IF(配装模拟!$N$1="低5中4",4,IF(配装模拟!$N$1="专家3级",5,IF(配装模拟!$N$1="专家4级",5,IF(配装模拟!$N$1="全部5级",5,C28))))))))</f>
        <v>5</v>
      </c>
      <c r="V28" s="3">
        <f>-$D28*3%</f>
        <v>-0.15</v>
      </c>
      <c r="W28" s="3">
        <f>IF($D28=2,4%,IF($D28=3,8%,IF($D28=4,12%,IF($D28=5,15%,0))))</f>
        <v>0.15</v>
      </c>
      <c r="X28" s="3">
        <f>IF($D28=4,8%,IF($D28=5,15%,0))</f>
        <v>0.15</v>
      </c>
    </row>
    <row r="29" spans="1:24">
      <c r="A29" s="3" t="s">
        <v>3286</v>
      </c>
      <c r="B29" s="3" t="s">
        <v>3292</v>
      </c>
      <c r="C29" s="35">
        <v>0</v>
      </c>
      <c r="D29" s="4">
        <f>IF(配装模拟!$N$1="无技能",0,IF(配装模拟!$N$1="基础3级",0,IF(配装模拟!$N$1="基础4级",0,IF(配装模拟!$N$1="低4中3",0,IF(配装模拟!$N$1="低5中4",0,IF(配装模拟!$N$1="专家3级",3,IF(配装模拟!$N$1="专家4级",4,IF(配装模拟!$N$1="全部5级",5,C29))))))))</f>
        <v>4</v>
      </c>
      <c r="V29" s="3">
        <f>-$D29*3%</f>
        <v>-0.12</v>
      </c>
      <c r="W29" s="3">
        <f>IF($D29=2,4%,IF($D29=3,8%,IF($D29=4,12%,IF($D29=5,15%,0))))</f>
        <v>0.12</v>
      </c>
      <c r="X29" s="3">
        <f>IF($D29=4,8%,IF($D29=5,15%,0))</f>
        <v>0.08</v>
      </c>
    </row>
    <row r="30" spans="1:26">
      <c r="A30" s="3" t="s">
        <v>3286</v>
      </c>
      <c r="B30" s="3" t="s">
        <v>3293</v>
      </c>
      <c r="C30" s="35">
        <v>5</v>
      </c>
      <c r="D30" s="4">
        <f>IF(配装模拟!$N$1="无技能",0,IF(配装模拟!$N$1="基础3级",3,IF(配装模拟!$N$1="基础4级",4,IF(配装模拟!$N$1="低4中3",4,IF(配装模拟!$N$1="低5中4",5,IF(配装模拟!$N$1="专家3级",5,IF(配装模拟!$N$1="专家4级",5,IF(配装模拟!$N$1="全部5级",5,C30))))))))</f>
        <v>5</v>
      </c>
      <c r="Y30" s="3">
        <f>-$D30*4%</f>
        <v>-0.2</v>
      </c>
      <c r="Z30" s="3">
        <f>MAX(($D30-1),0)*5%</f>
        <v>0.2</v>
      </c>
    </row>
    <row r="31" spans="1:26">
      <c r="A31" s="3" t="s">
        <v>3286</v>
      </c>
      <c r="B31" s="3" t="s">
        <v>3294</v>
      </c>
      <c r="C31" s="35">
        <v>4</v>
      </c>
      <c r="D31" s="4">
        <f>IF(配装模拟!$N$1="无技能",0,IF(配装模拟!$N$1="基础3级",0,IF(配装模拟!$N$1="基础4级",0,IF(配装模拟!$N$1="低4中3",3,IF(配装模拟!$N$1="低5中4",4,IF(配装模拟!$N$1="专家3级",5,IF(配装模拟!$N$1="专家4级",5,IF(配装模拟!$N$1="全部5级",5,C31))))))))</f>
        <v>5</v>
      </c>
      <c r="Y31" s="3">
        <f>-$D31*3%</f>
        <v>-0.15</v>
      </c>
      <c r="Z31" s="3">
        <f>IF($D31=2,4%,IF($D31=3,8%,IF($D31=4,12%,IF($D31=5,15%,0))))</f>
        <v>0.15</v>
      </c>
    </row>
    <row r="32" spans="1:26">
      <c r="A32" s="3" t="s">
        <v>3286</v>
      </c>
      <c r="B32" s="3" t="s">
        <v>3295</v>
      </c>
      <c r="C32" s="35">
        <v>0</v>
      </c>
      <c r="D32" s="4">
        <f>IF(配装模拟!$N$1="无技能",0,IF(配装模拟!$N$1="基础3级",0,IF(配装模拟!$N$1="基础4级",0,IF(配装模拟!$N$1="低4中3",0,IF(配装模拟!$N$1="低5中4",0,IF(配装模拟!$N$1="专家3级",3,IF(配装模拟!$N$1="专家4级",4,IF(配装模拟!$N$1="全部5级",5,C32))))))))</f>
        <v>4</v>
      </c>
      <c r="Y32" s="3">
        <f>-$D32*3%</f>
        <v>-0.12</v>
      </c>
      <c r="Z32" s="3">
        <f>IF($D32=2,4%,IF($D32=3,8%,IF($D32=4,12%,IF($D32=5,15%,0))))</f>
        <v>0.12</v>
      </c>
    </row>
    <row r="33" spans="1:29">
      <c r="A33" s="3" t="s">
        <v>3296</v>
      </c>
      <c r="B33" s="3" t="s">
        <v>3296</v>
      </c>
      <c r="C33" s="35">
        <v>5</v>
      </c>
      <c r="D33" s="4">
        <f>IF(配装模拟!$N$1="无技能",0,IF(配装模拟!$N$1="基础3级",3,IF(配装模拟!$N$1="基础4级",4,IF(配装模拟!$N$1="低4中3",4,IF(配装模拟!$N$1="低5中4",5,IF(配装模拟!$N$1="专家3级",5,IF(配装模拟!$N$1="专家4级",5,IF(配装模拟!$N$1="全部5级",5,C33))))))))</f>
        <v>5</v>
      </c>
      <c r="AA33" s="3">
        <f>-$D33*2%</f>
        <v>-0.1</v>
      </c>
      <c r="AB33" s="3">
        <f>-IF($D33=2,2%,IF($D33=3,4%,IF($D33=4,7%,IF($D33=5,10%,0))))</f>
        <v>-0.1</v>
      </c>
      <c r="AC33" s="3">
        <v>0</v>
      </c>
    </row>
    <row r="34" spans="1:29">
      <c r="A34" s="3" t="s">
        <v>3296</v>
      </c>
      <c r="B34" s="3" t="s">
        <v>3297</v>
      </c>
      <c r="C34" s="35">
        <v>3</v>
      </c>
      <c r="D34" s="4">
        <f>IF(配装模拟!$N$1="无技能",0,IF(配装模拟!$N$1="基础3级",0,IF(配装模拟!$N$1="基础4级",0,IF(配装模拟!$N$1="低4中3",3,IF(配装模拟!$N$1="低5中4",4,IF(配装模拟!$N$1="专家3级",5,IF(配装模拟!$N$1="专家4级",5,IF(配装模拟!$N$1="全部5级",5,C34))))))))</f>
        <v>5</v>
      </c>
      <c r="AA34" s="3">
        <f>-$D34*2%</f>
        <v>-0.1</v>
      </c>
      <c r="AB34" s="3">
        <f>-IF($D34=2,2%,IF($D34=3,4%,IF($D34=4,7%,IF($D34=5,10%,0))))</f>
        <v>-0.1</v>
      </c>
      <c r="AC34" s="3">
        <f>-IF($D34=4,8%,IF($D34=5,15%,0))</f>
        <v>-0.15</v>
      </c>
    </row>
    <row r="35" spans="1:29">
      <c r="A35" s="3" t="s">
        <v>3296</v>
      </c>
      <c r="B35" s="3" t="s">
        <v>3298</v>
      </c>
      <c r="C35" s="35">
        <v>0</v>
      </c>
      <c r="D35" s="4">
        <f>IF(配装模拟!$N$1="无技能",0,IF(配装模拟!$N$1="基础3级",0,IF(配装模拟!$N$1="基础4级",0,IF(配装模拟!$N$1="低4中3",0,IF(配装模拟!$N$1="低5中4",0,IF(配装模拟!$N$1="专家3级",3,IF(配装模拟!$N$1="专家4级",4,IF(配装模拟!$N$1="全部5级",5,C35))))))))</f>
        <v>4</v>
      </c>
      <c r="AA35" s="3">
        <f>-$D35*1%</f>
        <v>-0.04</v>
      </c>
      <c r="AB35" s="3">
        <f>-IF($D35=2,1%,IF($D35=3,2%,IF($D35=4,3%,IF($D35=5,5%,0))))</f>
        <v>-0.03</v>
      </c>
      <c r="AC35" s="3">
        <f>-IF($D35=4,5%,IF($D35=5,10%,0))</f>
        <v>-0.05</v>
      </c>
    </row>
    <row r="36" spans="1:31">
      <c r="A36" s="3" t="s">
        <v>3296</v>
      </c>
      <c r="B36" s="3" t="s">
        <v>3299</v>
      </c>
      <c r="C36" s="35">
        <v>5</v>
      </c>
      <c r="D36" s="4">
        <f>IF(配装模拟!$N$1="无技能",0,IF(配装模拟!$N$1="基础3级",3,IF(配装模拟!$N$1="基础4级",4,IF(配装模拟!$N$1="低4中3",4,IF(配装模拟!$N$1="低5中4",5,IF(配装模拟!$N$1="专家3级",5,IF(配装模拟!$N$1="专家4级",5,IF(配装模拟!$N$1="全部5级",5,C36))))))))</f>
        <v>5</v>
      </c>
      <c r="AD36" s="3">
        <f>$D36*3%</f>
        <v>0.15</v>
      </c>
      <c r="AE36" s="3">
        <f>-IF($D36=4,10%,IF($D36=5,15%,0))</f>
        <v>-0.15</v>
      </c>
    </row>
    <row r="37" spans="1:31">
      <c r="A37" s="3" t="s">
        <v>3296</v>
      </c>
      <c r="B37" s="3" t="s">
        <v>3300</v>
      </c>
      <c r="C37" s="35">
        <v>4</v>
      </c>
      <c r="D37" s="4">
        <f>IF(配装模拟!$N$1="无技能",0,IF(配装模拟!$N$1="基础3级",0,IF(配装模拟!$N$1="基础4级",0,IF(配装模拟!$N$1="低4中3",3,IF(配装模拟!$N$1="低5中4",4,IF(配装模拟!$N$1="专家3级",5,IF(配装模拟!$N$1="专家4级",5,IF(配装模拟!$N$1="全部5级",5,C37))))))))</f>
        <v>5</v>
      </c>
      <c r="AD37" s="3">
        <f>$D37*2%</f>
        <v>0.1</v>
      </c>
      <c r="AE37" s="3">
        <f>-IF($D37=3,3%,IF($D37=4,6%,IF($D37=5,10%,0)))</f>
        <v>-0.1</v>
      </c>
    </row>
    <row r="38" spans="1:31">
      <c r="A38" s="3" t="s">
        <v>3296</v>
      </c>
      <c r="B38" s="3" t="s">
        <v>3301</v>
      </c>
      <c r="C38" s="35">
        <v>0</v>
      </c>
      <c r="D38" s="4">
        <f>IF(配装模拟!$N$1="无技能",0,IF(配装模拟!$N$1="基础3级",0,IF(配装模拟!$N$1="基础4级",0,IF(配装模拟!$N$1="低4中3",0,IF(配装模拟!$N$1="低5中4",0,IF(配装模拟!$N$1="专家3级",3,IF(配装模拟!$N$1="专家4级",4,IF(配装模拟!$N$1="全部5级",5,C38))))))))</f>
        <v>4</v>
      </c>
      <c r="AD38" s="3">
        <f>$D38*1%</f>
        <v>0.04</v>
      </c>
      <c r="AE38" s="3">
        <f>-IF($D38=3,1%,IF($D38=4,3%,IF($D38=5,5%,0)))</f>
        <v>-0.03</v>
      </c>
    </row>
    <row r="39" spans="1:35">
      <c r="A39" s="3" t="s">
        <v>3296</v>
      </c>
      <c r="B39" s="3" t="s">
        <v>3302</v>
      </c>
      <c r="C39" s="35">
        <v>5</v>
      </c>
      <c r="D39" s="4">
        <f>IF(配装模拟!$N$1="无技能",0,IF(配装模拟!$N$1="基础3级",3,IF(配装模拟!$N$1="基础4级",4,IF(配装模拟!$N$1="低4中3",4,IF(配装模拟!$N$1="低5中4",5,IF(配装模拟!$N$1="专家3级",5,IF(配装模拟!$N$1="专家4级",5,IF(配装模拟!$N$1="全部5级",5,C39))))))))</f>
        <v>5</v>
      </c>
      <c r="AF39" s="3">
        <f>-$D39*3%</f>
        <v>-0.15</v>
      </c>
      <c r="AG39" s="3">
        <f>IF($D39=2,6%,IF($D39=3,12%,IF($D39=4,18%,IF($D39=5,25%,0))))</f>
        <v>0.25</v>
      </c>
      <c r="AH39" s="3">
        <f>IF($D39=3,8%,IF($D39=4,16%,IF($D39=5,25%,0)))</f>
        <v>0.25</v>
      </c>
      <c r="AI39" s="3">
        <f>-IF($D39=4,5%,IF($D39=5,10%,0))</f>
        <v>-0.1</v>
      </c>
    </row>
    <row r="40" spans="1:35">
      <c r="A40" s="3" t="s">
        <v>3296</v>
      </c>
      <c r="B40" s="3" t="s">
        <v>3303</v>
      </c>
      <c r="C40" s="35">
        <v>4</v>
      </c>
      <c r="D40" s="4">
        <f>IF(配装模拟!$N$1="无技能",0,IF(配装模拟!$N$1="基础3级",0,IF(配装模拟!$N$1="基础4级",0,IF(配装模拟!$N$1="低4中3",3,IF(配装模拟!$N$1="低5中4",4,IF(配装模拟!$N$1="专家3级",5,IF(配装模拟!$N$1="专家4级",5,IF(配装模拟!$N$1="全部5级",5,C40))))))))</f>
        <v>5</v>
      </c>
      <c r="AF40" s="3">
        <f>-$D40*2%</f>
        <v>-0.1</v>
      </c>
      <c r="AG40" s="3">
        <f>IF($D40=2,4%,IF($D40=3,8%,IF($D40=4,12%,IF($D40=5,15%,0))))</f>
        <v>0.15</v>
      </c>
      <c r="AH40" s="3">
        <f>IF($D40=3,5%,IF($D40=4,10%,IF($D40=5,15%,0)))</f>
        <v>0.15</v>
      </c>
      <c r="AI40" s="3">
        <f>-IF($D40=4,5%,IF($D40=5,10%,0))</f>
        <v>-0.1</v>
      </c>
    </row>
    <row r="41" spans="1:35">
      <c r="A41" s="3" t="s">
        <v>3296</v>
      </c>
      <c r="B41" s="3" t="s">
        <v>3304</v>
      </c>
      <c r="C41" s="35">
        <v>0</v>
      </c>
      <c r="D41" s="4">
        <f>IF(配装模拟!$N$1="无技能",0,IF(配装模拟!$N$1="基础3级",0,IF(配装模拟!$N$1="基础4级",0,IF(配装模拟!$N$1="低4中3",0,IF(配装模拟!$N$1="低5中4",0,IF(配装模拟!$N$1="专家3级",3,IF(配装模拟!$N$1="专家4级",4,IF(配装模拟!$N$1="全部5级",5,C41))))))))</f>
        <v>4</v>
      </c>
      <c r="AF41" s="3">
        <f>-$D41*1%</f>
        <v>-0.04</v>
      </c>
      <c r="AG41" s="3">
        <f>IF($D41=2,2%,IF($D41=3,4%,IF($D41=4,7%,IF($D41=5,10%,0))))</f>
        <v>0.07</v>
      </c>
      <c r="AH41" s="3">
        <f>IF($D41=3,3%,IF($D41=4,6%,IF($D41=5,10%,0)))</f>
        <v>0.06</v>
      </c>
      <c r="AI41" s="3">
        <f>-IF($D41=4,2%,IF($D41=5,5%,0))</f>
        <v>-0.02</v>
      </c>
    </row>
    <row r="42" spans="1:38">
      <c r="A42" s="3" t="s">
        <v>3305</v>
      </c>
      <c r="B42" s="3" t="s">
        <v>3305</v>
      </c>
      <c r="C42" s="35">
        <v>5</v>
      </c>
      <c r="D42" s="4">
        <f>IF(配装模拟!$N$1="无技能",0,IF(配装模拟!$N$1="基础3级",3,IF(配装模拟!$N$1="基础4级",4,IF(配装模拟!$N$1="低4中3",4,IF(配装模拟!$N$1="低5中4",5,IF(配装模拟!$N$1="专家3级",5,IF(配装模拟!$N$1="专家4级",5,IF(配装模拟!$N$1="全部5级",5,C42))))))))</f>
        <v>5</v>
      </c>
      <c r="AJ42" s="3">
        <f>-$D42*3%</f>
        <v>-0.15</v>
      </c>
      <c r="AK42" s="3">
        <f>-IF($D42=3,5%,IF($D42=4,10%,IF($D42=5,15%,0)))</f>
        <v>-0.15</v>
      </c>
      <c r="AL42" s="3">
        <v>0</v>
      </c>
    </row>
    <row r="43" spans="1:38">
      <c r="A43" s="3" t="s">
        <v>3305</v>
      </c>
      <c r="B43" s="3" t="s">
        <v>3306</v>
      </c>
      <c r="C43" s="35">
        <v>4</v>
      </c>
      <c r="D43" s="4">
        <f>IF(配装模拟!$N$1="无技能",0,IF(配装模拟!$N$1="基础3级",0,IF(配装模拟!$N$1="基础4级",0,IF(配装模拟!$N$1="低4中3",3,IF(配装模拟!$N$1="低5中4",4,IF(配装模拟!$N$1="专家3级",5,IF(配装模拟!$N$1="专家4级",5,IF(配装模拟!$N$1="全部5级",5,C43))))))))</f>
        <v>5</v>
      </c>
      <c r="AJ43" s="3">
        <f>-$D43*2%</f>
        <v>-0.1</v>
      </c>
      <c r="AK43" s="3">
        <f>-IF($D43=2,2%,IF($D43=3,4%,IF($D43=4,7%,IF($D43=5,10%,0))))</f>
        <v>-0.1</v>
      </c>
      <c r="AL43" s="3">
        <f>-IF($D43=4,8%,IF($D43=5,15%,0))</f>
        <v>-0.15</v>
      </c>
    </row>
    <row r="44" spans="1:38">
      <c r="A44" s="3" t="s">
        <v>3305</v>
      </c>
      <c r="B44" s="3" t="s">
        <v>3307</v>
      </c>
      <c r="C44" s="35">
        <v>0</v>
      </c>
      <c r="D44" s="4">
        <f>IF(配装模拟!$N$1="无技能",0,IF(配装模拟!$N$1="基础3级",0,IF(配装模拟!$N$1="基础4级",0,IF(配装模拟!$N$1="低4中3",0,IF(配装模拟!$N$1="低5中4",0,IF(配装模拟!$N$1="专家3级",3,IF(配装模拟!$N$1="专家4级",4,IF(配装模拟!$N$1="全部5级",5,C44))))))))</f>
        <v>4</v>
      </c>
      <c r="AJ44" s="3">
        <f>-$D44*1%</f>
        <v>-0.04</v>
      </c>
      <c r="AK44" s="3">
        <f>-IF($D44=2,1%,IF($D44=3,2%,IF($D44=4,3%,IF($D44=5,5%,0))))</f>
        <v>-0.03</v>
      </c>
      <c r="AL44" s="3">
        <f>-IF($D44=4,2%,IF($D44=5,5%,0))</f>
        <v>-0.02</v>
      </c>
    </row>
    <row r="45" spans="1:40">
      <c r="A45" s="3" t="s">
        <v>3305</v>
      </c>
      <c r="B45" s="3" t="s">
        <v>3308</v>
      </c>
      <c r="C45" s="35">
        <v>5</v>
      </c>
      <c r="D45" s="4">
        <f>IF(配装模拟!$N$1="无技能",0,IF(配装模拟!$N$1="基础3级",3,IF(配装模拟!$N$1="基础4级",4,IF(配装模拟!$N$1="低4中3",4,IF(配装模拟!$N$1="低5中4",5,IF(配装模拟!$N$1="专家3级",5,IF(配装模拟!$N$1="专家4级",5,IF(配装模拟!$N$1="全部5级",5,C45))))))))</f>
        <v>5</v>
      </c>
      <c r="AM45" s="3">
        <f>$D45*3%</f>
        <v>0.15</v>
      </c>
      <c r="AN45" s="3">
        <f>-IF($D45=3,5%,IF($D45=4,10%,IF($D45=5,15%,0)))</f>
        <v>-0.15</v>
      </c>
    </row>
    <row r="46" spans="1:40">
      <c r="A46" s="3" t="s">
        <v>3305</v>
      </c>
      <c r="B46" s="3" t="s">
        <v>3309</v>
      </c>
      <c r="C46" s="35">
        <v>4</v>
      </c>
      <c r="D46" s="4">
        <f>IF(配装模拟!$N$1="无技能",0,IF(配装模拟!$N$1="基础3级",0,IF(配装模拟!$N$1="基础4级",0,IF(配装模拟!$N$1="低4中3",3,IF(配装模拟!$N$1="低5中4",4,IF(配装模拟!$N$1="专家3级",5,IF(配装模拟!$N$1="专家4级",5,IF(配装模拟!$N$1="全部5级",5,C46))))))))</f>
        <v>5</v>
      </c>
      <c r="AM46" s="3">
        <f>$D46*2%</f>
        <v>0.1</v>
      </c>
      <c r="AN46" s="3">
        <f>-IF($D46=3,3%,IF($D46=4,6%,IF($D46=5,10%,0)))</f>
        <v>-0.1</v>
      </c>
    </row>
    <row r="47" spans="1:40">
      <c r="A47" s="3" t="s">
        <v>3305</v>
      </c>
      <c r="B47" s="3" t="s">
        <v>3310</v>
      </c>
      <c r="C47" s="35">
        <v>0</v>
      </c>
      <c r="D47" s="4">
        <f>IF(配装模拟!$N$1="无技能",0,IF(配装模拟!$N$1="基础3级",0,IF(配装模拟!$N$1="基础4级",0,IF(配装模拟!$N$1="低4中3",0,IF(配装模拟!$N$1="低5中4",0,IF(配装模拟!$N$1="专家3级",3,IF(配装模拟!$N$1="专家4级",4,IF(配装模拟!$N$1="全部5级",5,C47))))))))</f>
        <v>4</v>
      </c>
      <c r="AM47" s="3">
        <f>$D47*1%</f>
        <v>0.04</v>
      </c>
      <c r="AN47" s="3">
        <f>-IF($D47=3,1%,IF($D47=4,3%,IF($D47=5,5%,0)))</f>
        <v>-0.03</v>
      </c>
    </row>
    <row r="48" spans="1:44">
      <c r="A48" s="3" t="s">
        <v>3305</v>
      </c>
      <c r="B48" s="3" t="s">
        <v>3311</v>
      </c>
      <c r="C48" s="35">
        <v>5</v>
      </c>
      <c r="D48" s="4">
        <f>IF(配装模拟!$N$1="无技能",0,IF(配装模拟!$N$1="基础3级",3,IF(配装模拟!$N$1="基础4级",4,IF(配装模拟!$N$1="低4中3",4,IF(配装模拟!$N$1="低5中4",5,IF(配装模拟!$N$1="专家3级",5,IF(配装模拟!$N$1="专家4级",5,IF(配装模拟!$N$1="全部5级",5,C48))))))))</f>
        <v>5</v>
      </c>
      <c r="AO48" s="3">
        <f>-$D48*3%</f>
        <v>-0.15</v>
      </c>
      <c r="AP48" s="3">
        <f>IF($D48=2,6%,IF($D48=3,12%,IF($D48=4,18%,IF($D48=5,25%,0))))</f>
        <v>0.25</v>
      </c>
      <c r="AQ48" s="3">
        <f>IF($D48=3,8%,IF($D48=4,16%,IF($D48=5,25%,0)))</f>
        <v>0.25</v>
      </c>
      <c r="AR48" s="3">
        <f>-IF($D48=4,5%,IF($D48=5,10%,0))</f>
        <v>-0.1</v>
      </c>
    </row>
    <row r="49" spans="1:44">
      <c r="A49" s="3" t="s">
        <v>3305</v>
      </c>
      <c r="B49" s="3" t="s">
        <v>3312</v>
      </c>
      <c r="C49" s="35">
        <v>4</v>
      </c>
      <c r="D49" s="4">
        <f>IF(配装模拟!$N$1="无技能",0,IF(配装模拟!$N$1="基础3级",0,IF(配装模拟!$N$1="基础4级",0,IF(配装模拟!$N$1="低4中3",3,IF(配装模拟!$N$1="低5中4",4,IF(配装模拟!$N$1="专家3级",5,IF(配装模拟!$N$1="专家4级",5,IF(配装模拟!$N$1="全部5级",5,C49))))))))</f>
        <v>5</v>
      </c>
      <c r="AO49" s="3">
        <f>-$D49*2%</f>
        <v>-0.1</v>
      </c>
      <c r="AP49" s="3">
        <f>IF($D49=2,4%,IF($D49=3,8%,IF($D49=4,12%,IF($D49=5,15%,0))))</f>
        <v>0.15</v>
      </c>
      <c r="AQ49" s="3">
        <f>IF($D49=3,5%,IF($D49=4,10%,IF($D49=5,15%,0)))</f>
        <v>0.15</v>
      </c>
      <c r="AR49" s="3">
        <f>-IF($D49=4,5%,IF($D49=5,10%,0))</f>
        <v>-0.1</v>
      </c>
    </row>
    <row r="50" spans="1:44">
      <c r="A50" s="3" t="s">
        <v>3305</v>
      </c>
      <c r="B50" s="3" t="s">
        <v>3313</v>
      </c>
      <c r="C50" s="35">
        <v>0</v>
      </c>
      <c r="D50" s="4">
        <f>IF(配装模拟!$N$1="无技能",0,IF(配装模拟!$N$1="基础3级",0,IF(配装模拟!$N$1="基础4级",0,IF(配装模拟!$N$1="低4中3",0,IF(配装模拟!$N$1="低5中4",0,IF(配装模拟!$N$1="专家3级",3,IF(配装模拟!$N$1="专家4级",4,IF(配装模拟!$N$1="全部5级",5,C50))))))))</f>
        <v>4</v>
      </c>
      <c r="AO50" s="3">
        <f>-$D50*1%</f>
        <v>-0.04</v>
      </c>
      <c r="AP50" s="3">
        <f>IF($D50=2,2%,IF($D50=3,4%,IF($D50=4,7%,IF($D50=5,10%,0))))</f>
        <v>0.07</v>
      </c>
      <c r="AQ50" s="3">
        <f>IF($D50=3,3%,IF($D50=4,6%,IF($D50=5,10%,0)))</f>
        <v>0.06</v>
      </c>
      <c r="AR50" s="3">
        <f>-IF($D50=4,2%,IF($D50=5,5%,0))</f>
        <v>-0.02</v>
      </c>
    </row>
    <row r="51" spans="1:47">
      <c r="A51" s="3" t="s">
        <v>3314</v>
      </c>
      <c r="B51" s="3" t="s">
        <v>3315</v>
      </c>
      <c r="C51" s="35">
        <v>5</v>
      </c>
      <c r="D51" s="4">
        <f>IF(配装模拟!$N$1="无技能",0,IF(配装模拟!$N$1="基础3级",3,IF(配装模拟!$N$1="基础4级",4,IF(配装模拟!$N$1="低4中3",4,IF(配装模拟!$N$1="低5中4",5,IF(配装模拟!$N$1="专家3级",5,IF(配装模拟!$N$1="专家4级",5,IF(配装模拟!$N$1="全部5级",5,C51))))))))</f>
        <v>5</v>
      </c>
      <c r="AS51" s="4">
        <f>$D51*10</f>
        <v>50</v>
      </c>
      <c r="AT51" s="4">
        <f>IF($D51=2,12,IF($D51=3,24,IF($D51=4,36,IF($D51=5,50,0))))</f>
        <v>50</v>
      </c>
      <c r="AU51" s="4">
        <f>IF($D51=4,25,IF($D51=5,50,0))</f>
        <v>50</v>
      </c>
    </row>
    <row r="52" spans="1:50">
      <c r="A52" s="3" t="s">
        <v>3314</v>
      </c>
      <c r="B52" s="3" t="s">
        <v>3316</v>
      </c>
      <c r="C52" s="35">
        <v>4</v>
      </c>
      <c r="D52" s="4">
        <f>IF(配装模拟!$N$1="无技能",0,IF(配装模拟!$N$1="基础3级",0,IF(配装模拟!$N$1="基础4级",0,IF(配装模拟!$N$1="低4中3",3,IF(配装模拟!$N$1="低5中4",4,IF(配装模拟!$N$1="专家3级",5,IF(配装模拟!$N$1="专家4级",5,IF(配装模拟!$N$1="全部5级",5,C52))))))))</f>
        <v>5</v>
      </c>
      <c r="AV52" s="3">
        <f>$D52*5%</f>
        <v>0.25</v>
      </c>
      <c r="AW52" s="3">
        <f>IF($D52=2,5%,IF($D52=3,10%,IF($D52=4,17.5%,IF($D52=5,25%,0))))</f>
        <v>0.25</v>
      </c>
      <c r="AX52" s="3">
        <f>IF($D52=4,12.5%,IF($D52=5,25%,0))</f>
        <v>0.25</v>
      </c>
    </row>
    <row r="53" spans="1:50">
      <c r="A53" s="3" t="s">
        <v>3314</v>
      </c>
      <c r="B53" s="3" t="s">
        <v>3317</v>
      </c>
      <c r="C53" s="35">
        <v>0</v>
      </c>
      <c r="D53" s="4">
        <f>IF(配装模拟!$N$1="无技能",0,IF(配装模拟!$N$1="基础3级",0,IF(配装模拟!$N$1="基础4级",0,IF(配装模拟!$N$1="低4中3",0,IF(配装模拟!$N$1="低5中4",0,IF(配装模拟!$N$1="专家3级",3,IF(配装模拟!$N$1="专家4级",4,IF(配装模拟!$N$1="全部5级",5,C53))))))))</f>
        <v>4</v>
      </c>
      <c r="AV53" s="3">
        <f>$D53*2.5%</f>
        <v>0.1</v>
      </c>
      <c r="AW53" s="3">
        <f>IF($D53=2,2.5%,IF($D53=3,5%,IF($D53=4,7.5%,IF($D53=5,12.5%,0))))</f>
        <v>0.075</v>
      </c>
      <c r="AX53" s="3">
        <f>IF($D53=4,5%,IF($D53=5,12.5%,0))</f>
        <v>0.05</v>
      </c>
    </row>
    <row r="54" spans="1:53">
      <c r="A54" s="3" t="s">
        <v>3314</v>
      </c>
      <c r="B54" s="3" t="s">
        <v>3318</v>
      </c>
      <c r="C54" s="35">
        <v>5</v>
      </c>
      <c r="D54" s="4">
        <f>IF(配装模拟!$N$1="无技能",0,IF(配装模拟!$N$1="基础3级",3,IF(配装模拟!$N$1="基础4级",4,IF(配装模拟!$N$1="低4中3",4,IF(配装模拟!$N$1="低5中4",5,IF(配装模拟!$N$1="专家3级",5,IF(配装模拟!$N$1="专家4级",5,IF(配装模拟!$N$1="全部5级",5,C54))))))))</f>
        <v>5</v>
      </c>
      <c r="AY54" s="4">
        <f>$D54*50</f>
        <v>250</v>
      </c>
      <c r="AZ54" s="4">
        <f>IF($D54=2,60,IF($D54=3,120,IF($D54=4,180,IF($D54=5,250,0))))</f>
        <v>250</v>
      </c>
      <c r="BA54" s="4">
        <f>IF($D54=4,125,IF($D54=5,250,0))</f>
        <v>250</v>
      </c>
    </row>
    <row r="55" spans="1:56">
      <c r="A55" s="3" t="s">
        <v>3314</v>
      </c>
      <c r="B55" s="3" t="s">
        <v>3319</v>
      </c>
      <c r="C55" s="35">
        <v>4</v>
      </c>
      <c r="D55" s="4">
        <f>IF(配装模拟!$N$1="无技能",0,IF(配装模拟!$N$1="基础3级",0,IF(配装模拟!$N$1="基础4级",0,IF(配装模拟!$N$1="低4中3",3,IF(配装模拟!$N$1="低5中4",4,IF(配装模拟!$N$1="专家3级",5,IF(配装模拟!$N$1="专家4级",5,IF(配装模拟!$N$1="全部5级",5,C55))))))))</f>
        <v>5</v>
      </c>
      <c r="BB55" s="3">
        <f>$D55*5%</f>
        <v>0.25</v>
      </c>
      <c r="BC55" s="3">
        <f>IF($D55=2,5%,IF($D55=3,10%,IF($D55=4,17.5%,IF($D55=5,25%,0))))</f>
        <v>0.25</v>
      </c>
      <c r="BD55" s="3">
        <f>IF($D55=4,12.5%,IF($D55=5,25%,0))</f>
        <v>0.25</v>
      </c>
    </row>
    <row r="56" spans="1:56">
      <c r="A56" s="3" t="s">
        <v>3314</v>
      </c>
      <c r="B56" s="3" t="s">
        <v>3320</v>
      </c>
      <c r="C56" s="35">
        <v>0</v>
      </c>
      <c r="D56" s="4">
        <f>IF(配装模拟!$N$1="无技能",0,IF(配装模拟!$N$1="基础3级",0,IF(配装模拟!$N$1="基础4级",0,IF(配装模拟!$N$1="低4中3",0,IF(配装模拟!$N$1="低5中4",0,IF(配装模拟!$N$1="专家3级",3,IF(配装模拟!$N$1="专家4级",4,IF(配装模拟!$N$1="全部5级",5,C56))))))))</f>
        <v>4</v>
      </c>
      <c r="BB56" s="3">
        <f>$D56*2.5%</f>
        <v>0.1</v>
      </c>
      <c r="BC56" s="3">
        <f>IF($D56=2,2.5%,IF($D56=3,5%,IF($D56=4,7.5%,IF($D56=5,12.5%,0))))</f>
        <v>0.075</v>
      </c>
      <c r="BD56" s="3">
        <f>IF($D56=4,5%,IF($D56=5,12.5%,0))</f>
        <v>0.05</v>
      </c>
    </row>
    <row r="57" spans="1:59">
      <c r="A57" s="3" t="s">
        <v>3314</v>
      </c>
      <c r="B57" s="3" t="s">
        <v>3321</v>
      </c>
      <c r="C57" s="35">
        <v>4</v>
      </c>
      <c r="D57" s="4">
        <f>IF(配装模拟!$N$1="无技能",0,IF(配装模拟!$N$1="基础3级",3,IF(配装模拟!$N$1="基础4级",4,IF(配装模拟!$N$1="低4中3",4,IF(配装模拟!$N$1="低5中4",5,IF(配装模拟!$N$1="专家3级",5,IF(配装模拟!$N$1="专家4级",5,IF(配装模拟!$N$1="全部5级",5,C57))))))))</f>
        <v>5</v>
      </c>
      <c r="BE57" s="4">
        <f>$D57*100</f>
        <v>500</v>
      </c>
      <c r="BF57" s="4">
        <f>IF($D57=2,125,IF($D57=3,250,IF($D57=4,375,IF($D57=5,500,0))))</f>
        <v>500</v>
      </c>
      <c r="BG57" s="4">
        <f>IF($D57=4,250,IF($D57=5,500,0))</f>
        <v>500</v>
      </c>
    </row>
    <row r="58" spans="1:62">
      <c r="A58" s="3" t="s">
        <v>3314</v>
      </c>
      <c r="B58" s="3" t="s">
        <v>3322</v>
      </c>
      <c r="C58" s="35">
        <v>3</v>
      </c>
      <c r="D58" s="4">
        <f>IF(配装模拟!$N$1="无技能",0,IF(配装模拟!$N$1="基础3级",0,IF(配装模拟!$N$1="基础4级",0,IF(配装模拟!$N$1="低4中3",3,IF(配装模拟!$N$1="低5中4",4,IF(配装模拟!$N$1="专家3级",5,IF(配装模拟!$N$1="专家4级",5,IF(配装模拟!$N$1="全部5级",5,C58))))))))</f>
        <v>5</v>
      </c>
      <c r="BH58" s="3">
        <f>$D58*5%</f>
        <v>0.25</v>
      </c>
      <c r="BI58" s="3">
        <f>IF($D58=2,5%,IF($D58=3,10%,IF($D58=4,17.5%,IF($D58=5,25%,0))))</f>
        <v>0.25</v>
      </c>
      <c r="BJ58" s="3">
        <f>IF($D58=4,12.5%,IF($D58=5,25%,0))</f>
        <v>0.25</v>
      </c>
    </row>
    <row r="59" spans="1:62">
      <c r="A59" s="3" t="s">
        <v>3314</v>
      </c>
      <c r="B59" s="3" t="s">
        <v>3323</v>
      </c>
      <c r="C59" s="35">
        <v>0</v>
      </c>
      <c r="D59" s="4">
        <f>IF(配装模拟!$N$1="无技能",0,IF(配装模拟!$N$1="基础3级",0,IF(配装模拟!$N$1="基础4级",0,IF(配装模拟!$N$1="低4中3",0,IF(配装模拟!$N$1="低5中4",0,IF(配装模拟!$N$1="专家3级",3,IF(配装模拟!$N$1="专家4级",4,IF(配装模拟!$N$1="全部5级",5,C59))))))))</f>
        <v>4</v>
      </c>
      <c r="BH59" s="3">
        <f>$D59*2.5%</f>
        <v>0.1</v>
      </c>
      <c r="BI59" s="3">
        <f>IF($D59=2,2.5%,IF($D59=3,5%,IF($D59=4,7.5%,IF($D59=5,12.5%,0))))</f>
        <v>0.075</v>
      </c>
      <c r="BJ59" s="3">
        <f>IF($D59=4,5%,IF($D59=5,12.5%,0))</f>
        <v>0.05</v>
      </c>
    </row>
    <row r="60" spans="1:65">
      <c r="A60" s="3" t="s">
        <v>3314</v>
      </c>
      <c r="B60" s="3" t="s">
        <v>3324</v>
      </c>
      <c r="C60" s="35">
        <v>5</v>
      </c>
      <c r="D60" s="4">
        <f>IF(配装模拟!$N$1="无技能",0,IF(配装模拟!$N$1="基础3级",3,IF(配装模拟!$N$1="基础4级",4,IF(配装模拟!$N$1="低4中3",4,IF(配装模拟!$N$1="低5中4",5,IF(配装模拟!$N$1="专家3级",5,IF(配装模拟!$N$1="专家4级",5,IF(配装模拟!$N$1="全部5级",5,C60))))))))</f>
        <v>5</v>
      </c>
      <c r="BK60" s="4">
        <f>$D60*200</f>
        <v>1000</v>
      </c>
      <c r="BL60" s="4">
        <f>IF($D60=2,250,IF($D60=3,500,IF($D60=4,750,IF($D60=5,1000,0))))</f>
        <v>1000</v>
      </c>
      <c r="BM60" s="4">
        <f>IF($D60=4,500,IF($D60=5,1000,0))</f>
        <v>1000</v>
      </c>
    </row>
    <row r="61" spans="1:68">
      <c r="A61" s="3" t="s">
        <v>3314</v>
      </c>
      <c r="B61" s="3" t="s">
        <v>3325</v>
      </c>
      <c r="C61" s="35">
        <v>4</v>
      </c>
      <c r="D61" s="4">
        <f>IF(配装模拟!$N$1="无技能",0,IF(配装模拟!$N$1="基础3级",0,IF(配装模拟!$N$1="基础4级",0,IF(配装模拟!$N$1="低4中3",3,IF(配装模拟!$N$1="低5中4",4,IF(配装模拟!$N$1="专家3级",5,IF(配装模拟!$N$1="专家4级",5,IF(配装模拟!$N$1="全部5级",5,C61))))))))</f>
        <v>5</v>
      </c>
      <c r="BN61" s="3">
        <f>$D61*5%</f>
        <v>0.25</v>
      </c>
      <c r="BO61" s="3">
        <f>IF($D61=2,5%,IF($D61=3,10%,IF($D61=4,17.5%,IF($D61=5,25%,0))))</f>
        <v>0.25</v>
      </c>
      <c r="BP61" s="3">
        <f>IF($D61=4,12.5%,IF($D61=5,25%,0))</f>
        <v>0.25</v>
      </c>
    </row>
    <row r="62" spans="1:68">
      <c r="A62" s="3" t="s">
        <v>3314</v>
      </c>
      <c r="B62" s="3" t="s">
        <v>3326</v>
      </c>
      <c r="C62" s="35">
        <v>0</v>
      </c>
      <c r="D62" s="4">
        <f>IF(配装模拟!$N$1="无技能",0,IF(配装模拟!$N$1="基础3级",0,IF(配装模拟!$N$1="基础4级",0,IF(配装模拟!$N$1="低4中3",0,IF(配装模拟!$N$1="低5中4",0,IF(配装模拟!$N$1="专家3级",3,IF(配装模拟!$N$1="专家4级",4,IF(配装模拟!$N$1="全部5级",5,C62))))))))</f>
        <v>4</v>
      </c>
      <c r="BN62" s="3">
        <f>$D62*2.5%</f>
        <v>0.1</v>
      </c>
      <c r="BO62" s="3">
        <f>IF($D62=2,2.5%,IF($D62=3,5%,IF($D62=4,7.5%,IF($D62=5,12.5%,0))))</f>
        <v>0.075</v>
      </c>
      <c r="BP62" s="3">
        <f>IF($D62=4,5%,IF($D62=5,12.5%,0))</f>
        <v>0.05</v>
      </c>
    </row>
    <row r="63" spans="1:71">
      <c r="A63" s="3" t="s">
        <v>3314</v>
      </c>
      <c r="B63" s="3" t="s">
        <v>3327</v>
      </c>
      <c r="C63" s="35">
        <v>5</v>
      </c>
      <c r="D63" s="4">
        <f>IF(配装模拟!$N$1="无技能",0,IF(配装模拟!$N$1="基础3级",3,IF(配装模拟!$N$1="基础4级",4,IF(配装模拟!$N$1="低4中3",4,IF(配装模拟!$N$1="低5中4",5,IF(配装模拟!$N$1="专家3级",5,IF(配装模拟!$N$1="专家4级",5,IF(配装模拟!$N$1="全部5级",5,C63))))))))</f>
        <v>5</v>
      </c>
      <c r="BQ63" s="4">
        <f>$D63*400</f>
        <v>2000</v>
      </c>
      <c r="BR63" s="4">
        <f>IF($D63=2,500,IF($D63=3,1000,IF($D63=4,1500,IF($D63=5,2000,0))))</f>
        <v>2000</v>
      </c>
      <c r="BS63" s="4">
        <f>IF($D63=4,1000,IF($D63=5,2000,0))</f>
        <v>2000</v>
      </c>
    </row>
    <row r="64" spans="1:74">
      <c r="A64" s="3" t="s">
        <v>3314</v>
      </c>
      <c r="B64" s="3" t="s">
        <v>3328</v>
      </c>
      <c r="C64" s="35">
        <v>4</v>
      </c>
      <c r="D64" s="4">
        <f>IF(配装模拟!$N$1="无技能",0,IF(配装模拟!$N$1="基础3级",0,IF(配装模拟!$N$1="基础4级",0,IF(配装模拟!$N$1="低4中3",3,IF(配装模拟!$N$1="低5中4",4,IF(配装模拟!$N$1="专家3级",5,IF(配装模拟!$N$1="专家4级",5,IF(配装模拟!$N$1="全部5级",5,C64))))))))</f>
        <v>5</v>
      </c>
      <c r="BT64" s="3">
        <f>$D64*5%</f>
        <v>0.25</v>
      </c>
      <c r="BU64" s="3">
        <f>IF($D64=2,5%,IF($D64=3,10%,IF($D64=4,17.5%,IF($D64=5,25%,0))))</f>
        <v>0.25</v>
      </c>
      <c r="BV64" s="3">
        <f>IF($D64=4,12.5%,IF($D64=5,25%,0))</f>
        <v>0.25</v>
      </c>
    </row>
    <row r="65" spans="1:74">
      <c r="A65" s="3" t="s">
        <v>3314</v>
      </c>
      <c r="B65" s="3" t="s">
        <v>3329</v>
      </c>
      <c r="C65" s="35">
        <v>0</v>
      </c>
      <c r="D65" s="4">
        <f>IF(配装模拟!$N$1="无技能",0,IF(配装模拟!$N$1="基础3级",0,IF(配装模拟!$N$1="基础4级",0,IF(配装模拟!$N$1="低4中3",0,IF(配装模拟!$N$1="低5中4",0,IF(配装模拟!$N$1="专家3级",3,IF(配装模拟!$N$1="专家4级",4,IF(配装模拟!$N$1="全部5级",5,C65))))))))</f>
        <v>4</v>
      </c>
      <c r="BT65" s="3">
        <f>$D65*2.5%</f>
        <v>0.1</v>
      </c>
      <c r="BU65" s="3">
        <f>IF($D65=2,2.5%,IF($D65=3,5%,IF($D65=4,7.5%,IF($D65=5,12.5%,0))))</f>
        <v>0.075</v>
      </c>
      <c r="BV65" s="3">
        <f>IF($D65=4,5%,IF($D65=5,12.5%,0))</f>
        <v>0.05</v>
      </c>
    </row>
    <row r="66" spans="1:77">
      <c r="A66" s="3" t="s">
        <v>3314</v>
      </c>
      <c r="B66" s="3" t="s">
        <v>3330</v>
      </c>
      <c r="C66" s="35">
        <v>5</v>
      </c>
      <c r="D66" s="4">
        <f>IF(配装模拟!$N$1="无技能",0,IF(配装模拟!$N$1="基础3级",3,IF(配装模拟!$N$1="基础4级",4,IF(配装模拟!$N$1="低4中3",4,IF(配装模拟!$N$1="低5中4",5,IF(配装模拟!$N$1="专家3级",5,IF(配装模拟!$N$1="专家4级",5,IF(配装模拟!$N$1="全部5级",5,C66))))))))</f>
        <v>5</v>
      </c>
      <c r="BW66" s="4">
        <f>$D66*100</f>
        <v>500</v>
      </c>
      <c r="BX66" s="4">
        <f>IF($D66=2,125,IF($D66=3,250,IF($D66=4,375,IF($D66=5,500,0))))</f>
        <v>500</v>
      </c>
      <c r="BY66" s="4">
        <f>IF($D66=4,250,IF($D66=5,500,0))</f>
        <v>500</v>
      </c>
    </row>
    <row r="67" spans="1:80">
      <c r="A67" s="3" t="s">
        <v>3314</v>
      </c>
      <c r="B67" s="3" t="s">
        <v>3331</v>
      </c>
      <c r="C67" s="35">
        <v>4</v>
      </c>
      <c r="D67" s="4">
        <f>IF(配装模拟!$N$1="无技能",0,IF(配装模拟!$N$1="基础3级",0,IF(配装模拟!$N$1="基础4级",0,IF(配装模拟!$N$1="低4中3",3,IF(配装模拟!$N$1="低5中4",4,IF(配装模拟!$N$1="专家3级",5,IF(配装模拟!$N$1="专家4级",5,IF(配装模拟!$N$1="全部5级",5,C67))))))))</f>
        <v>5</v>
      </c>
      <c r="BZ67" s="3">
        <f>$D67*5%</f>
        <v>0.25</v>
      </c>
      <c r="CA67" s="3">
        <f>IF($D67=2,5%,IF($D67=3,10%,IF($D67=4,17.5%,IF($D67=5,25%,0))))</f>
        <v>0.25</v>
      </c>
      <c r="CB67" s="3">
        <f>IF($D67=4,12.5%,IF($D67=5,25%,0))</f>
        <v>0.25</v>
      </c>
    </row>
    <row r="68" spans="1:80">
      <c r="A68" s="3" t="s">
        <v>3314</v>
      </c>
      <c r="B68" s="3" t="s">
        <v>3332</v>
      </c>
      <c r="C68" s="35">
        <v>0</v>
      </c>
      <c r="D68" s="4">
        <f>IF(配装模拟!$N$1="无技能",0,IF(配装模拟!$N$1="基础3级",0,IF(配装模拟!$N$1="基础4级",0,IF(配装模拟!$N$1="低4中3",0,IF(配装模拟!$N$1="低5中4",0,IF(配装模拟!$N$1="专家3级",3,IF(配装模拟!$N$1="专家4级",4,IF(配装模拟!$N$1="全部5级",5,C68))))))))</f>
        <v>4</v>
      </c>
      <c r="BZ68" s="3">
        <f>$D68*2.5%</f>
        <v>0.1</v>
      </c>
      <c r="CA68" s="3">
        <f>IF($D68=2,2.5%,IF($D68=3,5%,IF($D68=4,7.5%,IF($D68=5,12.5%,0))))</f>
        <v>0.075</v>
      </c>
      <c r="CB68" s="3">
        <f>IF($D68=4,5%,IF($D68=5,12.5%,0))</f>
        <v>0.05</v>
      </c>
    </row>
    <row r="69" spans="1:83">
      <c r="A69" s="3" t="s">
        <v>3314</v>
      </c>
      <c r="B69" s="3" t="s">
        <v>3333</v>
      </c>
      <c r="C69" s="35">
        <v>5</v>
      </c>
      <c r="D69" s="4">
        <f>IF(配装模拟!$N$1="无技能",0,IF(配装模拟!$N$1="基础3级",3,IF(配装模拟!$N$1="基础4级",4,IF(配装模拟!$N$1="低4中3",4,IF(配装模拟!$N$1="低5中4",5,IF(配装模拟!$N$1="专家3级",5,IF(配装模拟!$N$1="专家4级",5,IF(配装模拟!$N$1="全部5级",5,C69))))))))</f>
        <v>5</v>
      </c>
      <c r="CC69" s="4">
        <f>$D69*8000</f>
        <v>40000</v>
      </c>
      <c r="CD69" s="4">
        <f>IF($D69=2,10000,IF($D69=3,20000,IF($D69=4,30000,IF($D69=5,40000,0))))</f>
        <v>40000</v>
      </c>
      <c r="CE69" s="4">
        <f>IF($D69=4,20000,IF($D69=5,40000,0))</f>
        <v>40000</v>
      </c>
    </row>
    <row r="70" spans="1:86">
      <c r="A70" s="3" t="s">
        <v>3314</v>
      </c>
      <c r="B70" s="3" t="s">
        <v>3334</v>
      </c>
      <c r="C70" s="35">
        <v>4</v>
      </c>
      <c r="D70" s="4">
        <f>IF(配装模拟!$N$1="无技能",0,IF(配装模拟!$N$1="基础3级",0,IF(配装模拟!$N$1="基础4级",0,IF(配装模拟!$N$1="低4中3",3,IF(配装模拟!$N$1="低5中4",4,IF(配装模拟!$N$1="专家3级",5,IF(配装模拟!$N$1="专家4级",5,IF(配装模拟!$N$1="全部5级",5,C70))))))))</f>
        <v>5</v>
      </c>
      <c r="CF70" s="3">
        <f>$D70*5%</f>
        <v>0.25</v>
      </c>
      <c r="CG70" s="3">
        <f>IF($D70=2,5%,IF($D70=3,10%,IF($D70=4,17.5%,IF($D70=5,25%,0))))</f>
        <v>0.25</v>
      </c>
      <c r="CH70" s="3">
        <f>IF($D70=4,12.5%,IF($D70=5,25%,0))</f>
        <v>0.25</v>
      </c>
    </row>
    <row r="71" spans="1:86">
      <c r="A71" s="3" t="s">
        <v>3314</v>
      </c>
      <c r="B71" s="3" t="s">
        <v>3335</v>
      </c>
      <c r="C71" s="35">
        <v>0</v>
      </c>
      <c r="D71" s="4">
        <f>IF(配装模拟!$N$1="无技能",0,IF(配装模拟!$N$1="基础3级",0,IF(配装模拟!$N$1="基础4级",0,IF(配装模拟!$N$1="低4中3",0,IF(配装模拟!$N$1="低5中4",0,IF(配装模拟!$N$1="专家3级",3,IF(配装模拟!$N$1="专家4级",4,IF(配装模拟!$N$1="全部5级",5,C71))))))))</f>
        <v>4</v>
      </c>
      <c r="CF71" s="3">
        <f>$D71*2.5%</f>
        <v>0.1</v>
      </c>
      <c r="CG71" s="3">
        <f>IF($D71=2,2.5%,IF($D71=3,5%,IF($D71=4,7.5%,IF($D71=5,12.5%,0))))</f>
        <v>0.075</v>
      </c>
      <c r="CH71" s="3">
        <f>IF($D71=4,5%,IF($D71=5,12.5%,0))</f>
        <v>0.05</v>
      </c>
    </row>
    <row r="72" spans="1:89">
      <c r="A72" s="3" t="s">
        <v>3336</v>
      </c>
      <c r="B72" s="3" t="s">
        <v>3337</v>
      </c>
      <c r="C72" s="35">
        <v>5</v>
      </c>
      <c r="D72" s="4">
        <f>IF(配装模拟!$N$1="无技能",0,IF(配装模拟!$N$1="基础3级",3,IF(配装模拟!$N$1="基础4级",4,IF(配装模拟!$N$1="低4中3",4,IF(配装模拟!$N$1="低5中4",5,IF(配装模拟!$N$1="专家3级",5,IF(配装模拟!$N$1="专家4级",5,IF(配装模拟!$N$1="全部5级",5,C72))))))))</f>
        <v>5</v>
      </c>
      <c r="CI72" s="3">
        <f>$D72*5%</f>
        <v>0.25</v>
      </c>
      <c r="CJ72" s="3">
        <f>IF($D72=3,8%,IF($D72=4,16%,IF($D72=5,25%,0)))</f>
        <v>0.25</v>
      </c>
      <c r="CK72" s="3">
        <f>-IF($D72=3,10%,IF($D72=4,20%,IF($D72=5,30%,0)))</f>
        <v>-0.3</v>
      </c>
    </row>
    <row r="73" spans="1:89">
      <c r="A73" s="3" t="s">
        <v>3336</v>
      </c>
      <c r="B73" s="3" t="s">
        <v>3338</v>
      </c>
      <c r="C73" s="35">
        <v>4</v>
      </c>
      <c r="D73" s="4">
        <f>IF(配装模拟!$N$1="无技能",0,IF(配装模拟!$N$1="基础3级",0,IF(配装模拟!$N$1="基础4级",0,IF(配装模拟!$N$1="低4中3",3,IF(配装模拟!$N$1="低5中4",4,IF(配装模拟!$N$1="专家3级",5,IF(配装模拟!$N$1="专家4级",5,IF(配装模拟!$N$1="全部5级",5,C73))))))))</f>
        <v>5</v>
      </c>
      <c r="CI73" s="3">
        <f>$D73*3%</f>
        <v>0.15</v>
      </c>
      <c r="CJ73" s="3">
        <f>IF($D73=3,5%,IF($D73=4,10%,IF($D73=5,15%,0)))</f>
        <v>0.15</v>
      </c>
      <c r="CK73" s="3">
        <f>-IF($D73=3,10%,IF($D73=4,20%,IF($D73=5,30%,0)))</f>
        <v>-0.3</v>
      </c>
    </row>
    <row r="74" spans="1:90">
      <c r="A74" s="3" t="s">
        <v>3336</v>
      </c>
      <c r="B74" s="3" t="s">
        <v>3339</v>
      </c>
      <c r="C74" s="35">
        <v>0</v>
      </c>
      <c r="D74" s="4">
        <f>IF(配装模拟!$N$1="无技能",0,IF(配装模拟!$N$1="基础3级",0,IF(配装模拟!$N$1="基础4级",0,IF(配装模拟!$N$1="低4中3",0,IF(配装模拟!$N$1="低5中4",0,IF(配装模拟!$N$1="专家3级",3,IF(配装模拟!$N$1="专家4级",4,IF(配装模拟!$N$1="全部5级",5,C74))))))))</f>
        <v>4</v>
      </c>
      <c r="CI74" s="3">
        <f>$D74*2%</f>
        <v>0.08</v>
      </c>
      <c r="CJ74" s="3">
        <f>IF($D74=2,2%,IF($D74=3,4%,IF($D74=4,7%,IF($D74=5,10%,0))))</f>
        <v>0.07</v>
      </c>
      <c r="CK74" s="3">
        <f>-IF($D74=3,10%,IF($D74=4,20%,IF($D74=5,30%,0)))</f>
        <v>-0.2</v>
      </c>
      <c r="CL74" s="3">
        <f>-IF($D74=3,3%,IF($D74=4,6%,IF($D74=5,10%,0)))</f>
        <v>-0.06</v>
      </c>
    </row>
    <row r="75" spans="1:93">
      <c r="A75" s="3" t="s">
        <v>3336</v>
      </c>
      <c r="B75" s="3" t="s">
        <v>3340</v>
      </c>
      <c r="C75" s="35">
        <v>5</v>
      </c>
      <c r="D75" s="4">
        <f>IF(配装模拟!$N$1="无技能",0,IF(配装模拟!$N$1="基础3级",3,IF(配装模拟!$N$1="基础4级",4,IF(配装模拟!$N$1="低4中3",4,IF(配装模拟!$N$1="低5中4",5,IF(配装模拟!$N$1="专家3级",5,IF(配装模拟!$N$1="专家4级",5,IF(配装模拟!$N$1="全部5级",5,C75))))))))</f>
        <v>5</v>
      </c>
      <c r="CM75" s="3">
        <f>$D75*5%</f>
        <v>0.25</v>
      </c>
      <c r="CN75" s="3">
        <f>IF($D75=3,8%,IF($D75=4,16%,IF($D75=5,25%,0)))</f>
        <v>0.25</v>
      </c>
      <c r="CO75" s="3">
        <f t="shared" ref="CO75:CO77" si="2">-IF($D75=3,10%,IF($D75=4,20%,IF($D75=5,30%,0)))</f>
        <v>-0.3</v>
      </c>
    </row>
    <row r="76" spans="1:93">
      <c r="A76" s="3" t="s">
        <v>3336</v>
      </c>
      <c r="B76" s="3" t="s">
        <v>3341</v>
      </c>
      <c r="C76" s="35">
        <v>4</v>
      </c>
      <c r="D76" s="4">
        <f>IF(配装模拟!$N$1="无技能",0,IF(配装模拟!$N$1="基础3级",0,IF(配装模拟!$N$1="基础4级",0,IF(配装模拟!$N$1="低4中3",3,IF(配装模拟!$N$1="低5中4",4,IF(配装模拟!$N$1="专家3级",5,IF(配装模拟!$N$1="专家4级",5,IF(配装模拟!$N$1="全部5级",5,C76))))))))</f>
        <v>5</v>
      </c>
      <c r="CM76" s="3">
        <f>$D76*3%</f>
        <v>0.15</v>
      </c>
      <c r="CN76" s="3">
        <f>IF($D76=3,5%,IF($D76=4,10%,IF($D76=5,15%,0)))</f>
        <v>0.15</v>
      </c>
      <c r="CO76" s="3">
        <f t="shared" si="2"/>
        <v>-0.3</v>
      </c>
    </row>
    <row r="77" spans="1:94">
      <c r="A77" s="3" t="s">
        <v>3336</v>
      </c>
      <c r="B77" s="3" t="s">
        <v>3342</v>
      </c>
      <c r="C77" s="35">
        <v>0</v>
      </c>
      <c r="D77" s="4">
        <f>IF(配装模拟!$N$1="无技能",0,IF(配装模拟!$N$1="基础3级",0,IF(配装模拟!$N$1="基础4级",0,IF(配装模拟!$N$1="低4中3",0,IF(配装模拟!$N$1="低5中4",0,IF(配装模拟!$N$1="专家3级",3,IF(配装模拟!$N$1="专家4级",4,IF(配装模拟!$N$1="全部5级",5,C77))))))))</f>
        <v>4</v>
      </c>
      <c r="CM77" s="3">
        <f>$D77*2%</f>
        <v>0.08</v>
      </c>
      <c r="CN77" s="3">
        <f>IF($D77=2,2%,IF($D77=3,4%,IF($D77=4,7%,IF($D77=5,10%,0))))</f>
        <v>0.07</v>
      </c>
      <c r="CO77" s="3">
        <f t="shared" si="2"/>
        <v>-0.2</v>
      </c>
      <c r="CP77" s="3">
        <f>-IF($D77=3,3%,IF($D77=4,6%,IF($D77=5,10%,0)))</f>
        <v>-0.06</v>
      </c>
    </row>
    <row r="78" spans="1:97">
      <c r="A78" s="3" t="s">
        <v>3336</v>
      </c>
      <c r="B78" s="3" t="s">
        <v>3343</v>
      </c>
      <c r="C78" s="35">
        <v>5</v>
      </c>
      <c r="D78" s="4">
        <f>IF(配装模拟!$N$1="无技能",0,IF(配装模拟!$N$1="基础3级",3,IF(配装模拟!$N$1="基础4级",4,IF(配装模拟!$N$1="低4中3",4,IF(配装模拟!$N$1="低5中4",5,IF(配装模拟!$N$1="专家3级",5,IF(配装模拟!$N$1="专家4级",5,IF(配装模拟!$N$1="全部5级",5,C78))))))))</f>
        <v>5</v>
      </c>
      <c r="CQ78" s="3">
        <f>$D78*5%</f>
        <v>0.25</v>
      </c>
      <c r="CR78" s="3">
        <f>IF($D78=3,8%,IF($D78=4,16%,IF($D78=5,25%,0)))</f>
        <v>0.25</v>
      </c>
      <c r="CS78" s="3">
        <f t="shared" ref="CS78:CS80" si="3">-IF($D78=3,10%,IF($D78=4,20%,IF($D78=5,30%,0)))</f>
        <v>-0.3</v>
      </c>
    </row>
    <row r="79" spans="1:97">
      <c r="A79" s="3" t="s">
        <v>3336</v>
      </c>
      <c r="B79" s="3" t="s">
        <v>3344</v>
      </c>
      <c r="C79" s="35">
        <v>4</v>
      </c>
      <c r="D79" s="4">
        <f>IF(配装模拟!$N$1="无技能",0,IF(配装模拟!$N$1="基础3级",0,IF(配装模拟!$N$1="基础4级",0,IF(配装模拟!$N$1="低4中3",3,IF(配装模拟!$N$1="低5中4",4,IF(配装模拟!$N$1="专家3级",5,IF(配装模拟!$N$1="专家4级",5,IF(配装模拟!$N$1="全部5级",5,C79))))))))</f>
        <v>5</v>
      </c>
      <c r="CQ79" s="3">
        <f>$D79*3%</f>
        <v>0.15</v>
      </c>
      <c r="CR79" s="3">
        <f>IF($D79=3,5%,IF($D79=4,10%,IF($D79=5,15%,0)))</f>
        <v>0.15</v>
      </c>
      <c r="CS79" s="3">
        <f t="shared" si="3"/>
        <v>-0.3</v>
      </c>
    </row>
    <row r="80" spans="1:98">
      <c r="A80" s="3" t="s">
        <v>3336</v>
      </c>
      <c r="B80" s="3" t="s">
        <v>3345</v>
      </c>
      <c r="C80" s="35">
        <v>0</v>
      </c>
      <c r="D80" s="4">
        <f>IF(配装模拟!$N$1="无技能",0,IF(配装模拟!$N$1="基础3级",0,IF(配装模拟!$N$1="基础4级",0,IF(配装模拟!$N$1="低4中3",0,IF(配装模拟!$N$1="低5中4",0,IF(配装模拟!$N$1="专家3级",3,IF(配装模拟!$N$1="专家4级",4,IF(配装模拟!$N$1="全部5级",5,C80))))))))</f>
        <v>4</v>
      </c>
      <c r="CQ80" s="3">
        <f>$D80*2%</f>
        <v>0.08</v>
      </c>
      <c r="CR80" s="3">
        <f>IF($D80=2,2%,IF($D80=3,4%,IF($D80=4,7%,IF($D80=5,10%,0))))</f>
        <v>0.07</v>
      </c>
      <c r="CS80" s="3">
        <f t="shared" si="3"/>
        <v>-0.2</v>
      </c>
      <c r="CT80" s="3">
        <f>-IF($D80=3,3%,IF($D80=4,6%,IF($D80=5,10%,0)))</f>
        <v>-0.06</v>
      </c>
    </row>
    <row r="81" spans="1:101">
      <c r="A81" s="3" t="s">
        <v>3336</v>
      </c>
      <c r="B81" s="3" t="s">
        <v>3346</v>
      </c>
      <c r="C81" s="35">
        <v>5</v>
      </c>
      <c r="D81" s="4">
        <f>IF(配装模拟!$N$1="无技能",0,IF(配装模拟!$N$1="基础3级",3,IF(配装模拟!$N$1="基础4级",4,IF(配装模拟!$N$1="低4中3",4,IF(配装模拟!$N$1="低5中4",5,IF(配装模拟!$N$1="专家3级",5,IF(配装模拟!$N$1="专家4级",5,IF(配装模拟!$N$1="全部5级",5,C81))))))))</f>
        <v>5</v>
      </c>
      <c r="CU81" s="3">
        <f>$D81*5%</f>
        <v>0.25</v>
      </c>
      <c r="CV81" s="3">
        <f>IF($D81=3,8%,IF($D81=4,16%,IF($D81=5,25%,0)))</f>
        <v>0.25</v>
      </c>
      <c r="CW81" s="3">
        <f t="shared" ref="CW81:CW83" si="4">-IF($D81=3,10%,IF($D81=4,20%,IF($D81=5,30%,0)))</f>
        <v>-0.3</v>
      </c>
    </row>
    <row r="82" spans="1:101">
      <c r="A82" s="3" t="s">
        <v>3336</v>
      </c>
      <c r="B82" s="3" t="s">
        <v>3347</v>
      </c>
      <c r="C82" s="35">
        <v>4</v>
      </c>
      <c r="D82" s="4">
        <f>IF(配装模拟!$N$1="无技能",0,IF(配装模拟!$N$1="基础3级",0,IF(配装模拟!$N$1="基础4级",0,IF(配装模拟!$N$1="低4中3",3,IF(配装模拟!$N$1="低5中4",4,IF(配装模拟!$N$1="专家3级",5,IF(配装模拟!$N$1="专家4级",5,IF(配装模拟!$N$1="全部5级",5,C82))))))))</f>
        <v>5</v>
      </c>
      <c r="CU82" s="3">
        <f>$D82*3%</f>
        <v>0.15</v>
      </c>
      <c r="CV82" s="3">
        <f>IF($D82=3,5%,IF($D82=4,10%,IF($D82=5,15%,0)))</f>
        <v>0.15</v>
      </c>
      <c r="CW82" s="3">
        <f t="shared" si="4"/>
        <v>-0.3</v>
      </c>
    </row>
    <row r="83" spans="1:102">
      <c r="A83" s="3" t="s">
        <v>3336</v>
      </c>
      <c r="B83" s="3" t="s">
        <v>3348</v>
      </c>
      <c r="C83" s="35">
        <v>0</v>
      </c>
      <c r="D83" s="4">
        <f>IF(配装模拟!$N$1="无技能",0,IF(配装模拟!$N$1="基础3级",0,IF(配装模拟!$N$1="基础4级",0,IF(配装模拟!$N$1="低4中3",0,IF(配装模拟!$N$1="低5中4",0,IF(配装模拟!$N$1="专家3级",3,IF(配装模拟!$N$1="专家4级",4,IF(配装模拟!$N$1="全部5级",5,C83))))))))</f>
        <v>4</v>
      </c>
      <c r="CU83" s="3">
        <f>$D83*2%</f>
        <v>0.08</v>
      </c>
      <c r="CV83" s="3">
        <f>IF($D83=2,2%,IF($D83=3,4%,IF($D83=4,7%,IF($D83=5,10%,0))))</f>
        <v>0.07</v>
      </c>
      <c r="CW83" s="3">
        <f t="shared" si="4"/>
        <v>-0.2</v>
      </c>
      <c r="CX83" s="3">
        <f>-IF($D83=3,3%,IF($D83=4,6%,IF($D83=5,10%,0)))</f>
        <v>-0.06</v>
      </c>
    </row>
    <row r="84" spans="1:105">
      <c r="A84" s="3" t="s">
        <v>3336</v>
      </c>
      <c r="B84" s="3" t="s">
        <v>3349</v>
      </c>
      <c r="C84" s="35">
        <v>5</v>
      </c>
      <c r="D84" s="4">
        <f>IF(配装模拟!$N$1="无技能",0,IF(配装模拟!$N$1="基础3级",3,IF(配装模拟!$N$1="基础4级",4,IF(配装模拟!$N$1="低4中3",4,IF(配装模拟!$N$1="低5中4",5,IF(配装模拟!$N$1="专家3级",5,IF(配装模拟!$N$1="专家4级",5,IF(配装模拟!$N$1="全部5级",5,C84))))))))</f>
        <v>5</v>
      </c>
      <c r="CY84" s="3">
        <f>$D84*5%</f>
        <v>0.25</v>
      </c>
      <c r="CZ84" s="3">
        <f>IF($D84=3,8%,IF($D84=4,16%,IF($D84=5,25%,0)))</f>
        <v>0.25</v>
      </c>
      <c r="DA84" s="3">
        <f t="shared" ref="DA84:DA86" si="5">-IF($D84=3,10%,IF($D84=4,20%,IF($D84=5,30%,0)))</f>
        <v>-0.3</v>
      </c>
    </row>
    <row r="85" spans="1:105">
      <c r="A85" s="3" t="s">
        <v>3336</v>
      </c>
      <c r="B85" s="3" t="s">
        <v>3350</v>
      </c>
      <c r="C85" s="35">
        <v>4</v>
      </c>
      <c r="D85" s="4">
        <f>IF(配装模拟!$N$1="无技能",0,IF(配装模拟!$N$1="基础3级",0,IF(配装模拟!$N$1="基础4级",0,IF(配装模拟!$N$1="低4中3",3,IF(配装模拟!$N$1="低5中4",4,IF(配装模拟!$N$1="专家3级",5,IF(配装模拟!$N$1="专家4级",5,IF(配装模拟!$N$1="全部5级",5,C85))))))))</f>
        <v>5</v>
      </c>
      <c r="CY85" s="3">
        <f>$D85*3%</f>
        <v>0.15</v>
      </c>
      <c r="CZ85" s="3">
        <f>IF($D85=3,5%,IF($D85=4,10%,IF($D85=5,15%,0)))</f>
        <v>0.15</v>
      </c>
      <c r="DA85" s="3">
        <f t="shared" si="5"/>
        <v>-0.3</v>
      </c>
    </row>
    <row r="86" spans="1:106">
      <c r="A86" s="3" t="s">
        <v>3336</v>
      </c>
      <c r="B86" s="3" t="s">
        <v>3351</v>
      </c>
      <c r="C86" s="35">
        <v>0</v>
      </c>
      <c r="D86" s="4">
        <f>IF(配装模拟!$N$1="无技能",0,IF(配装模拟!$N$1="基础3级",0,IF(配装模拟!$N$1="基础4级",0,IF(配装模拟!$N$1="低4中3",0,IF(配装模拟!$N$1="低5中4",0,IF(配装模拟!$N$1="专家3级",3,IF(配装模拟!$N$1="专家4级",4,IF(配装模拟!$N$1="全部5级",5,C86))))))))</f>
        <v>4</v>
      </c>
      <c r="CY86" s="3">
        <f>$D86*2%</f>
        <v>0.08</v>
      </c>
      <c r="CZ86" s="3">
        <f>IF($D86=2,2%,IF($D86=3,4%,IF($D86=4,7%,IF($D86=5,10%,0))))</f>
        <v>0.07</v>
      </c>
      <c r="DA86" s="3">
        <f t="shared" si="5"/>
        <v>-0.2</v>
      </c>
      <c r="DB86" s="3">
        <f>-IF($D86=3,3%,IF($D86=4,6%,IF($D86=5,10%,0)))</f>
        <v>-0.06</v>
      </c>
    </row>
    <row r="87" spans="1:109">
      <c r="A87" s="3" t="s">
        <v>3336</v>
      </c>
      <c r="B87" s="3" t="s">
        <v>3352</v>
      </c>
      <c r="C87" s="35">
        <v>5</v>
      </c>
      <c r="D87" s="4">
        <f>IF(配装模拟!$N$1="无技能",0,IF(配装模拟!$N$1="基础3级",3,IF(配装模拟!$N$1="基础4级",4,IF(配装模拟!$N$1="低4中3",4,IF(配装模拟!$N$1="低5中4",5,IF(配装模拟!$N$1="专家3级",5,IF(配装模拟!$N$1="专家4级",5,IF(配装模拟!$N$1="全部5级",5,C87))))))))</f>
        <v>5</v>
      </c>
      <c r="DC87" s="3">
        <f>$D87*5%</f>
        <v>0.25</v>
      </c>
      <c r="DD87" s="3">
        <f>IF($D87=3,8%,IF($D87=4,16%,IF($D87=5,25%,0)))</f>
        <v>0.25</v>
      </c>
      <c r="DE87" s="3">
        <f t="shared" ref="DE87:DE92" si="6">-IF($D87=3,10%,IF($D87=4,20%,IF($D87=5,30%,0)))</f>
        <v>-0.3</v>
      </c>
    </row>
    <row r="88" spans="1:109">
      <c r="A88" s="3" t="s">
        <v>3336</v>
      </c>
      <c r="B88" s="3" t="s">
        <v>3353</v>
      </c>
      <c r="C88" s="35">
        <v>4</v>
      </c>
      <c r="D88" s="4">
        <f>IF(配装模拟!$N$1="无技能",0,IF(配装模拟!$N$1="基础3级",0,IF(配装模拟!$N$1="基础4级",0,IF(配装模拟!$N$1="低4中3",3,IF(配装模拟!$N$1="低5中4",4,IF(配装模拟!$N$1="专家3级",5,IF(配装模拟!$N$1="专家4级",5,IF(配装模拟!$N$1="全部5级",5,C88))))))))</f>
        <v>5</v>
      </c>
      <c r="DC88" s="3">
        <f>$D88*3%</f>
        <v>0.15</v>
      </c>
      <c r="DD88" s="3">
        <f>IF($D88=3,5%,IF($D88=4,10%,IF($D88=5,15%,0)))</f>
        <v>0.15</v>
      </c>
      <c r="DE88" s="3">
        <f t="shared" si="6"/>
        <v>-0.3</v>
      </c>
    </row>
    <row r="89" spans="1:109">
      <c r="A89" s="3" t="s">
        <v>3336</v>
      </c>
      <c r="B89" s="3" t="s">
        <v>3354</v>
      </c>
      <c r="C89" s="35">
        <v>0</v>
      </c>
      <c r="D89" s="4">
        <f>IF(配装模拟!$N$1="无技能",0,IF(配装模拟!$N$1="基础3级",0,IF(配装模拟!$N$1="基础4级",0,IF(配装模拟!$N$1="低4中3",0,IF(配装模拟!$N$1="低5中4",0,IF(配装模拟!$N$1="专家3级",3,IF(配装模拟!$N$1="专家4级",4,IF(配装模拟!$N$1="全部5级",5,C89))))))))</f>
        <v>4</v>
      </c>
      <c r="DC89" s="3">
        <f>$D89*2%</f>
        <v>0.08</v>
      </c>
      <c r="DD89" s="3">
        <f>IF($D89=2,2%,IF($D89=3,4%,IF($D89=4,7%,IF($D89=5,10%,0))))</f>
        <v>0.07</v>
      </c>
      <c r="DE89" s="3">
        <f t="shared" si="6"/>
        <v>-0.2</v>
      </c>
    </row>
    <row r="90" spans="1:112">
      <c r="A90" s="3" t="s">
        <v>3336</v>
      </c>
      <c r="B90" s="3" t="s">
        <v>3355</v>
      </c>
      <c r="C90" s="35">
        <v>5</v>
      </c>
      <c r="D90" s="4">
        <f>IF(配装模拟!$N$1="无技能",0,IF(配装模拟!$N$1="基础3级",3,IF(配装模拟!$N$1="基础4级",4,IF(配装模拟!$N$1="低4中3",4,IF(配装模拟!$N$1="低5中4",5,IF(配装模拟!$N$1="专家3级",5,IF(配装模拟!$N$1="专家4级",5,IF(配装模拟!$N$1="全部5级",5,C90))))))))</f>
        <v>5</v>
      </c>
      <c r="DF90" s="3">
        <f>$D90*5%</f>
        <v>0.25</v>
      </c>
      <c r="DG90" s="3">
        <f>IF($D90=3,8%,IF($D90=4,16%,IF($D90=5,25%,0)))</f>
        <v>0.25</v>
      </c>
      <c r="DH90" s="3">
        <f t="shared" ref="DH87:DH92" si="7">-IF($D90=3,10%,IF($D90=4,20%,IF($D90=5,30%,0)))</f>
        <v>-0.3</v>
      </c>
    </row>
    <row r="91" spans="1:112">
      <c r="A91" s="3" t="s">
        <v>3336</v>
      </c>
      <c r="B91" s="3" t="s">
        <v>3356</v>
      </c>
      <c r="C91" s="35">
        <v>4</v>
      </c>
      <c r="D91" s="4">
        <f>IF(配装模拟!$N$1="无技能",0,IF(配装模拟!$N$1="基础3级",0,IF(配装模拟!$N$1="基础4级",0,IF(配装模拟!$N$1="低4中3",3,IF(配装模拟!$N$1="低5中4",4,IF(配装模拟!$N$1="专家3级",5,IF(配装模拟!$N$1="专家4级",5,IF(配装模拟!$N$1="全部5级",5,C91))))))))</f>
        <v>5</v>
      </c>
      <c r="DF91" s="3">
        <f>$D91*3%</f>
        <v>0.15</v>
      </c>
      <c r="DG91" s="3">
        <f>IF($D91=3,5%,IF($D91=4,10%,IF($D91=5,15%,0)))</f>
        <v>0.15</v>
      </c>
      <c r="DH91" s="3">
        <f t="shared" si="7"/>
        <v>-0.3</v>
      </c>
    </row>
    <row r="92" spans="1:112">
      <c r="A92" s="3" t="s">
        <v>3336</v>
      </c>
      <c r="B92" s="3" t="s">
        <v>3357</v>
      </c>
      <c r="C92" s="35">
        <v>0</v>
      </c>
      <c r="D92" s="4">
        <f>IF(配装模拟!$N$1="无技能",0,IF(配装模拟!$N$1="基础3级",0,IF(配装模拟!$N$1="基础4级",0,IF(配装模拟!$N$1="低4中3",0,IF(配装模拟!$N$1="低5中4",0,IF(配装模拟!$N$1="专家3级",3,IF(配装模拟!$N$1="专家4级",4,IF(配装模拟!$N$1="全部5级",5,C92))))))))</f>
        <v>4</v>
      </c>
      <c r="DF92" s="3">
        <f>$D92*2%</f>
        <v>0.08</v>
      </c>
      <c r="DG92" s="3">
        <f>IF($D92=2,2%,IF($D92=3,4%,IF($D92=4,7%,IF($D92=5,10%,0))))</f>
        <v>0.07</v>
      </c>
      <c r="DH92" s="3">
        <f t="shared" si="7"/>
        <v>-0.2</v>
      </c>
    </row>
    <row r="93" spans="1:116">
      <c r="A93" s="3" t="s">
        <v>3358</v>
      </c>
      <c r="B93" s="3" t="s">
        <v>3359</v>
      </c>
      <c r="C93" s="35">
        <v>5</v>
      </c>
      <c r="D93" s="4">
        <f>IF(配装模拟!$N$1="无技能",0,IF(配装模拟!$N$1="基础3级",3,IF(配装模拟!$N$1="基础4级",4,IF(配装模拟!$N$1="低4中3",4,IF(配装模拟!$N$1="低5中4",5,IF(配装模拟!$N$1="专家3级",5,IF(配装模拟!$N$1="专家4级",5,IF(配装模拟!$N$1="全部5级",5,C93))))))))</f>
        <v>5</v>
      </c>
      <c r="DI93" s="3">
        <f>-$D93*6%</f>
        <v>-0.3</v>
      </c>
      <c r="DJ93" s="3">
        <f>IF($D93=3,5%,IF($D93=4,10%,IF($D93=5,15%,0)))</f>
        <v>0.15</v>
      </c>
      <c r="DL93" s="3">
        <f>IF($D93=3,3%,IF($D93=4,6%,IF($D93=5,10%,0)))</f>
        <v>0.1</v>
      </c>
    </row>
    <row r="94" spans="1:117">
      <c r="A94" s="3" t="s">
        <v>3358</v>
      </c>
      <c r="B94" s="3" t="s">
        <v>3360</v>
      </c>
      <c r="C94" s="35">
        <v>4</v>
      </c>
      <c r="D94" s="4">
        <f>IF(配装模拟!$N$1="无技能",0,IF(配装模拟!$N$1="基础3级",0,IF(配装模拟!$N$1="基础4级",0,IF(配装模拟!$N$1="低4中3",3,IF(配装模拟!$N$1="低5中4",4,IF(配装模拟!$N$1="专家3级",5,IF(配装模拟!$N$1="专家4级",5,IF(配装模拟!$N$1="全部5级",5,C94))))))))</f>
        <v>5</v>
      </c>
      <c r="DI94" s="3">
        <f>-$D94*6%</f>
        <v>-0.3</v>
      </c>
      <c r="DK94" s="3">
        <f>IF($D94=3,5%,IF($D94=4,10%,IF($D94=5,15%,0)))</f>
        <v>0.15</v>
      </c>
      <c r="DM94" s="3">
        <f>IF($D94=3,3%,IF($D94=4,6%,IF($D94=5,10%,0)))</f>
        <v>0.1</v>
      </c>
    </row>
    <row r="95" spans="1:117">
      <c r="A95" s="3" t="s">
        <v>3358</v>
      </c>
      <c r="B95" s="3" t="s">
        <v>3361</v>
      </c>
      <c r="C95" s="35">
        <v>0</v>
      </c>
      <c r="D95" s="4">
        <f>IF(配装模拟!$N$1="无技能",0,IF(配装模拟!$N$1="基础3级",0,IF(配装模拟!$N$1="基础4级",0,IF(配装模拟!$N$1="低4中3",0,IF(配装模拟!$N$1="低5中4",0,IF(配装模拟!$N$1="专家3级",3,IF(配装模拟!$N$1="专家4级",4,IF(配装模拟!$N$1="全部5级",5,C95))))))))</f>
        <v>4</v>
      </c>
      <c r="DJ95" s="3">
        <f>IF($D95=3,3%,IF($D95=4,6%,IF($D95=5,10%,0)))</f>
        <v>0.06</v>
      </c>
      <c r="DK95" s="3">
        <f>IF($D95=3,3%,IF($D95=4,6%,IF($D95=5,10%,0)))</f>
        <v>0.06</v>
      </c>
      <c r="DL95" s="3">
        <f>$D95*3%</f>
        <v>0.12</v>
      </c>
      <c r="DM95" s="3">
        <f>$D95*3%</f>
        <v>0.12</v>
      </c>
    </row>
    <row r="96" spans="1:119">
      <c r="A96" s="3" t="s">
        <v>3358</v>
      </c>
      <c r="B96" s="3" t="s">
        <v>3362</v>
      </c>
      <c r="C96" s="35">
        <v>5</v>
      </c>
      <c r="D96" s="4">
        <f>IF(配装模拟!$N$1="无技能",0,IF(配装模拟!$N$1="基础3级",3,IF(配装模拟!$N$1="基础4级",4,IF(配装模拟!$N$1="低4中3",4,IF(配装模拟!$N$1="低5中4",5,IF(配装模拟!$N$1="专家3级",5,IF(配装模拟!$N$1="专家4级",5,IF(配装模拟!$N$1="全部5级",5,C96))))))))</f>
        <v>5</v>
      </c>
      <c r="DN96" s="3">
        <f>$D96*3%</f>
        <v>0.15</v>
      </c>
      <c r="DO96" s="3">
        <f>IF($D96=3,5%,IF($D96=4,10%,IF($D96=5,15%,0)))</f>
        <v>0.15</v>
      </c>
    </row>
    <row r="97" spans="1:120">
      <c r="A97" s="3" t="s">
        <v>3358</v>
      </c>
      <c r="B97" s="3" t="s">
        <v>3363</v>
      </c>
      <c r="C97" s="35">
        <v>4</v>
      </c>
      <c r="D97" s="4">
        <f>IF(配装模拟!$N$1="无技能",0,IF(配装模拟!$N$1="基础3级",0,IF(配装模拟!$N$1="基础4级",0,IF(配装模拟!$N$1="低4中3",3,IF(配装模拟!$N$1="低5中4",4,IF(配装模拟!$N$1="专家3级",5,IF(配装模拟!$N$1="专家4级",5,IF(配装模拟!$N$1="全部5级",5,C97))))))))</f>
        <v>5</v>
      </c>
      <c r="DN97" s="3">
        <f>$D97*2%</f>
        <v>0.1</v>
      </c>
      <c r="DO97" s="3">
        <f>IF($D97=3,3%,IF($D97=4,6%,IF($D97=5,10%,0)))</f>
        <v>0.1</v>
      </c>
      <c r="DP97" s="3">
        <f>IF($D97=3,3%,IF($D97=4,6%,IF($D97=5,10%,0)))</f>
        <v>0.1</v>
      </c>
    </row>
    <row r="98" spans="1:121">
      <c r="A98" s="3" t="s">
        <v>3358</v>
      </c>
      <c r="B98" s="3" t="s">
        <v>3364</v>
      </c>
      <c r="C98" s="35">
        <v>0</v>
      </c>
      <c r="D98" s="4">
        <f>IF(配装模拟!$N$1="无技能",0,IF(配装模拟!$N$1="基础3级",0,IF(配装模拟!$N$1="基础4级",0,IF(配装模拟!$N$1="低4中3",0,IF(配装模拟!$N$1="低5中4",0,IF(配装模拟!$N$1="专家3级",3,IF(配装模拟!$N$1="专家4级",4,IF(配装模拟!$N$1="全部5级",5,C98))))))))</f>
        <v>4</v>
      </c>
      <c r="DP98" s="3">
        <f>$D98*3%</f>
        <v>0.12</v>
      </c>
      <c r="DQ98" s="3">
        <f>-$D98*4%</f>
        <v>-0.16</v>
      </c>
    </row>
    <row r="99" spans="1:126">
      <c r="A99" s="3" t="s">
        <v>3358</v>
      </c>
      <c r="B99" s="3" t="s">
        <v>3365</v>
      </c>
      <c r="C99" s="35">
        <v>5</v>
      </c>
      <c r="D99" s="4">
        <f>IF(配装模拟!$N$1="无技能",0,IF(配装模拟!$N$1="基础3级",3,IF(配装模拟!$N$1="基础4级",4,IF(配装模拟!$N$1="低4中3",4,IF(配装模拟!$N$1="低5中4",5,IF(配装模拟!$N$1="专家3级",5,IF(配装模拟!$N$1="专家4级",5,IF(配装模拟!$N$1="全部5级",5,C99))))))))</f>
        <v>5</v>
      </c>
      <c r="DS99" s="3">
        <f>$D99*5%</f>
        <v>0.25</v>
      </c>
      <c r="DV99" s="3">
        <f>IF($D99=3,8%,IF($D99=4,16%,IF($D99=5,25%,0)))</f>
        <v>0.25</v>
      </c>
    </row>
    <row r="100" spans="1:125">
      <c r="A100" s="3" t="s">
        <v>3358</v>
      </c>
      <c r="B100" s="3" t="s">
        <v>3366</v>
      </c>
      <c r="C100" s="35">
        <v>4</v>
      </c>
      <c r="D100" s="4">
        <f>IF(配装模拟!$N$1="无技能",0,IF(配装模拟!$N$1="基础3级",0,IF(配装模拟!$N$1="基础4级",0,IF(配装模拟!$N$1="低4中3",3,IF(配装模拟!$N$1="低5中4",4,IF(配装模拟!$N$1="专家3级",5,IF(配装模拟!$N$1="专家4级",5,IF(配装模拟!$N$1="全部5级",5,C100))))))))</f>
        <v>5</v>
      </c>
      <c r="DR100" s="3">
        <f>$D100*5%</f>
        <v>0.25</v>
      </c>
      <c r="DU100" s="3">
        <f>IF($D100=3,8%,IF($D100=4,16%,IF($D100=5,25%,0)))</f>
        <v>0.25</v>
      </c>
    </row>
    <row r="101" spans="1:127">
      <c r="A101" s="3" t="s">
        <v>3358</v>
      </c>
      <c r="B101" s="3" t="s">
        <v>3367</v>
      </c>
      <c r="C101" s="35">
        <v>0</v>
      </c>
      <c r="D101" s="4">
        <f>IF(配装模拟!$N$1="无技能",0,IF(配装模拟!$N$1="基础3级",0,IF(配装模拟!$N$1="基础4级",0,IF(配装模拟!$N$1="低4中3",0,IF(配装模拟!$N$1="低5中4",0,IF(配装模拟!$N$1="专家3级",3,IF(配装模拟!$N$1="专家4级",4,IF(配装模拟!$N$1="全部5级",5,C101))))))))</f>
        <v>4</v>
      </c>
      <c r="DT101" s="3">
        <f>$D101*5%</f>
        <v>0.2</v>
      </c>
      <c r="DW101" s="3">
        <f>IF($D101=3,8%,IF($D101=4,16%,IF($D101=5,25%,0)))</f>
        <v>0.16</v>
      </c>
    </row>
    <row r="102" spans="1:130">
      <c r="A102" s="3" t="s">
        <v>3368</v>
      </c>
      <c r="B102" s="3" t="s">
        <v>3369</v>
      </c>
      <c r="C102" s="35">
        <v>4</v>
      </c>
      <c r="D102" s="4">
        <f>IF(配装模拟!$N$1="无技能",0,IF(配装模拟!$N$1="基础3级",3,IF(配装模拟!$N$1="基础4级",4,IF(配装模拟!$N$1="低4中3",4,IF(配装模拟!$N$1="低5中4",5,IF(配装模拟!$N$1="专家3级",5,IF(配装模拟!$N$1="专家4级",5,IF(配装模拟!$N$1="全部5级",5,C102))))))))</f>
        <v>5</v>
      </c>
      <c r="DX102" s="4">
        <f>IF($D102&lt;=2,1,IF($D102&lt;=4,2,IF($D102=5,3,0)))</f>
        <v>3</v>
      </c>
      <c r="DY102" s="3">
        <f>IF($D102=2,4%,IF($D102=3,8%,IF($D102=4,12%,IF($D102=5,15%,0))))</f>
        <v>0.15</v>
      </c>
      <c r="DZ102" s="3">
        <f>IF($D102=4,8%,IF($D102=5,15%,0))</f>
        <v>0.15</v>
      </c>
    </row>
    <row r="103" spans="1:130">
      <c r="A103" s="3" t="s">
        <v>3368</v>
      </c>
      <c r="B103" s="3" t="s">
        <v>3370</v>
      </c>
      <c r="C103" s="35">
        <v>0</v>
      </c>
      <c r="D103" s="4">
        <f>IF(配装模拟!$N$1="无技能",0,IF(配装模拟!$N$1="基础3级",0,IF(配装模拟!$N$1="基础4级",0,IF(配装模拟!$N$1="低4中3",3,IF(配装模拟!$N$1="低5中4",4,IF(配装模拟!$N$1="专家3级",5,IF(配装模拟!$N$1="专家4级",5,IF(配装模拟!$N$1="全部5级",5,C103))))))))</f>
        <v>5</v>
      </c>
      <c r="DX103" s="4">
        <f>IF($D103=4,1,IF($D103=5,2,0))</f>
        <v>2</v>
      </c>
      <c r="DY103" s="3">
        <f>IF($D103=2,2%,IF($D103=3,4%,IF($D103=4,7%,IF($D103=5,10%,0))))</f>
        <v>0.1</v>
      </c>
      <c r="DZ103" s="3">
        <f>IF($D103=4,5%,IF($D103=5,10%,0))</f>
        <v>0.1</v>
      </c>
    </row>
    <row r="104" spans="1:130">
      <c r="A104" s="3" t="s">
        <v>3368</v>
      </c>
      <c r="B104" s="3" t="s">
        <v>3371</v>
      </c>
      <c r="C104" s="35">
        <v>0</v>
      </c>
      <c r="D104" s="4">
        <f>IF(配装模拟!$N$1="无技能",0,IF(配装模拟!$N$1="基础3级",0,IF(配装模拟!$N$1="基础4级",0,IF(配装模拟!$N$1="低4中3",0,IF(配装模拟!$N$1="低5中4",0,IF(配装模拟!$N$1="专家3级",3,IF(配装模拟!$N$1="专家4级",4,IF(配装模拟!$N$1="全部5级",5,C104))))))))</f>
        <v>4</v>
      </c>
      <c r="DX104" s="4">
        <f>IF($D104=4,1,IF($D104=5,2,0))</f>
        <v>1</v>
      </c>
      <c r="DY104" s="3">
        <f>IF($D104=2,1%,IF($D104=3,2%,IF($D104=4,3%,IF($D104=5,5%,0))))</f>
        <v>0.03</v>
      </c>
      <c r="DZ104" s="3">
        <f>IF($D104=4,2%,IF($D104=5,5%,0))</f>
        <v>0.02</v>
      </c>
    </row>
    <row r="105" spans="1:136">
      <c r="A105" s="3" t="s">
        <v>3372</v>
      </c>
      <c r="B105" s="3" t="s">
        <v>2419</v>
      </c>
      <c r="C105" s="35">
        <v>5</v>
      </c>
      <c r="D105" s="4">
        <f>IF(配装模拟!$N$1="无技能",0,IF(配装模拟!$N$1="基础3级",3,IF(配装模拟!$N$1="基础4级",4,IF(配装模拟!$N$1="低4中3",4,IF(配装模拟!$N$1="低5中4",5,IF(配装模拟!$N$1="专家3级",5,IF(配装模拟!$N$1="专家4级",5,IF(配装模拟!$N$1="全部5级",5,C105))))))))</f>
        <v>5</v>
      </c>
      <c r="EA105" s="3">
        <f>-IF($D105&gt;0,10%,0)</f>
        <v>-0.1</v>
      </c>
      <c r="EB105" s="3">
        <f>IF($D105=2,12%,IF($D105=3,24%,IF($D105=4,36%,IF($D105=5,50%,0))))</f>
        <v>0.5</v>
      </c>
      <c r="EC105" s="3">
        <f>IF($D105&gt;2,10%,0)</f>
        <v>0.1</v>
      </c>
      <c r="ED105" s="3">
        <f>IF($D105&gt;2,10%,0)</f>
        <v>0.1</v>
      </c>
      <c r="EE105" s="3">
        <f t="shared" ref="EE105:EE107" si="8">IF($D105&gt;3,20%,0)</f>
        <v>0.2</v>
      </c>
      <c r="EF105" s="3">
        <f t="shared" ref="EF105:EF107" si="9">IF($D105&gt;4,10%,0)</f>
        <v>0.1</v>
      </c>
    </row>
    <row r="106" spans="1:136">
      <c r="A106" s="3" t="s">
        <v>3372</v>
      </c>
      <c r="B106" s="3" t="s">
        <v>3373</v>
      </c>
      <c r="C106" s="35">
        <v>4</v>
      </c>
      <c r="D106" s="4">
        <f>IF(配装模拟!$N$1="无技能",0,IF(配装模拟!$N$1="基础3级",0,IF(配装模拟!$N$1="基础4级",0,IF(配装模拟!$N$1="低4中3",3,IF(配装模拟!$N$1="低5中4",4,IF(配装模拟!$N$1="专家3级",5,IF(配装模拟!$N$1="专家4级",5,IF(配装模拟!$N$1="全部5级",5,C106))))))))</f>
        <v>5</v>
      </c>
      <c r="EA106" s="3">
        <f>-IF($D106&gt;0,20%,0)</f>
        <v>-0.2</v>
      </c>
      <c r="EB106" s="3">
        <f>IF($D106=2,7%,IF($D106=3,14%,IF($D106=4,21%,IF($D106=5,30%,0))))</f>
        <v>0.3</v>
      </c>
      <c r="EC106" s="3">
        <f>IF($D106&gt;2,20%,0)</f>
        <v>0.2</v>
      </c>
      <c r="ED106" s="3">
        <f>IF($D106&gt;2,20%,0)</f>
        <v>0.2</v>
      </c>
      <c r="EE106" s="3">
        <f t="shared" si="8"/>
        <v>0.2</v>
      </c>
      <c r="EF106" s="3">
        <f t="shared" si="9"/>
        <v>0.1</v>
      </c>
    </row>
    <row r="107" spans="1:136">
      <c r="A107" s="3" t="s">
        <v>3372</v>
      </c>
      <c r="B107" s="3" t="s">
        <v>3374</v>
      </c>
      <c r="C107" s="35">
        <v>0</v>
      </c>
      <c r="D107" s="4">
        <f>IF(配装模拟!$N$1="无技能",0,IF(配装模拟!$N$1="基础3级",0,IF(配装模拟!$N$1="基础4级",0,IF(配装模拟!$N$1="低4中3",0,IF(配装模拟!$N$1="低5中4",0,IF(配装模拟!$N$1="专家3级",3,IF(配装模拟!$N$1="专家4级",4,IF(配装模拟!$N$1="全部5级",5,C107))))))))</f>
        <v>4</v>
      </c>
      <c r="EA107" s="3">
        <f>-IF($D107&gt;0,20%,0)</f>
        <v>-0.2</v>
      </c>
      <c r="EB107" s="3">
        <f>IF($D107=2,5%,IF($D107=3,10%,IF($D107=4,15%,IF($D107=5,20%,0))))</f>
        <v>0.15</v>
      </c>
      <c r="EC107" s="3">
        <f>IF($D107&gt;2,20%,0)</f>
        <v>0.2</v>
      </c>
      <c r="ED107" s="3">
        <f>IF($D107&gt;2,20%,0)</f>
        <v>0.2</v>
      </c>
      <c r="EE107" s="3">
        <f>IF($D107&gt;3,10%,0)</f>
        <v>0.1</v>
      </c>
      <c r="EF107" s="3">
        <f t="shared" si="9"/>
        <v>0</v>
      </c>
    </row>
    <row r="108" spans="1:142">
      <c r="A108" s="3" t="s">
        <v>3372</v>
      </c>
      <c r="B108" s="3" t="s">
        <v>2430</v>
      </c>
      <c r="C108" s="35">
        <v>5</v>
      </c>
      <c r="D108" s="4">
        <f>IF(配装模拟!$N$1="无技能",0,IF(配装模拟!$N$1="基础3级",3,IF(配装模拟!$N$1="基础4级",4,IF(配装模拟!$N$1="低4中3",4,IF(配装模拟!$N$1="低5中4",5,IF(配装模拟!$N$1="专家3级",5,IF(配装模拟!$N$1="专家4级",5,IF(配装模拟!$N$1="全部5级",5,C108))))))))</f>
        <v>5</v>
      </c>
      <c r="EG108" s="3">
        <f>-IF($D108&gt;0,10%,0)</f>
        <v>-0.1</v>
      </c>
      <c r="EH108" s="3">
        <f>IF($D108=2,12%,IF($D108=3,24%,IF($D108=4,36%,IF($D108=5,50%,0))))</f>
        <v>0.5</v>
      </c>
      <c r="EI108" s="3">
        <f>IF($D108&gt;2,10%,0)</f>
        <v>0.1</v>
      </c>
      <c r="EJ108" s="3">
        <f>IF($D108&gt;2,10%,0)</f>
        <v>0.1</v>
      </c>
      <c r="EK108" s="3">
        <f>IF($D108&gt;3,20%,0)</f>
        <v>0.2</v>
      </c>
      <c r="EL108" s="3">
        <f t="shared" ref="EL108:EL110" si="10">IF($D108&gt;4,10%,0)</f>
        <v>0.1</v>
      </c>
    </row>
    <row r="109" spans="1:142">
      <c r="A109" s="3" t="s">
        <v>3372</v>
      </c>
      <c r="B109" s="3" t="s">
        <v>3375</v>
      </c>
      <c r="C109" s="35">
        <v>4</v>
      </c>
      <c r="D109" s="4">
        <f>IF(配装模拟!$N$1="无技能",0,IF(配装模拟!$N$1="基础3级",0,IF(配装模拟!$N$1="基础4级",0,IF(配装模拟!$N$1="低4中3",3,IF(配装模拟!$N$1="低5中4",4,IF(配装模拟!$N$1="专家3级",5,IF(配装模拟!$N$1="专家4级",5,IF(配装模拟!$N$1="全部5级",5,C109))))))))</f>
        <v>5</v>
      </c>
      <c r="EG109" s="3">
        <f>-IF($D109&gt;0,20%,0)</f>
        <v>-0.2</v>
      </c>
      <c r="EH109" s="3">
        <f>IF($D109=2,7%,IF($D109=3,14%,IF($D109=4,21%,IF($D109=5,30%,0))))</f>
        <v>0.3</v>
      </c>
      <c r="EI109" s="3">
        <f>IF($D109&gt;2,20%,0)</f>
        <v>0.2</v>
      </c>
      <c r="EJ109" s="3">
        <f>IF($D109&gt;2,20%,0)</f>
        <v>0.2</v>
      </c>
      <c r="EK109" s="3">
        <f>IF($D109&gt;3,20%,0)</f>
        <v>0.2</v>
      </c>
      <c r="EL109" s="3">
        <f t="shared" si="10"/>
        <v>0.1</v>
      </c>
    </row>
    <row r="110" spans="1:142">
      <c r="A110" s="3" t="s">
        <v>3372</v>
      </c>
      <c r="B110" s="3" t="s">
        <v>3376</v>
      </c>
      <c r="C110" s="35">
        <v>0</v>
      </c>
      <c r="D110" s="4">
        <f>IF(配装模拟!$N$1="无技能",0,IF(配装模拟!$N$1="基础3级",0,IF(配装模拟!$N$1="基础4级",0,IF(配装模拟!$N$1="低4中3",0,IF(配装模拟!$N$1="低5中4",0,IF(配装模拟!$N$1="专家3级",3,IF(配装模拟!$N$1="专家4级",4,IF(配装模拟!$N$1="全部5级",5,C110))))))))</f>
        <v>4</v>
      </c>
      <c r="EG110" s="3">
        <f>-IF($D110&gt;0,20%,0)</f>
        <v>-0.2</v>
      </c>
      <c r="EH110" s="3">
        <f>IF($D110=2,5%,IF($D110=3,10%,IF($D110=4,15%,IF($D110=5,20%,0))))</f>
        <v>0.15</v>
      </c>
      <c r="EI110" s="3">
        <f>IF($D110&gt;2,20%,0)</f>
        <v>0.2</v>
      </c>
      <c r="EJ110" s="3">
        <f>IF($D110&gt;2,20%,0)</f>
        <v>0.2</v>
      </c>
      <c r="EK110" s="3">
        <f>IF($D110&gt;3,10%,0)</f>
        <v>0.1</v>
      </c>
      <c r="EL110" s="3">
        <f t="shared" si="10"/>
        <v>0</v>
      </c>
    </row>
    <row r="111" spans="1:151">
      <c r="A111" s="3" t="s">
        <v>3372</v>
      </c>
      <c r="B111" s="3" t="s">
        <v>3377</v>
      </c>
      <c r="C111" s="35">
        <v>5</v>
      </c>
      <c r="D111" s="4">
        <f>IF(配装模拟!$N$1="无技能",0,IF(配装模拟!$N$1="基础3级",3,IF(配装模拟!$N$1="基础4级",4,IF(配装模拟!$N$1="低4中3",4,IF(配装模拟!$N$1="低5中4",5,IF(配装模拟!$N$1="专家3级",5,IF(配装模拟!$N$1="专家4级",5,IF(配装模拟!$N$1="全部5级",5,C111))))))))</f>
        <v>5</v>
      </c>
      <c r="EM111" s="3">
        <f t="shared" ref="EM111:EM113" si="11">-IF($D111&gt;0,10%,0)</f>
        <v>-0.1</v>
      </c>
      <c r="EN111" s="3">
        <f t="shared" ref="EN111:EN113" si="12">IF($D111=2,12%,IF($D111=3,24%,IF($D111=4,36%,IF($D111=5,50%,0))))</f>
        <v>0.5</v>
      </c>
      <c r="EO111" s="3">
        <f t="shared" ref="EO111:EO113" si="13">IF($D111&gt;0,10%,0)</f>
        <v>0.1</v>
      </c>
      <c r="EP111" s="3">
        <f t="shared" ref="EP111:EP113" si="14">IF($D111&gt;0,10%,0)</f>
        <v>0.1</v>
      </c>
      <c r="EQ111" s="3">
        <f t="shared" ref="EQ111:EQ113" si="15">IF($D111&gt;1,10%,0)</f>
        <v>0.1</v>
      </c>
      <c r="ER111" s="3">
        <f t="shared" ref="ER111:ER113" si="16">IF($D111&gt;1,10%,0)</f>
        <v>0.1</v>
      </c>
      <c r="ES111" s="3">
        <f t="shared" ref="ES111:ES113" si="17">IF($D111&gt;2,10%,0)</f>
        <v>0.1</v>
      </c>
      <c r="ET111" s="3">
        <f t="shared" ref="ET111:ET113" si="18">IF($D111&gt;3,10%,0)</f>
        <v>0.1</v>
      </c>
      <c r="EU111" s="3">
        <f t="shared" ref="EU111:EU113" si="19">IF($D111&gt;4,10%,0)</f>
        <v>0.1</v>
      </c>
    </row>
    <row r="112" spans="1:151">
      <c r="A112" s="3" t="s">
        <v>3372</v>
      </c>
      <c r="B112" s="3" t="s">
        <v>3378</v>
      </c>
      <c r="C112" s="35">
        <v>4</v>
      </c>
      <c r="D112" s="4">
        <f>IF(配装模拟!$N$1="无技能",0,IF(配装模拟!$N$1="基础3级",0,IF(配装模拟!$N$1="基础4级",0,IF(配装模拟!$N$1="低4中3",3,IF(配装模拟!$N$1="低5中4",4,IF(配装模拟!$N$1="专家3级",5,IF(配装模拟!$N$1="专家4级",5,IF(配装模拟!$N$1="全部5级",5,C112))))))))</f>
        <v>5</v>
      </c>
      <c r="EM112" s="3">
        <f>-IF($D112&gt;0,20%,0)</f>
        <v>-0.2</v>
      </c>
      <c r="EN112" s="3">
        <f>IF($D112=2,7%,IF($D112=3,14%,IF($D112=4,21%,IF($D112=5,30%,0))))</f>
        <v>0.3</v>
      </c>
      <c r="EO112" s="3">
        <f>IF($D112&gt;0,20%,0)</f>
        <v>0.2</v>
      </c>
      <c r="EP112" s="3">
        <f>IF($D112&gt;0,20%,0)</f>
        <v>0.2</v>
      </c>
      <c r="EQ112" s="3">
        <f>IF($D112&gt;1,20%,0)</f>
        <v>0.2</v>
      </c>
      <c r="ER112" s="3">
        <f>IF($D112&gt;1,20%,0)</f>
        <v>0.2</v>
      </c>
      <c r="ES112" s="3">
        <f>IF($D112&gt;2,20%,0)</f>
        <v>0.2</v>
      </c>
      <c r="ET112" s="3">
        <f t="shared" si="18"/>
        <v>0.1</v>
      </c>
      <c r="EU112" s="3">
        <f t="shared" si="19"/>
        <v>0.1</v>
      </c>
    </row>
    <row r="113" spans="1:151">
      <c r="A113" s="3" t="s">
        <v>3372</v>
      </c>
      <c r="B113" s="3" t="s">
        <v>3379</v>
      </c>
      <c r="C113" s="35">
        <v>0</v>
      </c>
      <c r="D113" s="4">
        <f>IF(配装模拟!$N$1="无技能",0,IF(配装模拟!$N$1="基础3级",0,IF(配装模拟!$N$1="基础4级",0,IF(配装模拟!$N$1="低4中3",0,IF(配装模拟!$N$1="低5中4",0,IF(配装模拟!$N$1="专家3级",3,IF(配装模拟!$N$1="专家4级",4,IF(配装模拟!$N$1="全部5级",5,C113))))))))</f>
        <v>4</v>
      </c>
      <c r="EM113" s="3">
        <f>-IF($D113&gt;0,20%,0)</f>
        <v>-0.2</v>
      </c>
      <c r="EN113" s="3">
        <f>IF($D113=2,5%,IF($D113=3,10%,IF($D113=4,15%,IF($D113=5,20%,0))))</f>
        <v>0.15</v>
      </c>
      <c r="EO113" s="3">
        <f>IF($D113&gt;0,20%,0)</f>
        <v>0.2</v>
      </c>
      <c r="EP113" s="3">
        <f>IF($D113&gt;0,20%,0)</f>
        <v>0.2</v>
      </c>
      <c r="EQ113" s="3">
        <f>IF($D113&gt;1,20%,0)</f>
        <v>0.2</v>
      </c>
      <c r="ER113" s="3">
        <f>IF($D113&gt;1,20%,0)</f>
        <v>0.2</v>
      </c>
      <c r="ES113" s="3">
        <f>IF($D113&gt;2,20%,0)</f>
        <v>0.2</v>
      </c>
      <c r="ET113" s="3">
        <f t="shared" si="18"/>
        <v>0.1</v>
      </c>
      <c r="EU113" s="3">
        <f t="shared" si="19"/>
        <v>0</v>
      </c>
    </row>
    <row r="114" spans="1:4">
      <c r="A114" s="3" t="s">
        <v>3372</v>
      </c>
      <c r="B114" s="3" t="s">
        <v>3380</v>
      </c>
      <c r="C114" s="35">
        <v>5</v>
      </c>
      <c r="D114" s="4">
        <f>IF(配装模拟!$N$1="无技能",0,IF(配装模拟!$N$1="基础3级",3,IF(配装模拟!$N$1="基础4级",4,IF(配装模拟!$N$1="低4中3",4,IF(配装模拟!$N$1="低5中4",5,IF(配装模拟!$N$1="专家3级",5,IF(配装模拟!$N$1="专家4级",5,IF(配装模拟!$N$1="全部5级",5,C114))))))))</f>
        <v>5</v>
      </c>
    </row>
    <row r="115" spans="1:4">
      <c r="A115" s="3" t="s">
        <v>3372</v>
      </c>
      <c r="B115" s="3" t="s">
        <v>3381</v>
      </c>
      <c r="C115" s="35">
        <v>4</v>
      </c>
      <c r="D115" s="4">
        <f>IF(配装模拟!$N$1="无技能",0,IF(配装模拟!$N$1="基础3级",0,IF(配装模拟!$N$1="基础4级",0,IF(配装模拟!$N$1="低4中3",3,IF(配装模拟!$N$1="低5中4",4,IF(配装模拟!$N$1="专家3级",5,IF(配装模拟!$N$1="专家4级",5,IF(配装模拟!$N$1="全部5级",5,C115))))))))</f>
        <v>5</v>
      </c>
    </row>
    <row r="116" spans="1:4">
      <c r="A116" s="3" t="s">
        <v>3372</v>
      </c>
      <c r="B116" s="3" t="s">
        <v>3382</v>
      </c>
      <c r="C116" s="35">
        <v>0</v>
      </c>
      <c r="D116" s="4">
        <f>IF(配装模拟!$N$1="无技能",0,IF(配装模拟!$N$1="基础3级",0,IF(配装模拟!$N$1="基础4级",0,IF(配装模拟!$N$1="低4中3",0,IF(配装模拟!$N$1="低5中4",0,IF(配装模拟!$N$1="专家3级",3,IF(配装模拟!$N$1="专家4级",4,IF(配装模拟!$N$1="全部5级",5,C116))))))))</f>
        <v>4</v>
      </c>
    </row>
    <row r="117" spans="1:4">
      <c r="A117" s="3" t="s">
        <v>3372</v>
      </c>
      <c r="B117" s="3" t="s">
        <v>3383</v>
      </c>
      <c r="C117" s="35">
        <v>5</v>
      </c>
      <c r="D117" s="4">
        <f>IF(配装模拟!$N$1="无技能",0,IF(配装模拟!$N$1="基础3级",3,IF(配装模拟!$N$1="基础4级",4,IF(配装模拟!$N$1="低4中3",4,IF(配装模拟!$N$1="低5中4",5,IF(配装模拟!$N$1="专家3级",5,IF(配装模拟!$N$1="专家4级",5,IF(配装模拟!$N$1="全部5级",5,C117))))))))</f>
        <v>5</v>
      </c>
    </row>
    <row r="118" spans="1:4">
      <c r="A118" s="3" t="s">
        <v>3372</v>
      </c>
      <c r="B118" s="3" t="s">
        <v>3384</v>
      </c>
      <c r="C118" s="35">
        <v>4</v>
      </c>
      <c r="D118" s="4">
        <f>IF(配装模拟!$N$1="无技能",0,IF(配装模拟!$N$1="基础3级",0,IF(配装模拟!$N$1="基础4级",0,IF(配装模拟!$N$1="低4中3",3,IF(配装模拟!$N$1="低5中4",4,IF(配装模拟!$N$1="专家3级",5,IF(配装模拟!$N$1="专家4级",5,IF(配装模拟!$N$1="全部5级",5,C118))))))))</f>
        <v>5</v>
      </c>
    </row>
    <row r="119" spans="1:4">
      <c r="A119" s="3" t="s">
        <v>3372</v>
      </c>
      <c r="B119" s="3" t="s">
        <v>3385</v>
      </c>
      <c r="C119" s="35">
        <v>0</v>
      </c>
      <c r="D119" s="4">
        <f>IF(配装模拟!$N$1="无技能",0,IF(配装模拟!$N$1="基础3级",0,IF(配装模拟!$N$1="基础4级",0,IF(配装模拟!$N$1="低4中3",0,IF(配装模拟!$N$1="低5中4",0,IF(配装模拟!$N$1="专家3级",3,IF(配装模拟!$N$1="专家4级",4,IF(配装模拟!$N$1="全部5级",5,C119))))))))</f>
        <v>4</v>
      </c>
    </row>
    <row r="120" spans="1:154">
      <c r="A120" s="3" t="s">
        <v>3386</v>
      </c>
      <c r="B120" s="3" t="s">
        <v>3387</v>
      </c>
      <c r="C120" s="35">
        <v>5</v>
      </c>
      <c r="D120" s="4">
        <f>IF(配装模拟!$N$1="无技能",0,IF(配装模拟!$N$1="基础3级",3,IF(配装模拟!$N$1="基础4级",4,IF(配装模拟!$N$1="低4中3",4,IF(配装模拟!$N$1="低5中4",5,IF(配装模拟!$N$1="专家3级",5,IF(配装模拟!$N$1="专家4级",5,IF(配装模拟!$N$1="全部5级",5,C120))))))))</f>
        <v>5</v>
      </c>
      <c r="EV120" s="4">
        <v>0</v>
      </c>
      <c r="EW120" s="3">
        <f>$D120*4%</f>
        <v>0.2</v>
      </c>
      <c r="EX120" s="3">
        <f>IF($D120=3,3%,IF($D120=4,6%,IF($D120=5,10%,0)))</f>
        <v>0.1</v>
      </c>
    </row>
    <row r="121" spans="1:154">
      <c r="A121" s="3" t="s">
        <v>3386</v>
      </c>
      <c r="B121" s="3" t="s">
        <v>3388</v>
      </c>
      <c r="C121" s="35">
        <v>4</v>
      </c>
      <c r="D121" s="4">
        <f>IF(配装模拟!$N$1="无技能",0,IF(配装模拟!$N$1="基础3级",0,IF(配装模拟!$N$1="基础4级",0,IF(配装模拟!$N$1="低4中3",3,IF(配装模拟!$N$1="低5中4",4,IF(配装模拟!$N$1="专家3级",5,IF(配装模拟!$N$1="专家4级",5,IF(配装模拟!$N$1="全部5级",5,C121))))))))</f>
        <v>5</v>
      </c>
      <c r="EV121" s="4">
        <f t="shared" ref="EV121:EV125" si="20">IF($D121=4,1,IF($D121=5,2,0))</f>
        <v>2</v>
      </c>
      <c r="EW121" s="3">
        <f t="shared" ref="EW121:EW125" si="21">$D121*2%</f>
        <v>0.1</v>
      </c>
      <c r="EX121" s="3">
        <f>IF($D121=2,2%,IF($D121=3,4%,IF($D121=4,7%,IF($D121=5,10%,0))))</f>
        <v>0.1</v>
      </c>
    </row>
    <row r="122" spans="1:154">
      <c r="A122" s="3" t="s">
        <v>3386</v>
      </c>
      <c r="B122" s="3" t="s">
        <v>3389</v>
      </c>
      <c r="C122" s="35">
        <v>0</v>
      </c>
      <c r="D122" s="4">
        <f>IF(配装模拟!$N$1="无技能",0,IF(配装模拟!$N$1="基础3级",0,IF(配装模拟!$N$1="基础4级",0,IF(配装模拟!$N$1="低4中3",0,IF(配装模拟!$N$1="低5中4",0,IF(配装模拟!$N$1="专家3级",3,IF(配装模拟!$N$1="专家4级",4,IF(配装模拟!$N$1="全部5级",5,C122))))))))</f>
        <v>4</v>
      </c>
      <c r="EV122" s="4">
        <f t="shared" si="20"/>
        <v>1</v>
      </c>
      <c r="EW122" s="3">
        <f t="shared" si="21"/>
        <v>0.08</v>
      </c>
      <c r="EX122" s="3">
        <f>IF($D122=2,1%,IF($D122=3,2%,IF($D122=4,3%,IF($D122=5,5%,0))))</f>
        <v>0.03</v>
      </c>
    </row>
    <row r="123" spans="1:156">
      <c r="A123" s="3" t="s">
        <v>3386</v>
      </c>
      <c r="B123" s="3" t="s">
        <v>3390</v>
      </c>
      <c r="C123" s="35">
        <v>5</v>
      </c>
      <c r="D123" s="4">
        <f>IF(配装模拟!$N$1="无技能",0,IF(配装模拟!$N$1="基础3级",3,IF(配装模拟!$N$1="基础4级",4,IF(配装模拟!$N$1="低4中3",4,IF(配装模拟!$N$1="低5中4",5,IF(配装模拟!$N$1="专家3级",5,IF(配装模拟!$N$1="专家4级",5,IF(配装模拟!$N$1="全部5级",5,C123))))))))</f>
        <v>5</v>
      </c>
      <c r="EV123" s="4">
        <v>0</v>
      </c>
      <c r="EW123" s="3">
        <f>$D123*3%</f>
        <v>0.15</v>
      </c>
      <c r="EY123" s="3">
        <f>IF($D123=2,4%,IF($D123=3,8%,IF($D123=4,12%,IF($D123=5,15%,0))))</f>
        <v>0.15</v>
      </c>
      <c r="EZ123" s="3">
        <f>IF($D123=4,5%,IF($D123=5,10%,0))</f>
        <v>0.1</v>
      </c>
    </row>
    <row r="124" spans="1:156">
      <c r="A124" s="3" t="s">
        <v>3386</v>
      </c>
      <c r="B124" s="3" t="s">
        <v>3391</v>
      </c>
      <c r="C124" s="35">
        <v>4</v>
      </c>
      <c r="D124" s="4">
        <f>IF(配装模拟!$N$1="无技能",0,IF(配装模拟!$N$1="基础3级",0,IF(配装模拟!$N$1="基础4级",0,IF(配装模拟!$N$1="低4中3",3,IF(配装模拟!$N$1="低5中4",4,IF(配装模拟!$N$1="专家3级",5,IF(配装模拟!$N$1="专家4级",5,IF(配装模拟!$N$1="全部5级",5,C124))))))))</f>
        <v>5</v>
      </c>
      <c r="EV124" s="4">
        <f t="shared" si="20"/>
        <v>2</v>
      </c>
      <c r="EW124" s="3">
        <f t="shared" si="21"/>
        <v>0.1</v>
      </c>
      <c r="EY124" s="3">
        <f>IF($D124=2,2%,IF($D124=3,4%,IF($D124=4,7%,IF($D124=5,10%,0))))</f>
        <v>0.1</v>
      </c>
      <c r="EZ124" s="3">
        <f>IF($D124=3,3%,IF($D124=4,6%,IF($D124=5,10%,0)))</f>
        <v>0.1</v>
      </c>
    </row>
    <row r="125" spans="1:156">
      <c r="A125" s="3" t="s">
        <v>3386</v>
      </c>
      <c r="B125" s="3" t="s">
        <v>3392</v>
      </c>
      <c r="C125" s="35">
        <v>0</v>
      </c>
      <c r="D125" s="4">
        <f>IF(配装模拟!$N$1="无技能",0,IF(配装模拟!$N$1="基础3级",0,IF(配装模拟!$N$1="基础4级",0,IF(配装模拟!$N$1="低4中3",0,IF(配装模拟!$N$1="低5中4",0,IF(配装模拟!$N$1="专家3级",3,IF(配装模拟!$N$1="专家4级",4,IF(配装模拟!$N$1="全部5级",5,C125))))))))</f>
        <v>4</v>
      </c>
      <c r="EV125" s="4">
        <f t="shared" si="20"/>
        <v>1</v>
      </c>
      <c r="EW125" s="3">
        <f t="shared" si="21"/>
        <v>0.08</v>
      </c>
      <c r="EY125" s="3">
        <f>IF($D125=2,2%,IF($D125=3,4%,IF($D125=4,7%,IF($D125=5,10%,0))))</f>
        <v>0.07</v>
      </c>
      <c r="EZ125" s="3">
        <f>IF($D125=3,2%,IF($D125=4,3%,IF($D125=5,5%,0)))</f>
        <v>0.03</v>
      </c>
    </row>
    <row r="126" spans="1:158">
      <c r="A126" s="3" t="s">
        <v>3386</v>
      </c>
      <c r="B126" s="3" t="s">
        <v>3393</v>
      </c>
      <c r="C126" s="35">
        <v>5</v>
      </c>
      <c r="D126" s="4">
        <f>IF(配装模拟!$N$1="无技能",0,IF(配装模拟!$N$1="基础3级",3,IF(配装模拟!$N$1="基础4级",4,IF(配装模拟!$N$1="低4中3",4,IF(配装模拟!$N$1="低5中4",5,IF(配装模拟!$N$1="专家3级",5,IF(配装模拟!$N$1="专家4级",5,IF(配装模拟!$N$1="全部5级",5,C126))))))))</f>
        <v>5</v>
      </c>
      <c r="EV126" s="4">
        <v>0</v>
      </c>
      <c r="FA126" s="3">
        <f>$D126*4%</f>
        <v>0.2</v>
      </c>
      <c r="FB126" s="3">
        <f>IF($D126=3,3%,IF($D126=4,6%,IF($D126=5,10%,0)))</f>
        <v>0.1</v>
      </c>
    </row>
    <row r="127" spans="1:158">
      <c r="A127" s="3" t="s">
        <v>3386</v>
      </c>
      <c r="B127" s="3" t="s">
        <v>3394</v>
      </c>
      <c r="C127" s="35">
        <v>4</v>
      </c>
      <c r="D127" s="4">
        <f>IF(配装模拟!$N$1="无技能",0,IF(配装模拟!$N$1="基础3级",0,IF(配装模拟!$N$1="基础4级",0,IF(配装模拟!$N$1="低4中3",3,IF(配装模拟!$N$1="低5中4",4,IF(配装模拟!$N$1="专家3级",5,IF(配装模拟!$N$1="专家4级",5,IF(配装模拟!$N$1="全部5级",5,C127))))))))</f>
        <v>5</v>
      </c>
      <c r="EV127" s="4">
        <f t="shared" ref="EV127:EV131" si="22">IF($D127=4,1,IF($D127=5,2,0))</f>
        <v>2</v>
      </c>
      <c r="FA127" s="3">
        <f t="shared" ref="FA127:FA131" si="23">$D127*2%</f>
        <v>0.1</v>
      </c>
      <c r="FB127" s="3">
        <f>IF($D127=2,2%,IF($D127=3,4%,IF($D127=4,7%,IF($D127=5,10%,0))))</f>
        <v>0.1</v>
      </c>
    </row>
    <row r="128" spans="1:158">
      <c r="A128" s="3" t="s">
        <v>3386</v>
      </c>
      <c r="B128" s="3" t="s">
        <v>3395</v>
      </c>
      <c r="C128" s="35">
        <v>0</v>
      </c>
      <c r="D128" s="4">
        <f>IF(配装模拟!$N$1="无技能",0,IF(配装模拟!$N$1="基础3级",0,IF(配装模拟!$N$1="基础4级",0,IF(配装模拟!$N$1="低4中3",0,IF(配装模拟!$N$1="低5中4",0,IF(配装模拟!$N$1="专家3级",3,IF(配装模拟!$N$1="专家4级",4,IF(配装模拟!$N$1="全部5级",5,C128))))))))</f>
        <v>4</v>
      </c>
      <c r="EV128" s="4">
        <f t="shared" si="22"/>
        <v>1</v>
      </c>
      <c r="FA128" s="3">
        <f t="shared" si="23"/>
        <v>0.08</v>
      </c>
      <c r="FB128" s="3">
        <f>IF($D128=2,1%,IF($D128=3,2%,IF($D128=4,3%,IF($D128=5,5%,0))))</f>
        <v>0.03</v>
      </c>
    </row>
    <row r="129" spans="1:160">
      <c r="A129" s="3" t="s">
        <v>3386</v>
      </c>
      <c r="B129" s="3" t="s">
        <v>3396</v>
      </c>
      <c r="C129" s="35">
        <v>5</v>
      </c>
      <c r="D129" s="4">
        <f>IF(配装模拟!$N$1="无技能",0,IF(配装模拟!$N$1="基础3级",3,IF(配装模拟!$N$1="基础4级",4,IF(配装模拟!$N$1="低4中3",4,IF(配装模拟!$N$1="低5中4",5,IF(配装模拟!$N$1="专家3级",5,IF(配装模拟!$N$1="专家4级",5,IF(配装模拟!$N$1="全部5级",5,C129))))))))</f>
        <v>5</v>
      </c>
      <c r="EV129" s="4">
        <v>0</v>
      </c>
      <c r="FA129" s="3">
        <f>$D129*3%</f>
        <v>0.15</v>
      </c>
      <c r="FC129" s="3">
        <f>IF($D129=2,4%,IF($D129=3,8%,IF($D129=4,12%,IF($D129=5,15%,0))))</f>
        <v>0.15</v>
      </c>
      <c r="FD129" s="3">
        <f>IF($D129=4,5%,IF($D129=5,10%,0))</f>
        <v>0.1</v>
      </c>
    </row>
    <row r="130" spans="1:160">
      <c r="A130" s="3" t="s">
        <v>3386</v>
      </c>
      <c r="B130" s="3" t="s">
        <v>3397</v>
      </c>
      <c r="C130" s="35">
        <v>4</v>
      </c>
      <c r="D130" s="4">
        <f>IF(配装模拟!$N$1="无技能",0,IF(配装模拟!$N$1="基础3级",0,IF(配装模拟!$N$1="基础4级",0,IF(配装模拟!$N$1="低4中3",3,IF(配装模拟!$N$1="低5中4",4,IF(配装模拟!$N$1="专家3级",5,IF(配装模拟!$N$1="专家4级",5,IF(配装模拟!$N$1="全部5级",5,C130))))))))</f>
        <v>5</v>
      </c>
      <c r="EV130" s="4">
        <f t="shared" si="22"/>
        <v>2</v>
      </c>
      <c r="FA130" s="3">
        <f t="shared" si="23"/>
        <v>0.1</v>
      </c>
      <c r="FC130" s="3">
        <f>IF($D130=2,2%,IF($D130=3,4%,IF($D130=4,7%,IF($D130=5,10%,0))))</f>
        <v>0.1</v>
      </c>
      <c r="FD130" s="3">
        <f>IF($D130=3,3%,IF($D130=4,6%,IF($D130=5,10%,0)))</f>
        <v>0.1</v>
      </c>
    </row>
    <row r="131" spans="1:160">
      <c r="A131" s="3" t="s">
        <v>3386</v>
      </c>
      <c r="B131" s="3" t="s">
        <v>3398</v>
      </c>
      <c r="C131" s="35">
        <v>0</v>
      </c>
      <c r="D131" s="4">
        <f>IF(配装模拟!$N$1="无技能",0,IF(配装模拟!$N$1="基础3级",0,IF(配装模拟!$N$1="基础4级",0,IF(配装模拟!$N$1="低4中3",0,IF(配装模拟!$N$1="低5中4",0,IF(配装模拟!$N$1="专家3级",3,IF(配装模拟!$N$1="专家4级",4,IF(配装模拟!$N$1="全部5级",5,C131))))))))</f>
        <v>4</v>
      </c>
      <c r="EV131" s="4">
        <f t="shared" si="22"/>
        <v>1</v>
      </c>
      <c r="FA131" s="3">
        <f t="shared" si="23"/>
        <v>0.08</v>
      </c>
      <c r="FC131" s="3">
        <f>IF($D131=2,2%,IF($D131=3,4%,IF($D131=4,7%,IF($D131=5,10%,0))))</f>
        <v>0.07</v>
      </c>
      <c r="FD131" s="3">
        <f>IF($D131=3,2%,IF($D131=4,3%,IF($D131=5,5%,0)))</f>
        <v>0.03</v>
      </c>
    </row>
    <row r="132" spans="1:162">
      <c r="A132" s="3" t="s">
        <v>3386</v>
      </c>
      <c r="B132" s="3" t="s">
        <v>3399</v>
      </c>
      <c r="C132" s="35">
        <v>5</v>
      </c>
      <c r="D132" s="4">
        <f>IF(配装模拟!$N$1="无技能",0,IF(配装模拟!$N$1="基础3级",3,IF(配装模拟!$N$1="基础4级",4,IF(配装模拟!$N$1="低4中3",4,IF(配装模拟!$N$1="低5中4",5,IF(配装模拟!$N$1="专家3级",5,IF(配装模拟!$N$1="专家4级",5,IF(配装模拟!$N$1="全部5级",5,C132))))))))</f>
        <v>5</v>
      </c>
      <c r="EV132" s="4">
        <v>0</v>
      </c>
      <c r="FE132" s="3">
        <f>$D132*4%</f>
        <v>0.2</v>
      </c>
      <c r="FF132" s="3">
        <f>IF($D132=3,3%,IF($D132=4,6%,IF($D132=5,10%,0)))</f>
        <v>0.1</v>
      </c>
    </row>
    <row r="133" spans="1:162">
      <c r="A133" s="3" t="s">
        <v>3386</v>
      </c>
      <c r="B133" s="3" t="s">
        <v>3400</v>
      </c>
      <c r="C133" s="35">
        <v>4</v>
      </c>
      <c r="D133" s="4">
        <f>IF(配装模拟!$N$1="无技能",0,IF(配装模拟!$N$1="基础3级",0,IF(配装模拟!$N$1="基础4级",0,IF(配装模拟!$N$1="低4中3",3,IF(配装模拟!$N$1="低5中4",4,IF(配装模拟!$N$1="专家3级",5,IF(配装模拟!$N$1="专家4级",5,IF(配装模拟!$N$1="全部5级",5,C133))))))))</f>
        <v>5</v>
      </c>
      <c r="EV133" s="4">
        <f t="shared" ref="EV133:EV137" si="24">IF($D133=4,1,IF($D133=5,2,0))</f>
        <v>2</v>
      </c>
      <c r="FE133" s="3">
        <f t="shared" ref="FE133:FE137" si="25">$D133*2%</f>
        <v>0.1</v>
      </c>
      <c r="FF133" s="3">
        <f>IF($D133=2,2%,IF($D133=3,4%,IF($D133=4,7%,IF($D133=5,10%,0))))</f>
        <v>0.1</v>
      </c>
    </row>
    <row r="134" spans="1:162">
      <c r="A134" s="3" t="s">
        <v>3386</v>
      </c>
      <c r="B134" s="3" t="s">
        <v>3401</v>
      </c>
      <c r="C134" s="35">
        <v>0</v>
      </c>
      <c r="D134" s="4">
        <f>IF(配装模拟!$N$1="无技能",0,IF(配装模拟!$N$1="基础3级",0,IF(配装模拟!$N$1="基础4级",0,IF(配装模拟!$N$1="低4中3",0,IF(配装模拟!$N$1="低5中4",0,IF(配装模拟!$N$1="专家3级",3,IF(配装模拟!$N$1="专家4级",4,IF(配装模拟!$N$1="全部5级",5,C134))))))))</f>
        <v>4</v>
      </c>
      <c r="EV134" s="4">
        <f t="shared" si="24"/>
        <v>1</v>
      </c>
      <c r="FE134" s="3">
        <f t="shared" si="25"/>
        <v>0.08</v>
      </c>
      <c r="FF134" s="3">
        <f>IF($D134=2,1%,IF($D134=3,2%,IF($D134=4,3%,IF($D134=5,5%,0))))</f>
        <v>0.03</v>
      </c>
    </row>
    <row r="135" spans="1:164">
      <c r="A135" s="3" t="s">
        <v>3386</v>
      </c>
      <c r="B135" s="3" t="s">
        <v>3402</v>
      </c>
      <c r="C135" s="35">
        <v>5</v>
      </c>
      <c r="D135" s="4">
        <f>IF(配装模拟!$N$1="无技能",0,IF(配装模拟!$N$1="基础3级",3,IF(配装模拟!$N$1="基础4级",4,IF(配装模拟!$N$1="低4中3",4,IF(配装模拟!$N$1="低5中4",5,IF(配装模拟!$N$1="专家3级",5,IF(配装模拟!$N$1="专家4级",5,IF(配装模拟!$N$1="全部5级",5,C135))))))))</f>
        <v>5</v>
      </c>
      <c r="EV135" s="4">
        <v>0</v>
      </c>
      <c r="FE135" s="3">
        <f>$D135*3%</f>
        <v>0.15</v>
      </c>
      <c r="FG135" s="3">
        <f>IF($D135=2,4%,IF($D135=3,8%,IF($D135=4,12%,IF($D135=5,15%,0))))</f>
        <v>0.15</v>
      </c>
      <c r="FH135" s="3">
        <f>IF($D135=4,5%,IF($D135=5,10%,0))</f>
        <v>0.1</v>
      </c>
    </row>
    <row r="136" spans="1:164">
      <c r="A136" s="3" t="s">
        <v>3386</v>
      </c>
      <c r="B136" s="3" t="s">
        <v>3403</v>
      </c>
      <c r="C136" s="35">
        <v>4</v>
      </c>
      <c r="D136" s="4">
        <f>IF(配装模拟!$N$1="无技能",0,IF(配装模拟!$N$1="基础3级",0,IF(配装模拟!$N$1="基础4级",0,IF(配装模拟!$N$1="低4中3",3,IF(配装模拟!$N$1="低5中4",4,IF(配装模拟!$N$1="专家3级",5,IF(配装模拟!$N$1="专家4级",5,IF(配装模拟!$N$1="全部5级",5,C136))))))))</f>
        <v>5</v>
      </c>
      <c r="EV136" s="4">
        <f t="shared" si="24"/>
        <v>2</v>
      </c>
      <c r="FE136" s="3">
        <f t="shared" si="25"/>
        <v>0.1</v>
      </c>
      <c r="FG136" s="3">
        <f>IF($D136=2,2%,IF($D136=3,4%,IF($D136=4,7%,IF($D136=5,10%,0))))</f>
        <v>0.1</v>
      </c>
      <c r="FH136" s="3">
        <f>IF($D136=3,3%,IF($D136=4,6%,IF($D136=5,10%,0)))</f>
        <v>0.1</v>
      </c>
    </row>
    <row r="137" spans="1:164">
      <c r="A137" s="3" t="s">
        <v>3386</v>
      </c>
      <c r="B137" s="3" t="s">
        <v>3404</v>
      </c>
      <c r="C137" s="35">
        <v>0</v>
      </c>
      <c r="D137" s="4">
        <f>IF(配装模拟!$N$1="无技能",0,IF(配装模拟!$N$1="基础3级",0,IF(配装模拟!$N$1="基础4级",0,IF(配装模拟!$N$1="低4中3",0,IF(配装模拟!$N$1="低5中4",0,IF(配装模拟!$N$1="专家3级",3,IF(配装模拟!$N$1="专家4级",4,IF(配装模拟!$N$1="全部5级",5,C137))))))))</f>
        <v>4</v>
      </c>
      <c r="EV137" s="4">
        <f t="shared" si="24"/>
        <v>1</v>
      </c>
      <c r="FE137" s="3">
        <f t="shared" si="25"/>
        <v>0.08</v>
      </c>
      <c r="FG137" s="3">
        <f>IF($D137=2,2%,IF($D137=3,4%,IF($D137=4,7%,IF($D137=5,10%,0))))</f>
        <v>0.07</v>
      </c>
      <c r="FH137" s="3">
        <f>IF($D137=3,2%,IF($D137=4,3%,IF($D137=5,5%,0)))</f>
        <v>0.03</v>
      </c>
    </row>
    <row r="138" spans="1:167">
      <c r="A138" s="3" t="s">
        <v>3386</v>
      </c>
      <c r="B138" s="3" t="s">
        <v>3405</v>
      </c>
      <c r="C138" s="35">
        <v>5</v>
      </c>
      <c r="D138" s="4">
        <f>IF(配装模拟!$N$1="无技能",0,IF(配装模拟!$N$1="基础3级",3,IF(配装模拟!$N$1="基础4级",4,IF(配装模拟!$N$1="低4中3",4,IF(配装模拟!$N$1="低5中4",5,IF(配装模拟!$N$1="专家3级",5,IF(配装模拟!$N$1="专家4级",5,IF(配装模拟!$N$1="全部5级",5,C138))))))))</f>
        <v>5</v>
      </c>
      <c r="FI138" s="4">
        <v>0</v>
      </c>
      <c r="FJ138" s="3">
        <f>$D138*4%</f>
        <v>0.2</v>
      </c>
      <c r="FK138" s="3">
        <f>IF($D138=3,3%,IF($D138=4,6%,IF($D138=5,10%,0)))</f>
        <v>0.1</v>
      </c>
    </row>
    <row r="139" spans="1:167">
      <c r="A139" s="3" t="s">
        <v>3386</v>
      </c>
      <c r="B139" s="3" t="s">
        <v>3406</v>
      </c>
      <c r="C139" s="35">
        <v>4</v>
      </c>
      <c r="D139" s="4">
        <f>IF(配装模拟!$N$1="无技能",0,IF(配装模拟!$N$1="基础3级",0,IF(配装模拟!$N$1="基础4级",0,IF(配装模拟!$N$1="低4中3",3,IF(配装模拟!$N$1="低5中4",4,IF(配装模拟!$N$1="专家3级",5,IF(配装模拟!$N$1="专家4级",5,IF(配装模拟!$N$1="全部5级",5,C139))))))))</f>
        <v>5</v>
      </c>
      <c r="FI139" s="4">
        <f t="shared" ref="FI139:FI143" si="26">IF($D139=4,1,IF($D139=5,2,0))</f>
        <v>2</v>
      </c>
      <c r="FJ139" s="3">
        <f t="shared" ref="FJ139:FJ143" si="27">$D139*2%</f>
        <v>0.1</v>
      </c>
      <c r="FK139" s="3">
        <f>IF($D139=2,2%,IF($D139=3,4%,IF($D139=4,7%,IF($D139=5,10%,0))))</f>
        <v>0.1</v>
      </c>
    </row>
    <row r="140" spans="1:167">
      <c r="A140" s="3" t="s">
        <v>3386</v>
      </c>
      <c r="B140" s="3" t="s">
        <v>3407</v>
      </c>
      <c r="C140" s="35">
        <v>0</v>
      </c>
      <c r="D140" s="4">
        <f>IF(配装模拟!$N$1="无技能",0,IF(配装模拟!$N$1="基础3级",0,IF(配装模拟!$N$1="基础4级",0,IF(配装模拟!$N$1="低4中3",0,IF(配装模拟!$N$1="低5中4",0,IF(配装模拟!$N$1="专家3级",3,IF(配装模拟!$N$1="专家4级",4,IF(配装模拟!$N$1="全部5级",5,C140))))))))</f>
        <v>4</v>
      </c>
      <c r="FI140" s="4">
        <f t="shared" si="26"/>
        <v>1</v>
      </c>
      <c r="FJ140" s="3">
        <f t="shared" si="27"/>
        <v>0.08</v>
      </c>
      <c r="FK140" s="3">
        <f>IF($D140=2,1%,IF($D140=3,2%,IF($D140=4,3%,IF($D140=5,5%,0))))</f>
        <v>0.03</v>
      </c>
    </row>
    <row r="141" spans="1:169">
      <c r="A141" s="3" t="s">
        <v>3386</v>
      </c>
      <c r="B141" s="3" t="s">
        <v>3408</v>
      </c>
      <c r="C141" s="35">
        <v>5</v>
      </c>
      <c r="D141" s="4">
        <f>IF(配装模拟!$N$1="无技能",0,IF(配装模拟!$N$1="基础3级",3,IF(配装模拟!$N$1="基础4级",4,IF(配装模拟!$N$1="低4中3",4,IF(配装模拟!$N$1="低5中4",5,IF(配装模拟!$N$1="专家3级",5,IF(配装模拟!$N$1="专家4级",5,IF(配装模拟!$N$1="全部5级",5,C141))))))))</f>
        <v>5</v>
      </c>
      <c r="FI141" s="4">
        <v>0</v>
      </c>
      <c r="FJ141" s="3">
        <f>$D141*3%</f>
        <v>0.15</v>
      </c>
      <c r="FL141" s="3">
        <f>IF($D141=2,4%,IF($D141=3,8%,IF($D141=4,12%,IF($D141=5,15%,0))))</f>
        <v>0.15</v>
      </c>
      <c r="FM141" s="3">
        <f>IF($D141=4,5%,IF($D141=5,10%,0))</f>
        <v>0.1</v>
      </c>
    </row>
    <row r="142" spans="1:169">
      <c r="A142" s="3" t="s">
        <v>3386</v>
      </c>
      <c r="B142" s="3" t="s">
        <v>3409</v>
      </c>
      <c r="C142" s="35">
        <v>4</v>
      </c>
      <c r="D142" s="4">
        <f>IF(配装模拟!$N$1="无技能",0,IF(配装模拟!$N$1="基础3级",0,IF(配装模拟!$N$1="基础4级",0,IF(配装模拟!$N$1="低4中3",3,IF(配装模拟!$N$1="低5中4",4,IF(配装模拟!$N$1="专家3级",5,IF(配装模拟!$N$1="专家4级",5,IF(配装模拟!$N$1="全部5级",5,C142))))))))</f>
        <v>5</v>
      </c>
      <c r="FI142" s="4">
        <f t="shared" si="26"/>
        <v>2</v>
      </c>
      <c r="FJ142" s="3">
        <f t="shared" si="27"/>
        <v>0.1</v>
      </c>
      <c r="FL142" s="3">
        <f>IF($D142=2,2%,IF($D142=3,4%,IF($D142=4,7%,IF($D142=5,10%,0))))</f>
        <v>0.1</v>
      </c>
      <c r="FM142" s="3">
        <f>IF($D142=3,3%,IF($D142=4,6%,IF($D142=5,10%,0)))</f>
        <v>0.1</v>
      </c>
    </row>
    <row r="143" spans="1:169">
      <c r="A143" s="3" t="s">
        <v>3386</v>
      </c>
      <c r="B143" s="3" t="s">
        <v>3410</v>
      </c>
      <c r="C143" s="35">
        <v>0</v>
      </c>
      <c r="D143" s="4">
        <f>IF(配装模拟!$N$1="无技能",0,IF(配装模拟!$N$1="基础3级",0,IF(配装模拟!$N$1="基础4级",0,IF(配装模拟!$N$1="低4中3",0,IF(配装模拟!$N$1="低5中4",0,IF(配装模拟!$N$1="专家3级",3,IF(配装模拟!$N$1="专家4级",4,IF(配装模拟!$N$1="全部5级",5,C143))))))))</f>
        <v>4</v>
      </c>
      <c r="FI143" s="4">
        <f t="shared" si="26"/>
        <v>1</v>
      </c>
      <c r="FJ143" s="3">
        <f t="shared" si="27"/>
        <v>0.08</v>
      </c>
      <c r="FL143" s="3">
        <f>IF($D143=2,2%,IF($D143=3,4%,IF($D143=4,7%,IF($D143=5,10%,0))))</f>
        <v>0.07</v>
      </c>
      <c r="FM143" s="3">
        <f>IF($D143=3,2%,IF($D143=4,3%,IF($D143=5,5%,0)))</f>
        <v>0.03</v>
      </c>
    </row>
    <row r="144" spans="1:171">
      <c r="A144" s="3" t="s">
        <v>3386</v>
      </c>
      <c r="B144" s="3" t="s">
        <v>3411</v>
      </c>
      <c r="C144" s="35">
        <v>5</v>
      </c>
      <c r="D144" s="4">
        <f>IF(配装模拟!$N$1="无技能",0,IF(配装模拟!$N$1="基础3级",3,IF(配装模拟!$N$1="基础4级",4,IF(配装模拟!$N$1="低4中3",4,IF(配装模拟!$N$1="低5中4",5,IF(配装模拟!$N$1="专家3级",5,IF(配装模拟!$N$1="专家4级",5,IF(配装模拟!$N$1="全部5级",5,C144))))))))</f>
        <v>5</v>
      </c>
      <c r="FI144" s="4">
        <v>0</v>
      </c>
      <c r="FN144" s="3">
        <f>$D144*4%</f>
        <v>0.2</v>
      </c>
      <c r="FO144" s="3">
        <f>IF($D144=3,3%,IF($D144=4,6%,IF($D144=5,10%,0)))</f>
        <v>0.1</v>
      </c>
    </row>
    <row r="145" spans="1:171">
      <c r="A145" s="3" t="s">
        <v>3386</v>
      </c>
      <c r="B145" s="3" t="s">
        <v>3412</v>
      </c>
      <c r="C145" s="35">
        <v>4</v>
      </c>
      <c r="D145" s="4">
        <f>IF(配装模拟!$N$1="无技能",0,IF(配装模拟!$N$1="基础3级",0,IF(配装模拟!$N$1="基础4级",0,IF(配装模拟!$N$1="低4中3",3,IF(配装模拟!$N$1="低5中4",4,IF(配装模拟!$N$1="专家3级",5,IF(配装模拟!$N$1="专家4级",5,IF(配装模拟!$N$1="全部5级",5,C145))))))))</f>
        <v>5</v>
      </c>
      <c r="FI145" s="4">
        <f t="shared" ref="FI145:FI149" si="28">IF($D145=4,1,IF($D145=5,2,0))</f>
        <v>2</v>
      </c>
      <c r="FN145" s="3">
        <f t="shared" ref="FN145:FN149" si="29">$D145*2%</f>
        <v>0.1</v>
      </c>
      <c r="FO145" s="3">
        <f>IF($D145=2,2%,IF($D145=3,4%,IF($D145=4,7%,IF($D145=5,10%,0))))</f>
        <v>0.1</v>
      </c>
    </row>
    <row r="146" spans="1:171">
      <c r="A146" s="3" t="s">
        <v>3386</v>
      </c>
      <c r="B146" s="3" t="s">
        <v>3413</v>
      </c>
      <c r="C146" s="35">
        <v>0</v>
      </c>
      <c r="D146" s="4">
        <f>IF(配装模拟!$N$1="无技能",0,IF(配装模拟!$N$1="基础3级",0,IF(配装模拟!$N$1="基础4级",0,IF(配装模拟!$N$1="低4中3",0,IF(配装模拟!$N$1="低5中4",0,IF(配装模拟!$N$1="专家3级",3,IF(配装模拟!$N$1="专家4级",4,IF(配装模拟!$N$1="全部5级",5,C146))))))))</f>
        <v>4</v>
      </c>
      <c r="FI146" s="4">
        <f t="shared" si="28"/>
        <v>1</v>
      </c>
      <c r="FN146" s="3">
        <f t="shared" si="29"/>
        <v>0.08</v>
      </c>
      <c r="FO146" s="3">
        <f>IF($D146=2,1%,IF($D146=3,2%,IF($D146=4,3%,IF($D146=5,5%,0))))</f>
        <v>0.03</v>
      </c>
    </row>
    <row r="147" spans="1:173">
      <c r="A147" s="3" t="s">
        <v>3386</v>
      </c>
      <c r="B147" s="3" t="s">
        <v>3414</v>
      </c>
      <c r="C147" s="35">
        <v>5</v>
      </c>
      <c r="D147" s="4">
        <f>IF(配装模拟!$N$1="无技能",0,IF(配装模拟!$N$1="基础3级",3,IF(配装模拟!$N$1="基础4级",4,IF(配装模拟!$N$1="低4中3",4,IF(配装模拟!$N$1="低5中4",5,IF(配装模拟!$N$1="专家3级",5,IF(配装模拟!$N$1="专家4级",5,IF(配装模拟!$N$1="全部5级",5,C147))))))))</f>
        <v>5</v>
      </c>
      <c r="FI147" s="4">
        <v>0</v>
      </c>
      <c r="FN147" s="3">
        <f>$D147*3%</f>
        <v>0.15</v>
      </c>
      <c r="FP147" s="3">
        <f>IF($D147=2,4%,IF($D147=3,8%,IF($D147=4,12%,IF($D147=5,15%,0))))</f>
        <v>0.15</v>
      </c>
      <c r="FQ147" s="3">
        <f>IF($D147=4,5%,IF($D147=5,10%,0))</f>
        <v>0.1</v>
      </c>
    </row>
    <row r="148" spans="1:173">
      <c r="A148" s="3" t="s">
        <v>3386</v>
      </c>
      <c r="B148" s="3" t="s">
        <v>3415</v>
      </c>
      <c r="C148" s="35">
        <v>4</v>
      </c>
      <c r="D148" s="4">
        <f>IF(配装模拟!$N$1="无技能",0,IF(配装模拟!$N$1="基础3级",0,IF(配装模拟!$N$1="基础4级",0,IF(配装模拟!$N$1="低4中3",3,IF(配装模拟!$N$1="低5中4",4,IF(配装模拟!$N$1="专家3级",5,IF(配装模拟!$N$1="专家4级",5,IF(配装模拟!$N$1="全部5级",5,C148))))))))</f>
        <v>5</v>
      </c>
      <c r="FI148" s="4">
        <f t="shared" si="28"/>
        <v>2</v>
      </c>
      <c r="FN148" s="3">
        <f t="shared" si="29"/>
        <v>0.1</v>
      </c>
      <c r="FP148" s="3">
        <f>IF($D148=2,2%,IF($D148=3,4%,IF($D148=4,7%,IF($D148=5,10%,0))))</f>
        <v>0.1</v>
      </c>
      <c r="FQ148" s="3">
        <f>IF($D148=3,3%,IF($D148=4,6%,IF($D148=5,10%,0)))</f>
        <v>0.1</v>
      </c>
    </row>
    <row r="149" spans="1:173">
      <c r="A149" s="3" t="s">
        <v>3386</v>
      </c>
      <c r="B149" s="3" t="s">
        <v>3416</v>
      </c>
      <c r="C149" s="35">
        <v>0</v>
      </c>
      <c r="D149" s="4">
        <f>IF(配装模拟!$N$1="无技能",0,IF(配装模拟!$N$1="基础3级",0,IF(配装模拟!$N$1="基础4级",0,IF(配装模拟!$N$1="低4中3",0,IF(配装模拟!$N$1="低5中4",0,IF(配装模拟!$N$1="专家3级",3,IF(配装模拟!$N$1="专家4级",4,IF(配装模拟!$N$1="全部5级",5,C149))))))))</f>
        <v>4</v>
      </c>
      <c r="FI149" s="4">
        <f t="shared" si="28"/>
        <v>1</v>
      </c>
      <c r="FN149" s="3">
        <f t="shared" si="29"/>
        <v>0.08</v>
      </c>
      <c r="FP149" s="3">
        <f>IF($D149=2,2%,IF($D149=3,4%,IF($D149=4,7%,IF($D149=5,10%,0))))</f>
        <v>0.07</v>
      </c>
      <c r="FQ149" s="3">
        <f>IF($D149=3,2%,IF($D149=4,3%,IF($D149=5,5%,0)))</f>
        <v>0.03</v>
      </c>
    </row>
    <row r="150" spans="1:175">
      <c r="A150" s="3" t="s">
        <v>3386</v>
      </c>
      <c r="B150" s="3" t="s">
        <v>3417</v>
      </c>
      <c r="C150" s="35">
        <v>5</v>
      </c>
      <c r="D150" s="4">
        <f>IF(配装模拟!$N$1="无技能",0,IF(配装模拟!$N$1="基础3级",3,IF(配装模拟!$N$1="基础4级",4,IF(配装模拟!$N$1="低4中3",4,IF(配装模拟!$N$1="低5中4",5,IF(配装模拟!$N$1="专家3级",5,IF(配装模拟!$N$1="专家4级",5,IF(配装模拟!$N$1="全部5级",5,C150))))))))</f>
        <v>5</v>
      </c>
      <c r="FI150" s="4">
        <v>0</v>
      </c>
      <c r="FR150" s="3">
        <f>$D150*4%</f>
        <v>0.2</v>
      </c>
      <c r="FS150" s="3">
        <f>IF($D150=3,3%,IF($D150=4,6%,IF($D150=5,10%,0)))</f>
        <v>0.1</v>
      </c>
    </row>
    <row r="151" spans="1:175">
      <c r="A151" s="3" t="s">
        <v>3386</v>
      </c>
      <c r="B151" s="3" t="s">
        <v>3418</v>
      </c>
      <c r="C151" s="35">
        <v>4</v>
      </c>
      <c r="D151" s="4">
        <f>IF(配装模拟!$N$1="无技能",0,IF(配装模拟!$N$1="基础3级",0,IF(配装模拟!$N$1="基础4级",0,IF(配装模拟!$N$1="低4中3",3,IF(配装模拟!$N$1="低5中4",4,IF(配装模拟!$N$1="专家3级",5,IF(配装模拟!$N$1="专家4级",5,IF(配装模拟!$N$1="全部5级",5,C151))))))))</f>
        <v>5</v>
      </c>
      <c r="FI151" s="4">
        <f t="shared" ref="FI151:FI155" si="30">IF($D151=4,1,IF($D151=5,2,0))</f>
        <v>2</v>
      </c>
      <c r="FR151" s="3">
        <f t="shared" ref="FR151:FR155" si="31">$D151*2%</f>
        <v>0.1</v>
      </c>
      <c r="FS151" s="3">
        <f>IF($D151=2,2%,IF($D151=3,4%,IF($D151=4,7%,IF($D151=5,10%,0))))</f>
        <v>0.1</v>
      </c>
    </row>
    <row r="152" spans="1:175">
      <c r="A152" s="3" t="s">
        <v>3386</v>
      </c>
      <c r="B152" s="3" t="s">
        <v>3419</v>
      </c>
      <c r="C152" s="35">
        <v>0</v>
      </c>
      <c r="D152" s="4">
        <f>IF(配装模拟!$N$1="无技能",0,IF(配装模拟!$N$1="基础3级",0,IF(配装模拟!$N$1="基础4级",0,IF(配装模拟!$N$1="低4中3",0,IF(配装模拟!$N$1="低5中4",0,IF(配装模拟!$N$1="专家3级",3,IF(配装模拟!$N$1="专家4级",4,IF(配装模拟!$N$1="全部5级",5,C152))))))))</f>
        <v>4</v>
      </c>
      <c r="FI152" s="4">
        <f t="shared" si="30"/>
        <v>1</v>
      </c>
      <c r="FR152" s="3">
        <f t="shared" si="31"/>
        <v>0.08</v>
      </c>
      <c r="FS152" s="3">
        <f>IF($D152=2,1%,IF($D152=3,2%,IF($D152=4,3%,IF($D152=5,5%,0))))</f>
        <v>0.03</v>
      </c>
    </row>
    <row r="153" spans="1:177">
      <c r="A153" s="3" t="s">
        <v>3386</v>
      </c>
      <c r="B153" s="3" t="s">
        <v>3420</v>
      </c>
      <c r="C153" s="35">
        <v>5</v>
      </c>
      <c r="D153" s="4">
        <f>IF(配装模拟!$N$1="无技能",0,IF(配装模拟!$N$1="基础3级",3,IF(配装模拟!$N$1="基础4级",4,IF(配装模拟!$N$1="低4中3",4,IF(配装模拟!$N$1="低5中4",5,IF(配装模拟!$N$1="专家3级",5,IF(配装模拟!$N$1="专家4级",5,IF(配装模拟!$N$1="全部5级",5,C153))))))))</f>
        <v>5</v>
      </c>
      <c r="FI153" s="4">
        <v>0</v>
      </c>
      <c r="FR153" s="3">
        <f>$D153*3%</f>
        <v>0.15</v>
      </c>
      <c r="FT153" s="3">
        <f>IF($D153=2,4%,IF($D153=3,8%,IF($D153=4,12%,IF($D153=5,15%,0))))</f>
        <v>0.15</v>
      </c>
      <c r="FU153" s="3">
        <f>IF($D153=4,5%,IF($D153=5,10%,0))</f>
        <v>0.1</v>
      </c>
    </row>
    <row r="154" spans="1:177">
      <c r="A154" s="3" t="s">
        <v>3386</v>
      </c>
      <c r="B154" s="3" t="s">
        <v>3421</v>
      </c>
      <c r="C154" s="35">
        <v>4</v>
      </c>
      <c r="D154" s="4">
        <f>IF(配装模拟!$N$1="无技能",0,IF(配装模拟!$N$1="基础3级",0,IF(配装模拟!$N$1="基础4级",0,IF(配装模拟!$N$1="低4中3",3,IF(配装模拟!$N$1="低5中4",4,IF(配装模拟!$N$1="专家3级",5,IF(配装模拟!$N$1="专家4级",5,IF(配装模拟!$N$1="全部5级",5,C154))))))))</f>
        <v>5</v>
      </c>
      <c r="FI154" s="4">
        <f t="shared" si="30"/>
        <v>2</v>
      </c>
      <c r="FR154" s="3">
        <f t="shared" si="31"/>
        <v>0.1</v>
      </c>
      <c r="FT154" s="3">
        <f>IF($D154=2,2%,IF($D154=3,4%,IF($D154=4,7%,IF($D154=5,10%,0))))</f>
        <v>0.1</v>
      </c>
      <c r="FU154" s="3">
        <f>IF($D154=3,3%,IF($D154=4,6%,IF($D154=5,10%,0)))</f>
        <v>0.1</v>
      </c>
    </row>
    <row r="155" spans="1:177">
      <c r="A155" s="3" t="s">
        <v>3386</v>
      </c>
      <c r="B155" s="3" t="s">
        <v>3422</v>
      </c>
      <c r="C155" s="35">
        <v>0</v>
      </c>
      <c r="D155" s="4">
        <f>IF(配装模拟!$N$1="无技能",0,IF(配装模拟!$N$1="基础3级",0,IF(配装模拟!$N$1="基础4级",0,IF(配装模拟!$N$1="低4中3",0,IF(配装模拟!$N$1="低5中4",0,IF(配装模拟!$N$1="专家3级",3,IF(配装模拟!$N$1="专家4级",4,IF(配装模拟!$N$1="全部5级",5,C155))))))))</f>
        <v>4</v>
      </c>
      <c r="FI155" s="4">
        <f t="shared" si="30"/>
        <v>1</v>
      </c>
      <c r="FR155" s="3">
        <f t="shared" si="31"/>
        <v>0.08</v>
      </c>
      <c r="FT155" s="3">
        <f>IF($D155=2,2%,IF($D155=3,4%,IF($D155=4,7%,IF($D155=5,10%,0))))</f>
        <v>0.07</v>
      </c>
      <c r="FU155" s="3">
        <f>IF($D155=3,2%,IF($D155=4,3%,IF($D155=5,5%,0)))</f>
        <v>0.03</v>
      </c>
    </row>
    <row r="156" spans="1:180">
      <c r="A156" s="3" t="s">
        <v>3386</v>
      </c>
      <c r="B156" s="3" t="s">
        <v>3423</v>
      </c>
      <c r="C156" s="35">
        <v>5</v>
      </c>
      <c r="D156" s="4">
        <f>IF(配装模拟!$N$1="无技能",0,IF(配装模拟!$N$1="基础3级",3,IF(配装模拟!$N$1="基础4级",4,IF(配装模拟!$N$1="低4中3",4,IF(配装模拟!$N$1="低5中4",5,IF(配装模拟!$N$1="专家3级",5,IF(配装模拟!$N$1="专家4级",5,IF(配装模拟!$N$1="全部5级",5,C156))))))))</f>
        <v>5</v>
      </c>
      <c r="FV156" s="4">
        <v>0</v>
      </c>
      <c r="FW156" s="3">
        <f>$D156*4%</f>
        <v>0.2</v>
      </c>
      <c r="FX156" s="3">
        <f>IF($D156=3,3%,IF($D156=4,6%,IF($D156=5,10%,0)))</f>
        <v>0.1</v>
      </c>
    </row>
    <row r="157" spans="1:180">
      <c r="A157" s="3" t="s">
        <v>3386</v>
      </c>
      <c r="B157" s="3" t="s">
        <v>3424</v>
      </c>
      <c r="C157" s="35">
        <v>4</v>
      </c>
      <c r="D157" s="4">
        <f>IF(配装模拟!$N$1="无技能",0,IF(配装模拟!$N$1="基础3级",0,IF(配装模拟!$N$1="基础4级",0,IF(配装模拟!$N$1="低4中3",3,IF(配装模拟!$N$1="低5中4",4,IF(配装模拟!$N$1="专家3级",5,IF(配装模拟!$N$1="专家4级",5,IF(配装模拟!$N$1="全部5级",5,C157))))))))</f>
        <v>5</v>
      </c>
      <c r="FV157" s="4">
        <f t="shared" ref="FV157:FV161" si="32">IF($D157=4,1,IF($D157=5,2,0))</f>
        <v>2</v>
      </c>
      <c r="FW157" s="3">
        <f t="shared" ref="FW157:FW161" si="33">$D157*2%</f>
        <v>0.1</v>
      </c>
      <c r="FX157" s="3">
        <f>IF($D157=2,2%,IF($D157=3,4%,IF($D157=4,7%,IF($D157=5,10%,0))))</f>
        <v>0.1</v>
      </c>
    </row>
    <row r="158" spans="1:180">
      <c r="A158" s="3" t="s">
        <v>3386</v>
      </c>
      <c r="B158" s="3" t="s">
        <v>3425</v>
      </c>
      <c r="C158" s="35">
        <v>0</v>
      </c>
      <c r="D158" s="4">
        <f>IF(配装模拟!$N$1="无技能",0,IF(配装模拟!$N$1="基础3级",0,IF(配装模拟!$N$1="基础4级",0,IF(配装模拟!$N$1="低4中3",0,IF(配装模拟!$N$1="低5中4",0,IF(配装模拟!$N$1="专家3级",3,IF(配装模拟!$N$1="专家4级",4,IF(配装模拟!$N$1="全部5级",5,C158))))))))</f>
        <v>4</v>
      </c>
      <c r="FV158" s="4">
        <f t="shared" si="32"/>
        <v>1</v>
      </c>
      <c r="FW158" s="3">
        <f t="shared" si="33"/>
        <v>0.08</v>
      </c>
      <c r="FX158" s="3">
        <f>IF($D158=2,1%,IF($D158=3,2%,IF($D158=4,3%,IF($D158=5,5%,0))))</f>
        <v>0.03</v>
      </c>
    </row>
    <row r="159" spans="1:182">
      <c r="A159" s="3" t="s">
        <v>3386</v>
      </c>
      <c r="B159" s="3" t="s">
        <v>3426</v>
      </c>
      <c r="C159" s="35">
        <v>5</v>
      </c>
      <c r="D159" s="4">
        <f>IF(配装模拟!$N$1="无技能",0,IF(配装模拟!$N$1="基础3级",3,IF(配装模拟!$N$1="基础4级",4,IF(配装模拟!$N$1="低4中3",4,IF(配装模拟!$N$1="低5中4",5,IF(配装模拟!$N$1="专家3级",5,IF(配装模拟!$N$1="专家4级",5,IF(配装模拟!$N$1="全部5级",5,C159))))))))</f>
        <v>5</v>
      </c>
      <c r="FV159" s="4">
        <v>0</v>
      </c>
      <c r="FW159" s="3">
        <f>$D159*3%</f>
        <v>0.15</v>
      </c>
      <c r="FY159" s="3">
        <f>IF($D159=2,4%,IF($D159=3,8%,IF($D159=4,12%,IF($D159=5,15%,0))))</f>
        <v>0.15</v>
      </c>
      <c r="FZ159" s="3">
        <f>IF($D159=4,5%,IF($D159=5,10%,0))</f>
        <v>0.1</v>
      </c>
    </row>
    <row r="160" spans="1:182">
      <c r="A160" s="3" t="s">
        <v>3386</v>
      </c>
      <c r="B160" s="3" t="s">
        <v>3427</v>
      </c>
      <c r="C160" s="35">
        <v>4</v>
      </c>
      <c r="D160" s="4">
        <f>IF(配装模拟!$N$1="无技能",0,IF(配装模拟!$N$1="基础3级",0,IF(配装模拟!$N$1="基础4级",0,IF(配装模拟!$N$1="低4中3",3,IF(配装模拟!$N$1="低5中4",4,IF(配装模拟!$N$1="专家3级",5,IF(配装模拟!$N$1="专家4级",5,IF(配装模拟!$N$1="全部5级",5,C160))))))))</f>
        <v>5</v>
      </c>
      <c r="FV160" s="4">
        <f t="shared" si="32"/>
        <v>2</v>
      </c>
      <c r="FW160" s="3">
        <f t="shared" si="33"/>
        <v>0.1</v>
      </c>
      <c r="FY160" s="3">
        <f>IF($D160=2,2%,IF($D160=3,4%,IF($D160=4,7%,IF($D160=5,10%,0))))</f>
        <v>0.1</v>
      </c>
      <c r="FZ160" s="3">
        <f>IF($D160=3,3%,IF($D160=4,6%,IF($D160=5,10%,0)))</f>
        <v>0.1</v>
      </c>
    </row>
    <row r="161" spans="1:182">
      <c r="A161" s="3" t="s">
        <v>3386</v>
      </c>
      <c r="B161" s="3" t="s">
        <v>3428</v>
      </c>
      <c r="C161" s="35">
        <v>0</v>
      </c>
      <c r="D161" s="4">
        <f>IF(配装模拟!$N$1="无技能",0,IF(配装模拟!$N$1="基础3级",0,IF(配装模拟!$N$1="基础4级",0,IF(配装模拟!$N$1="低4中3",0,IF(配装模拟!$N$1="低5中4",0,IF(配装模拟!$N$1="专家3级",3,IF(配装模拟!$N$1="专家4级",4,IF(配装模拟!$N$1="全部5级",5,C161))))))))</f>
        <v>4</v>
      </c>
      <c r="FV161" s="4">
        <f t="shared" si="32"/>
        <v>1</v>
      </c>
      <c r="FW161" s="3">
        <f t="shared" si="33"/>
        <v>0.08</v>
      </c>
      <c r="FY161" s="3">
        <f>IF($D161=2,2%,IF($D161=3,4%,IF($D161=4,7%,IF($D161=5,10%,0))))</f>
        <v>0.07</v>
      </c>
      <c r="FZ161" s="3">
        <f>IF($D161=3,2%,IF($D161=4,3%,IF($D161=5,5%,0)))</f>
        <v>0.03</v>
      </c>
    </row>
    <row r="162" spans="1:184">
      <c r="A162" s="3" t="s">
        <v>3386</v>
      </c>
      <c r="B162" s="3" t="s">
        <v>3429</v>
      </c>
      <c r="C162" s="35">
        <v>4</v>
      </c>
      <c r="D162" s="4">
        <f>IF(配装模拟!$N$1="无技能",0,IF(配装模拟!$N$1="基础3级",3,IF(配装模拟!$N$1="基础4级",4,IF(配装模拟!$N$1="低4中3",4,IF(配装模拟!$N$1="低5中4",5,IF(配装模拟!$N$1="专家3级",5,IF(配装模拟!$N$1="专家4级",5,IF(配装模拟!$N$1="全部5级",5,C162))))))))</f>
        <v>5</v>
      </c>
      <c r="FV162" s="4">
        <v>0</v>
      </c>
      <c r="GA162" s="3">
        <f>$D162*4%</f>
        <v>0.2</v>
      </c>
      <c r="GB162" s="3">
        <f>IF($D162=3,3%,IF($D162=4,6%,IF($D162=5,10%,0)))</f>
        <v>0.1</v>
      </c>
    </row>
    <row r="163" spans="1:184">
      <c r="A163" s="3" t="s">
        <v>3386</v>
      </c>
      <c r="B163" s="3" t="s">
        <v>3430</v>
      </c>
      <c r="C163" s="35">
        <v>4</v>
      </c>
      <c r="D163" s="4">
        <f>IF(配装模拟!$N$1="无技能",0,IF(配装模拟!$N$1="基础3级",0,IF(配装模拟!$N$1="基础4级",0,IF(配装模拟!$N$1="低4中3",3,IF(配装模拟!$N$1="低5中4",4,IF(配装模拟!$N$1="专家3级",5,IF(配装模拟!$N$1="专家4级",5,IF(配装模拟!$N$1="全部5级",5,C163))))))))</f>
        <v>5</v>
      </c>
      <c r="FV163" s="4">
        <f t="shared" ref="FV163:FV167" si="34">IF($D163=4,1,IF($D163=5,2,0))</f>
        <v>2</v>
      </c>
      <c r="GA163" s="3">
        <f t="shared" ref="GA163:GA167" si="35">$D163*2%</f>
        <v>0.1</v>
      </c>
      <c r="GB163" s="3">
        <f>IF($D163=2,2%,IF($D163=3,4%,IF($D163=4,7%,IF($D163=5,10%,0))))</f>
        <v>0.1</v>
      </c>
    </row>
    <row r="164" spans="1:184">
      <c r="A164" s="3" t="s">
        <v>3386</v>
      </c>
      <c r="B164" s="3" t="s">
        <v>3431</v>
      </c>
      <c r="C164" s="35">
        <v>0</v>
      </c>
      <c r="D164" s="4">
        <f>IF(配装模拟!$N$1="无技能",0,IF(配装模拟!$N$1="基础3级",0,IF(配装模拟!$N$1="基础4级",0,IF(配装模拟!$N$1="低4中3",0,IF(配装模拟!$N$1="低5中4",0,IF(配装模拟!$N$1="专家3级",3,IF(配装模拟!$N$1="专家4级",4,IF(配装模拟!$N$1="全部5级",5,C164))))))))</f>
        <v>4</v>
      </c>
      <c r="FV164" s="4">
        <f t="shared" si="34"/>
        <v>1</v>
      </c>
      <c r="GA164" s="3">
        <f t="shared" si="35"/>
        <v>0.08</v>
      </c>
      <c r="GB164" s="3">
        <f>IF($D164=2,1%,IF($D164=3,2%,IF($D164=4,3%,IF($D164=5,5%,0))))</f>
        <v>0.03</v>
      </c>
    </row>
    <row r="165" spans="1:186">
      <c r="A165" s="3" t="s">
        <v>3386</v>
      </c>
      <c r="B165" s="3" t="s">
        <v>3432</v>
      </c>
      <c r="C165" s="35">
        <v>4</v>
      </c>
      <c r="D165" s="4">
        <f>IF(配装模拟!$N$1="无技能",0,IF(配装模拟!$N$1="基础3级",3,IF(配装模拟!$N$1="基础4级",4,IF(配装模拟!$N$1="低4中3",4,IF(配装模拟!$N$1="低5中4",5,IF(配装模拟!$N$1="专家3级",5,IF(配装模拟!$N$1="专家4级",5,IF(配装模拟!$N$1="全部5级",5,C165))))))))</f>
        <v>5</v>
      </c>
      <c r="FV165" s="4">
        <v>0</v>
      </c>
      <c r="GA165" s="3">
        <f>$D165*3%</f>
        <v>0.15</v>
      </c>
      <c r="GC165" s="3">
        <f>IF($D165=2,4%,IF($D165=3,8%,IF($D165=4,12%,IF($D165=5,15%,0))))</f>
        <v>0.15</v>
      </c>
      <c r="GD165" s="3">
        <f>IF($D165=4,5%,IF($D165=5,10%,0))</f>
        <v>0.1</v>
      </c>
    </row>
    <row r="166" spans="1:186">
      <c r="A166" s="3" t="s">
        <v>3386</v>
      </c>
      <c r="B166" s="3" t="s">
        <v>3433</v>
      </c>
      <c r="C166" s="35">
        <v>3</v>
      </c>
      <c r="D166" s="4">
        <f>IF(配装模拟!$N$1="无技能",0,IF(配装模拟!$N$1="基础3级",0,IF(配装模拟!$N$1="基础4级",0,IF(配装模拟!$N$1="低4中3",3,IF(配装模拟!$N$1="低5中4",4,IF(配装模拟!$N$1="专家3级",5,IF(配装模拟!$N$1="专家4级",5,IF(配装模拟!$N$1="全部5级",5,C166))))))))</f>
        <v>5</v>
      </c>
      <c r="FV166" s="4">
        <f t="shared" si="34"/>
        <v>2</v>
      </c>
      <c r="GA166" s="3">
        <f t="shared" si="35"/>
        <v>0.1</v>
      </c>
      <c r="GC166" s="3">
        <f>IF($D166=2,2%,IF($D166=3,4%,IF($D166=4,7%,IF($D166=5,10%,0))))</f>
        <v>0.1</v>
      </c>
      <c r="GD166" s="3">
        <f>IF($D166=3,3%,IF($D166=4,6%,IF($D166=5,10%,0)))</f>
        <v>0.1</v>
      </c>
    </row>
    <row r="167" spans="1:186">
      <c r="A167" s="3" t="s">
        <v>3386</v>
      </c>
      <c r="B167" s="3" t="s">
        <v>3434</v>
      </c>
      <c r="C167" s="35">
        <v>0</v>
      </c>
      <c r="D167" s="4">
        <f>IF(配装模拟!$N$1="无技能",0,IF(配装模拟!$N$1="基础3级",0,IF(配装模拟!$N$1="基础4级",0,IF(配装模拟!$N$1="低4中3",0,IF(配装模拟!$N$1="低5中4",0,IF(配装模拟!$N$1="专家3级",3,IF(配装模拟!$N$1="专家4级",4,IF(配装模拟!$N$1="全部5级",5,C167))))))))</f>
        <v>4</v>
      </c>
      <c r="FV167" s="4">
        <f t="shared" si="34"/>
        <v>1</v>
      </c>
      <c r="GA167" s="3">
        <f t="shared" si="35"/>
        <v>0.08</v>
      </c>
      <c r="GC167" s="3">
        <f>IF($D167=2,2%,IF($D167=3,4%,IF($D167=4,7%,IF($D167=5,10%,0))))</f>
        <v>0.07</v>
      </c>
      <c r="GD167" s="3">
        <f>IF($D167=3,2%,IF($D167=4,3%,IF($D167=5,5%,0)))</f>
        <v>0.03</v>
      </c>
    </row>
    <row r="168" spans="1:188">
      <c r="A168" s="3" t="s">
        <v>3386</v>
      </c>
      <c r="B168" s="3" t="s">
        <v>3435</v>
      </c>
      <c r="C168" s="35">
        <v>5</v>
      </c>
      <c r="D168" s="4">
        <f>IF(配装模拟!$N$1="无技能",0,IF(配装模拟!$N$1="基础3级",3,IF(配装模拟!$N$1="基础4级",4,IF(配装模拟!$N$1="低4中3",4,IF(配装模拟!$N$1="低5中4",5,IF(配装模拟!$N$1="专家3级",5,IF(配装模拟!$N$1="专家4级",5,IF(配装模拟!$N$1="全部5级",5,C168))))))))</f>
        <v>5</v>
      </c>
      <c r="FV168" s="4">
        <v>0</v>
      </c>
      <c r="GE168" s="3">
        <f>$D168*4%</f>
        <v>0.2</v>
      </c>
      <c r="GF168" s="3">
        <f>IF($D168=3,3%,IF($D168=4,6%,IF($D168=5,10%,0)))</f>
        <v>0.1</v>
      </c>
    </row>
    <row r="169" spans="1:188">
      <c r="A169" s="3" t="s">
        <v>3386</v>
      </c>
      <c r="B169" s="3" t="s">
        <v>3436</v>
      </c>
      <c r="C169" s="35">
        <v>4</v>
      </c>
      <c r="D169" s="4">
        <f>IF(配装模拟!$N$1="无技能",0,IF(配装模拟!$N$1="基础3级",0,IF(配装模拟!$N$1="基础4级",0,IF(配装模拟!$N$1="低4中3",3,IF(配装模拟!$N$1="低5中4",4,IF(配装模拟!$N$1="专家3级",5,IF(配装模拟!$N$1="专家4级",5,IF(配装模拟!$N$1="全部5级",5,C169))))))))</f>
        <v>5</v>
      </c>
      <c r="FV169" s="4">
        <f t="shared" ref="FV169:FV173" si="36">IF($D169=4,1,IF($D169=5,2,0))</f>
        <v>2</v>
      </c>
      <c r="GE169" s="3">
        <f t="shared" ref="GE169:GE173" si="37">$D169*2%</f>
        <v>0.1</v>
      </c>
      <c r="GF169" s="3">
        <f>IF($D169=2,2%,IF($D169=3,4%,IF($D169=4,7%,IF($D169=5,10%,0))))</f>
        <v>0.1</v>
      </c>
    </row>
    <row r="170" spans="1:188">
      <c r="A170" s="3" t="s">
        <v>3386</v>
      </c>
      <c r="B170" s="3" t="s">
        <v>3437</v>
      </c>
      <c r="C170" s="35">
        <v>0</v>
      </c>
      <c r="D170" s="4">
        <f>IF(配装模拟!$N$1="无技能",0,IF(配装模拟!$N$1="基础3级",0,IF(配装模拟!$N$1="基础4级",0,IF(配装模拟!$N$1="低4中3",0,IF(配装模拟!$N$1="低5中4",0,IF(配装模拟!$N$1="专家3级",3,IF(配装模拟!$N$1="专家4级",4,IF(配装模拟!$N$1="全部5级",5,C170))))))))</f>
        <v>4</v>
      </c>
      <c r="FV170" s="4">
        <f t="shared" si="36"/>
        <v>1</v>
      </c>
      <c r="GE170" s="3">
        <f t="shared" si="37"/>
        <v>0.08</v>
      </c>
      <c r="GF170" s="3">
        <f>IF($D170=2,1%,IF($D170=3,2%,IF($D170=4,3%,IF($D170=5,5%,0))))</f>
        <v>0.03</v>
      </c>
    </row>
    <row r="171" spans="1:190">
      <c r="A171" s="3" t="s">
        <v>3386</v>
      </c>
      <c r="B171" s="3" t="s">
        <v>3438</v>
      </c>
      <c r="C171" s="35">
        <v>5</v>
      </c>
      <c r="D171" s="4">
        <f>IF(配装模拟!$N$1="无技能",0,IF(配装模拟!$N$1="基础3级",3,IF(配装模拟!$N$1="基础4级",4,IF(配装模拟!$N$1="低4中3",4,IF(配装模拟!$N$1="低5中4",5,IF(配装模拟!$N$1="专家3级",5,IF(配装模拟!$N$1="专家4级",5,IF(配装模拟!$N$1="全部5级",5,C171))))))))</f>
        <v>5</v>
      </c>
      <c r="FV171" s="4">
        <v>0</v>
      </c>
      <c r="GE171" s="3">
        <f>$D171*3%</f>
        <v>0.15</v>
      </c>
      <c r="GG171" s="3">
        <f>IF($D171=2,4%,IF($D171=3,8%,IF($D171=4,12%,IF($D171=5,15%,0))))</f>
        <v>0.15</v>
      </c>
      <c r="GH171" s="3">
        <f>IF($D171=4,5%,IF($D171=5,10%,0))</f>
        <v>0.1</v>
      </c>
    </row>
    <row r="172" spans="1:190">
      <c r="A172" s="3" t="s">
        <v>3386</v>
      </c>
      <c r="B172" s="3" t="s">
        <v>3439</v>
      </c>
      <c r="C172" s="35">
        <v>4</v>
      </c>
      <c r="D172" s="4">
        <f>IF(配装模拟!$N$1="无技能",0,IF(配装模拟!$N$1="基础3级",0,IF(配装模拟!$N$1="基础4级",0,IF(配装模拟!$N$1="低4中3",3,IF(配装模拟!$N$1="低5中4",4,IF(配装模拟!$N$1="专家3级",5,IF(配装模拟!$N$1="专家4级",5,IF(配装模拟!$N$1="全部5级",5,C172))))))))</f>
        <v>5</v>
      </c>
      <c r="FV172" s="4">
        <f t="shared" si="36"/>
        <v>2</v>
      </c>
      <c r="GE172" s="3">
        <f t="shared" si="37"/>
        <v>0.1</v>
      </c>
      <c r="GG172" s="3">
        <f>IF($D172=2,2%,IF($D172=3,4%,IF($D172=4,7%,IF($D172=5,10%,0))))</f>
        <v>0.1</v>
      </c>
      <c r="GH172" s="3">
        <f>IF($D172=3,3%,IF($D172=4,6%,IF($D172=5,10%,0)))</f>
        <v>0.1</v>
      </c>
    </row>
    <row r="173" spans="1:190">
      <c r="A173" s="3" t="s">
        <v>3386</v>
      </c>
      <c r="B173" s="3" t="s">
        <v>3440</v>
      </c>
      <c r="C173" s="35">
        <v>0</v>
      </c>
      <c r="D173" s="4">
        <f>IF(配装模拟!$N$1="无技能",0,IF(配装模拟!$N$1="基础3级",0,IF(配装模拟!$N$1="基础4级",0,IF(配装模拟!$N$1="低4中3",0,IF(配装模拟!$N$1="低5中4",0,IF(配装模拟!$N$1="专家3级",3,IF(配装模拟!$N$1="专家4级",4,IF(配装模拟!$N$1="全部5级",5,C173))))))))</f>
        <v>4</v>
      </c>
      <c r="FV173" s="4">
        <f t="shared" si="36"/>
        <v>1</v>
      </c>
      <c r="GE173" s="3">
        <f t="shared" si="37"/>
        <v>0.08</v>
      </c>
      <c r="GG173" s="3">
        <f>IF($D173=2,2%,IF($D173=3,4%,IF($D173=4,7%,IF($D173=5,10%,0))))</f>
        <v>0.07</v>
      </c>
      <c r="GH173" s="3">
        <f>IF($D173=3,2%,IF($D173=4,3%,IF($D173=5,5%,0)))</f>
        <v>0.03</v>
      </c>
    </row>
    <row r="174" spans="1:193">
      <c r="A174" s="3" t="s">
        <v>3386</v>
      </c>
      <c r="B174" s="3" t="s">
        <v>3441</v>
      </c>
      <c r="C174" s="35">
        <v>5</v>
      </c>
      <c r="D174" s="4">
        <f>IF(配装模拟!$N$1="无技能",0,IF(配装模拟!$N$1="基础3级",3,IF(配装模拟!$N$1="基础4级",4,IF(配装模拟!$N$1="低4中3",4,IF(配装模拟!$N$1="低5中4",5,IF(配装模拟!$N$1="专家3级",5,IF(配装模拟!$N$1="专家4级",5,IF(配装模拟!$N$1="全部5级",5,C174))))))))</f>
        <v>5</v>
      </c>
      <c r="GI174" s="4">
        <v>0</v>
      </c>
      <c r="GJ174" s="3">
        <f>$D174*4%</f>
        <v>0.2</v>
      </c>
      <c r="GK174" s="3">
        <f>-IF($D174=3,5%,IF($D174=4,10%,IF($D174=5,15%,0)))</f>
        <v>-0.15</v>
      </c>
    </row>
    <row r="175" spans="1:193">
      <c r="A175" s="3" t="s">
        <v>3386</v>
      </c>
      <c r="B175" s="3" t="s">
        <v>3442</v>
      </c>
      <c r="C175" s="35">
        <v>4</v>
      </c>
      <c r="D175" s="4">
        <f>IF(配装模拟!$N$1="无技能",0,IF(配装模拟!$N$1="基础3级",0,IF(配装模拟!$N$1="基础4级",0,IF(配装模拟!$N$1="低4中3",3,IF(配装模拟!$N$1="低5中4",4,IF(配装模拟!$N$1="专家3级",5,IF(配装模拟!$N$1="专家4级",5,IF(配装模拟!$N$1="全部5级",5,C175))))))))</f>
        <v>5</v>
      </c>
      <c r="GI175" s="4">
        <f t="shared" ref="GI175:GI179" si="38">IF($D175=4,1,IF($D175=5,2,0))</f>
        <v>2</v>
      </c>
      <c r="GJ175" s="3">
        <f t="shared" ref="GJ175:GJ179" si="39">$D175*2%</f>
        <v>0.1</v>
      </c>
      <c r="GK175" s="3">
        <f>-IF($D175=3,3%,IF($D175=4,6%,IF($D175=5,10%,0)))</f>
        <v>-0.1</v>
      </c>
    </row>
    <row r="176" spans="1:193">
      <c r="A176" s="3" t="s">
        <v>3386</v>
      </c>
      <c r="B176" s="3" t="s">
        <v>3443</v>
      </c>
      <c r="C176" s="35">
        <v>0</v>
      </c>
      <c r="D176" s="4">
        <f>IF(配装模拟!$N$1="无技能",0,IF(配装模拟!$N$1="基础3级",0,IF(配装模拟!$N$1="基础4级",0,IF(配装模拟!$N$1="低4中3",0,IF(配装模拟!$N$1="低5中4",0,IF(配装模拟!$N$1="专家3级",3,IF(配装模拟!$N$1="专家4级",4,IF(配装模拟!$N$1="全部5级",5,C176))))))))</f>
        <v>4</v>
      </c>
      <c r="GI176" s="4">
        <f t="shared" si="38"/>
        <v>1</v>
      </c>
      <c r="GJ176" s="3">
        <f t="shared" si="39"/>
        <v>0.08</v>
      </c>
      <c r="GK176" s="3">
        <f>-IF($D176=3,3%,IF($D176=4,6%,IF($D176=5,10%,0)))</f>
        <v>-0.06</v>
      </c>
    </row>
    <row r="177" spans="1:195">
      <c r="A177" s="3" t="s">
        <v>3386</v>
      </c>
      <c r="B177" s="3" t="s">
        <v>3444</v>
      </c>
      <c r="C177" s="35">
        <v>5</v>
      </c>
      <c r="D177" s="4">
        <f>IF(配装模拟!$N$1="无技能",0,IF(配装模拟!$N$1="基础3级",3,IF(配装模拟!$N$1="基础4级",4,IF(配装模拟!$N$1="低4中3",4,IF(配装模拟!$N$1="低5中4",5,IF(配装模拟!$N$1="专家3级",5,IF(配装模拟!$N$1="专家4级",5,IF(配装模拟!$N$1="全部5级",5,C177))))))))</f>
        <v>5</v>
      </c>
      <c r="GI177" s="4">
        <v>0</v>
      </c>
      <c r="GJ177" s="3">
        <f>$D177*3%</f>
        <v>0.15</v>
      </c>
      <c r="GL177" s="3">
        <f>IF($D177=2,2%,IF($D177=3,4%,IF($D177=4,7%,IF($D177=5,10%,0))))</f>
        <v>0.1</v>
      </c>
      <c r="GM177" s="3">
        <f>IF($D177=4,2%,IF($D177=5,4%,0))</f>
        <v>0.04</v>
      </c>
    </row>
    <row r="178" spans="1:195">
      <c r="A178" s="3" t="s">
        <v>3386</v>
      </c>
      <c r="B178" s="3" t="s">
        <v>3445</v>
      </c>
      <c r="C178" s="35">
        <v>4</v>
      </c>
      <c r="D178" s="4">
        <f>IF(配装模拟!$N$1="无技能",0,IF(配装模拟!$N$1="基础3级",0,IF(配装模拟!$N$1="基础4级",0,IF(配装模拟!$N$1="低4中3",3,IF(配装模拟!$N$1="低5中4",4,IF(配装模拟!$N$1="专家3级",5,IF(配装模拟!$N$1="专家4级",5,IF(配装模拟!$N$1="全部5级",5,C178))))))))</f>
        <v>5</v>
      </c>
      <c r="GI178" s="4">
        <f t="shared" si="38"/>
        <v>2</v>
      </c>
      <c r="GJ178" s="3">
        <f t="shared" si="39"/>
        <v>0.1</v>
      </c>
      <c r="GL178" s="3">
        <f>IF($D178=2,1%,IF($D178=3,2%,IF($D178=4,3%,IF($D178=5,5%,0))))</f>
        <v>0.05</v>
      </c>
      <c r="GM178" s="3">
        <f>IF($D178=3,1%,IF($D178=4,2%,IF($D178=5,3%,0)))</f>
        <v>0.03</v>
      </c>
    </row>
    <row r="179" spans="1:195">
      <c r="A179" s="3" t="s">
        <v>3386</v>
      </c>
      <c r="B179" s="3" t="s">
        <v>3446</v>
      </c>
      <c r="C179" s="35">
        <v>0</v>
      </c>
      <c r="D179" s="4">
        <f>IF(配装模拟!$N$1="无技能",0,IF(配装模拟!$N$1="基础3级",0,IF(配装模拟!$N$1="基础4级",0,IF(配装模拟!$N$1="低4中3",0,IF(配装模拟!$N$1="低5中4",0,IF(配装模拟!$N$1="专家3级",3,IF(配装模拟!$N$1="专家4级",4,IF(配装模拟!$N$1="全部5级",5,C179))))))))</f>
        <v>4</v>
      </c>
      <c r="GI179" s="4">
        <f t="shared" si="38"/>
        <v>1</v>
      </c>
      <c r="GJ179" s="3">
        <f t="shared" si="39"/>
        <v>0.08</v>
      </c>
      <c r="GL179" s="3">
        <f>IF($D179=2,1%,IF($D179=3,2%,IF($D179=4,3%,IF($D179=5,5%,0))))</f>
        <v>0.03</v>
      </c>
      <c r="GM179" s="3">
        <f>IF($D179=3,1%,IF($D179=4,2%,IF($D179=5,3%,0)))</f>
        <v>0.02</v>
      </c>
    </row>
    <row r="180" spans="1:197">
      <c r="A180" s="3" t="s">
        <v>3386</v>
      </c>
      <c r="B180" s="3" t="s">
        <v>3447</v>
      </c>
      <c r="C180" s="35">
        <v>5</v>
      </c>
      <c r="D180" s="4">
        <f>IF(配装模拟!$N$1="无技能",0,IF(配装模拟!$N$1="基础3级",3,IF(配装模拟!$N$1="基础4级",4,IF(配装模拟!$N$1="低4中3",4,IF(配装模拟!$N$1="低5中4",5,IF(配装模拟!$N$1="专家3级",5,IF(配装模拟!$N$1="专家4级",5,IF(配装模拟!$N$1="全部5级",5,C180))))))))</f>
        <v>5</v>
      </c>
      <c r="GI180" s="4">
        <v>0</v>
      </c>
      <c r="GN180" s="3">
        <f>$D180*4%</f>
        <v>0.2</v>
      </c>
      <c r="GO180" s="3">
        <f>-IF($D180=3,5%,IF($D180=4,10%,IF($D180=5,15%,0)))</f>
        <v>-0.15</v>
      </c>
    </row>
    <row r="181" spans="1:197">
      <c r="A181" s="3" t="s">
        <v>3386</v>
      </c>
      <c r="B181" s="3" t="s">
        <v>3448</v>
      </c>
      <c r="C181" s="35">
        <v>4</v>
      </c>
      <c r="D181" s="4">
        <f>IF(配装模拟!$N$1="无技能",0,IF(配装模拟!$N$1="基础3级",0,IF(配装模拟!$N$1="基础4级",0,IF(配装模拟!$N$1="低4中3",3,IF(配装模拟!$N$1="低5中4",4,IF(配装模拟!$N$1="专家3级",5,IF(配装模拟!$N$1="专家4级",5,IF(配装模拟!$N$1="全部5级",5,C181))))))))</f>
        <v>5</v>
      </c>
      <c r="GI181" s="4">
        <f t="shared" ref="GI181:GI185" si="40">IF($D181=4,1,IF($D181=5,2,0))</f>
        <v>2</v>
      </c>
      <c r="GN181" s="3">
        <f t="shared" ref="GN181:GN185" si="41">$D181*2%</f>
        <v>0.1</v>
      </c>
      <c r="GO181" s="3">
        <f>-IF($D181=3,3%,IF($D181=4,6%,IF($D181=5,10%,0)))</f>
        <v>-0.1</v>
      </c>
    </row>
    <row r="182" spans="1:197">
      <c r="A182" s="3" t="s">
        <v>3386</v>
      </c>
      <c r="B182" s="3" t="s">
        <v>3449</v>
      </c>
      <c r="C182" s="35">
        <v>0</v>
      </c>
      <c r="D182" s="4">
        <f>IF(配装模拟!$N$1="无技能",0,IF(配装模拟!$N$1="基础3级",0,IF(配装模拟!$N$1="基础4级",0,IF(配装模拟!$N$1="低4中3",0,IF(配装模拟!$N$1="低5中4",0,IF(配装模拟!$N$1="专家3级",3,IF(配装模拟!$N$1="专家4级",4,IF(配装模拟!$N$1="全部5级",5,C182))))))))</f>
        <v>4</v>
      </c>
      <c r="GI182" s="4">
        <f t="shared" si="40"/>
        <v>1</v>
      </c>
      <c r="GN182" s="3">
        <f t="shared" si="41"/>
        <v>0.08</v>
      </c>
      <c r="GO182" s="3">
        <f>-IF($D182=3,3%,IF($D182=4,6%,IF($D182=5,10%,0)))</f>
        <v>-0.06</v>
      </c>
    </row>
    <row r="183" spans="1:199">
      <c r="A183" s="3" t="s">
        <v>3386</v>
      </c>
      <c r="B183" s="3" t="s">
        <v>3450</v>
      </c>
      <c r="C183" s="35">
        <v>5</v>
      </c>
      <c r="D183" s="4">
        <f>IF(配装模拟!$N$1="无技能",0,IF(配装模拟!$N$1="基础3级",3,IF(配装模拟!$N$1="基础4级",4,IF(配装模拟!$N$1="低4中3",4,IF(配装模拟!$N$1="低5中4",5,IF(配装模拟!$N$1="专家3级",5,IF(配装模拟!$N$1="专家4级",5,IF(配装模拟!$N$1="全部5级",5,C183))))))))</f>
        <v>5</v>
      </c>
      <c r="GI183" s="4">
        <v>0</v>
      </c>
      <c r="GN183" s="3">
        <f>$D183*3%</f>
        <v>0.15</v>
      </c>
      <c r="GP183" s="3">
        <f>IF($D183=2,2%,IF($D183=3,4%,IF($D183=4,7%,IF($D183=5,10%,0))))</f>
        <v>0.1</v>
      </c>
      <c r="GQ183" s="3">
        <f>IF($D183=4,2%,IF($D183=5,4%,0))</f>
        <v>0.04</v>
      </c>
    </row>
    <row r="184" spans="1:199">
      <c r="A184" s="3" t="s">
        <v>3386</v>
      </c>
      <c r="B184" s="3" t="s">
        <v>3451</v>
      </c>
      <c r="C184" s="35">
        <v>4</v>
      </c>
      <c r="D184" s="4">
        <f>IF(配装模拟!$N$1="无技能",0,IF(配装模拟!$N$1="基础3级",0,IF(配装模拟!$N$1="基础4级",0,IF(配装模拟!$N$1="低4中3",3,IF(配装模拟!$N$1="低5中4",4,IF(配装模拟!$N$1="专家3级",5,IF(配装模拟!$N$1="专家4级",5,IF(配装模拟!$N$1="全部5级",5,C184))))))))</f>
        <v>5</v>
      </c>
      <c r="GI184" s="4">
        <f t="shared" si="40"/>
        <v>2</v>
      </c>
      <c r="GN184" s="3">
        <f t="shared" si="41"/>
        <v>0.1</v>
      </c>
      <c r="GP184" s="3">
        <f>IF($D184=2,1%,IF($D184=3,2%,IF($D184=4,3%,IF($D184=5,5%,0))))</f>
        <v>0.05</v>
      </c>
      <c r="GQ184" s="3">
        <f>IF($D184=3,1%,IF($D184=4,2%,IF($D184=5,3%,0)))</f>
        <v>0.03</v>
      </c>
    </row>
    <row r="185" spans="1:199">
      <c r="A185" s="3" t="s">
        <v>3386</v>
      </c>
      <c r="B185" s="3" t="s">
        <v>3452</v>
      </c>
      <c r="C185" s="35">
        <v>0</v>
      </c>
      <c r="D185" s="4">
        <f>IF(配装模拟!$N$1="无技能",0,IF(配装模拟!$N$1="基础3级",0,IF(配装模拟!$N$1="基础4级",0,IF(配装模拟!$N$1="低4中3",0,IF(配装模拟!$N$1="低5中4",0,IF(配装模拟!$N$1="专家3级",3,IF(配装模拟!$N$1="专家4级",4,IF(配装模拟!$N$1="全部5级",5,C185))))))))</f>
        <v>4</v>
      </c>
      <c r="GI185" s="4">
        <f t="shared" si="40"/>
        <v>1</v>
      </c>
      <c r="GN185" s="3">
        <f t="shared" si="41"/>
        <v>0.08</v>
      </c>
      <c r="GP185" s="3">
        <f>IF($D185=2,1%,IF($D185=3,2%,IF($D185=4,3%,IF($D185=5,5%,0))))</f>
        <v>0.03</v>
      </c>
      <c r="GQ185" s="3">
        <f>IF($D185=3,1%,IF($D185=4,2%,IF($D185=5,3%,0)))</f>
        <v>0.02</v>
      </c>
    </row>
    <row r="186" spans="1:201">
      <c r="A186" s="3" t="s">
        <v>3386</v>
      </c>
      <c r="B186" s="3" t="s">
        <v>3453</v>
      </c>
      <c r="C186" s="35">
        <v>5</v>
      </c>
      <c r="D186" s="4">
        <f>IF(配装模拟!$N$1="无技能",0,IF(配装模拟!$N$1="基础3级",3,IF(配装模拟!$N$1="基础4级",4,IF(配装模拟!$N$1="低4中3",4,IF(配装模拟!$N$1="低5中4",5,IF(配装模拟!$N$1="专家3级",5,IF(配装模拟!$N$1="专家4级",5,IF(配装模拟!$N$1="全部5级",5,C186))))))))</f>
        <v>5</v>
      </c>
      <c r="GI186" s="4">
        <v>0</v>
      </c>
      <c r="GR186" s="3">
        <f>$D186*4%</f>
        <v>0.2</v>
      </c>
      <c r="GS186" s="3">
        <f>-IF($D186=3,5%,IF($D186=4,10%,IF($D186=5,15%,0)))</f>
        <v>-0.15</v>
      </c>
    </row>
    <row r="187" spans="1:201">
      <c r="A187" s="3" t="s">
        <v>3386</v>
      </c>
      <c r="B187" s="3" t="s">
        <v>3454</v>
      </c>
      <c r="C187" s="35">
        <v>4</v>
      </c>
      <c r="D187" s="4">
        <f>IF(配装模拟!$N$1="无技能",0,IF(配装模拟!$N$1="基础3级",0,IF(配装模拟!$N$1="基础4级",0,IF(配装模拟!$N$1="低4中3",3,IF(配装模拟!$N$1="低5中4",4,IF(配装模拟!$N$1="专家3级",5,IF(配装模拟!$N$1="专家4级",5,IF(配装模拟!$N$1="全部5级",5,C187))))))))</f>
        <v>5</v>
      </c>
      <c r="GI187" s="4">
        <f t="shared" ref="GI187:GI191" si="42">IF($D187=4,1,IF($D187=5,2,0))</f>
        <v>2</v>
      </c>
      <c r="GR187" s="3">
        <f t="shared" ref="GR187:GR191" si="43">$D187*2%</f>
        <v>0.1</v>
      </c>
      <c r="GS187" s="3">
        <f>-IF($D187=3,3%,IF($D187=4,6%,IF($D187=5,10%,0)))</f>
        <v>-0.1</v>
      </c>
    </row>
    <row r="188" spans="1:201">
      <c r="A188" s="3" t="s">
        <v>3386</v>
      </c>
      <c r="B188" s="3" t="s">
        <v>3455</v>
      </c>
      <c r="C188" s="35">
        <v>0</v>
      </c>
      <c r="D188" s="4">
        <f>IF(配装模拟!$N$1="无技能",0,IF(配装模拟!$N$1="基础3级",0,IF(配装模拟!$N$1="基础4级",0,IF(配装模拟!$N$1="低4中3",0,IF(配装模拟!$N$1="低5中4",0,IF(配装模拟!$N$1="专家3级",3,IF(配装模拟!$N$1="专家4级",4,IF(配装模拟!$N$1="全部5级",5,C188))))))))</f>
        <v>4</v>
      </c>
      <c r="GI188" s="4">
        <f t="shared" si="42"/>
        <v>1</v>
      </c>
      <c r="GR188" s="3">
        <f t="shared" si="43"/>
        <v>0.08</v>
      </c>
      <c r="GS188" s="3">
        <f>-IF($D188=3,3%,IF($D188=4,6%,IF($D188=5,10%,0)))</f>
        <v>-0.06</v>
      </c>
    </row>
    <row r="189" spans="1:203">
      <c r="A189" s="3" t="s">
        <v>3386</v>
      </c>
      <c r="B189" s="3" t="s">
        <v>3456</v>
      </c>
      <c r="C189" s="35">
        <v>5</v>
      </c>
      <c r="D189" s="4">
        <f>IF(配装模拟!$N$1="无技能",0,IF(配装模拟!$N$1="基础3级",3,IF(配装模拟!$N$1="基础4级",4,IF(配装模拟!$N$1="低4中3",4,IF(配装模拟!$N$1="低5中4",5,IF(配装模拟!$N$1="专家3级",5,IF(配装模拟!$N$1="专家4级",5,IF(配装模拟!$N$1="全部5级",5,C189))))))))</f>
        <v>5</v>
      </c>
      <c r="GI189" s="4">
        <v>0</v>
      </c>
      <c r="GR189" s="3">
        <f>$D189*3%</f>
        <v>0.15</v>
      </c>
      <c r="GT189" s="3">
        <f>IF($D189=2,2%,IF($D189=3,4%,IF($D189=4,7%,IF($D189=5,10%,0))))</f>
        <v>0.1</v>
      </c>
      <c r="GU189" s="3">
        <f>IF($D189=4,2%,IF($D189=5,4%,0))</f>
        <v>0.04</v>
      </c>
    </row>
    <row r="190" spans="1:203">
      <c r="A190" s="3" t="s">
        <v>3386</v>
      </c>
      <c r="B190" s="3" t="s">
        <v>3457</v>
      </c>
      <c r="C190" s="35">
        <v>4</v>
      </c>
      <c r="D190" s="4">
        <f>IF(配装模拟!$N$1="无技能",0,IF(配装模拟!$N$1="基础3级",0,IF(配装模拟!$N$1="基础4级",0,IF(配装模拟!$N$1="低4中3",3,IF(配装模拟!$N$1="低5中4",4,IF(配装模拟!$N$1="专家3级",5,IF(配装模拟!$N$1="专家4级",5,IF(配装模拟!$N$1="全部5级",5,C190))))))))</f>
        <v>5</v>
      </c>
      <c r="GI190" s="4">
        <f t="shared" si="42"/>
        <v>2</v>
      </c>
      <c r="GR190" s="3">
        <f t="shared" si="43"/>
        <v>0.1</v>
      </c>
      <c r="GT190" s="3">
        <f>IF($D190=2,1%,IF($D190=3,2%,IF($D190=4,3%,IF($D190=5,5%,0))))</f>
        <v>0.05</v>
      </c>
      <c r="GU190" s="3">
        <f>IF($D190=3,1%,IF($D190=4,2%,IF($D190=5,3%,0)))</f>
        <v>0.03</v>
      </c>
    </row>
    <row r="191" spans="1:203">
      <c r="A191" s="3" t="s">
        <v>3386</v>
      </c>
      <c r="B191" s="3" t="s">
        <v>3458</v>
      </c>
      <c r="C191" s="35">
        <v>0</v>
      </c>
      <c r="D191" s="4">
        <f>IF(配装模拟!$N$1="无技能",0,IF(配装模拟!$N$1="基础3级",0,IF(配装模拟!$N$1="基础4级",0,IF(配装模拟!$N$1="低4中3",0,IF(配装模拟!$N$1="低5中4",0,IF(配装模拟!$N$1="专家3级",3,IF(配装模拟!$N$1="专家4级",4,IF(配装模拟!$N$1="全部5级",5,C191))))))))</f>
        <v>4</v>
      </c>
      <c r="GI191" s="4">
        <f t="shared" si="42"/>
        <v>1</v>
      </c>
      <c r="GR191" s="3">
        <f t="shared" si="43"/>
        <v>0.08</v>
      </c>
      <c r="GT191" s="3">
        <f>IF($D191=2,1%,IF($D191=3,2%,IF($D191=4,3%,IF($D191=5,5%,0))))</f>
        <v>0.03</v>
      </c>
      <c r="GU191" s="3">
        <f>IF($D191=3,1%,IF($D191=4,2%,IF($D191=5,3%,0)))</f>
        <v>0.02</v>
      </c>
    </row>
    <row r="192" spans="1:206">
      <c r="A192" s="3" t="s">
        <v>3386</v>
      </c>
      <c r="B192" s="3" t="s">
        <v>3459</v>
      </c>
      <c r="C192" s="35">
        <v>5</v>
      </c>
      <c r="D192" s="4">
        <f>IF(配装模拟!$N$1="无技能",0,IF(配装模拟!$N$1="基础3级",3,IF(配装模拟!$N$1="基础4级",4,IF(配装模拟!$N$1="低4中3",4,IF(配装模拟!$N$1="低5中4",5,IF(配装模拟!$N$1="专家3级",5,IF(配装模拟!$N$1="专家4级",5,IF(配装模拟!$N$1="全部5级",5,C192))))))))</f>
        <v>5</v>
      </c>
      <c r="GV192" s="4">
        <v>0</v>
      </c>
      <c r="GW192" s="3">
        <f>$D192*4%</f>
        <v>0.2</v>
      </c>
      <c r="GX192" s="3">
        <f>IF($D192=3,3%,IF($D192=4,6%,IF($D192=5,10%,0)))</f>
        <v>0.1</v>
      </c>
    </row>
    <row r="193" spans="1:206">
      <c r="A193" s="3" t="s">
        <v>3386</v>
      </c>
      <c r="B193" s="3" t="s">
        <v>3460</v>
      </c>
      <c r="C193" s="35">
        <v>4</v>
      </c>
      <c r="D193" s="4">
        <f>IF(配装模拟!$N$1="无技能",0,IF(配装模拟!$N$1="基础3级",0,IF(配装模拟!$N$1="基础4级",0,IF(配装模拟!$N$1="低4中3",3,IF(配装模拟!$N$1="低5中4",4,IF(配装模拟!$N$1="专家3级",5,IF(配装模拟!$N$1="专家4级",5,IF(配装模拟!$N$1="全部5级",5,C193))))))))</f>
        <v>5</v>
      </c>
      <c r="GV193" s="4">
        <f t="shared" ref="GV193:GV197" si="44">IF($D193=4,1,IF($D193=5,2,0))</f>
        <v>2</v>
      </c>
      <c r="GW193" s="3">
        <f t="shared" ref="GW193:GW197" si="45">$D193*2%</f>
        <v>0.1</v>
      </c>
      <c r="GX193" s="3">
        <f>IF($D193=2,2%,IF($D193=3,4%,IF($D193=4,7%,IF($D193=5,10%,0))))</f>
        <v>0.1</v>
      </c>
    </row>
    <row r="194" spans="1:206">
      <c r="A194" s="3" t="s">
        <v>3386</v>
      </c>
      <c r="B194" s="3" t="s">
        <v>3461</v>
      </c>
      <c r="C194" s="35">
        <v>0</v>
      </c>
      <c r="D194" s="4">
        <f>IF(配装模拟!$N$1="无技能",0,IF(配装模拟!$N$1="基础3级",0,IF(配装模拟!$N$1="基础4级",0,IF(配装模拟!$N$1="低4中3",0,IF(配装模拟!$N$1="低5中4",0,IF(配装模拟!$N$1="专家3级",3,IF(配装模拟!$N$1="专家4级",4,IF(配装模拟!$N$1="全部5级",5,C194))))))))</f>
        <v>4</v>
      </c>
      <c r="GV194" s="4">
        <f t="shared" si="44"/>
        <v>1</v>
      </c>
      <c r="GW194" s="3">
        <f t="shared" si="45"/>
        <v>0.08</v>
      </c>
      <c r="GX194" s="3">
        <f>IF($D194=2,1%,IF($D194=3,2%,IF($D194=4,3%,IF($D194=5,5%,0))))</f>
        <v>0.03</v>
      </c>
    </row>
    <row r="195" spans="1:208">
      <c r="A195" s="3" t="s">
        <v>3386</v>
      </c>
      <c r="B195" s="3" t="s">
        <v>3462</v>
      </c>
      <c r="C195" s="35">
        <v>5</v>
      </c>
      <c r="D195" s="4">
        <f>IF(配装模拟!$N$1="无技能",0,IF(配装模拟!$N$1="基础3级",3,IF(配装模拟!$N$1="基础4级",4,IF(配装模拟!$N$1="低4中3",4,IF(配装模拟!$N$1="低5中4",5,IF(配装模拟!$N$1="专家3级",5,IF(配装模拟!$N$1="专家4级",5,IF(配装模拟!$N$1="全部5级",5,C195))))))))</f>
        <v>5</v>
      </c>
      <c r="GV195" s="4">
        <v>0</v>
      </c>
      <c r="GW195" s="3">
        <f>$D195*3%</f>
        <v>0.15</v>
      </c>
      <c r="GY195" s="3">
        <f>IF($D195=2,4%,IF($D195=3,8%,IF($D195=4,12%,IF($D195=5,15%,0))))</f>
        <v>0.15</v>
      </c>
      <c r="GZ195" s="3">
        <f>IF($D195=4,5%,IF($D195=5,10%,0))</f>
        <v>0.1</v>
      </c>
    </row>
    <row r="196" spans="1:208">
      <c r="A196" s="3" t="s">
        <v>3386</v>
      </c>
      <c r="B196" s="3" t="s">
        <v>3463</v>
      </c>
      <c r="C196" s="35">
        <v>4</v>
      </c>
      <c r="D196" s="4">
        <f>IF(配装模拟!$N$1="无技能",0,IF(配装模拟!$N$1="基础3级",0,IF(配装模拟!$N$1="基础4级",0,IF(配装模拟!$N$1="低4中3",3,IF(配装模拟!$N$1="低5中4",4,IF(配装模拟!$N$1="专家3级",5,IF(配装模拟!$N$1="专家4级",5,IF(配装模拟!$N$1="全部5级",5,C196))))))))</f>
        <v>5</v>
      </c>
      <c r="GV196" s="4">
        <f t="shared" si="44"/>
        <v>2</v>
      </c>
      <c r="GW196" s="3">
        <f t="shared" si="45"/>
        <v>0.1</v>
      </c>
      <c r="GY196" s="3">
        <f>IF($D196=2,2%,IF($D196=3,4%,IF($D196=4,7%,IF($D196=5,10%,0))))</f>
        <v>0.1</v>
      </c>
      <c r="GZ196" s="3">
        <f>IF($D196=3,3%,IF($D196=4,6%,IF($D196=5,10%,0)))</f>
        <v>0.1</v>
      </c>
    </row>
    <row r="197" spans="1:208">
      <c r="A197" s="3" t="s">
        <v>3386</v>
      </c>
      <c r="B197" s="3" t="s">
        <v>3464</v>
      </c>
      <c r="C197" s="35">
        <v>0</v>
      </c>
      <c r="D197" s="4">
        <f>IF(配装模拟!$N$1="无技能",0,IF(配装模拟!$N$1="基础3级",0,IF(配装模拟!$N$1="基础4级",0,IF(配装模拟!$N$1="低4中3",0,IF(配装模拟!$N$1="低5中4",0,IF(配装模拟!$N$1="专家3级",3,IF(配装模拟!$N$1="专家4级",4,IF(配装模拟!$N$1="全部5级",5,C197))))))))</f>
        <v>4</v>
      </c>
      <c r="GV197" s="4">
        <f t="shared" si="44"/>
        <v>1</v>
      </c>
      <c r="GW197" s="3">
        <f t="shared" si="45"/>
        <v>0.08</v>
      </c>
      <c r="GY197" s="3">
        <f>IF($D197=2,2%,IF($D197=3,4%,IF($D197=4,7%,IF($D197=5,10%,0))))</f>
        <v>0.07</v>
      </c>
      <c r="GZ197" s="3">
        <f>IF($D197=3,2%,IF($D197=4,3%,IF($D197=5,5%,0)))</f>
        <v>0.03</v>
      </c>
    </row>
    <row r="198" spans="1:210">
      <c r="A198" s="3" t="s">
        <v>3386</v>
      </c>
      <c r="B198" s="3" t="s">
        <v>3465</v>
      </c>
      <c r="C198" s="35">
        <v>5</v>
      </c>
      <c r="D198" s="4">
        <f>IF(配装模拟!$N$1="无技能",0,IF(配装模拟!$N$1="基础3级",3,IF(配装模拟!$N$1="基础4级",4,IF(配装模拟!$N$1="低4中3",4,IF(配装模拟!$N$1="低5中4",5,IF(配装模拟!$N$1="专家3级",5,IF(配装模拟!$N$1="专家4级",5,IF(配装模拟!$N$1="全部5级",5,C198))))))))</f>
        <v>5</v>
      </c>
      <c r="GV198" s="4">
        <v>0</v>
      </c>
      <c r="HA198" s="3">
        <f>$D198*4%</f>
        <v>0.2</v>
      </c>
      <c r="HB198" s="3">
        <f>IF($D198=3,3%,IF($D198=4,6%,IF($D198=5,10%,0)))</f>
        <v>0.1</v>
      </c>
    </row>
    <row r="199" spans="1:210">
      <c r="A199" s="3" t="s">
        <v>3386</v>
      </c>
      <c r="B199" s="3" t="s">
        <v>3466</v>
      </c>
      <c r="C199" s="35">
        <v>4</v>
      </c>
      <c r="D199" s="4">
        <f>IF(配装模拟!$N$1="无技能",0,IF(配装模拟!$N$1="基础3级",0,IF(配装模拟!$N$1="基础4级",0,IF(配装模拟!$N$1="低4中3",3,IF(配装模拟!$N$1="低5中4",4,IF(配装模拟!$N$1="专家3级",5,IF(配装模拟!$N$1="专家4级",5,IF(配装模拟!$N$1="全部5级",5,C199))))))))</f>
        <v>5</v>
      </c>
      <c r="GV199" s="4">
        <f t="shared" ref="GV199:GV203" si="46">IF($D199=4,1,IF($D199=5,2,0))</f>
        <v>2</v>
      </c>
      <c r="HA199" s="3">
        <f t="shared" ref="HA199:HA203" si="47">$D199*2%</f>
        <v>0.1</v>
      </c>
      <c r="HB199" s="3">
        <f>IF($D199=2,2%,IF($D199=3,4%,IF($D199=4,7%,IF($D199=5,10%,0))))</f>
        <v>0.1</v>
      </c>
    </row>
    <row r="200" spans="1:210">
      <c r="A200" s="3" t="s">
        <v>3386</v>
      </c>
      <c r="B200" s="3" t="s">
        <v>3467</v>
      </c>
      <c r="C200" s="35">
        <v>0</v>
      </c>
      <c r="D200" s="4">
        <f>IF(配装模拟!$N$1="无技能",0,IF(配装模拟!$N$1="基础3级",0,IF(配装模拟!$N$1="基础4级",0,IF(配装模拟!$N$1="低4中3",0,IF(配装模拟!$N$1="低5中4",0,IF(配装模拟!$N$1="专家3级",3,IF(配装模拟!$N$1="专家4级",4,IF(配装模拟!$N$1="全部5级",5,C200))))))))</f>
        <v>4</v>
      </c>
      <c r="GV200" s="4">
        <f t="shared" si="46"/>
        <v>1</v>
      </c>
      <c r="HA200" s="3">
        <f t="shared" si="47"/>
        <v>0.08</v>
      </c>
      <c r="HB200" s="3">
        <f>IF($D200=2,1%,IF($D200=3,2%,IF($D200=4,3%,IF($D200=5,5%,0))))</f>
        <v>0.03</v>
      </c>
    </row>
    <row r="201" spans="1:212">
      <c r="A201" s="3" t="s">
        <v>3386</v>
      </c>
      <c r="B201" s="3" t="s">
        <v>3468</v>
      </c>
      <c r="C201" s="35">
        <v>5</v>
      </c>
      <c r="D201" s="4">
        <f>IF(配装模拟!$N$1="无技能",0,IF(配装模拟!$N$1="基础3级",3,IF(配装模拟!$N$1="基础4级",4,IF(配装模拟!$N$1="低4中3",4,IF(配装模拟!$N$1="低5中4",5,IF(配装模拟!$N$1="专家3级",5,IF(配装模拟!$N$1="专家4级",5,IF(配装模拟!$N$1="全部5级",5,C201))))))))</f>
        <v>5</v>
      </c>
      <c r="GV201" s="4">
        <v>0</v>
      </c>
      <c r="HA201" s="3">
        <f>$D201*3%</f>
        <v>0.15</v>
      </c>
      <c r="HC201" s="3">
        <f>IF($D201=2,4%,IF($D201=3,8%,IF($D201=4,12%,IF($D201=5,15%,0))))</f>
        <v>0.15</v>
      </c>
      <c r="HD201" s="3">
        <f>IF($D201=4,5%,IF($D201=5,10%,0))</f>
        <v>0.1</v>
      </c>
    </row>
    <row r="202" spans="1:212">
      <c r="A202" s="3" t="s">
        <v>3386</v>
      </c>
      <c r="B202" s="3" t="s">
        <v>3469</v>
      </c>
      <c r="C202" s="35">
        <v>4</v>
      </c>
      <c r="D202" s="4">
        <f>IF(配装模拟!$N$1="无技能",0,IF(配装模拟!$N$1="基础3级",0,IF(配装模拟!$N$1="基础4级",0,IF(配装模拟!$N$1="低4中3",3,IF(配装模拟!$N$1="低5中4",4,IF(配装模拟!$N$1="专家3级",5,IF(配装模拟!$N$1="专家4级",5,IF(配装模拟!$N$1="全部5级",5,C202))))))))</f>
        <v>5</v>
      </c>
      <c r="GV202" s="4">
        <f t="shared" si="46"/>
        <v>2</v>
      </c>
      <c r="HA202" s="3">
        <f t="shared" si="47"/>
        <v>0.1</v>
      </c>
      <c r="HC202" s="3">
        <f>IF($D202=2,2%,IF($D202=3,4%,IF($D202=4,7%,IF($D202=5,10%,0))))</f>
        <v>0.1</v>
      </c>
      <c r="HD202" s="3">
        <f>IF($D202=3,3%,IF($D202=4,6%,IF($D202=5,10%,0)))</f>
        <v>0.1</v>
      </c>
    </row>
    <row r="203" spans="1:212">
      <c r="A203" s="3" t="s">
        <v>3386</v>
      </c>
      <c r="B203" s="3" t="s">
        <v>3470</v>
      </c>
      <c r="C203" s="35">
        <v>0</v>
      </c>
      <c r="D203" s="4">
        <f>IF(配装模拟!$N$1="无技能",0,IF(配装模拟!$N$1="基础3级",0,IF(配装模拟!$N$1="基础4级",0,IF(配装模拟!$N$1="低4中3",0,IF(配装模拟!$N$1="低5中4",0,IF(配装模拟!$N$1="专家3级",3,IF(配装模拟!$N$1="专家4级",4,IF(配装模拟!$N$1="全部5级",5,C203))))))))</f>
        <v>4</v>
      </c>
      <c r="GV203" s="4">
        <f t="shared" si="46"/>
        <v>1</v>
      </c>
      <c r="HA203" s="3">
        <f t="shared" si="47"/>
        <v>0.08</v>
      </c>
      <c r="HC203" s="3">
        <f>IF($D203=2,2%,IF($D203=3,4%,IF($D203=4,7%,IF($D203=5,10%,0))))</f>
        <v>0.07</v>
      </c>
      <c r="HD203" s="3">
        <f>IF($D203=3,2%,IF($D203=4,3%,IF($D203=5,5%,0)))</f>
        <v>0.03</v>
      </c>
    </row>
    <row r="204" spans="1:214">
      <c r="A204" s="3" t="s">
        <v>3386</v>
      </c>
      <c r="B204" s="3" t="s">
        <v>3471</v>
      </c>
      <c r="C204" s="35">
        <v>5</v>
      </c>
      <c r="D204" s="4">
        <f>IF(配装模拟!$N$1="无技能",0,IF(配装模拟!$N$1="基础3级",3,IF(配装模拟!$N$1="基础4级",4,IF(配装模拟!$N$1="低4中3",4,IF(配装模拟!$N$1="低5中4",5,IF(配装模拟!$N$1="专家3级",5,IF(配装模拟!$N$1="专家4级",5,IF(配装模拟!$N$1="全部5级",5,C204))))))))</f>
        <v>5</v>
      </c>
      <c r="GV204" s="4">
        <v>0</v>
      </c>
      <c r="HE204" s="3">
        <f>$D204*4%</f>
        <v>0.2</v>
      </c>
      <c r="HF204" s="3">
        <f>IF($D204=3,3%,IF($D204=4,6%,IF($D204=5,10%,0)))</f>
        <v>0.1</v>
      </c>
    </row>
    <row r="205" spans="1:214">
      <c r="A205" s="3" t="s">
        <v>3386</v>
      </c>
      <c r="B205" s="3" t="s">
        <v>3472</v>
      </c>
      <c r="C205" s="35">
        <v>4</v>
      </c>
      <c r="D205" s="4">
        <f>IF(配装模拟!$N$1="无技能",0,IF(配装模拟!$N$1="基础3级",0,IF(配装模拟!$N$1="基础4级",0,IF(配装模拟!$N$1="低4中3",3,IF(配装模拟!$N$1="低5中4",4,IF(配装模拟!$N$1="专家3级",5,IF(配装模拟!$N$1="专家4级",5,IF(配装模拟!$N$1="全部5级",5,C205))))))))</f>
        <v>5</v>
      </c>
      <c r="GV205" s="4">
        <f t="shared" ref="GV205:GV209" si="48">IF($D205=4,1,IF($D205=5,2,0))</f>
        <v>2</v>
      </c>
      <c r="HE205" s="3">
        <f t="shared" ref="HE205:HE209" si="49">$D205*2%</f>
        <v>0.1</v>
      </c>
      <c r="HF205" s="3">
        <f>IF($D205=2,2%,IF($D205=3,4%,IF($D205=4,7%,IF($D205=5,10%,0))))</f>
        <v>0.1</v>
      </c>
    </row>
    <row r="206" spans="1:214">
      <c r="A206" s="3" t="s">
        <v>3386</v>
      </c>
      <c r="B206" s="3" t="s">
        <v>3473</v>
      </c>
      <c r="C206" s="35">
        <v>0</v>
      </c>
      <c r="D206" s="4">
        <f>IF(配装模拟!$N$1="无技能",0,IF(配装模拟!$N$1="基础3级",0,IF(配装模拟!$N$1="基础4级",0,IF(配装模拟!$N$1="低4中3",0,IF(配装模拟!$N$1="低5中4",0,IF(配装模拟!$N$1="专家3级",3,IF(配装模拟!$N$1="专家4级",4,IF(配装模拟!$N$1="全部5级",5,C206))))))))</f>
        <v>4</v>
      </c>
      <c r="GV206" s="4">
        <f t="shared" si="48"/>
        <v>1</v>
      </c>
      <c r="HE206" s="3">
        <f t="shared" si="49"/>
        <v>0.08</v>
      </c>
      <c r="HF206" s="3">
        <f>IF($D206=2,1%,IF($D206=3,2%,IF($D206=4,3%,IF($D206=5,5%,0))))</f>
        <v>0.03</v>
      </c>
    </row>
    <row r="207" spans="1:216">
      <c r="A207" s="3" t="s">
        <v>3386</v>
      </c>
      <c r="B207" s="3" t="s">
        <v>3474</v>
      </c>
      <c r="C207" s="35">
        <v>5</v>
      </c>
      <c r="D207" s="4">
        <f>IF(配装模拟!$N$1="无技能",0,IF(配装模拟!$N$1="基础3级",3,IF(配装模拟!$N$1="基础4级",4,IF(配装模拟!$N$1="低4中3",4,IF(配装模拟!$N$1="低5中4",5,IF(配装模拟!$N$1="专家3级",5,IF(配装模拟!$N$1="专家4级",5,IF(配装模拟!$N$1="全部5级",5,C207))))))))</f>
        <v>5</v>
      </c>
      <c r="GV207" s="4">
        <v>0</v>
      </c>
      <c r="HE207" s="3">
        <f>$D207*3%</f>
        <v>0.15</v>
      </c>
      <c r="HG207" s="3">
        <f>IF($D207=2,4%,IF($D207=3,8%,IF($D207=4,12%,IF($D207=5,15%,0))))</f>
        <v>0.15</v>
      </c>
      <c r="HH207" s="3">
        <f>IF($D207=4,5%,IF($D207=5,10%,0))</f>
        <v>0.1</v>
      </c>
    </row>
    <row r="208" spans="1:216">
      <c r="A208" s="3" t="s">
        <v>3386</v>
      </c>
      <c r="B208" s="3" t="s">
        <v>3475</v>
      </c>
      <c r="C208" s="35">
        <v>4</v>
      </c>
      <c r="D208" s="4">
        <f>IF(配装模拟!$N$1="无技能",0,IF(配装模拟!$N$1="基础3级",0,IF(配装模拟!$N$1="基础4级",0,IF(配装模拟!$N$1="低4中3",3,IF(配装模拟!$N$1="低5中4",4,IF(配装模拟!$N$1="专家3级",5,IF(配装模拟!$N$1="专家4级",5,IF(配装模拟!$N$1="全部5级",5,C208))))))))</f>
        <v>5</v>
      </c>
      <c r="GV208" s="4">
        <f t="shared" si="48"/>
        <v>2</v>
      </c>
      <c r="HE208" s="3">
        <f t="shared" si="49"/>
        <v>0.1</v>
      </c>
      <c r="HG208" s="3">
        <f>IF($D208=2,2%,IF($D208=3,4%,IF($D208=4,7%,IF($D208=5,10%,0))))</f>
        <v>0.1</v>
      </c>
      <c r="HH208" s="3">
        <f>IF($D208=3,3%,IF($D208=4,6%,IF($D208=5,10%,0)))</f>
        <v>0.1</v>
      </c>
    </row>
    <row r="209" spans="1:216">
      <c r="A209" s="3" t="s">
        <v>3386</v>
      </c>
      <c r="B209" s="3" t="s">
        <v>3476</v>
      </c>
      <c r="C209" s="35">
        <v>0</v>
      </c>
      <c r="D209" s="4">
        <f>IF(配装模拟!$N$1="无技能",0,IF(配装模拟!$N$1="基础3级",0,IF(配装模拟!$N$1="基础4级",0,IF(配装模拟!$N$1="低4中3",0,IF(配装模拟!$N$1="低5中4",0,IF(配装模拟!$N$1="专家3级",3,IF(配装模拟!$N$1="专家4级",4,IF(配装模拟!$N$1="全部5级",5,C209))))))))</f>
        <v>4</v>
      </c>
      <c r="GV209" s="4">
        <f t="shared" si="48"/>
        <v>1</v>
      </c>
      <c r="HE209" s="3">
        <f t="shared" si="49"/>
        <v>0.08</v>
      </c>
      <c r="HG209" s="3">
        <f>IF($D209=2,2%,IF($D209=3,4%,IF($D209=4,7%,IF($D209=5,10%,0))))</f>
        <v>0.07</v>
      </c>
      <c r="HH209" s="3">
        <f>IF($D209=3,2%,IF($D209=4,3%,IF($D209=5,5%,0)))</f>
        <v>0.03</v>
      </c>
    </row>
    <row r="210" spans="1:221">
      <c r="A210" s="3" t="s">
        <v>3386</v>
      </c>
      <c r="B210" s="3" t="s">
        <v>3477</v>
      </c>
      <c r="C210" s="35">
        <v>5</v>
      </c>
      <c r="D210" s="4">
        <f>IF(配装模拟!$N$1="无技能",0,IF(配装模拟!$N$1="基础3级",3,IF(配装模拟!$N$1="基础4级",4,IF(配装模拟!$N$1="低4中3",4,IF(配装模拟!$N$1="低5中4",5,IF(配装模拟!$N$1="专家3级",5,IF(配装模拟!$N$1="专家4级",5,IF(配装模拟!$N$1="全部5级",5,C210))))))))</f>
        <v>5</v>
      </c>
      <c r="HI210" s="4">
        <f>IF($D210&lt;=2,1,IF($D210&lt;=4,2,IF($D210=5,3,0)))</f>
        <v>3</v>
      </c>
      <c r="HJ210" s="4">
        <f>D210</f>
        <v>5</v>
      </c>
      <c r="HK210" s="3">
        <v>0</v>
      </c>
      <c r="HL210" s="3">
        <v>0</v>
      </c>
      <c r="HM210" s="3">
        <v>0</v>
      </c>
    </row>
    <row r="211" spans="1:221">
      <c r="A211" s="3" t="s">
        <v>3386</v>
      </c>
      <c r="B211" s="3" t="s">
        <v>3478</v>
      </c>
      <c r="C211" s="35">
        <v>4</v>
      </c>
      <c r="D211" s="4">
        <f>IF(配装模拟!$N$1="无技能",0,IF(配装模拟!$N$1="基础3级",0,IF(配装模拟!$N$1="基础4级",0,IF(配装模拟!$N$1="低4中3",3,IF(配装模拟!$N$1="低5中4",4,IF(配装模拟!$N$1="专家3级",5,IF(配装模拟!$N$1="专家4级",5,IF(配装模拟!$N$1="全部5级",5,C211))))))))</f>
        <v>5</v>
      </c>
      <c r="HI211" s="4">
        <v>0</v>
      </c>
      <c r="HJ211" s="4">
        <f>D211</f>
        <v>5</v>
      </c>
      <c r="HK211" s="3">
        <f>IF($D211&lt;=4,D211*15%,100%)</f>
        <v>1</v>
      </c>
      <c r="HL211" s="3">
        <v>0</v>
      </c>
      <c r="HM211" s="3">
        <v>0</v>
      </c>
    </row>
    <row r="212" spans="1:221">
      <c r="A212" s="3" t="s">
        <v>3386</v>
      </c>
      <c r="B212" s="3" t="s">
        <v>3479</v>
      </c>
      <c r="C212" s="35">
        <v>0</v>
      </c>
      <c r="D212" s="4">
        <f>IF(配装模拟!$N$1="无技能",0,IF(配装模拟!$N$1="基础3级",0,IF(配装模拟!$N$1="基础4级",0,IF(配装模拟!$N$1="低4中3",0,IF(配装模拟!$N$1="低5中4",0,IF(配装模拟!$N$1="专家3级",3,IF(配装模拟!$N$1="专家4级",4,IF(配装模拟!$N$1="全部5级",5,C212))))))))</f>
        <v>4</v>
      </c>
      <c r="HI212" s="4">
        <v>0</v>
      </c>
      <c r="HJ212" s="4">
        <f>D212</f>
        <v>4</v>
      </c>
      <c r="HK212" s="3">
        <v>0</v>
      </c>
      <c r="HL212" s="3">
        <f>IF($D212&lt;=4,D212*8%,50%)</f>
        <v>0.32</v>
      </c>
      <c r="HM212" s="3">
        <f>-IF($D212&lt;=4,D212*4%,25%)</f>
        <v>-0.16</v>
      </c>
    </row>
    <row r="213" spans="1:224">
      <c r="A213" s="3" t="s">
        <v>3386</v>
      </c>
      <c r="B213" s="3" t="s">
        <v>3480</v>
      </c>
      <c r="C213" s="35">
        <v>5</v>
      </c>
      <c r="D213" s="4">
        <f>IF(配装模拟!$N$1="无技能",0,IF(配装模拟!$N$1="基础3级",3,IF(配装模拟!$N$1="基础4级",4,IF(配装模拟!$N$1="低4中3",4,IF(配装模拟!$N$1="低5中4",5,IF(配装模拟!$N$1="专家3级",5,IF(配装模拟!$N$1="专家4级",5,IF(配装模拟!$N$1="全部5级",5,C213))))))))</f>
        <v>5</v>
      </c>
      <c r="HN213" s="4">
        <v>0</v>
      </c>
      <c r="HO213" s="3">
        <f>$D213*4%</f>
        <v>0.2</v>
      </c>
      <c r="HP213" s="3">
        <f>IF($D213=3,3%,IF($D213=4,6%,IF($D213=5,10%,0)))</f>
        <v>0.1</v>
      </c>
    </row>
    <row r="214" spans="1:224">
      <c r="A214" s="3" t="s">
        <v>3386</v>
      </c>
      <c r="B214" s="3" t="s">
        <v>3481</v>
      </c>
      <c r="C214" s="35">
        <v>4</v>
      </c>
      <c r="D214" s="4">
        <f>IF(配装模拟!$N$1="无技能",0,IF(配装模拟!$N$1="基础3级",0,IF(配装模拟!$N$1="基础4级",0,IF(配装模拟!$N$1="低4中3",3,IF(配装模拟!$N$1="低5中4",4,IF(配装模拟!$N$1="专家3级",5,IF(配装模拟!$N$1="专家4级",5,IF(配装模拟!$N$1="全部5级",5,C214))))))))</f>
        <v>5</v>
      </c>
      <c r="HN214" s="4">
        <f t="shared" ref="HN214:HN218" si="50">IF($D214=4,1,IF($D214=5,2,0))</f>
        <v>2</v>
      </c>
      <c r="HO214" s="3">
        <f t="shared" ref="HO214:HO218" si="51">$D214*2%</f>
        <v>0.1</v>
      </c>
      <c r="HP214" s="3">
        <f>IF($D214=2,2%,IF($D214=3,4%,IF($D214=4,7%,IF($D214=5,10%,0))))</f>
        <v>0.1</v>
      </c>
    </row>
    <row r="215" spans="1:224">
      <c r="A215" s="3" t="s">
        <v>3386</v>
      </c>
      <c r="B215" s="3" t="s">
        <v>3482</v>
      </c>
      <c r="C215" s="35">
        <v>0</v>
      </c>
      <c r="D215" s="4">
        <f>IF(配装模拟!$N$1="无技能",0,IF(配装模拟!$N$1="基础3级",0,IF(配装模拟!$N$1="基础4级",0,IF(配装模拟!$N$1="低4中3",0,IF(配装模拟!$N$1="低5中4",0,IF(配装模拟!$N$1="专家3级",3,IF(配装模拟!$N$1="专家4级",4,IF(配装模拟!$N$1="全部5级",5,C215))))))))</f>
        <v>4</v>
      </c>
      <c r="HN215" s="4">
        <f t="shared" si="50"/>
        <v>1</v>
      </c>
      <c r="HO215" s="3">
        <f t="shared" si="51"/>
        <v>0.08</v>
      </c>
      <c r="HP215" s="3">
        <f>IF($D215=2,1%,IF($D215=3,2%,IF($D215=4,3%,IF($D215=5,5%,0))))</f>
        <v>0.03</v>
      </c>
    </row>
    <row r="216" spans="1:225">
      <c r="A216" s="3" t="s">
        <v>3386</v>
      </c>
      <c r="B216" s="3" t="s">
        <v>3483</v>
      </c>
      <c r="C216" s="35">
        <v>5</v>
      </c>
      <c r="D216" s="4">
        <f>IF(配装模拟!$N$1="无技能",0,IF(配装模拟!$N$1="基础3级",3,IF(配装模拟!$N$1="基础4级",4,IF(配装模拟!$N$1="低4中3",4,IF(配装模拟!$N$1="低5中4",5,IF(配装模拟!$N$1="专家3级",5,IF(配装模拟!$N$1="专家4级",5,IF(配装模拟!$N$1="全部5级",5,C216))))))))</f>
        <v>5</v>
      </c>
      <c r="HN216" s="4">
        <v>0</v>
      </c>
      <c r="HO216" s="3">
        <f>$D216*3%</f>
        <v>0.15</v>
      </c>
      <c r="HQ216" s="3">
        <f>IF($D216=4,5%,IF($D216=5,10%,0))</f>
        <v>0.1</v>
      </c>
    </row>
    <row r="217" spans="1:225">
      <c r="A217" s="3" t="s">
        <v>3386</v>
      </c>
      <c r="B217" s="3" t="s">
        <v>3484</v>
      </c>
      <c r="C217" s="35">
        <v>4</v>
      </c>
      <c r="D217" s="4">
        <f>IF(配装模拟!$N$1="无技能",0,IF(配装模拟!$N$1="基础3级",0,IF(配装模拟!$N$1="基础4级",0,IF(配装模拟!$N$1="低4中3",3,IF(配装模拟!$N$1="低5中4",4,IF(配装模拟!$N$1="专家3级",5,IF(配装模拟!$N$1="专家4级",5,IF(配装模拟!$N$1="全部5级",5,C217))))))))</f>
        <v>5</v>
      </c>
      <c r="HN217" s="4">
        <f t="shared" si="50"/>
        <v>2</v>
      </c>
      <c r="HO217" s="3">
        <f t="shared" si="51"/>
        <v>0.1</v>
      </c>
      <c r="HQ217" s="3">
        <f>IF($D217=3,3%,IF($D217=4,6%,IF($D217=5,10%,0)))</f>
        <v>0.1</v>
      </c>
    </row>
    <row r="218" spans="1:225">
      <c r="A218" s="3" t="s">
        <v>3386</v>
      </c>
      <c r="B218" s="3" t="s">
        <v>3485</v>
      </c>
      <c r="C218" s="35">
        <v>0</v>
      </c>
      <c r="D218" s="4">
        <f>IF(配装模拟!$N$1="无技能",0,IF(配装模拟!$N$1="基础3级",0,IF(配装模拟!$N$1="基础4级",0,IF(配装模拟!$N$1="低4中3",0,IF(配装模拟!$N$1="低5中4",0,IF(配装模拟!$N$1="专家3级",3,IF(配装模拟!$N$1="专家4级",4,IF(配装模拟!$N$1="全部5级",5,C218))))))))</f>
        <v>4</v>
      </c>
      <c r="HN218" s="4">
        <f t="shared" si="50"/>
        <v>1</v>
      </c>
      <c r="HO218" s="3">
        <f t="shared" si="51"/>
        <v>0.08</v>
      </c>
      <c r="HQ218" s="3">
        <f>IF($D218=3,2%,IF($D218=4,3%,IF($D218=5,5%,0)))</f>
        <v>0.03</v>
      </c>
    </row>
    <row r="219" spans="1:227">
      <c r="A219" s="3" t="s">
        <v>3386</v>
      </c>
      <c r="B219" s="3" t="s">
        <v>3486</v>
      </c>
      <c r="C219" s="35">
        <v>5</v>
      </c>
      <c r="D219" s="4">
        <f>IF(配装模拟!$N$1="无技能",0,IF(配装模拟!$N$1="基础3级",3,IF(配装模拟!$N$1="基础4级",4,IF(配装模拟!$N$1="低4中3",4,IF(配装模拟!$N$1="低5中4",5,IF(配装模拟!$N$1="专家3级",5,IF(配装模拟!$N$1="专家4级",5,IF(配装模拟!$N$1="全部5级",5,C219))))))))</f>
        <v>5</v>
      </c>
      <c r="HN219" s="4">
        <v>0</v>
      </c>
      <c r="HR219" s="3">
        <f>$D219*4%</f>
        <v>0.2</v>
      </c>
      <c r="HS219" s="3">
        <f>IF($D219=3,3%,IF($D219=4,6%,IF($D219=5,10%,0)))</f>
        <v>0.1</v>
      </c>
    </row>
    <row r="220" spans="1:227">
      <c r="A220" s="3" t="s">
        <v>3386</v>
      </c>
      <c r="B220" s="3" t="s">
        <v>3487</v>
      </c>
      <c r="C220" s="35">
        <v>4</v>
      </c>
      <c r="D220" s="4">
        <f>IF(配装模拟!$N$1="无技能",0,IF(配装模拟!$N$1="基础3级",0,IF(配装模拟!$N$1="基础4级",0,IF(配装模拟!$N$1="低4中3",3,IF(配装模拟!$N$1="低5中4",4,IF(配装模拟!$N$1="专家3级",5,IF(配装模拟!$N$1="专家4级",5,IF(配装模拟!$N$1="全部5级",5,C220))))))))</f>
        <v>5</v>
      </c>
      <c r="HN220" s="4">
        <f t="shared" ref="HN220:HN224" si="52">IF($D220=4,1,IF($D220=5,2,0))</f>
        <v>2</v>
      </c>
      <c r="HR220" s="3">
        <f t="shared" ref="HR220:HR224" si="53">$D220*2%</f>
        <v>0.1</v>
      </c>
      <c r="HS220" s="3">
        <f>IF($D220=2,2%,IF($D220=3,4%,IF($D220=4,7%,IF($D220=5,10%,0))))</f>
        <v>0.1</v>
      </c>
    </row>
    <row r="221" spans="1:227">
      <c r="A221" s="3" t="s">
        <v>3386</v>
      </c>
      <c r="B221" s="3" t="s">
        <v>3488</v>
      </c>
      <c r="C221" s="35">
        <v>0</v>
      </c>
      <c r="D221" s="4">
        <f>IF(配装模拟!$N$1="无技能",0,IF(配装模拟!$N$1="基础3级",0,IF(配装模拟!$N$1="基础4级",0,IF(配装模拟!$N$1="低4中3",0,IF(配装模拟!$N$1="低5中4",0,IF(配装模拟!$N$1="专家3级",3,IF(配装模拟!$N$1="专家4级",4,IF(配装模拟!$N$1="全部5级",5,C221))))))))</f>
        <v>4</v>
      </c>
      <c r="HN221" s="4">
        <f t="shared" si="52"/>
        <v>1</v>
      </c>
      <c r="HR221" s="3">
        <f t="shared" si="53"/>
        <v>0.08</v>
      </c>
      <c r="HS221" s="3">
        <f>IF($D221=2,1%,IF($D221=3,2%,IF($D221=4,3%,IF($D221=5,5%,0))))</f>
        <v>0.03</v>
      </c>
    </row>
    <row r="222" spans="1:228">
      <c r="A222" s="3" t="s">
        <v>3386</v>
      </c>
      <c r="B222" s="3" t="s">
        <v>3489</v>
      </c>
      <c r="C222" s="35">
        <v>5</v>
      </c>
      <c r="D222" s="4">
        <f>IF(配装模拟!$N$1="无技能",0,IF(配装模拟!$N$1="基础3级",3,IF(配装模拟!$N$1="基础4级",4,IF(配装模拟!$N$1="低4中3",4,IF(配装模拟!$N$1="低5中4",5,IF(配装模拟!$N$1="专家3级",5,IF(配装模拟!$N$1="专家4级",5,IF(配装模拟!$N$1="全部5级",5,C222))))))))</f>
        <v>5</v>
      </c>
      <c r="HN222" s="4">
        <v>0</v>
      </c>
      <c r="HR222" s="3">
        <f>$D222*3%</f>
        <v>0.15</v>
      </c>
      <c r="HT222" s="3">
        <f>IF($D222=4,5%,IF($D222=5,10%,0))</f>
        <v>0.1</v>
      </c>
    </row>
    <row r="223" spans="1:228">
      <c r="A223" s="3" t="s">
        <v>3386</v>
      </c>
      <c r="B223" s="3" t="s">
        <v>3490</v>
      </c>
      <c r="C223" s="35">
        <v>4</v>
      </c>
      <c r="D223" s="4">
        <f>IF(配装模拟!$N$1="无技能",0,IF(配装模拟!$N$1="基础3级",0,IF(配装模拟!$N$1="基础4级",0,IF(配装模拟!$N$1="低4中3",3,IF(配装模拟!$N$1="低5中4",4,IF(配装模拟!$N$1="专家3级",5,IF(配装模拟!$N$1="专家4级",5,IF(配装模拟!$N$1="全部5级",5,C223))))))))</f>
        <v>5</v>
      </c>
      <c r="HN223" s="4">
        <f t="shared" si="52"/>
        <v>2</v>
      </c>
      <c r="HR223" s="3">
        <f t="shared" si="53"/>
        <v>0.1</v>
      </c>
      <c r="HT223" s="3">
        <f>IF($D223=3,3%,IF($D223=4,6%,IF($D223=5,10%,0)))</f>
        <v>0.1</v>
      </c>
    </row>
    <row r="224" spans="1:228">
      <c r="A224" s="3" t="s">
        <v>3386</v>
      </c>
      <c r="B224" s="3" t="s">
        <v>3491</v>
      </c>
      <c r="C224" s="35">
        <v>0</v>
      </c>
      <c r="D224" s="4">
        <f>IF(配装模拟!$N$1="无技能",0,IF(配装模拟!$N$1="基础3级",0,IF(配装模拟!$N$1="基础4级",0,IF(配装模拟!$N$1="低4中3",0,IF(配装模拟!$N$1="低5中4",0,IF(配装模拟!$N$1="专家3级",3,IF(配装模拟!$N$1="专家4级",4,IF(配装模拟!$N$1="全部5级",5,C224))))))))</f>
        <v>4</v>
      </c>
      <c r="HN224" s="4">
        <f t="shared" si="52"/>
        <v>1</v>
      </c>
      <c r="HR224" s="3">
        <f t="shared" si="53"/>
        <v>0.08</v>
      </c>
      <c r="HT224" s="3">
        <f>IF($D224=3,2%,IF($D224=4,3%,IF($D224=5,5%,0)))</f>
        <v>0.03</v>
      </c>
    </row>
    <row r="225" spans="1:230">
      <c r="A225" s="3" t="s">
        <v>3386</v>
      </c>
      <c r="B225" s="3" t="s">
        <v>3492</v>
      </c>
      <c r="C225" s="35">
        <v>5</v>
      </c>
      <c r="D225" s="4">
        <f>IF(配装模拟!$N$1="无技能",0,IF(配装模拟!$N$1="基础3级",3,IF(配装模拟!$N$1="基础4级",4,IF(配装模拟!$N$1="低4中3",4,IF(配装模拟!$N$1="低5中4",5,IF(配装模拟!$N$1="专家3级",5,IF(配装模拟!$N$1="专家4级",5,IF(配装模拟!$N$1="全部5级",5,C225))))))))</f>
        <v>5</v>
      </c>
      <c r="HN225" s="4">
        <v>0</v>
      </c>
      <c r="HU225" s="3">
        <f>$D225*4%</f>
        <v>0.2</v>
      </c>
      <c r="HV225" s="3">
        <f>IF($D225=3,3%,IF($D225=4,6%,IF($D225=5,10%,0)))</f>
        <v>0.1</v>
      </c>
    </row>
    <row r="226" spans="1:230">
      <c r="A226" s="3" t="s">
        <v>3386</v>
      </c>
      <c r="B226" s="3" t="s">
        <v>3493</v>
      </c>
      <c r="C226" s="35">
        <v>4</v>
      </c>
      <c r="D226" s="4">
        <f>IF(配装模拟!$N$1="无技能",0,IF(配装模拟!$N$1="基础3级",0,IF(配装模拟!$N$1="基础4级",0,IF(配装模拟!$N$1="低4中3",3,IF(配装模拟!$N$1="低5中4",4,IF(配装模拟!$N$1="专家3级",5,IF(配装模拟!$N$1="专家4级",5,IF(配装模拟!$N$1="全部5级",5,C226))))))))</f>
        <v>5</v>
      </c>
      <c r="HN226" s="4">
        <f t="shared" ref="HN226:HN230" si="54">IF($D226=4,1,IF($D226=5,2,0))</f>
        <v>2</v>
      </c>
      <c r="HU226" s="3">
        <f t="shared" ref="HU226:HU230" si="55">$D226*2%</f>
        <v>0.1</v>
      </c>
      <c r="HV226" s="3">
        <f>IF($D226=2,2%,IF($D226=3,4%,IF($D226=4,7%,IF($D226=5,10%,0))))</f>
        <v>0.1</v>
      </c>
    </row>
    <row r="227" spans="1:230">
      <c r="A227" s="3" t="s">
        <v>3386</v>
      </c>
      <c r="B227" s="3" t="s">
        <v>3494</v>
      </c>
      <c r="C227" s="35">
        <v>0</v>
      </c>
      <c r="D227" s="4">
        <f>IF(配装模拟!$N$1="无技能",0,IF(配装模拟!$N$1="基础3级",0,IF(配装模拟!$N$1="基础4级",0,IF(配装模拟!$N$1="低4中3",0,IF(配装模拟!$N$1="低5中4",0,IF(配装模拟!$N$1="专家3级",3,IF(配装模拟!$N$1="专家4级",4,IF(配装模拟!$N$1="全部5级",5,C227))))))))</f>
        <v>4</v>
      </c>
      <c r="HN227" s="4">
        <f t="shared" si="54"/>
        <v>1</v>
      </c>
      <c r="HU227" s="3">
        <f t="shared" si="55"/>
        <v>0.08</v>
      </c>
      <c r="HV227" s="3">
        <f>IF($D227=2,1%,IF($D227=3,2%,IF($D227=4,3%,IF($D227=5,5%,0))))</f>
        <v>0.03</v>
      </c>
    </row>
    <row r="228" spans="1:231">
      <c r="A228" s="3" t="s">
        <v>3386</v>
      </c>
      <c r="B228" s="3" t="s">
        <v>3495</v>
      </c>
      <c r="C228" s="35">
        <v>5</v>
      </c>
      <c r="D228" s="4">
        <f>IF(配装模拟!$N$1="无技能",0,IF(配装模拟!$N$1="基础3级",3,IF(配装模拟!$N$1="基础4级",4,IF(配装模拟!$N$1="低4中3",4,IF(配装模拟!$N$1="低5中4",5,IF(配装模拟!$N$1="专家3级",5,IF(配装模拟!$N$1="专家4级",5,IF(配装模拟!$N$1="全部5级",5,C228))))))))</f>
        <v>5</v>
      </c>
      <c r="HN228" s="4">
        <v>0</v>
      </c>
      <c r="HU228" s="3">
        <f>$D228*3%</f>
        <v>0.15</v>
      </c>
      <c r="HW228" s="3">
        <f>IF($D228=4,5%,IF($D228=5,10%,0))</f>
        <v>0.1</v>
      </c>
    </row>
    <row r="229" spans="1:231">
      <c r="A229" s="3" t="s">
        <v>3386</v>
      </c>
      <c r="B229" s="3" t="s">
        <v>3496</v>
      </c>
      <c r="C229" s="35">
        <v>4</v>
      </c>
      <c r="D229" s="4">
        <f>IF(配装模拟!$N$1="无技能",0,IF(配装模拟!$N$1="基础3级",0,IF(配装模拟!$N$1="基础4级",0,IF(配装模拟!$N$1="低4中3",3,IF(配装模拟!$N$1="低5中4",4,IF(配装模拟!$N$1="专家3级",5,IF(配装模拟!$N$1="专家4级",5,IF(配装模拟!$N$1="全部5级",5,C229))))))))</f>
        <v>5</v>
      </c>
      <c r="HN229" s="4">
        <f t="shared" si="54"/>
        <v>2</v>
      </c>
      <c r="HU229" s="3">
        <f t="shared" si="55"/>
        <v>0.1</v>
      </c>
      <c r="HW229" s="3">
        <f>IF($D229=3,3%,IF($D229=4,6%,IF($D229=5,10%,0)))</f>
        <v>0.1</v>
      </c>
    </row>
    <row r="230" spans="1:231">
      <c r="A230" s="3" t="s">
        <v>3386</v>
      </c>
      <c r="B230" s="3" t="s">
        <v>3497</v>
      </c>
      <c r="C230" s="35">
        <v>0</v>
      </c>
      <c r="D230" s="4">
        <f>IF(配装模拟!$N$1="无技能",0,IF(配装模拟!$N$1="基础3级",0,IF(配装模拟!$N$1="基础4级",0,IF(配装模拟!$N$1="低4中3",0,IF(配装模拟!$N$1="低5中4",0,IF(配装模拟!$N$1="专家3级",3,IF(配装模拟!$N$1="专家4级",4,IF(配装模拟!$N$1="全部5级",5,C230))))))))</f>
        <v>4</v>
      </c>
      <c r="HN230" s="4">
        <f t="shared" si="54"/>
        <v>1</v>
      </c>
      <c r="HU230" s="3">
        <f t="shared" si="55"/>
        <v>0.08</v>
      </c>
      <c r="HW230" s="3">
        <f>IF($D230=3,2%,IF($D230=4,3%,IF($D230=5,5%,0)))</f>
        <v>0.03</v>
      </c>
    </row>
    <row r="231" spans="1:234">
      <c r="A231" s="3" t="s">
        <v>3498</v>
      </c>
      <c r="B231" s="3" t="s">
        <v>3499</v>
      </c>
      <c r="C231" s="35">
        <v>5</v>
      </c>
      <c r="D231" s="4">
        <f>IF(配装模拟!$N$1="无技能",0,IF(配装模拟!$N$1="基础3级",3,IF(配装模拟!$N$1="基础4级",4,IF(配装模拟!$N$1="低4中3",4,IF(配装模拟!$N$1="低5中4",5,IF(配装模拟!$N$1="专家3级",5,IF(配装模拟!$N$1="专家4级",5,IF(配装模拟!$N$1="全部5级",5,C231))))))))</f>
        <v>5</v>
      </c>
      <c r="HX231" s="3">
        <f>$D231*10%</f>
        <v>0.5</v>
      </c>
      <c r="HY231" s="3">
        <f>IF($D231&gt;=2,$D231*5%,0)</f>
        <v>0.25</v>
      </c>
      <c r="HZ231" s="3">
        <f>-IF($D231=4,5%,IF($D231=5,10%,0))</f>
        <v>-0.1</v>
      </c>
    </row>
    <row r="232" spans="1:234">
      <c r="A232" s="3" t="s">
        <v>3498</v>
      </c>
      <c r="B232" s="3" t="s">
        <v>3500</v>
      </c>
      <c r="C232" s="35">
        <v>4</v>
      </c>
      <c r="D232" s="4">
        <f>IF(配装模拟!$N$1="无技能",0,IF(配装模拟!$N$1="基础3级",0,IF(配装模拟!$N$1="基础4级",0,IF(配装模拟!$N$1="低4中3",3,IF(配装模拟!$N$1="低5中4",4,IF(配装模拟!$N$1="专家3级",5,IF(配装模拟!$N$1="专家4级",5,IF(配装模拟!$N$1="全部5级",5,C232))))))))</f>
        <v>5</v>
      </c>
      <c r="HX232" s="3">
        <f>$D232*5%+5%</f>
        <v>0.3</v>
      </c>
      <c r="HY232" s="3">
        <f>IF($D232=2,4%,IF($D232=3,8%,IF($D232=4,12%,IF($D232=5,15%,0))))</f>
        <v>0.15</v>
      </c>
      <c r="HZ232" s="3">
        <f>-IF($D232=4,5%,IF($D232=5,10%,0))</f>
        <v>-0.1</v>
      </c>
    </row>
    <row r="233" spans="1:234">
      <c r="A233" s="3" t="s">
        <v>3498</v>
      </c>
      <c r="B233" s="3" t="s">
        <v>3501</v>
      </c>
      <c r="C233" s="35">
        <v>0</v>
      </c>
      <c r="D233" s="4">
        <f>IF(配装模拟!$N$1="无技能",0,IF(配装模拟!$N$1="基础3级",0,IF(配装模拟!$N$1="基础4级",0,IF(配装模拟!$N$1="低4中3",0,IF(配装模拟!$N$1="低5中4",0,IF(配装模拟!$N$1="专家3级",3,IF(配装模拟!$N$1="专家4级",4,IF(配装模拟!$N$1="全部5级",5,C233))))))))</f>
        <v>4</v>
      </c>
      <c r="HX233" s="3">
        <f>$D233*4%</f>
        <v>0.16</v>
      </c>
      <c r="HY233" s="3">
        <f>IF($D233=2,2%,IF($D233=3,4%,IF($D233=4,7%,IF($D233=5,10%,0))))</f>
        <v>0.07</v>
      </c>
      <c r="HZ233" s="3">
        <f>-IF($D233=4,2%,IF($D233=5,5%,0))</f>
        <v>-0.02</v>
      </c>
    </row>
    <row r="234" spans="1:237">
      <c r="A234" s="3" t="s">
        <v>3498</v>
      </c>
      <c r="B234" s="3" t="s">
        <v>3502</v>
      </c>
      <c r="C234" s="35">
        <v>5</v>
      </c>
      <c r="D234" s="4">
        <f>IF(配装模拟!$N$1="无技能",0,IF(配装模拟!$N$1="基础3级",3,IF(配装模拟!$N$1="基础4级",4,IF(配装模拟!$N$1="低4中3",4,IF(配装模拟!$N$1="低5中4",5,IF(配装模拟!$N$1="专家3级",5,IF(配装模拟!$N$1="专家4级",5,IF(配装模拟!$N$1="全部5级",5,C234))))))))</f>
        <v>5</v>
      </c>
      <c r="IA234" s="3">
        <f>$D234*10%</f>
        <v>0.5</v>
      </c>
      <c r="IB234" s="3">
        <f>IF($D234&gt;=2,$D234*5%,0)</f>
        <v>0.25</v>
      </c>
      <c r="IC234" s="3">
        <f>-IF($D234=4,5%,IF($D234=5,10%,0))</f>
        <v>-0.1</v>
      </c>
    </row>
    <row r="235" spans="1:237">
      <c r="A235" s="3" t="s">
        <v>3498</v>
      </c>
      <c r="B235" s="3" t="s">
        <v>3503</v>
      </c>
      <c r="C235" s="35">
        <v>4</v>
      </c>
      <c r="D235" s="4">
        <f>IF(配装模拟!$N$1="无技能",0,IF(配装模拟!$N$1="基础3级",0,IF(配装模拟!$N$1="基础4级",0,IF(配装模拟!$N$1="低4中3",3,IF(配装模拟!$N$1="低5中4",4,IF(配装模拟!$N$1="专家3级",5,IF(配装模拟!$N$1="专家4级",5,IF(配装模拟!$N$1="全部5级",5,C235))))))))</f>
        <v>5</v>
      </c>
      <c r="IA235" s="3">
        <f>$D235*5%+5%</f>
        <v>0.3</v>
      </c>
      <c r="IB235" s="3">
        <f>IF($D235=2,4%,IF($D235=3,8%,IF($D235=4,12%,IF($D235=5,15%,0))))</f>
        <v>0.15</v>
      </c>
      <c r="IC235" s="3">
        <f>-IF($D235=4,5%,IF($D235=5,10%,0))</f>
        <v>-0.1</v>
      </c>
    </row>
    <row r="236" spans="1:237">
      <c r="A236" s="3" t="s">
        <v>3498</v>
      </c>
      <c r="B236" s="3" t="s">
        <v>3504</v>
      </c>
      <c r="C236" s="35">
        <v>0</v>
      </c>
      <c r="D236" s="4">
        <f>IF(配装模拟!$N$1="无技能",0,IF(配装模拟!$N$1="基础3级",0,IF(配装模拟!$N$1="基础4级",0,IF(配装模拟!$N$1="低4中3",0,IF(配装模拟!$N$1="低5中4",0,IF(配装模拟!$N$1="专家3级",3,IF(配装模拟!$N$1="专家4级",4,IF(配装模拟!$N$1="全部5级",5,C236))))))))</f>
        <v>4</v>
      </c>
      <c r="IA236" s="3">
        <f>$D236*4%</f>
        <v>0.16</v>
      </c>
      <c r="IB236" s="3">
        <f>IF($D236=2,2%,IF($D236=3,4%,IF($D236=4,7%,IF($D236=5,10%,0))))</f>
        <v>0.07</v>
      </c>
      <c r="IC236" s="3">
        <f>-IF($D236=4,2%,IF($D236=5,5%,0))</f>
        <v>-0.02</v>
      </c>
    </row>
    <row r="237" spans="1:4">
      <c r="A237" s="3" t="s">
        <v>3505</v>
      </c>
      <c r="B237" s="3" t="s">
        <v>3506</v>
      </c>
      <c r="C237" s="35">
        <v>5</v>
      </c>
      <c r="D237" s="4">
        <f>IF(配装模拟!$N$1="无技能",0,IF(配装模拟!$N$1="基础3级",3,IF(配装模拟!$N$1="基础4级",4,IF(配装模拟!$N$1="低4中3",4,IF(配装模拟!$N$1="低5中4",5,IF(配装模拟!$N$1="专家3级",5,IF(配装模拟!$N$1="专家4级",5,IF(配装模拟!$N$1="全部5级",5,C237))))))))</f>
        <v>5</v>
      </c>
    </row>
    <row r="238" spans="1:4">
      <c r="A238" s="3" t="s">
        <v>3505</v>
      </c>
      <c r="B238" s="3" t="s">
        <v>3507</v>
      </c>
      <c r="C238" s="35">
        <v>4</v>
      </c>
      <c r="D238" s="4">
        <f>IF(配装模拟!$N$1="无技能",0,IF(配装模拟!$N$1="基础3级",0,IF(配装模拟!$N$1="基础4级",0,IF(配装模拟!$N$1="低4中3",3,IF(配装模拟!$N$1="低5中4",4,IF(配装模拟!$N$1="专家3级",5,IF(配装模拟!$N$1="专家4级",5,IF(配装模拟!$N$1="全部5级",5,C238))))))))</f>
        <v>5</v>
      </c>
    </row>
    <row r="239" spans="1:4">
      <c r="A239" s="3" t="s">
        <v>3505</v>
      </c>
      <c r="B239" s="3" t="s">
        <v>3508</v>
      </c>
      <c r="C239" s="35">
        <v>0</v>
      </c>
      <c r="D239" s="4">
        <f>IF(配装模拟!$N$1="无技能",0,IF(配装模拟!$N$1="基础3级",0,IF(配装模拟!$N$1="基础4级",0,IF(配装模拟!$N$1="低4中3",0,IF(配装模拟!$N$1="低5中4",0,IF(配装模拟!$N$1="专家3级",3,IF(配装模拟!$N$1="专家4级",4,IF(配装模拟!$N$1="全部5级",5,C239))))))))</f>
        <v>4</v>
      </c>
    </row>
    <row r="240" spans="1:240">
      <c r="A240" s="3" t="s">
        <v>3509</v>
      </c>
      <c r="B240" s="3" t="s">
        <v>3510</v>
      </c>
      <c r="C240" s="35">
        <v>5</v>
      </c>
      <c r="D240" s="4">
        <f>IF(配装模拟!$N$1="无技能",0,IF(配装模拟!$N$1="基础3级",3,IF(配装模拟!$N$1="基础4级",4,IF(配装模拟!$N$1="低4中3",4,IF(配装模拟!$N$1="低5中4",5,IF(配装模拟!$N$1="专家3级",5,IF(配装模拟!$N$1="专家4级",5,IF(配装模拟!$N$1="全部5级",5,C240))))))))</f>
        <v>5</v>
      </c>
      <c r="ID240" s="4">
        <f>$D240*3</f>
        <v>15</v>
      </c>
      <c r="IE240" s="3">
        <f>-$D240*5%</f>
        <v>-0.25</v>
      </c>
      <c r="IF240" s="3">
        <f>-IF($D240=2,5%,IF($D240=3,11%,IF($D240=4,18%,IF($D240=5,25%,0))))</f>
        <v>-0.25</v>
      </c>
    </row>
    <row r="241" spans="1:240">
      <c r="A241" s="3" t="s">
        <v>3509</v>
      </c>
      <c r="B241" s="3" t="s">
        <v>3511</v>
      </c>
      <c r="C241" s="35">
        <v>4</v>
      </c>
      <c r="D241" s="4">
        <f>IF(配装模拟!$N$1="无技能",0,IF(配装模拟!$N$1="基础3级",0,IF(配装模拟!$N$1="基础4级",0,IF(配装模拟!$N$1="低4中3",3,IF(配装模拟!$N$1="低5中4",4,IF(配装模拟!$N$1="专家3级",5,IF(配装模拟!$N$1="专家4级",5,IF(配装模拟!$N$1="全部5级",5,C241))))))))</f>
        <v>5</v>
      </c>
      <c r="ID241" s="4">
        <f>$D241*2</f>
        <v>10</v>
      </c>
      <c r="IE241" s="3">
        <f>-$D241*4%</f>
        <v>-0.2</v>
      </c>
      <c r="IF241" s="3">
        <f>-IF($D241=2,4%,IF($D241=3,9%,IF($D241=4,14%,IF($D241=5,20%,0))))</f>
        <v>-0.2</v>
      </c>
    </row>
    <row r="242" spans="1:240">
      <c r="A242" s="3" t="s">
        <v>3509</v>
      </c>
      <c r="B242" s="3" t="s">
        <v>3512</v>
      </c>
      <c r="C242" s="35">
        <v>0</v>
      </c>
      <c r="D242" s="4">
        <f>IF(配装模拟!$N$1="无技能",0,IF(配装模拟!$N$1="基础3级",0,IF(配装模拟!$N$1="基础4级",0,IF(配装模拟!$N$1="低4中3",0,IF(配装模拟!$N$1="低5中4",0,IF(配装模拟!$N$1="专家3级",3,IF(配装模拟!$N$1="专家4级",4,IF(配装模拟!$N$1="全部5级",5,C242))))))))</f>
        <v>4</v>
      </c>
      <c r="ID242" s="4">
        <f>$D242*1</f>
        <v>4</v>
      </c>
      <c r="IE242" s="3">
        <f>-$D242*3%</f>
        <v>-0.12</v>
      </c>
      <c r="IF242" s="3">
        <f>-IF($D242=2,3%,IF($D242=3,7%,IF($D242=4,11%,IF($D242=5,15%,0))))</f>
        <v>-0.11</v>
      </c>
    </row>
  </sheetData>
  <protectedRanges>
    <protectedRange sqref="C102:C242 C99:C101 C3:C20 C21:C23 C24:C68 C69:C71 C72:C89 C93:C95 C90:C92" name="区域1"/>
  </protectedRanges>
  <pageMargins left="0.7" right="0.7" top="0.75" bottom="0.75" header="0.3" footer="0.3"/>
  <pageSetup paperSize="9" orientation="portrait"/>
  <headerFooter/>
  <ignoredErrors>
    <ignoredError sqref="EW121 FW157 FJ139 GJ175 HO214" formula="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69"/>
  <sheetViews>
    <sheetView workbookViewId="0">
      <selection activeCell="K2" sqref="K2"/>
    </sheetView>
  </sheetViews>
  <sheetFormatPr defaultColWidth="12.625" defaultRowHeight="13.5"/>
  <cols>
    <col min="1" max="1" width="12.625" style="1" customWidth="1"/>
    <col min="2" max="5" width="12.625" style="3" customWidth="1"/>
    <col min="6" max="6" width="12.625" style="1" customWidth="1"/>
    <col min="7" max="19" width="12.625" style="3" customWidth="1"/>
    <col min="20" max="16384" width="12.625" style="1" customWidth="1"/>
  </cols>
  <sheetData>
    <row r="1" spans="2:19">
      <c r="B1" s="3" t="s">
        <v>3513</v>
      </c>
      <c r="C1" s="3" t="s">
        <v>3514</v>
      </c>
      <c r="D1" s="3" t="s">
        <v>3515</v>
      </c>
      <c r="E1" s="3" t="s">
        <v>3516</v>
      </c>
      <c r="F1" s="1" t="s">
        <v>3517</v>
      </c>
      <c r="G1" s="3" t="s">
        <v>3513</v>
      </c>
      <c r="H1" s="3" t="s">
        <v>3514</v>
      </c>
      <c r="I1" s="3" t="s">
        <v>3515</v>
      </c>
      <c r="J1" s="3" t="s">
        <v>3516</v>
      </c>
      <c r="K1" s="3" t="s">
        <v>3518</v>
      </c>
      <c r="L1" s="3" t="s">
        <v>3513</v>
      </c>
      <c r="M1" s="3" t="s">
        <v>3514</v>
      </c>
      <c r="N1" s="3" t="s">
        <v>3515</v>
      </c>
      <c r="O1" s="3" t="s">
        <v>3516</v>
      </c>
      <c r="P1" s="3" t="s">
        <v>3513</v>
      </c>
      <c r="Q1" s="3" t="s">
        <v>3514</v>
      </c>
      <c r="R1" s="3" t="s">
        <v>3515</v>
      </c>
      <c r="S1" s="3" t="s">
        <v>3516</v>
      </c>
    </row>
    <row r="2" spans="1:19">
      <c r="A2" s="1" t="s">
        <v>3519</v>
      </c>
      <c r="B2" s="3">
        <f>IF(配装模拟!$G$21="反应式护盾增强器",VLOOKUP(配装模拟!$G$22,装备数据!$D$1:$EQ$1746,46,0),0)</f>
        <v>0</v>
      </c>
      <c r="C2" s="3">
        <f>IF(配装模拟!$G$21="反应式护盾增强器",VLOOKUP(配装模拟!$G$22,装备数据!$D$1:$EQ$1746,47,0),0)</f>
        <v>0</v>
      </c>
      <c r="D2" s="3">
        <f>IF(配装模拟!$G$21="反应式护盾增强器",VLOOKUP(配装模拟!$G$22,装备数据!$D$1:$EQ$1746,48,0),0)</f>
        <v>0</v>
      </c>
      <c r="E2" s="3">
        <f>IF(配装模拟!$G$21="反应式护盾增强器",VLOOKUP(配装模拟!$G$22,装备数据!$D$1:$EQ$1746,49,0),0)</f>
        <v>0</v>
      </c>
      <c r="F2" s="1">
        <f>配装模拟!U18</f>
        <v>2</v>
      </c>
      <c r="G2" s="3">
        <f>IF($F2=2,B2,0)</f>
        <v>0</v>
      </c>
      <c r="H2" s="3">
        <f>IF($F2=2,C2,0)</f>
        <v>0</v>
      </c>
      <c r="I2" s="3">
        <f>IF($F2=2,D2,0)</f>
        <v>0</v>
      </c>
      <c r="J2" s="3">
        <f>IF($F2=2,E2,0)</f>
        <v>0</v>
      </c>
      <c r="L2" s="3">
        <f>VLOOKUP(配装模拟!$E$3,舰船数据!$B$1:$AO$296,16,0)</f>
        <v>1</v>
      </c>
      <c r="M2" s="3">
        <f>VLOOKUP(配装模拟!$E$3,舰船数据!$B$1:$AO$296,17,0)</f>
        <v>0.8</v>
      </c>
      <c r="N2" s="3">
        <f>VLOOKUP(配装模拟!$E$3,舰船数据!$B$1:$AO$296,18,0)</f>
        <v>0.6</v>
      </c>
      <c r="O2" s="3">
        <f>VLOOKUP(配装模拟!$E$3,舰船数据!$B$1:$AO$296,19,0)</f>
        <v>0.45</v>
      </c>
      <c r="P2" s="3">
        <f>(1+加成统计!GG32)*(1+加成统计!GG33)*(1+加成统计!GG34)</f>
        <v>0.444021608744451</v>
      </c>
      <c r="Q2" s="3">
        <f>(1+加成统计!GH32)*(1+加成统计!GH33)*(1+加成统计!GH34)</f>
        <v>0.444021608744451</v>
      </c>
      <c r="R2" s="3">
        <f>(1+加成统计!GI32)*(1+加成统计!GI33)*(1+加成统计!GI34)</f>
        <v>0.569802041220206</v>
      </c>
      <c r="S2" s="3">
        <f>(1+加成统计!GJ32)*(1+加成统计!GJ33)*(1+加成统计!GJ34)</f>
        <v>0.76</v>
      </c>
    </row>
    <row r="3" spans="1:10">
      <c r="A3" s="1" t="s">
        <v>3520</v>
      </c>
      <c r="B3" s="3">
        <f>IF(配装模拟!$G$26="反应式护盾增强器",VLOOKUP(配装模拟!$G$27,装备数据!$D$1:$EQ$1746,46,0),0)</f>
        <v>0</v>
      </c>
      <c r="C3" s="3">
        <f>IF(配装模拟!$G$26="反应式护盾增强器",VLOOKUP(配装模拟!$G$27,装备数据!$D$1:$EQ$1746,47,0),0)</f>
        <v>0</v>
      </c>
      <c r="D3" s="3">
        <f>IF(配装模拟!$G$26="反应式护盾增强器",VLOOKUP(配装模拟!$G$27,装备数据!$D$1:$EQ$1746,48,0),0)</f>
        <v>0</v>
      </c>
      <c r="E3" s="3">
        <f>IF(配装模拟!$G$26="反应式护盾增强器",VLOOKUP(配装模拟!$G$27,装备数据!$D$1:$EQ$1746,49,0),0)</f>
        <v>0</v>
      </c>
      <c r="F3" s="1">
        <f>配装模拟!U19</f>
        <v>2</v>
      </c>
      <c r="G3" s="3">
        <f t="shared" ref="G3:G18" si="0">IF($F3=2,B3,0)</f>
        <v>0</v>
      </c>
      <c r="H3" s="3">
        <f t="shared" ref="H3:H18" si="1">IF($F3=2,C3,0)</f>
        <v>0</v>
      </c>
      <c r="I3" s="3">
        <f t="shared" ref="I3:I18" si="2">IF($F3=2,D3,0)</f>
        <v>0</v>
      </c>
      <c r="J3" s="3">
        <f t="shared" ref="J3:J18" si="3">IF($F3=2,E3,0)</f>
        <v>0</v>
      </c>
    </row>
    <row r="4" spans="1:10">
      <c r="A4" s="1" t="s">
        <v>3521</v>
      </c>
      <c r="B4" s="3">
        <f>IF(配装模拟!$G$31="反应式护盾增强器",VLOOKUP(配装模拟!$G$32,装备数据!$D$1:$EQ$1746,46,0),0)</f>
        <v>0</v>
      </c>
      <c r="C4" s="3">
        <f>IF(配装模拟!$G$31="反应式护盾增强器",VLOOKUP(配装模拟!$G$32,装备数据!$D$1:$EQ$1746,47,0),0)</f>
        <v>0</v>
      </c>
      <c r="D4" s="3">
        <f>IF(配装模拟!$G$31="反应式护盾增强器",VLOOKUP(配装模拟!$G$32,装备数据!$D$1:$EQ$1746,48,0),0)</f>
        <v>0</v>
      </c>
      <c r="E4" s="3">
        <f>IF(配装模拟!$G$31="反应式护盾增强器",VLOOKUP(配装模拟!$G$32,装备数据!$D$1:$EQ$1746,49,0),0)</f>
        <v>0</v>
      </c>
      <c r="F4" s="1">
        <f>配装模拟!U20</f>
        <v>2</v>
      </c>
      <c r="G4" s="3">
        <f t="shared" si="0"/>
        <v>0</v>
      </c>
      <c r="H4" s="3">
        <f t="shared" si="1"/>
        <v>0</v>
      </c>
      <c r="I4" s="3">
        <f t="shared" si="2"/>
        <v>0</v>
      </c>
      <c r="J4" s="3">
        <f t="shared" si="3"/>
        <v>0</v>
      </c>
    </row>
    <row r="5" spans="1:10">
      <c r="A5" s="1" t="s">
        <v>3522</v>
      </c>
      <c r="B5" s="3">
        <f>IF(配装模拟!$G$36="反应式护盾增强器",VLOOKUP(配装模拟!$G$37,装备数据!$D$1:$EQ$1746,46,0),0)</f>
        <v>0</v>
      </c>
      <c r="C5" s="3">
        <f>IF(配装模拟!$G$36="反应式护盾增强器",VLOOKUP(配装模拟!$G$37,装备数据!$D$1:$EQ$1746,47,0),0)</f>
        <v>0</v>
      </c>
      <c r="D5" s="3">
        <f>IF(配装模拟!$G$36="反应式护盾增强器",VLOOKUP(配装模拟!$G$37,装备数据!$D$1:$EQ$1746,48,0),0)</f>
        <v>0</v>
      </c>
      <c r="E5" s="3">
        <f>IF(配装模拟!$G$36="反应式护盾增强器",VLOOKUP(配装模拟!$G$37,装备数据!$D$1:$EQ$1746,49,0),0)</f>
        <v>0</v>
      </c>
      <c r="F5" s="1">
        <f>配装模拟!U21</f>
        <v>2</v>
      </c>
      <c r="G5" s="3">
        <f t="shared" si="0"/>
        <v>0</v>
      </c>
      <c r="H5" s="3">
        <f t="shared" si="1"/>
        <v>0</v>
      </c>
      <c r="I5" s="3">
        <f t="shared" si="2"/>
        <v>0</v>
      </c>
      <c r="J5" s="3">
        <f t="shared" si="3"/>
        <v>0</v>
      </c>
    </row>
    <row r="6" spans="1:10">
      <c r="A6" s="1" t="s">
        <v>3523</v>
      </c>
      <c r="B6" s="3">
        <f>IF(配装模拟!$G$41="反应式护盾增强器",VLOOKUP(配装模拟!$G$42,装备数据!$D$1:$EQ$1746,46,0),0)</f>
        <v>0</v>
      </c>
      <c r="C6" s="3">
        <f>IF(配装模拟!$G$41="反应式护盾增强器",VLOOKUP(配装模拟!$G$42,装备数据!$D$1:$EQ$1746,47,0),0)</f>
        <v>0</v>
      </c>
      <c r="D6" s="3">
        <f>IF(配装模拟!$G$41="反应式护盾增强器",VLOOKUP(配装模拟!$G$42,装备数据!$D$1:$EQ$1746,48,0),0)</f>
        <v>0</v>
      </c>
      <c r="E6" s="3">
        <f>IF(配装模拟!$G$41="反应式护盾增强器",VLOOKUP(配装模拟!$G$42,装备数据!$D$1:$EQ$1746,49,0),0)</f>
        <v>0</v>
      </c>
      <c r="F6" s="1">
        <f>配装模拟!U22</f>
        <v>2</v>
      </c>
      <c r="G6" s="3">
        <f t="shared" si="0"/>
        <v>0</v>
      </c>
      <c r="H6" s="3">
        <f t="shared" si="1"/>
        <v>0</v>
      </c>
      <c r="I6" s="3">
        <f t="shared" si="2"/>
        <v>0</v>
      </c>
      <c r="J6" s="3">
        <f t="shared" si="3"/>
        <v>0</v>
      </c>
    </row>
    <row r="7" spans="1:10">
      <c r="A7" s="1" t="s">
        <v>3524</v>
      </c>
      <c r="B7" s="3">
        <f>IF(配装模拟!$G$46="反应式护盾增强器",VLOOKUP(配装模拟!$G$47,装备数据!$D$1:$EQ$1746,46,0),0)</f>
        <v>0</v>
      </c>
      <c r="C7" s="3">
        <f>IF(配装模拟!$G$46="反应式护盾增强器",VLOOKUP(配装模拟!$G$47,装备数据!$D$1:$EQ$1746,47,0),0)</f>
        <v>0</v>
      </c>
      <c r="D7" s="3">
        <f>IF(配装模拟!$G$46="反应式护盾增强器",VLOOKUP(配装模拟!$G$47,装备数据!$D$1:$EQ$1746,48,0),0)</f>
        <v>0</v>
      </c>
      <c r="E7" s="3">
        <f>IF(配装模拟!$G$46="反应式护盾增强器",VLOOKUP(配装模拟!$G$47,装备数据!$D$1:$EQ$1746,49,0),0)</f>
        <v>0</v>
      </c>
      <c r="F7" s="1">
        <f>配装模拟!U23</f>
        <v>2</v>
      </c>
      <c r="G7" s="3">
        <f t="shared" si="0"/>
        <v>0</v>
      </c>
      <c r="H7" s="3">
        <f t="shared" si="1"/>
        <v>0</v>
      </c>
      <c r="I7" s="3">
        <f t="shared" si="2"/>
        <v>0</v>
      </c>
      <c r="J7" s="3">
        <f t="shared" si="3"/>
        <v>0</v>
      </c>
    </row>
    <row r="8" spans="1:10">
      <c r="A8" s="1" t="s">
        <v>3525</v>
      </c>
      <c r="B8" s="3">
        <f>IF(配装模拟!$G$51="反应式护盾增强器",VLOOKUP(配装模拟!$G$52,装备数据!$D$1:$EQ$1746,46,0),0)</f>
        <v>0</v>
      </c>
      <c r="C8" s="3">
        <f>IF(配装模拟!$G$51="反应式护盾增强器",VLOOKUP(配装模拟!$G$52,装备数据!$D$1:$EQ$1746,47,0),0)</f>
        <v>0</v>
      </c>
      <c r="D8" s="3">
        <f>IF(配装模拟!$G$51="反应式护盾增强器",VLOOKUP(配装模拟!$G$52,装备数据!$D$1:$EQ$1746,48,0),0)</f>
        <v>0</v>
      </c>
      <c r="E8" s="3">
        <f>IF(配装模拟!$G$51="反应式护盾增强器",VLOOKUP(配装模拟!$G$52,装备数据!$D$1:$EQ$1746,49,0),0)</f>
        <v>0</v>
      </c>
      <c r="F8" s="1">
        <f>配装模拟!U24</f>
        <v>2</v>
      </c>
      <c r="G8" s="3">
        <f t="shared" si="0"/>
        <v>0</v>
      </c>
      <c r="H8" s="3">
        <f t="shared" si="1"/>
        <v>0</v>
      </c>
      <c r="I8" s="3">
        <f t="shared" si="2"/>
        <v>0</v>
      </c>
      <c r="J8" s="3">
        <f t="shared" si="3"/>
        <v>0</v>
      </c>
    </row>
    <row r="9" spans="1:10">
      <c r="A9" s="1" t="s">
        <v>3526</v>
      </c>
      <c r="B9" s="3">
        <f>IF(配装模拟!$G$56="反应式护盾增强器",VLOOKUP(配装模拟!$G$57,装备数据!$D$1:$EQ$1746,46,0),0)</f>
        <v>0</v>
      </c>
      <c r="C9" s="3">
        <f>IF(配装模拟!$G$56="反应式护盾增强器",VLOOKUP(配装模拟!$G$57,装备数据!$D$1:$EQ$1746,47,0),0)</f>
        <v>0</v>
      </c>
      <c r="D9" s="3">
        <f>IF(配装模拟!$G$56="反应式护盾增强器",VLOOKUP(配装模拟!$G$57,装备数据!$D$1:$EQ$1746,48,0),0)</f>
        <v>0</v>
      </c>
      <c r="E9" s="3">
        <f>IF(配装模拟!$G$56="反应式护盾增强器",VLOOKUP(配装模拟!$G$57,装备数据!$D$1:$EQ$1746,49,0),0)</f>
        <v>0</v>
      </c>
      <c r="F9" s="1">
        <f>配装模拟!U25</f>
        <v>0</v>
      </c>
      <c r="G9" s="3">
        <f t="shared" si="0"/>
        <v>0</v>
      </c>
      <c r="H9" s="3">
        <f t="shared" si="1"/>
        <v>0</v>
      </c>
      <c r="I9" s="3">
        <f t="shared" si="2"/>
        <v>0</v>
      </c>
      <c r="J9" s="3">
        <f t="shared" si="3"/>
        <v>0</v>
      </c>
    </row>
    <row r="10" spans="1:15">
      <c r="A10" s="1" t="s">
        <v>3527</v>
      </c>
      <c r="G10" s="3">
        <f>MAX(G2:G9)</f>
        <v>0</v>
      </c>
      <c r="H10" s="3">
        <f>MAX(H2:H9)</f>
        <v>0</v>
      </c>
      <c r="I10" s="3">
        <f>MAX(I2:I9)</f>
        <v>0</v>
      </c>
      <c r="J10" s="3">
        <f>MAX(J2:J9)</f>
        <v>0</v>
      </c>
      <c r="K10" s="3">
        <f>SUM(G10:J10)</f>
        <v>0</v>
      </c>
      <c r="L10" s="3">
        <f>L2*P2</f>
        <v>0.444021608744451</v>
      </c>
      <c r="M10" s="3">
        <f>M2*Q2</f>
        <v>0.355217286995561</v>
      </c>
      <c r="N10" s="3">
        <f>N2*R2</f>
        <v>0.341881224732123</v>
      </c>
      <c r="O10" s="3">
        <f>O2*S2</f>
        <v>0.342</v>
      </c>
    </row>
    <row r="11" spans="1:19">
      <c r="A11" s="1" t="s">
        <v>3528</v>
      </c>
      <c r="B11" s="3">
        <f>IF(配装模拟!$G$21="反应式装甲增强器",VLOOKUP(配装模拟!$G$22,装备数据!$D$1:$EQ$1746,50,0),0)</f>
        <v>0</v>
      </c>
      <c r="C11" s="3">
        <f>IF(配装模拟!$G$21="反应式装甲增强器",VLOOKUP(配装模拟!$G$22,装备数据!$D$1:$EQ$1746,51,0),0)</f>
        <v>0</v>
      </c>
      <c r="D11" s="3">
        <f>IF(配装模拟!$G$21="反应式装甲增强器",VLOOKUP(配装模拟!$G$22,装备数据!$D$1:$EQ$1746,52,0),0)</f>
        <v>0</v>
      </c>
      <c r="E11" s="3">
        <f>IF(配装模拟!$G$21="反应式装甲增强器",VLOOKUP(配装模拟!$G$22,装备数据!$D$1:$EQ$1746,53,0),0)</f>
        <v>0</v>
      </c>
      <c r="F11" s="1">
        <f>配装模拟!U18</f>
        <v>2</v>
      </c>
      <c r="G11" s="3">
        <f t="shared" si="0"/>
        <v>0</v>
      </c>
      <c r="H11" s="3">
        <f t="shared" si="1"/>
        <v>0</v>
      </c>
      <c r="I11" s="3">
        <f t="shared" si="2"/>
        <v>0</v>
      </c>
      <c r="J11" s="3">
        <f t="shared" si="3"/>
        <v>0</v>
      </c>
      <c r="L11" s="3">
        <f>VLOOKUP(配装模拟!$E$3,舰船数据!$B$1:$AO$296,22,0)</f>
        <v>0.5</v>
      </c>
      <c r="M11" s="3">
        <f>VLOOKUP(配装模拟!$E$3,舰船数据!$B$1:$AO$296,23,0)</f>
        <v>0.65</v>
      </c>
      <c r="N11" s="3">
        <f>VLOOKUP(配装模拟!$E$3,舰船数据!$B$1:$AO$296,24,0)</f>
        <v>0.75</v>
      </c>
      <c r="O11" s="3">
        <f>VLOOKUP(配装模拟!$E$3,舰船数据!$B$1:$AO$296,25,0)</f>
        <v>0.81</v>
      </c>
      <c r="P11" s="3">
        <f>(1+加成统计!GM32)*(1+加成统计!GM33)*(1+加成统计!GM34)</f>
        <v>1</v>
      </c>
      <c r="Q11" s="3">
        <f>(1+加成统计!GN32)*(1+加成统计!GN33)*(1+加成统计!GN34)</f>
        <v>1</v>
      </c>
      <c r="R11" s="3">
        <f>(1+加成统计!GO32)*(1+加成统计!GO33)*(1+加成统计!GO34)</f>
        <v>1</v>
      </c>
      <c r="S11" s="3">
        <f>(1+加成统计!GP32)*(1+加成统计!GP33)*(1+加成统计!GP34)</f>
        <v>1</v>
      </c>
    </row>
    <row r="12" spans="1:10">
      <c r="A12" s="1" t="s">
        <v>3529</v>
      </c>
      <c r="B12" s="3">
        <f>IF(配装模拟!$G$26="反应式装甲增强器",VLOOKUP(配装模拟!$G$27,装备数据!$D$1:$EQ$1746,50,0),0)</f>
        <v>0</v>
      </c>
      <c r="C12" s="3">
        <f>IF(配装模拟!$G$26="反应式装甲增强器",VLOOKUP(配装模拟!$G$27,装备数据!$D$1:$EQ$1746,51,0),0)</f>
        <v>0</v>
      </c>
      <c r="D12" s="3">
        <f>IF(配装模拟!$G$26="反应式装甲增强器",VLOOKUP(配装模拟!$G$27,装备数据!$D$1:$EQ$1746,52,0),0)</f>
        <v>0</v>
      </c>
      <c r="E12" s="3">
        <f>IF(配装模拟!$G$26="反应式装甲增强器",VLOOKUP(配装模拟!$G$27,装备数据!$D$1:$EQ$1746,53,0),0)</f>
        <v>0</v>
      </c>
      <c r="F12" s="1">
        <f>配装模拟!U19</f>
        <v>2</v>
      </c>
      <c r="G12" s="3">
        <f t="shared" si="0"/>
        <v>0</v>
      </c>
      <c r="H12" s="3">
        <f t="shared" si="1"/>
        <v>0</v>
      </c>
      <c r="I12" s="3">
        <f t="shared" si="2"/>
        <v>0</v>
      </c>
      <c r="J12" s="3">
        <f t="shared" si="3"/>
        <v>0</v>
      </c>
    </row>
    <row r="13" spans="1:10">
      <c r="A13" s="1" t="s">
        <v>3530</v>
      </c>
      <c r="B13" s="3">
        <f>IF(配装模拟!$G$31="反应式装甲增强器",VLOOKUP(配装模拟!$G$32,装备数据!$D$1:$EQ$1746,50,0),0)</f>
        <v>0</v>
      </c>
      <c r="C13" s="3">
        <f>IF(配装模拟!$G$31="反应式装甲增强器",VLOOKUP(配装模拟!$G$32,装备数据!$D$1:$EQ$1746,51,0),0)</f>
        <v>0</v>
      </c>
      <c r="D13" s="3">
        <f>IF(配装模拟!$G$31="反应式装甲增强器",VLOOKUP(配装模拟!$G$32,装备数据!$D$1:$EQ$1746,52,0),0)</f>
        <v>0</v>
      </c>
      <c r="E13" s="3">
        <f>IF(配装模拟!$G$31="反应式装甲增强器",VLOOKUP(配装模拟!$G$32,装备数据!$D$1:$EQ$1746,53,0),0)</f>
        <v>0</v>
      </c>
      <c r="F13" s="1">
        <f>配装模拟!U20</f>
        <v>2</v>
      </c>
      <c r="G13" s="3">
        <f t="shared" si="0"/>
        <v>0</v>
      </c>
      <c r="H13" s="3">
        <f t="shared" si="1"/>
        <v>0</v>
      </c>
      <c r="I13" s="3">
        <f t="shared" si="2"/>
        <v>0</v>
      </c>
      <c r="J13" s="3">
        <f t="shared" si="3"/>
        <v>0</v>
      </c>
    </row>
    <row r="14" spans="1:10">
      <c r="A14" s="1" t="s">
        <v>3531</v>
      </c>
      <c r="B14" s="3">
        <f>IF(配装模拟!$G$36="反应式装甲增强器",VLOOKUP(配装模拟!$G$37,装备数据!$D$1:$EQ$1746,50,0),0)</f>
        <v>0</v>
      </c>
      <c r="C14" s="3">
        <f>IF(配装模拟!$G$36="反应式装甲增强器",VLOOKUP(配装模拟!$G$37,装备数据!$D$1:$EQ$1746,51,0),0)</f>
        <v>0</v>
      </c>
      <c r="D14" s="3">
        <f>IF(配装模拟!$G$36="反应式装甲增强器",VLOOKUP(配装模拟!$G$37,装备数据!$D$1:$EQ$1746,52,0),0)</f>
        <v>0</v>
      </c>
      <c r="E14" s="3">
        <f>IF(配装模拟!$G$36="反应式装甲增强器",VLOOKUP(配装模拟!$G$37,装备数据!$D$1:$EQ$1746,53,0),0)</f>
        <v>0</v>
      </c>
      <c r="F14" s="1">
        <f>配装模拟!U21</f>
        <v>2</v>
      </c>
      <c r="G14" s="3">
        <f t="shared" si="0"/>
        <v>0</v>
      </c>
      <c r="H14" s="3">
        <f t="shared" si="1"/>
        <v>0</v>
      </c>
      <c r="I14" s="3">
        <f t="shared" si="2"/>
        <v>0</v>
      </c>
      <c r="J14" s="3">
        <f t="shared" si="3"/>
        <v>0</v>
      </c>
    </row>
    <row r="15" spans="1:10">
      <c r="A15" s="1" t="s">
        <v>3532</v>
      </c>
      <c r="B15" s="3">
        <f>IF(配装模拟!$G$41="反应式装甲增强器",VLOOKUP(配装模拟!$G$42,装备数据!$D$1:$EQ$1746,50,0),0)</f>
        <v>0</v>
      </c>
      <c r="C15" s="3">
        <f>IF(配装模拟!$G$41="反应式装甲增强器",VLOOKUP(配装模拟!$G$42,装备数据!$D$1:$EQ$1746,51,0),0)</f>
        <v>0</v>
      </c>
      <c r="D15" s="3">
        <f>IF(配装模拟!$G$41="反应式装甲增强器",VLOOKUP(配装模拟!$G$42,装备数据!$D$1:$EQ$1746,52,0),0)</f>
        <v>0</v>
      </c>
      <c r="E15" s="3">
        <f>IF(配装模拟!$G$41="反应式装甲增强器",VLOOKUP(配装模拟!$G$42,装备数据!$D$1:$EQ$1746,53,0),0)</f>
        <v>0</v>
      </c>
      <c r="F15" s="1">
        <f>配装模拟!U22</f>
        <v>2</v>
      </c>
      <c r="G15" s="3">
        <f t="shared" si="0"/>
        <v>0</v>
      </c>
      <c r="H15" s="3">
        <f t="shared" si="1"/>
        <v>0</v>
      </c>
      <c r="I15" s="3">
        <f t="shared" si="2"/>
        <v>0</v>
      </c>
      <c r="J15" s="3">
        <f t="shared" si="3"/>
        <v>0</v>
      </c>
    </row>
    <row r="16" spans="1:10">
      <c r="A16" s="1" t="s">
        <v>3533</v>
      </c>
      <c r="B16" s="3">
        <f>IF(配装模拟!$G$46="反应式装甲增强器",VLOOKUP(配装模拟!$G$47,装备数据!$D$1:$EQ$1746,50,0),0)</f>
        <v>0</v>
      </c>
      <c r="C16" s="3">
        <f>IF(配装模拟!$G$46="反应式装甲增强器",VLOOKUP(配装模拟!$G$47,装备数据!$D$1:$EQ$1746,51,0),0)</f>
        <v>0</v>
      </c>
      <c r="D16" s="3">
        <f>IF(配装模拟!$G$46="反应式装甲增强器",VLOOKUP(配装模拟!$G$47,装备数据!$D$1:$EQ$1746,52,0),0)</f>
        <v>0</v>
      </c>
      <c r="E16" s="3">
        <f>IF(配装模拟!$G$46="反应式装甲增强器",VLOOKUP(配装模拟!$G$47,装备数据!$D$1:$EQ$1746,53,0),0)</f>
        <v>0</v>
      </c>
      <c r="F16" s="1">
        <f>配装模拟!U23</f>
        <v>2</v>
      </c>
      <c r="G16" s="3">
        <f t="shared" si="0"/>
        <v>0</v>
      </c>
      <c r="H16" s="3">
        <f t="shared" si="1"/>
        <v>0</v>
      </c>
      <c r="I16" s="3">
        <f t="shared" si="2"/>
        <v>0</v>
      </c>
      <c r="J16" s="3">
        <f t="shared" si="3"/>
        <v>0</v>
      </c>
    </row>
    <row r="17" spans="1:10">
      <c r="A17" s="1" t="s">
        <v>3534</v>
      </c>
      <c r="B17" s="3">
        <f>IF(配装模拟!$G$51="反应式装甲增强器",VLOOKUP(配装模拟!$G$52,装备数据!$D$1:$EQ$1746,50,0),0)</f>
        <v>0</v>
      </c>
      <c r="C17" s="3">
        <f>IF(配装模拟!$G$51="反应式装甲增强器",VLOOKUP(配装模拟!$G$52,装备数据!$D$1:$EQ$1746,51,0),0)</f>
        <v>0</v>
      </c>
      <c r="D17" s="3">
        <f>IF(配装模拟!$G$51="反应式装甲增强器",VLOOKUP(配装模拟!$G$52,装备数据!$D$1:$EQ$1746,52,0),0)</f>
        <v>0</v>
      </c>
      <c r="E17" s="3">
        <f>IF(配装模拟!$G$51="反应式装甲增强器",VLOOKUP(配装模拟!$G$52,装备数据!$D$1:$EQ$1746,53,0),0)</f>
        <v>0</v>
      </c>
      <c r="F17" s="1">
        <f>配装模拟!U24</f>
        <v>2</v>
      </c>
      <c r="G17" s="3">
        <f t="shared" si="0"/>
        <v>0</v>
      </c>
      <c r="H17" s="3">
        <f t="shared" si="1"/>
        <v>0</v>
      </c>
      <c r="I17" s="3">
        <f t="shared" si="2"/>
        <v>0</v>
      </c>
      <c r="J17" s="3">
        <f t="shared" si="3"/>
        <v>0</v>
      </c>
    </row>
    <row r="18" spans="1:10">
      <c r="A18" s="1" t="s">
        <v>3535</v>
      </c>
      <c r="B18" s="3">
        <f>IF(配装模拟!$G$56="反应式装甲增强器",VLOOKUP(配装模拟!$G$57,装备数据!$D$1:$EQ$1746,50,0),0)</f>
        <v>0</v>
      </c>
      <c r="C18" s="3">
        <f>IF(配装模拟!$G$56="反应式装甲增强器",VLOOKUP(配装模拟!$G$57,装备数据!$D$1:$EQ$1746,51,0),0)</f>
        <v>0</v>
      </c>
      <c r="D18" s="3">
        <f>IF(配装模拟!$G$56="反应式装甲增强器",VLOOKUP(配装模拟!$G$57,装备数据!$D$1:$EQ$1746,52,0),0)</f>
        <v>0</v>
      </c>
      <c r="E18" s="3">
        <f>IF(配装模拟!$G$56="反应式装甲增强器",VLOOKUP(配装模拟!$G$57,装备数据!$D$1:$EQ$1746,53,0),0)</f>
        <v>0</v>
      </c>
      <c r="F18" s="1">
        <f>配装模拟!U25</f>
        <v>0</v>
      </c>
      <c r="G18" s="3">
        <f t="shared" si="0"/>
        <v>0</v>
      </c>
      <c r="H18" s="3">
        <f t="shared" si="1"/>
        <v>0</v>
      </c>
      <c r="I18" s="3">
        <f t="shared" si="2"/>
        <v>0</v>
      </c>
      <c r="J18" s="3">
        <f t="shared" si="3"/>
        <v>0</v>
      </c>
    </row>
    <row r="19" spans="1:15">
      <c r="A19" s="1" t="s">
        <v>3536</v>
      </c>
      <c r="G19" s="3">
        <f t="shared" ref="G19:J19" si="4">MAX(G11:G18)</f>
        <v>0</v>
      </c>
      <c r="H19" s="3">
        <f t="shared" si="4"/>
        <v>0</v>
      </c>
      <c r="I19" s="3">
        <f t="shared" si="4"/>
        <v>0</v>
      </c>
      <c r="J19" s="3">
        <f t="shared" si="4"/>
        <v>0</v>
      </c>
      <c r="K19" s="3">
        <f>SUM(G19:J19)</f>
        <v>0</v>
      </c>
      <c r="L19" s="3">
        <f>L11*P11</f>
        <v>0.5</v>
      </c>
      <c r="M19" s="3">
        <f>M11*Q11</f>
        <v>0.65</v>
      </c>
      <c r="N19" s="3">
        <f>N11*R11</f>
        <v>0.75</v>
      </c>
      <c r="O19" s="3">
        <f>O11*S11</f>
        <v>0.81</v>
      </c>
    </row>
    <row r="22" spans="14:17">
      <c r="N22" s="33">
        <f>外部影响!F24*100</f>
        <v>25</v>
      </c>
      <c r="O22" s="33">
        <f>外部影响!F25*100</f>
        <v>25</v>
      </c>
      <c r="P22" s="33">
        <f>外部影响!F26*100</f>
        <v>25</v>
      </c>
      <c r="Q22" s="33">
        <f>外部影响!F27*100</f>
        <v>25</v>
      </c>
    </row>
    <row r="23" spans="2:22">
      <c r="B23" s="3" t="s">
        <v>3518</v>
      </c>
      <c r="F23" s="32" t="s">
        <v>3537</v>
      </c>
      <c r="G23" s="32"/>
      <c r="H23" s="32"/>
      <c r="I23" s="32"/>
      <c r="J23" s="3" t="s">
        <v>3538</v>
      </c>
      <c r="N23" s="33" t="s">
        <v>3539</v>
      </c>
      <c r="O23" s="33"/>
      <c r="P23" s="33"/>
      <c r="Q23" s="33"/>
      <c r="R23" s="33"/>
      <c r="S23" s="34" t="s">
        <v>2500</v>
      </c>
      <c r="T23" s="34"/>
      <c r="U23" s="34"/>
      <c r="V23" s="34"/>
    </row>
    <row r="24" spans="1:22">
      <c r="A24" s="1" t="s">
        <v>3540</v>
      </c>
      <c r="B24" s="3" t="s">
        <v>3513</v>
      </c>
      <c r="C24" s="3" t="s">
        <v>3514</v>
      </c>
      <c r="D24" s="3" t="s">
        <v>3515</v>
      </c>
      <c r="E24" s="3" t="s">
        <v>3516</v>
      </c>
      <c r="F24" s="32" t="s">
        <v>3513</v>
      </c>
      <c r="G24" s="32" t="s">
        <v>3514</v>
      </c>
      <c r="H24" s="32" t="s">
        <v>3515</v>
      </c>
      <c r="I24" s="32" t="s">
        <v>3516</v>
      </c>
      <c r="J24" s="3" t="s">
        <v>3513</v>
      </c>
      <c r="K24" s="3" t="s">
        <v>3514</v>
      </c>
      <c r="L24" s="3" t="s">
        <v>3515</v>
      </c>
      <c r="M24" s="3" t="s">
        <v>3516</v>
      </c>
      <c r="N24" s="33" t="s">
        <v>3541</v>
      </c>
      <c r="O24" s="33" t="s">
        <v>3542</v>
      </c>
      <c r="P24" s="33" t="s">
        <v>3543</v>
      </c>
      <c r="Q24" s="33" t="s">
        <v>3544</v>
      </c>
      <c r="R24" s="33" t="s">
        <v>3545</v>
      </c>
      <c r="S24" s="34" t="s">
        <v>3541</v>
      </c>
      <c r="T24" s="34" t="s">
        <v>3542</v>
      </c>
      <c r="U24" s="34" t="s">
        <v>3543</v>
      </c>
      <c r="V24" s="34" t="s">
        <v>3544</v>
      </c>
    </row>
    <row r="25" spans="1:22">
      <c r="A25" s="1">
        <v>0</v>
      </c>
      <c r="B25" s="3">
        <f>L$10</f>
        <v>0.444021608744451</v>
      </c>
      <c r="C25" s="3">
        <f>M$10</f>
        <v>0.355217286995561</v>
      </c>
      <c r="D25" s="3">
        <f>N$10</f>
        <v>0.341881224732123</v>
      </c>
      <c r="E25" s="3">
        <f>O$10</f>
        <v>0.342</v>
      </c>
      <c r="F25" s="32">
        <f>G10</f>
        <v>0</v>
      </c>
      <c r="G25" s="32">
        <f>H10</f>
        <v>0</v>
      </c>
      <c r="H25" s="32">
        <f>I10</f>
        <v>0</v>
      </c>
      <c r="I25" s="32">
        <f>J10</f>
        <v>0</v>
      </c>
      <c r="J25" s="3">
        <f>B25*(1-F25)</f>
        <v>0.444021608744451</v>
      </c>
      <c r="K25" s="3">
        <f>C25*(1-G25)</f>
        <v>0.355217286995561</v>
      </c>
      <c r="L25" s="3">
        <f>D25*(1-H25)</f>
        <v>0.341881224732123</v>
      </c>
      <c r="M25" s="3">
        <f>E25*(1-I25)</f>
        <v>0.342</v>
      </c>
      <c r="N25" s="33">
        <f>J25*N$22</f>
        <v>11.1005402186113</v>
      </c>
      <c r="O25" s="33">
        <f>K25*O$22</f>
        <v>8.88043217488901</v>
      </c>
      <c r="P25" s="33">
        <f>L25*P$22</f>
        <v>8.54703061830308</v>
      </c>
      <c r="Q25" s="33">
        <f>M25*Q$22</f>
        <v>8.55</v>
      </c>
      <c r="R25" s="33">
        <f>SUM(N25:Q25)</f>
        <v>37.0780030118034</v>
      </c>
      <c r="S25" s="34">
        <f>N25/$R25</f>
        <v>0.299383443468558</v>
      </c>
      <c r="T25" s="34">
        <f>O25/$R25</f>
        <v>0.239506754774847</v>
      </c>
      <c r="U25" s="34">
        <f>P25/$R25</f>
        <v>0.230514858515499</v>
      </c>
      <c r="V25" s="34">
        <f>Q25/$R25</f>
        <v>0.230594943241097</v>
      </c>
    </row>
    <row r="26" spans="1:22">
      <c r="A26" s="1">
        <v>1</v>
      </c>
      <c r="B26" s="3">
        <f t="shared" ref="B26:B35" si="5">L$10</f>
        <v>0.444021608744451</v>
      </c>
      <c r="C26" s="3">
        <f t="shared" ref="C26:C35" si="6">M$10</f>
        <v>0.355217286995561</v>
      </c>
      <c r="D26" s="3">
        <f t="shared" ref="D26:D35" si="7">N$10</f>
        <v>0.341881224732123</v>
      </c>
      <c r="E26" s="3">
        <f t="shared" ref="E26:E35" si="8">O$10</f>
        <v>0.342</v>
      </c>
      <c r="F26" s="32">
        <f>S25*$K$10</f>
        <v>0</v>
      </c>
      <c r="G26" s="32">
        <f>T25*$K$10</f>
        <v>0</v>
      </c>
      <c r="H26" s="32">
        <f>U25*$K$10</f>
        <v>0</v>
      </c>
      <c r="I26" s="32">
        <f>V25*$K$10</f>
        <v>0</v>
      </c>
      <c r="J26" s="3">
        <f t="shared" ref="J26:J35" si="9">B26*(1-F26)</f>
        <v>0.444021608744451</v>
      </c>
      <c r="K26" s="3">
        <f t="shared" ref="K26:K35" si="10">C26*(1-G26)</f>
        <v>0.355217286995561</v>
      </c>
      <c r="L26" s="3">
        <f t="shared" ref="L26:L35" si="11">D26*(1-H26)</f>
        <v>0.341881224732123</v>
      </c>
      <c r="M26" s="3">
        <f t="shared" ref="M26:M35" si="12">E26*(1-I26)</f>
        <v>0.342</v>
      </c>
      <c r="N26" s="33">
        <f>J26*N$22</f>
        <v>11.1005402186113</v>
      </c>
      <c r="O26" s="33">
        <f>K26*O$22</f>
        <v>8.88043217488901</v>
      </c>
      <c r="P26" s="33">
        <f>L26*P$22</f>
        <v>8.54703061830308</v>
      </c>
      <c r="Q26" s="33">
        <f>M26*Q$22</f>
        <v>8.55</v>
      </c>
      <c r="R26" s="33">
        <f>SUM(N26:Q26)</f>
        <v>37.0780030118034</v>
      </c>
      <c r="S26" s="34">
        <f>N26/$R26</f>
        <v>0.299383443468558</v>
      </c>
      <c r="T26" s="34">
        <f>O26/$R26</f>
        <v>0.239506754774847</v>
      </c>
      <c r="U26" s="34">
        <f>P26/$R26</f>
        <v>0.230514858515499</v>
      </c>
      <c r="V26" s="34">
        <f>Q26/$R26</f>
        <v>0.230594943241097</v>
      </c>
    </row>
    <row r="27" spans="1:22">
      <c r="A27" s="1">
        <v>2</v>
      </c>
      <c r="B27" s="3">
        <f t="shared" si="5"/>
        <v>0.444021608744451</v>
      </c>
      <c r="C27" s="3">
        <f t="shared" si="6"/>
        <v>0.355217286995561</v>
      </c>
      <c r="D27" s="3">
        <f t="shared" si="7"/>
        <v>0.341881224732123</v>
      </c>
      <c r="E27" s="3">
        <f t="shared" si="8"/>
        <v>0.342</v>
      </c>
      <c r="F27" s="32">
        <f t="shared" ref="F27:F36" si="13">S26*$K$10</f>
        <v>0</v>
      </c>
      <c r="G27" s="32">
        <f t="shared" ref="G27:G36" si="14">T26*$K$10</f>
        <v>0</v>
      </c>
      <c r="H27" s="32">
        <f t="shared" ref="H27:H36" si="15">U26*$K$10</f>
        <v>0</v>
      </c>
      <c r="I27" s="32">
        <f t="shared" ref="I27:I36" si="16">V26*$K$10</f>
        <v>0</v>
      </c>
      <c r="J27" s="3">
        <f t="shared" si="9"/>
        <v>0.444021608744451</v>
      </c>
      <c r="K27" s="3">
        <f t="shared" si="10"/>
        <v>0.355217286995561</v>
      </c>
      <c r="L27" s="3">
        <f t="shared" si="11"/>
        <v>0.341881224732123</v>
      </c>
      <c r="M27" s="3">
        <f t="shared" si="12"/>
        <v>0.342</v>
      </c>
      <c r="N27" s="33">
        <f t="shared" ref="N27:N35" si="17">J27*N$22</f>
        <v>11.1005402186113</v>
      </c>
      <c r="O27" s="33">
        <f t="shared" ref="O27:O35" si="18">K27*O$22</f>
        <v>8.88043217488901</v>
      </c>
      <c r="P27" s="33">
        <f t="shared" ref="P27:P35" si="19">L27*P$22</f>
        <v>8.54703061830308</v>
      </c>
      <c r="Q27" s="33">
        <f t="shared" ref="Q27:Q35" si="20">M27*Q$22</f>
        <v>8.55</v>
      </c>
      <c r="R27" s="33">
        <f t="shared" ref="R27:R35" si="21">SUM(N27:Q27)</f>
        <v>37.0780030118034</v>
      </c>
      <c r="S27" s="34">
        <f t="shared" ref="S27:S35" si="22">N27/$R27</f>
        <v>0.299383443468558</v>
      </c>
      <c r="T27" s="34">
        <f t="shared" ref="T27:T35" si="23">O27/$R27</f>
        <v>0.239506754774847</v>
      </c>
      <c r="U27" s="34">
        <f t="shared" ref="U27:U35" si="24">P27/$R27</f>
        <v>0.230514858515499</v>
      </c>
      <c r="V27" s="34">
        <f t="shared" ref="V27:V35" si="25">Q27/$R27</f>
        <v>0.230594943241097</v>
      </c>
    </row>
    <row r="28" spans="1:22">
      <c r="A28" s="1">
        <v>3</v>
      </c>
      <c r="B28" s="3">
        <f t="shared" si="5"/>
        <v>0.444021608744451</v>
      </c>
      <c r="C28" s="3">
        <f t="shared" si="6"/>
        <v>0.355217286995561</v>
      </c>
      <c r="D28" s="3">
        <f t="shared" si="7"/>
        <v>0.341881224732123</v>
      </c>
      <c r="E28" s="3">
        <f t="shared" si="8"/>
        <v>0.342</v>
      </c>
      <c r="F28" s="32">
        <f t="shared" si="13"/>
        <v>0</v>
      </c>
      <c r="G28" s="32">
        <f t="shared" si="14"/>
        <v>0</v>
      </c>
      <c r="H28" s="32">
        <f t="shared" si="15"/>
        <v>0</v>
      </c>
      <c r="I28" s="32">
        <f t="shared" si="16"/>
        <v>0</v>
      </c>
      <c r="J28" s="3">
        <f t="shared" si="9"/>
        <v>0.444021608744451</v>
      </c>
      <c r="K28" s="3">
        <f t="shared" si="10"/>
        <v>0.355217286995561</v>
      </c>
      <c r="L28" s="3">
        <f t="shared" si="11"/>
        <v>0.341881224732123</v>
      </c>
      <c r="M28" s="3">
        <f t="shared" si="12"/>
        <v>0.342</v>
      </c>
      <c r="N28" s="33">
        <f t="shared" si="17"/>
        <v>11.1005402186113</v>
      </c>
      <c r="O28" s="33">
        <f t="shared" si="18"/>
        <v>8.88043217488901</v>
      </c>
      <c r="P28" s="33">
        <f t="shared" si="19"/>
        <v>8.54703061830308</v>
      </c>
      <c r="Q28" s="33">
        <f t="shared" si="20"/>
        <v>8.55</v>
      </c>
      <c r="R28" s="33">
        <f t="shared" si="21"/>
        <v>37.0780030118034</v>
      </c>
      <c r="S28" s="34">
        <f t="shared" si="22"/>
        <v>0.299383443468558</v>
      </c>
      <c r="T28" s="34">
        <f t="shared" si="23"/>
        <v>0.239506754774847</v>
      </c>
      <c r="U28" s="34">
        <f t="shared" si="24"/>
        <v>0.230514858515499</v>
      </c>
      <c r="V28" s="34">
        <f t="shared" si="25"/>
        <v>0.230594943241097</v>
      </c>
    </row>
    <row r="29" spans="1:22">
      <c r="A29" s="1">
        <v>4</v>
      </c>
      <c r="B29" s="3">
        <f t="shared" si="5"/>
        <v>0.444021608744451</v>
      </c>
      <c r="C29" s="3">
        <f t="shared" si="6"/>
        <v>0.355217286995561</v>
      </c>
      <c r="D29" s="3">
        <f t="shared" si="7"/>
        <v>0.341881224732123</v>
      </c>
      <c r="E29" s="3">
        <f t="shared" si="8"/>
        <v>0.342</v>
      </c>
      <c r="F29" s="32">
        <f t="shared" si="13"/>
        <v>0</v>
      </c>
      <c r="G29" s="32">
        <f t="shared" si="14"/>
        <v>0</v>
      </c>
      <c r="H29" s="32">
        <f t="shared" si="15"/>
        <v>0</v>
      </c>
      <c r="I29" s="32">
        <f t="shared" si="16"/>
        <v>0</v>
      </c>
      <c r="J29" s="3">
        <f t="shared" si="9"/>
        <v>0.444021608744451</v>
      </c>
      <c r="K29" s="3">
        <f t="shared" si="10"/>
        <v>0.355217286995561</v>
      </c>
      <c r="L29" s="3">
        <f t="shared" si="11"/>
        <v>0.341881224732123</v>
      </c>
      <c r="M29" s="3">
        <f t="shared" si="12"/>
        <v>0.342</v>
      </c>
      <c r="N29" s="33">
        <f t="shared" si="17"/>
        <v>11.1005402186113</v>
      </c>
      <c r="O29" s="33">
        <f t="shared" si="18"/>
        <v>8.88043217488901</v>
      </c>
      <c r="P29" s="33">
        <f t="shared" si="19"/>
        <v>8.54703061830308</v>
      </c>
      <c r="Q29" s="33">
        <f t="shared" si="20"/>
        <v>8.55</v>
      </c>
      <c r="R29" s="33">
        <f t="shared" si="21"/>
        <v>37.0780030118034</v>
      </c>
      <c r="S29" s="34">
        <f t="shared" si="22"/>
        <v>0.299383443468558</v>
      </c>
      <c r="T29" s="34">
        <f t="shared" si="23"/>
        <v>0.239506754774847</v>
      </c>
      <c r="U29" s="34">
        <f t="shared" si="24"/>
        <v>0.230514858515499</v>
      </c>
      <c r="V29" s="34">
        <f t="shared" si="25"/>
        <v>0.230594943241097</v>
      </c>
    </row>
    <row r="30" spans="1:22">
      <c r="A30" s="1">
        <v>5</v>
      </c>
      <c r="B30" s="3">
        <f t="shared" si="5"/>
        <v>0.444021608744451</v>
      </c>
      <c r="C30" s="3">
        <f t="shared" si="6"/>
        <v>0.355217286995561</v>
      </c>
      <c r="D30" s="3">
        <f t="shared" si="7"/>
        <v>0.341881224732123</v>
      </c>
      <c r="E30" s="3">
        <f t="shared" si="8"/>
        <v>0.342</v>
      </c>
      <c r="F30" s="32">
        <f t="shared" si="13"/>
        <v>0</v>
      </c>
      <c r="G30" s="32">
        <f t="shared" si="14"/>
        <v>0</v>
      </c>
      <c r="H30" s="32">
        <f t="shared" si="15"/>
        <v>0</v>
      </c>
      <c r="I30" s="32">
        <f t="shared" si="16"/>
        <v>0</v>
      </c>
      <c r="J30" s="3">
        <f t="shared" si="9"/>
        <v>0.444021608744451</v>
      </c>
      <c r="K30" s="3">
        <f t="shared" si="10"/>
        <v>0.355217286995561</v>
      </c>
      <c r="L30" s="3">
        <f t="shared" si="11"/>
        <v>0.341881224732123</v>
      </c>
      <c r="M30" s="3">
        <f t="shared" si="12"/>
        <v>0.342</v>
      </c>
      <c r="N30" s="33">
        <f t="shared" si="17"/>
        <v>11.1005402186113</v>
      </c>
      <c r="O30" s="33">
        <f t="shared" si="18"/>
        <v>8.88043217488901</v>
      </c>
      <c r="P30" s="33">
        <f t="shared" si="19"/>
        <v>8.54703061830308</v>
      </c>
      <c r="Q30" s="33">
        <f t="shared" si="20"/>
        <v>8.55</v>
      </c>
      <c r="R30" s="33">
        <f t="shared" si="21"/>
        <v>37.0780030118034</v>
      </c>
      <c r="S30" s="34">
        <f t="shared" si="22"/>
        <v>0.299383443468558</v>
      </c>
      <c r="T30" s="34">
        <f t="shared" si="23"/>
        <v>0.239506754774847</v>
      </c>
      <c r="U30" s="34">
        <f t="shared" si="24"/>
        <v>0.230514858515499</v>
      </c>
      <c r="V30" s="34">
        <f t="shared" si="25"/>
        <v>0.230594943241097</v>
      </c>
    </row>
    <row r="31" spans="1:22">
      <c r="A31" s="1">
        <v>6</v>
      </c>
      <c r="B31" s="3">
        <f t="shared" si="5"/>
        <v>0.444021608744451</v>
      </c>
      <c r="C31" s="3">
        <f t="shared" si="6"/>
        <v>0.355217286995561</v>
      </c>
      <c r="D31" s="3">
        <f t="shared" si="7"/>
        <v>0.341881224732123</v>
      </c>
      <c r="E31" s="3">
        <f t="shared" si="8"/>
        <v>0.342</v>
      </c>
      <c r="F31" s="32">
        <f t="shared" si="13"/>
        <v>0</v>
      </c>
      <c r="G31" s="32">
        <f t="shared" si="14"/>
        <v>0</v>
      </c>
      <c r="H31" s="32">
        <f t="shared" si="15"/>
        <v>0</v>
      </c>
      <c r="I31" s="32">
        <f t="shared" si="16"/>
        <v>0</v>
      </c>
      <c r="J31" s="3">
        <f t="shared" si="9"/>
        <v>0.444021608744451</v>
      </c>
      <c r="K31" s="3">
        <f t="shared" si="10"/>
        <v>0.355217286995561</v>
      </c>
      <c r="L31" s="3">
        <f t="shared" si="11"/>
        <v>0.341881224732123</v>
      </c>
      <c r="M31" s="3">
        <f t="shared" si="12"/>
        <v>0.342</v>
      </c>
      <c r="N31" s="33">
        <f t="shared" si="17"/>
        <v>11.1005402186113</v>
      </c>
      <c r="O31" s="33">
        <f t="shared" si="18"/>
        <v>8.88043217488901</v>
      </c>
      <c r="P31" s="33">
        <f t="shared" si="19"/>
        <v>8.54703061830308</v>
      </c>
      <c r="Q31" s="33">
        <f t="shared" si="20"/>
        <v>8.55</v>
      </c>
      <c r="R31" s="33">
        <f t="shared" si="21"/>
        <v>37.0780030118034</v>
      </c>
      <c r="S31" s="34">
        <f t="shared" si="22"/>
        <v>0.299383443468558</v>
      </c>
      <c r="T31" s="34">
        <f t="shared" si="23"/>
        <v>0.239506754774847</v>
      </c>
      <c r="U31" s="34">
        <f t="shared" si="24"/>
        <v>0.230514858515499</v>
      </c>
      <c r="V31" s="34">
        <f t="shared" si="25"/>
        <v>0.230594943241097</v>
      </c>
    </row>
    <row r="32" spans="1:22">
      <c r="A32" s="1">
        <v>7</v>
      </c>
      <c r="B32" s="3">
        <f t="shared" si="5"/>
        <v>0.444021608744451</v>
      </c>
      <c r="C32" s="3">
        <f t="shared" si="6"/>
        <v>0.355217286995561</v>
      </c>
      <c r="D32" s="3">
        <f t="shared" si="7"/>
        <v>0.341881224732123</v>
      </c>
      <c r="E32" s="3">
        <f t="shared" si="8"/>
        <v>0.342</v>
      </c>
      <c r="F32" s="32">
        <f t="shared" si="13"/>
        <v>0</v>
      </c>
      <c r="G32" s="32">
        <f t="shared" si="14"/>
        <v>0</v>
      </c>
      <c r="H32" s="32">
        <f t="shared" si="15"/>
        <v>0</v>
      </c>
      <c r="I32" s="32">
        <f t="shared" si="16"/>
        <v>0</v>
      </c>
      <c r="J32" s="3">
        <f t="shared" si="9"/>
        <v>0.444021608744451</v>
      </c>
      <c r="K32" s="3">
        <f t="shared" si="10"/>
        <v>0.355217286995561</v>
      </c>
      <c r="L32" s="3">
        <f t="shared" si="11"/>
        <v>0.341881224732123</v>
      </c>
      <c r="M32" s="3">
        <f t="shared" si="12"/>
        <v>0.342</v>
      </c>
      <c r="N32" s="33">
        <f t="shared" si="17"/>
        <v>11.1005402186113</v>
      </c>
      <c r="O32" s="33">
        <f t="shared" si="18"/>
        <v>8.88043217488901</v>
      </c>
      <c r="P32" s="33">
        <f t="shared" si="19"/>
        <v>8.54703061830308</v>
      </c>
      <c r="Q32" s="33">
        <f t="shared" si="20"/>
        <v>8.55</v>
      </c>
      <c r="R32" s="33">
        <f t="shared" si="21"/>
        <v>37.0780030118034</v>
      </c>
      <c r="S32" s="34">
        <f t="shared" si="22"/>
        <v>0.299383443468558</v>
      </c>
      <c r="T32" s="34">
        <f t="shared" si="23"/>
        <v>0.239506754774847</v>
      </c>
      <c r="U32" s="34">
        <f t="shared" si="24"/>
        <v>0.230514858515499</v>
      </c>
      <c r="V32" s="34">
        <f t="shared" si="25"/>
        <v>0.230594943241097</v>
      </c>
    </row>
    <row r="33" spans="1:22">
      <c r="A33" s="1">
        <v>8</v>
      </c>
      <c r="B33" s="3">
        <f t="shared" si="5"/>
        <v>0.444021608744451</v>
      </c>
      <c r="C33" s="3">
        <f t="shared" si="6"/>
        <v>0.355217286995561</v>
      </c>
      <c r="D33" s="3">
        <f t="shared" si="7"/>
        <v>0.341881224732123</v>
      </c>
      <c r="E33" s="3">
        <f t="shared" si="8"/>
        <v>0.342</v>
      </c>
      <c r="F33" s="32">
        <f t="shared" si="13"/>
        <v>0</v>
      </c>
      <c r="G33" s="32">
        <f t="shared" si="14"/>
        <v>0</v>
      </c>
      <c r="H33" s="32">
        <f t="shared" si="15"/>
        <v>0</v>
      </c>
      <c r="I33" s="32">
        <f t="shared" si="16"/>
        <v>0</v>
      </c>
      <c r="J33" s="3">
        <f t="shared" si="9"/>
        <v>0.444021608744451</v>
      </c>
      <c r="K33" s="3">
        <f t="shared" si="10"/>
        <v>0.355217286995561</v>
      </c>
      <c r="L33" s="3">
        <f t="shared" si="11"/>
        <v>0.341881224732123</v>
      </c>
      <c r="M33" s="3">
        <f t="shared" si="12"/>
        <v>0.342</v>
      </c>
      <c r="N33" s="33">
        <f t="shared" si="17"/>
        <v>11.1005402186113</v>
      </c>
      <c r="O33" s="33">
        <f t="shared" si="18"/>
        <v>8.88043217488901</v>
      </c>
      <c r="P33" s="33">
        <f t="shared" si="19"/>
        <v>8.54703061830308</v>
      </c>
      <c r="Q33" s="33">
        <f t="shared" si="20"/>
        <v>8.55</v>
      </c>
      <c r="R33" s="33">
        <f t="shared" si="21"/>
        <v>37.0780030118034</v>
      </c>
      <c r="S33" s="34">
        <f t="shared" si="22"/>
        <v>0.299383443468558</v>
      </c>
      <c r="T33" s="34">
        <f t="shared" si="23"/>
        <v>0.239506754774847</v>
      </c>
      <c r="U33" s="34">
        <f t="shared" si="24"/>
        <v>0.230514858515499</v>
      </c>
      <c r="V33" s="34">
        <f t="shared" si="25"/>
        <v>0.230594943241097</v>
      </c>
    </row>
    <row r="34" spans="1:22">
      <c r="A34" s="1">
        <v>9</v>
      </c>
      <c r="B34" s="3">
        <f t="shared" si="5"/>
        <v>0.444021608744451</v>
      </c>
      <c r="C34" s="3">
        <f t="shared" si="6"/>
        <v>0.355217286995561</v>
      </c>
      <c r="D34" s="3">
        <f t="shared" si="7"/>
        <v>0.341881224732123</v>
      </c>
      <c r="E34" s="3">
        <f t="shared" si="8"/>
        <v>0.342</v>
      </c>
      <c r="F34" s="32">
        <f t="shared" si="13"/>
        <v>0</v>
      </c>
      <c r="G34" s="32">
        <f t="shared" si="14"/>
        <v>0</v>
      </c>
      <c r="H34" s="32">
        <f t="shared" si="15"/>
        <v>0</v>
      </c>
      <c r="I34" s="32">
        <f t="shared" si="16"/>
        <v>0</v>
      </c>
      <c r="J34" s="3">
        <f t="shared" si="9"/>
        <v>0.444021608744451</v>
      </c>
      <c r="K34" s="3">
        <f t="shared" si="10"/>
        <v>0.355217286995561</v>
      </c>
      <c r="L34" s="3">
        <f t="shared" si="11"/>
        <v>0.341881224732123</v>
      </c>
      <c r="M34" s="3">
        <f t="shared" si="12"/>
        <v>0.342</v>
      </c>
      <c r="N34" s="33">
        <f t="shared" si="17"/>
        <v>11.1005402186113</v>
      </c>
      <c r="O34" s="33">
        <f t="shared" si="18"/>
        <v>8.88043217488901</v>
      </c>
      <c r="P34" s="33">
        <f t="shared" si="19"/>
        <v>8.54703061830308</v>
      </c>
      <c r="Q34" s="33">
        <f t="shared" si="20"/>
        <v>8.55</v>
      </c>
      <c r="R34" s="33">
        <f t="shared" si="21"/>
        <v>37.0780030118034</v>
      </c>
      <c r="S34" s="34">
        <f t="shared" si="22"/>
        <v>0.299383443468558</v>
      </c>
      <c r="T34" s="34">
        <f t="shared" si="23"/>
        <v>0.239506754774847</v>
      </c>
      <c r="U34" s="34">
        <f t="shared" si="24"/>
        <v>0.230514858515499</v>
      </c>
      <c r="V34" s="34">
        <f t="shared" si="25"/>
        <v>0.230594943241097</v>
      </c>
    </row>
    <row r="35" spans="1:22">
      <c r="A35" s="1">
        <v>10</v>
      </c>
      <c r="B35" s="3">
        <f t="shared" si="5"/>
        <v>0.444021608744451</v>
      </c>
      <c r="C35" s="3">
        <f t="shared" si="6"/>
        <v>0.355217286995561</v>
      </c>
      <c r="D35" s="3">
        <f t="shared" si="7"/>
        <v>0.341881224732123</v>
      </c>
      <c r="E35" s="3">
        <f t="shared" si="8"/>
        <v>0.342</v>
      </c>
      <c r="F35" s="32">
        <f t="shared" si="13"/>
        <v>0</v>
      </c>
      <c r="G35" s="32">
        <f t="shared" si="14"/>
        <v>0</v>
      </c>
      <c r="H35" s="32">
        <f t="shared" si="15"/>
        <v>0</v>
      </c>
      <c r="I35" s="32">
        <f t="shared" si="16"/>
        <v>0</v>
      </c>
      <c r="J35" s="3">
        <f t="shared" si="9"/>
        <v>0.444021608744451</v>
      </c>
      <c r="K35" s="3">
        <f t="shared" si="10"/>
        <v>0.355217286995561</v>
      </c>
      <c r="L35" s="3">
        <f t="shared" si="11"/>
        <v>0.341881224732123</v>
      </c>
      <c r="M35" s="3">
        <f t="shared" si="12"/>
        <v>0.342</v>
      </c>
      <c r="N35" s="33">
        <f t="shared" si="17"/>
        <v>11.1005402186113</v>
      </c>
      <c r="O35" s="33">
        <f t="shared" si="18"/>
        <v>8.88043217488901</v>
      </c>
      <c r="P35" s="33">
        <f t="shared" si="19"/>
        <v>8.54703061830308</v>
      </c>
      <c r="Q35" s="33">
        <f t="shared" si="20"/>
        <v>8.55</v>
      </c>
      <c r="R35" s="33">
        <f t="shared" si="21"/>
        <v>37.0780030118034</v>
      </c>
      <c r="S35" s="34">
        <f t="shared" si="22"/>
        <v>0.299383443468558</v>
      </c>
      <c r="T35" s="34">
        <f t="shared" si="23"/>
        <v>0.239506754774847</v>
      </c>
      <c r="U35" s="34">
        <f t="shared" si="24"/>
        <v>0.230514858515499</v>
      </c>
      <c r="V35" s="34">
        <f t="shared" si="25"/>
        <v>0.230594943241097</v>
      </c>
    </row>
    <row r="36" spans="1:22">
      <c r="A36" s="1">
        <v>11</v>
      </c>
      <c r="B36" s="3">
        <f t="shared" ref="B36:B45" si="26">L$10</f>
        <v>0.444021608744451</v>
      </c>
      <c r="C36" s="3">
        <f t="shared" ref="C36:C45" si="27">M$10</f>
        <v>0.355217286995561</v>
      </c>
      <c r="D36" s="3">
        <f t="shared" ref="D36:D45" si="28">N$10</f>
        <v>0.341881224732123</v>
      </c>
      <c r="E36" s="3">
        <f t="shared" ref="E36:E45" si="29">O$10</f>
        <v>0.342</v>
      </c>
      <c r="F36" s="32">
        <f t="shared" si="13"/>
        <v>0</v>
      </c>
      <c r="G36" s="32">
        <f t="shared" si="14"/>
        <v>0</v>
      </c>
      <c r="H36" s="32">
        <f t="shared" si="15"/>
        <v>0</v>
      </c>
      <c r="I36" s="32">
        <f t="shared" si="16"/>
        <v>0</v>
      </c>
      <c r="J36" s="3">
        <f t="shared" ref="J36:J45" si="30">B36*(1-F36)</f>
        <v>0.444021608744451</v>
      </c>
      <c r="K36" s="3">
        <f t="shared" ref="K36:K45" si="31">C36*(1-G36)</f>
        <v>0.355217286995561</v>
      </c>
      <c r="L36" s="3">
        <f t="shared" ref="L36:L45" si="32">D36*(1-H36)</f>
        <v>0.341881224732123</v>
      </c>
      <c r="M36" s="3">
        <f t="shared" ref="M36:M45" si="33">E36*(1-I36)</f>
        <v>0.342</v>
      </c>
      <c r="N36" s="33">
        <f t="shared" ref="N36:N45" si="34">J36*N$22</f>
        <v>11.1005402186113</v>
      </c>
      <c r="O36" s="33">
        <f t="shared" ref="O36:O45" si="35">K36*O$22</f>
        <v>8.88043217488901</v>
      </c>
      <c r="P36" s="33">
        <f t="shared" ref="P36:P45" si="36">L36*P$22</f>
        <v>8.54703061830308</v>
      </c>
      <c r="Q36" s="33">
        <f t="shared" ref="Q36:Q45" si="37">M36*Q$22</f>
        <v>8.55</v>
      </c>
      <c r="R36" s="33">
        <f t="shared" ref="R36:R45" si="38">SUM(N36:Q36)</f>
        <v>37.0780030118034</v>
      </c>
      <c r="S36" s="34">
        <f t="shared" ref="S36:S45" si="39">N36/$R36</f>
        <v>0.299383443468558</v>
      </c>
      <c r="T36" s="34">
        <f t="shared" ref="T36:T45" si="40">O36/$R36</f>
        <v>0.239506754774847</v>
      </c>
      <c r="U36" s="34">
        <f t="shared" ref="U36:U45" si="41">P36/$R36</f>
        <v>0.230514858515499</v>
      </c>
      <c r="V36" s="34">
        <f t="shared" ref="V36:V45" si="42">Q36/$R36</f>
        <v>0.230594943241097</v>
      </c>
    </row>
    <row r="37" spans="1:22">
      <c r="A37" s="1">
        <v>12</v>
      </c>
      <c r="B37" s="3">
        <f t="shared" si="26"/>
        <v>0.444021608744451</v>
      </c>
      <c r="C37" s="3">
        <f t="shared" si="27"/>
        <v>0.355217286995561</v>
      </c>
      <c r="D37" s="3">
        <f t="shared" si="28"/>
        <v>0.341881224732123</v>
      </c>
      <c r="E37" s="3">
        <f t="shared" si="29"/>
        <v>0.342</v>
      </c>
      <c r="F37" s="32">
        <f t="shared" ref="F37:F46" si="43">S36*$K$10</f>
        <v>0</v>
      </c>
      <c r="G37" s="32">
        <f t="shared" ref="G37:G46" si="44">T36*$K$10</f>
        <v>0</v>
      </c>
      <c r="H37" s="32">
        <f t="shared" ref="H37:H46" si="45">U36*$K$10</f>
        <v>0</v>
      </c>
      <c r="I37" s="32">
        <f t="shared" ref="I37:I46" si="46">V36*$K$10</f>
        <v>0</v>
      </c>
      <c r="J37" s="3">
        <f t="shared" si="30"/>
        <v>0.444021608744451</v>
      </c>
      <c r="K37" s="3">
        <f t="shared" si="31"/>
        <v>0.355217286995561</v>
      </c>
      <c r="L37" s="3">
        <f t="shared" si="32"/>
        <v>0.341881224732123</v>
      </c>
      <c r="M37" s="3">
        <f t="shared" si="33"/>
        <v>0.342</v>
      </c>
      <c r="N37" s="33">
        <f t="shared" si="34"/>
        <v>11.1005402186113</v>
      </c>
      <c r="O37" s="33">
        <f t="shared" si="35"/>
        <v>8.88043217488901</v>
      </c>
      <c r="P37" s="33">
        <f t="shared" si="36"/>
        <v>8.54703061830308</v>
      </c>
      <c r="Q37" s="33">
        <f t="shared" si="37"/>
        <v>8.55</v>
      </c>
      <c r="R37" s="33">
        <f t="shared" si="38"/>
        <v>37.0780030118034</v>
      </c>
      <c r="S37" s="34">
        <f t="shared" si="39"/>
        <v>0.299383443468558</v>
      </c>
      <c r="T37" s="34">
        <f t="shared" si="40"/>
        <v>0.239506754774847</v>
      </c>
      <c r="U37" s="34">
        <f t="shared" si="41"/>
        <v>0.230514858515499</v>
      </c>
      <c r="V37" s="34">
        <f t="shared" si="42"/>
        <v>0.230594943241097</v>
      </c>
    </row>
    <row r="38" spans="1:22">
      <c r="A38" s="1">
        <v>13</v>
      </c>
      <c r="B38" s="3">
        <f t="shared" si="26"/>
        <v>0.444021608744451</v>
      </c>
      <c r="C38" s="3">
        <f t="shared" si="27"/>
        <v>0.355217286995561</v>
      </c>
      <c r="D38" s="3">
        <f t="shared" si="28"/>
        <v>0.341881224732123</v>
      </c>
      <c r="E38" s="3">
        <f t="shared" si="29"/>
        <v>0.342</v>
      </c>
      <c r="F38" s="32">
        <f t="shared" si="43"/>
        <v>0</v>
      </c>
      <c r="G38" s="32">
        <f t="shared" si="44"/>
        <v>0</v>
      </c>
      <c r="H38" s="32">
        <f t="shared" si="45"/>
        <v>0</v>
      </c>
      <c r="I38" s="32">
        <f t="shared" si="46"/>
        <v>0</v>
      </c>
      <c r="J38" s="3">
        <f t="shared" si="30"/>
        <v>0.444021608744451</v>
      </c>
      <c r="K38" s="3">
        <f t="shared" si="31"/>
        <v>0.355217286995561</v>
      </c>
      <c r="L38" s="3">
        <f t="shared" si="32"/>
        <v>0.341881224732123</v>
      </c>
      <c r="M38" s="3">
        <f t="shared" si="33"/>
        <v>0.342</v>
      </c>
      <c r="N38" s="33">
        <f t="shared" si="34"/>
        <v>11.1005402186113</v>
      </c>
      <c r="O38" s="33">
        <f t="shared" si="35"/>
        <v>8.88043217488901</v>
      </c>
      <c r="P38" s="33">
        <f t="shared" si="36"/>
        <v>8.54703061830308</v>
      </c>
      <c r="Q38" s="33">
        <f t="shared" si="37"/>
        <v>8.55</v>
      </c>
      <c r="R38" s="33">
        <f t="shared" si="38"/>
        <v>37.0780030118034</v>
      </c>
      <c r="S38" s="34">
        <f t="shared" si="39"/>
        <v>0.299383443468558</v>
      </c>
      <c r="T38" s="34">
        <f t="shared" si="40"/>
        <v>0.239506754774847</v>
      </c>
      <c r="U38" s="34">
        <f t="shared" si="41"/>
        <v>0.230514858515499</v>
      </c>
      <c r="V38" s="34">
        <f t="shared" si="42"/>
        <v>0.230594943241097</v>
      </c>
    </row>
    <row r="39" spans="1:22">
      <c r="A39" s="1">
        <v>14</v>
      </c>
      <c r="B39" s="3">
        <f t="shared" si="26"/>
        <v>0.444021608744451</v>
      </c>
      <c r="C39" s="3">
        <f t="shared" si="27"/>
        <v>0.355217286995561</v>
      </c>
      <c r="D39" s="3">
        <f t="shared" si="28"/>
        <v>0.341881224732123</v>
      </c>
      <c r="E39" s="3">
        <f t="shared" si="29"/>
        <v>0.342</v>
      </c>
      <c r="F39" s="32">
        <f t="shared" si="43"/>
        <v>0</v>
      </c>
      <c r="G39" s="32">
        <f t="shared" si="44"/>
        <v>0</v>
      </c>
      <c r="H39" s="32">
        <f t="shared" si="45"/>
        <v>0</v>
      </c>
      <c r="I39" s="32">
        <f t="shared" si="46"/>
        <v>0</v>
      </c>
      <c r="J39" s="3">
        <f t="shared" si="30"/>
        <v>0.444021608744451</v>
      </c>
      <c r="K39" s="3">
        <f t="shared" si="31"/>
        <v>0.355217286995561</v>
      </c>
      <c r="L39" s="3">
        <f t="shared" si="32"/>
        <v>0.341881224732123</v>
      </c>
      <c r="M39" s="3">
        <f t="shared" si="33"/>
        <v>0.342</v>
      </c>
      <c r="N39" s="33">
        <f t="shared" si="34"/>
        <v>11.1005402186113</v>
      </c>
      <c r="O39" s="33">
        <f t="shared" si="35"/>
        <v>8.88043217488901</v>
      </c>
      <c r="P39" s="33">
        <f t="shared" si="36"/>
        <v>8.54703061830308</v>
      </c>
      <c r="Q39" s="33">
        <f t="shared" si="37"/>
        <v>8.55</v>
      </c>
      <c r="R39" s="33">
        <f t="shared" si="38"/>
        <v>37.0780030118034</v>
      </c>
      <c r="S39" s="34">
        <f t="shared" si="39"/>
        <v>0.299383443468558</v>
      </c>
      <c r="T39" s="34">
        <f t="shared" si="40"/>
        <v>0.239506754774847</v>
      </c>
      <c r="U39" s="34">
        <f t="shared" si="41"/>
        <v>0.230514858515499</v>
      </c>
      <c r="V39" s="34">
        <f t="shared" si="42"/>
        <v>0.230594943241097</v>
      </c>
    </row>
    <row r="40" spans="1:22">
      <c r="A40" s="1">
        <v>15</v>
      </c>
      <c r="B40" s="3">
        <f t="shared" si="26"/>
        <v>0.444021608744451</v>
      </c>
      <c r="C40" s="3">
        <f t="shared" si="27"/>
        <v>0.355217286995561</v>
      </c>
      <c r="D40" s="3">
        <f t="shared" si="28"/>
        <v>0.341881224732123</v>
      </c>
      <c r="E40" s="3">
        <f t="shared" si="29"/>
        <v>0.342</v>
      </c>
      <c r="F40" s="32">
        <f t="shared" si="43"/>
        <v>0</v>
      </c>
      <c r="G40" s="32">
        <f t="shared" si="44"/>
        <v>0</v>
      </c>
      <c r="H40" s="32">
        <f t="shared" si="45"/>
        <v>0</v>
      </c>
      <c r="I40" s="32">
        <f t="shared" si="46"/>
        <v>0</v>
      </c>
      <c r="J40" s="3">
        <f t="shared" si="30"/>
        <v>0.444021608744451</v>
      </c>
      <c r="K40" s="3">
        <f t="shared" si="31"/>
        <v>0.355217286995561</v>
      </c>
      <c r="L40" s="3">
        <f t="shared" si="32"/>
        <v>0.341881224732123</v>
      </c>
      <c r="M40" s="3">
        <f t="shared" si="33"/>
        <v>0.342</v>
      </c>
      <c r="N40" s="33">
        <f t="shared" si="34"/>
        <v>11.1005402186113</v>
      </c>
      <c r="O40" s="33">
        <f t="shared" si="35"/>
        <v>8.88043217488901</v>
      </c>
      <c r="P40" s="33">
        <f t="shared" si="36"/>
        <v>8.54703061830308</v>
      </c>
      <c r="Q40" s="33">
        <f t="shared" si="37"/>
        <v>8.55</v>
      </c>
      <c r="R40" s="33">
        <f t="shared" si="38"/>
        <v>37.0780030118034</v>
      </c>
      <c r="S40" s="34">
        <f t="shared" si="39"/>
        <v>0.299383443468558</v>
      </c>
      <c r="T40" s="34">
        <f t="shared" si="40"/>
        <v>0.239506754774847</v>
      </c>
      <c r="U40" s="34">
        <f t="shared" si="41"/>
        <v>0.230514858515499</v>
      </c>
      <c r="V40" s="34">
        <f t="shared" si="42"/>
        <v>0.230594943241097</v>
      </c>
    </row>
    <row r="41" spans="1:22">
      <c r="A41" s="1">
        <v>16</v>
      </c>
      <c r="B41" s="3">
        <f t="shared" si="26"/>
        <v>0.444021608744451</v>
      </c>
      <c r="C41" s="3">
        <f t="shared" si="27"/>
        <v>0.355217286995561</v>
      </c>
      <c r="D41" s="3">
        <f t="shared" si="28"/>
        <v>0.341881224732123</v>
      </c>
      <c r="E41" s="3">
        <f t="shared" si="29"/>
        <v>0.342</v>
      </c>
      <c r="F41" s="32">
        <f t="shared" si="43"/>
        <v>0</v>
      </c>
      <c r="G41" s="32">
        <f t="shared" si="44"/>
        <v>0</v>
      </c>
      <c r="H41" s="32">
        <f t="shared" si="45"/>
        <v>0</v>
      </c>
      <c r="I41" s="32">
        <f t="shared" si="46"/>
        <v>0</v>
      </c>
      <c r="J41" s="3">
        <f t="shared" si="30"/>
        <v>0.444021608744451</v>
      </c>
      <c r="K41" s="3">
        <f t="shared" si="31"/>
        <v>0.355217286995561</v>
      </c>
      <c r="L41" s="3">
        <f t="shared" si="32"/>
        <v>0.341881224732123</v>
      </c>
      <c r="M41" s="3">
        <f t="shared" si="33"/>
        <v>0.342</v>
      </c>
      <c r="N41" s="33">
        <f t="shared" si="34"/>
        <v>11.1005402186113</v>
      </c>
      <c r="O41" s="33">
        <f t="shared" si="35"/>
        <v>8.88043217488901</v>
      </c>
      <c r="P41" s="33">
        <f t="shared" si="36"/>
        <v>8.54703061830308</v>
      </c>
      <c r="Q41" s="33">
        <f t="shared" si="37"/>
        <v>8.55</v>
      </c>
      <c r="R41" s="33">
        <f t="shared" si="38"/>
        <v>37.0780030118034</v>
      </c>
      <c r="S41" s="34">
        <f t="shared" si="39"/>
        <v>0.299383443468558</v>
      </c>
      <c r="T41" s="34">
        <f t="shared" si="40"/>
        <v>0.239506754774847</v>
      </c>
      <c r="U41" s="34">
        <f t="shared" si="41"/>
        <v>0.230514858515499</v>
      </c>
      <c r="V41" s="34">
        <f t="shared" si="42"/>
        <v>0.230594943241097</v>
      </c>
    </row>
    <row r="42" spans="1:22">
      <c r="A42" s="1">
        <v>17</v>
      </c>
      <c r="B42" s="3">
        <f t="shared" si="26"/>
        <v>0.444021608744451</v>
      </c>
      <c r="C42" s="3">
        <f t="shared" si="27"/>
        <v>0.355217286995561</v>
      </c>
      <c r="D42" s="3">
        <f t="shared" si="28"/>
        <v>0.341881224732123</v>
      </c>
      <c r="E42" s="3">
        <f t="shared" si="29"/>
        <v>0.342</v>
      </c>
      <c r="F42" s="32">
        <f t="shared" si="43"/>
        <v>0</v>
      </c>
      <c r="G42" s="32">
        <f t="shared" si="44"/>
        <v>0</v>
      </c>
      <c r="H42" s="32">
        <f t="shared" si="45"/>
        <v>0</v>
      </c>
      <c r="I42" s="32">
        <f t="shared" si="46"/>
        <v>0</v>
      </c>
      <c r="J42" s="3">
        <f t="shared" si="30"/>
        <v>0.444021608744451</v>
      </c>
      <c r="K42" s="3">
        <f t="shared" si="31"/>
        <v>0.355217286995561</v>
      </c>
      <c r="L42" s="3">
        <f t="shared" si="32"/>
        <v>0.341881224732123</v>
      </c>
      <c r="M42" s="3">
        <f t="shared" si="33"/>
        <v>0.342</v>
      </c>
      <c r="N42" s="33">
        <f t="shared" si="34"/>
        <v>11.1005402186113</v>
      </c>
      <c r="O42" s="33">
        <f t="shared" si="35"/>
        <v>8.88043217488901</v>
      </c>
      <c r="P42" s="33">
        <f t="shared" si="36"/>
        <v>8.54703061830308</v>
      </c>
      <c r="Q42" s="33">
        <f t="shared" si="37"/>
        <v>8.55</v>
      </c>
      <c r="R42" s="33">
        <f t="shared" si="38"/>
        <v>37.0780030118034</v>
      </c>
      <c r="S42" s="34">
        <f t="shared" si="39"/>
        <v>0.299383443468558</v>
      </c>
      <c r="T42" s="34">
        <f t="shared" si="40"/>
        <v>0.239506754774847</v>
      </c>
      <c r="U42" s="34">
        <f t="shared" si="41"/>
        <v>0.230514858515499</v>
      </c>
      <c r="V42" s="34">
        <f t="shared" si="42"/>
        <v>0.230594943241097</v>
      </c>
    </row>
    <row r="43" spans="1:22">
      <c r="A43" s="1">
        <v>18</v>
      </c>
      <c r="B43" s="3">
        <f t="shared" si="26"/>
        <v>0.444021608744451</v>
      </c>
      <c r="C43" s="3">
        <f t="shared" si="27"/>
        <v>0.355217286995561</v>
      </c>
      <c r="D43" s="3">
        <f t="shared" si="28"/>
        <v>0.341881224732123</v>
      </c>
      <c r="E43" s="3">
        <f t="shared" si="29"/>
        <v>0.342</v>
      </c>
      <c r="F43" s="32">
        <f t="shared" si="43"/>
        <v>0</v>
      </c>
      <c r="G43" s="32">
        <f t="shared" si="44"/>
        <v>0</v>
      </c>
      <c r="H43" s="32">
        <f t="shared" si="45"/>
        <v>0</v>
      </c>
      <c r="I43" s="32">
        <f t="shared" si="46"/>
        <v>0</v>
      </c>
      <c r="J43" s="3">
        <f t="shared" si="30"/>
        <v>0.444021608744451</v>
      </c>
      <c r="K43" s="3">
        <f t="shared" si="31"/>
        <v>0.355217286995561</v>
      </c>
      <c r="L43" s="3">
        <f t="shared" si="32"/>
        <v>0.341881224732123</v>
      </c>
      <c r="M43" s="3">
        <f t="shared" si="33"/>
        <v>0.342</v>
      </c>
      <c r="N43" s="33">
        <f t="shared" si="34"/>
        <v>11.1005402186113</v>
      </c>
      <c r="O43" s="33">
        <f t="shared" si="35"/>
        <v>8.88043217488901</v>
      </c>
      <c r="P43" s="33">
        <f t="shared" si="36"/>
        <v>8.54703061830308</v>
      </c>
      <c r="Q43" s="33">
        <f t="shared" si="37"/>
        <v>8.55</v>
      </c>
      <c r="R43" s="33">
        <f t="shared" si="38"/>
        <v>37.0780030118034</v>
      </c>
      <c r="S43" s="34">
        <f t="shared" si="39"/>
        <v>0.299383443468558</v>
      </c>
      <c r="T43" s="34">
        <f t="shared" si="40"/>
        <v>0.239506754774847</v>
      </c>
      <c r="U43" s="34">
        <f t="shared" si="41"/>
        <v>0.230514858515499</v>
      </c>
      <c r="V43" s="34">
        <f t="shared" si="42"/>
        <v>0.230594943241097</v>
      </c>
    </row>
    <row r="44" spans="1:22">
      <c r="A44" s="1">
        <v>19</v>
      </c>
      <c r="B44" s="3">
        <f t="shared" si="26"/>
        <v>0.444021608744451</v>
      </c>
      <c r="C44" s="3">
        <f t="shared" si="27"/>
        <v>0.355217286995561</v>
      </c>
      <c r="D44" s="3">
        <f t="shared" si="28"/>
        <v>0.341881224732123</v>
      </c>
      <c r="E44" s="3">
        <f t="shared" si="29"/>
        <v>0.342</v>
      </c>
      <c r="F44" s="32">
        <f t="shared" si="43"/>
        <v>0</v>
      </c>
      <c r="G44" s="32">
        <f t="shared" si="44"/>
        <v>0</v>
      </c>
      <c r="H44" s="32">
        <f t="shared" si="45"/>
        <v>0</v>
      </c>
      <c r="I44" s="32">
        <f t="shared" si="46"/>
        <v>0</v>
      </c>
      <c r="J44" s="3">
        <f t="shared" si="30"/>
        <v>0.444021608744451</v>
      </c>
      <c r="K44" s="3">
        <f t="shared" si="31"/>
        <v>0.355217286995561</v>
      </c>
      <c r="L44" s="3">
        <f t="shared" si="32"/>
        <v>0.341881224732123</v>
      </c>
      <c r="M44" s="3">
        <f t="shared" si="33"/>
        <v>0.342</v>
      </c>
      <c r="N44" s="33">
        <f t="shared" si="34"/>
        <v>11.1005402186113</v>
      </c>
      <c r="O44" s="33">
        <f t="shared" si="35"/>
        <v>8.88043217488901</v>
      </c>
      <c r="P44" s="33">
        <f t="shared" si="36"/>
        <v>8.54703061830308</v>
      </c>
      <c r="Q44" s="33">
        <f t="shared" si="37"/>
        <v>8.55</v>
      </c>
      <c r="R44" s="33">
        <f t="shared" si="38"/>
        <v>37.0780030118034</v>
      </c>
      <c r="S44" s="34">
        <f t="shared" si="39"/>
        <v>0.299383443468558</v>
      </c>
      <c r="T44" s="34">
        <f t="shared" si="40"/>
        <v>0.239506754774847</v>
      </c>
      <c r="U44" s="34">
        <f t="shared" si="41"/>
        <v>0.230514858515499</v>
      </c>
      <c r="V44" s="34">
        <f t="shared" si="42"/>
        <v>0.230594943241097</v>
      </c>
    </row>
    <row r="45" spans="1:22">
      <c r="A45" s="1">
        <v>20</v>
      </c>
      <c r="B45" s="3">
        <f t="shared" si="26"/>
        <v>0.444021608744451</v>
      </c>
      <c r="C45" s="3">
        <f t="shared" si="27"/>
        <v>0.355217286995561</v>
      </c>
      <c r="D45" s="3">
        <f t="shared" si="28"/>
        <v>0.341881224732123</v>
      </c>
      <c r="E45" s="3">
        <f t="shared" si="29"/>
        <v>0.342</v>
      </c>
      <c r="F45" s="32">
        <f t="shared" si="43"/>
        <v>0</v>
      </c>
      <c r="G45" s="32">
        <f t="shared" si="44"/>
        <v>0</v>
      </c>
      <c r="H45" s="32">
        <f t="shared" si="45"/>
        <v>0</v>
      </c>
      <c r="I45" s="32">
        <f t="shared" si="46"/>
        <v>0</v>
      </c>
      <c r="J45" s="3">
        <f t="shared" si="30"/>
        <v>0.444021608744451</v>
      </c>
      <c r="K45" s="3">
        <f t="shared" si="31"/>
        <v>0.355217286995561</v>
      </c>
      <c r="L45" s="3">
        <f t="shared" si="32"/>
        <v>0.341881224732123</v>
      </c>
      <c r="M45" s="3">
        <f t="shared" si="33"/>
        <v>0.342</v>
      </c>
      <c r="N45" s="33">
        <f t="shared" si="34"/>
        <v>11.1005402186113</v>
      </c>
      <c r="O45" s="33">
        <f t="shared" si="35"/>
        <v>8.88043217488901</v>
      </c>
      <c r="P45" s="33">
        <f t="shared" si="36"/>
        <v>8.54703061830308</v>
      </c>
      <c r="Q45" s="33">
        <f t="shared" si="37"/>
        <v>8.55</v>
      </c>
      <c r="R45" s="33">
        <f t="shared" si="38"/>
        <v>37.0780030118034</v>
      </c>
      <c r="S45" s="34">
        <f t="shared" si="39"/>
        <v>0.299383443468558</v>
      </c>
      <c r="T45" s="34">
        <f t="shared" si="40"/>
        <v>0.239506754774847</v>
      </c>
      <c r="U45" s="34">
        <f t="shared" si="41"/>
        <v>0.230514858515499</v>
      </c>
      <c r="V45" s="34">
        <f t="shared" si="42"/>
        <v>0.230594943241097</v>
      </c>
    </row>
    <row r="46" spans="6:22">
      <c r="F46" s="32">
        <f t="shared" si="43"/>
        <v>0</v>
      </c>
      <c r="G46" s="32">
        <f t="shared" si="44"/>
        <v>0</v>
      </c>
      <c r="H46" s="32">
        <f t="shared" si="45"/>
        <v>0</v>
      </c>
      <c r="I46" s="32">
        <f t="shared" si="46"/>
        <v>0</v>
      </c>
      <c r="N46" s="33"/>
      <c r="O46" s="33"/>
      <c r="P46" s="33"/>
      <c r="Q46" s="33"/>
      <c r="R46" s="33"/>
      <c r="S46" s="34"/>
      <c r="T46" s="34"/>
      <c r="U46" s="34"/>
      <c r="V46" s="34"/>
    </row>
    <row r="47" spans="6:22">
      <c r="F47" s="32"/>
      <c r="G47" s="32"/>
      <c r="H47" s="32"/>
      <c r="I47" s="32"/>
      <c r="N47" s="33"/>
      <c r="O47" s="33"/>
      <c r="P47" s="33"/>
      <c r="Q47" s="33"/>
      <c r="R47" s="33"/>
      <c r="S47" s="34"/>
      <c r="T47" s="34"/>
      <c r="U47" s="34"/>
      <c r="V47" s="34"/>
    </row>
    <row r="48" spans="1:22">
      <c r="A48" s="1">
        <v>0</v>
      </c>
      <c r="B48" s="3">
        <f>L$19</f>
        <v>0.5</v>
      </c>
      <c r="C48" s="3">
        <f>M$19</f>
        <v>0.65</v>
      </c>
      <c r="D48" s="3">
        <f>N$19</f>
        <v>0.75</v>
      </c>
      <c r="E48" s="3">
        <f>O$19</f>
        <v>0.81</v>
      </c>
      <c r="F48" s="32">
        <f>G19</f>
        <v>0</v>
      </c>
      <c r="G48" s="32">
        <f>H19</f>
        <v>0</v>
      </c>
      <c r="H48" s="32">
        <f>I19</f>
        <v>0</v>
      </c>
      <c r="I48" s="32">
        <f>J19</f>
        <v>0</v>
      </c>
      <c r="J48" s="3">
        <f>B48*(1-F48)</f>
        <v>0.5</v>
      </c>
      <c r="K48" s="3">
        <f>C48*(1-G48)</f>
        <v>0.65</v>
      </c>
      <c r="L48" s="3">
        <f>D48*(1-H48)</f>
        <v>0.75</v>
      </c>
      <c r="M48" s="3">
        <f>E48*(1-I48)</f>
        <v>0.81</v>
      </c>
      <c r="N48" s="33">
        <f t="shared" ref="N48:Q48" si="47">J48*N$22</f>
        <v>12.5</v>
      </c>
      <c r="O48" s="33">
        <f t="shared" si="47"/>
        <v>16.25</v>
      </c>
      <c r="P48" s="33">
        <f t="shared" si="47"/>
        <v>18.75</v>
      </c>
      <c r="Q48" s="33">
        <f t="shared" si="47"/>
        <v>20.25</v>
      </c>
      <c r="R48" s="33">
        <f>SUM(N48:Q48)</f>
        <v>67.75</v>
      </c>
      <c r="S48" s="34">
        <f t="shared" ref="S48:V48" si="48">N48/$R48</f>
        <v>0.18450184501845</v>
      </c>
      <c r="T48" s="34">
        <f t="shared" si="48"/>
        <v>0.239852398523985</v>
      </c>
      <c r="U48" s="34">
        <f t="shared" si="48"/>
        <v>0.276752767527675</v>
      </c>
      <c r="V48" s="34">
        <f t="shared" si="48"/>
        <v>0.298892988929889</v>
      </c>
    </row>
    <row r="49" spans="1:22">
      <c r="A49" s="1">
        <v>1</v>
      </c>
      <c r="B49" s="3">
        <f t="shared" ref="B49:B58" si="49">L$19</f>
        <v>0.5</v>
      </c>
      <c r="C49" s="3">
        <f t="shared" ref="C49:C58" si="50">M$19</f>
        <v>0.65</v>
      </c>
      <c r="D49" s="3">
        <f t="shared" ref="D49:D58" si="51">N$19</f>
        <v>0.75</v>
      </c>
      <c r="E49" s="3">
        <f t="shared" ref="E49:E58" si="52">O$19</f>
        <v>0.81</v>
      </c>
      <c r="F49" s="32">
        <f>S48*$K$19</f>
        <v>0</v>
      </c>
      <c r="G49" s="32">
        <f>T48*$K$19</f>
        <v>0</v>
      </c>
      <c r="H49" s="32">
        <f>U48*$K$19</f>
        <v>0</v>
      </c>
      <c r="I49" s="32">
        <f>V48*$K$19</f>
        <v>0</v>
      </c>
      <c r="J49" s="3">
        <f t="shared" ref="J49:J58" si="53">B49*(1-F49)</f>
        <v>0.5</v>
      </c>
      <c r="K49" s="3">
        <f t="shared" ref="K49:K58" si="54">C49*(1-G49)</f>
        <v>0.65</v>
      </c>
      <c r="L49" s="3">
        <f t="shared" ref="L49:L58" si="55">D49*(1-H49)</f>
        <v>0.75</v>
      </c>
      <c r="M49" s="3">
        <f t="shared" ref="M49:M58" si="56">E49*(1-I49)</f>
        <v>0.81</v>
      </c>
      <c r="N49" s="33">
        <f t="shared" ref="N49:N58" si="57">J49*N$22</f>
        <v>12.5</v>
      </c>
      <c r="O49" s="33">
        <f t="shared" ref="O49:O58" si="58">K49*O$22</f>
        <v>16.25</v>
      </c>
      <c r="P49" s="33">
        <f t="shared" ref="P49:P58" si="59">L49*P$22</f>
        <v>18.75</v>
      </c>
      <c r="Q49" s="33">
        <f t="shared" ref="Q49:Q58" si="60">M49*Q$22</f>
        <v>20.25</v>
      </c>
      <c r="R49" s="33">
        <f t="shared" ref="R49:R58" si="61">SUM(N49:Q49)</f>
        <v>67.75</v>
      </c>
      <c r="S49" s="34">
        <f t="shared" ref="S49:S58" si="62">N49/$R49</f>
        <v>0.18450184501845</v>
      </c>
      <c r="T49" s="34">
        <f t="shared" ref="T49:T58" si="63">O49/$R49</f>
        <v>0.239852398523985</v>
      </c>
      <c r="U49" s="34">
        <f t="shared" ref="U49:U58" si="64">P49/$R49</f>
        <v>0.276752767527675</v>
      </c>
      <c r="V49" s="34">
        <f t="shared" ref="V49:V58" si="65">Q49/$R49</f>
        <v>0.298892988929889</v>
      </c>
    </row>
    <row r="50" spans="1:22">
      <c r="A50" s="1">
        <v>2</v>
      </c>
      <c r="B50" s="3">
        <f t="shared" si="49"/>
        <v>0.5</v>
      </c>
      <c r="C50" s="3">
        <f t="shared" si="50"/>
        <v>0.65</v>
      </c>
      <c r="D50" s="3">
        <f t="shared" si="51"/>
        <v>0.75</v>
      </c>
      <c r="E50" s="3">
        <f t="shared" si="52"/>
        <v>0.81</v>
      </c>
      <c r="F50" s="32">
        <f t="shared" ref="F50:F69" si="66">S49*$K$19</f>
        <v>0</v>
      </c>
      <c r="G50" s="32">
        <f t="shared" ref="G50:G69" si="67">T49*$K$19</f>
        <v>0</v>
      </c>
      <c r="H50" s="32">
        <f t="shared" ref="H50:H69" si="68">U49*$K$19</f>
        <v>0</v>
      </c>
      <c r="I50" s="32">
        <f t="shared" ref="I50:I69" si="69">V49*$K$19</f>
        <v>0</v>
      </c>
      <c r="J50" s="3">
        <f t="shared" si="53"/>
        <v>0.5</v>
      </c>
      <c r="K50" s="3">
        <f t="shared" si="54"/>
        <v>0.65</v>
      </c>
      <c r="L50" s="3">
        <f t="shared" si="55"/>
        <v>0.75</v>
      </c>
      <c r="M50" s="3">
        <f t="shared" si="56"/>
        <v>0.81</v>
      </c>
      <c r="N50" s="33">
        <f t="shared" si="57"/>
        <v>12.5</v>
      </c>
      <c r="O50" s="33">
        <f t="shared" si="58"/>
        <v>16.25</v>
      </c>
      <c r="P50" s="33">
        <f t="shared" si="59"/>
        <v>18.75</v>
      </c>
      <c r="Q50" s="33">
        <f t="shared" si="60"/>
        <v>20.25</v>
      </c>
      <c r="R50" s="33">
        <f t="shared" si="61"/>
        <v>67.75</v>
      </c>
      <c r="S50" s="34">
        <f t="shared" si="62"/>
        <v>0.18450184501845</v>
      </c>
      <c r="T50" s="34">
        <f t="shared" si="63"/>
        <v>0.239852398523985</v>
      </c>
      <c r="U50" s="34">
        <f t="shared" si="64"/>
        <v>0.276752767527675</v>
      </c>
      <c r="V50" s="34">
        <f t="shared" si="65"/>
        <v>0.298892988929889</v>
      </c>
    </row>
    <row r="51" spans="1:22">
      <c r="A51" s="1">
        <v>3</v>
      </c>
      <c r="B51" s="3">
        <f t="shared" si="49"/>
        <v>0.5</v>
      </c>
      <c r="C51" s="3">
        <f t="shared" si="50"/>
        <v>0.65</v>
      </c>
      <c r="D51" s="3">
        <f t="shared" si="51"/>
        <v>0.75</v>
      </c>
      <c r="E51" s="3">
        <f t="shared" si="52"/>
        <v>0.81</v>
      </c>
      <c r="F51" s="32">
        <f t="shared" si="66"/>
        <v>0</v>
      </c>
      <c r="G51" s="32">
        <f t="shared" si="67"/>
        <v>0</v>
      </c>
      <c r="H51" s="32">
        <f t="shared" si="68"/>
        <v>0</v>
      </c>
      <c r="I51" s="32">
        <f t="shared" si="69"/>
        <v>0</v>
      </c>
      <c r="J51" s="3">
        <f t="shared" si="53"/>
        <v>0.5</v>
      </c>
      <c r="K51" s="3">
        <f t="shared" si="54"/>
        <v>0.65</v>
      </c>
      <c r="L51" s="3">
        <f t="shared" si="55"/>
        <v>0.75</v>
      </c>
      <c r="M51" s="3">
        <f t="shared" si="56"/>
        <v>0.81</v>
      </c>
      <c r="N51" s="33">
        <f t="shared" si="57"/>
        <v>12.5</v>
      </c>
      <c r="O51" s="33">
        <f t="shared" si="58"/>
        <v>16.25</v>
      </c>
      <c r="P51" s="33">
        <f t="shared" si="59"/>
        <v>18.75</v>
      </c>
      <c r="Q51" s="33">
        <f t="shared" si="60"/>
        <v>20.25</v>
      </c>
      <c r="R51" s="33">
        <f t="shared" si="61"/>
        <v>67.75</v>
      </c>
      <c r="S51" s="34">
        <f t="shared" si="62"/>
        <v>0.18450184501845</v>
      </c>
      <c r="T51" s="34">
        <f t="shared" si="63"/>
        <v>0.239852398523985</v>
      </c>
      <c r="U51" s="34">
        <f t="shared" si="64"/>
        <v>0.276752767527675</v>
      </c>
      <c r="V51" s="34">
        <f t="shared" si="65"/>
        <v>0.298892988929889</v>
      </c>
    </row>
    <row r="52" spans="1:22">
      <c r="A52" s="1">
        <v>4</v>
      </c>
      <c r="B52" s="3">
        <f t="shared" si="49"/>
        <v>0.5</v>
      </c>
      <c r="C52" s="3">
        <f t="shared" si="50"/>
        <v>0.65</v>
      </c>
      <c r="D52" s="3">
        <f t="shared" si="51"/>
        <v>0.75</v>
      </c>
      <c r="E52" s="3">
        <f t="shared" si="52"/>
        <v>0.81</v>
      </c>
      <c r="F52" s="32">
        <f t="shared" si="66"/>
        <v>0</v>
      </c>
      <c r="G52" s="32">
        <f t="shared" si="67"/>
        <v>0</v>
      </c>
      <c r="H52" s="32">
        <f t="shared" si="68"/>
        <v>0</v>
      </c>
      <c r="I52" s="32">
        <f t="shared" si="69"/>
        <v>0</v>
      </c>
      <c r="J52" s="3">
        <f t="shared" si="53"/>
        <v>0.5</v>
      </c>
      <c r="K52" s="3">
        <f t="shared" si="54"/>
        <v>0.65</v>
      </c>
      <c r="L52" s="3">
        <f t="shared" si="55"/>
        <v>0.75</v>
      </c>
      <c r="M52" s="3">
        <f t="shared" si="56"/>
        <v>0.81</v>
      </c>
      <c r="N52" s="33">
        <f t="shared" si="57"/>
        <v>12.5</v>
      </c>
      <c r="O52" s="33">
        <f t="shared" si="58"/>
        <v>16.25</v>
      </c>
      <c r="P52" s="33">
        <f t="shared" si="59"/>
        <v>18.75</v>
      </c>
      <c r="Q52" s="33">
        <f t="shared" si="60"/>
        <v>20.25</v>
      </c>
      <c r="R52" s="33">
        <f t="shared" si="61"/>
        <v>67.75</v>
      </c>
      <c r="S52" s="34">
        <f t="shared" si="62"/>
        <v>0.18450184501845</v>
      </c>
      <c r="T52" s="34">
        <f t="shared" si="63"/>
        <v>0.239852398523985</v>
      </c>
      <c r="U52" s="34">
        <f t="shared" si="64"/>
        <v>0.276752767527675</v>
      </c>
      <c r="V52" s="34">
        <f t="shared" si="65"/>
        <v>0.298892988929889</v>
      </c>
    </row>
    <row r="53" spans="1:22">
      <c r="A53" s="1">
        <v>5</v>
      </c>
      <c r="B53" s="3">
        <f t="shared" si="49"/>
        <v>0.5</v>
      </c>
      <c r="C53" s="3">
        <f t="shared" si="50"/>
        <v>0.65</v>
      </c>
      <c r="D53" s="3">
        <f t="shared" si="51"/>
        <v>0.75</v>
      </c>
      <c r="E53" s="3">
        <f t="shared" si="52"/>
        <v>0.81</v>
      </c>
      <c r="F53" s="32">
        <f t="shared" si="66"/>
        <v>0</v>
      </c>
      <c r="G53" s="32">
        <f t="shared" si="67"/>
        <v>0</v>
      </c>
      <c r="H53" s="32">
        <f t="shared" si="68"/>
        <v>0</v>
      </c>
      <c r="I53" s="32">
        <f t="shared" si="69"/>
        <v>0</v>
      </c>
      <c r="J53" s="3">
        <f t="shared" si="53"/>
        <v>0.5</v>
      </c>
      <c r="K53" s="3">
        <f t="shared" si="54"/>
        <v>0.65</v>
      </c>
      <c r="L53" s="3">
        <f t="shared" si="55"/>
        <v>0.75</v>
      </c>
      <c r="M53" s="3">
        <f t="shared" si="56"/>
        <v>0.81</v>
      </c>
      <c r="N53" s="33">
        <f t="shared" si="57"/>
        <v>12.5</v>
      </c>
      <c r="O53" s="33">
        <f t="shared" si="58"/>
        <v>16.25</v>
      </c>
      <c r="P53" s="33">
        <f t="shared" si="59"/>
        <v>18.75</v>
      </c>
      <c r="Q53" s="33">
        <f t="shared" si="60"/>
        <v>20.25</v>
      </c>
      <c r="R53" s="33">
        <f t="shared" si="61"/>
        <v>67.75</v>
      </c>
      <c r="S53" s="34">
        <f t="shared" si="62"/>
        <v>0.18450184501845</v>
      </c>
      <c r="T53" s="34">
        <f t="shared" si="63"/>
        <v>0.239852398523985</v>
      </c>
      <c r="U53" s="34">
        <f t="shared" si="64"/>
        <v>0.276752767527675</v>
      </c>
      <c r="V53" s="34">
        <f t="shared" si="65"/>
        <v>0.298892988929889</v>
      </c>
    </row>
    <row r="54" spans="1:22">
      <c r="A54" s="1">
        <v>6</v>
      </c>
      <c r="B54" s="3">
        <f t="shared" si="49"/>
        <v>0.5</v>
      </c>
      <c r="C54" s="3">
        <f t="shared" si="50"/>
        <v>0.65</v>
      </c>
      <c r="D54" s="3">
        <f t="shared" si="51"/>
        <v>0.75</v>
      </c>
      <c r="E54" s="3">
        <f t="shared" si="52"/>
        <v>0.81</v>
      </c>
      <c r="F54" s="32">
        <f t="shared" si="66"/>
        <v>0</v>
      </c>
      <c r="G54" s="32">
        <f t="shared" si="67"/>
        <v>0</v>
      </c>
      <c r="H54" s="32">
        <f t="shared" si="68"/>
        <v>0</v>
      </c>
      <c r="I54" s="32">
        <f t="shared" si="69"/>
        <v>0</v>
      </c>
      <c r="J54" s="3">
        <f t="shared" si="53"/>
        <v>0.5</v>
      </c>
      <c r="K54" s="3">
        <f t="shared" si="54"/>
        <v>0.65</v>
      </c>
      <c r="L54" s="3">
        <f t="shared" si="55"/>
        <v>0.75</v>
      </c>
      <c r="M54" s="3">
        <f t="shared" si="56"/>
        <v>0.81</v>
      </c>
      <c r="N54" s="33">
        <f t="shared" si="57"/>
        <v>12.5</v>
      </c>
      <c r="O54" s="33">
        <f t="shared" si="58"/>
        <v>16.25</v>
      </c>
      <c r="P54" s="33">
        <f t="shared" si="59"/>
        <v>18.75</v>
      </c>
      <c r="Q54" s="33">
        <f t="shared" si="60"/>
        <v>20.25</v>
      </c>
      <c r="R54" s="33">
        <f t="shared" si="61"/>
        <v>67.75</v>
      </c>
      <c r="S54" s="34">
        <f t="shared" si="62"/>
        <v>0.18450184501845</v>
      </c>
      <c r="T54" s="34">
        <f t="shared" si="63"/>
        <v>0.239852398523985</v>
      </c>
      <c r="U54" s="34">
        <f t="shared" si="64"/>
        <v>0.276752767527675</v>
      </c>
      <c r="V54" s="34">
        <f t="shared" si="65"/>
        <v>0.298892988929889</v>
      </c>
    </row>
    <row r="55" spans="1:22">
      <c r="A55" s="1">
        <v>7</v>
      </c>
      <c r="B55" s="3">
        <f t="shared" si="49"/>
        <v>0.5</v>
      </c>
      <c r="C55" s="3">
        <f t="shared" si="50"/>
        <v>0.65</v>
      </c>
      <c r="D55" s="3">
        <f t="shared" si="51"/>
        <v>0.75</v>
      </c>
      <c r="E55" s="3">
        <f t="shared" si="52"/>
        <v>0.81</v>
      </c>
      <c r="F55" s="32">
        <f t="shared" si="66"/>
        <v>0</v>
      </c>
      <c r="G55" s="32">
        <f t="shared" si="67"/>
        <v>0</v>
      </c>
      <c r="H55" s="32">
        <f t="shared" si="68"/>
        <v>0</v>
      </c>
      <c r="I55" s="32">
        <f t="shared" si="69"/>
        <v>0</v>
      </c>
      <c r="J55" s="3">
        <f t="shared" si="53"/>
        <v>0.5</v>
      </c>
      <c r="K55" s="3">
        <f t="shared" si="54"/>
        <v>0.65</v>
      </c>
      <c r="L55" s="3">
        <f t="shared" si="55"/>
        <v>0.75</v>
      </c>
      <c r="M55" s="3">
        <f t="shared" si="56"/>
        <v>0.81</v>
      </c>
      <c r="N55" s="33">
        <f t="shared" si="57"/>
        <v>12.5</v>
      </c>
      <c r="O55" s="33">
        <f t="shared" si="58"/>
        <v>16.25</v>
      </c>
      <c r="P55" s="33">
        <f t="shared" si="59"/>
        <v>18.75</v>
      </c>
      <c r="Q55" s="33">
        <f t="shared" si="60"/>
        <v>20.25</v>
      </c>
      <c r="R55" s="33">
        <f t="shared" si="61"/>
        <v>67.75</v>
      </c>
      <c r="S55" s="34">
        <f t="shared" si="62"/>
        <v>0.18450184501845</v>
      </c>
      <c r="T55" s="34">
        <f t="shared" si="63"/>
        <v>0.239852398523985</v>
      </c>
      <c r="U55" s="34">
        <f t="shared" si="64"/>
        <v>0.276752767527675</v>
      </c>
      <c r="V55" s="34">
        <f t="shared" si="65"/>
        <v>0.298892988929889</v>
      </c>
    </row>
    <row r="56" spans="1:22">
      <c r="A56" s="1">
        <v>8</v>
      </c>
      <c r="B56" s="3">
        <f t="shared" si="49"/>
        <v>0.5</v>
      </c>
      <c r="C56" s="3">
        <f t="shared" si="50"/>
        <v>0.65</v>
      </c>
      <c r="D56" s="3">
        <f t="shared" si="51"/>
        <v>0.75</v>
      </c>
      <c r="E56" s="3">
        <f t="shared" si="52"/>
        <v>0.81</v>
      </c>
      <c r="F56" s="32">
        <f t="shared" si="66"/>
        <v>0</v>
      </c>
      <c r="G56" s="32">
        <f t="shared" si="67"/>
        <v>0</v>
      </c>
      <c r="H56" s="32">
        <f t="shared" si="68"/>
        <v>0</v>
      </c>
      <c r="I56" s="32">
        <f t="shared" si="69"/>
        <v>0</v>
      </c>
      <c r="J56" s="3">
        <f t="shared" si="53"/>
        <v>0.5</v>
      </c>
      <c r="K56" s="3">
        <f t="shared" si="54"/>
        <v>0.65</v>
      </c>
      <c r="L56" s="3">
        <f t="shared" si="55"/>
        <v>0.75</v>
      </c>
      <c r="M56" s="3">
        <f t="shared" si="56"/>
        <v>0.81</v>
      </c>
      <c r="N56" s="33">
        <f t="shared" si="57"/>
        <v>12.5</v>
      </c>
      <c r="O56" s="33">
        <f t="shared" si="58"/>
        <v>16.25</v>
      </c>
      <c r="P56" s="33">
        <f t="shared" si="59"/>
        <v>18.75</v>
      </c>
      <c r="Q56" s="33">
        <f t="shared" si="60"/>
        <v>20.25</v>
      </c>
      <c r="R56" s="33">
        <f t="shared" si="61"/>
        <v>67.75</v>
      </c>
      <c r="S56" s="34">
        <f t="shared" si="62"/>
        <v>0.18450184501845</v>
      </c>
      <c r="T56" s="34">
        <f t="shared" si="63"/>
        <v>0.239852398523985</v>
      </c>
      <c r="U56" s="34">
        <f t="shared" si="64"/>
        <v>0.276752767527675</v>
      </c>
      <c r="V56" s="34">
        <f t="shared" si="65"/>
        <v>0.298892988929889</v>
      </c>
    </row>
    <row r="57" spans="1:22">
      <c r="A57" s="1">
        <v>9</v>
      </c>
      <c r="B57" s="3">
        <f t="shared" si="49"/>
        <v>0.5</v>
      </c>
      <c r="C57" s="3">
        <f t="shared" si="50"/>
        <v>0.65</v>
      </c>
      <c r="D57" s="3">
        <f t="shared" si="51"/>
        <v>0.75</v>
      </c>
      <c r="E57" s="3">
        <f t="shared" si="52"/>
        <v>0.81</v>
      </c>
      <c r="F57" s="32">
        <f t="shared" si="66"/>
        <v>0</v>
      </c>
      <c r="G57" s="32">
        <f t="shared" si="67"/>
        <v>0</v>
      </c>
      <c r="H57" s="32">
        <f t="shared" si="68"/>
        <v>0</v>
      </c>
      <c r="I57" s="32">
        <f t="shared" si="69"/>
        <v>0</v>
      </c>
      <c r="J57" s="3">
        <f t="shared" si="53"/>
        <v>0.5</v>
      </c>
      <c r="K57" s="3">
        <f t="shared" si="54"/>
        <v>0.65</v>
      </c>
      <c r="L57" s="3">
        <f t="shared" si="55"/>
        <v>0.75</v>
      </c>
      <c r="M57" s="3">
        <f t="shared" si="56"/>
        <v>0.81</v>
      </c>
      <c r="N57" s="33">
        <f t="shared" si="57"/>
        <v>12.5</v>
      </c>
      <c r="O57" s="33">
        <f t="shared" si="58"/>
        <v>16.25</v>
      </c>
      <c r="P57" s="33">
        <f t="shared" si="59"/>
        <v>18.75</v>
      </c>
      <c r="Q57" s="33">
        <f t="shared" si="60"/>
        <v>20.25</v>
      </c>
      <c r="R57" s="33">
        <f t="shared" si="61"/>
        <v>67.75</v>
      </c>
      <c r="S57" s="34">
        <f t="shared" si="62"/>
        <v>0.18450184501845</v>
      </c>
      <c r="T57" s="34">
        <f t="shared" si="63"/>
        <v>0.239852398523985</v>
      </c>
      <c r="U57" s="34">
        <f t="shared" si="64"/>
        <v>0.276752767527675</v>
      </c>
      <c r="V57" s="34">
        <f t="shared" si="65"/>
        <v>0.298892988929889</v>
      </c>
    </row>
    <row r="58" spans="1:22">
      <c r="A58" s="1">
        <v>10</v>
      </c>
      <c r="B58" s="3">
        <f t="shared" si="49"/>
        <v>0.5</v>
      </c>
      <c r="C58" s="3">
        <f t="shared" si="50"/>
        <v>0.65</v>
      </c>
      <c r="D58" s="3">
        <f t="shared" si="51"/>
        <v>0.75</v>
      </c>
      <c r="E58" s="3">
        <f t="shared" si="52"/>
        <v>0.81</v>
      </c>
      <c r="F58" s="32">
        <f t="shared" si="66"/>
        <v>0</v>
      </c>
      <c r="G58" s="32">
        <f t="shared" si="67"/>
        <v>0</v>
      </c>
      <c r="H58" s="32">
        <f t="shared" si="68"/>
        <v>0</v>
      </c>
      <c r="I58" s="32">
        <f t="shared" si="69"/>
        <v>0</v>
      </c>
      <c r="J58" s="3">
        <f t="shared" si="53"/>
        <v>0.5</v>
      </c>
      <c r="K58" s="3">
        <f t="shared" si="54"/>
        <v>0.65</v>
      </c>
      <c r="L58" s="3">
        <f t="shared" si="55"/>
        <v>0.75</v>
      </c>
      <c r="M58" s="3">
        <f t="shared" si="56"/>
        <v>0.81</v>
      </c>
      <c r="N58" s="33">
        <f t="shared" si="57"/>
        <v>12.5</v>
      </c>
      <c r="O58" s="33">
        <f t="shared" si="58"/>
        <v>16.25</v>
      </c>
      <c r="P58" s="33">
        <f t="shared" si="59"/>
        <v>18.75</v>
      </c>
      <c r="Q58" s="33">
        <f t="shared" si="60"/>
        <v>20.25</v>
      </c>
      <c r="R58" s="33">
        <f t="shared" si="61"/>
        <v>67.75</v>
      </c>
      <c r="S58" s="34">
        <f t="shared" si="62"/>
        <v>0.18450184501845</v>
      </c>
      <c r="T58" s="34">
        <f t="shared" si="63"/>
        <v>0.239852398523985</v>
      </c>
      <c r="U58" s="34">
        <f t="shared" si="64"/>
        <v>0.276752767527675</v>
      </c>
      <c r="V58" s="34">
        <f t="shared" si="65"/>
        <v>0.298892988929889</v>
      </c>
    </row>
    <row r="59" spans="1:22">
      <c r="A59" s="1">
        <v>11</v>
      </c>
      <c r="B59" s="3">
        <f t="shared" ref="B59:B68" si="70">L$19</f>
        <v>0.5</v>
      </c>
      <c r="C59" s="3">
        <f t="shared" ref="C59:C68" si="71">M$19</f>
        <v>0.65</v>
      </c>
      <c r="D59" s="3">
        <f t="shared" ref="D59:D68" si="72">N$19</f>
        <v>0.75</v>
      </c>
      <c r="E59" s="3">
        <f t="shared" ref="E59:E68" si="73">O$19</f>
        <v>0.81</v>
      </c>
      <c r="F59" s="32">
        <f t="shared" si="66"/>
        <v>0</v>
      </c>
      <c r="G59" s="32">
        <f t="shared" si="67"/>
        <v>0</v>
      </c>
      <c r="H59" s="32">
        <f t="shared" si="68"/>
        <v>0</v>
      </c>
      <c r="I59" s="32">
        <f t="shared" si="69"/>
        <v>0</v>
      </c>
      <c r="J59" s="3">
        <f t="shared" ref="J59:J68" si="74">B59*(1-F59)</f>
        <v>0.5</v>
      </c>
      <c r="K59" s="3">
        <f t="shared" ref="K59:K68" si="75">C59*(1-G59)</f>
        <v>0.65</v>
      </c>
      <c r="L59" s="3">
        <f t="shared" ref="L59:L68" si="76">D59*(1-H59)</f>
        <v>0.75</v>
      </c>
      <c r="M59" s="3">
        <f t="shared" ref="M59:M68" si="77">E59*(1-I59)</f>
        <v>0.81</v>
      </c>
      <c r="N59" s="33">
        <f t="shared" ref="N59:N68" si="78">J59*N$22</f>
        <v>12.5</v>
      </c>
      <c r="O59" s="33">
        <f t="shared" ref="O59:O68" si="79">K59*O$22</f>
        <v>16.25</v>
      </c>
      <c r="P59" s="33">
        <f t="shared" ref="P59:P68" si="80">L59*P$22</f>
        <v>18.75</v>
      </c>
      <c r="Q59" s="33">
        <f t="shared" ref="Q59:Q68" si="81">M59*Q$22</f>
        <v>20.25</v>
      </c>
      <c r="R59" s="33">
        <f t="shared" ref="R59:R68" si="82">SUM(N59:Q59)</f>
        <v>67.75</v>
      </c>
      <c r="S59" s="34">
        <f t="shared" ref="S59:S68" si="83">N59/$R59</f>
        <v>0.18450184501845</v>
      </c>
      <c r="T59" s="34">
        <f t="shared" ref="T59:T68" si="84">O59/$R59</f>
        <v>0.239852398523985</v>
      </c>
      <c r="U59" s="34">
        <f t="shared" ref="U59:U68" si="85">P59/$R59</f>
        <v>0.276752767527675</v>
      </c>
      <c r="V59" s="34">
        <f t="shared" ref="V59:V68" si="86">Q59/$R59</f>
        <v>0.298892988929889</v>
      </c>
    </row>
    <row r="60" spans="1:22">
      <c r="A60" s="1">
        <v>12</v>
      </c>
      <c r="B60" s="3">
        <f t="shared" si="70"/>
        <v>0.5</v>
      </c>
      <c r="C60" s="3">
        <f t="shared" si="71"/>
        <v>0.65</v>
      </c>
      <c r="D60" s="3">
        <f t="shared" si="72"/>
        <v>0.75</v>
      </c>
      <c r="E60" s="3">
        <f t="shared" si="73"/>
        <v>0.81</v>
      </c>
      <c r="F60" s="32">
        <f t="shared" si="66"/>
        <v>0</v>
      </c>
      <c r="G60" s="32">
        <f t="shared" si="67"/>
        <v>0</v>
      </c>
      <c r="H60" s="32">
        <f t="shared" si="68"/>
        <v>0</v>
      </c>
      <c r="I60" s="32">
        <f t="shared" si="69"/>
        <v>0</v>
      </c>
      <c r="J60" s="3">
        <f t="shared" si="74"/>
        <v>0.5</v>
      </c>
      <c r="K60" s="3">
        <f t="shared" si="75"/>
        <v>0.65</v>
      </c>
      <c r="L60" s="3">
        <f t="shared" si="76"/>
        <v>0.75</v>
      </c>
      <c r="M60" s="3">
        <f t="shared" si="77"/>
        <v>0.81</v>
      </c>
      <c r="N60" s="33">
        <f t="shared" si="78"/>
        <v>12.5</v>
      </c>
      <c r="O60" s="33">
        <f t="shared" si="79"/>
        <v>16.25</v>
      </c>
      <c r="P60" s="33">
        <f t="shared" si="80"/>
        <v>18.75</v>
      </c>
      <c r="Q60" s="33">
        <f t="shared" si="81"/>
        <v>20.25</v>
      </c>
      <c r="R60" s="33">
        <f t="shared" si="82"/>
        <v>67.75</v>
      </c>
      <c r="S60" s="34">
        <f t="shared" si="83"/>
        <v>0.18450184501845</v>
      </c>
      <c r="T60" s="34">
        <f t="shared" si="84"/>
        <v>0.239852398523985</v>
      </c>
      <c r="U60" s="34">
        <f t="shared" si="85"/>
        <v>0.276752767527675</v>
      </c>
      <c r="V60" s="34">
        <f t="shared" si="86"/>
        <v>0.298892988929889</v>
      </c>
    </row>
    <row r="61" spans="1:22">
      <c r="A61" s="1">
        <v>13</v>
      </c>
      <c r="B61" s="3">
        <f t="shared" si="70"/>
        <v>0.5</v>
      </c>
      <c r="C61" s="3">
        <f t="shared" si="71"/>
        <v>0.65</v>
      </c>
      <c r="D61" s="3">
        <f t="shared" si="72"/>
        <v>0.75</v>
      </c>
      <c r="E61" s="3">
        <f t="shared" si="73"/>
        <v>0.81</v>
      </c>
      <c r="F61" s="32">
        <f t="shared" si="66"/>
        <v>0</v>
      </c>
      <c r="G61" s="32">
        <f t="shared" si="67"/>
        <v>0</v>
      </c>
      <c r="H61" s="32">
        <f t="shared" si="68"/>
        <v>0</v>
      </c>
      <c r="I61" s="32">
        <f t="shared" si="69"/>
        <v>0</v>
      </c>
      <c r="J61" s="3">
        <f t="shared" si="74"/>
        <v>0.5</v>
      </c>
      <c r="K61" s="3">
        <f t="shared" si="75"/>
        <v>0.65</v>
      </c>
      <c r="L61" s="3">
        <f t="shared" si="76"/>
        <v>0.75</v>
      </c>
      <c r="M61" s="3">
        <f t="shared" si="77"/>
        <v>0.81</v>
      </c>
      <c r="N61" s="33">
        <f t="shared" si="78"/>
        <v>12.5</v>
      </c>
      <c r="O61" s="33">
        <f t="shared" si="79"/>
        <v>16.25</v>
      </c>
      <c r="P61" s="33">
        <f t="shared" si="80"/>
        <v>18.75</v>
      </c>
      <c r="Q61" s="33">
        <f t="shared" si="81"/>
        <v>20.25</v>
      </c>
      <c r="R61" s="33">
        <f t="shared" si="82"/>
        <v>67.75</v>
      </c>
      <c r="S61" s="34">
        <f t="shared" si="83"/>
        <v>0.18450184501845</v>
      </c>
      <c r="T61" s="34">
        <f t="shared" si="84"/>
        <v>0.239852398523985</v>
      </c>
      <c r="U61" s="34">
        <f t="shared" si="85"/>
        <v>0.276752767527675</v>
      </c>
      <c r="V61" s="34">
        <f t="shared" si="86"/>
        <v>0.298892988929889</v>
      </c>
    </row>
    <row r="62" spans="1:22">
      <c r="A62" s="1">
        <v>14</v>
      </c>
      <c r="B62" s="3">
        <f t="shared" si="70"/>
        <v>0.5</v>
      </c>
      <c r="C62" s="3">
        <f t="shared" si="71"/>
        <v>0.65</v>
      </c>
      <c r="D62" s="3">
        <f t="shared" si="72"/>
        <v>0.75</v>
      </c>
      <c r="E62" s="3">
        <f t="shared" si="73"/>
        <v>0.81</v>
      </c>
      <c r="F62" s="32">
        <f t="shared" si="66"/>
        <v>0</v>
      </c>
      <c r="G62" s="32">
        <f t="shared" si="67"/>
        <v>0</v>
      </c>
      <c r="H62" s="32">
        <f t="shared" si="68"/>
        <v>0</v>
      </c>
      <c r="I62" s="32">
        <f t="shared" si="69"/>
        <v>0</v>
      </c>
      <c r="J62" s="3">
        <f t="shared" si="74"/>
        <v>0.5</v>
      </c>
      <c r="K62" s="3">
        <f t="shared" si="75"/>
        <v>0.65</v>
      </c>
      <c r="L62" s="3">
        <f t="shared" si="76"/>
        <v>0.75</v>
      </c>
      <c r="M62" s="3">
        <f t="shared" si="77"/>
        <v>0.81</v>
      </c>
      <c r="N62" s="33">
        <f t="shared" si="78"/>
        <v>12.5</v>
      </c>
      <c r="O62" s="33">
        <f t="shared" si="79"/>
        <v>16.25</v>
      </c>
      <c r="P62" s="33">
        <f t="shared" si="80"/>
        <v>18.75</v>
      </c>
      <c r="Q62" s="33">
        <f t="shared" si="81"/>
        <v>20.25</v>
      </c>
      <c r="R62" s="33">
        <f t="shared" si="82"/>
        <v>67.75</v>
      </c>
      <c r="S62" s="34">
        <f t="shared" si="83"/>
        <v>0.18450184501845</v>
      </c>
      <c r="T62" s="34">
        <f t="shared" si="84"/>
        <v>0.239852398523985</v>
      </c>
      <c r="U62" s="34">
        <f t="shared" si="85"/>
        <v>0.276752767527675</v>
      </c>
      <c r="V62" s="34">
        <f t="shared" si="86"/>
        <v>0.298892988929889</v>
      </c>
    </row>
    <row r="63" spans="1:22">
      <c r="A63" s="1">
        <v>15</v>
      </c>
      <c r="B63" s="3">
        <f t="shared" si="70"/>
        <v>0.5</v>
      </c>
      <c r="C63" s="3">
        <f t="shared" si="71"/>
        <v>0.65</v>
      </c>
      <c r="D63" s="3">
        <f t="shared" si="72"/>
        <v>0.75</v>
      </c>
      <c r="E63" s="3">
        <f t="shared" si="73"/>
        <v>0.81</v>
      </c>
      <c r="F63" s="32">
        <f t="shared" si="66"/>
        <v>0</v>
      </c>
      <c r="G63" s="32">
        <f t="shared" si="67"/>
        <v>0</v>
      </c>
      <c r="H63" s="32">
        <f t="shared" si="68"/>
        <v>0</v>
      </c>
      <c r="I63" s="32">
        <f t="shared" si="69"/>
        <v>0</v>
      </c>
      <c r="J63" s="3">
        <f t="shared" si="74"/>
        <v>0.5</v>
      </c>
      <c r="K63" s="3">
        <f t="shared" si="75"/>
        <v>0.65</v>
      </c>
      <c r="L63" s="3">
        <f t="shared" si="76"/>
        <v>0.75</v>
      </c>
      <c r="M63" s="3">
        <f t="shared" si="77"/>
        <v>0.81</v>
      </c>
      <c r="N63" s="33">
        <f t="shared" si="78"/>
        <v>12.5</v>
      </c>
      <c r="O63" s="33">
        <f t="shared" si="79"/>
        <v>16.25</v>
      </c>
      <c r="P63" s="33">
        <f t="shared" si="80"/>
        <v>18.75</v>
      </c>
      <c r="Q63" s="33">
        <f t="shared" si="81"/>
        <v>20.25</v>
      </c>
      <c r="R63" s="33">
        <f t="shared" si="82"/>
        <v>67.75</v>
      </c>
      <c r="S63" s="34">
        <f t="shared" si="83"/>
        <v>0.18450184501845</v>
      </c>
      <c r="T63" s="34">
        <f t="shared" si="84"/>
        <v>0.239852398523985</v>
      </c>
      <c r="U63" s="34">
        <f t="shared" si="85"/>
        <v>0.276752767527675</v>
      </c>
      <c r="V63" s="34">
        <f t="shared" si="86"/>
        <v>0.298892988929889</v>
      </c>
    </row>
    <row r="64" spans="1:22">
      <c r="A64" s="1">
        <v>16</v>
      </c>
      <c r="B64" s="3">
        <f t="shared" si="70"/>
        <v>0.5</v>
      </c>
      <c r="C64" s="3">
        <f t="shared" si="71"/>
        <v>0.65</v>
      </c>
      <c r="D64" s="3">
        <f t="shared" si="72"/>
        <v>0.75</v>
      </c>
      <c r="E64" s="3">
        <f t="shared" si="73"/>
        <v>0.81</v>
      </c>
      <c r="F64" s="32">
        <f t="shared" si="66"/>
        <v>0</v>
      </c>
      <c r="G64" s="32">
        <f t="shared" si="67"/>
        <v>0</v>
      </c>
      <c r="H64" s="32">
        <f t="shared" si="68"/>
        <v>0</v>
      </c>
      <c r="I64" s="32">
        <f t="shared" si="69"/>
        <v>0</v>
      </c>
      <c r="J64" s="3">
        <f t="shared" si="74"/>
        <v>0.5</v>
      </c>
      <c r="K64" s="3">
        <f t="shared" si="75"/>
        <v>0.65</v>
      </c>
      <c r="L64" s="3">
        <f t="shared" si="76"/>
        <v>0.75</v>
      </c>
      <c r="M64" s="3">
        <f t="shared" si="77"/>
        <v>0.81</v>
      </c>
      <c r="N64" s="33">
        <f t="shared" si="78"/>
        <v>12.5</v>
      </c>
      <c r="O64" s="33">
        <f t="shared" si="79"/>
        <v>16.25</v>
      </c>
      <c r="P64" s="33">
        <f t="shared" si="80"/>
        <v>18.75</v>
      </c>
      <c r="Q64" s="33">
        <f t="shared" si="81"/>
        <v>20.25</v>
      </c>
      <c r="R64" s="33">
        <f t="shared" si="82"/>
        <v>67.75</v>
      </c>
      <c r="S64" s="34">
        <f t="shared" si="83"/>
        <v>0.18450184501845</v>
      </c>
      <c r="T64" s="34">
        <f t="shared" si="84"/>
        <v>0.239852398523985</v>
      </c>
      <c r="U64" s="34">
        <f t="shared" si="85"/>
        <v>0.276752767527675</v>
      </c>
      <c r="V64" s="34">
        <f t="shared" si="86"/>
        <v>0.298892988929889</v>
      </c>
    </row>
    <row r="65" spans="1:22">
      <c r="A65" s="1">
        <v>17</v>
      </c>
      <c r="B65" s="3">
        <f t="shared" si="70"/>
        <v>0.5</v>
      </c>
      <c r="C65" s="3">
        <f t="shared" si="71"/>
        <v>0.65</v>
      </c>
      <c r="D65" s="3">
        <f t="shared" si="72"/>
        <v>0.75</v>
      </c>
      <c r="E65" s="3">
        <f t="shared" si="73"/>
        <v>0.81</v>
      </c>
      <c r="F65" s="32">
        <f t="shared" si="66"/>
        <v>0</v>
      </c>
      <c r="G65" s="32">
        <f t="shared" si="67"/>
        <v>0</v>
      </c>
      <c r="H65" s="32">
        <f t="shared" si="68"/>
        <v>0</v>
      </c>
      <c r="I65" s="32">
        <f t="shared" si="69"/>
        <v>0</v>
      </c>
      <c r="J65" s="3">
        <f t="shared" si="74"/>
        <v>0.5</v>
      </c>
      <c r="K65" s="3">
        <f t="shared" si="75"/>
        <v>0.65</v>
      </c>
      <c r="L65" s="3">
        <f t="shared" si="76"/>
        <v>0.75</v>
      </c>
      <c r="M65" s="3">
        <f t="shared" si="77"/>
        <v>0.81</v>
      </c>
      <c r="N65" s="33">
        <f t="shared" si="78"/>
        <v>12.5</v>
      </c>
      <c r="O65" s="33">
        <f t="shared" si="79"/>
        <v>16.25</v>
      </c>
      <c r="P65" s="33">
        <f t="shared" si="80"/>
        <v>18.75</v>
      </c>
      <c r="Q65" s="33">
        <f t="shared" si="81"/>
        <v>20.25</v>
      </c>
      <c r="R65" s="33">
        <f t="shared" si="82"/>
        <v>67.75</v>
      </c>
      <c r="S65" s="34">
        <f t="shared" si="83"/>
        <v>0.18450184501845</v>
      </c>
      <c r="T65" s="34">
        <f t="shared" si="84"/>
        <v>0.239852398523985</v>
      </c>
      <c r="U65" s="34">
        <f t="shared" si="85"/>
        <v>0.276752767527675</v>
      </c>
      <c r="V65" s="34">
        <f t="shared" si="86"/>
        <v>0.298892988929889</v>
      </c>
    </row>
    <row r="66" spans="1:22">
      <c r="A66" s="1">
        <v>18</v>
      </c>
      <c r="B66" s="3">
        <f t="shared" si="70"/>
        <v>0.5</v>
      </c>
      <c r="C66" s="3">
        <f t="shared" si="71"/>
        <v>0.65</v>
      </c>
      <c r="D66" s="3">
        <f t="shared" si="72"/>
        <v>0.75</v>
      </c>
      <c r="E66" s="3">
        <f t="shared" si="73"/>
        <v>0.81</v>
      </c>
      <c r="F66" s="32">
        <f t="shared" si="66"/>
        <v>0</v>
      </c>
      <c r="G66" s="32">
        <f t="shared" si="67"/>
        <v>0</v>
      </c>
      <c r="H66" s="32">
        <f t="shared" si="68"/>
        <v>0</v>
      </c>
      <c r="I66" s="32">
        <f t="shared" si="69"/>
        <v>0</v>
      </c>
      <c r="J66" s="3">
        <f t="shared" si="74"/>
        <v>0.5</v>
      </c>
      <c r="K66" s="3">
        <f t="shared" si="75"/>
        <v>0.65</v>
      </c>
      <c r="L66" s="3">
        <f t="shared" si="76"/>
        <v>0.75</v>
      </c>
      <c r="M66" s="3">
        <f t="shared" si="77"/>
        <v>0.81</v>
      </c>
      <c r="N66" s="33">
        <f t="shared" si="78"/>
        <v>12.5</v>
      </c>
      <c r="O66" s="33">
        <f t="shared" si="79"/>
        <v>16.25</v>
      </c>
      <c r="P66" s="33">
        <f t="shared" si="80"/>
        <v>18.75</v>
      </c>
      <c r="Q66" s="33">
        <f t="shared" si="81"/>
        <v>20.25</v>
      </c>
      <c r="R66" s="33">
        <f t="shared" si="82"/>
        <v>67.75</v>
      </c>
      <c r="S66" s="34">
        <f t="shared" si="83"/>
        <v>0.18450184501845</v>
      </c>
      <c r="T66" s="34">
        <f t="shared" si="84"/>
        <v>0.239852398523985</v>
      </c>
      <c r="U66" s="34">
        <f t="shared" si="85"/>
        <v>0.276752767527675</v>
      </c>
      <c r="V66" s="34">
        <f t="shared" si="86"/>
        <v>0.298892988929889</v>
      </c>
    </row>
    <row r="67" spans="1:22">
      <c r="A67" s="1">
        <v>19</v>
      </c>
      <c r="B67" s="3">
        <f t="shared" si="70"/>
        <v>0.5</v>
      </c>
      <c r="C67" s="3">
        <f t="shared" si="71"/>
        <v>0.65</v>
      </c>
      <c r="D67" s="3">
        <f t="shared" si="72"/>
        <v>0.75</v>
      </c>
      <c r="E67" s="3">
        <f t="shared" si="73"/>
        <v>0.81</v>
      </c>
      <c r="F67" s="32">
        <f t="shared" si="66"/>
        <v>0</v>
      </c>
      <c r="G67" s="32">
        <f t="shared" si="67"/>
        <v>0</v>
      </c>
      <c r="H67" s="32">
        <f t="shared" si="68"/>
        <v>0</v>
      </c>
      <c r="I67" s="32">
        <f t="shared" si="69"/>
        <v>0</v>
      </c>
      <c r="J67" s="3">
        <f t="shared" si="74"/>
        <v>0.5</v>
      </c>
      <c r="K67" s="3">
        <f t="shared" si="75"/>
        <v>0.65</v>
      </c>
      <c r="L67" s="3">
        <f t="shared" si="76"/>
        <v>0.75</v>
      </c>
      <c r="M67" s="3">
        <f t="shared" si="77"/>
        <v>0.81</v>
      </c>
      <c r="N67" s="33">
        <f t="shared" si="78"/>
        <v>12.5</v>
      </c>
      <c r="O67" s="33">
        <f t="shared" si="79"/>
        <v>16.25</v>
      </c>
      <c r="P67" s="33">
        <f t="shared" si="80"/>
        <v>18.75</v>
      </c>
      <c r="Q67" s="33">
        <f t="shared" si="81"/>
        <v>20.25</v>
      </c>
      <c r="R67" s="33">
        <f t="shared" si="82"/>
        <v>67.75</v>
      </c>
      <c r="S67" s="34">
        <f t="shared" si="83"/>
        <v>0.18450184501845</v>
      </c>
      <c r="T67" s="34">
        <f t="shared" si="84"/>
        <v>0.239852398523985</v>
      </c>
      <c r="U67" s="34">
        <f t="shared" si="85"/>
        <v>0.276752767527675</v>
      </c>
      <c r="V67" s="34">
        <f t="shared" si="86"/>
        <v>0.298892988929889</v>
      </c>
    </row>
    <row r="68" spans="1:22">
      <c r="A68" s="1">
        <v>20</v>
      </c>
      <c r="B68" s="3">
        <f t="shared" si="70"/>
        <v>0.5</v>
      </c>
      <c r="C68" s="3">
        <f t="shared" si="71"/>
        <v>0.65</v>
      </c>
      <c r="D68" s="3">
        <f t="shared" si="72"/>
        <v>0.75</v>
      </c>
      <c r="E68" s="3">
        <f t="shared" si="73"/>
        <v>0.81</v>
      </c>
      <c r="F68" s="32">
        <f t="shared" si="66"/>
        <v>0</v>
      </c>
      <c r="G68" s="32">
        <f t="shared" si="67"/>
        <v>0</v>
      </c>
      <c r="H68" s="32">
        <f t="shared" si="68"/>
        <v>0</v>
      </c>
      <c r="I68" s="32">
        <f t="shared" si="69"/>
        <v>0</v>
      </c>
      <c r="J68" s="3">
        <f t="shared" si="74"/>
        <v>0.5</v>
      </c>
      <c r="K68" s="3">
        <f t="shared" si="75"/>
        <v>0.65</v>
      </c>
      <c r="L68" s="3">
        <f t="shared" si="76"/>
        <v>0.75</v>
      </c>
      <c r="M68" s="3">
        <f t="shared" si="77"/>
        <v>0.81</v>
      </c>
      <c r="N68" s="33">
        <f t="shared" si="78"/>
        <v>12.5</v>
      </c>
      <c r="O68" s="33">
        <f t="shared" si="79"/>
        <v>16.25</v>
      </c>
      <c r="P68" s="33">
        <f t="shared" si="80"/>
        <v>18.75</v>
      </c>
      <c r="Q68" s="33">
        <f t="shared" si="81"/>
        <v>20.25</v>
      </c>
      <c r="R68" s="33">
        <f t="shared" si="82"/>
        <v>67.75</v>
      </c>
      <c r="S68" s="34">
        <f t="shared" si="83"/>
        <v>0.18450184501845</v>
      </c>
      <c r="T68" s="34">
        <f t="shared" si="84"/>
        <v>0.239852398523985</v>
      </c>
      <c r="U68" s="34">
        <f t="shared" si="85"/>
        <v>0.276752767527675</v>
      </c>
      <c r="V68" s="34">
        <f t="shared" si="86"/>
        <v>0.298892988929889</v>
      </c>
    </row>
    <row r="69" spans="6:9">
      <c r="F69" s="32">
        <f t="shared" si="66"/>
        <v>0</v>
      </c>
      <c r="G69" s="32">
        <f t="shared" si="67"/>
        <v>0</v>
      </c>
      <c r="H69" s="32">
        <f t="shared" si="68"/>
        <v>0</v>
      </c>
      <c r="I69" s="32">
        <f t="shared" si="69"/>
        <v>0</v>
      </c>
    </row>
  </sheetData>
  <mergeCells count="5">
    <mergeCell ref="B23:E23"/>
    <mergeCell ref="F23:I23"/>
    <mergeCell ref="J23:M23"/>
    <mergeCell ref="N23:R23"/>
    <mergeCell ref="S23:V23"/>
  </mergeCells>
  <pageMargins left="0.75" right="0.75" top="1" bottom="1" header="0.5" footer="0.5"/>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Q331"/>
  <sheetViews>
    <sheetView workbookViewId="0">
      <selection activeCell="B2" sqref="B2"/>
    </sheetView>
  </sheetViews>
  <sheetFormatPr defaultColWidth="10.625" defaultRowHeight="13.5"/>
  <cols>
    <col min="1" max="1" width="10.625" style="1"/>
    <col min="2" max="2" width="21.875" style="15" customWidth="1"/>
    <col min="3" max="4" width="8.875" style="15" customWidth="1"/>
    <col min="5" max="5" width="5.125" style="15" customWidth="1"/>
    <col min="6" max="9" width="8.875" style="15" customWidth="1"/>
    <col min="10" max="12" width="5.125" style="15" customWidth="1"/>
    <col min="13" max="14" width="11" style="15" customWidth="1"/>
    <col min="15" max="15" width="7" style="15" customWidth="1"/>
    <col min="16" max="20" width="8.875" style="15" customWidth="1"/>
    <col min="21" max="21" width="13.125" style="15" customWidth="1"/>
    <col min="22" max="22" width="7" style="15" customWidth="1"/>
    <col min="23" max="26" width="8.875" style="15" customWidth="1"/>
    <col min="27" max="27" width="7" style="15" customWidth="1"/>
    <col min="28" max="31" width="8.875" style="15" customWidth="1"/>
    <col min="32" max="32" width="7" style="15" customWidth="1"/>
    <col min="33" max="34" width="13.125" style="15" customWidth="1"/>
    <col min="35" max="36" width="8.875" style="15" customWidth="1"/>
    <col min="37" max="38" width="11" style="15" customWidth="1"/>
    <col min="39" max="39" width="8.875" style="15" customWidth="1"/>
    <col min="40" max="41" width="11" style="15" customWidth="1"/>
    <col min="42" max="44" width="10.625" style="1" customWidth="1"/>
    <col min="45" max="45" width="12.625" style="15" customWidth="1"/>
    <col min="46" max="49" width="12.625" style="3" customWidth="1"/>
    <col min="50" max="50" width="14.625" style="3" customWidth="1"/>
    <col min="51" max="54" width="12.625" style="3" customWidth="1"/>
    <col min="55" max="55" width="14.625" style="3" customWidth="1"/>
    <col min="56" max="59" width="16.625" style="3" customWidth="1"/>
    <col min="60" max="60" width="18.625" style="3" customWidth="1"/>
    <col min="61" max="64" width="16.625" style="3" customWidth="1"/>
    <col min="65" max="65" width="18.625" style="3" customWidth="1"/>
    <col min="66" max="68" width="16.625" style="3" customWidth="1"/>
    <col min="69" max="69" width="18.625" style="3" customWidth="1"/>
    <col min="70" max="73" width="12.625" style="3" customWidth="1"/>
    <col min="74" max="78" width="16.625" style="3" customWidth="1"/>
    <col min="79" max="82" width="12.625" style="3" customWidth="1"/>
    <col min="83" max="83" width="14.625" style="3" customWidth="1"/>
    <col min="84" max="87" width="12.625" style="3" customWidth="1"/>
    <col min="88" max="88" width="14.625" style="3" customWidth="1"/>
    <col min="89" max="92" width="16.625" style="3" customWidth="1"/>
    <col min="93" max="93" width="18.625" style="3" customWidth="1"/>
    <col min="94" max="97" width="16.625" style="3" customWidth="1"/>
    <col min="98" max="98" width="18.625" style="3" customWidth="1"/>
    <col min="99" max="101" width="16.625" style="3" customWidth="1"/>
    <col min="102" max="102" width="18.625" style="3" customWidth="1"/>
    <col min="103" max="106" width="12.625" style="3" customWidth="1"/>
    <col min="107" max="111" width="16.625" style="3" customWidth="1"/>
    <col min="112" max="115" width="12.625" style="3" customWidth="1"/>
    <col min="116" max="116" width="14.625" style="3" customWidth="1"/>
    <col min="117" max="120" width="12.625" style="3" customWidth="1"/>
    <col min="121" max="121" width="14.625" style="3" customWidth="1"/>
    <col min="122" max="125" width="16.625" style="3" customWidth="1"/>
    <col min="126" max="126" width="18.625" style="3" customWidth="1"/>
    <col min="127" max="130" width="16.625" style="3" customWidth="1"/>
    <col min="131" max="131" width="18.625" style="3" customWidth="1"/>
    <col min="132" max="134" width="16.625" style="3" customWidth="1"/>
    <col min="135" max="135" width="18.625" style="3" customWidth="1"/>
    <col min="136" max="139" width="12.625" style="3" customWidth="1"/>
    <col min="140" max="144" width="16.625" style="3" customWidth="1"/>
    <col min="145" max="148" width="14.625" style="3" customWidth="1"/>
    <col min="149" max="149" width="14.625" style="4" customWidth="1"/>
    <col min="150" max="150" width="14.625" style="3" customWidth="1"/>
    <col min="151" max="154" width="12.625" style="3" customWidth="1"/>
    <col min="155" max="156" width="12.625" style="1" customWidth="1"/>
    <col min="157" max="160" width="12.625" style="3" customWidth="1"/>
    <col min="161" max="161" width="16.625" style="3" customWidth="1"/>
    <col min="162" max="162" width="12.625" style="3" customWidth="1"/>
    <col min="163" max="163" width="16.625" style="3" customWidth="1"/>
    <col min="164" max="164" width="12.625" style="3" customWidth="1"/>
    <col min="165" max="165" width="16.625" style="3" customWidth="1"/>
    <col min="166" max="166" width="12.625" style="3" customWidth="1"/>
    <col min="167" max="169" width="16.625" style="3" customWidth="1"/>
    <col min="170" max="171" width="14.625" style="3" customWidth="1"/>
    <col min="172" max="176" width="12.625" style="3" customWidth="1"/>
    <col min="177" max="177" width="16.625" style="3" customWidth="1"/>
    <col min="178" max="180" width="12.625" style="3" customWidth="1"/>
    <col min="181" max="181" width="12.625" style="4" customWidth="1"/>
    <col min="182" max="190" width="12.625" style="3" customWidth="1"/>
    <col min="191" max="191" width="14.625" style="3" customWidth="1"/>
    <col min="192" max="192" width="12.625" style="3" customWidth="1"/>
    <col min="193" max="193" width="16.625" style="3" customWidth="1"/>
    <col min="194" max="194" width="14.625" style="3" customWidth="1"/>
    <col min="195" max="195" width="12.625" style="3" customWidth="1"/>
    <col min="196" max="197" width="16.625" style="3" customWidth="1"/>
    <col min="198" max="198" width="12.625" style="3" customWidth="1"/>
    <col min="199" max="199" width="14.625" style="3" customWidth="1"/>
    <col min="200" max="200" width="16.625" style="3" customWidth="1"/>
    <col min="201" max="203" width="14.625" style="3" customWidth="1"/>
    <col min="204" max="205" width="16.625" style="3" customWidth="1"/>
    <col min="206" max="207" width="14.625" style="3" customWidth="1"/>
    <col min="208" max="209" width="12.625" style="1" customWidth="1"/>
    <col min="210" max="211" width="12.625" style="3" customWidth="1"/>
    <col min="212" max="212" width="16.625" style="3" customWidth="1"/>
    <col min="213" max="213" width="12.625" style="4" customWidth="1"/>
    <col min="214" max="215" width="12.625" style="3" customWidth="1"/>
    <col min="216" max="216" width="12.625" style="4" customWidth="1"/>
    <col min="217" max="219" width="12.625" style="3" customWidth="1"/>
    <col min="220" max="220" width="12.625" style="4" customWidth="1"/>
    <col min="221" max="224" width="12.625" style="3" customWidth="1"/>
    <col min="225" max="226" width="16.625" style="3" customWidth="1"/>
    <col min="227" max="228" width="12.625" style="3" customWidth="1"/>
    <col min="229" max="230" width="16.625" style="3" customWidth="1"/>
    <col min="231" max="234" width="12.625" style="3" customWidth="1"/>
    <col min="235" max="235" width="12.625" style="4" customWidth="1"/>
    <col min="236" max="237" width="16.625" style="3" customWidth="1"/>
    <col min="238" max="238" width="14.625" style="3" customWidth="1"/>
    <col min="239" max="239" width="16.625" style="4" customWidth="1"/>
    <col min="240" max="243" width="16.625" style="3" customWidth="1"/>
    <col min="244" max="244" width="12.625" style="3" customWidth="1"/>
    <col min="245" max="245" width="16.625" style="3" customWidth="1"/>
    <col min="246" max="247" width="12.625" style="3" customWidth="1"/>
    <col min="248" max="259" width="16.625" style="3" customWidth="1"/>
    <col min="260" max="264" width="12.625" style="3" customWidth="1"/>
    <col min="265" max="276" width="12.625" style="1" customWidth="1"/>
    <col min="277" max="277" width="12.625" style="4" customWidth="1"/>
  </cols>
  <sheetData>
    <row r="1" spans="1:277">
      <c r="A1" s="1" t="s">
        <v>86</v>
      </c>
      <c r="B1" s="16" t="s">
        <v>87</v>
      </c>
      <c r="C1" s="17" t="s">
        <v>180</v>
      </c>
      <c r="D1" s="17" t="s">
        <v>3546</v>
      </c>
      <c r="E1" s="16" t="s">
        <v>3547</v>
      </c>
      <c r="F1" s="17" t="s">
        <v>310</v>
      </c>
      <c r="G1" s="17" t="s">
        <v>3548</v>
      </c>
      <c r="H1" s="17" t="s">
        <v>651</v>
      </c>
      <c r="I1" s="17" t="s">
        <v>91</v>
      </c>
      <c r="J1" s="17" t="s">
        <v>90</v>
      </c>
      <c r="K1" s="17" t="s">
        <v>92</v>
      </c>
      <c r="L1" s="17" t="s">
        <v>177</v>
      </c>
      <c r="M1" s="17" t="s">
        <v>179</v>
      </c>
      <c r="N1" s="17" t="s">
        <v>178</v>
      </c>
      <c r="O1" s="17" t="s">
        <v>403</v>
      </c>
      <c r="P1" s="17" t="s">
        <v>3549</v>
      </c>
      <c r="Q1" s="17" t="s">
        <v>3550</v>
      </c>
      <c r="R1" s="17" t="s">
        <v>3551</v>
      </c>
      <c r="S1" s="17" t="s">
        <v>3552</v>
      </c>
      <c r="T1" s="17" t="s">
        <v>3553</v>
      </c>
      <c r="U1" s="17" t="s">
        <v>3554</v>
      </c>
      <c r="V1" s="17" t="s">
        <v>404</v>
      </c>
      <c r="W1" s="17" t="s">
        <v>3555</v>
      </c>
      <c r="X1" s="17" t="s">
        <v>3556</v>
      </c>
      <c r="Y1" s="17" t="s">
        <v>3557</v>
      </c>
      <c r="Z1" s="17" t="s">
        <v>3558</v>
      </c>
      <c r="AA1" s="17" t="s">
        <v>405</v>
      </c>
      <c r="AB1" s="17" t="s">
        <v>3559</v>
      </c>
      <c r="AC1" s="17" t="s">
        <v>3560</v>
      </c>
      <c r="AD1" s="17" t="s">
        <v>3561</v>
      </c>
      <c r="AE1" s="17" t="s">
        <v>3562</v>
      </c>
      <c r="AF1" s="17" t="s">
        <v>259</v>
      </c>
      <c r="AG1" s="17" t="s">
        <v>261</v>
      </c>
      <c r="AH1" s="17" t="s">
        <v>3563</v>
      </c>
      <c r="AI1" s="17" t="s">
        <v>357</v>
      </c>
      <c r="AJ1" s="17" t="s">
        <v>2700</v>
      </c>
      <c r="AK1" s="17" t="s">
        <v>355</v>
      </c>
      <c r="AL1" s="17" t="s">
        <v>3564</v>
      </c>
      <c r="AM1" s="17" t="s">
        <v>353</v>
      </c>
      <c r="AN1" s="17" t="s">
        <v>3565</v>
      </c>
      <c r="AO1" s="16" t="s">
        <v>3566</v>
      </c>
      <c r="AP1" s="1" t="s">
        <v>308</v>
      </c>
      <c r="AQ1" s="1" t="s">
        <v>653</v>
      </c>
      <c r="AR1" s="1" t="s">
        <v>655</v>
      </c>
      <c r="AS1" s="16" t="s">
        <v>93</v>
      </c>
      <c r="AT1" s="3" t="s">
        <v>2496</v>
      </c>
      <c r="AU1" s="3" t="s">
        <v>2501</v>
      </c>
      <c r="AV1" s="3" t="s">
        <v>2503</v>
      </c>
      <c r="AW1" s="3" t="s">
        <v>2505</v>
      </c>
      <c r="AX1" s="3" t="s">
        <v>2507</v>
      </c>
      <c r="AY1" s="3" t="s">
        <v>2509</v>
      </c>
      <c r="AZ1" s="3" t="s">
        <v>2511</v>
      </c>
      <c r="BA1" s="3" t="s">
        <v>2512</v>
      </c>
      <c r="BB1" s="3" t="s">
        <v>2524</v>
      </c>
      <c r="BC1" s="3" t="s">
        <v>2526</v>
      </c>
      <c r="BD1" s="3" t="s">
        <v>2528</v>
      </c>
      <c r="BE1" s="3" t="s">
        <v>2529</v>
      </c>
      <c r="BF1" s="3" t="s">
        <v>2532</v>
      </c>
      <c r="BG1" s="3" t="s">
        <v>2533</v>
      </c>
      <c r="BH1" s="3" t="s">
        <v>2534</v>
      </c>
      <c r="BI1" s="3" t="s">
        <v>2535</v>
      </c>
      <c r="BJ1" s="3" t="s">
        <v>2538</v>
      </c>
      <c r="BK1" s="3" t="s">
        <v>2539</v>
      </c>
      <c r="BL1" s="3" t="s">
        <v>2540</v>
      </c>
      <c r="BM1" s="3" t="s">
        <v>2541</v>
      </c>
      <c r="BN1" s="3" t="s">
        <v>2543</v>
      </c>
      <c r="BO1" s="3" t="s">
        <v>2544</v>
      </c>
      <c r="BP1" s="3" t="s">
        <v>2545</v>
      </c>
      <c r="BQ1" s="3" t="s">
        <v>2547</v>
      </c>
      <c r="BR1" s="3" t="s">
        <v>2556</v>
      </c>
      <c r="BS1" s="3" t="s">
        <v>2557</v>
      </c>
      <c r="BT1" s="3" t="s">
        <v>2558</v>
      </c>
      <c r="BU1" s="3" t="s">
        <v>2559</v>
      </c>
      <c r="BV1" s="3" t="s">
        <v>2560</v>
      </c>
      <c r="BW1" s="3" t="s">
        <v>2561</v>
      </c>
      <c r="BX1" s="3" t="s">
        <v>2563</v>
      </c>
      <c r="BY1" s="3" t="s">
        <v>2565</v>
      </c>
      <c r="BZ1" s="3" t="s">
        <v>2566</v>
      </c>
      <c r="CA1" s="3" t="s">
        <v>2569</v>
      </c>
      <c r="CB1" s="3" t="s">
        <v>2570</v>
      </c>
      <c r="CC1" s="3" t="s">
        <v>2571</v>
      </c>
      <c r="CD1" s="3" t="s">
        <v>2572</v>
      </c>
      <c r="CE1" s="3" t="s">
        <v>2573</v>
      </c>
      <c r="CF1" s="3" t="s">
        <v>2574</v>
      </c>
      <c r="CG1" s="3" t="s">
        <v>2575</v>
      </c>
      <c r="CH1" s="3" t="s">
        <v>2576</v>
      </c>
      <c r="CI1" s="3" t="s">
        <v>2577</v>
      </c>
      <c r="CJ1" s="3" t="s">
        <v>2578</v>
      </c>
      <c r="CK1" s="3" t="s">
        <v>2579</v>
      </c>
      <c r="CL1" s="3" t="s">
        <v>2580</v>
      </c>
      <c r="CM1" s="3" t="s">
        <v>2581</v>
      </c>
      <c r="CN1" s="3" t="s">
        <v>2582</v>
      </c>
      <c r="CO1" s="3" t="s">
        <v>2583</v>
      </c>
      <c r="CP1" s="3" t="s">
        <v>2584</v>
      </c>
      <c r="CQ1" s="3" t="s">
        <v>2585</v>
      </c>
      <c r="CR1" s="3" t="s">
        <v>2586</v>
      </c>
      <c r="CS1" s="3" t="s">
        <v>2587</v>
      </c>
      <c r="CT1" s="3" t="s">
        <v>2588</v>
      </c>
      <c r="CU1" s="3" t="s">
        <v>2589</v>
      </c>
      <c r="CV1" s="3" t="s">
        <v>2590</v>
      </c>
      <c r="CW1" s="3" t="s">
        <v>2591</v>
      </c>
      <c r="CX1" s="3" t="s">
        <v>2592</v>
      </c>
      <c r="CY1" s="3" t="s">
        <v>2597</v>
      </c>
      <c r="CZ1" s="3" t="s">
        <v>2598</v>
      </c>
      <c r="DA1" s="3" t="s">
        <v>2599</v>
      </c>
      <c r="DB1" s="3" t="s">
        <v>2600</v>
      </c>
      <c r="DC1" s="3" t="s">
        <v>2601</v>
      </c>
      <c r="DD1" s="3" t="s">
        <v>2602</v>
      </c>
      <c r="DE1" s="3" t="s">
        <v>2603</v>
      </c>
      <c r="DF1" s="3" t="s">
        <v>2604</v>
      </c>
      <c r="DG1" s="3" t="s">
        <v>2605</v>
      </c>
      <c r="DH1" s="3" t="s">
        <v>2607</v>
      </c>
      <c r="DI1" s="3" t="s">
        <v>2608</v>
      </c>
      <c r="DJ1" s="3" t="s">
        <v>2609</v>
      </c>
      <c r="DK1" s="3" t="s">
        <v>2610</v>
      </c>
      <c r="DL1" s="3" t="s">
        <v>2611</v>
      </c>
      <c r="DM1" s="3" t="s">
        <v>2612</v>
      </c>
      <c r="DN1" s="3" t="s">
        <v>2613</v>
      </c>
      <c r="DO1" s="3" t="s">
        <v>2614</v>
      </c>
      <c r="DP1" s="3" t="s">
        <v>2615</v>
      </c>
      <c r="DQ1" s="3" t="s">
        <v>2616</v>
      </c>
      <c r="DR1" s="3" t="s">
        <v>2617</v>
      </c>
      <c r="DS1" s="3" t="s">
        <v>2618</v>
      </c>
      <c r="DT1" s="3" t="s">
        <v>2619</v>
      </c>
      <c r="DU1" s="3" t="s">
        <v>2620</v>
      </c>
      <c r="DV1" s="3" t="s">
        <v>2621</v>
      </c>
      <c r="DW1" s="3" t="s">
        <v>2622</v>
      </c>
      <c r="DX1" s="3" t="s">
        <v>2623</v>
      </c>
      <c r="DY1" s="3" t="s">
        <v>2624</v>
      </c>
      <c r="DZ1" s="3" t="s">
        <v>2625</v>
      </c>
      <c r="EA1" s="3" t="s">
        <v>2626</v>
      </c>
      <c r="EB1" s="3" t="s">
        <v>2627</v>
      </c>
      <c r="EC1" s="3" t="s">
        <v>2628</v>
      </c>
      <c r="ED1" s="3" t="s">
        <v>2629</v>
      </c>
      <c r="EE1" s="3" t="s">
        <v>2630</v>
      </c>
      <c r="EF1" s="3" t="s">
        <v>2635</v>
      </c>
      <c r="EG1" s="3" t="s">
        <v>2636</v>
      </c>
      <c r="EH1" s="3" t="s">
        <v>2637</v>
      </c>
      <c r="EI1" s="3" t="s">
        <v>2638</v>
      </c>
      <c r="EJ1" s="3" t="s">
        <v>2639</v>
      </c>
      <c r="EK1" s="3" t="s">
        <v>2640</v>
      </c>
      <c r="EL1" s="3" t="s">
        <v>2641</v>
      </c>
      <c r="EM1" s="3" t="s">
        <v>2642</v>
      </c>
      <c r="EN1" s="3" t="s">
        <v>2643</v>
      </c>
      <c r="EO1" s="3" t="s">
        <v>2645</v>
      </c>
      <c r="EP1" s="3" t="s">
        <v>2647</v>
      </c>
      <c r="EQ1" s="3" t="s">
        <v>2648</v>
      </c>
      <c r="ER1" s="3" t="s">
        <v>2649</v>
      </c>
      <c r="ES1" s="4" t="s">
        <v>2458</v>
      </c>
      <c r="ET1" s="3" t="s">
        <v>2652</v>
      </c>
      <c r="EU1" s="3" t="s">
        <v>2653</v>
      </c>
      <c r="EV1" s="3" t="s">
        <v>2662</v>
      </c>
      <c r="EW1" s="3" t="s">
        <v>2664</v>
      </c>
      <c r="EX1" s="3" t="s">
        <v>2666</v>
      </c>
      <c r="EY1" s="1" t="s">
        <v>2667</v>
      </c>
      <c r="EZ1" s="1" t="s">
        <v>2669</v>
      </c>
      <c r="FA1" s="3" t="s">
        <v>2670</v>
      </c>
      <c r="FB1" s="3" t="s">
        <v>2671</v>
      </c>
      <c r="FC1" s="3" t="s">
        <v>2672</v>
      </c>
      <c r="FD1" s="3" t="s">
        <v>2673</v>
      </c>
      <c r="FE1" s="3" t="s">
        <v>2674</v>
      </c>
      <c r="FF1" s="3" t="s">
        <v>2675</v>
      </c>
      <c r="FG1" s="3" t="s">
        <v>2676</v>
      </c>
      <c r="FH1" s="3" t="s">
        <v>2677</v>
      </c>
      <c r="FI1" s="3" t="s">
        <v>2678</v>
      </c>
      <c r="FJ1" s="3" t="s">
        <v>2679</v>
      </c>
      <c r="FK1" s="3" t="s">
        <v>2680</v>
      </c>
      <c r="FL1" s="3" t="s">
        <v>2681</v>
      </c>
      <c r="FM1" s="3" t="s">
        <v>2682</v>
      </c>
      <c r="FN1" s="3" t="s">
        <v>2683</v>
      </c>
      <c r="FO1" s="3" t="s">
        <v>2684</v>
      </c>
      <c r="FP1" s="3" t="s">
        <v>3567</v>
      </c>
      <c r="FQ1" s="3" t="s">
        <v>310</v>
      </c>
      <c r="FR1" s="3" t="s">
        <v>353</v>
      </c>
      <c r="FS1" s="3" t="s">
        <v>651</v>
      </c>
      <c r="FT1" s="3" t="s">
        <v>2692</v>
      </c>
      <c r="FU1" s="3" t="s">
        <v>2695</v>
      </c>
      <c r="FV1" s="3" t="s">
        <v>2698</v>
      </c>
      <c r="FW1" s="3" t="s">
        <v>355</v>
      </c>
      <c r="FX1" s="3" t="s">
        <v>357</v>
      </c>
      <c r="FY1" s="4" t="s">
        <v>905</v>
      </c>
      <c r="FZ1" s="3" t="s">
        <v>653</v>
      </c>
      <c r="GA1" s="3" t="s">
        <v>655</v>
      </c>
      <c r="GB1" s="3" t="s">
        <v>403</v>
      </c>
      <c r="GC1" s="3" t="s">
        <v>404</v>
      </c>
      <c r="GD1" s="3" t="s">
        <v>405</v>
      </c>
      <c r="GE1" s="3" t="s">
        <v>2423</v>
      </c>
      <c r="GF1" s="3" t="s">
        <v>2434</v>
      </c>
      <c r="GG1" s="3" t="s">
        <v>2949</v>
      </c>
      <c r="GH1" s="3" t="s">
        <v>2950</v>
      </c>
      <c r="GI1" s="3" t="s">
        <v>2729</v>
      </c>
      <c r="GJ1" s="3" t="s">
        <v>2730</v>
      </c>
      <c r="GK1" s="3" t="s">
        <v>2731</v>
      </c>
      <c r="GL1" s="3" t="s">
        <v>2735</v>
      </c>
      <c r="GM1" s="3" t="s">
        <v>2736</v>
      </c>
      <c r="GN1" s="3" t="s">
        <v>2737</v>
      </c>
      <c r="GO1" s="3" t="s">
        <v>2741</v>
      </c>
      <c r="GP1" s="3" t="s">
        <v>2742</v>
      </c>
      <c r="GQ1" s="3" t="s">
        <v>2744</v>
      </c>
      <c r="GR1" s="3" t="s">
        <v>2748</v>
      </c>
      <c r="GS1" s="3" t="s">
        <v>2749</v>
      </c>
      <c r="GT1" s="3" t="s">
        <v>2752</v>
      </c>
      <c r="GU1" s="3" t="s">
        <v>2753</v>
      </c>
      <c r="GV1" s="3" t="s">
        <v>2754</v>
      </c>
      <c r="GW1" s="3" t="s">
        <v>2755</v>
      </c>
      <c r="GX1" s="3" t="s">
        <v>2756</v>
      </c>
      <c r="GY1" s="3" t="s">
        <v>2757</v>
      </c>
      <c r="HA1" s="1" t="s">
        <v>3568</v>
      </c>
      <c r="HB1" s="3" t="s">
        <v>3569</v>
      </c>
      <c r="HC1" s="3" t="s">
        <v>2457</v>
      </c>
      <c r="HD1" s="3" t="s">
        <v>2604</v>
      </c>
      <c r="HE1" s="4" t="s">
        <v>2665</v>
      </c>
      <c r="HF1" s="3" t="s">
        <v>651</v>
      </c>
      <c r="HG1" s="3" t="s">
        <v>2685</v>
      </c>
      <c r="HH1" s="4" t="s">
        <v>2703</v>
      </c>
      <c r="HI1" s="3" t="s">
        <v>2472</v>
      </c>
      <c r="HJ1" s="3" t="s">
        <v>2653</v>
      </c>
      <c r="HK1" s="3" t="s">
        <v>3258</v>
      </c>
      <c r="HL1" s="4" t="s">
        <v>3570</v>
      </c>
      <c r="HM1" s="3" t="s">
        <v>2758</v>
      </c>
      <c r="HN1" s="3" t="s">
        <v>2759</v>
      </c>
      <c r="HO1" s="3" t="s">
        <v>3571</v>
      </c>
      <c r="HP1" s="3" t="s">
        <v>3572</v>
      </c>
      <c r="HQ1" s="3" t="s">
        <v>2732</v>
      </c>
      <c r="HR1" s="3" t="s">
        <v>2760</v>
      </c>
      <c r="HS1" s="3" t="s">
        <v>3573</v>
      </c>
      <c r="HT1" s="3" t="s">
        <v>3574</v>
      </c>
      <c r="HU1" s="3" t="s">
        <v>2738</v>
      </c>
      <c r="HV1" s="3" t="s">
        <v>2762</v>
      </c>
      <c r="HW1" s="3" t="s">
        <v>3575</v>
      </c>
      <c r="HX1" s="3" t="s">
        <v>2764</v>
      </c>
      <c r="HY1" s="3" t="s">
        <v>2668</v>
      </c>
      <c r="HZ1" s="3" t="s">
        <v>2663</v>
      </c>
      <c r="IA1" s="4" t="s">
        <v>2686</v>
      </c>
      <c r="IB1" s="3" t="s">
        <v>3576</v>
      </c>
      <c r="IC1" s="3" t="s">
        <v>3577</v>
      </c>
      <c r="ID1" s="3" t="s">
        <v>2757</v>
      </c>
      <c r="IE1" s="4" t="s">
        <v>3578</v>
      </c>
      <c r="IF1" s="3" t="s">
        <v>2535</v>
      </c>
      <c r="IG1" s="3" t="s">
        <v>2538</v>
      </c>
      <c r="IH1" s="3" t="s">
        <v>2539</v>
      </c>
      <c r="II1" s="3" t="s">
        <v>2540</v>
      </c>
      <c r="IJ1" s="3" t="s">
        <v>2505</v>
      </c>
      <c r="IK1" s="3" t="s">
        <v>2587</v>
      </c>
      <c r="IL1" s="3" t="s">
        <v>2572</v>
      </c>
      <c r="IM1" s="3" t="s">
        <v>403</v>
      </c>
      <c r="IN1" s="3" t="s">
        <v>2579</v>
      </c>
      <c r="IO1" s="3" t="s">
        <v>2580</v>
      </c>
      <c r="IP1" s="3" t="s">
        <v>2581</v>
      </c>
      <c r="IQ1" s="3" t="s">
        <v>2584</v>
      </c>
      <c r="IR1" s="3" t="s">
        <v>2589</v>
      </c>
      <c r="IS1" s="3" t="s">
        <v>2585</v>
      </c>
      <c r="IT1" s="3" t="s">
        <v>2590</v>
      </c>
      <c r="IU1" s="3" t="s">
        <v>2586</v>
      </c>
      <c r="IV1" s="3" t="s">
        <v>2591</v>
      </c>
      <c r="IW1" s="3" t="s">
        <v>3579</v>
      </c>
      <c r="IX1" s="3" t="s">
        <v>3580</v>
      </c>
      <c r="IY1" s="3" t="s">
        <v>3581</v>
      </c>
      <c r="IZ1" s="3" t="s">
        <v>3582</v>
      </c>
      <c r="JA1" s="3" t="s">
        <v>3583</v>
      </c>
      <c r="JB1" s="3" t="s">
        <v>3584</v>
      </c>
      <c r="JC1" s="3" t="s">
        <v>2777</v>
      </c>
      <c r="JD1" s="3" t="s">
        <v>905</v>
      </c>
      <c r="JF1" s="1" t="s">
        <v>3585</v>
      </c>
      <c r="JG1" s="1" t="s">
        <v>1053</v>
      </c>
      <c r="JH1" s="1" t="s">
        <v>3586</v>
      </c>
      <c r="JI1" s="1" t="s">
        <v>3587</v>
      </c>
      <c r="JJ1" s="1" t="s">
        <v>103</v>
      </c>
      <c r="JK1" s="1" t="s">
        <v>3588</v>
      </c>
      <c r="JL1" s="1" t="s">
        <v>3589</v>
      </c>
      <c r="JM1" s="1" t="s">
        <v>803</v>
      </c>
      <c r="JN1" s="1" t="s">
        <v>3590</v>
      </c>
      <c r="JP1" s="1" t="s">
        <v>880</v>
      </c>
      <c r="JQ1" s="23" t="s">
        <v>2777</v>
      </c>
    </row>
    <row r="2" spans="1:277">
      <c r="A2" s="18" t="str">
        <f t="shared" ref="A2:A39" si="0">IF(E2=1,"护卫舰",IF(E2=2,"驱逐舰",IF(E2=3,"巡洋舰",IF(E2=4,"战巡舰","战列舰"))))</f>
        <v>护卫舰</v>
      </c>
      <c r="B2" s="19" t="s">
        <v>48</v>
      </c>
      <c r="C2" s="19">
        <v>0</v>
      </c>
      <c r="D2" s="19">
        <v>6</v>
      </c>
      <c r="E2" s="19">
        <v>1</v>
      </c>
      <c r="F2" s="19">
        <v>2.4</v>
      </c>
      <c r="G2" s="19">
        <v>417</v>
      </c>
      <c r="H2" s="19">
        <v>5</v>
      </c>
      <c r="I2" s="19">
        <v>0</v>
      </c>
      <c r="J2" s="19">
        <v>3</v>
      </c>
      <c r="K2" s="19">
        <v>3</v>
      </c>
      <c r="L2" s="19">
        <v>3</v>
      </c>
      <c r="M2" s="19">
        <v>3</v>
      </c>
      <c r="N2" s="19">
        <v>3</v>
      </c>
      <c r="O2" s="19">
        <v>1390</v>
      </c>
      <c r="P2" s="19">
        <v>64</v>
      </c>
      <c r="Q2" s="19">
        <v>1</v>
      </c>
      <c r="R2" s="19">
        <v>0.72</v>
      </c>
      <c r="S2" s="19">
        <v>0.6</v>
      </c>
      <c r="T2" s="19">
        <v>0.5</v>
      </c>
      <c r="U2" s="19">
        <v>1030000</v>
      </c>
      <c r="V2" s="19">
        <v>1100</v>
      </c>
      <c r="W2" s="19">
        <v>0.5</v>
      </c>
      <c r="X2" s="19">
        <v>0.5525</v>
      </c>
      <c r="Y2" s="19">
        <v>0.75</v>
      </c>
      <c r="Z2" s="19">
        <v>0.9</v>
      </c>
      <c r="AA2" s="19">
        <v>1013</v>
      </c>
      <c r="AB2" s="19">
        <v>0.6667</v>
      </c>
      <c r="AC2" s="19">
        <v>0.6667</v>
      </c>
      <c r="AD2" s="19">
        <v>0.6667</v>
      </c>
      <c r="AE2" s="19">
        <v>0.6667</v>
      </c>
      <c r="AF2" s="19">
        <v>586</v>
      </c>
      <c r="AG2" s="19">
        <v>242000</v>
      </c>
      <c r="AH2" s="19">
        <v>3e-6</v>
      </c>
      <c r="AI2" s="19">
        <v>15.2</v>
      </c>
      <c r="AJ2" s="19">
        <v>32340</v>
      </c>
      <c r="AK2" s="19">
        <v>760</v>
      </c>
      <c r="AL2" s="19">
        <v>5</v>
      </c>
      <c r="AM2" s="19">
        <v>27.7</v>
      </c>
      <c r="AN2" s="19">
        <v>1</v>
      </c>
      <c r="AO2" s="19">
        <v>0</v>
      </c>
      <c r="AP2" s="18">
        <v>987</v>
      </c>
      <c r="AQ2" s="18">
        <v>260</v>
      </c>
      <c r="AR2" s="18">
        <v>0</v>
      </c>
      <c r="AS2" s="19"/>
      <c r="AT2" s="22"/>
      <c r="AU2" s="22"/>
      <c r="AV2" s="22"/>
      <c r="AW2" s="22"/>
      <c r="AX2" s="22"/>
      <c r="AY2" s="22"/>
      <c r="AZ2" s="22"/>
      <c r="BA2" s="22"/>
      <c r="BB2" s="22"/>
      <c r="BC2" s="22"/>
      <c r="BD2" s="22"/>
      <c r="BE2" s="22"/>
      <c r="BF2" s="22"/>
      <c r="BG2" s="22"/>
      <c r="BH2" s="22"/>
      <c r="BI2" s="22"/>
      <c r="BJ2" s="22"/>
      <c r="BK2" s="22"/>
      <c r="BL2" s="22"/>
      <c r="BM2" s="22"/>
      <c r="BN2" s="22"/>
      <c r="BO2" s="22"/>
      <c r="BP2" s="22"/>
      <c r="BQ2" s="22"/>
      <c r="BR2" s="22">
        <f>技能加成!$D$175*20%</f>
        <v>1</v>
      </c>
      <c r="BS2" s="22">
        <f>技能加成!$D$175*20%</f>
        <v>1</v>
      </c>
      <c r="BT2" s="22">
        <f>技能加成!$D$175*20%</f>
        <v>1</v>
      </c>
      <c r="BU2" s="22">
        <f>技能加成!$D$175*20%</f>
        <v>1</v>
      </c>
      <c r="BV2" s="22"/>
      <c r="BW2" s="22">
        <f>技能加成!$D$175*5%</f>
        <v>0.25</v>
      </c>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3"/>
      <c r="ET2" s="22"/>
      <c r="EU2" s="22"/>
      <c r="EV2" s="22">
        <f>技能加成!$D$4*10%</f>
        <v>0.5</v>
      </c>
      <c r="EW2" s="22">
        <f>技能加成!$D$4*10%</f>
        <v>0.5</v>
      </c>
      <c r="EX2" s="22"/>
      <c r="EY2" s="18"/>
      <c r="EZ2" s="18"/>
      <c r="FA2" s="22"/>
      <c r="FB2" s="22"/>
      <c r="FC2" s="22"/>
      <c r="FD2" s="22"/>
      <c r="FE2" s="22"/>
      <c r="FF2" s="22"/>
      <c r="FG2" s="22"/>
      <c r="FH2" s="22"/>
      <c r="FI2" s="22"/>
      <c r="FJ2" s="22"/>
      <c r="FK2" s="22"/>
      <c r="FL2" s="22"/>
      <c r="FM2" s="22"/>
      <c r="FN2" s="22"/>
      <c r="FO2" s="22"/>
      <c r="FP2" s="22"/>
      <c r="FQ2" s="22"/>
      <c r="FR2" s="22"/>
      <c r="FS2" s="22"/>
      <c r="FT2" s="22"/>
      <c r="FU2" s="22"/>
      <c r="FV2" s="22"/>
      <c r="FW2" s="22"/>
      <c r="FX2" s="22"/>
      <c r="FY2" s="23"/>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HB2" s="3">
        <v>2</v>
      </c>
      <c r="HC2" s="3">
        <v>-0.5</v>
      </c>
      <c r="HE2" s="4">
        <v>1</v>
      </c>
      <c r="JP2" s="1">
        <v>141</v>
      </c>
      <c r="JQ2" s="23"/>
    </row>
    <row r="3" spans="1:277">
      <c r="A3" s="18" t="str">
        <f t="shared" si="0"/>
        <v>护卫舰</v>
      </c>
      <c r="B3" s="19" t="s">
        <v>97</v>
      </c>
      <c r="C3" s="19">
        <v>0</v>
      </c>
      <c r="D3" s="19">
        <v>6</v>
      </c>
      <c r="E3" s="19">
        <v>1</v>
      </c>
      <c r="F3" s="19">
        <v>1.8</v>
      </c>
      <c r="G3" s="19">
        <v>439</v>
      </c>
      <c r="H3" s="19">
        <v>5</v>
      </c>
      <c r="I3" s="19">
        <v>0</v>
      </c>
      <c r="J3" s="19">
        <v>3</v>
      </c>
      <c r="K3" s="19">
        <v>3</v>
      </c>
      <c r="L3" s="19">
        <v>3</v>
      </c>
      <c r="M3" s="19">
        <v>3</v>
      </c>
      <c r="N3" s="19">
        <v>3</v>
      </c>
      <c r="O3" s="19">
        <v>1050</v>
      </c>
      <c r="P3" s="19">
        <v>72</v>
      </c>
      <c r="Q3" s="19">
        <v>1</v>
      </c>
      <c r="R3" s="19">
        <v>0.8</v>
      </c>
      <c r="S3" s="19">
        <v>0.54</v>
      </c>
      <c r="T3" s="19">
        <v>0.5</v>
      </c>
      <c r="U3" s="19">
        <v>920000</v>
      </c>
      <c r="V3" s="19">
        <v>1378</v>
      </c>
      <c r="W3" s="19">
        <v>0.5</v>
      </c>
      <c r="X3" s="19">
        <v>0.65</v>
      </c>
      <c r="Y3" s="19">
        <v>0.6375</v>
      </c>
      <c r="Z3" s="19">
        <v>0.9</v>
      </c>
      <c r="AA3" s="19">
        <v>1424</v>
      </c>
      <c r="AB3" s="19">
        <v>0.6667</v>
      </c>
      <c r="AC3" s="19">
        <v>0.6667</v>
      </c>
      <c r="AD3" s="19">
        <v>0.6667</v>
      </c>
      <c r="AE3" s="19">
        <v>0.6667</v>
      </c>
      <c r="AF3" s="19">
        <v>657</v>
      </c>
      <c r="AG3" s="19">
        <v>242000</v>
      </c>
      <c r="AH3" s="19">
        <v>3e-6</v>
      </c>
      <c r="AI3" s="19">
        <v>14.4</v>
      </c>
      <c r="AJ3" s="19">
        <v>31690</v>
      </c>
      <c r="AK3" s="19">
        <v>760</v>
      </c>
      <c r="AL3" s="19">
        <v>5</v>
      </c>
      <c r="AM3" s="19">
        <v>26.7</v>
      </c>
      <c r="AN3" s="19">
        <v>1</v>
      </c>
      <c r="AO3" s="19">
        <v>0</v>
      </c>
      <c r="AP3" s="18">
        <v>823</v>
      </c>
      <c r="AQ3" s="18">
        <v>280</v>
      </c>
      <c r="AR3" s="18">
        <v>0</v>
      </c>
      <c r="AS3" s="19"/>
      <c r="AT3" s="22"/>
      <c r="AU3" s="22">
        <f>技能加成!$D$139*25%</f>
        <v>1.25</v>
      </c>
      <c r="AV3" s="22"/>
      <c r="AW3" s="22"/>
      <c r="AX3" s="22"/>
      <c r="AY3" s="22"/>
      <c r="AZ3" s="22"/>
      <c r="BA3" s="22"/>
      <c r="BB3" s="22"/>
      <c r="BC3" s="22"/>
      <c r="BD3" s="22"/>
      <c r="BE3" s="22"/>
      <c r="BF3" s="22"/>
      <c r="BG3" s="22"/>
      <c r="BH3" s="22"/>
      <c r="BI3" s="22"/>
      <c r="BJ3" s="22"/>
      <c r="BK3" s="22"/>
      <c r="BL3" s="22"/>
      <c r="BM3" s="22"/>
      <c r="BN3" s="22"/>
      <c r="BO3" s="22">
        <f>技能加成!$D$139*10%</f>
        <v>0.5</v>
      </c>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3"/>
      <c r="ET3" s="22"/>
      <c r="EU3" s="22"/>
      <c r="EV3" s="22">
        <f>技能加成!$D$4*10%</f>
        <v>0.5</v>
      </c>
      <c r="EW3" s="22"/>
      <c r="EX3" s="22">
        <f>技能加成!$D$4*10%</f>
        <v>0.5</v>
      </c>
      <c r="EY3" s="22">
        <f>技能加成!$D$4*10%</f>
        <v>0.5</v>
      </c>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3"/>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JP3" s="1">
        <v>138</v>
      </c>
      <c r="JQ3" s="23"/>
    </row>
    <row r="4" spans="1:277">
      <c r="A4" s="18" t="str">
        <f t="shared" si="0"/>
        <v>护卫舰</v>
      </c>
      <c r="B4" s="20" t="s">
        <v>136</v>
      </c>
      <c r="C4" s="20">
        <v>0</v>
      </c>
      <c r="D4" s="20">
        <v>6</v>
      </c>
      <c r="E4" s="20">
        <v>1</v>
      </c>
      <c r="F4" s="20">
        <v>1.6</v>
      </c>
      <c r="G4" s="20">
        <v>477</v>
      </c>
      <c r="H4" s="20">
        <v>5</v>
      </c>
      <c r="I4" s="20">
        <v>0</v>
      </c>
      <c r="J4" s="20">
        <v>3</v>
      </c>
      <c r="K4" s="20">
        <v>3</v>
      </c>
      <c r="L4" s="20">
        <v>3</v>
      </c>
      <c r="M4" s="20">
        <v>3</v>
      </c>
      <c r="N4" s="20">
        <v>3</v>
      </c>
      <c r="O4" s="20">
        <v>1335</v>
      </c>
      <c r="P4" s="20">
        <v>61</v>
      </c>
      <c r="Q4" s="20">
        <v>0.9</v>
      </c>
      <c r="R4" s="20">
        <v>0.8</v>
      </c>
      <c r="S4" s="20">
        <v>0.6</v>
      </c>
      <c r="T4" s="20">
        <v>0.5</v>
      </c>
      <c r="U4" s="20">
        <v>1010000</v>
      </c>
      <c r="V4" s="20">
        <v>1335</v>
      </c>
      <c r="W4" s="20">
        <v>0.5</v>
      </c>
      <c r="X4" s="20">
        <v>0.65</v>
      </c>
      <c r="Y4" s="20">
        <v>0.75</v>
      </c>
      <c r="Z4" s="20">
        <v>0.9</v>
      </c>
      <c r="AA4" s="20">
        <v>1181</v>
      </c>
      <c r="AB4" s="20">
        <v>0.6667</v>
      </c>
      <c r="AC4" s="20">
        <v>0.6667</v>
      </c>
      <c r="AD4" s="20">
        <v>0.6667</v>
      </c>
      <c r="AE4" s="20">
        <v>0.6667</v>
      </c>
      <c r="AF4" s="20">
        <v>639</v>
      </c>
      <c r="AG4" s="20">
        <v>242000</v>
      </c>
      <c r="AH4" s="20">
        <v>3e-6</v>
      </c>
      <c r="AI4" s="20">
        <v>13</v>
      </c>
      <c r="AJ4" s="20">
        <v>30400</v>
      </c>
      <c r="AK4" s="20">
        <v>988</v>
      </c>
      <c r="AL4" s="20">
        <v>5</v>
      </c>
      <c r="AM4" s="20">
        <v>20.6</v>
      </c>
      <c r="AN4" s="20">
        <v>1</v>
      </c>
      <c r="AO4" s="20">
        <v>0</v>
      </c>
      <c r="AP4" s="18">
        <v>950</v>
      </c>
      <c r="AQ4" s="18">
        <v>260</v>
      </c>
      <c r="AR4" s="18">
        <v>0</v>
      </c>
      <c r="AS4" s="20"/>
      <c r="AT4" s="22"/>
      <c r="AU4" s="22"/>
      <c r="AV4" s="22">
        <f>技能加成!$D$157*10%</f>
        <v>0.5</v>
      </c>
      <c r="AW4" s="22"/>
      <c r="AX4" s="22"/>
      <c r="AY4" s="22"/>
      <c r="AZ4" s="22"/>
      <c r="BA4" s="22">
        <f>-技能加成!$D$157*5%</f>
        <v>-0.25</v>
      </c>
      <c r="BB4" s="22"/>
      <c r="BC4" s="22"/>
      <c r="BD4" s="22"/>
      <c r="BE4" s="22"/>
      <c r="BF4" s="22">
        <f>技能加成!$D$4*7.5%</f>
        <v>0.375</v>
      </c>
      <c r="BG4" s="22"/>
      <c r="BH4" s="22"/>
      <c r="BI4" s="22"/>
      <c r="BJ4" s="22"/>
      <c r="BK4" s="22"/>
      <c r="BL4" s="22"/>
      <c r="BM4" s="22"/>
      <c r="BN4" s="22"/>
      <c r="BO4" s="22"/>
      <c r="BP4" s="22">
        <f>技能加成!$D$4*10%</f>
        <v>0.5</v>
      </c>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c r="CT4" s="22"/>
      <c r="CU4" s="22"/>
      <c r="CV4" s="22"/>
      <c r="CW4" s="22"/>
      <c r="CX4" s="22"/>
      <c r="CY4" s="22"/>
      <c r="CZ4" s="22"/>
      <c r="DA4" s="22"/>
      <c r="DB4" s="22"/>
      <c r="DC4" s="22"/>
      <c r="DD4" s="22"/>
      <c r="DE4" s="22"/>
      <c r="DF4" s="22"/>
      <c r="DG4" s="22"/>
      <c r="DH4" s="22"/>
      <c r="DI4" s="22"/>
      <c r="DJ4" s="22"/>
      <c r="DK4" s="22"/>
      <c r="DL4" s="22"/>
      <c r="DM4" s="22"/>
      <c r="DN4" s="22"/>
      <c r="DO4" s="22"/>
      <c r="DP4" s="22"/>
      <c r="DQ4" s="22"/>
      <c r="DR4" s="22"/>
      <c r="DS4" s="22"/>
      <c r="DT4" s="22"/>
      <c r="DU4" s="22"/>
      <c r="DV4" s="22"/>
      <c r="DW4" s="22"/>
      <c r="DX4" s="22"/>
      <c r="DY4" s="22"/>
      <c r="DZ4" s="22"/>
      <c r="EA4" s="22"/>
      <c r="EB4" s="22"/>
      <c r="EC4" s="22"/>
      <c r="ED4" s="22"/>
      <c r="EE4" s="22"/>
      <c r="EF4" s="22"/>
      <c r="EG4" s="22"/>
      <c r="EH4" s="22"/>
      <c r="EI4" s="22"/>
      <c r="EJ4" s="22"/>
      <c r="EK4" s="22"/>
      <c r="EL4" s="22"/>
      <c r="EM4" s="22"/>
      <c r="EN4" s="22"/>
      <c r="EO4" s="22"/>
      <c r="EP4" s="22"/>
      <c r="EQ4" s="22"/>
      <c r="ER4" s="22"/>
      <c r="ES4" s="23"/>
      <c r="ET4" s="22"/>
      <c r="EU4" s="22"/>
      <c r="EV4" s="22"/>
      <c r="EW4" s="22"/>
      <c r="EX4" s="22"/>
      <c r="EY4" s="18"/>
      <c r="EZ4" s="18"/>
      <c r="FA4" s="22"/>
      <c r="FB4" s="22"/>
      <c r="FC4" s="22"/>
      <c r="FD4" s="22"/>
      <c r="FE4" s="22"/>
      <c r="FF4" s="22"/>
      <c r="FG4" s="22"/>
      <c r="FH4" s="22"/>
      <c r="FI4" s="22"/>
      <c r="FJ4" s="22"/>
      <c r="FK4" s="22"/>
      <c r="FL4" s="22"/>
      <c r="FM4" s="22"/>
      <c r="FN4" s="22"/>
      <c r="FO4" s="22"/>
      <c r="FP4" s="22"/>
      <c r="FQ4" s="22"/>
      <c r="FR4" s="22"/>
      <c r="FS4" s="22"/>
      <c r="FT4" s="22"/>
      <c r="FU4" s="22"/>
      <c r="FV4" s="22"/>
      <c r="FW4" s="22"/>
      <c r="FX4" s="22"/>
      <c r="FY4" s="23"/>
      <c r="FZ4" s="22"/>
      <c r="GA4" s="22"/>
      <c r="GB4" s="22"/>
      <c r="GC4" s="22"/>
      <c r="GD4" s="22"/>
      <c r="GE4" s="22"/>
      <c r="GF4" s="22"/>
      <c r="GG4" s="22"/>
      <c r="GH4" s="22"/>
      <c r="GI4" s="22"/>
      <c r="GJ4" s="22"/>
      <c r="GK4" s="22"/>
      <c r="GL4" s="22"/>
      <c r="GM4" s="22"/>
      <c r="GN4" s="22"/>
      <c r="GO4" s="22"/>
      <c r="GP4" s="22"/>
      <c r="GQ4" s="22"/>
      <c r="GR4" s="22"/>
      <c r="GS4" s="22"/>
      <c r="GT4" s="22"/>
      <c r="GU4" s="22"/>
      <c r="GV4" s="22"/>
      <c r="GW4" s="22"/>
      <c r="GX4" s="22"/>
      <c r="GY4" s="22"/>
      <c r="HF4" s="3">
        <v>0.5</v>
      </c>
      <c r="HG4" s="3">
        <v>0.5</v>
      </c>
      <c r="HH4" s="4">
        <v>5</v>
      </c>
      <c r="JP4" s="1">
        <v>113</v>
      </c>
      <c r="JQ4" s="23"/>
    </row>
    <row r="5" spans="1:277">
      <c r="A5" s="18" t="str">
        <f t="shared" si="0"/>
        <v>护卫舰</v>
      </c>
      <c r="B5" s="21" t="s">
        <v>184</v>
      </c>
      <c r="C5" s="21">
        <v>0</v>
      </c>
      <c r="D5" s="21">
        <v>6</v>
      </c>
      <c r="E5" s="21">
        <v>1</v>
      </c>
      <c r="F5" s="21">
        <v>2.4</v>
      </c>
      <c r="G5" s="21">
        <v>414</v>
      </c>
      <c r="H5" s="21">
        <v>5</v>
      </c>
      <c r="I5" s="21">
        <v>0</v>
      </c>
      <c r="J5" s="21">
        <v>3</v>
      </c>
      <c r="K5" s="21">
        <v>3</v>
      </c>
      <c r="L5" s="21">
        <v>3</v>
      </c>
      <c r="M5" s="21">
        <v>3</v>
      </c>
      <c r="N5" s="21">
        <v>3</v>
      </c>
      <c r="O5" s="21">
        <v>1540</v>
      </c>
      <c r="P5" s="21">
        <v>96</v>
      </c>
      <c r="Q5" s="21">
        <v>1</v>
      </c>
      <c r="R5" s="21">
        <v>0.8</v>
      </c>
      <c r="S5" s="21">
        <v>0.6</v>
      </c>
      <c r="T5" s="21">
        <v>0.45</v>
      </c>
      <c r="U5" s="21">
        <v>1080000</v>
      </c>
      <c r="V5" s="21">
        <v>1166</v>
      </c>
      <c r="W5" s="21">
        <v>0.5</v>
      </c>
      <c r="X5" s="21">
        <v>0.65</v>
      </c>
      <c r="Y5" s="21">
        <v>0.75</v>
      </c>
      <c r="Z5" s="21">
        <v>0.81</v>
      </c>
      <c r="AA5" s="21">
        <v>1147</v>
      </c>
      <c r="AB5" s="21">
        <v>0.6667</v>
      </c>
      <c r="AC5" s="21">
        <v>0.6667</v>
      </c>
      <c r="AD5" s="21">
        <v>0.6667</v>
      </c>
      <c r="AE5" s="21">
        <v>0.6667</v>
      </c>
      <c r="AF5" s="21">
        <v>985</v>
      </c>
      <c r="AG5" s="21">
        <v>242000</v>
      </c>
      <c r="AH5" s="21">
        <v>3e-6</v>
      </c>
      <c r="AI5" s="21">
        <v>14.4</v>
      </c>
      <c r="AJ5" s="21">
        <v>38150</v>
      </c>
      <c r="AK5" s="21">
        <v>697</v>
      </c>
      <c r="AL5" s="21">
        <v>5</v>
      </c>
      <c r="AM5" s="21">
        <v>24.5</v>
      </c>
      <c r="AN5" s="21">
        <v>1</v>
      </c>
      <c r="AO5" s="21">
        <v>0</v>
      </c>
      <c r="AP5" s="18">
        <v>965</v>
      </c>
      <c r="AQ5" s="18">
        <v>270</v>
      </c>
      <c r="AR5" s="18">
        <v>0</v>
      </c>
      <c r="AS5" s="21"/>
      <c r="AT5" s="22">
        <f>技能加成!$D$121*20%</f>
        <v>1</v>
      </c>
      <c r="AU5" s="22"/>
      <c r="AV5" s="22"/>
      <c r="AW5" s="22"/>
      <c r="AX5" s="22"/>
      <c r="AY5" s="22"/>
      <c r="AZ5" s="22"/>
      <c r="BA5" s="22"/>
      <c r="BB5" s="22"/>
      <c r="BC5" s="22"/>
      <c r="BD5" s="22">
        <f>技能加成!$D$121*7.5%</f>
        <v>0.375</v>
      </c>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c r="DF5" s="22"/>
      <c r="DG5" s="22"/>
      <c r="DH5" s="22"/>
      <c r="DI5" s="22"/>
      <c r="DJ5" s="22"/>
      <c r="DK5" s="22"/>
      <c r="DL5" s="22"/>
      <c r="DM5" s="22"/>
      <c r="DN5" s="22"/>
      <c r="DO5" s="22"/>
      <c r="DP5" s="22"/>
      <c r="DQ5" s="22"/>
      <c r="DR5" s="22"/>
      <c r="DS5" s="22"/>
      <c r="DT5" s="22"/>
      <c r="DU5" s="22"/>
      <c r="DV5" s="22"/>
      <c r="DW5" s="22"/>
      <c r="DX5" s="22"/>
      <c r="DY5" s="22"/>
      <c r="DZ5" s="22"/>
      <c r="EA5" s="22"/>
      <c r="EB5" s="22"/>
      <c r="EC5" s="22"/>
      <c r="ED5" s="22"/>
      <c r="EE5" s="22"/>
      <c r="EF5" s="22"/>
      <c r="EG5" s="22"/>
      <c r="EH5" s="22"/>
      <c r="EI5" s="22"/>
      <c r="EJ5" s="22"/>
      <c r="EK5" s="22"/>
      <c r="EL5" s="22"/>
      <c r="EM5" s="22"/>
      <c r="EN5" s="22"/>
      <c r="EO5" s="22"/>
      <c r="EP5" s="22"/>
      <c r="EQ5" s="22"/>
      <c r="ER5" s="22"/>
      <c r="ES5" s="23"/>
      <c r="ET5" s="22"/>
      <c r="EU5" s="22"/>
      <c r="EV5" s="22"/>
      <c r="EW5" s="22"/>
      <c r="EX5" s="22"/>
      <c r="EY5" s="18"/>
      <c r="EZ5" s="18"/>
      <c r="FA5" s="22"/>
      <c r="FB5" s="22"/>
      <c r="FC5" s="22"/>
      <c r="FD5" s="22"/>
      <c r="FE5" s="22"/>
      <c r="FF5" s="22"/>
      <c r="FG5" s="22"/>
      <c r="FH5" s="22"/>
      <c r="FI5" s="22"/>
      <c r="FJ5" s="22"/>
      <c r="FK5" s="22"/>
      <c r="FL5" s="22"/>
      <c r="FM5" s="22"/>
      <c r="FN5" s="22"/>
      <c r="FO5" s="22"/>
      <c r="FP5" s="22"/>
      <c r="FQ5" s="22"/>
      <c r="FR5" s="22"/>
      <c r="FS5" s="22"/>
      <c r="FT5" s="22">
        <f>技能加成!$D$4*20%</f>
        <v>1</v>
      </c>
      <c r="FU5" s="22"/>
      <c r="FV5" s="22"/>
      <c r="FW5" s="22"/>
      <c r="FX5" s="22"/>
      <c r="FY5" s="23"/>
      <c r="FZ5" s="22"/>
      <c r="GA5" s="22"/>
      <c r="GB5" s="22">
        <f>技能加成!$D$4*5%</f>
        <v>0.25</v>
      </c>
      <c r="GC5" s="22"/>
      <c r="GD5" s="22"/>
      <c r="GE5" s="22"/>
      <c r="GF5" s="22"/>
      <c r="GG5" s="22"/>
      <c r="GH5" s="22"/>
      <c r="GI5" s="22"/>
      <c r="GJ5" s="22"/>
      <c r="GK5" s="22"/>
      <c r="GL5" s="22"/>
      <c r="GM5" s="22"/>
      <c r="GN5" s="22"/>
      <c r="GO5" s="22"/>
      <c r="GP5" s="22"/>
      <c r="GQ5" s="22"/>
      <c r="GR5" s="22"/>
      <c r="GS5" s="22"/>
      <c r="GT5" s="22"/>
      <c r="GU5" s="22"/>
      <c r="GV5" s="22"/>
      <c r="GW5" s="22"/>
      <c r="GX5" s="22"/>
      <c r="GY5" s="22"/>
      <c r="JH5" s="1">
        <v>1</v>
      </c>
      <c r="JP5" s="1">
        <v>129</v>
      </c>
      <c r="JQ5" s="23"/>
    </row>
    <row r="6" spans="1:277">
      <c r="A6" s="18" t="str">
        <f t="shared" si="0"/>
        <v>护卫舰</v>
      </c>
      <c r="B6" s="20" t="s">
        <v>225</v>
      </c>
      <c r="C6" s="20">
        <v>0</v>
      </c>
      <c r="D6" s="20">
        <v>6</v>
      </c>
      <c r="E6" s="20">
        <v>1</v>
      </c>
      <c r="F6" s="20">
        <v>2.85</v>
      </c>
      <c r="G6" s="20">
        <v>354</v>
      </c>
      <c r="H6" s="20">
        <v>5</v>
      </c>
      <c r="I6" s="20">
        <v>2</v>
      </c>
      <c r="J6" s="20">
        <v>2</v>
      </c>
      <c r="K6" s="20">
        <v>3</v>
      </c>
      <c r="L6" s="20">
        <v>3</v>
      </c>
      <c r="M6" s="20">
        <v>3</v>
      </c>
      <c r="N6" s="20">
        <v>3</v>
      </c>
      <c r="O6" s="20">
        <v>1562</v>
      </c>
      <c r="P6" s="20">
        <v>64</v>
      </c>
      <c r="Q6" s="20">
        <v>1</v>
      </c>
      <c r="R6" s="20">
        <v>0.72</v>
      </c>
      <c r="S6" s="20">
        <v>0.6</v>
      </c>
      <c r="T6" s="20">
        <v>0.5</v>
      </c>
      <c r="U6" s="20">
        <v>1080000</v>
      </c>
      <c r="V6" s="20">
        <v>1119</v>
      </c>
      <c r="W6" s="20">
        <v>0.5</v>
      </c>
      <c r="X6" s="20">
        <v>0.5525</v>
      </c>
      <c r="Y6" s="20">
        <v>0.75</v>
      </c>
      <c r="Z6" s="20">
        <v>0.9</v>
      </c>
      <c r="AA6" s="20">
        <v>1171</v>
      </c>
      <c r="AB6" s="20">
        <v>0.6667</v>
      </c>
      <c r="AC6" s="20">
        <v>0.6667</v>
      </c>
      <c r="AD6" s="20">
        <v>0.6667</v>
      </c>
      <c r="AE6" s="20">
        <v>0.6667</v>
      </c>
      <c r="AF6" s="20">
        <v>858</v>
      </c>
      <c r="AG6" s="20">
        <v>240000</v>
      </c>
      <c r="AH6" s="20">
        <v>3e-6</v>
      </c>
      <c r="AI6" s="20">
        <v>15.9</v>
      </c>
      <c r="AJ6" s="20">
        <v>37510</v>
      </c>
      <c r="AK6" s="20">
        <v>722</v>
      </c>
      <c r="AL6" s="20">
        <v>5</v>
      </c>
      <c r="AM6" s="20">
        <v>29.4</v>
      </c>
      <c r="AN6" s="20">
        <v>1</v>
      </c>
      <c r="AO6" s="20">
        <v>150</v>
      </c>
      <c r="AP6" s="18">
        <v>981</v>
      </c>
      <c r="AQ6" s="18">
        <v>260</v>
      </c>
      <c r="AR6" s="18">
        <v>0</v>
      </c>
      <c r="AS6" s="20"/>
      <c r="AT6" s="22"/>
      <c r="AU6" s="22"/>
      <c r="AV6" s="22"/>
      <c r="AW6" s="22"/>
      <c r="AX6" s="22">
        <f>技能加成!$D$193*10%</f>
        <v>0.5</v>
      </c>
      <c r="AY6" s="22"/>
      <c r="AZ6" s="22"/>
      <c r="BA6" s="22"/>
      <c r="BB6" s="22"/>
      <c r="BC6" s="22"/>
      <c r="BD6" s="22"/>
      <c r="BE6" s="22"/>
      <c r="BF6" s="22"/>
      <c r="BG6" s="22"/>
      <c r="BH6" s="22"/>
      <c r="BI6" s="22"/>
      <c r="BJ6" s="22"/>
      <c r="BK6" s="22"/>
      <c r="BL6" s="22"/>
      <c r="BM6" s="22"/>
      <c r="BN6" s="22"/>
      <c r="BO6" s="22"/>
      <c r="BP6" s="22"/>
      <c r="BQ6" s="22"/>
      <c r="BR6" s="22"/>
      <c r="BS6" s="22">
        <f>技能加成!$D$4*10%</f>
        <v>0.5</v>
      </c>
      <c r="BT6" s="22">
        <f>技能加成!$D$4*10%</f>
        <v>0.5</v>
      </c>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c r="CY6" s="22"/>
      <c r="CZ6" s="22"/>
      <c r="DA6" s="22"/>
      <c r="DB6" s="22"/>
      <c r="DC6" s="22"/>
      <c r="DD6" s="22"/>
      <c r="DE6" s="22"/>
      <c r="DF6" s="22"/>
      <c r="DG6" s="22"/>
      <c r="DH6" s="22"/>
      <c r="DI6" s="22"/>
      <c r="DJ6" s="22"/>
      <c r="DK6" s="22"/>
      <c r="DL6" s="22"/>
      <c r="DM6" s="22"/>
      <c r="DN6" s="22"/>
      <c r="DO6" s="22"/>
      <c r="DP6" s="22"/>
      <c r="DQ6" s="22"/>
      <c r="DR6" s="22"/>
      <c r="DS6" s="22"/>
      <c r="DT6" s="22"/>
      <c r="DU6" s="22"/>
      <c r="DV6" s="22"/>
      <c r="DW6" s="22"/>
      <c r="DX6" s="22"/>
      <c r="DY6" s="22"/>
      <c r="DZ6" s="22"/>
      <c r="EA6" s="22"/>
      <c r="EB6" s="22"/>
      <c r="EC6" s="22"/>
      <c r="ED6" s="22"/>
      <c r="EE6" s="22"/>
      <c r="EF6" s="22"/>
      <c r="EG6" s="22"/>
      <c r="EH6" s="22"/>
      <c r="EI6" s="22"/>
      <c r="EJ6" s="22"/>
      <c r="EK6" s="22"/>
      <c r="EL6" s="22"/>
      <c r="EM6" s="22"/>
      <c r="EN6" s="22"/>
      <c r="EO6" s="22"/>
      <c r="EP6" s="22"/>
      <c r="EQ6" s="22"/>
      <c r="ER6" s="22"/>
      <c r="ES6" s="23">
        <f>技能加成!$D$193</f>
        <v>5</v>
      </c>
      <c r="ET6" s="22"/>
      <c r="EU6" s="22"/>
      <c r="EV6" s="22"/>
      <c r="EW6" s="22"/>
      <c r="EX6" s="22"/>
      <c r="EY6" s="18"/>
      <c r="EZ6" s="18"/>
      <c r="FA6" s="22"/>
      <c r="FB6" s="22"/>
      <c r="FC6" s="22"/>
      <c r="FD6" s="22"/>
      <c r="FE6" s="22"/>
      <c r="FF6" s="22"/>
      <c r="FG6" s="22"/>
      <c r="FH6" s="22"/>
      <c r="FI6" s="22"/>
      <c r="FJ6" s="22"/>
      <c r="FK6" s="22"/>
      <c r="FL6" s="22"/>
      <c r="FM6" s="22"/>
      <c r="FN6" s="22"/>
      <c r="FO6" s="22"/>
      <c r="FP6" s="22"/>
      <c r="FQ6" s="22"/>
      <c r="FR6" s="22"/>
      <c r="FS6" s="22"/>
      <c r="FT6" s="22"/>
      <c r="FU6" s="22"/>
      <c r="FV6" s="22"/>
      <c r="FW6" s="22"/>
      <c r="FX6" s="22"/>
      <c r="FY6" s="23"/>
      <c r="FZ6" s="22"/>
      <c r="GA6" s="22"/>
      <c r="GB6" s="22"/>
      <c r="GC6" s="22"/>
      <c r="GD6" s="22"/>
      <c r="GE6" s="22">
        <f>技能加成!$D$4*4%</f>
        <v>0.2</v>
      </c>
      <c r="GF6" s="22"/>
      <c r="GG6" s="22"/>
      <c r="GH6" s="22"/>
      <c r="GI6" s="22"/>
      <c r="GJ6" s="22"/>
      <c r="GK6" s="22"/>
      <c r="GL6" s="22"/>
      <c r="GM6" s="22"/>
      <c r="GN6" s="22"/>
      <c r="GO6" s="22"/>
      <c r="GP6" s="22"/>
      <c r="GQ6" s="22"/>
      <c r="GR6" s="22"/>
      <c r="GS6" s="22"/>
      <c r="GT6" s="22"/>
      <c r="GU6" s="22"/>
      <c r="GV6" s="22"/>
      <c r="GW6" s="22"/>
      <c r="GX6" s="22"/>
      <c r="GY6" s="22"/>
      <c r="HI6" s="3">
        <v>2</v>
      </c>
      <c r="HJ6" s="3">
        <v>2</v>
      </c>
      <c r="JP6" s="1">
        <v>148</v>
      </c>
      <c r="JQ6" s="23"/>
    </row>
    <row r="7" spans="1:277">
      <c r="A7" s="18" t="str">
        <f t="shared" si="0"/>
        <v>护卫舰</v>
      </c>
      <c r="B7" s="21" t="s">
        <v>269</v>
      </c>
      <c r="C7" s="21">
        <v>0</v>
      </c>
      <c r="D7" s="21">
        <v>6</v>
      </c>
      <c r="E7" s="21">
        <v>1</v>
      </c>
      <c r="F7" s="21">
        <v>2.2</v>
      </c>
      <c r="G7" s="21">
        <v>330</v>
      </c>
      <c r="H7" s="21">
        <v>5</v>
      </c>
      <c r="I7" s="21">
        <v>3</v>
      </c>
      <c r="J7" s="21">
        <v>2</v>
      </c>
      <c r="K7" s="21">
        <v>3</v>
      </c>
      <c r="L7" s="21">
        <v>3</v>
      </c>
      <c r="M7" s="21">
        <v>3</v>
      </c>
      <c r="N7" s="21">
        <v>3</v>
      </c>
      <c r="O7" s="21">
        <v>1058</v>
      </c>
      <c r="P7" s="21">
        <v>71</v>
      </c>
      <c r="Q7" s="21">
        <v>1</v>
      </c>
      <c r="R7" s="21">
        <v>0.8</v>
      </c>
      <c r="S7" s="21">
        <v>0.54</v>
      </c>
      <c r="T7" s="21">
        <v>0.5</v>
      </c>
      <c r="U7" s="21">
        <v>920000</v>
      </c>
      <c r="V7" s="21">
        <v>1218</v>
      </c>
      <c r="W7" s="21">
        <v>0.5</v>
      </c>
      <c r="X7" s="21">
        <v>0.65</v>
      </c>
      <c r="Y7" s="21">
        <v>0.6375</v>
      </c>
      <c r="Z7" s="21">
        <v>0.9</v>
      </c>
      <c r="AA7" s="21">
        <v>1224</v>
      </c>
      <c r="AB7" s="21">
        <v>0.6667</v>
      </c>
      <c r="AC7" s="21">
        <v>0.6667</v>
      </c>
      <c r="AD7" s="21">
        <v>0.6667</v>
      </c>
      <c r="AE7" s="21">
        <v>0.6667</v>
      </c>
      <c r="AF7" s="21">
        <v>647</v>
      </c>
      <c r="AG7" s="21">
        <v>240000</v>
      </c>
      <c r="AH7" s="21">
        <v>3e-6</v>
      </c>
      <c r="AI7" s="21">
        <v>14.4</v>
      </c>
      <c r="AJ7" s="21">
        <v>35570</v>
      </c>
      <c r="AK7" s="21">
        <v>697</v>
      </c>
      <c r="AL7" s="21">
        <v>5</v>
      </c>
      <c r="AM7" s="21">
        <v>30.6</v>
      </c>
      <c r="AN7" s="21">
        <v>1</v>
      </c>
      <c r="AO7" s="21">
        <v>450</v>
      </c>
      <c r="AP7" s="18">
        <v>975</v>
      </c>
      <c r="AQ7" s="18">
        <v>420</v>
      </c>
      <c r="AR7" s="18">
        <v>0</v>
      </c>
      <c r="AS7" s="21"/>
      <c r="AT7" s="22"/>
      <c r="AU7" s="22"/>
      <c r="AV7" s="22"/>
      <c r="AW7" s="22"/>
      <c r="AX7" s="22">
        <f>技能加成!$D$4*30%</f>
        <v>1.5</v>
      </c>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c r="EM7" s="22"/>
      <c r="EN7" s="22"/>
      <c r="EO7" s="22"/>
      <c r="EP7" s="22"/>
      <c r="EQ7" s="22"/>
      <c r="ER7" s="22"/>
      <c r="ES7" s="23"/>
      <c r="ET7" s="22"/>
      <c r="EU7" s="22">
        <f>技能加成!$D$4*30%</f>
        <v>1.5</v>
      </c>
      <c r="EV7" s="22"/>
      <c r="EW7" s="22"/>
      <c r="EX7" s="22"/>
      <c r="EY7" s="18"/>
      <c r="EZ7" s="18"/>
      <c r="FA7" s="22"/>
      <c r="FB7" s="22"/>
      <c r="FC7" s="22"/>
      <c r="FD7" s="22"/>
      <c r="FE7" s="22"/>
      <c r="FF7" s="22"/>
      <c r="FG7" s="22"/>
      <c r="FH7" s="22"/>
      <c r="FI7" s="22"/>
      <c r="FJ7" s="22"/>
      <c r="FK7" s="22"/>
      <c r="FL7" s="22"/>
      <c r="FM7" s="22"/>
      <c r="FN7" s="22"/>
      <c r="FO7" s="22"/>
      <c r="FP7" s="22"/>
      <c r="FQ7" s="22"/>
      <c r="FR7" s="22"/>
      <c r="FS7" s="22"/>
      <c r="FT7" s="22"/>
      <c r="FU7" s="22"/>
      <c r="FV7" s="22"/>
      <c r="FW7" s="22">
        <f>技能加成!$D$52*5%</f>
        <v>0.25</v>
      </c>
      <c r="FX7" s="22"/>
      <c r="FY7" s="22">
        <f>-技能加成!$D$52*7.5%</f>
        <v>-0.375</v>
      </c>
      <c r="FZ7" s="22">
        <f>技能加成!$D$52*5%</f>
        <v>0.25</v>
      </c>
      <c r="GA7" s="22"/>
      <c r="GB7" s="22"/>
      <c r="GC7" s="22"/>
      <c r="GD7" s="22"/>
      <c r="GE7" s="22"/>
      <c r="GF7" s="22">
        <f>技能加成!$D$4*4%</f>
        <v>0.2</v>
      </c>
      <c r="GG7" s="22"/>
      <c r="GH7" s="22"/>
      <c r="GI7" s="22"/>
      <c r="GJ7" s="22"/>
      <c r="GK7" s="22"/>
      <c r="GL7" s="22"/>
      <c r="GM7" s="22"/>
      <c r="GN7" s="22"/>
      <c r="GO7" s="22"/>
      <c r="GP7" s="22"/>
      <c r="GQ7" s="22"/>
      <c r="GR7" s="22"/>
      <c r="GS7" s="22"/>
      <c r="GT7" s="22"/>
      <c r="GU7" s="22"/>
      <c r="GV7" s="22"/>
      <c r="GW7" s="22"/>
      <c r="GX7" s="22"/>
      <c r="GY7" s="22"/>
      <c r="HM7" s="3">
        <v>-1</v>
      </c>
      <c r="HN7" s="3">
        <v>-0.5</v>
      </c>
      <c r="JG7" s="1">
        <v>1</v>
      </c>
      <c r="JP7" s="1">
        <v>154</v>
      </c>
      <c r="JQ7" s="22">
        <f>-技能加成!$D$52*7.5%</f>
        <v>-0.375</v>
      </c>
    </row>
    <row r="8" spans="1:277">
      <c r="A8" s="18" t="str">
        <f t="shared" si="0"/>
        <v>护卫舰</v>
      </c>
      <c r="B8" s="19" t="s">
        <v>316</v>
      </c>
      <c r="C8" s="19">
        <v>0</v>
      </c>
      <c r="D8" s="19">
        <v>6</v>
      </c>
      <c r="E8" s="19">
        <v>1</v>
      </c>
      <c r="F8" s="19">
        <v>2.7</v>
      </c>
      <c r="G8" s="19">
        <v>378</v>
      </c>
      <c r="H8" s="19">
        <v>5</v>
      </c>
      <c r="I8" s="19">
        <v>0</v>
      </c>
      <c r="J8" s="19">
        <v>3</v>
      </c>
      <c r="K8" s="19">
        <v>3</v>
      </c>
      <c r="L8" s="19">
        <v>3</v>
      </c>
      <c r="M8" s="19">
        <v>3</v>
      </c>
      <c r="N8" s="19">
        <v>3</v>
      </c>
      <c r="O8" s="19">
        <v>1028</v>
      </c>
      <c r="P8" s="19">
        <v>88</v>
      </c>
      <c r="Q8" s="19">
        <v>1</v>
      </c>
      <c r="R8" s="19">
        <v>0.8</v>
      </c>
      <c r="S8" s="19">
        <v>0.6</v>
      </c>
      <c r="T8" s="19">
        <v>0.45</v>
      </c>
      <c r="U8" s="19">
        <v>910000</v>
      </c>
      <c r="V8" s="19">
        <v>1482</v>
      </c>
      <c r="W8" s="19">
        <v>0.5</v>
      </c>
      <c r="X8" s="19">
        <v>0.65</v>
      </c>
      <c r="Y8" s="19">
        <v>0.75</v>
      </c>
      <c r="Z8" s="19">
        <v>0.81</v>
      </c>
      <c r="AA8" s="19">
        <v>1342</v>
      </c>
      <c r="AB8" s="19">
        <v>0.6667</v>
      </c>
      <c r="AC8" s="19">
        <v>0.6667</v>
      </c>
      <c r="AD8" s="19">
        <v>0.6667</v>
      </c>
      <c r="AE8" s="19">
        <v>0.6667</v>
      </c>
      <c r="AF8" s="19">
        <v>905</v>
      </c>
      <c r="AG8" s="19">
        <v>242000</v>
      </c>
      <c r="AH8" s="19">
        <v>3e-6</v>
      </c>
      <c r="AI8" s="19">
        <v>13.7</v>
      </c>
      <c r="AJ8" s="19">
        <v>35570</v>
      </c>
      <c r="AK8" s="19">
        <v>861</v>
      </c>
      <c r="AL8" s="19">
        <v>5</v>
      </c>
      <c r="AM8" s="19">
        <v>26.5</v>
      </c>
      <c r="AN8" s="19">
        <v>1</v>
      </c>
      <c r="AO8" s="19">
        <v>0</v>
      </c>
      <c r="AP8" s="18">
        <v>1003</v>
      </c>
      <c r="AQ8" s="18">
        <v>270</v>
      </c>
      <c r="AR8" s="18">
        <v>0</v>
      </c>
      <c r="AS8" s="19"/>
      <c r="AT8" s="22">
        <f>技能加成!$D$4*25%</f>
        <v>1.25</v>
      </c>
      <c r="AU8" s="22"/>
      <c r="AV8" s="22"/>
      <c r="AW8" s="22"/>
      <c r="AX8" s="22"/>
      <c r="AY8" s="22"/>
      <c r="AZ8" s="22"/>
      <c r="BA8" s="22"/>
      <c r="BB8" s="22"/>
      <c r="BC8" s="22"/>
      <c r="BD8" s="22">
        <f>技能加成!$D$4*7.5%</f>
        <v>0.375</v>
      </c>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2"/>
      <c r="DE8" s="22"/>
      <c r="DF8" s="22"/>
      <c r="DG8" s="22"/>
      <c r="DH8" s="22"/>
      <c r="DI8" s="22"/>
      <c r="DJ8" s="22"/>
      <c r="DK8" s="22"/>
      <c r="DL8" s="22"/>
      <c r="DM8" s="22"/>
      <c r="DN8" s="22"/>
      <c r="DO8" s="22"/>
      <c r="DP8" s="22"/>
      <c r="DQ8" s="22"/>
      <c r="DR8" s="22"/>
      <c r="DS8" s="22"/>
      <c r="DT8" s="22"/>
      <c r="DU8" s="22"/>
      <c r="DV8" s="22"/>
      <c r="DW8" s="22"/>
      <c r="DX8" s="22"/>
      <c r="DY8" s="22"/>
      <c r="DZ8" s="22"/>
      <c r="EA8" s="22"/>
      <c r="EB8" s="22"/>
      <c r="EC8" s="22"/>
      <c r="ED8" s="22"/>
      <c r="EE8" s="22"/>
      <c r="EF8" s="22"/>
      <c r="EG8" s="22"/>
      <c r="EH8" s="22"/>
      <c r="EI8" s="22"/>
      <c r="EJ8" s="22"/>
      <c r="EK8" s="22"/>
      <c r="EL8" s="22"/>
      <c r="EM8" s="22"/>
      <c r="EN8" s="22"/>
      <c r="EO8" s="22"/>
      <c r="EP8" s="22"/>
      <c r="EQ8" s="22"/>
      <c r="ER8" s="22"/>
      <c r="ES8" s="23"/>
      <c r="ET8" s="22"/>
      <c r="EU8" s="22"/>
      <c r="EV8" s="22"/>
      <c r="EW8" s="22"/>
      <c r="EX8" s="22">
        <f>技能加成!$D$94*20%</f>
        <v>1</v>
      </c>
      <c r="EY8" s="18"/>
      <c r="EZ8" s="18"/>
      <c r="FA8" s="22">
        <f>技能加成!$D$94*15%</f>
        <v>0.75</v>
      </c>
      <c r="FB8" s="22"/>
      <c r="FC8" s="22">
        <f>技能加成!$D$94*15%</f>
        <v>0.75</v>
      </c>
      <c r="FD8" s="22"/>
      <c r="FE8" s="22"/>
      <c r="FF8" s="22"/>
      <c r="FG8" s="22"/>
      <c r="FH8" s="22"/>
      <c r="FI8" s="22"/>
      <c r="FJ8" s="22"/>
      <c r="FK8" s="22"/>
      <c r="FL8" s="22"/>
      <c r="FM8" s="22"/>
      <c r="FN8" s="22"/>
      <c r="FO8" s="22"/>
      <c r="FP8" s="22"/>
      <c r="FQ8" s="22"/>
      <c r="FR8" s="22"/>
      <c r="FS8" s="22"/>
      <c r="FT8" s="22"/>
      <c r="FU8" s="22"/>
      <c r="FV8" s="22"/>
      <c r="FW8" s="22"/>
      <c r="FX8" s="22"/>
      <c r="FY8" s="23"/>
      <c r="FZ8" s="22"/>
      <c r="GA8" s="22"/>
      <c r="GB8" s="22"/>
      <c r="GC8" s="22"/>
      <c r="GD8" s="22"/>
      <c r="GE8" s="22"/>
      <c r="GF8" s="22"/>
      <c r="GG8" s="22"/>
      <c r="GH8" s="22"/>
      <c r="GI8" s="22"/>
      <c r="GJ8" s="22"/>
      <c r="GK8" s="22"/>
      <c r="GL8" s="22"/>
      <c r="GM8" s="22"/>
      <c r="GN8" s="22"/>
      <c r="GO8" s="22"/>
      <c r="GP8" s="22"/>
      <c r="GQ8" s="22"/>
      <c r="GR8" s="22"/>
      <c r="GS8" s="22"/>
      <c r="GT8" s="22"/>
      <c r="GU8" s="22"/>
      <c r="GV8" s="22"/>
      <c r="GW8" s="22"/>
      <c r="GX8" s="22"/>
      <c r="GY8" s="22"/>
      <c r="HO8" s="3">
        <v>-1</v>
      </c>
      <c r="JP8" s="1">
        <v>138</v>
      </c>
      <c r="JQ8" s="23"/>
    </row>
    <row r="9" spans="1:277">
      <c r="A9" s="18" t="str">
        <f t="shared" si="0"/>
        <v>护卫舰</v>
      </c>
      <c r="B9" s="17" t="s">
        <v>366</v>
      </c>
      <c r="C9" s="17">
        <v>2</v>
      </c>
      <c r="D9" s="17">
        <f t="shared" ref="D9:D39" si="1">C9</f>
        <v>2</v>
      </c>
      <c r="E9" s="17">
        <v>1</v>
      </c>
      <c r="F9" s="17">
        <v>1</v>
      </c>
      <c r="G9" s="17">
        <v>407</v>
      </c>
      <c r="H9" s="17">
        <v>5.5</v>
      </c>
      <c r="I9" s="17">
        <v>0</v>
      </c>
      <c r="J9" s="17">
        <v>2</v>
      </c>
      <c r="K9" s="17">
        <v>1</v>
      </c>
      <c r="L9" s="17">
        <v>2</v>
      </c>
      <c r="M9" s="17">
        <v>0</v>
      </c>
      <c r="N9" s="17">
        <v>0</v>
      </c>
      <c r="O9" s="17">
        <v>324</v>
      </c>
      <c r="P9" s="17">
        <v>33</v>
      </c>
      <c r="Q9" s="17">
        <v>1</v>
      </c>
      <c r="R9" s="17">
        <v>0.72</v>
      </c>
      <c r="S9" s="17">
        <v>0.6</v>
      </c>
      <c r="T9" s="17">
        <v>0.5</v>
      </c>
      <c r="U9" s="17">
        <v>530000</v>
      </c>
      <c r="V9" s="17">
        <v>219</v>
      </c>
      <c r="W9" s="17">
        <v>0.5</v>
      </c>
      <c r="X9" s="17">
        <v>0.5525</v>
      </c>
      <c r="Y9" s="17">
        <v>0.75</v>
      </c>
      <c r="Z9" s="17">
        <v>0.9</v>
      </c>
      <c r="AA9" s="17">
        <v>222</v>
      </c>
      <c r="AB9" s="17">
        <v>0.6667</v>
      </c>
      <c r="AC9" s="17">
        <v>0.6667</v>
      </c>
      <c r="AD9" s="17">
        <v>0.6667</v>
      </c>
      <c r="AE9" s="17">
        <v>0.6667</v>
      </c>
      <c r="AF9" s="17">
        <v>322</v>
      </c>
      <c r="AG9" s="17">
        <v>172000</v>
      </c>
      <c r="AH9" s="17">
        <v>2e-6</v>
      </c>
      <c r="AI9" s="17">
        <v>13.9</v>
      </c>
      <c r="AJ9" s="17">
        <v>42030</v>
      </c>
      <c r="AK9" s="17">
        <v>774</v>
      </c>
      <c r="AL9" s="17">
        <v>3</v>
      </c>
      <c r="AM9" s="17">
        <v>33.7</v>
      </c>
      <c r="AN9" s="17">
        <v>1</v>
      </c>
      <c r="AO9" s="17">
        <v>0</v>
      </c>
      <c r="AP9" s="18">
        <v>1100</v>
      </c>
      <c r="AQ9" s="18">
        <v>260</v>
      </c>
      <c r="AR9" s="18">
        <v>0</v>
      </c>
      <c r="AS9" s="17"/>
      <c r="AT9" s="22"/>
      <c r="AU9" s="22"/>
      <c r="AV9" s="22"/>
      <c r="AW9" s="22"/>
      <c r="AX9" s="22"/>
      <c r="AY9" s="22"/>
      <c r="AZ9" s="22"/>
      <c r="BA9" s="22"/>
      <c r="BB9" s="22"/>
      <c r="BC9" s="22"/>
      <c r="BD9" s="22"/>
      <c r="BE9" s="22"/>
      <c r="BF9" s="22"/>
      <c r="BG9" s="22"/>
      <c r="BH9" s="22"/>
      <c r="BI9" s="22"/>
      <c r="BJ9" s="22"/>
      <c r="BK9" s="22"/>
      <c r="BL9" s="22"/>
      <c r="BM9" s="22"/>
      <c r="BN9" s="22"/>
      <c r="BO9" s="22"/>
      <c r="BP9" s="22"/>
      <c r="BQ9" s="22"/>
      <c r="BR9" s="22">
        <f>技能加成!$D$3*5%</f>
        <v>0.25</v>
      </c>
      <c r="BS9" s="22">
        <f>技能加成!$D$3*5%</f>
        <v>0.25</v>
      </c>
      <c r="BT9" s="22">
        <f>技能加成!$D$3*5%</f>
        <v>0.25</v>
      </c>
      <c r="BU9" s="22">
        <f>技能加成!$D$3*5%</f>
        <v>0.25</v>
      </c>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2"/>
      <c r="DE9" s="22"/>
      <c r="DF9" s="22"/>
      <c r="DG9" s="22"/>
      <c r="DH9" s="22"/>
      <c r="DI9" s="22"/>
      <c r="DJ9" s="22"/>
      <c r="DK9" s="22"/>
      <c r="DL9" s="22"/>
      <c r="DM9" s="22"/>
      <c r="DN9" s="22"/>
      <c r="DO9" s="22"/>
      <c r="DP9" s="22"/>
      <c r="DQ9" s="22"/>
      <c r="DR9" s="22"/>
      <c r="DS9" s="22"/>
      <c r="DT9" s="22"/>
      <c r="DU9" s="22"/>
      <c r="DV9" s="22"/>
      <c r="DW9" s="22"/>
      <c r="DX9" s="22"/>
      <c r="DY9" s="22"/>
      <c r="DZ9" s="22"/>
      <c r="EA9" s="22"/>
      <c r="EB9" s="22"/>
      <c r="EC9" s="22"/>
      <c r="ED9" s="22"/>
      <c r="EE9" s="22"/>
      <c r="EF9" s="22"/>
      <c r="EG9" s="22"/>
      <c r="EH9" s="22"/>
      <c r="EI9" s="22"/>
      <c r="EJ9" s="22"/>
      <c r="EK9" s="22"/>
      <c r="EL9" s="22"/>
      <c r="EM9" s="22"/>
      <c r="EN9" s="22"/>
      <c r="EO9" s="22"/>
      <c r="EP9" s="22"/>
      <c r="EQ9" s="22"/>
      <c r="ER9" s="22"/>
      <c r="ES9" s="23"/>
      <c r="ET9" s="22"/>
      <c r="EU9" s="22"/>
      <c r="EV9" s="22"/>
      <c r="EW9" s="22"/>
      <c r="EX9" s="22"/>
      <c r="EY9" s="18"/>
      <c r="EZ9" s="18"/>
      <c r="FA9" s="22"/>
      <c r="FB9" s="22"/>
      <c r="FC9" s="22"/>
      <c r="FD9" s="22"/>
      <c r="FE9" s="22"/>
      <c r="FF9" s="22"/>
      <c r="FG9" s="22"/>
      <c r="FH9" s="22"/>
      <c r="FI9" s="22"/>
      <c r="FJ9" s="22"/>
      <c r="FK9" s="22"/>
      <c r="FL9" s="22"/>
      <c r="FM9" s="22"/>
      <c r="FN9" s="22"/>
      <c r="FO9" s="22"/>
      <c r="FP9" s="22"/>
      <c r="FQ9" s="22"/>
      <c r="FR9" s="22"/>
      <c r="FS9" s="22"/>
      <c r="FT9" s="22"/>
      <c r="FU9" s="22"/>
      <c r="FV9" s="22"/>
      <c r="FW9" s="22"/>
      <c r="FX9" s="22"/>
      <c r="FY9" s="23"/>
      <c r="FZ9" s="22"/>
      <c r="GA9" s="22"/>
      <c r="GB9" s="22"/>
      <c r="GC9" s="22"/>
      <c r="GD9" s="22"/>
      <c r="GE9" s="22"/>
      <c r="GF9" s="22"/>
      <c r="GG9" s="22"/>
      <c r="GH9" s="22"/>
      <c r="GI9" s="22"/>
      <c r="GJ9" s="22"/>
      <c r="GK9" s="22"/>
      <c r="GL9" s="22"/>
      <c r="GM9" s="22"/>
      <c r="GN9" s="22"/>
      <c r="GO9" s="22"/>
      <c r="GP9" s="22"/>
      <c r="GQ9" s="22"/>
      <c r="GR9" s="22"/>
      <c r="GS9" s="22"/>
      <c r="GT9" s="22"/>
      <c r="GU9" s="22"/>
      <c r="GV9" s="22"/>
      <c r="GW9" s="22"/>
      <c r="GX9" s="22"/>
      <c r="GY9" s="22"/>
      <c r="HY9" s="3">
        <v>-0.8</v>
      </c>
      <c r="JP9" s="1">
        <v>151</v>
      </c>
      <c r="JQ9" s="23"/>
    </row>
    <row r="10" spans="1:277">
      <c r="A10" s="18" t="str">
        <f t="shared" si="0"/>
        <v>护卫舰</v>
      </c>
      <c r="B10" s="17" t="s">
        <v>409</v>
      </c>
      <c r="C10" s="17">
        <v>2</v>
      </c>
      <c r="D10" s="17">
        <f t="shared" si="1"/>
        <v>2</v>
      </c>
      <c r="E10" s="17">
        <v>1</v>
      </c>
      <c r="F10" s="17">
        <v>1</v>
      </c>
      <c r="G10" s="17">
        <v>492</v>
      </c>
      <c r="H10" s="17">
        <v>5.5</v>
      </c>
      <c r="I10" s="17">
        <v>0</v>
      </c>
      <c r="J10" s="17">
        <v>2</v>
      </c>
      <c r="K10" s="17">
        <v>1</v>
      </c>
      <c r="L10" s="17">
        <v>2</v>
      </c>
      <c r="M10" s="17">
        <v>0</v>
      </c>
      <c r="N10" s="17">
        <v>0</v>
      </c>
      <c r="O10" s="17">
        <v>286</v>
      </c>
      <c r="P10" s="17">
        <v>33</v>
      </c>
      <c r="Q10" s="17">
        <v>0.9</v>
      </c>
      <c r="R10" s="17">
        <v>0.8</v>
      </c>
      <c r="S10" s="17">
        <v>0.6</v>
      </c>
      <c r="T10" s="17">
        <v>0.5</v>
      </c>
      <c r="U10" s="17">
        <v>520000</v>
      </c>
      <c r="V10" s="17">
        <v>254</v>
      </c>
      <c r="W10" s="17">
        <v>0.4</v>
      </c>
      <c r="X10" s="17">
        <v>0.65</v>
      </c>
      <c r="Y10" s="17">
        <v>0.75</v>
      </c>
      <c r="Z10" s="17">
        <v>0.9</v>
      </c>
      <c r="AA10" s="17">
        <v>225</v>
      </c>
      <c r="AB10" s="17">
        <v>0.6667</v>
      </c>
      <c r="AC10" s="17">
        <v>0.6667</v>
      </c>
      <c r="AD10" s="17">
        <v>0.6667</v>
      </c>
      <c r="AE10" s="17">
        <v>0.6667</v>
      </c>
      <c r="AF10" s="17">
        <v>322</v>
      </c>
      <c r="AG10" s="17">
        <v>172000</v>
      </c>
      <c r="AH10" s="17">
        <v>2e-6</v>
      </c>
      <c r="AI10" s="17">
        <v>11.4</v>
      </c>
      <c r="AJ10" s="17">
        <v>34350</v>
      </c>
      <c r="AK10" s="17">
        <v>911</v>
      </c>
      <c r="AL10" s="17">
        <v>3</v>
      </c>
      <c r="AM10" s="17">
        <v>26.5</v>
      </c>
      <c r="AN10" s="17">
        <v>1</v>
      </c>
      <c r="AO10" s="17">
        <v>0</v>
      </c>
      <c r="AP10" s="18">
        <v>1075</v>
      </c>
      <c r="AQ10" s="18">
        <v>240</v>
      </c>
      <c r="AR10" s="18">
        <v>0</v>
      </c>
      <c r="AS10" s="17"/>
      <c r="AT10" s="22"/>
      <c r="AU10" s="22"/>
      <c r="AV10" s="22">
        <f>技能加成!$D$3*5%</f>
        <v>0.25</v>
      </c>
      <c r="AW10" s="22"/>
      <c r="AX10" s="22"/>
      <c r="AY10" s="22"/>
      <c r="AZ10" s="22"/>
      <c r="BA10" s="22"/>
      <c r="BB10" s="22"/>
      <c r="BC10" s="22"/>
      <c r="BD10" s="22"/>
      <c r="BE10" s="22"/>
      <c r="BF10" s="22">
        <f>技能加成!$D$3*5%</f>
        <v>0.25</v>
      </c>
      <c r="BG10" s="22"/>
      <c r="BH10" s="22"/>
      <c r="BI10" s="22"/>
      <c r="BJ10" s="22"/>
      <c r="BK10" s="22"/>
      <c r="BL10" s="22"/>
      <c r="BM10" s="22"/>
      <c r="BN10" s="22"/>
      <c r="BO10" s="22"/>
      <c r="BP10" s="22"/>
      <c r="BQ10" s="22"/>
      <c r="BR10" s="22"/>
      <c r="BS10" s="22"/>
      <c r="BT10" s="22"/>
      <c r="BU10" s="22"/>
      <c r="BV10" s="22"/>
      <c r="BW10" s="22"/>
      <c r="BX10" s="22"/>
      <c r="BY10" s="22"/>
      <c r="BZ10" s="22"/>
      <c r="CA10" s="22"/>
      <c r="CB10" s="22"/>
      <c r="CC10" s="22"/>
      <c r="CD10" s="22"/>
      <c r="CE10" s="22"/>
      <c r="CF10" s="22"/>
      <c r="CG10" s="22"/>
      <c r="CH10" s="22"/>
      <c r="CI10" s="22"/>
      <c r="CJ10" s="22"/>
      <c r="CK10" s="22"/>
      <c r="CL10" s="22"/>
      <c r="CM10" s="22"/>
      <c r="CN10" s="22"/>
      <c r="CO10" s="22"/>
      <c r="CP10" s="22"/>
      <c r="CQ10" s="22"/>
      <c r="CR10" s="22"/>
      <c r="CS10" s="22"/>
      <c r="CT10" s="22"/>
      <c r="CU10" s="22"/>
      <c r="CV10" s="22"/>
      <c r="CW10" s="22"/>
      <c r="CX10" s="22"/>
      <c r="CY10" s="22"/>
      <c r="CZ10" s="22"/>
      <c r="DA10" s="22"/>
      <c r="DB10" s="22"/>
      <c r="DC10" s="22"/>
      <c r="DD10" s="22"/>
      <c r="DE10" s="22"/>
      <c r="DF10" s="22"/>
      <c r="DG10" s="22"/>
      <c r="DH10" s="22"/>
      <c r="DI10" s="22"/>
      <c r="DJ10" s="22"/>
      <c r="DK10" s="22"/>
      <c r="DL10" s="22"/>
      <c r="DM10" s="22"/>
      <c r="DN10" s="22"/>
      <c r="DO10" s="22"/>
      <c r="DP10" s="22"/>
      <c r="DQ10" s="22"/>
      <c r="DR10" s="22"/>
      <c r="DS10" s="22"/>
      <c r="DT10" s="22"/>
      <c r="DU10" s="22"/>
      <c r="DV10" s="22"/>
      <c r="DW10" s="22"/>
      <c r="DX10" s="22"/>
      <c r="DY10" s="22"/>
      <c r="DZ10" s="22"/>
      <c r="EA10" s="22"/>
      <c r="EB10" s="22"/>
      <c r="EC10" s="22"/>
      <c r="ED10" s="22"/>
      <c r="EE10" s="22"/>
      <c r="EF10" s="22"/>
      <c r="EG10" s="22"/>
      <c r="EH10" s="22"/>
      <c r="EI10" s="22"/>
      <c r="EJ10" s="22"/>
      <c r="EK10" s="22"/>
      <c r="EL10" s="22"/>
      <c r="EM10" s="22"/>
      <c r="EN10" s="22"/>
      <c r="EO10" s="22"/>
      <c r="EP10" s="22"/>
      <c r="EQ10" s="22"/>
      <c r="ER10" s="22"/>
      <c r="ES10" s="23"/>
      <c r="ET10" s="22"/>
      <c r="EU10" s="22"/>
      <c r="EV10" s="22"/>
      <c r="EW10" s="22"/>
      <c r="EX10" s="22"/>
      <c r="EY10" s="18"/>
      <c r="EZ10" s="18"/>
      <c r="FA10" s="22"/>
      <c r="FB10" s="22"/>
      <c r="FC10" s="22"/>
      <c r="FD10" s="22"/>
      <c r="FE10" s="22"/>
      <c r="FF10" s="22"/>
      <c r="FG10" s="22"/>
      <c r="FH10" s="22"/>
      <c r="FI10" s="22"/>
      <c r="FJ10" s="22"/>
      <c r="FK10" s="22"/>
      <c r="FL10" s="22"/>
      <c r="FM10" s="22"/>
      <c r="FN10" s="22"/>
      <c r="FO10" s="22"/>
      <c r="FP10" s="22"/>
      <c r="FQ10" s="22"/>
      <c r="FR10" s="22"/>
      <c r="FS10" s="22"/>
      <c r="FT10" s="22"/>
      <c r="FU10" s="22"/>
      <c r="FV10" s="22"/>
      <c r="FW10" s="22"/>
      <c r="FX10" s="22"/>
      <c r="FY10" s="23"/>
      <c r="FZ10" s="22"/>
      <c r="GA10" s="22"/>
      <c r="GB10" s="22"/>
      <c r="GC10" s="22"/>
      <c r="GD10" s="22"/>
      <c r="GE10" s="22"/>
      <c r="GF10" s="22"/>
      <c r="GG10" s="22"/>
      <c r="GH10" s="22"/>
      <c r="GI10" s="22"/>
      <c r="GJ10" s="22"/>
      <c r="GK10" s="22"/>
      <c r="GL10" s="22"/>
      <c r="GM10" s="22"/>
      <c r="GN10" s="22"/>
      <c r="GO10" s="22"/>
      <c r="GP10" s="22"/>
      <c r="GQ10" s="22"/>
      <c r="GR10" s="22"/>
      <c r="GS10" s="22"/>
      <c r="GT10" s="22"/>
      <c r="GU10" s="22"/>
      <c r="GV10" s="22"/>
      <c r="GW10" s="22"/>
      <c r="GX10" s="22"/>
      <c r="GY10" s="22"/>
      <c r="HY10" s="3">
        <v>-0.8</v>
      </c>
      <c r="JP10" s="1">
        <v>128</v>
      </c>
      <c r="JQ10" s="23"/>
    </row>
    <row r="11" spans="1:277">
      <c r="A11" s="18" t="str">
        <f t="shared" si="0"/>
        <v>护卫舰</v>
      </c>
      <c r="B11" s="17" t="s">
        <v>452</v>
      </c>
      <c r="C11" s="17">
        <v>2</v>
      </c>
      <c r="D11" s="17">
        <f t="shared" si="1"/>
        <v>2</v>
      </c>
      <c r="E11" s="17">
        <v>1</v>
      </c>
      <c r="F11" s="17">
        <v>1</v>
      </c>
      <c r="G11" s="17">
        <v>447</v>
      </c>
      <c r="H11" s="17">
        <v>5.5</v>
      </c>
      <c r="I11" s="17">
        <v>0</v>
      </c>
      <c r="J11" s="17">
        <v>2</v>
      </c>
      <c r="K11" s="17">
        <v>1</v>
      </c>
      <c r="L11" s="17">
        <v>2</v>
      </c>
      <c r="M11" s="17">
        <v>0</v>
      </c>
      <c r="N11" s="17">
        <v>0</v>
      </c>
      <c r="O11" s="17">
        <v>208</v>
      </c>
      <c r="P11" s="17">
        <v>45</v>
      </c>
      <c r="Q11" s="17">
        <v>1</v>
      </c>
      <c r="R11" s="17">
        <v>0.8</v>
      </c>
      <c r="S11" s="17">
        <v>0.6</v>
      </c>
      <c r="T11" s="17">
        <v>0.45</v>
      </c>
      <c r="U11" s="17">
        <v>490000</v>
      </c>
      <c r="V11" s="17">
        <v>307</v>
      </c>
      <c r="W11" s="17">
        <v>0.5</v>
      </c>
      <c r="X11" s="17">
        <v>0.65</v>
      </c>
      <c r="Y11" s="17">
        <v>0.75</v>
      </c>
      <c r="Z11" s="17">
        <v>0.8</v>
      </c>
      <c r="AA11" s="17">
        <v>251</v>
      </c>
      <c r="AB11" s="17">
        <v>0.6667</v>
      </c>
      <c r="AC11" s="17">
        <v>0.6667</v>
      </c>
      <c r="AD11" s="17">
        <v>0.6667</v>
      </c>
      <c r="AE11" s="17">
        <v>0.6667</v>
      </c>
      <c r="AF11" s="17">
        <v>415</v>
      </c>
      <c r="AG11" s="17">
        <v>172000</v>
      </c>
      <c r="AH11" s="17">
        <v>2.2e-6</v>
      </c>
      <c r="AI11" s="17">
        <v>12.2</v>
      </c>
      <c r="AJ11" s="17">
        <v>37580</v>
      </c>
      <c r="AK11" s="17">
        <v>866</v>
      </c>
      <c r="AL11" s="17">
        <v>3</v>
      </c>
      <c r="AM11" s="17">
        <v>30.6</v>
      </c>
      <c r="AN11" s="17">
        <v>1</v>
      </c>
      <c r="AO11" s="17">
        <v>0</v>
      </c>
      <c r="AP11" s="18">
        <v>1090</v>
      </c>
      <c r="AQ11" s="18">
        <v>230</v>
      </c>
      <c r="AR11" s="18">
        <v>0</v>
      </c>
      <c r="AS11" s="17"/>
      <c r="AT11" s="22">
        <f>技能加成!$D$3*5%</f>
        <v>0.25</v>
      </c>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c r="CY11" s="22"/>
      <c r="CZ11" s="22"/>
      <c r="DA11" s="22"/>
      <c r="DB11" s="22"/>
      <c r="DC11" s="22"/>
      <c r="DD11" s="22"/>
      <c r="DE11" s="22"/>
      <c r="DF11" s="22"/>
      <c r="DG11" s="22"/>
      <c r="DH11" s="22"/>
      <c r="DI11" s="22"/>
      <c r="DJ11" s="22"/>
      <c r="DK11" s="22"/>
      <c r="DL11" s="22"/>
      <c r="DM11" s="22"/>
      <c r="DN11" s="22"/>
      <c r="DO11" s="22"/>
      <c r="DP11" s="22"/>
      <c r="DQ11" s="22"/>
      <c r="DR11" s="22"/>
      <c r="DS11" s="22"/>
      <c r="DT11" s="22"/>
      <c r="DU11" s="22"/>
      <c r="DV11" s="22"/>
      <c r="DW11" s="22"/>
      <c r="DX11" s="22"/>
      <c r="DY11" s="22"/>
      <c r="DZ11" s="22"/>
      <c r="EA11" s="22"/>
      <c r="EB11" s="22"/>
      <c r="EC11" s="22"/>
      <c r="ED11" s="22"/>
      <c r="EE11" s="22"/>
      <c r="EF11" s="22"/>
      <c r="EG11" s="22"/>
      <c r="EH11" s="22"/>
      <c r="EI11" s="22"/>
      <c r="EJ11" s="22"/>
      <c r="EK11" s="22"/>
      <c r="EL11" s="22"/>
      <c r="EM11" s="22"/>
      <c r="EN11" s="22"/>
      <c r="EO11" s="22">
        <f>-技能加成!$D$3*10%</f>
        <v>-0.5</v>
      </c>
      <c r="EP11" s="22"/>
      <c r="EQ11" s="22"/>
      <c r="ER11" s="22"/>
      <c r="ES11" s="23"/>
      <c r="ET11" s="22"/>
      <c r="EU11" s="22"/>
      <c r="EV11" s="22"/>
      <c r="EW11" s="22"/>
      <c r="EX11" s="22"/>
      <c r="EY11" s="18"/>
      <c r="EZ11" s="18"/>
      <c r="FA11" s="22"/>
      <c r="FB11" s="22"/>
      <c r="FC11" s="22"/>
      <c r="FD11" s="22"/>
      <c r="FE11" s="22"/>
      <c r="FF11" s="22"/>
      <c r="FG11" s="22"/>
      <c r="FH11" s="22"/>
      <c r="FI11" s="22"/>
      <c r="FJ11" s="22"/>
      <c r="FK11" s="22"/>
      <c r="FL11" s="22"/>
      <c r="FM11" s="22"/>
      <c r="FN11" s="22"/>
      <c r="FO11" s="22"/>
      <c r="FP11" s="22"/>
      <c r="FQ11" s="22"/>
      <c r="FR11" s="22"/>
      <c r="FS11" s="22"/>
      <c r="FT11" s="22"/>
      <c r="FU11" s="22"/>
      <c r="FV11" s="22"/>
      <c r="FW11" s="22"/>
      <c r="FX11" s="22"/>
      <c r="FY11" s="23"/>
      <c r="FZ11" s="22"/>
      <c r="GA11" s="22"/>
      <c r="GB11" s="22"/>
      <c r="GC11" s="22"/>
      <c r="GD11" s="22"/>
      <c r="GE11" s="22"/>
      <c r="GF11" s="22"/>
      <c r="GG11" s="22"/>
      <c r="GH11" s="22"/>
      <c r="GI11" s="22"/>
      <c r="GJ11" s="22"/>
      <c r="GK11" s="22"/>
      <c r="GL11" s="22"/>
      <c r="GM11" s="22"/>
      <c r="GN11" s="22"/>
      <c r="GO11" s="22"/>
      <c r="GP11" s="22"/>
      <c r="GQ11" s="22"/>
      <c r="GR11" s="22"/>
      <c r="GS11" s="22"/>
      <c r="GT11" s="22"/>
      <c r="GU11" s="22"/>
      <c r="GV11" s="22"/>
      <c r="GW11" s="22"/>
      <c r="GX11" s="22"/>
      <c r="GY11" s="22"/>
      <c r="HY11" s="3">
        <v>-0.8</v>
      </c>
      <c r="JP11" s="1">
        <v>139</v>
      </c>
      <c r="JQ11" s="23"/>
    </row>
    <row r="12" spans="1:277">
      <c r="A12" s="18" t="str">
        <f t="shared" si="0"/>
        <v>护卫舰</v>
      </c>
      <c r="B12" s="17" t="s">
        <v>494</v>
      </c>
      <c r="C12" s="17">
        <v>2</v>
      </c>
      <c r="D12" s="17">
        <f t="shared" si="1"/>
        <v>2</v>
      </c>
      <c r="E12" s="17">
        <v>1</v>
      </c>
      <c r="F12" s="17">
        <v>1.1</v>
      </c>
      <c r="G12" s="17">
        <v>439</v>
      </c>
      <c r="H12" s="17">
        <v>5.5</v>
      </c>
      <c r="I12" s="17">
        <v>0</v>
      </c>
      <c r="J12" s="17">
        <v>2</v>
      </c>
      <c r="K12" s="17">
        <v>1</v>
      </c>
      <c r="L12" s="17">
        <v>2</v>
      </c>
      <c r="M12" s="17">
        <v>0</v>
      </c>
      <c r="N12" s="17">
        <v>0</v>
      </c>
      <c r="O12" s="17">
        <v>223</v>
      </c>
      <c r="P12" s="17">
        <v>41</v>
      </c>
      <c r="Q12" s="17">
        <v>1</v>
      </c>
      <c r="R12" s="17">
        <v>0.8</v>
      </c>
      <c r="S12" s="17">
        <v>0.54</v>
      </c>
      <c r="T12" s="17">
        <v>0.5</v>
      </c>
      <c r="U12" s="17">
        <v>490000</v>
      </c>
      <c r="V12" s="17">
        <v>269</v>
      </c>
      <c r="W12" s="17">
        <v>0.5</v>
      </c>
      <c r="X12" s="17">
        <v>0.65</v>
      </c>
      <c r="Y12" s="17">
        <v>0.6375</v>
      </c>
      <c r="Z12" s="17">
        <v>0.9</v>
      </c>
      <c r="AA12" s="17">
        <v>274</v>
      </c>
      <c r="AB12" s="17">
        <v>0.6667</v>
      </c>
      <c r="AC12" s="17">
        <v>0.6667</v>
      </c>
      <c r="AD12" s="17">
        <v>0.6667</v>
      </c>
      <c r="AE12" s="17">
        <v>0.6667</v>
      </c>
      <c r="AF12" s="17">
        <v>351</v>
      </c>
      <c r="AG12" s="17">
        <v>172000</v>
      </c>
      <c r="AH12" s="17">
        <v>2.2e-6</v>
      </c>
      <c r="AI12" s="17">
        <v>13.1</v>
      </c>
      <c r="AJ12" s="17">
        <v>38000</v>
      </c>
      <c r="AK12" s="17">
        <v>852</v>
      </c>
      <c r="AL12" s="17">
        <v>3</v>
      </c>
      <c r="AM12" s="17">
        <v>32.4</v>
      </c>
      <c r="AN12" s="17">
        <v>1</v>
      </c>
      <c r="AO12" s="17">
        <v>0</v>
      </c>
      <c r="AP12" s="18">
        <v>1050</v>
      </c>
      <c r="AQ12" s="18">
        <v>290</v>
      </c>
      <c r="AR12" s="18">
        <v>0</v>
      </c>
      <c r="AS12" s="17"/>
      <c r="AT12" s="22"/>
      <c r="AU12" s="22">
        <f>技能加成!$D$3*5%</f>
        <v>0.25</v>
      </c>
      <c r="AV12" s="22"/>
      <c r="AW12" s="22"/>
      <c r="AX12" s="22"/>
      <c r="AY12" s="22"/>
      <c r="AZ12" s="22"/>
      <c r="BA12" s="22"/>
      <c r="BB12" s="22"/>
      <c r="BC12" s="22"/>
      <c r="BD12" s="22"/>
      <c r="BE12" s="22"/>
      <c r="BF12" s="22"/>
      <c r="BG12" s="22"/>
      <c r="BH12" s="22"/>
      <c r="BI12" s="22"/>
      <c r="BJ12" s="22"/>
      <c r="BK12" s="22"/>
      <c r="BL12" s="22"/>
      <c r="BM12" s="22"/>
      <c r="BN12" s="22"/>
      <c r="BO12" s="22">
        <f>技能加成!$D$3*5%</f>
        <v>0.25</v>
      </c>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c r="CY12" s="22"/>
      <c r="CZ12" s="22"/>
      <c r="DA12" s="22"/>
      <c r="DB12" s="22"/>
      <c r="DC12" s="22"/>
      <c r="DD12" s="22"/>
      <c r="DE12" s="22"/>
      <c r="DF12" s="22"/>
      <c r="DG12" s="22"/>
      <c r="DH12" s="22"/>
      <c r="DI12" s="22"/>
      <c r="DJ12" s="22"/>
      <c r="DK12" s="22"/>
      <c r="DL12" s="22"/>
      <c r="DM12" s="22"/>
      <c r="DN12" s="22"/>
      <c r="DO12" s="22"/>
      <c r="DP12" s="22"/>
      <c r="DQ12" s="22"/>
      <c r="DR12" s="22"/>
      <c r="DS12" s="22"/>
      <c r="DT12" s="22"/>
      <c r="DU12" s="22"/>
      <c r="DV12" s="22"/>
      <c r="DW12" s="22"/>
      <c r="DX12" s="22"/>
      <c r="DY12" s="22"/>
      <c r="DZ12" s="22"/>
      <c r="EA12" s="22"/>
      <c r="EB12" s="22"/>
      <c r="EC12" s="22"/>
      <c r="ED12" s="22"/>
      <c r="EE12" s="22"/>
      <c r="EF12" s="22"/>
      <c r="EG12" s="22"/>
      <c r="EH12" s="22"/>
      <c r="EI12" s="22"/>
      <c r="EJ12" s="22"/>
      <c r="EK12" s="22"/>
      <c r="EL12" s="22"/>
      <c r="EM12" s="22"/>
      <c r="EN12" s="22"/>
      <c r="EO12" s="22"/>
      <c r="EP12" s="22"/>
      <c r="EQ12" s="22"/>
      <c r="ER12" s="22"/>
      <c r="ES12" s="23"/>
      <c r="ET12" s="22"/>
      <c r="EU12" s="22"/>
      <c r="EV12" s="22"/>
      <c r="EW12" s="22"/>
      <c r="EX12" s="22"/>
      <c r="EY12" s="18"/>
      <c r="EZ12" s="18"/>
      <c r="FA12" s="22"/>
      <c r="FB12" s="22"/>
      <c r="FC12" s="22"/>
      <c r="FD12" s="22"/>
      <c r="FE12" s="22"/>
      <c r="FF12" s="22"/>
      <c r="FG12" s="22"/>
      <c r="FH12" s="22"/>
      <c r="FI12" s="22"/>
      <c r="FJ12" s="22"/>
      <c r="FK12" s="22"/>
      <c r="FL12" s="22"/>
      <c r="FM12" s="22"/>
      <c r="FN12" s="22"/>
      <c r="FO12" s="22"/>
      <c r="FP12" s="22"/>
      <c r="FQ12" s="22"/>
      <c r="FR12" s="22"/>
      <c r="FS12" s="22"/>
      <c r="FT12" s="22"/>
      <c r="FU12" s="22"/>
      <c r="FV12" s="22"/>
      <c r="FW12" s="22"/>
      <c r="FX12" s="22"/>
      <c r="FY12" s="23"/>
      <c r="FZ12" s="22"/>
      <c r="GA12" s="22"/>
      <c r="GB12" s="22"/>
      <c r="GC12" s="22"/>
      <c r="GD12" s="22"/>
      <c r="GE12" s="22"/>
      <c r="GF12" s="22"/>
      <c r="GG12" s="22"/>
      <c r="GH12" s="22"/>
      <c r="GI12" s="22"/>
      <c r="GJ12" s="22"/>
      <c r="GK12" s="22"/>
      <c r="GL12" s="22"/>
      <c r="GM12" s="22"/>
      <c r="GN12" s="22"/>
      <c r="GO12" s="22"/>
      <c r="GP12" s="22"/>
      <c r="GQ12" s="22"/>
      <c r="GR12" s="22"/>
      <c r="GS12" s="22"/>
      <c r="GT12" s="22"/>
      <c r="GU12" s="22"/>
      <c r="GV12" s="22"/>
      <c r="GW12" s="22"/>
      <c r="GX12" s="22"/>
      <c r="GY12" s="22"/>
      <c r="HY12" s="3">
        <v>-0.8</v>
      </c>
      <c r="JP12" s="1">
        <v>146</v>
      </c>
      <c r="JQ12" s="23"/>
    </row>
    <row r="13" spans="1:277">
      <c r="A13" s="18" t="str">
        <f t="shared" si="0"/>
        <v>护卫舰</v>
      </c>
      <c r="B13" s="19" t="s">
        <v>534</v>
      </c>
      <c r="C13" s="19">
        <v>4</v>
      </c>
      <c r="D13" s="19">
        <f t="shared" si="1"/>
        <v>4</v>
      </c>
      <c r="E13" s="19">
        <v>1</v>
      </c>
      <c r="F13" s="19">
        <v>1.2</v>
      </c>
      <c r="G13" s="19">
        <v>423</v>
      </c>
      <c r="H13" s="19">
        <v>5.5</v>
      </c>
      <c r="I13" s="19">
        <v>0</v>
      </c>
      <c r="J13" s="19">
        <v>2</v>
      </c>
      <c r="K13" s="19">
        <v>2</v>
      </c>
      <c r="L13" s="19">
        <v>2</v>
      </c>
      <c r="M13" s="19">
        <v>2</v>
      </c>
      <c r="N13" s="19">
        <v>2</v>
      </c>
      <c r="O13" s="19">
        <v>530</v>
      </c>
      <c r="P13" s="19">
        <v>31</v>
      </c>
      <c r="Q13" s="19">
        <v>1</v>
      </c>
      <c r="R13" s="19">
        <v>0.72</v>
      </c>
      <c r="S13" s="19">
        <v>0.6</v>
      </c>
      <c r="T13" s="19">
        <v>0.5</v>
      </c>
      <c r="U13" s="19">
        <v>620000</v>
      </c>
      <c r="V13" s="19">
        <v>358</v>
      </c>
      <c r="W13" s="19">
        <v>0.5</v>
      </c>
      <c r="X13" s="19">
        <v>0.5525</v>
      </c>
      <c r="Y13" s="19">
        <v>0.75</v>
      </c>
      <c r="Z13" s="19">
        <v>0.9</v>
      </c>
      <c r="AA13" s="19">
        <v>363</v>
      </c>
      <c r="AB13" s="19">
        <v>0.6667</v>
      </c>
      <c r="AC13" s="19">
        <v>0.6667</v>
      </c>
      <c r="AD13" s="19">
        <v>0.6667</v>
      </c>
      <c r="AE13" s="19">
        <v>0.6667</v>
      </c>
      <c r="AF13" s="19">
        <v>345</v>
      </c>
      <c r="AG13" s="19">
        <v>185000</v>
      </c>
      <c r="AH13" s="19">
        <v>2.2e-6</v>
      </c>
      <c r="AI13" s="19">
        <v>14.1</v>
      </c>
      <c r="AJ13" s="19">
        <v>42030</v>
      </c>
      <c r="AK13" s="19">
        <v>789</v>
      </c>
      <c r="AL13" s="19">
        <v>4</v>
      </c>
      <c r="AM13" s="19">
        <v>33.7</v>
      </c>
      <c r="AN13" s="19">
        <v>1</v>
      </c>
      <c r="AO13" s="19">
        <v>0</v>
      </c>
      <c r="AP13" s="18">
        <v>1065</v>
      </c>
      <c r="AQ13" s="18">
        <v>260</v>
      </c>
      <c r="AR13" s="18">
        <v>0</v>
      </c>
      <c r="AS13" s="19"/>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f>技能加成!$D$3*12%</f>
        <v>0.6</v>
      </c>
      <c r="BS13" s="22">
        <f>技能加成!$D$3*12%</f>
        <v>0.6</v>
      </c>
      <c r="BT13" s="22">
        <f>技能加成!$D$3*12%</f>
        <v>0.6</v>
      </c>
      <c r="BU13" s="22">
        <f>技能加成!$D$3*12%</f>
        <v>0.6</v>
      </c>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c r="CY13" s="22"/>
      <c r="CZ13" s="22"/>
      <c r="DA13" s="22"/>
      <c r="DB13" s="22"/>
      <c r="DC13" s="22"/>
      <c r="DD13" s="22"/>
      <c r="DE13" s="22"/>
      <c r="DF13" s="22"/>
      <c r="DG13" s="22"/>
      <c r="DH13" s="22"/>
      <c r="DI13" s="22"/>
      <c r="DJ13" s="22"/>
      <c r="DK13" s="22"/>
      <c r="DL13" s="22"/>
      <c r="DM13" s="22"/>
      <c r="DN13" s="22"/>
      <c r="DO13" s="22"/>
      <c r="DP13" s="22"/>
      <c r="DQ13" s="22"/>
      <c r="DR13" s="22"/>
      <c r="DS13" s="22"/>
      <c r="DT13" s="22"/>
      <c r="DU13" s="22"/>
      <c r="DV13" s="22"/>
      <c r="DW13" s="22"/>
      <c r="DX13" s="22"/>
      <c r="DY13" s="22"/>
      <c r="DZ13" s="22"/>
      <c r="EA13" s="22"/>
      <c r="EB13" s="22"/>
      <c r="EC13" s="22"/>
      <c r="ED13" s="22"/>
      <c r="EE13" s="22"/>
      <c r="EF13" s="22"/>
      <c r="EG13" s="22"/>
      <c r="EH13" s="22"/>
      <c r="EI13" s="22"/>
      <c r="EJ13" s="22"/>
      <c r="EK13" s="22"/>
      <c r="EL13" s="22"/>
      <c r="EM13" s="22"/>
      <c r="EN13" s="22"/>
      <c r="EO13" s="22"/>
      <c r="EP13" s="22"/>
      <c r="EQ13" s="22"/>
      <c r="ER13" s="22"/>
      <c r="ES13" s="23"/>
      <c r="ET13" s="22"/>
      <c r="EU13" s="22"/>
      <c r="EV13" s="22"/>
      <c r="EW13" s="22"/>
      <c r="EX13" s="22"/>
      <c r="EY13" s="18"/>
      <c r="EZ13" s="18"/>
      <c r="FA13" s="22"/>
      <c r="FB13" s="22"/>
      <c r="FC13" s="22"/>
      <c r="FD13" s="22"/>
      <c r="FE13" s="22"/>
      <c r="FF13" s="22"/>
      <c r="FG13" s="22"/>
      <c r="FH13" s="22"/>
      <c r="FI13" s="22"/>
      <c r="FJ13" s="22"/>
      <c r="FK13" s="22"/>
      <c r="FL13" s="22"/>
      <c r="FM13" s="22"/>
      <c r="FN13" s="22"/>
      <c r="FO13" s="22"/>
      <c r="FP13" s="22"/>
      <c r="FQ13" s="22"/>
      <c r="FR13" s="22"/>
      <c r="FS13" s="22"/>
      <c r="FT13" s="22">
        <f>技能加成!$D$24*10%</f>
        <v>0.5</v>
      </c>
      <c r="FU13" s="22"/>
      <c r="FV13" s="22"/>
      <c r="FW13" s="22"/>
      <c r="FX13" s="22"/>
      <c r="FY13" s="23"/>
      <c r="FZ13" s="22"/>
      <c r="GA13" s="22"/>
      <c r="GB13" s="22"/>
      <c r="GC13" s="22"/>
      <c r="GD13" s="22"/>
      <c r="GE13" s="22"/>
      <c r="GF13" s="22"/>
      <c r="GG13" s="22"/>
      <c r="GH13" s="22"/>
      <c r="GI13" s="22"/>
      <c r="GJ13" s="22"/>
      <c r="GK13" s="22"/>
      <c r="GL13" s="22"/>
      <c r="GM13" s="22"/>
      <c r="GN13" s="22"/>
      <c r="GO13" s="22"/>
      <c r="GP13" s="22"/>
      <c r="GQ13" s="22"/>
      <c r="GR13" s="22"/>
      <c r="GS13" s="22"/>
      <c r="GT13" s="22"/>
      <c r="GU13" s="22"/>
      <c r="GV13" s="22"/>
      <c r="GW13" s="22"/>
      <c r="GX13" s="22"/>
      <c r="GY13" s="22"/>
      <c r="HY13" s="3">
        <v>-0.8</v>
      </c>
      <c r="HZ13" s="3">
        <v>-0.8</v>
      </c>
      <c r="JP13" s="1">
        <v>148</v>
      </c>
      <c r="JQ13" s="23"/>
    </row>
    <row r="14" spans="1:277">
      <c r="A14" s="18" t="str">
        <f t="shared" si="0"/>
        <v>护卫舰</v>
      </c>
      <c r="B14" s="19" t="s">
        <v>570</v>
      </c>
      <c r="C14" s="19">
        <v>4</v>
      </c>
      <c r="D14" s="19">
        <f t="shared" si="1"/>
        <v>4</v>
      </c>
      <c r="E14" s="19">
        <v>1</v>
      </c>
      <c r="F14" s="19">
        <v>1.1</v>
      </c>
      <c r="G14" s="19">
        <v>510</v>
      </c>
      <c r="H14" s="19">
        <v>5.5</v>
      </c>
      <c r="I14" s="19">
        <v>0</v>
      </c>
      <c r="J14" s="19">
        <v>2</v>
      </c>
      <c r="K14" s="19">
        <v>2</v>
      </c>
      <c r="L14" s="19">
        <v>2</v>
      </c>
      <c r="M14" s="19">
        <v>2</v>
      </c>
      <c r="N14" s="19">
        <v>2</v>
      </c>
      <c r="O14" s="19">
        <v>467</v>
      </c>
      <c r="P14" s="19">
        <v>31</v>
      </c>
      <c r="Q14" s="19">
        <v>0.9</v>
      </c>
      <c r="R14" s="19">
        <v>0.8</v>
      </c>
      <c r="S14" s="19">
        <v>0.6</v>
      </c>
      <c r="T14" s="19">
        <v>0.5</v>
      </c>
      <c r="U14" s="19">
        <v>600000</v>
      </c>
      <c r="V14" s="19">
        <v>415</v>
      </c>
      <c r="W14" s="19">
        <v>0.4</v>
      </c>
      <c r="X14" s="19">
        <v>0.65</v>
      </c>
      <c r="Y14" s="19">
        <v>0.75</v>
      </c>
      <c r="Z14" s="19">
        <v>0.9</v>
      </c>
      <c r="AA14" s="19">
        <v>368</v>
      </c>
      <c r="AB14" s="19">
        <v>0.6667</v>
      </c>
      <c r="AC14" s="19">
        <v>0.6667</v>
      </c>
      <c r="AD14" s="19">
        <v>0.6667</v>
      </c>
      <c r="AE14" s="19">
        <v>0.6667</v>
      </c>
      <c r="AF14" s="19">
        <v>345</v>
      </c>
      <c r="AG14" s="19">
        <v>185000</v>
      </c>
      <c r="AH14" s="19">
        <v>2.2e-6</v>
      </c>
      <c r="AI14" s="19">
        <v>11.6</v>
      </c>
      <c r="AJ14" s="19">
        <v>34350</v>
      </c>
      <c r="AK14" s="19">
        <v>929</v>
      </c>
      <c r="AL14" s="19">
        <v>4</v>
      </c>
      <c r="AM14" s="19">
        <v>26.5</v>
      </c>
      <c r="AN14" s="19">
        <v>1</v>
      </c>
      <c r="AO14" s="19">
        <v>0</v>
      </c>
      <c r="AP14" s="18">
        <v>1010</v>
      </c>
      <c r="AQ14" s="18">
        <v>240</v>
      </c>
      <c r="AR14" s="18">
        <v>0</v>
      </c>
      <c r="AS14" s="19"/>
      <c r="AT14" s="22"/>
      <c r="AU14" s="22"/>
      <c r="AV14" s="22">
        <f>技能加成!$D$3*12%</f>
        <v>0.6</v>
      </c>
      <c r="AW14" s="22"/>
      <c r="AX14" s="22"/>
      <c r="AY14" s="22"/>
      <c r="AZ14" s="22"/>
      <c r="BA14" s="22"/>
      <c r="BB14" s="22"/>
      <c r="BC14" s="22"/>
      <c r="BD14" s="22"/>
      <c r="BE14" s="22"/>
      <c r="BF14" s="22">
        <f>技能加成!$D$3*7.5%</f>
        <v>0.375</v>
      </c>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c r="DA14" s="22"/>
      <c r="DB14" s="22"/>
      <c r="DC14" s="22"/>
      <c r="DD14" s="22"/>
      <c r="DE14" s="22"/>
      <c r="DF14" s="22"/>
      <c r="DG14" s="22"/>
      <c r="DH14" s="22"/>
      <c r="DI14" s="22"/>
      <c r="DJ14" s="22"/>
      <c r="DK14" s="22"/>
      <c r="DL14" s="22"/>
      <c r="DM14" s="22"/>
      <c r="DN14" s="22"/>
      <c r="DO14" s="22"/>
      <c r="DP14" s="22"/>
      <c r="DQ14" s="22"/>
      <c r="DR14" s="22"/>
      <c r="DS14" s="22"/>
      <c r="DT14" s="22"/>
      <c r="DU14" s="22"/>
      <c r="DV14" s="22"/>
      <c r="DW14" s="22"/>
      <c r="DX14" s="22"/>
      <c r="DY14" s="22"/>
      <c r="DZ14" s="22"/>
      <c r="EA14" s="22"/>
      <c r="EB14" s="22"/>
      <c r="EC14" s="22"/>
      <c r="ED14" s="22"/>
      <c r="EE14" s="22"/>
      <c r="EF14" s="22"/>
      <c r="EG14" s="22"/>
      <c r="EH14" s="22"/>
      <c r="EI14" s="22"/>
      <c r="EJ14" s="22"/>
      <c r="EK14" s="22"/>
      <c r="EL14" s="22"/>
      <c r="EM14" s="22"/>
      <c r="EN14" s="22"/>
      <c r="EO14" s="22"/>
      <c r="EP14" s="22"/>
      <c r="EQ14" s="22"/>
      <c r="ER14" s="22"/>
      <c r="ES14" s="23"/>
      <c r="ET14" s="22"/>
      <c r="EU14" s="22"/>
      <c r="EV14" s="22"/>
      <c r="EW14" s="22"/>
      <c r="EX14" s="22"/>
      <c r="EY14" s="18"/>
      <c r="EZ14" s="18"/>
      <c r="FA14" s="22"/>
      <c r="FB14" s="22"/>
      <c r="FC14" s="22"/>
      <c r="FD14" s="22"/>
      <c r="FE14" s="22"/>
      <c r="FF14" s="22"/>
      <c r="FG14" s="22"/>
      <c r="FH14" s="22"/>
      <c r="FI14" s="22"/>
      <c r="FJ14" s="22"/>
      <c r="FK14" s="22"/>
      <c r="FL14" s="22"/>
      <c r="FM14" s="22"/>
      <c r="FN14" s="22"/>
      <c r="FO14" s="22"/>
      <c r="FP14" s="22"/>
      <c r="FQ14" s="22"/>
      <c r="FR14" s="22"/>
      <c r="FS14" s="22"/>
      <c r="FT14" s="22">
        <f>技能加成!$D$24*10%</f>
        <v>0.5</v>
      </c>
      <c r="FU14" s="22"/>
      <c r="FV14" s="22"/>
      <c r="FW14" s="22"/>
      <c r="FX14" s="22"/>
      <c r="FY14" s="23"/>
      <c r="FZ14" s="22"/>
      <c r="GA14" s="22"/>
      <c r="GB14" s="22"/>
      <c r="GC14" s="22"/>
      <c r="GD14" s="22"/>
      <c r="GE14" s="22"/>
      <c r="GF14" s="22"/>
      <c r="GG14" s="22"/>
      <c r="GH14" s="22"/>
      <c r="GI14" s="22"/>
      <c r="GJ14" s="22"/>
      <c r="GK14" s="22"/>
      <c r="GL14" s="22"/>
      <c r="GM14" s="22"/>
      <c r="GN14" s="22"/>
      <c r="GO14" s="22"/>
      <c r="GP14" s="22"/>
      <c r="GQ14" s="22"/>
      <c r="GR14" s="22"/>
      <c r="GS14" s="22"/>
      <c r="GT14" s="22"/>
      <c r="GU14" s="22"/>
      <c r="GV14" s="22"/>
      <c r="GW14" s="22"/>
      <c r="GX14" s="22"/>
      <c r="GY14" s="22"/>
      <c r="HY14" s="3">
        <v>-0.8</v>
      </c>
      <c r="HZ14" s="3">
        <v>-0.8</v>
      </c>
      <c r="JP14" s="1">
        <v>125</v>
      </c>
      <c r="JQ14" s="23"/>
    </row>
    <row r="15" spans="1:277">
      <c r="A15" s="18" t="str">
        <f t="shared" si="0"/>
        <v>护卫舰</v>
      </c>
      <c r="B15" s="19" t="s">
        <v>603</v>
      </c>
      <c r="C15" s="19">
        <v>4</v>
      </c>
      <c r="D15" s="19">
        <f t="shared" si="1"/>
        <v>4</v>
      </c>
      <c r="E15" s="19">
        <v>1</v>
      </c>
      <c r="F15" s="19">
        <v>1.2</v>
      </c>
      <c r="G15" s="19">
        <v>464</v>
      </c>
      <c r="H15" s="19">
        <v>5.5</v>
      </c>
      <c r="I15" s="19">
        <v>0</v>
      </c>
      <c r="J15" s="19">
        <v>2</v>
      </c>
      <c r="K15" s="19">
        <v>2</v>
      </c>
      <c r="L15" s="19">
        <v>2</v>
      </c>
      <c r="M15" s="19">
        <v>2</v>
      </c>
      <c r="N15" s="19">
        <v>2</v>
      </c>
      <c r="O15" s="19">
        <v>340</v>
      </c>
      <c r="P15" s="19">
        <v>44</v>
      </c>
      <c r="Q15" s="19">
        <v>1</v>
      </c>
      <c r="R15" s="19">
        <v>0.8</v>
      </c>
      <c r="S15" s="19">
        <v>0.6</v>
      </c>
      <c r="T15" s="19">
        <v>0.45</v>
      </c>
      <c r="U15" s="19">
        <v>550000</v>
      </c>
      <c r="V15" s="19">
        <v>501</v>
      </c>
      <c r="W15" s="19">
        <v>0.5</v>
      </c>
      <c r="X15" s="19">
        <v>0.65</v>
      </c>
      <c r="Y15" s="19">
        <v>0.75</v>
      </c>
      <c r="Z15" s="19">
        <v>0.8</v>
      </c>
      <c r="AA15" s="19">
        <v>409</v>
      </c>
      <c r="AB15" s="19">
        <v>0.6667</v>
      </c>
      <c r="AC15" s="19">
        <v>0.6667</v>
      </c>
      <c r="AD15" s="19">
        <v>0.6667</v>
      </c>
      <c r="AE15" s="19">
        <v>0.6667</v>
      </c>
      <c r="AF15" s="19">
        <v>448</v>
      </c>
      <c r="AG15" s="19">
        <v>185000</v>
      </c>
      <c r="AH15" s="19">
        <v>2.5e-6</v>
      </c>
      <c r="AI15" s="19">
        <v>12.5</v>
      </c>
      <c r="AJ15" s="19">
        <v>37580</v>
      </c>
      <c r="AK15" s="19">
        <v>883</v>
      </c>
      <c r="AL15" s="19">
        <v>4</v>
      </c>
      <c r="AM15" s="19">
        <v>30.6</v>
      </c>
      <c r="AN15" s="19">
        <v>1</v>
      </c>
      <c r="AO15" s="19">
        <v>0</v>
      </c>
      <c r="AP15" s="18">
        <v>1140</v>
      </c>
      <c r="AQ15" s="18">
        <v>230</v>
      </c>
      <c r="AR15" s="18">
        <v>0</v>
      </c>
      <c r="AS15" s="19"/>
      <c r="AT15" s="22">
        <f>技能加成!$D$3*12%</f>
        <v>0.6</v>
      </c>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22"/>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22"/>
      <c r="EH15" s="22"/>
      <c r="EI15" s="22"/>
      <c r="EJ15" s="22"/>
      <c r="EK15" s="22"/>
      <c r="EL15" s="22"/>
      <c r="EM15" s="22"/>
      <c r="EN15" s="22"/>
      <c r="EO15" s="22">
        <f>-技能加成!$D$3*10%</f>
        <v>-0.5</v>
      </c>
      <c r="EP15" s="22"/>
      <c r="EQ15" s="22"/>
      <c r="ER15" s="22"/>
      <c r="ES15" s="23"/>
      <c r="ET15" s="22"/>
      <c r="EU15" s="22"/>
      <c r="EV15" s="22"/>
      <c r="EW15" s="22"/>
      <c r="EX15" s="22"/>
      <c r="EY15" s="18"/>
      <c r="EZ15" s="18"/>
      <c r="FA15" s="22"/>
      <c r="FB15" s="22"/>
      <c r="FC15" s="22"/>
      <c r="FD15" s="22"/>
      <c r="FE15" s="22"/>
      <c r="FF15" s="22"/>
      <c r="FG15" s="22"/>
      <c r="FH15" s="22"/>
      <c r="FI15" s="22"/>
      <c r="FJ15" s="22"/>
      <c r="FK15" s="22"/>
      <c r="FL15" s="22"/>
      <c r="FM15" s="22"/>
      <c r="FN15" s="22"/>
      <c r="FO15" s="22"/>
      <c r="FP15" s="22"/>
      <c r="FQ15" s="22"/>
      <c r="FR15" s="22"/>
      <c r="FS15" s="22"/>
      <c r="FT15" s="22">
        <f>技能加成!$D$24*10%</f>
        <v>0.5</v>
      </c>
      <c r="FU15" s="22"/>
      <c r="FV15" s="22"/>
      <c r="FW15" s="22"/>
      <c r="FX15" s="22"/>
      <c r="FY15" s="23"/>
      <c r="FZ15" s="22"/>
      <c r="GA15" s="22"/>
      <c r="GB15" s="22"/>
      <c r="GC15" s="22"/>
      <c r="GD15" s="22"/>
      <c r="GE15" s="22"/>
      <c r="GF15" s="22"/>
      <c r="GG15" s="22"/>
      <c r="GH15" s="22"/>
      <c r="GI15" s="22"/>
      <c r="GJ15" s="22"/>
      <c r="GK15" s="22"/>
      <c r="GL15" s="22"/>
      <c r="GM15" s="22"/>
      <c r="GN15" s="22"/>
      <c r="GO15" s="22"/>
      <c r="GP15" s="22"/>
      <c r="GQ15" s="22"/>
      <c r="GR15" s="22"/>
      <c r="GS15" s="22"/>
      <c r="GT15" s="22"/>
      <c r="GU15" s="22"/>
      <c r="GV15" s="22"/>
      <c r="GW15" s="22"/>
      <c r="GX15" s="22"/>
      <c r="GY15" s="22"/>
      <c r="HY15" s="3">
        <v>-0.8</v>
      </c>
      <c r="HZ15" s="3">
        <v>-0.8</v>
      </c>
      <c r="JP15" s="1">
        <v>136</v>
      </c>
      <c r="JQ15" s="23"/>
    </row>
    <row r="16" spans="1:277">
      <c r="A16" s="18" t="str">
        <f t="shared" si="0"/>
        <v>护卫舰</v>
      </c>
      <c r="B16" s="19" t="s">
        <v>633</v>
      </c>
      <c r="C16" s="19">
        <v>4</v>
      </c>
      <c r="D16" s="19">
        <f t="shared" si="1"/>
        <v>4</v>
      </c>
      <c r="E16" s="19">
        <v>1</v>
      </c>
      <c r="F16" s="19">
        <v>1.3</v>
      </c>
      <c r="G16" s="19">
        <v>456</v>
      </c>
      <c r="H16" s="19">
        <v>5.5</v>
      </c>
      <c r="I16" s="19">
        <v>0</v>
      </c>
      <c r="J16" s="19">
        <v>2</v>
      </c>
      <c r="K16" s="19">
        <v>2</v>
      </c>
      <c r="L16" s="19">
        <v>2</v>
      </c>
      <c r="M16" s="19">
        <v>2</v>
      </c>
      <c r="N16" s="19">
        <v>2</v>
      </c>
      <c r="O16" s="19">
        <v>364</v>
      </c>
      <c r="P16" s="19">
        <v>40</v>
      </c>
      <c r="Q16" s="19">
        <v>1</v>
      </c>
      <c r="R16" s="19">
        <v>0.8</v>
      </c>
      <c r="S16" s="19">
        <v>0.54</v>
      </c>
      <c r="T16" s="19">
        <v>0.5</v>
      </c>
      <c r="U16" s="19">
        <v>560000</v>
      </c>
      <c r="V16" s="19">
        <v>439</v>
      </c>
      <c r="W16" s="19">
        <v>0.5</v>
      </c>
      <c r="X16" s="19">
        <v>0.65</v>
      </c>
      <c r="Y16" s="19">
        <v>0.6375</v>
      </c>
      <c r="Z16" s="19">
        <v>0.9</v>
      </c>
      <c r="AA16" s="19">
        <v>448</v>
      </c>
      <c r="AB16" s="19">
        <v>0.6667</v>
      </c>
      <c r="AC16" s="19">
        <v>0.6667</v>
      </c>
      <c r="AD16" s="19">
        <v>0.6667</v>
      </c>
      <c r="AE16" s="19">
        <v>0.6667</v>
      </c>
      <c r="AF16" s="19">
        <v>378</v>
      </c>
      <c r="AG16" s="19">
        <v>185000</v>
      </c>
      <c r="AH16" s="19">
        <v>2.5e-6</v>
      </c>
      <c r="AI16" s="19">
        <v>13.3</v>
      </c>
      <c r="AJ16" s="19">
        <v>38000</v>
      </c>
      <c r="AK16" s="19">
        <v>868</v>
      </c>
      <c r="AL16" s="19">
        <v>4</v>
      </c>
      <c r="AM16" s="19">
        <v>32.4</v>
      </c>
      <c r="AN16" s="19">
        <v>1</v>
      </c>
      <c r="AO16" s="19">
        <v>0</v>
      </c>
      <c r="AP16" s="18">
        <v>950</v>
      </c>
      <c r="AQ16" s="18">
        <v>290</v>
      </c>
      <c r="AR16" s="18">
        <v>0</v>
      </c>
      <c r="AS16" s="19"/>
      <c r="AT16" s="22"/>
      <c r="AU16" s="22">
        <f>技能加成!$D$3*12%</f>
        <v>0.6</v>
      </c>
      <c r="AV16" s="22"/>
      <c r="AW16" s="22"/>
      <c r="AX16" s="22"/>
      <c r="AY16" s="22"/>
      <c r="AZ16" s="22"/>
      <c r="BA16" s="22"/>
      <c r="BB16" s="22"/>
      <c r="BC16" s="22"/>
      <c r="BD16" s="22"/>
      <c r="BE16" s="22"/>
      <c r="BF16" s="22"/>
      <c r="BG16" s="22"/>
      <c r="BH16" s="22"/>
      <c r="BI16" s="22"/>
      <c r="BJ16" s="22"/>
      <c r="BK16" s="22"/>
      <c r="BL16" s="22"/>
      <c r="BM16" s="22"/>
      <c r="BN16" s="22"/>
      <c r="BO16" s="22">
        <f>技能加成!$D$3*7.5%</f>
        <v>0.375</v>
      </c>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c r="CY16" s="22"/>
      <c r="CZ16" s="22"/>
      <c r="DA16" s="22"/>
      <c r="DB16" s="22"/>
      <c r="DC16" s="22"/>
      <c r="DD16" s="22"/>
      <c r="DE16" s="22"/>
      <c r="DF16" s="22"/>
      <c r="DG16" s="22"/>
      <c r="DH16" s="22"/>
      <c r="DI16" s="22"/>
      <c r="DJ16" s="22"/>
      <c r="DK16" s="22"/>
      <c r="DL16" s="22"/>
      <c r="DM16" s="22"/>
      <c r="DN16" s="22"/>
      <c r="DO16" s="22"/>
      <c r="DP16" s="22"/>
      <c r="DQ16" s="22"/>
      <c r="DR16" s="22"/>
      <c r="DS16" s="22"/>
      <c r="DT16" s="22"/>
      <c r="DU16" s="22"/>
      <c r="DV16" s="22"/>
      <c r="DW16" s="22"/>
      <c r="DX16" s="22"/>
      <c r="DY16" s="22"/>
      <c r="DZ16" s="22"/>
      <c r="EA16" s="22"/>
      <c r="EB16" s="22"/>
      <c r="EC16" s="22"/>
      <c r="ED16" s="22"/>
      <c r="EE16" s="22"/>
      <c r="EF16" s="22"/>
      <c r="EG16" s="22"/>
      <c r="EH16" s="22"/>
      <c r="EI16" s="22"/>
      <c r="EJ16" s="22"/>
      <c r="EK16" s="22"/>
      <c r="EL16" s="22"/>
      <c r="EM16" s="22"/>
      <c r="EN16" s="22"/>
      <c r="EO16" s="22"/>
      <c r="EP16" s="22"/>
      <c r="EQ16" s="22"/>
      <c r="ER16" s="22"/>
      <c r="ES16" s="23"/>
      <c r="ET16" s="22"/>
      <c r="EU16" s="22"/>
      <c r="EV16" s="22"/>
      <c r="EW16" s="22"/>
      <c r="EX16" s="22"/>
      <c r="EY16" s="18"/>
      <c r="EZ16" s="18"/>
      <c r="FA16" s="22"/>
      <c r="FB16" s="22"/>
      <c r="FC16" s="22"/>
      <c r="FD16" s="22"/>
      <c r="FE16" s="22"/>
      <c r="FF16" s="22"/>
      <c r="FG16" s="22"/>
      <c r="FH16" s="22"/>
      <c r="FI16" s="22"/>
      <c r="FJ16" s="22"/>
      <c r="FK16" s="22"/>
      <c r="FL16" s="22"/>
      <c r="FM16" s="22"/>
      <c r="FN16" s="22"/>
      <c r="FO16" s="22"/>
      <c r="FP16" s="22"/>
      <c r="FQ16" s="22"/>
      <c r="FR16" s="22"/>
      <c r="FS16" s="22"/>
      <c r="FT16" s="22">
        <f>技能加成!$D$24*10%</f>
        <v>0.5</v>
      </c>
      <c r="FU16" s="22"/>
      <c r="FV16" s="22"/>
      <c r="FW16" s="22"/>
      <c r="FX16" s="22"/>
      <c r="FY16" s="23"/>
      <c r="FZ16" s="22"/>
      <c r="GA16" s="22"/>
      <c r="GB16" s="22"/>
      <c r="GC16" s="22"/>
      <c r="GD16" s="22"/>
      <c r="GE16" s="22"/>
      <c r="GF16" s="22"/>
      <c r="GG16" s="22"/>
      <c r="GH16" s="22"/>
      <c r="GI16" s="22"/>
      <c r="GJ16" s="22"/>
      <c r="GK16" s="22"/>
      <c r="GL16" s="22"/>
      <c r="GM16" s="22"/>
      <c r="GN16" s="22"/>
      <c r="GO16" s="22"/>
      <c r="GP16" s="22"/>
      <c r="GQ16" s="22"/>
      <c r="GR16" s="22"/>
      <c r="GS16" s="22"/>
      <c r="GT16" s="22"/>
      <c r="GU16" s="22"/>
      <c r="GV16" s="22"/>
      <c r="GW16" s="22"/>
      <c r="GX16" s="22"/>
      <c r="GY16" s="22"/>
      <c r="HY16" s="3">
        <v>-0.8</v>
      </c>
      <c r="HZ16" s="3">
        <v>-0.8</v>
      </c>
      <c r="JP16" s="1">
        <v>143</v>
      </c>
      <c r="JQ16" s="23"/>
    </row>
    <row r="17" spans="1:277">
      <c r="A17" s="18" t="str">
        <f t="shared" si="0"/>
        <v>护卫舰</v>
      </c>
      <c r="B17" s="21" t="s">
        <v>656</v>
      </c>
      <c r="C17" s="21">
        <v>4</v>
      </c>
      <c r="D17" s="21">
        <f t="shared" si="1"/>
        <v>4</v>
      </c>
      <c r="E17" s="21">
        <v>1</v>
      </c>
      <c r="F17" s="21">
        <v>1.9</v>
      </c>
      <c r="G17" s="21">
        <v>387</v>
      </c>
      <c r="H17" s="21">
        <v>5.5</v>
      </c>
      <c r="I17" s="21">
        <v>0</v>
      </c>
      <c r="J17" s="21">
        <v>2</v>
      </c>
      <c r="K17" s="21">
        <v>2</v>
      </c>
      <c r="L17" s="21">
        <v>2</v>
      </c>
      <c r="M17" s="21">
        <v>2</v>
      </c>
      <c r="N17" s="21">
        <v>2</v>
      </c>
      <c r="O17" s="21">
        <v>471</v>
      </c>
      <c r="P17" s="21">
        <v>48</v>
      </c>
      <c r="Q17" s="21">
        <v>1</v>
      </c>
      <c r="R17" s="21">
        <v>0.72</v>
      </c>
      <c r="S17" s="21">
        <v>0.6</v>
      </c>
      <c r="T17" s="21">
        <v>0.5</v>
      </c>
      <c r="U17" s="21">
        <v>600000</v>
      </c>
      <c r="V17" s="21">
        <v>318</v>
      </c>
      <c r="W17" s="21">
        <v>0.5</v>
      </c>
      <c r="X17" s="21">
        <v>0.5525</v>
      </c>
      <c r="Y17" s="21">
        <v>0.75</v>
      </c>
      <c r="Z17" s="21">
        <v>0.9</v>
      </c>
      <c r="AA17" s="21">
        <v>323</v>
      </c>
      <c r="AB17" s="21">
        <v>0.6667</v>
      </c>
      <c r="AC17" s="21">
        <v>0.6667</v>
      </c>
      <c r="AD17" s="21">
        <v>0.6667</v>
      </c>
      <c r="AE17" s="21">
        <v>0.6667</v>
      </c>
      <c r="AF17" s="21">
        <v>426</v>
      </c>
      <c r="AG17" s="21">
        <v>185000</v>
      </c>
      <c r="AH17" s="21">
        <v>2.5e-6</v>
      </c>
      <c r="AI17" s="21">
        <v>12.4</v>
      </c>
      <c r="AJ17" s="21">
        <v>42030</v>
      </c>
      <c r="AK17" s="21">
        <v>410</v>
      </c>
      <c r="AL17" s="21">
        <v>4</v>
      </c>
      <c r="AM17" s="21">
        <v>35.6</v>
      </c>
      <c r="AN17" s="21">
        <v>1</v>
      </c>
      <c r="AO17" s="21">
        <v>0</v>
      </c>
      <c r="AP17" s="18">
        <v>1056</v>
      </c>
      <c r="AQ17" s="18">
        <v>520</v>
      </c>
      <c r="AR17" s="18">
        <v>0</v>
      </c>
      <c r="AS17" s="21"/>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f>技能加成!$D$4*8%</f>
        <v>0.4</v>
      </c>
      <c r="BS17" s="22">
        <f>技能加成!$D$4*8%</f>
        <v>0.4</v>
      </c>
      <c r="BT17" s="22">
        <f>技能加成!$D$4*8%</f>
        <v>0.4</v>
      </c>
      <c r="BU17" s="22">
        <f>技能加成!$D$4*8%</f>
        <v>0.4</v>
      </c>
      <c r="BV17" s="22"/>
      <c r="BW17" s="22"/>
      <c r="BX17" s="22"/>
      <c r="BY17" s="22"/>
      <c r="BZ17" s="22">
        <f>技能加成!$D$4*5%</f>
        <v>0.25</v>
      </c>
      <c r="CA17" s="22"/>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2"/>
      <c r="DE17" s="22"/>
      <c r="DF17" s="22"/>
      <c r="DG17" s="22"/>
      <c r="DH17" s="22"/>
      <c r="DI17" s="22"/>
      <c r="DJ17" s="22"/>
      <c r="DK17" s="22"/>
      <c r="DL17" s="22"/>
      <c r="DM17" s="22"/>
      <c r="DN17" s="22"/>
      <c r="DO17" s="22"/>
      <c r="DP17" s="22"/>
      <c r="DQ17" s="22"/>
      <c r="DR17" s="22"/>
      <c r="DS17" s="22"/>
      <c r="DT17" s="22"/>
      <c r="DU17" s="22"/>
      <c r="DV17" s="22"/>
      <c r="DW17" s="22"/>
      <c r="DX17" s="22"/>
      <c r="DY17" s="22"/>
      <c r="DZ17" s="22"/>
      <c r="EA17" s="22"/>
      <c r="EB17" s="22"/>
      <c r="EC17" s="22"/>
      <c r="ED17" s="22"/>
      <c r="EE17" s="22"/>
      <c r="EF17" s="22"/>
      <c r="EG17" s="22"/>
      <c r="EH17" s="22"/>
      <c r="EI17" s="22"/>
      <c r="EJ17" s="22"/>
      <c r="EK17" s="22"/>
      <c r="EL17" s="22"/>
      <c r="EM17" s="22"/>
      <c r="EN17" s="22"/>
      <c r="EO17" s="22"/>
      <c r="EP17" s="22"/>
      <c r="EQ17" s="22"/>
      <c r="ER17" s="22"/>
      <c r="ES17" s="23"/>
      <c r="ET17" s="22"/>
      <c r="EU17" s="22"/>
      <c r="EV17" s="22"/>
      <c r="EW17" s="22"/>
      <c r="EX17" s="22"/>
      <c r="EY17" s="18"/>
      <c r="EZ17" s="18"/>
      <c r="FA17" s="22"/>
      <c r="FB17" s="22"/>
      <c r="FC17" s="22"/>
      <c r="FD17" s="22"/>
      <c r="FE17" s="22"/>
      <c r="FF17" s="22">
        <f>技能加成!$D$99*5%</f>
        <v>0.25</v>
      </c>
      <c r="FG17" s="22"/>
      <c r="FH17" s="22"/>
      <c r="FI17" s="22"/>
      <c r="FJ17" s="22"/>
      <c r="FK17" s="22"/>
      <c r="FL17" s="22"/>
      <c r="FM17" s="22"/>
      <c r="FN17" s="22"/>
      <c r="FO17" s="22"/>
      <c r="FP17" s="22"/>
      <c r="FQ17" s="22"/>
      <c r="FR17" s="22"/>
      <c r="FS17" s="22"/>
      <c r="FT17" s="22"/>
      <c r="FU17" s="22"/>
      <c r="FV17" s="22"/>
      <c r="FW17" s="22"/>
      <c r="FX17" s="22"/>
      <c r="FY17" s="23"/>
      <c r="FZ17" s="22"/>
      <c r="GA17" s="22"/>
      <c r="GB17" s="22"/>
      <c r="GC17" s="22"/>
      <c r="GD17" s="22"/>
      <c r="GE17" s="22"/>
      <c r="GF17" s="22"/>
      <c r="GG17" s="22"/>
      <c r="GH17" s="22"/>
      <c r="GI17" s="22"/>
      <c r="GJ17" s="22"/>
      <c r="GK17" s="22"/>
      <c r="GL17" s="22"/>
      <c r="GM17" s="22"/>
      <c r="GN17" s="22"/>
      <c r="GO17" s="22"/>
      <c r="GP17" s="22"/>
      <c r="GQ17" s="22"/>
      <c r="GR17" s="22"/>
      <c r="GS17" s="22"/>
      <c r="GT17" s="22"/>
      <c r="GU17" s="22"/>
      <c r="GV17" s="22"/>
      <c r="GW17" s="22"/>
      <c r="GX17" s="22"/>
      <c r="GY17" s="22"/>
      <c r="JP17" s="1">
        <v>149</v>
      </c>
      <c r="JQ17" s="23"/>
    </row>
    <row r="18" spans="1:277">
      <c r="A18" s="18" t="str">
        <f t="shared" si="0"/>
        <v>护卫舰</v>
      </c>
      <c r="B18" s="17" t="s">
        <v>672</v>
      </c>
      <c r="C18" s="17">
        <v>2</v>
      </c>
      <c r="D18" s="17">
        <f t="shared" si="1"/>
        <v>2</v>
      </c>
      <c r="E18" s="17">
        <v>1</v>
      </c>
      <c r="F18" s="17">
        <v>1.5</v>
      </c>
      <c r="G18" s="17">
        <v>363</v>
      </c>
      <c r="H18" s="17">
        <v>5</v>
      </c>
      <c r="I18" s="17">
        <v>0</v>
      </c>
      <c r="J18" s="17">
        <v>2</v>
      </c>
      <c r="K18" s="17">
        <v>0</v>
      </c>
      <c r="L18" s="17">
        <v>3</v>
      </c>
      <c r="M18" s="17">
        <v>0</v>
      </c>
      <c r="N18" s="17">
        <v>0</v>
      </c>
      <c r="O18" s="17">
        <v>450</v>
      </c>
      <c r="P18" s="17">
        <v>43</v>
      </c>
      <c r="Q18" s="17">
        <v>1</v>
      </c>
      <c r="R18" s="17">
        <v>0.72</v>
      </c>
      <c r="S18" s="17">
        <v>0.6</v>
      </c>
      <c r="T18" s="17">
        <v>0.5</v>
      </c>
      <c r="U18" s="17">
        <v>570000</v>
      </c>
      <c r="V18" s="17">
        <v>304</v>
      </c>
      <c r="W18" s="17">
        <v>0.5</v>
      </c>
      <c r="X18" s="17">
        <v>0.5525</v>
      </c>
      <c r="Y18" s="17">
        <v>0.75</v>
      </c>
      <c r="Z18" s="17">
        <v>0.9</v>
      </c>
      <c r="AA18" s="17">
        <v>309</v>
      </c>
      <c r="AB18" s="17">
        <v>0.6667</v>
      </c>
      <c r="AC18" s="17">
        <v>0.6667</v>
      </c>
      <c r="AD18" s="17">
        <v>0.6667</v>
      </c>
      <c r="AE18" s="17">
        <v>0.6667</v>
      </c>
      <c r="AF18" s="17">
        <v>362</v>
      </c>
      <c r="AG18" s="17">
        <v>172000</v>
      </c>
      <c r="AH18" s="17">
        <v>2.2e-6</v>
      </c>
      <c r="AI18" s="17">
        <v>9.6</v>
      </c>
      <c r="AJ18" s="17">
        <v>42030</v>
      </c>
      <c r="AK18" s="17">
        <v>514</v>
      </c>
      <c r="AL18" s="17">
        <v>3</v>
      </c>
      <c r="AM18" s="17">
        <v>37.4</v>
      </c>
      <c r="AN18" s="17">
        <v>1</v>
      </c>
      <c r="AO18" s="17">
        <v>0</v>
      </c>
      <c r="AP18" s="18">
        <v>1113</v>
      </c>
      <c r="AQ18" s="18">
        <v>300</v>
      </c>
      <c r="AR18" s="18">
        <v>0</v>
      </c>
      <c r="AS18" s="17"/>
      <c r="AT18" s="22"/>
      <c r="AU18" s="22">
        <f>技能加成!$D$3*7.5%</f>
        <v>0.375</v>
      </c>
      <c r="AV18" s="22"/>
      <c r="AW18" s="22"/>
      <c r="AX18" s="22"/>
      <c r="AY18" s="22"/>
      <c r="AZ18" s="22"/>
      <c r="BA18" s="22"/>
      <c r="BB18" s="22"/>
      <c r="BC18" s="22"/>
      <c r="BD18" s="22"/>
      <c r="BE18" s="22"/>
      <c r="BF18" s="22"/>
      <c r="BG18" s="22"/>
      <c r="BH18" s="22"/>
      <c r="BI18" s="22"/>
      <c r="BJ18" s="22"/>
      <c r="BK18" s="22"/>
      <c r="BL18" s="22"/>
      <c r="BM18" s="22"/>
      <c r="BN18" s="22"/>
      <c r="BO18" s="22"/>
      <c r="BP18" s="22"/>
      <c r="BQ18" s="22"/>
      <c r="BR18" s="22"/>
      <c r="BS18" s="22"/>
      <c r="BT18" s="22"/>
      <c r="BU18" s="22"/>
      <c r="BV18" s="22"/>
      <c r="BW18" s="22"/>
      <c r="BX18" s="22"/>
      <c r="BY18" s="22"/>
      <c r="BZ18" s="22"/>
      <c r="CA18" s="22"/>
      <c r="CB18" s="22"/>
      <c r="CC18" s="22"/>
      <c r="CD18" s="22"/>
      <c r="CE18" s="22"/>
      <c r="CF18" s="22"/>
      <c r="CG18" s="22"/>
      <c r="CH18" s="22"/>
      <c r="CI18" s="22"/>
      <c r="CJ18" s="22"/>
      <c r="CK18" s="22"/>
      <c r="CL18" s="22"/>
      <c r="CM18" s="22"/>
      <c r="CN18" s="22"/>
      <c r="CO18" s="22"/>
      <c r="CP18" s="22"/>
      <c r="CQ18" s="22"/>
      <c r="CR18" s="22"/>
      <c r="CS18" s="22"/>
      <c r="CT18" s="22"/>
      <c r="CU18" s="22"/>
      <c r="CV18" s="22"/>
      <c r="CW18" s="22"/>
      <c r="CX18" s="22"/>
      <c r="CY18" s="22"/>
      <c r="CZ18" s="22"/>
      <c r="DA18" s="22"/>
      <c r="DB18" s="22"/>
      <c r="DC18" s="22"/>
      <c r="DD18" s="22"/>
      <c r="DE18" s="22"/>
      <c r="DF18" s="22"/>
      <c r="DG18" s="22"/>
      <c r="DH18" s="22"/>
      <c r="DI18" s="22"/>
      <c r="DJ18" s="22"/>
      <c r="DK18" s="22"/>
      <c r="DL18" s="22"/>
      <c r="DM18" s="22"/>
      <c r="DN18" s="22"/>
      <c r="DO18" s="22"/>
      <c r="DP18" s="22"/>
      <c r="DQ18" s="22"/>
      <c r="DR18" s="22"/>
      <c r="DS18" s="22"/>
      <c r="DT18" s="22"/>
      <c r="DU18" s="22"/>
      <c r="DV18" s="22"/>
      <c r="DW18" s="22"/>
      <c r="DX18" s="22"/>
      <c r="DY18" s="22"/>
      <c r="DZ18" s="22"/>
      <c r="EA18" s="22"/>
      <c r="EB18" s="22"/>
      <c r="EC18" s="22"/>
      <c r="ED18" s="22"/>
      <c r="EE18" s="22"/>
      <c r="EF18" s="22"/>
      <c r="EG18" s="22"/>
      <c r="EH18" s="22"/>
      <c r="EI18" s="22"/>
      <c r="EJ18" s="22"/>
      <c r="EK18" s="22"/>
      <c r="EL18" s="22"/>
      <c r="EM18" s="22"/>
      <c r="EN18" s="22"/>
      <c r="EO18" s="22"/>
      <c r="EP18" s="22"/>
      <c r="EQ18" s="22"/>
      <c r="ER18" s="22"/>
      <c r="ES18" s="23"/>
      <c r="ET18" s="22"/>
      <c r="EU18" s="22"/>
      <c r="EV18" s="22"/>
      <c r="EW18" s="22"/>
      <c r="EX18" s="22"/>
      <c r="EY18" s="18"/>
      <c r="EZ18" s="18"/>
      <c r="FA18" s="22"/>
      <c r="FB18" s="22"/>
      <c r="FC18" s="22"/>
      <c r="FD18" s="22"/>
      <c r="FE18" s="22"/>
      <c r="FF18" s="22"/>
      <c r="FG18" s="22"/>
      <c r="FH18" s="22"/>
      <c r="FI18" s="22"/>
      <c r="FJ18" s="22"/>
      <c r="FK18" s="22"/>
      <c r="FL18" s="22"/>
      <c r="FM18" s="22"/>
      <c r="FN18" s="22"/>
      <c r="FO18" s="22"/>
      <c r="FP18" s="22"/>
      <c r="FQ18" s="22"/>
      <c r="FR18" s="22"/>
      <c r="FS18" s="22"/>
      <c r="FT18" s="22"/>
      <c r="FU18" s="22"/>
      <c r="FV18" s="22"/>
      <c r="FW18" s="22"/>
      <c r="FX18" s="22"/>
      <c r="FY18" s="23"/>
      <c r="FZ18" s="22"/>
      <c r="GA18" s="22"/>
      <c r="GB18" s="22"/>
      <c r="GC18" s="22"/>
      <c r="GD18" s="22"/>
      <c r="GE18" s="22">
        <f>技能加成!$D$3*4%</f>
        <v>0.2</v>
      </c>
      <c r="GF18" s="22"/>
      <c r="GG18" s="22"/>
      <c r="GH18" s="22"/>
      <c r="GI18" s="22"/>
      <c r="GJ18" s="22"/>
      <c r="GK18" s="22"/>
      <c r="GL18" s="22"/>
      <c r="GM18" s="22"/>
      <c r="GN18" s="22"/>
      <c r="GO18" s="22"/>
      <c r="GP18" s="22"/>
      <c r="GQ18" s="22"/>
      <c r="GR18" s="22"/>
      <c r="GS18" s="22"/>
      <c r="GT18" s="22"/>
      <c r="GU18" s="22"/>
      <c r="GV18" s="22"/>
      <c r="GW18" s="22"/>
      <c r="GX18" s="22"/>
      <c r="GY18" s="22"/>
      <c r="JP18" s="1">
        <v>159</v>
      </c>
      <c r="JQ18" s="23"/>
    </row>
    <row r="19" spans="1:277">
      <c r="A19" s="18" t="str">
        <f t="shared" si="0"/>
        <v>护卫舰</v>
      </c>
      <c r="B19" s="20" t="s">
        <v>698</v>
      </c>
      <c r="C19" s="20">
        <v>3</v>
      </c>
      <c r="D19" s="20">
        <f t="shared" si="1"/>
        <v>3</v>
      </c>
      <c r="E19" s="20">
        <v>1</v>
      </c>
      <c r="F19" s="20">
        <v>1.8</v>
      </c>
      <c r="G19" s="20">
        <v>346</v>
      </c>
      <c r="H19" s="20">
        <v>5</v>
      </c>
      <c r="I19" s="20">
        <v>0</v>
      </c>
      <c r="J19" s="20">
        <v>2</v>
      </c>
      <c r="K19" s="20">
        <v>1</v>
      </c>
      <c r="L19" s="20">
        <v>2</v>
      </c>
      <c r="M19" s="20">
        <v>0</v>
      </c>
      <c r="N19" s="20">
        <v>0</v>
      </c>
      <c r="O19" s="20">
        <v>462</v>
      </c>
      <c r="P19" s="20">
        <v>39</v>
      </c>
      <c r="Q19" s="20">
        <v>1</v>
      </c>
      <c r="R19" s="20">
        <v>0.72</v>
      </c>
      <c r="S19" s="20">
        <v>0.6</v>
      </c>
      <c r="T19" s="20">
        <v>0.5</v>
      </c>
      <c r="U19" s="20">
        <v>590000</v>
      </c>
      <c r="V19" s="20">
        <v>312</v>
      </c>
      <c r="W19" s="20">
        <v>0.5</v>
      </c>
      <c r="X19" s="20">
        <v>0.5525</v>
      </c>
      <c r="Y19" s="20">
        <v>0.75</v>
      </c>
      <c r="Z19" s="20">
        <v>0.9</v>
      </c>
      <c r="AA19" s="20">
        <v>317</v>
      </c>
      <c r="AB19" s="20">
        <v>0.6667</v>
      </c>
      <c r="AC19" s="20">
        <v>0.6667</v>
      </c>
      <c r="AD19" s="20">
        <v>0.6667</v>
      </c>
      <c r="AE19" s="20">
        <v>0.6667</v>
      </c>
      <c r="AF19" s="20">
        <v>335</v>
      </c>
      <c r="AG19" s="20">
        <v>177000</v>
      </c>
      <c r="AH19" s="20">
        <v>2.2e-6</v>
      </c>
      <c r="AI19" s="20">
        <v>12.6</v>
      </c>
      <c r="AJ19" s="20">
        <v>42030</v>
      </c>
      <c r="AK19" s="20">
        <v>675</v>
      </c>
      <c r="AL19" s="20">
        <v>4</v>
      </c>
      <c r="AM19" s="20">
        <v>39.3</v>
      </c>
      <c r="AN19" s="20">
        <v>1</v>
      </c>
      <c r="AO19" s="20">
        <v>0</v>
      </c>
      <c r="AP19" s="18">
        <v>997</v>
      </c>
      <c r="AQ19" s="18">
        <v>320</v>
      </c>
      <c r="AR19" s="18">
        <v>0</v>
      </c>
      <c r="AS19" s="20"/>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f>技能加成!$D$174*8%</f>
        <v>0.4</v>
      </c>
      <c r="BS19" s="22">
        <f>技能加成!$D$174*8%</f>
        <v>0.4</v>
      </c>
      <c r="BT19" s="22">
        <f>技能加成!$D$174*8%</f>
        <v>0.4</v>
      </c>
      <c r="BU19" s="22">
        <f>技能加成!$D$174*8%</f>
        <v>0.4</v>
      </c>
      <c r="BV19" s="22"/>
      <c r="BW19" s="22"/>
      <c r="BX19" s="22"/>
      <c r="BY19" s="22">
        <f>技能加成!$D$174*5%</f>
        <v>0.25</v>
      </c>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c r="DL19" s="22"/>
      <c r="DM19" s="22"/>
      <c r="DN19" s="22"/>
      <c r="DO19" s="22"/>
      <c r="DP19" s="22"/>
      <c r="DQ19" s="22"/>
      <c r="DR19" s="22"/>
      <c r="DS19" s="22"/>
      <c r="DT19" s="22"/>
      <c r="DU19" s="22"/>
      <c r="DV19" s="22"/>
      <c r="DW19" s="22"/>
      <c r="DX19" s="22"/>
      <c r="DY19" s="22"/>
      <c r="DZ19" s="22"/>
      <c r="EA19" s="22"/>
      <c r="EB19" s="22"/>
      <c r="EC19" s="22"/>
      <c r="ED19" s="22"/>
      <c r="EE19" s="22"/>
      <c r="EF19" s="22"/>
      <c r="EG19" s="22"/>
      <c r="EH19" s="22"/>
      <c r="EI19" s="22"/>
      <c r="EJ19" s="22"/>
      <c r="EK19" s="22"/>
      <c r="EL19" s="22"/>
      <c r="EM19" s="22"/>
      <c r="EN19" s="22"/>
      <c r="EO19" s="22"/>
      <c r="EP19" s="22"/>
      <c r="EQ19" s="22"/>
      <c r="ER19" s="22"/>
      <c r="ES19" s="23"/>
      <c r="ET19" s="22"/>
      <c r="EU19" s="22"/>
      <c r="EV19" s="22"/>
      <c r="EW19" s="22"/>
      <c r="EX19" s="22"/>
      <c r="EY19" s="18"/>
      <c r="EZ19" s="18"/>
      <c r="FA19" s="22"/>
      <c r="FB19" s="22"/>
      <c r="FC19" s="22"/>
      <c r="FD19" s="22"/>
      <c r="FE19" s="22"/>
      <c r="FF19" s="22"/>
      <c r="FG19" s="22"/>
      <c r="FH19" s="22"/>
      <c r="FI19" s="22"/>
      <c r="FJ19" s="22"/>
      <c r="FK19" s="22"/>
      <c r="FL19" s="22"/>
      <c r="FM19" s="22"/>
      <c r="FN19" s="22"/>
      <c r="FO19" s="22"/>
      <c r="FP19" s="22">
        <f>技能加成!$D$3*5%</f>
        <v>0.25</v>
      </c>
      <c r="FQ19" s="22"/>
      <c r="FR19" s="22"/>
      <c r="FS19" s="22"/>
      <c r="FT19" s="22"/>
      <c r="FU19" s="22"/>
      <c r="FV19" s="22"/>
      <c r="FW19" s="22"/>
      <c r="FX19" s="22"/>
      <c r="FY19" s="23"/>
      <c r="FZ19" s="22"/>
      <c r="GA19" s="22"/>
      <c r="GB19" s="22"/>
      <c r="GC19" s="22"/>
      <c r="GD19" s="22"/>
      <c r="GE19" s="22"/>
      <c r="GF19" s="22"/>
      <c r="GG19" s="22"/>
      <c r="GH19" s="22"/>
      <c r="GI19" s="22"/>
      <c r="GJ19" s="22"/>
      <c r="GK19" s="22"/>
      <c r="GL19" s="22"/>
      <c r="GM19" s="22"/>
      <c r="GN19" s="22"/>
      <c r="GO19" s="22"/>
      <c r="GP19" s="22"/>
      <c r="GQ19" s="22"/>
      <c r="GR19" s="22"/>
      <c r="GS19" s="22"/>
      <c r="GT19" s="22"/>
      <c r="GU19" s="22"/>
      <c r="GV19" s="22"/>
      <c r="GW19" s="22"/>
      <c r="GX19" s="22"/>
      <c r="GY19" s="22"/>
      <c r="JP19" s="1">
        <v>165</v>
      </c>
      <c r="JQ19" s="23"/>
    </row>
    <row r="20" spans="1:277">
      <c r="A20" s="18" t="str">
        <f t="shared" si="0"/>
        <v>护卫舰</v>
      </c>
      <c r="B20" s="17" t="s">
        <v>726</v>
      </c>
      <c r="C20" s="17">
        <v>3</v>
      </c>
      <c r="D20" s="17">
        <f t="shared" si="1"/>
        <v>3</v>
      </c>
      <c r="E20" s="17">
        <v>1</v>
      </c>
      <c r="F20" s="17">
        <v>2</v>
      </c>
      <c r="G20" s="17">
        <v>380</v>
      </c>
      <c r="H20" s="17">
        <v>5.5</v>
      </c>
      <c r="I20" s="17">
        <v>0</v>
      </c>
      <c r="J20" s="17">
        <v>2</v>
      </c>
      <c r="K20" s="17">
        <v>1</v>
      </c>
      <c r="L20" s="17">
        <v>2</v>
      </c>
      <c r="M20" s="17">
        <v>0</v>
      </c>
      <c r="N20" s="17">
        <v>0</v>
      </c>
      <c r="O20" s="17">
        <v>389</v>
      </c>
      <c r="P20" s="17">
        <v>33</v>
      </c>
      <c r="Q20" s="17">
        <v>1</v>
      </c>
      <c r="R20" s="17">
        <v>0.72</v>
      </c>
      <c r="S20" s="17">
        <v>0.6</v>
      </c>
      <c r="T20" s="17">
        <v>0.5</v>
      </c>
      <c r="U20" s="17">
        <v>560000</v>
      </c>
      <c r="V20" s="17">
        <v>263</v>
      </c>
      <c r="W20" s="17">
        <v>0.5</v>
      </c>
      <c r="X20" s="17">
        <v>0.5525</v>
      </c>
      <c r="Y20" s="17">
        <v>0.75</v>
      </c>
      <c r="Z20" s="17">
        <v>0.9</v>
      </c>
      <c r="AA20" s="17">
        <v>267</v>
      </c>
      <c r="AB20" s="17">
        <v>0.6667</v>
      </c>
      <c r="AC20" s="17">
        <v>0.6667</v>
      </c>
      <c r="AD20" s="17">
        <v>0.6667</v>
      </c>
      <c r="AE20" s="17">
        <v>0.6667</v>
      </c>
      <c r="AF20" s="17">
        <v>291</v>
      </c>
      <c r="AG20" s="17">
        <v>177000</v>
      </c>
      <c r="AH20" s="17">
        <v>1.7e-6</v>
      </c>
      <c r="AI20" s="17">
        <v>12.3</v>
      </c>
      <c r="AJ20" s="17">
        <v>42030</v>
      </c>
      <c r="AK20" s="17">
        <v>407</v>
      </c>
      <c r="AL20" s="17">
        <v>3</v>
      </c>
      <c r="AM20" s="17">
        <v>35.6</v>
      </c>
      <c r="AN20" s="17">
        <v>1</v>
      </c>
      <c r="AO20" s="17">
        <v>0</v>
      </c>
      <c r="AP20" s="18">
        <v>1150</v>
      </c>
      <c r="AQ20" s="18">
        <v>1000</v>
      </c>
      <c r="AR20" s="18">
        <v>0</v>
      </c>
      <c r="AS20" s="17"/>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c r="CY20" s="22"/>
      <c r="CZ20" s="22"/>
      <c r="DA20" s="22"/>
      <c r="DB20" s="22"/>
      <c r="DC20" s="22"/>
      <c r="DD20" s="22"/>
      <c r="DE20" s="22"/>
      <c r="DF20" s="22"/>
      <c r="DG20" s="22"/>
      <c r="DH20" s="22"/>
      <c r="DI20" s="22"/>
      <c r="DJ20" s="22"/>
      <c r="DK20" s="22"/>
      <c r="DL20" s="22"/>
      <c r="DM20" s="22"/>
      <c r="DN20" s="22"/>
      <c r="DO20" s="22"/>
      <c r="DP20" s="22"/>
      <c r="DQ20" s="22"/>
      <c r="DR20" s="22"/>
      <c r="DS20" s="22"/>
      <c r="DT20" s="22"/>
      <c r="DU20" s="22"/>
      <c r="DV20" s="22"/>
      <c r="DW20" s="22"/>
      <c r="DX20" s="22"/>
      <c r="DY20" s="22"/>
      <c r="DZ20" s="22"/>
      <c r="EA20" s="22"/>
      <c r="EB20" s="22"/>
      <c r="EC20" s="22"/>
      <c r="ED20" s="22"/>
      <c r="EE20" s="22"/>
      <c r="EF20" s="22"/>
      <c r="EG20" s="22"/>
      <c r="EH20" s="22"/>
      <c r="EI20" s="22"/>
      <c r="EJ20" s="22"/>
      <c r="EK20" s="22"/>
      <c r="EL20" s="22"/>
      <c r="EM20" s="22"/>
      <c r="EN20" s="22"/>
      <c r="EO20" s="22"/>
      <c r="EP20" s="22"/>
      <c r="EQ20" s="22"/>
      <c r="ER20" s="22"/>
      <c r="ES20" s="23"/>
      <c r="ET20" s="22"/>
      <c r="EU20" s="22"/>
      <c r="EV20" s="22"/>
      <c r="EW20" s="22"/>
      <c r="EX20" s="22"/>
      <c r="EY20" s="18"/>
      <c r="EZ20" s="18"/>
      <c r="FA20" s="22"/>
      <c r="FB20" s="22"/>
      <c r="FC20" s="22"/>
      <c r="FD20" s="22"/>
      <c r="FE20" s="22"/>
      <c r="FF20" s="22"/>
      <c r="FG20" s="22"/>
      <c r="FH20" s="22"/>
      <c r="FI20" s="22"/>
      <c r="FJ20" s="22"/>
      <c r="FK20" s="22"/>
      <c r="FL20" s="22"/>
      <c r="FM20" s="22"/>
      <c r="FN20" s="22"/>
      <c r="FO20" s="22"/>
      <c r="FP20" s="22">
        <f>技能加成!$D$3*5%</f>
        <v>0.25</v>
      </c>
      <c r="FQ20" s="22"/>
      <c r="FR20" s="22"/>
      <c r="FS20" s="22"/>
      <c r="FT20" s="22"/>
      <c r="FU20" s="22"/>
      <c r="FV20" s="22"/>
      <c r="FW20" s="22">
        <f>技能加成!$D$51*5%</f>
        <v>0.25</v>
      </c>
      <c r="FX20" s="22"/>
      <c r="FY20" s="23"/>
      <c r="FZ20" s="22"/>
      <c r="GA20" s="22"/>
      <c r="GB20" s="22"/>
      <c r="GC20" s="22"/>
      <c r="GD20" s="22"/>
      <c r="GE20" s="22"/>
      <c r="GF20" s="22"/>
      <c r="GG20" s="22"/>
      <c r="GH20" s="22"/>
      <c r="GI20" s="22"/>
      <c r="GJ20" s="22"/>
      <c r="GK20" s="22"/>
      <c r="GL20" s="22"/>
      <c r="GM20" s="22"/>
      <c r="GN20" s="22"/>
      <c r="GO20" s="22"/>
      <c r="GP20" s="22"/>
      <c r="GQ20" s="22"/>
      <c r="GR20" s="22"/>
      <c r="GS20" s="22"/>
      <c r="GT20" s="22"/>
      <c r="GU20" s="22"/>
      <c r="GV20" s="22"/>
      <c r="GW20" s="22"/>
      <c r="GX20" s="22"/>
      <c r="GY20" s="22"/>
      <c r="JP20" s="1">
        <v>152</v>
      </c>
      <c r="JQ20" s="23"/>
    </row>
    <row r="21" spans="1:277">
      <c r="A21" s="18" t="str">
        <f t="shared" si="0"/>
        <v>护卫舰</v>
      </c>
      <c r="B21" s="21" t="s">
        <v>753</v>
      </c>
      <c r="C21" s="21">
        <v>4</v>
      </c>
      <c r="D21" s="21">
        <f t="shared" si="1"/>
        <v>4</v>
      </c>
      <c r="E21" s="21">
        <v>1</v>
      </c>
      <c r="F21" s="21">
        <v>1.85</v>
      </c>
      <c r="G21" s="21">
        <v>468</v>
      </c>
      <c r="H21" s="21">
        <v>5.5</v>
      </c>
      <c r="I21" s="21">
        <v>0</v>
      </c>
      <c r="J21" s="21">
        <v>2</v>
      </c>
      <c r="K21" s="21">
        <v>2</v>
      </c>
      <c r="L21" s="21">
        <v>2</v>
      </c>
      <c r="M21" s="21">
        <v>2</v>
      </c>
      <c r="N21" s="21">
        <v>2</v>
      </c>
      <c r="O21" s="21">
        <v>415</v>
      </c>
      <c r="P21" s="21">
        <v>37</v>
      </c>
      <c r="Q21" s="21">
        <v>0.9</v>
      </c>
      <c r="R21" s="21">
        <v>0.8</v>
      </c>
      <c r="S21" s="21">
        <v>0.6</v>
      </c>
      <c r="T21" s="21">
        <v>0.5</v>
      </c>
      <c r="U21" s="21">
        <v>580000</v>
      </c>
      <c r="V21" s="21">
        <v>369</v>
      </c>
      <c r="W21" s="21">
        <v>0.4</v>
      </c>
      <c r="X21" s="21">
        <v>0.65</v>
      </c>
      <c r="Y21" s="21">
        <v>0.75</v>
      </c>
      <c r="Z21" s="21">
        <v>0.9</v>
      </c>
      <c r="AA21" s="21">
        <v>327</v>
      </c>
      <c r="AB21" s="21">
        <v>0.6667</v>
      </c>
      <c r="AC21" s="21">
        <v>0.6667</v>
      </c>
      <c r="AD21" s="21">
        <v>0.6667</v>
      </c>
      <c r="AE21" s="21">
        <v>0.6667</v>
      </c>
      <c r="AF21" s="21">
        <v>382</v>
      </c>
      <c r="AG21" s="21">
        <v>185000</v>
      </c>
      <c r="AH21" s="21">
        <v>2.5e-6</v>
      </c>
      <c r="AI21" s="21">
        <v>10.2</v>
      </c>
      <c r="AJ21" s="21">
        <v>34350</v>
      </c>
      <c r="AK21" s="21">
        <v>483</v>
      </c>
      <c r="AL21" s="21">
        <v>4</v>
      </c>
      <c r="AM21" s="21">
        <v>27.9</v>
      </c>
      <c r="AN21" s="21">
        <v>1</v>
      </c>
      <c r="AO21" s="21">
        <v>0</v>
      </c>
      <c r="AP21" s="18">
        <v>1080</v>
      </c>
      <c r="AQ21" s="18">
        <v>500</v>
      </c>
      <c r="AR21" s="18">
        <v>0</v>
      </c>
      <c r="AS21" s="21"/>
      <c r="AT21" s="22"/>
      <c r="AU21" s="22"/>
      <c r="AV21" s="22">
        <f>技能加成!$D$4*8%</f>
        <v>0.4</v>
      </c>
      <c r="AW21" s="22"/>
      <c r="AX21" s="22"/>
      <c r="AY21" s="22"/>
      <c r="AZ21" s="22"/>
      <c r="BA21" s="22"/>
      <c r="BB21" s="22"/>
      <c r="BC21" s="22"/>
      <c r="BD21" s="22"/>
      <c r="BE21" s="22"/>
      <c r="BF21" s="22"/>
      <c r="BG21" s="22"/>
      <c r="BH21" s="22"/>
      <c r="BI21" s="22"/>
      <c r="BJ21" s="22"/>
      <c r="BK21" s="22"/>
      <c r="BL21" s="22"/>
      <c r="BM21" s="22"/>
      <c r="BN21" s="22"/>
      <c r="BO21" s="22"/>
      <c r="BP21" s="22">
        <f>技能加成!$D$4*5%</f>
        <v>0.25</v>
      </c>
      <c r="BQ21" s="22"/>
      <c r="BR21" s="22"/>
      <c r="BS21" s="22"/>
      <c r="BT21" s="22"/>
      <c r="BU21" s="22"/>
      <c r="BV21" s="22"/>
      <c r="BW21" s="22"/>
      <c r="BX21" s="22"/>
      <c r="BY21" s="22"/>
      <c r="BZ21" s="22"/>
      <c r="CA21" s="22"/>
      <c r="CB21" s="22"/>
      <c r="CC21" s="22"/>
      <c r="CD21" s="22"/>
      <c r="CE21" s="22"/>
      <c r="CF21" s="22"/>
      <c r="CG21" s="22"/>
      <c r="CH21" s="22"/>
      <c r="CI21" s="22"/>
      <c r="CJ21" s="22"/>
      <c r="CK21" s="22"/>
      <c r="CL21" s="22"/>
      <c r="CM21" s="22"/>
      <c r="CN21" s="22"/>
      <c r="CO21" s="22"/>
      <c r="CP21" s="22"/>
      <c r="CQ21" s="22"/>
      <c r="CR21" s="22"/>
      <c r="CS21" s="22"/>
      <c r="CT21" s="22"/>
      <c r="CU21" s="22"/>
      <c r="CV21" s="22"/>
      <c r="CW21" s="22"/>
      <c r="CX21" s="22"/>
      <c r="CY21" s="22"/>
      <c r="CZ21" s="22"/>
      <c r="DA21" s="22"/>
      <c r="DB21" s="22"/>
      <c r="DC21" s="22"/>
      <c r="DD21" s="22"/>
      <c r="DE21" s="22"/>
      <c r="DF21" s="22"/>
      <c r="DG21" s="22"/>
      <c r="DH21" s="22"/>
      <c r="DI21" s="22"/>
      <c r="DJ21" s="22"/>
      <c r="DK21" s="22"/>
      <c r="DL21" s="22"/>
      <c r="DM21" s="22"/>
      <c r="DN21" s="22"/>
      <c r="DO21" s="22"/>
      <c r="DP21" s="22"/>
      <c r="DQ21" s="22"/>
      <c r="DR21" s="22"/>
      <c r="DS21" s="22"/>
      <c r="DT21" s="22"/>
      <c r="DU21" s="22"/>
      <c r="DV21" s="22"/>
      <c r="DW21" s="22"/>
      <c r="DX21" s="22"/>
      <c r="DY21" s="22"/>
      <c r="DZ21" s="22"/>
      <c r="EA21" s="22"/>
      <c r="EB21" s="22"/>
      <c r="EC21" s="22"/>
      <c r="ED21" s="22"/>
      <c r="EE21" s="22"/>
      <c r="EF21" s="22"/>
      <c r="EG21" s="22"/>
      <c r="EH21" s="22"/>
      <c r="EI21" s="22"/>
      <c r="EJ21" s="22"/>
      <c r="EK21" s="22"/>
      <c r="EL21" s="22"/>
      <c r="EM21" s="22"/>
      <c r="EN21" s="22"/>
      <c r="EO21" s="22"/>
      <c r="EP21" s="22"/>
      <c r="EQ21" s="22"/>
      <c r="ER21" s="22"/>
      <c r="ES21" s="23"/>
      <c r="ET21" s="22"/>
      <c r="EU21" s="22"/>
      <c r="EV21" s="22"/>
      <c r="EW21" s="22"/>
      <c r="EX21" s="22"/>
      <c r="EY21" s="18"/>
      <c r="EZ21" s="18"/>
      <c r="FA21" s="22"/>
      <c r="FB21" s="22"/>
      <c r="FC21" s="22"/>
      <c r="FD21" s="22"/>
      <c r="FE21" s="22"/>
      <c r="FF21" s="22"/>
      <c r="FG21" s="22"/>
      <c r="FH21" s="22"/>
      <c r="FI21" s="22"/>
      <c r="FJ21" s="22">
        <f>技能加成!$D$99*5%</f>
        <v>0.25</v>
      </c>
      <c r="FK21" s="22"/>
      <c r="FL21" s="22"/>
      <c r="FM21" s="22"/>
      <c r="FN21" s="22"/>
      <c r="FO21" s="22"/>
      <c r="FP21" s="22"/>
      <c r="FQ21" s="22"/>
      <c r="FR21" s="22"/>
      <c r="FS21" s="22"/>
      <c r="FT21" s="22"/>
      <c r="FU21" s="22"/>
      <c r="FV21" s="22"/>
      <c r="FW21" s="22"/>
      <c r="FX21" s="22"/>
      <c r="FY21" s="23"/>
      <c r="FZ21" s="22"/>
      <c r="GA21" s="22"/>
      <c r="GB21" s="22"/>
      <c r="GC21" s="22"/>
      <c r="GD21" s="22"/>
      <c r="GE21" s="22"/>
      <c r="GF21" s="22"/>
      <c r="GG21" s="22"/>
      <c r="GH21" s="22"/>
      <c r="GI21" s="22"/>
      <c r="GJ21" s="22"/>
      <c r="GK21" s="22"/>
      <c r="GL21" s="22"/>
      <c r="GM21" s="22"/>
      <c r="GN21" s="22"/>
      <c r="GO21" s="22"/>
      <c r="GP21" s="22"/>
      <c r="GQ21" s="22"/>
      <c r="GR21" s="22"/>
      <c r="GS21" s="22"/>
      <c r="GT21" s="22"/>
      <c r="GU21" s="22"/>
      <c r="GV21" s="22"/>
      <c r="GW21" s="22"/>
      <c r="GX21" s="22"/>
      <c r="GY21" s="22"/>
      <c r="JP21" s="1">
        <v>127</v>
      </c>
      <c r="JQ21" s="23"/>
    </row>
    <row r="22" spans="1:277">
      <c r="A22" s="18" t="str">
        <f t="shared" si="0"/>
        <v>护卫舰</v>
      </c>
      <c r="B22" s="17" t="s">
        <v>792</v>
      </c>
      <c r="C22" s="17">
        <v>2</v>
      </c>
      <c r="D22" s="17">
        <f t="shared" si="1"/>
        <v>2</v>
      </c>
      <c r="E22" s="17">
        <v>1</v>
      </c>
      <c r="F22" s="17">
        <v>1.4</v>
      </c>
      <c r="G22" s="17">
        <v>438</v>
      </c>
      <c r="H22" s="17">
        <v>5</v>
      </c>
      <c r="I22" s="17">
        <v>0</v>
      </c>
      <c r="J22" s="17">
        <v>2</v>
      </c>
      <c r="K22" s="17">
        <v>0</v>
      </c>
      <c r="L22" s="17">
        <v>3</v>
      </c>
      <c r="M22" s="17">
        <v>0</v>
      </c>
      <c r="N22" s="17">
        <v>0</v>
      </c>
      <c r="O22" s="17">
        <v>397</v>
      </c>
      <c r="P22" s="17">
        <v>33</v>
      </c>
      <c r="Q22" s="17">
        <v>0.9</v>
      </c>
      <c r="R22" s="17">
        <v>0.8</v>
      </c>
      <c r="S22" s="17">
        <v>0.6</v>
      </c>
      <c r="T22" s="17">
        <v>0.5</v>
      </c>
      <c r="U22" s="17">
        <v>550000</v>
      </c>
      <c r="V22" s="17">
        <v>353</v>
      </c>
      <c r="W22" s="17">
        <v>0.4</v>
      </c>
      <c r="X22" s="17">
        <v>0.65</v>
      </c>
      <c r="Y22" s="17">
        <v>0.75</v>
      </c>
      <c r="Z22" s="17">
        <v>0.9</v>
      </c>
      <c r="AA22" s="17">
        <v>313</v>
      </c>
      <c r="AB22" s="17">
        <v>0.6667</v>
      </c>
      <c r="AC22" s="17">
        <v>0.6667</v>
      </c>
      <c r="AD22" s="17">
        <v>0.6667</v>
      </c>
      <c r="AE22" s="17">
        <v>0.6667</v>
      </c>
      <c r="AF22" s="17">
        <v>322</v>
      </c>
      <c r="AG22" s="17">
        <v>172000</v>
      </c>
      <c r="AH22" s="17">
        <v>2e-6</v>
      </c>
      <c r="AI22" s="17">
        <v>7.9</v>
      </c>
      <c r="AJ22" s="17">
        <v>34350</v>
      </c>
      <c r="AK22" s="17">
        <v>605</v>
      </c>
      <c r="AL22" s="17">
        <v>3</v>
      </c>
      <c r="AM22" s="17">
        <v>29.4</v>
      </c>
      <c r="AN22" s="17">
        <v>1</v>
      </c>
      <c r="AO22" s="17">
        <v>0</v>
      </c>
      <c r="AP22" s="18">
        <v>1067</v>
      </c>
      <c r="AQ22" s="18">
        <v>280</v>
      </c>
      <c r="AR22" s="18">
        <v>0</v>
      </c>
      <c r="AS22" s="17"/>
      <c r="AT22" s="22"/>
      <c r="AU22" s="22"/>
      <c r="AV22" s="22">
        <f>技能加成!$D$3*7.5%</f>
        <v>0.375</v>
      </c>
      <c r="AW22" s="22"/>
      <c r="AX22" s="22"/>
      <c r="AY22" s="22"/>
      <c r="AZ22" s="22"/>
      <c r="BA22" s="22"/>
      <c r="BB22" s="22"/>
      <c r="BC22" s="22"/>
      <c r="BD22" s="22"/>
      <c r="BE22" s="22"/>
      <c r="BF22" s="22"/>
      <c r="BG22" s="22"/>
      <c r="BH22" s="22"/>
      <c r="BI22" s="22"/>
      <c r="BJ22" s="22"/>
      <c r="BK22" s="22"/>
      <c r="BL22" s="22"/>
      <c r="BM22" s="22"/>
      <c r="BN22" s="22"/>
      <c r="BO22" s="22"/>
      <c r="BP22" s="22">
        <f>技能加成!$D$3*5%</f>
        <v>0.25</v>
      </c>
      <c r="BQ22" s="22"/>
      <c r="BR22" s="22"/>
      <c r="BS22" s="22"/>
      <c r="BT22" s="22"/>
      <c r="BU22" s="22"/>
      <c r="BV22" s="22"/>
      <c r="BW22" s="22"/>
      <c r="BX22" s="22"/>
      <c r="BY22" s="22"/>
      <c r="BZ22" s="22"/>
      <c r="CA22" s="22"/>
      <c r="CB22" s="22"/>
      <c r="CC22" s="22"/>
      <c r="CD22" s="22"/>
      <c r="CE22" s="22"/>
      <c r="CF22" s="22"/>
      <c r="CG22" s="22"/>
      <c r="CH22" s="22"/>
      <c r="CI22" s="22"/>
      <c r="CJ22" s="22"/>
      <c r="CK22" s="22"/>
      <c r="CL22" s="22"/>
      <c r="CM22" s="22"/>
      <c r="CN22" s="22"/>
      <c r="CO22" s="22"/>
      <c r="CP22" s="22"/>
      <c r="CQ22" s="22"/>
      <c r="CR22" s="22"/>
      <c r="CS22" s="22"/>
      <c r="CT22" s="22"/>
      <c r="CU22" s="22"/>
      <c r="CV22" s="22"/>
      <c r="CW22" s="22"/>
      <c r="CX22" s="22"/>
      <c r="CY22" s="22"/>
      <c r="CZ22" s="22"/>
      <c r="DA22" s="22"/>
      <c r="DB22" s="22"/>
      <c r="DC22" s="22"/>
      <c r="DD22" s="22"/>
      <c r="DE22" s="22"/>
      <c r="DF22" s="22"/>
      <c r="DG22" s="22"/>
      <c r="DH22" s="22"/>
      <c r="DI22" s="22"/>
      <c r="DJ22" s="22"/>
      <c r="DK22" s="22"/>
      <c r="DL22" s="22"/>
      <c r="DM22" s="22"/>
      <c r="DN22" s="22"/>
      <c r="DO22" s="22"/>
      <c r="DP22" s="22"/>
      <c r="DQ22" s="22"/>
      <c r="DR22" s="22"/>
      <c r="DS22" s="22"/>
      <c r="DT22" s="22"/>
      <c r="DU22" s="22"/>
      <c r="DV22" s="22"/>
      <c r="DW22" s="22"/>
      <c r="DX22" s="22"/>
      <c r="DY22" s="22"/>
      <c r="DZ22" s="22"/>
      <c r="EA22" s="22"/>
      <c r="EB22" s="22"/>
      <c r="EC22" s="22"/>
      <c r="ED22" s="22"/>
      <c r="EE22" s="22"/>
      <c r="EF22" s="22"/>
      <c r="EG22" s="22"/>
      <c r="EH22" s="22"/>
      <c r="EI22" s="22"/>
      <c r="EJ22" s="22"/>
      <c r="EK22" s="22"/>
      <c r="EL22" s="22"/>
      <c r="EM22" s="22"/>
      <c r="EN22" s="22"/>
      <c r="EO22" s="22"/>
      <c r="EP22" s="22"/>
      <c r="EQ22" s="22"/>
      <c r="ER22" s="22"/>
      <c r="ES22" s="23"/>
      <c r="ET22" s="22"/>
      <c r="EU22" s="22"/>
      <c r="EV22" s="22"/>
      <c r="EW22" s="22"/>
      <c r="EX22" s="22"/>
      <c r="EY22" s="18"/>
      <c r="EZ22" s="18"/>
      <c r="FA22" s="22"/>
      <c r="FB22" s="22"/>
      <c r="FC22" s="22"/>
      <c r="FD22" s="22"/>
      <c r="FE22" s="22"/>
      <c r="FF22" s="22"/>
      <c r="FG22" s="22"/>
      <c r="FH22" s="22"/>
      <c r="FI22" s="22"/>
      <c r="FJ22" s="22"/>
      <c r="FK22" s="22"/>
      <c r="FL22" s="22"/>
      <c r="FM22" s="22"/>
      <c r="FN22" s="22"/>
      <c r="FO22" s="22"/>
      <c r="FP22" s="22"/>
      <c r="FQ22" s="22"/>
      <c r="FR22" s="22"/>
      <c r="FS22" s="22"/>
      <c r="FT22" s="22"/>
      <c r="FU22" s="22"/>
      <c r="FV22" s="22"/>
      <c r="FW22" s="22"/>
      <c r="FX22" s="22"/>
      <c r="FY22" s="23"/>
      <c r="FZ22" s="22"/>
      <c r="GA22" s="22"/>
      <c r="GB22" s="22"/>
      <c r="GC22" s="22"/>
      <c r="GD22" s="22"/>
      <c r="GE22" s="22"/>
      <c r="GF22" s="22"/>
      <c r="GG22" s="22"/>
      <c r="GH22" s="22"/>
      <c r="GI22" s="22"/>
      <c r="GJ22" s="22"/>
      <c r="GK22" s="22"/>
      <c r="GL22" s="22"/>
      <c r="GM22" s="22"/>
      <c r="GN22" s="22"/>
      <c r="GO22" s="22"/>
      <c r="GP22" s="22"/>
      <c r="GQ22" s="22"/>
      <c r="GR22" s="22"/>
      <c r="GS22" s="22"/>
      <c r="GT22" s="22"/>
      <c r="GU22" s="22"/>
      <c r="GV22" s="22"/>
      <c r="GW22" s="22"/>
      <c r="GX22" s="22"/>
      <c r="GY22" s="22"/>
      <c r="JP22" s="1">
        <v>135</v>
      </c>
      <c r="JQ22" s="23"/>
    </row>
    <row r="23" spans="1:277">
      <c r="A23" s="18" t="str">
        <f t="shared" si="0"/>
        <v>护卫舰</v>
      </c>
      <c r="B23" s="20" t="s">
        <v>823</v>
      </c>
      <c r="C23" s="20">
        <v>3</v>
      </c>
      <c r="D23" s="20">
        <f t="shared" si="1"/>
        <v>3</v>
      </c>
      <c r="E23" s="20">
        <v>1</v>
      </c>
      <c r="F23" s="20">
        <v>1.7</v>
      </c>
      <c r="G23" s="20">
        <v>417</v>
      </c>
      <c r="H23" s="20">
        <v>5</v>
      </c>
      <c r="I23" s="20">
        <v>0</v>
      </c>
      <c r="J23" s="20">
        <v>2</v>
      </c>
      <c r="K23" s="20">
        <v>1</v>
      </c>
      <c r="L23" s="20">
        <v>2</v>
      </c>
      <c r="M23" s="20">
        <v>0</v>
      </c>
      <c r="N23" s="20">
        <v>0</v>
      </c>
      <c r="O23" s="20">
        <v>407</v>
      </c>
      <c r="P23" s="20">
        <v>39</v>
      </c>
      <c r="Q23" s="20">
        <v>0.9</v>
      </c>
      <c r="R23" s="20">
        <v>0.8</v>
      </c>
      <c r="S23" s="20">
        <v>0.6</v>
      </c>
      <c r="T23" s="20">
        <v>0.5</v>
      </c>
      <c r="U23" s="20">
        <v>560000</v>
      </c>
      <c r="V23" s="20">
        <v>362</v>
      </c>
      <c r="W23" s="20">
        <v>0.4</v>
      </c>
      <c r="X23" s="20">
        <v>0.65</v>
      </c>
      <c r="Y23" s="20">
        <v>0.75</v>
      </c>
      <c r="Z23" s="20">
        <v>0.9</v>
      </c>
      <c r="AA23" s="20">
        <v>321</v>
      </c>
      <c r="AB23" s="20">
        <v>0.6667</v>
      </c>
      <c r="AC23" s="20">
        <v>0.6667</v>
      </c>
      <c r="AD23" s="20">
        <v>0.6667</v>
      </c>
      <c r="AE23" s="20">
        <v>0.6667</v>
      </c>
      <c r="AF23" s="20">
        <v>335</v>
      </c>
      <c r="AG23" s="20">
        <v>177000</v>
      </c>
      <c r="AH23" s="20">
        <v>2e-6</v>
      </c>
      <c r="AI23" s="20">
        <v>10.4</v>
      </c>
      <c r="AJ23" s="20">
        <v>34350</v>
      </c>
      <c r="AK23" s="20">
        <v>795</v>
      </c>
      <c r="AL23" s="20">
        <v>4</v>
      </c>
      <c r="AM23" s="20">
        <v>30.9</v>
      </c>
      <c r="AN23" s="20">
        <v>1</v>
      </c>
      <c r="AO23" s="20">
        <v>0</v>
      </c>
      <c r="AP23" s="18">
        <v>1087</v>
      </c>
      <c r="AQ23" s="18">
        <v>350</v>
      </c>
      <c r="AR23" s="18">
        <v>0</v>
      </c>
      <c r="AS23" s="20"/>
      <c r="AT23" s="22"/>
      <c r="AU23" s="22"/>
      <c r="AV23" s="22"/>
      <c r="AW23" s="22"/>
      <c r="AX23" s="22"/>
      <c r="AY23" s="22"/>
      <c r="AZ23" s="22"/>
      <c r="BA23" s="22"/>
      <c r="BB23" s="22"/>
      <c r="BC23" s="22"/>
      <c r="BD23" s="22"/>
      <c r="BE23" s="22"/>
      <c r="BF23" s="22"/>
      <c r="BG23" s="22"/>
      <c r="BH23" s="22"/>
      <c r="BI23" s="22"/>
      <c r="BJ23" s="22"/>
      <c r="BK23" s="22"/>
      <c r="BL23" s="22"/>
      <c r="BM23" s="22"/>
      <c r="BN23" s="22"/>
      <c r="BO23" s="22"/>
      <c r="BP23" s="22"/>
      <c r="BQ23" s="22"/>
      <c r="BR23" s="22"/>
      <c r="BS23" s="22"/>
      <c r="BT23" s="22"/>
      <c r="BU23" s="22"/>
      <c r="BV23" s="22">
        <f>-技能加成!$D$174*5%</f>
        <v>-0.25</v>
      </c>
      <c r="BW23" s="22"/>
      <c r="BX23" s="22"/>
      <c r="BY23" s="22"/>
      <c r="BZ23" s="22"/>
      <c r="CA23" s="22"/>
      <c r="CB23" s="22"/>
      <c r="CC23" s="22"/>
      <c r="CD23" s="22"/>
      <c r="CE23" s="22"/>
      <c r="CF23" s="22"/>
      <c r="CG23" s="22"/>
      <c r="CH23" s="22"/>
      <c r="CI23" s="22"/>
      <c r="CJ23" s="22"/>
      <c r="CK23" s="22"/>
      <c r="CL23" s="22"/>
      <c r="CM23" s="22"/>
      <c r="CN23" s="22"/>
      <c r="CO23" s="22"/>
      <c r="CP23" s="22"/>
      <c r="CQ23" s="22"/>
      <c r="CR23" s="22"/>
      <c r="CS23" s="22"/>
      <c r="CT23" s="22"/>
      <c r="CU23" s="22"/>
      <c r="CV23" s="22"/>
      <c r="CW23" s="22"/>
      <c r="CX23" s="22"/>
      <c r="CY23" s="22"/>
      <c r="CZ23" s="22"/>
      <c r="DA23" s="22"/>
      <c r="DB23" s="22"/>
      <c r="DC23" s="22"/>
      <c r="DD23" s="22"/>
      <c r="DE23" s="22"/>
      <c r="DF23" s="22"/>
      <c r="DG23" s="22"/>
      <c r="DH23" s="22"/>
      <c r="DI23" s="22"/>
      <c r="DJ23" s="22"/>
      <c r="DK23" s="22"/>
      <c r="DL23" s="22"/>
      <c r="DM23" s="22"/>
      <c r="DN23" s="22"/>
      <c r="DO23" s="22"/>
      <c r="DP23" s="22"/>
      <c r="DQ23" s="22"/>
      <c r="DR23" s="22"/>
      <c r="DS23" s="22"/>
      <c r="DT23" s="22"/>
      <c r="DU23" s="22"/>
      <c r="DV23" s="22"/>
      <c r="DW23" s="22"/>
      <c r="DX23" s="22"/>
      <c r="DY23" s="22"/>
      <c r="DZ23" s="22"/>
      <c r="EA23" s="22"/>
      <c r="EB23" s="22"/>
      <c r="EC23" s="22"/>
      <c r="ED23" s="22"/>
      <c r="EE23" s="22"/>
      <c r="EF23" s="22"/>
      <c r="EG23" s="22"/>
      <c r="EH23" s="22"/>
      <c r="EI23" s="22"/>
      <c r="EJ23" s="22"/>
      <c r="EK23" s="22"/>
      <c r="EL23" s="22"/>
      <c r="EM23" s="22"/>
      <c r="EN23" s="22"/>
      <c r="EO23" s="22"/>
      <c r="EP23" s="22"/>
      <c r="EQ23" s="22"/>
      <c r="ER23" s="22"/>
      <c r="ES23" s="23"/>
      <c r="ET23" s="22"/>
      <c r="EU23" s="22"/>
      <c r="EV23" s="22"/>
      <c r="EW23" s="22"/>
      <c r="EX23" s="22"/>
      <c r="EY23" s="18"/>
      <c r="EZ23" s="18"/>
      <c r="FA23" s="22"/>
      <c r="FB23" s="22"/>
      <c r="FC23" s="22"/>
      <c r="FD23" s="22"/>
      <c r="FE23" s="22"/>
      <c r="FF23" s="22"/>
      <c r="FG23" s="22"/>
      <c r="FH23" s="22"/>
      <c r="FI23" s="22"/>
      <c r="FJ23" s="22"/>
      <c r="FK23" s="22"/>
      <c r="FL23" s="22"/>
      <c r="FM23" s="22"/>
      <c r="FN23" s="22"/>
      <c r="FO23" s="22"/>
      <c r="FP23" s="22"/>
      <c r="FQ23" s="22"/>
      <c r="FR23" s="22"/>
      <c r="FS23" s="22"/>
      <c r="FT23" s="22"/>
      <c r="FU23" s="22"/>
      <c r="FV23" s="22"/>
      <c r="FW23" s="22"/>
      <c r="FX23" s="22"/>
      <c r="FY23" s="23"/>
      <c r="FZ23" s="22"/>
      <c r="GA23" s="22"/>
      <c r="GB23" s="22"/>
      <c r="GC23" s="22"/>
      <c r="GD23" s="22"/>
      <c r="GE23" s="22"/>
      <c r="GF23" s="22"/>
      <c r="GG23" s="22">
        <f>技能加成!$D$3*7.5%</f>
        <v>0.375</v>
      </c>
      <c r="GH23" s="22"/>
      <c r="GI23" s="22"/>
      <c r="GJ23" s="22"/>
      <c r="GK23" s="22"/>
      <c r="GL23" s="22"/>
      <c r="GM23" s="22"/>
      <c r="GN23" s="22"/>
      <c r="GO23" s="22"/>
      <c r="GP23" s="22"/>
      <c r="GQ23" s="22"/>
      <c r="GR23" s="22"/>
      <c r="GS23" s="22"/>
      <c r="GT23" s="22"/>
      <c r="GU23" s="22"/>
      <c r="GV23" s="22"/>
      <c r="GW23" s="22"/>
      <c r="GX23" s="22"/>
      <c r="GY23" s="22"/>
      <c r="JP23" s="1">
        <v>140</v>
      </c>
      <c r="JQ23" s="23"/>
    </row>
    <row r="24" spans="1:277">
      <c r="A24" s="18" t="str">
        <f t="shared" si="0"/>
        <v>护卫舰</v>
      </c>
      <c r="B24" s="17" t="s">
        <v>852</v>
      </c>
      <c r="C24" s="17">
        <v>3</v>
      </c>
      <c r="D24" s="17">
        <f t="shared" si="1"/>
        <v>3</v>
      </c>
      <c r="E24" s="17">
        <v>1</v>
      </c>
      <c r="F24" s="17">
        <v>1.9</v>
      </c>
      <c r="G24" s="17">
        <v>459</v>
      </c>
      <c r="H24" s="17">
        <v>5.5</v>
      </c>
      <c r="I24" s="17">
        <v>0</v>
      </c>
      <c r="J24" s="17">
        <v>2</v>
      </c>
      <c r="K24" s="17">
        <v>1</v>
      </c>
      <c r="L24" s="17">
        <v>2</v>
      </c>
      <c r="M24" s="17">
        <v>0</v>
      </c>
      <c r="N24" s="17">
        <v>0</v>
      </c>
      <c r="O24" s="17">
        <v>343</v>
      </c>
      <c r="P24" s="17">
        <v>23</v>
      </c>
      <c r="Q24" s="17">
        <v>0.9</v>
      </c>
      <c r="R24" s="17">
        <v>0.8</v>
      </c>
      <c r="S24" s="17">
        <v>0.6</v>
      </c>
      <c r="T24" s="17">
        <v>0.5</v>
      </c>
      <c r="U24" s="17">
        <v>540000</v>
      </c>
      <c r="V24" s="17">
        <v>305</v>
      </c>
      <c r="W24" s="17">
        <v>0.4</v>
      </c>
      <c r="X24" s="17">
        <v>0.65</v>
      </c>
      <c r="Y24" s="17">
        <v>0.75</v>
      </c>
      <c r="Z24" s="17">
        <v>0.9</v>
      </c>
      <c r="AA24" s="17">
        <v>270</v>
      </c>
      <c r="AB24" s="17">
        <v>0.6667</v>
      </c>
      <c r="AC24" s="17">
        <v>0.6667</v>
      </c>
      <c r="AD24" s="17">
        <v>0.6667</v>
      </c>
      <c r="AE24" s="17">
        <v>0.6667</v>
      </c>
      <c r="AF24" s="17">
        <v>249</v>
      </c>
      <c r="AG24" s="17">
        <v>177000</v>
      </c>
      <c r="AH24" s="17">
        <v>1.5e-6</v>
      </c>
      <c r="AI24" s="17">
        <v>10.1</v>
      </c>
      <c r="AJ24" s="17">
        <v>34350</v>
      </c>
      <c r="AK24" s="17">
        <v>479</v>
      </c>
      <c r="AL24" s="17">
        <v>3</v>
      </c>
      <c r="AM24" s="17">
        <v>27.9</v>
      </c>
      <c r="AN24" s="17">
        <v>1</v>
      </c>
      <c r="AO24" s="17">
        <v>0</v>
      </c>
      <c r="AP24" s="18">
        <v>1123</v>
      </c>
      <c r="AQ24" s="18">
        <v>1000</v>
      </c>
      <c r="AR24" s="18">
        <v>0</v>
      </c>
      <c r="AS24" s="17"/>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c r="CA24" s="22"/>
      <c r="CB24" s="22"/>
      <c r="CC24" s="22"/>
      <c r="CD24" s="22"/>
      <c r="CE24" s="22"/>
      <c r="CF24" s="22"/>
      <c r="CG24" s="22"/>
      <c r="CH24" s="22"/>
      <c r="CI24" s="22"/>
      <c r="CJ24" s="22"/>
      <c r="CK24" s="22"/>
      <c r="CL24" s="22"/>
      <c r="CM24" s="22"/>
      <c r="CN24" s="22"/>
      <c r="CO24" s="22"/>
      <c r="CP24" s="22"/>
      <c r="CQ24" s="22"/>
      <c r="CR24" s="22"/>
      <c r="CS24" s="22"/>
      <c r="CT24" s="22"/>
      <c r="CU24" s="22"/>
      <c r="CV24" s="22"/>
      <c r="CW24" s="22"/>
      <c r="CX24" s="22"/>
      <c r="CY24" s="22"/>
      <c r="CZ24" s="22"/>
      <c r="DA24" s="22"/>
      <c r="DB24" s="22"/>
      <c r="DC24" s="22"/>
      <c r="DD24" s="22"/>
      <c r="DE24" s="22"/>
      <c r="DF24" s="22"/>
      <c r="DG24" s="22"/>
      <c r="DH24" s="22"/>
      <c r="DI24" s="22"/>
      <c r="DJ24" s="22"/>
      <c r="DK24" s="22"/>
      <c r="DL24" s="22"/>
      <c r="DM24" s="22"/>
      <c r="DN24" s="22"/>
      <c r="DO24" s="22"/>
      <c r="DP24" s="22"/>
      <c r="DQ24" s="22"/>
      <c r="DR24" s="22"/>
      <c r="DS24" s="22"/>
      <c r="DT24" s="22"/>
      <c r="DU24" s="22"/>
      <c r="DV24" s="22"/>
      <c r="DW24" s="22"/>
      <c r="DX24" s="22"/>
      <c r="DY24" s="22"/>
      <c r="DZ24" s="22"/>
      <c r="EA24" s="22"/>
      <c r="EB24" s="22"/>
      <c r="EC24" s="22"/>
      <c r="ED24" s="22"/>
      <c r="EE24" s="22"/>
      <c r="EF24" s="22"/>
      <c r="EG24" s="22"/>
      <c r="EH24" s="22"/>
      <c r="EI24" s="22"/>
      <c r="EJ24" s="22"/>
      <c r="EK24" s="22"/>
      <c r="EL24" s="22"/>
      <c r="EM24" s="22"/>
      <c r="EN24" s="22"/>
      <c r="EO24" s="22"/>
      <c r="EP24" s="22"/>
      <c r="EQ24" s="22"/>
      <c r="ER24" s="22"/>
      <c r="ES24" s="23"/>
      <c r="ET24" s="22"/>
      <c r="EU24" s="22"/>
      <c r="EV24" s="22"/>
      <c r="EW24" s="22"/>
      <c r="EX24" s="22"/>
      <c r="EY24" s="18"/>
      <c r="EZ24" s="18"/>
      <c r="FA24" s="22"/>
      <c r="FB24" s="22"/>
      <c r="FC24" s="22"/>
      <c r="FD24" s="22"/>
      <c r="FE24" s="22"/>
      <c r="FF24" s="22"/>
      <c r="FG24" s="22"/>
      <c r="FH24" s="22"/>
      <c r="FI24" s="22"/>
      <c r="FJ24" s="22"/>
      <c r="FK24" s="22"/>
      <c r="FL24" s="22"/>
      <c r="FM24" s="22"/>
      <c r="FN24" s="22"/>
      <c r="FO24" s="22"/>
      <c r="FP24" s="22"/>
      <c r="FQ24" s="22"/>
      <c r="FR24" s="22">
        <f>-技能加成!$D$3*4%</f>
        <v>-0.2</v>
      </c>
      <c r="FS24" s="22"/>
      <c r="FT24" s="22"/>
      <c r="FU24" s="22"/>
      <c r="FV24" s="22"/>
      <c r="FW24" s="22">
        <f>技能加成!$D$51*5%</f>
        <v>0.25</v>
      </c>
      <c r="FX24" s="22"/>
      <c r="FY24" s="23"/>
      <c r="FZ24" s="22"/>
      <c r="GA24" s="22"/>
      <c r="GB24" s="22"/>
      <c r="GC24" s="22"/>
      <c r="GD24" s="22"/>
      <c r="GE24" s="22"/>
      <c r="GF24" s="22"/>
      <c r="GG24" s="22"/>
      <c r="GH24" s="22"/>
      <c r="GI24" s="22"/>
      <c r="GJ24" s="22"/>
      <c r="GK24" s="22"/>
      <c r="GL24" s="22"/>
      <c r="GM24" s="22"/>
      <c r="GN24" s="22"/>
      <c r="GO24" s="22"/>
      <c r="GP24" s="22"/>
      <c r="GQ24" s="22"/>
      <c r="GR24" s="22"/>
      <c r="GS24" s="22"/>
      <c r="GT24" s="22"/>
      <c r="GU24" s="22"/>
      <c r="GV24" s="22"/>
      <c r="GW24" s="22"/>
      <c r="GX24" s="22"/>
      <c r="GY24" s="22"/>
      <c r="JP24" s="1">
        <v>129</v>
      </c>
      <c r="JQ24" s="23"/>
    </row>
    <row r="25" spans="1:277">
      <c r="A25" s="18" t="str">
        <f t="shared" si="0"/>
        <v>护卫舰</v>
      </c>
      <c r="B25" s="21" t="s">
        <v>882</v>
      </c>
      <c r="C25" s="21">
        <v>4</v>
      </c>
      <c r="D25" s="21">
        <f t="shared" si="1"/>
        <v>4</v>
      </c>
      <c r="E25" s="21">
        <v>1</v>
      </c>
      <c r="F25" s="21">
        <v>1.9</v>
      </c>
      <c r="G25" s="21">
        <v>426</v>
      </c>
      <c r="H25" s="21">
        <v>5.5</v>
      </c>
      <c r="I25" s="21">
        <v>0</v>
      </c>
      <c r="J25" s="21">
        <v>2</v>
      </c>
      <c r="K25" s="21">
        <v>2</v>
      </c>
      <c r="L25" s="21">
        <v>2</v>
      </c>
      <c r="M25" s="21">
        <v>2</v>
      </c>
      <c r="N25" s="21">
        <v>2</v>
      </c>
      <c r="O25" s="21">
        <v>302</v>
      </c>
      <c r="P25" s="21">
        <v>50</v>
      </c>
      <c r="Q25" s="21">
        <v>1</v>
      </c>
      <c r="R25" s="21">
        <v>0.8</v>
      </c>
      <c r="S25" s="21">
        <v>0.6</v>
      </c>
      <c r="T25" s="21">
        <v>0.45</v>
      </c>
      <c r="U25" s="21">
        <v>540000</v>
      </c>
      <c r="V25" s="21">
        <v>445</v>
      </c>
      <c r="W25" s="21">
        <v>0.5</v>
      </c>
      <c r="X25" s="21">
        <v>0.65</v>
      </c>
      <c r="Y25" s="21">
        <v>0.75</v>
      </c>
      <c r="Z25" s="21">
        <v>0.8</v>
      </c>
      <c r="AA25" s="21">
        <v>364</v>
      </c>
      <c r="AB25" s="21">
        <v>0.6667</v>
      </c>
      <c r="AC25" s="21">
        <v>0.6667</v>
      </c>
      <c r="AD25" s="21">
        <v>0.6667</v>
      </c>
      <c r="AE25" s="21">
        <v>0.6667</v>
      </c>
      <c r="AF25" s="21">
        <v>484</v>
      </c>
      <c r="AG25" s="21">
        <v>185000</v>
      </c>
      <c r="AH25" s="21">
        <v>2.5e-6</v>
      </c>
      <c r="AI25" s="21">
        <v>10.9</v>
      </c>
      <c r="AJ25" s="21">
        <v>37580</v>
      </c>
      <c r="AK25" s="21">
        <v>459</v>
      </c>
      <c r="AL25" s="21">
        <v>4</v>
      </c>
      <c r="AM25" s="21">
        <v>32.3</v>
      </c>
      <c r="AN25" s="21">
        <v>1</v>
      </c>
      <c r="AO25" s="21">
        <v>0</v>
      </c>
      <c r="AP25" s="18">
        <v>1064</v>
      </c>
      <c r="AQ25" s="18">
        <v>530</v>
      </c>
      <c r="AR25" s="18">
        <v>0</v>
      </c>
      <c r="AS25" s="21"/>
      <c r="AT25" s="22">
        <f>技能加成!$D$4*8%</f>
        <v>0.4</v>
      </c>
      <c r="AU25" s="22"/>
      <c r="AV25" s="22"/>
      <c r="AW25" s="22"/>
      <c r="AX25" s="22"/>
      <c r="AY25" s="22"/>
      <c r="AZ25" s="22"/>
      <c r="BA25" s="22"/>
      <c r="BB25" s="22"/>
      <c r="BC25" s="22"/>
      <c r="BD25" s="22"/>
      <c r="BE25" s="22"/>
      <c r="BF25" s="22"/>
      <c r="BG25" s="22"/>
      <c r="BH25" s="22"/>
      <c r="BI25" s="22">
        <f>技能加成!$D$4*5%</f>
        <v>0.25</v>
      </c>
      <c r="BJ25" s="22"/>
      <c r="BK25" s="22"/>
      <c r="BL25" s="22"/>
      <c r="BM25" s="22"/>
      <c r="BN25" s="22"/>
      <c r="BO25" s="22"/>
      <c r="BP25" s="22"/>
      <c r="BQ25" s="22"/>
      <c r="BR25" s="22"/>
      <c r="BS25" s="22"/>
      <c r="BT25" s="22"/>
      <c r="BU25" s="22"/>
      <c r="BV25" s="22"/>
      <c r="BW25" s="22"/>
      <c r="BX25" s="22"/>
      <c r="BY25" s="22"/>
      <c r="BZ25" s="22"/>
      <c r="CA25" s="22"/>
      <c r="CB25" s="22"/>
      <c r="CC25" s="22"/>
      <c r="CD25" s="22"/>
      <c r="CE25" s="22"/>
      <c r="CF25" s="22"/>
      <c r="CG25" s="22"/>
      <c r="CH25" s="22"/>
      <c r="CI25" s="22"/>
      <c r="CJ25" s="22"/>
      <c r="CK25" s="22"/>
      <c r="CL25" s="22"/>
      <c r="CM25" s="22"/>
      <c r="CN25" s="22"/>
      <c r="CO25" s="22"/>
      <c r="CP25" s="22"/>
      <c r="CQ25" s="22"/>
      <c r="CR25" s="22"/>
      <c r="CS25" s="22"/>
      <c r="CT25" s="22"/>
      <c r="CU25" s="22"/>
      <c r="CV25" s="22"/>
      <c r="CW25" s="22"/>
      <c r="CX25" s="22"/>
      <c r="CY25" s="22"/>
      <c r="CZ25" s="22"/>
      <c r="DA25" s="22"/>
      <c r="DB25" s="22"/>
      <c r="DC25" s="22"/>
      <c r="DD25" s="22"/>
      <c r="DE25" s="22"/>
      <c r="DF25" s="22"/>
      <c r="DG25" s="22"/>
      <c r="DH25" s="22"/>
      <c r="DI25" s="22"/>
      <c r="DJ25" s="22"/>
      <c r="DK25" s="22"/>
      <c r="DL25" s="22"/>
      <c r="DM25" s="22"/>
      <c r="DN25" s="22"/>
      <c r="DO25" s="22"/>
      <c r="DP25" s="22"/>
      <c r="DQ25" s="22"/>
      <c r="DR25" s="22"/>
      <c r="DS25" s="22"/>
      <c r="DT25" s="22"/>
      <c r="DU25" s="22"/>
      <c r="DV25" s="22"/>
      <c r="DW25" s="22"/>
      <c r="DX25" s="22"/>
      <c r="DY25" s="22"/>
      <c r="DZ25" s="22"/>
      <c r="EA25" s="22"/>
      <c r="EB25" s="22"/>
      <c r="EC25" s="22"/>
      <c r="ED25" s="22"/>
      <c r="EE25" s="22"/>
      <c r="EF25" s="22"/>
      <c r="EG25" s="22"/>
      <c r="EH25" s="22"/>
      <c r="EI25" s="22"/>
      <c r="EJ25" s="22"/>
      <c r="EK25" s="22"/>
      <c r="EL25" s="22"/>
      <c r="EM25" s="22"/>
      <c r="EN25" s="22"/>
      <c r="EO25" s="22"/>
      <c r="EP25" s="22"/>
      <c r="EQ25" s="22"/>
      <c r="ER25" s="22"/>
      <c r="ES25" s="23"/>
      <c r="ET25" s="22"/>
      <c r="EU25" s="22"/>
      <c r="EV25" s="22"/>
      <c r="EW25" s="22"/>
      <c r="EX25" s="22"/>
      <c r="EY25" s="18"/>
      <c r="EZ25" s="18"/>
      <c r="FA25" s="22"/>
      <c r="FB25" s="22"/>
      <c r="FC25" s="22"/>
      <c r="FD25" s="22">
        <f>技能加成!$D$99*5%</f>
        <v>0.25</v>
      </c>
      <c r="FE25" s="22"/>
      <c r="FF25" s="22"/>
      <c r="FG25" s="22"/>
      <c r="FH25" s="22"/>
      <c r="FI25" s="22"/>
      <c r="FJ25" s="22"/>
      <c r="FK25" s="22"/>
      <c r="FL25" s="22"/>
      <c r="FM25" s="22"/>
      <c r="FN25" s="22"/>
      <c r="FO25" s="22"/>
      <c r="FP25" s="22"/>
      <c r="FQ25" s="22"/>
      <c r="FR25" s="22"/>
      <c r="FS25" s="22"/>
      <c r="FT25" s="22"/>
      <c r="FU25" s="22"/>
      <c r="FV25" s="22"/>
      <c r="FW25" s="22"/>
      <c r="FX25" s="22"/>
      <c r="FY25" s="23"/>
      <c r="FZ25" s="22"/>
      <c r="GA25" s="22"/>
      <c r="GB25" s="22"/>
      <c r="GC25" s="22"/>
      <c r="GD25" s="22"/>
      <c r="GE25" s="22"/>
      <c r="GF25" s="22"/>
      <c r="GG25" s="22"/>
      <c r="GH25" s="22"/>
      <c r="GI25" s="22"/>
      <c r="GJ25" s="22"/>
      <c r="GK25" s="22"/>
      <c r="GL25" s="22"/>
      <c r="GM25" s="22"/>
      <c r="GN25" s="22"/>
      <c r="GO25" s="22"/>
      <c r="GP25" s="22"/>
      <c r="GQ25" s="22"/>
      <c r="GR25" s="22"/>
      <c r="GS25" s="22"/>
      <c r="GT25" s="22"/>
      <c r="GU25" s="22"/>
      <c r="GV25" s="22"/>
      <c r="GW25" s="22"/>
      <c r="GX25" s="22"/>
      <c r="GY25" s="22"/>
      <c r="JP25" s="1">
        <v>138</v>
      </c>
      <c r="JQ25" s="23"/>
    </row>
    <row r="26" spans="1:277">
      <c r="A26" s="18" t="str">
        <f t="shared" si="0"/>
        <v>护卫舰</v>
      </c>
      <c r="B26" s="17" t="s">
        <v>906</v>
      </c>
      <c r="C26" s="17">
        <v>2</v>
      </c>
      <c r="D26" s="17">
        <f t="shared" si="1"/>
        <v>2</v>
      </c>
      <c r="E26" s="17">
        <v>1</v>
      </c>
      <c r="F26" s="17">
        <v>1.5</v>
      </c>
      <c r="G26" s="17">
        <v>399</v>
      </c>
      <c r="H26" s="17">
        <v>5</v>
      </c>
      <c r="I26" s="17">
        <v>0</v>
      </c>
      <c r="J26" s="17">
        <v>2</v>
      </c>
      <c r="K26" s="17">
        <v>0</v>
      </c>
      <c r="L26" s="17">
        <v>3</v>
      </c>
      <c r="M26" s="17">
        <v>0</v>
      </c>
      <c r="N26" s="17">
        <v>0</v>
      </c>
      <c r="O26" s="17">
        <v>289</v>
      </c>
      <c r="P26" s="17">
        <v>45</v>
      </c>
      <c r="Q26" s="17">
        <v>1</v>
      </c>
      <c r="R26" s="17">
        <v>0.8</v>
      </c>
      <c r="S26" s="17">
        <v>0.6</v>
      </c>
      <c r="T26" s="17">
        <v>0.45</v>
      </c>
      <c r="U26" s="17">
        <v>520000</v>
      </c>
      <c r="V26" s="17">
        <v>426</v>
      </c>
      <c r="W26" s="17">
        <v>0.5</v>
      </c>
      <c r="X26" s="17">
        <v>0.65</v>
      </c>
      <c r="Y26" s="17">
        <v>0.75</v>
      </c>
      <c r="Z26" s="17">
        <v>0.8</v>
      </c>
      <c r="AA26" s="17">
        <v>348</v>
      </c>
      <c r="AB26" s="17">
        <v>0.6667</v>
      </c>
      <c r="AC26" s="17">
        <v>0.6667</v>
      </c>
      <c r="AD26" s="17">
        <v>0.6667</v>
      </c>
      <c r="AE26" s="17">
        <v>0.6667</v>
      </c>
      <c r="AF26" s="17">
        <v>415</v>
      </c>
      <c r="AG26" s="17">
        <v>172000</v>
      </c>
      <c r="AH26" s="17">
        <v>2.2e-6</v>
      </c>
      <c r="AI26" s="17">
        <v>8.5</v>
      </c>
      <c r="AJ26" s="17">
        <v>37580</v>
      </c>
      <c r="AK26" s="17">
        <v>575</v>
      </c>
      <c r="AL26" s="17">
        <v>3</v>
      </c>
      <c r="AM26" s="17">
        <v>33.9</v>
      </c>
      <c r="AN26" s="17">
        <v>1</v>
      </c>
      <c r="AO26" s="17">
        <v>0</v>
      </c>
      <c r="AP26" s="18">
        <v>1080</v>
      </c>
      <c r="AQ26" s="18">
        <v>260</v>
      </c>
      <c r="AR26" s="18">
        <v>0</v>
      </c>
      <c r="AS26" s="17"/>
      <c r="AT26" s="22">
        <f>技能加成!$D$3*7.5%</f>
        <v>0.375</v>
      </c>
      <c r="AU26" s="22"/>
      <c r="AV26" s="22"/>
      <c r="AW26" s="22"/>
      <c r="AX26" s="22"/>
      <c r="AY26" s="22"/>
      <c r="AZ26" s="22"/>
      <c r="BA26" s="22"/>
      <c r="BB26" s="22"/>
      <c r="BC26" s="22"/>
      <c r="BD26" s="22"/>
      <c r="BE26" s="22"/>
      <c r="BF26" s="22"/>
      <c r="BG26" s="22"/>
      <c r="BH26" s="22"/>
      <c r="BI26" s="22"/>
      <c r="BJ26" s="22"/>
      <c r="BK26" s="22"/>
      <c r="BL26" s="22"/>
      <c r="BM26" s="22"/>
      <c r="BN26" s="22"/>
      <c r="BO26" s="22"/>
      <c r="BP26" s="22"/>
      <c r="BQ26" s="22"/>
      <c r="BR26" s="22"/>
      <c r="BS26" s="22"/>
      <c r="BT26" s="22"/>
      <c r="BU26" s="22"/>
      <c r="BV26" s="22"/>
      <c r="BW26" s="22"/>
      <c r="BX26" s="22"/>
      <c r="BY26" s="22"/>
      <c r="BZ26" s="22"/>
      <c r="CA26" s="22"/>
      <c r="CB26" s="22"/>
      <c r="CC26" s="22"/>
      <c r="CD26" s="22"/>
      <c r="CE26" s="22"/>
      <c r="CF26" s="22"/>
      <c r="CG26" s="22"/>
      <c r="CH26" s="22"/>
      <c r="CI26" s="22"/>
      <c r="CJ26" s="22"/>
      <c r="CK26" s="22"/>
      <c r="CL26" s="22"/>
      <c r="CM26" s="22"/>
      <c r="CN26" s="22"/>
      <c r="CO26" s="22"/>
      <c r="CP26" s="22"/>
      <c r="CQ26" s="22"/>
      <c r="CR26" s="22"/>
      <c r="CS26" s="22"/>
      <c r="CT26" s="22"/>
      <c r="CU26" s="22"/>
      <c r="CV26" s="22"/>
      <c r="CW26" s="22"/>
      <c r="CX26" s="22"/>
      <c r="CY26" s="22"/>
      <c r="CZ26" s="22"/>
      <c r="DA26" s="22"/>
      <c r="DB26" s="22"/>
      <c r="DC26" s="22"/>
      <c r="DD26" s="22"/>
      <c r="DE26" s="22"/>
      <c r="DF26" s="22"/>
      <c r="DG26" s="22"/>
      <c r="DH26" s="22"/>
      <c r="DI26" s="22"/>
      <c r="DJ26" s="22"/>
      <c r="DK26" s="22"/>
      <c r="DL26" s="22"/>
      <c r="DM26" s="22"/>
      <c r="DN26" s="22"/>
      <c r="DO26" s="22"/>
      <c r="DP26" s="22"/>
      <c r="DQ26" s="22"/>
      <c r="DR26" s="22"/>
      <c r="DS26" s="22"/>
      <c r="DT26" s="22"/>
      <c r="DU26" s="22"/>
      <c r="DV26" s="22"/>
      <c r="DW26" s="22"/>
      <c r="DX26" s="22"/>
      <c r="DY26" s="22"/>
      <c r="DZ26" s="22"/>
      <c r="EA26" s="22"/>
      <c r="EB26" s="22"/>
      <c r="EC26" s="22"/>
      <c r="ED26" s="22"/>
      <c r="EE26" s="22"/>
      <c r="EF26" s="22"/>
      <c r="EG26" s="22"/>
      <c r="EH26" s="22"/>
      <c r="EI26" s="22"/>
      <c r="EJ26" s="22"/>
      <c r="EK26" s="22"/>
      <c r="EL26" s="22"/>
      <c r="EM26" s="22"/>
      <c r="EN26" s="22"/>
      <c r="EO26" s="22">
        <f>-技能加成!$D$3*10%</f>
        <v>-0.5</v>
      </c>
      <c r="EP26" s="22"/>
      <c r="EQ26" s="22"/>
      <c r="ER26" s="22"/>
      <c r="ES26" s="23"/>
      <c r="ET26" s="22"/>
      <c r="EU26" s="22"/>
      <c r="EV26" s="22"/>
      <c r="EW26" s="22"/>
      <c r="EX26" s="22"/>
      <c r="EY26" s="18"/>
      <c r="EZ26" s="18"/>
      <c r="FA26" s="22"/>
      <c r="FB26" s="22"/>
      <c r="FC26" s="22"/>
      <c r="FD26" s="22"/>
      <c r="FE26" s="22"/>
      <c r="FF26" s="22"/>
      <c r="FG26" s="22"/>
      <c r="FH26" s="22"/>
      <c r="FI26" s="22"/>
      <c r="FJ26" s="22"/>
      <c r="FK26" s="22"/>
      <c r="FL26" s="22"/>
      <c r="FM26" s="22"/>
      <c r="FN26" s="22"/>
      <c r="FO26" s="22"/>
      <c r="FP26" s="22"/>
      <c r="FQ26" s="22"/>
      <c r="FR26" s="22"/>
      <c r="FS26" s="22"/>
      <c r="FT26" s="22"/>
      <c r="FU26" s="22"/>
      <c r="FV26" s="22"/>
      <c r="FW26" s="22"/>
      <c r="FX26" s="22"/>
      <c r="FY26" s="23"/>
      <c r="FZ26" s="22"/>
      <c r="GA26" s="22"/>
      <c r="GB26" s="22"/>
      <c r="GC26" s="22"/>
      <c r="GD26" s="22"/>
      <c r="GE26" s="22"/>
      <c r="GF26" s="22"/>
      <c r="GG26" s="22"/>
      <c r="GH26" s="22"/>
      <c r="GI26" s="22"/>
      <c r="GJ26" s="22"/>
      <c r="GK26" s="22"/>
      <c r="GL26" s="22"/>
      <c r="GM26" s="22"/>
      <c r="GN26" s="22"/>
      <c r="GO26" s="22"/>
      <c r="GP26" s="22"/>
      <c r="GQ26" s="22"/>
      <c r="GR26" s="22"/>
      <c r="GS26" s="22"/>
      <c r="GT26" s="22"/>
      <c r="GU26" s="22"/>
      <c r="GV26" s="22"/>
      <c r="GW26" s="22"/>
      <c r="GX26" s="22"/>
      <c r="GY26" s="22"/>
      <c r="JP26" s="1">
        <v>147</v>
      </c>
      <c r="JQ26" s="23"/>
    </row>
    <row r="27" spans="1:277">
      <c r="A27" s="18" t="str">
        <f t="shared" si="0"/>
        <v>护卫舰</v>
      </c>
      <c r="B27" s="20" t="s">
        <v>931</v>
      </c>
      <c r="C27" s="20">
        <v>3</v>
      </c>
      <c r="D27" s="20">
        <f t="shared" si="1"/>
        <v>3</v>
      </c>
      <c r="E27" s="20">
        <v>1</v>
      </c>
      <c r="F27" s="20">
        <v>1.8</v>
      </c>
      <c r="G27" s="20">
        <v>380</v>
      </c>
      <c r="H27" s="20">
        <v>5</v>
      </c>
      <c r="I27" s="20">
        <v>0</v>
      </c>
      <c r="J27" s="20">
        <v>2</v>
      </c>
      <c r="K27" s="20">
        <v>1</v>
      </c>
      <c r="L27" s="20">
        <v>2</v>
      </c>
      <c r="M27" s="20">
        <v>0</v>
      </c>
      <c r="N27" s="20">
        <v>0</v>
      </c>
      <c r="O27" s="20">
        <v>297</v>
      </c>
      <c r="P27" s="20">
        <v>50</v>
      </c>
      <c r="Q27" s="20">
        <v>1</v>
      </c>
      <c r="R27" s="20">
        <v>0.8</v>
      </c>
      <c r="S27" s="20">
        <v>0.6</v>
      </c>
      <c r="T27" s="20">
        <v>0.45</v>
      </c>
      <c r="U27" s="20">
        <v>520000</v>
      </c>
      <c r="V27" s="20">
        <v>437</v>
      </c>
      <c r="W27" s="20">
        <v>0.5</v>
      </c>
      <c r="X27" s="20">
        <v>0.65</v>
      </c>
      <c r="Y27" s="20">
        <v>0.75</v>
      </c>
      <c r="Z27" s="20">
        <v>0.8</v>
      </c>
      <c r="AA27" s="20">
        <v>357</v>
      </c>
      <c r="AB27" s="20">
        <v>0.6667</v>
      </c>
      <c r="AC27" s="20">
        <v>0.6667</v>
      </c>
      <c r="AD27" s="20">
        <v>0.6667</v>
      </c>
      <c r="AE27" s="20">
        <v>0.6667</v>
      </c>
      <c r="AF27" s="20">
        <v>473</v>
      </c>
      <c r="AG27" s="20">
        <v>177000</v>
      </c>
      <c r="AH27" s="20">
        <v>2.2e-6</v>
      </c>
      <c r="AI27" s="20">
        <v>11.1</v>
      </c>
      <c r="AJ27" s="20">
        <v>37580</v>
      </c>
      <c r="AK27" s="20">
        <v>756</v>
      </c>
      <c r="AL27" s="20">
        <v>4</v>
      </c>
      <c r="AM27" s="20">
        <v>35.6</v>
      </c>
      <c r="AN27" s="20">
        <v>1</v>
      </c>
      <c r="AO27" s="20">
        <v>0</v>
      </c>
      <c r="AP27" s="18">
        <v>1190</v>
      </c>
      <c r="AQ27" s="18">
        <v>270</v>
      </c>
      <c r="AR27" s="18">
        <v>0</v>
      </c>
      <c r="AS27" s="20"/>
      <c r="AT27" s="22">
        <f>技能加成!$D$120*8%</f>
        <v>0.4</v>
      </c>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c r="CA27" s="22"/>
      <c r="CB27" s="22"/>
      <c r="CC27" s="22"/>
      <c r="CD27" s="22"/>
      <c r="CE27" s="22"/>
      <c r="CF27" s="22"/>
      <c r="CG27" s="22"/>
      <c r="CH27" s="22"/>
      <c r="CI27" s="22"/>
      <c r="CJ27" s="22"/>
      <c r="CK27" s="22"/>
      <c r="CL27" s="22"/>
      <c r="CM27" s="22"/>
      <c r="CN27" s="22"/>
      <c r="CO27" s="22"/>
      <c r="CP27" s="22"/>
      <c r="CQ27" s="22"/>
      <c r="CR27" s="22"/>
      <c r="CS27" s="22"/>
      <c r="CT27" s="22"/>
      <c r="CU27" s="22"/>
      <c r="CV27" s="22"/>
      <c r="CW27" s="22"/>
      <c r="CX27" s="22"/>
      <c r="CY27" s="22"/>
      <c r="CZ27" s="22"/>
      <c r="DA27" s="22"/>
      <c r="DB27" s="22"/>
      <c r="DC27" s="22"/>
      <c r="DD27" s="22"/>
      <c r="DE27" s="22"/>
      <c r="DF27" s="22"/>
      <c r="DG27" s="22"/>
      <c r="DH27" s="22"/>
      <c r="DI27" s="22"/>
      <c r="DJ27" s="22"/>
      <c r="DK27" s="22"/>
      <c r="DL27" s="22"/>
      <c r="DM27" s="22"/>
      <c r="DN27" s="22"/>
      <c r="DO27" s="22"/>
      <c r="DP27" s="22"/>
      <c r="DQ27" s="22"/>
      <c r="DR27" s="22"/>
      <c r="DS27" s="22"/>
      <c r="DT27" s="22"/>
      <c r="DU27" s="22"/>
      <c r="DV27" s="22"/>
      <c r="DW27" s="22"/>
      <c r="DX27" s="22"/>
      <c r="DY27" s="22"/>
      <c r="DZ27" s="22"/>
      <c r="EA27" s="22"/>
      <c r="EB27" s="22"/>
      <c r="EC27" s="22"/>
      <c r="ED27" s="22"/>
      <c r="EE27" s="22"/>
      <c r="EF27" s="22"/>
      <c r="EG27" s="22"/>
      <c r="EH27" s="22"/>
      <c r="EI27" s="22"/>
      <c r="EJ27" s="22"/>
      <c r="EK27" s="22"/>
      <c r="EL27" s="22"/>
      <c r="EM27" s="22"/>
      <c r="EN27" s="22"/>
      <c r="EO27" s="22">
        <f>-技能加成!$D$120*10%</f>
        <v>-0.5</v>
      </c>
      <c r="EP27" s="22"/>
      <c r="EQ27" s="22"/>
      <c r="ER27" s="22"/>
      <c r="ES27" s="23"/>
      <c r="ET27" s="22"/>
      <c r="EU27" s="22"/>
      <c r="EV27" s="22"/>
      <c r="EW27" s="22"/>
      <c r="EX27" s="22"/>
      <c r="EY27" s="18"/>
      <c r="EZ27" s="18"/>
      <c r="FA27" s="22"/>
      <c r="FB27" s="22"/>
      <c r="FC27" s="22"/>
      <c r="FD27" s="22"/>
      <c r="FE27" s="22"/>
      <c r="FF27" s="22"/>
      <c r="FG27" s="22"/>
      <c r="FH27" s="22"/>
      <c r="FI27" s="22"/>
      <c r="FJ27" s="22"/>
      <c r="FK27" s="22"/>
      <c r="FL27" s="22"/>
      <c r="FM27" s="22"/>
      <c r="FN27" s="22"/>
      <c r="FO27" s="22"/>
      <c r="FP27" s="22"/>
      <c r="FQ27" s="22"/>
      <c r="FR27" s="22"/>
      <c r="FS27" s="22"/>
      <c r="FT27" s="22"/>
      <c r="FU27" s="22"/>
      <c r="FV27" s="22"/>
      <c r="FW27" s="22"/>
      <c r="FX27" s="22"/>
      <c r="FY27" s="23"/>
      <c r="FZ27" s="22"/>
      <c r="GA27" s="22"/>
      <c r="GB27" s="22"/>
      <c r="GC27" s="22"/>
      <c r="GD27" s="22"/>
      <c r="GE27" s="22"/>
      <c r="GF27" s="22">
        <f>技能加成!$D$3*4%</f>
        <v>0.2</v>
      </c>
      <c r="GG27" s="22"/>
      <c r="GH27" s="22"/>
      <c r="GI27" s="22"/>
      <c r="GJ27" s="22"/>
      <c r="GK27" s="22"/>
      <c r="GL27" s="22"/>
      <c r="GM27" s="22"/>
      <c r="GN27" s="22"/>
      <c r="GO27" s="22"/>
      <c r="GP27" s="22"/>
      <c r="GQ27" s="22"/>
      <c r="GR27" s="22"/>
      <c r="GS27" s="22"/>
      <c r="GT27" s="22"/>
      <c r="GU27" s="22"/>
      <c r="GV27" s="22"/>
      <c r="GW27" s="22"/>
      <c r="GX27" s="22"/>
      <c r="GY27" s="22"/>
      <c r="JP27" s="1">
        <v>152</v>
      </c>
      <c r="JQ27" s="23"/>
    </row>
    <row r="28" spans="1:277">
      <c r="A28" s="18" t="str">
        <f t="shared" si="0"/>
        <v>护卫舰</v>
      </c>
      <c r="B28" s="17" t="s">
        <v>950</v>
      </c>
      <c r="C28" s="17">
        <v>3</v>
      </c>
      <c r="D28" s="17">
        <f t="shared" si="1"/>
        <v>3</v>
      </c>
      <c r="E28" s="17">
        <v>1</v>
      </c>
      <c r="F28" s="17">
        <v>2</v>
      </c>
      <c r="G28" s="17">
        <v>418</v>
      </c>
      <c r="H28" s="17">
        <v>5.5</v>
      </c>
      <c r="I28" s="17">
        <v>0</v>
      </c>
      <c r="J28" s="17">
        <v>2</v>
      </c>
      <c r="K28" s="17">
        <v>1</v>
      </c>
      <c r="L28" s="17">
        <v>2</v>
      </c>
      <c r="M28" s="17">
        <v>0</v>
      </c>
      <c r="N28" s="17">
        <v>0</v>
      </c>
      <c r="O28" s="17">
        <v>250</v>
      </c>
      <c r="P28" s="17">
        <v>39</v>
      </c>
      <c r="Q28" s="17">
        <v>1</v>
      </c>
      <c r="R28" s="17">
        <v>0.8</v>
      </c>
      <c r="S28" s="17">
        <v>0.6</v>
      </c>
      <c r="T28" s="17">
        <v>0.45</v>
      </c>
      <c r="U28" s="17">
        <v>510000</v>
      </c>
      <c r="V28" s="17">
        <v>368</v>
      </c>
      <c r="W28" s="17">
        <v>0.5</v>
      </c>
      <c r="X28" s="17">
        <v>0.65</v>
      </c>
      <c r="Y28" s="17">
        <v>0.75</v>
      </c>
      <c r="Z28" s="17">
        <v>0.8</v>
      </c>
      <c r="AA28" s="17">
        <v>301</v>
      </c>
      <c r="AB28" s="17">
        <v>0.6667</v>
      </c>
      <c r="AC28" s="17">
        <v>0.6667</v>
      </c>
      <c r="AD28" s="17">
        <v>0.6667</v>
      </c>
      <c r="AE28" s="17">
        <v>0.6667</v>
      </c>
      <c r="AF28" s="17">
        <v>387</v>
      </c>
      <c r="AG28" s="17">
        <v>177000</v>
      </c>
      <c r="AH28" s="17">
        <v>2e-6</v>
      </c>
      <c r="AI28" s="17">
        <v>10.8</v>
      </c>
      <c r="AJ28" s="17">
        <v>37580</v>
      </c>
      <c r="AK28" s="17">
        <v>455</v>
      </c>
      <c r="AL28" s="17">
        <v>3</v>
      </c>
      <c r="AM28" s="17">
        <v>32.3</v>
      </c>
      <c r="AN28" s="17">
        <v>1</v>
      </c>
      <c r="AO28" s="17">
        <v>0</v>
      </c>
      <c r="AP28" s="18">
        <v>1072</v>
      </c>
      <c r="AQ28" s="18">
        <v>1000</v>
      </c>
      <c r="AR28" s="18">
        <v>0</v>
      </c>
      <c r="AS28" s="17"/>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c r="CA28" s="22"/>
      <c r="CB28" s="22"/>
      <c r="CC28" s="22"/>
      <c r="CD28" s="22"/>
      <c r="CE28" s="22"/>
      <c r="CF28" s="22"/>
      <c r="CG28" s="22"/>
      <c r="CH28" s="22"/>
      <c r="CI28" s="22"/>
      <c r="CJ28" s="22"/>
      <c r="CK28" s="22"/>
      <c r="CL28" s="22"/>
      <c r="CM28" s="22"/>
      <c r="CN28" s="22"/>
      <c r="CO28" s="22"/>
      <c r="CP28" s="22"/>
      <c r="CQ28" s="22"/>
      <c r="CR28" s="22"/>
      <c r="CS28" s="22"/>
      <c r="CT28" s="22"/>
      <c r="CU28" s="22"/>
      <c r="CV28" s="22"/>
      <c r="CW28" s="22"/>
      <c r="CX28" s="22"/>
      <c r="CY28" s="22"/>
      <c r="CZ28" s="22"/>
      <c r="DA28" s="22"/>
      <c r="DB28" s="22"/>
      <c r="DC28" s="22"/>
      <c r="DD28" s="22"/>
      <c r="DE28" s="22"/>
      <c r="DF28" s="22"/>
      <c r="DG28" s="22"/>
      <c r="DH28" s="22"/>
      <c r="DI28" s="22"/>
      <c r="DJ28" s="22"/>
      <c r="DK28" s="22"/>
      <c r="DL28" s="22"/>
      <c r="DM28" s="22"/>
      <c r="DN28" s="22"/>
      <c r="DO28" s="22"/>
      <c r="DP28" s="22"/>
      <c r="DQ28" s="22"/>
      <c r="DR28" s="22"/>
      <c r="DS28" s="22"/>
      <c r="DT28" s="22"/>
      <c r="DU28" s="22"/>
      <c r="DV28" s="22"/>
      <c r="DW28" s="22"/>
      <c r="DX28" s="22"/>
      <c r="DY28" s="22"/>
      <c r="DZ28" s="22"/>
      <c r="EA28" s="22"/>
      <c r="EB28" s="22"/>
      <c r="EC28" s="22"/>
      <c r="ED28" s="22"/>
      <c r="EE28" s="22"/>
      <c r="EF28" s="22"/>
      <c r="EG28" s="22"/>
      <c r="EH28" s="22"/>
      <c r="EI28" s="22"/>
      <c r="EJ28" s="22"/>
      <c r="EK28" s="22"/>
      <c r="EL28" s="22"/>
      <c r="EM28" s="22"/>
      <c r="EN28" s="22"/>
      <c r="EO28" s="22"/>
      <c r="EP28" s="22"/>
      <c r="EQ28" s="22"/>
      <c r="ER28" s="22"/>
      <c r="ES28" s="23"/>
      <c r="ET28" s="22"/>
      <c r="EU28" s="22"/>
      <c r="EV28" s="22"/>
      <c r="EW28" s="22"/>
      <c r="EX28" s="22"/>
      <c r="EY28" s="18"/>
      <c r="EZ28" s="18"/>
      <c r="FA28" s="22"/>
      <c r="FB28" s="22"/>
      <c r="FC28" s="22"/>
      <c r="FD28" s="22"/>
      <c r="FE28" s="22"/>
      <c r="FF28" s="22"/>
      <c r="FG28" s="22"/>
      <c r="FH28" s="22"/>
      <c r="FI28" s="22"/>
      <c r="FJ28" s="22"/>
      <c r="FK28" s="22"/>
      <c r="FL28" s="22"/>
      <c r="FM28" s="22"/>
      <c r="FN28" s="22"/>
      <c r="FO28" s="22"/>
      <c r="FP28" s="22"/>
      <c r="FQ28" s="22">
        <f>-技能加成!$D$3*5%</f>
        <v>-0.25</v>
      </c>
      <c r="FR28" s="22"/>
      <c r="FS28" s="22"/>
      <c r="FT28" s="22"/>
      <c r="FU28" s="22"/>
      <c r="FV28" s="22"/>
      <c r="FW28" s="22">
        <f>技能加成!$D$51*5%</f>
        <v>0.25</v>
      </c>
      <c r="FX28" s="22"/>
      <c r="FY28" s="23"/>
      <c r="FZ28" s="22"/>
      <c r="GA28" s="22"/>
      <c r="GB28" s="22"/>
      <c r="GC28" s="22"/>
      <c r="GD28" s="22"/>
      <c r="GE28" s="22"/>
      <c r="GF28" s="22"/>
      <c r="GG28" s="22"/>
      <c r="GH28" s="22"/>
      <c r="GI28" s="22"/>
      <c r="GJ28" s="22"/>
      <c r="GK28" s="22"/>
      <c r="GL28" s="22"/>
      <c r="GM28" s="22"/>
      <c r="GN28" s="22"/>
      <c r="GO28" s="22"/>
      <c r="GP28" s="22"/>
      <c r="GQ28" s="22"/>
      <c r="GR28" s="22"/>
      <c r="GS28" s="22"/>
      <c r="GT28" s="22"/>
      <c r="GU28" s="22"/>
      <c r="GV28" s="22"/>
      <c r="GW28" s="22"/>
      <c r="GX28" s="22"/>
      <c r="GY28" s="22"/>
      <c r="JP28" s="1">
        <v>141</v>
      </c>
      <c r="JQ28" s="23"/>
    </row>
    <row r="29" spans="1:277">
      <c r="A29" s="18" t="str">
        <f t="shared" si="0"/>
        <v>护卫舰</v>
      </c>
      <c r="B29" s="21" t="s">
        <v>968</v>
      </c>
      <c r="C29" s="21">
        <v>4</v>
      </c>
      <c r="D29" s="21">
        <f t="shared" si="1"/>
        <v>4</v>
      </c>
      <c r="E29" s="21">
        <v>1</v>
      </c>
      <c r="F29" s="21">
        <v>1.92</v>
      </c>
      <c r="G29" s="21">
        <v>418</v>
      </c>
      <c r="H29" s="21">
        <v>5.5</v>
      </c>
      <c r="I29" s="21">
        <v>0</v>
      </c>
      <c r="J29" s="21">
        <v>2</v>
      </c>
      <c r="K29" s="21">
        <v>2</v>
      </c>
      <c r="L29" s="21">
        <v>2</v>
      </c>
      <c r="M29" s="21">
        <v>2</v>
      </c>
      <c r="N29" s="21">
        <v>2</v>
      </c>
      <c r="O29" s="21">
        <v>323</v>
      </c>
      <c r="P29" s="21">
        <v>46</v>
      </c>
      <c r="Q29" s="21">
        <v>1</v>
      </c>
      <c r="R29" s="21">
        <v>0.8</v>
      </c>
      <c r="S29" s="21">
        <v>0.54</v>
      </c>
      <c r="T29" s="21">
        <v>0.5</v>
      </c>
      <c r="U29" s="21">
        <v>540000</v>
      </c>
      <c r="V29" s="21">
        <v>390</v>
      </c>
      <c r="W29" s="21">
        <v>0.5</v>
      </c>
      <c r="X29" s="21">
        <v>0.65</v>
      </c>
      <c r="Y29" s="21">
        <v>0.6375</v>
      </c>
      <c r="Z29" s="21">
        <v>0.9</v>
      </c>
      <c r="AA29" s="21">
        <v>398</v>
      </c>
      <c r="AB29" s="21">
        <v>0.6667</v>
      </c>
      <c r="AC29" s="21">
        <v>0.6667</v>
      </c>
      <c r="AD29" s="21">
        <v>0.6667</v>
      </c>
      <c r="AE29" s="21">
        <v>0.6667</v>
      </c>
      <c r="AF29" s="21">
        <v>414</v>
      </c>
      <c r="AG29" s="21">
        <v>185000</v>
      </c>
      <c r="AH29" s="21">
        <v>2.5e-6</v>
      </c>
      <c r="AI29" s="21">
        <v>11.7</v>
      </c>
      <c r="AJ29" s="21">
        <v>38000</v>
      </c>
      <c r="AK29" s="21">
        <v>452</v>
      </c>
      <c r="AL29" s="21">
        <v>4</v>
      </c>
      <c r="AM29" s="21">
        <v>34.2</v>
      </c>
      <c r="AN29" s="21">
        <v>1</v>
      </c>
      <c r="AO29" s="21">
        <v>0</v>
      </c>
      <c r="AP29" s="18">
        <v>1063</v>
      </c>
      <c r="AQ29" s="18">
        <v>550</v>
      </c>
      <c r="AR29" s="18">
        <v>0</v>
      </c>
      <c r="AS29" s="21"/>
      <c r="AT29" s="22"/>
      <c r="AU29" s="22">
        <f>技能加成!$D$4*8%</f>
        <v>0.4</v>
      </c>
      <c r="AV29" s="22"/>
      <c r="AW29" s="22"/>
      <c r="AX29" s="22"/>
      <c r="AY29" s="22"/>
      <c r="AZ29" s="22"/>
      <c r="BA29" s="22"/>
      <c r="BB29" s="22"/>
      <c r="BC29" s="22"/>
      <c r="BD29" s="22"/>
      <c r="BE29" s="22"/>
      <c r="BF29" s="22"/>
      <c r="BG29" s="22"/>
      <c r="BH29" s="22"/>
      <c r="BI29" s="22"/>
      <c r="BJ29" s="22">
        <f>技能加成!$D$4*5%</f>
        <v>0.25</v>
      </c>
      <c r="BK29" s="22"/>
      <c r="BL29" s="22"/>
      <c r="BM29" s="22"/>
      <c r="BN29" s="22"/>
      <c r="BO29" s="22"/>
      <c r="BP29" s="22"/>
      <c r="BQ29" s="22"/>
      <c r="BR29" s="22"/>
      <c r="BS29" s="22"/>
      <c r="BT29" s="22"/>
      <c r="BU29" s="22"/>
      <c r="BV29" s="22"/>
      <c r="BW29" s="22"/>
      <c r="BX29" s="22"/>
      <c r="BY29" s="22"/>
      <c r="BZ29" s="22"/>
      <c r="CA29" s="22"/>
      <c r="CB29" s="22"/>
      <c r="CC29" s="22"/>
      <c r="CD29" s="22"/>
      <c r="CE29" s="22"/>
      <c r="CF29" s="22"/>
      <c r="CG29" s="22"/>
      <c r="CH29" s="22"/>
      <c r="CI29" s="22"/>
      <c r="CJ29" s="22"/>
      <c r="CK29" s="22"/>
      <c r="CL29" s="22"/>
      <c r="CM29" s="22"/>
      <c r="CN29" s="22"/>
      <c r="CO29" s="22"/>
      <c r="CP29" s="22"/>
      <c r="CQ29" s="22"/>
      <c r="CR29" s="22"/>
      <c r="CS29" s="22"/>
      <c r="CT29" s="22"/>
      <c r="CU29" s="22"/>
      <c r="CV29" s="22"/>
      <c r="CW29" s="22"/>
      <c r="CX29" s="22"/>
      <c r="CY29" s="22"/>
      <c r="CZ29" s="22"/>
      <c r="DA29" s="22"/>
      <c r="DB29" s="22"/>
      <c r="DC29" s="22"/>
      <c r="DD29" s="22"/>
      <c r="DE29" s="22"/>
      <c r="DF29" s="22"/>
      <c r="DG29" s="22"/>
      <c r="DH29" s="22"/>
      <c r="DI29" s="22"/>
      <c r="DJ29" s="22"/>
      <c r="DK29" s="22"/>
      <c r="DL29" s="22"/>
      <c r="DM29" s="22"/>
      <c r="DN29" s="22"/>
      <c r="DO29" s="22"/>
      <c r="DP29" s="22"/>
      <c r="DQ29" s="22"/>
      <c r="DR29" s="22"/>
      <c r="DS29" s="22"/>
      <c r="DT29" s="22"/>
      <c r="DU29" s="22"/>
      <c r="DV29" s="22"/>
      <c r="DW29" s="22"/>
      <c r="DX29" s="22"/>
      <c r="DY29" s="22"/>
      <c r="DZ29" s="22"/>
      <c r="EA29" s="22"/>
      <c r="EB29" s="22"/>
      <c r="EC29" s="22"/>
      <c r="ED29" s="22"/>
      <c r="EE29" s="22"/>
      <c r="EF29" s="22"/>
      <c r="EG29" s="22"/>
      <c r="EH29" s="22"/>
      <c r="EI29" s="22"/>
      <c r="EJ29" s="22"/>
      <c r="EK29" s="22"/>
      <c r="EL29" s="22"/>
      <c r="EM29" s="22"/>
      <c r="EN29" s="22"/>
      <c r="EO29" s="22"/>
      <c r="EP29" s="22"/>
      <c r="EQ29" s="22"/>
      <c r="ER29" s="22"/>
      <c r="ES29" s="23"/>
      <c r="ET29" s="22"/>
      <c r="EU29" s="22"/>
      <c r="EV29" s="22"/>
      <c r="EW29" s="22"/>
      <c r="EX29" s="22"/>
      <c r="EY29" s="18"/>
      <c r="EZ29" s="18"/>
      <c r="FA29" s="22"/>
      <c r="FB29" s="22"/>
      <c r="FC29" s="22"/>
      <c r="FD29" s="22"/>
      <c r="FE29" s="22"/>
      <c r="FF29" s="22"/>
      <c r="FG29" s="22"/>
      <c r="FH29" s="22">
        <f>技能加成!$D$99*5%</f>
        <v>0.25</v>
      </c>
      <c r="FI29" s="22"/>
      <c r="FJ29" s="22"/>
      <c r="FK29" s="22"/>
      <c r="FL29" s="22"/>
      <c r="FM29" s="22"/>
      <c r="FN29" s="22"/>
      <c r="FO29" s="22"/>
      <c r="FP29" s="22"/>
      <c r="FQ29" s="22"/>
      <c r="FR29" s="22"/>
      <c r="FS29" s="22"/>
      <c r="FT29" s="22"/>
      <c r="FU29" s="22"/>
      <c r="FV29" s="22"/>
      <c r="FW29" s="22"/>
      <c r="FX29" s="22"/>
      <c r="FY29" s="23"/>
      <c r="FZ29" s="22"/>
      <c r="GA29" s="22"/>
      <c r="GB29" s="22"/>
      <c r="GC29" s="22"/>
      <c r="GD29" s="22"/>
      <c r="GE29" s="22"/>
      <c r="GF29" s="22"/>
      <c r="GG29" s="22"/>
      <c r="GH29" s="22"/>
      <c r="GI29" s="22"/>
      <c r="GJ29" s="22"/>
      <c r="GK29" s="22"/>
      <c r="GL29" s="22"/>
      <c r="GM29" s="22"/>
      <c r="GN29" s="22"/>
      <c r="GO29" s="22"/>
      <c r="GP29" s="22"/>
      <c r="GQ29" s="22"/>
      <c r="GR29" s="22"/>
      <c r="GS29" s="22"/>
      <c r="GT29" s="22"/>
      <c r="GU29" s="22"/>
      <c r="GV29" s="22"/>
      <c r="GW29" s="22"/>
      <c r="GX29" s="22"/>
      <c r="GY29" s="22"/>
      <c r="JP29" s="1">
        <v>145</v>
      </c>
      <c r="JQ29" s="23"/>
    </row>
    <row r="30" spans="1:277">
      <c r="A30" s="18" t="str">
        <f t="shared" si="0"/>
        <v>护卫舰</v>
      </c>
      <c r="B30" s="17" t="s">
        <v>986</v>
      </c>
      <c r="C30" s="17">
        <v>2</v>
      </c>
      <c r="D30" s="17">
        <f t="shared" si="1"/>
        <v>2</v>
      </c>
      <c r="E30" s="17">
        <v>1</v>
      </c>
      <c r="F30" s="17">
        <v>1.85</v>
      </c>
      <c r="G30" s="17">
        <v>366</v>
      </c>
      <c r="H30" s="17">
        <v>5</v>
      </c>
      <c r="I30" s="17">
        <v>0</v>
      </c>
      <c r="J30" s="17">
        <v>2</v>
      </c>
      <c r="K30" s="17">
        <v>0</v>
      </c>
      <c r="L30" s="17">
        <v>3</v>
      </c>
      <c r="M30" s="17">
        <v>0</v>
      </c>
      <c r="N30" s="17">
        <v>0</v>
      </c>
      <c r="O30" s="17">
        <v>235</v>
      </c>
      <c r="P30" s="17">
        <v>43</v>
      </c>
      <c r="Q30" s="17">
        <v>1</v>
      </c>
      <c r="R30" s="17">
        <v>0.8</v>
      </c>
      <c r="S30" s="17">
        <v>0.54</v>
      </c>
      <c r="T30" s="17">
        <v>0.5</v>
      </c>
      <c r="U30" s="17">
        <v>500000</v>
      </c>
      <c r="V30" s="17">
        <v>284</v>
      </c>
      <c r="W30" s="17">
        <v>0.5</v>
      </c>
      <c r="X30" s="17">
        <v>0.65</v>
      </c>
      <c r="Y30" s="17">
        <v>0.6375</v>
      </c>
      <c r="Z30" s="17">
        <v>0.9</v>
      </c>
      <c r="AA30" s="17">
        <v>289</v>
      </c>
      <c r="AB30" s="17">
        <v>0.6667</v>
      </c>
      <c r="AC30" s="17">
        <v>0.6667</v>
      </c>
      <c r="AD30" s="17">
        <v>0.6667</v>
      </c>
      <c r="AE30" s="17">
        <v>0.6667</v>
      </c>
      <c r="AF30" s="17">
        <v>362</v>
      </c>
      <c r="AG30" s="17">
        <v>172000</v>
      </c>
      <c r="AH30" s="17">
        <v>2.2e-6</v>
      </c>
      <c r="AI30" s="17">
        <v>11.9</v>
      </c>
      <c r="AJ30" s="17">
        <v>38000</v>
      </c>
      <c r="AK30" s="17">
        <v>743</v>
      </c>
      <c r="AL30" s="17">
        <v>4</v>
      </c>
      <c r="AM30" s="17">
        <v>37.9</v>
      </c>
      <c r="AN30" s="17">
        <v>1</v>
      </c>
      <c r="AO30" s="17">
        <v>0</v>
      </c>
      <c r="AP30" s="18">
        <v>1028</v>
      </c>
      <c r="AQ30" s="18">
        <v>330</v>
      </c>
      <c r="AR30" s="18">
        <v>0</v>
      </c>
      <c r="AS30" s="17"/>
      <c r="AT30" s="22"/>
      <c r="AU30" s="22">
        <f>技能加成!$D$3*5%</f>
        <v>0.25</v>
      </c>
      <c r="AV30" s="22"/>
      <c r="AW30" s="22"/>
      <c r="AX30" s="22"/>
      <c r="AY30" s="22"/>
      <c r="AZ30" s="22"/>
      <c r="BA30" s="22"/>
      <c r="BB30" s="22"/>
      <c r="BC30" s="22"/>
      <c r="BD30" s="22"/>
      <c r="BE30" s="22"/>
      <c r="BF30" s="22"/>
      <c r="BG30" s="22"/>
      <c r="BH30" s="22"/>
      <c r="BI30" s="22"/>
      <c r="BJ30" s="22"/>
      <c r="BK30" s="22"/>
      <c r="BL30" s="22"/>
      <c r="BM30" s="22"/>
      <c r="BN30" s="22"/>
      <c r="BO30" s="22"/>
      <c r="BP30" s="22"/>
      <c r="BQ30" s="22"/>
      <c r="BR30" s="22"/>
      <c r="BS30" s="22"/>
      <c r="BT30" s="22"/>
      <c r="BU30" s="22"/>
      <c r="BV30" s="22"/>
      <c r="BW30" s="22"/>
      <c r="BX30" s="22"/>
      <c r="BY30" s="22"/>
      <c r="BZ30" s="22"/>
      <c r="CA30" s="22"/>
      <c r="CB30" s="22"/>
      <c r="CC30" s="22"/>
      <c r="CD30" s="22"/>
      <c r="CE30" s="22"/>
      <c r="CF30" s="22"/>
      <c r="CG30" s="22"/>
      <c r="CH30" s="22"/>
      <c r="CI30" s="22"/>
      <c r="CJ30" s="22"/>
      <c r="CK30" s="22"/>
      <c r="CL30" s="22"/>
      <c r="CM30" s="22"/>
      <c r="CN30" s="22"/>
      <c r="CO30" s="22"/>
      <c r="CP30" s="22"/>
      <c r="CQ30" s="22"/>
      <c r="CR30" s="22"/>
      <c r="CS30" s="22"/>
      <c r="CT30" s="22"/>
      <c r="CU30" s="22"/>
      <c r="CV30" s="22"/>
      <c r="CW30" s="22"/>
      <c r="CX30" s="22"/>
      <c r="CY30" s="22"/>
      <c r="CZ30" s="22"/>
      <c r="DA30" s="22"/>
      <c r="DB30" s="22"/>
      <c r="DC30" s="22"/>
      <c r="DD30" s="22"/>
      <c r="DE30" s="22"/>
      <c r="DF30" s="22"/>
      <c r="DG30" s="22"/>
      <c r="DH30" s="22"/>
      <c r="DI30" s="22"/>
      <c r="DJ30" s="22"/>
      <c r="DK30" s="22"/>
      <c r="DL30" s="22"/>
      <c r="DM30" s="22"/>
      <c r="DN30" s="22"/>
      <c r="DO30" s="22"/>
      <c r="DP30" s="22"/>
      <c r="DQ30" s="22"/>
      <c r="DR30" s="22"/>
      <c r="DS30" s="22"/>
      <c r="DT30" s="22"/>
      <c r="DU30" s="22"/>
      <c r="DV30" s="22"/>
      <c r="DW30" s="22"/>
      <c r="DX30" s="22"/>
      <c r="DY30" s="22"/>
      <c r="DZ30" s="22"/>
      <c r="EA30" s="22"/>
      <c r="EB30" s="22"/>
      <c r="EC30" s="22"/>
      <c r="ED30" s="22"/>
      <c r="EE30" s="22"/>
      <c r="EF30" s="22"/>
      <c r="EG30" s="22"/>
      <c r="EH30" s="22"/>
      <c r="EI30" s="22"/>
      <c r="EJ30" s="22"/>
      <c r="EK30" s="22"/>
      <c r="EL30" s="22"/>
      <c r="EM30" s="22"/>
      <c r="EN30" s="22"/>
      <c r="EO30" s="22"/>
      <c r="EP30" s="22"/>
      <c r="EQ30" s="22"/>
      <c r="ER30" s="22"/>
      <c r="ES30" s="23"/>
      <c r="ET30" s="22"/>
      <c r="EU30" s="22"/>
      <c r="EV30" s="22"/>
      <c r="EW30" s="22"/>
      <c r="EX30" s="22"/>
      <c r="EY30" s="18"/>
      <c r="EZ30" s="18"/>
      <c r="FA30" s="22"/>
      <c r="FB30" s="22"/>
      <c r="FC30" s="22"/>
      <c r="FD30" s="22"/>
      <c r="FE30" s="22"/>
      <c r="FF30" s="22"/>
      <c r="FG30" s="22"/>
      <c r="FH30" s="22"/>
      <c r="FI30" s="22"/>
      <c r="FJ30" s="22"/>
      <c r="FK30" s="22"/>
      <c r="FL30" s="22"/>
      <c r="FM30" s="22"/>
      <c r="FN30" s="22"/>
      <c r="FO30" s="22"/>
      <c r="FP30" s="22"/>
      <c r="FQ30" s="22"/>
      <c r="FR30" s="22"/>
      <c r="FS30" s="22"/>
      <c r="FT30" s="22"/>
      <c r="FU30" s="22"/>
      <c r="FV30" s="22"/>
      <c r="FW30" s="22"/>
      <c r="FX30" s="22"/>
      <c r="FY30" s="23"/>
      <c r="FZ30" s="22"/>
      <c r="GA30" s="22"/>
      <c r="GB30" s="22"/>
      <c r="GC30" s="22"/>
      <c r="GD30" s="22"/>
      <c r="GE30" s="22"/>
      <c r="GF30" s="22"/>
      <c r="GG30" s="22"/>
      <c r="GH30" s="22">
        <f>技能加成!$D$3*7.5%</f>
        <v>0.375</v>
      </c>
      <c r="GI30" s="22"/>
      <c r="GJ30" s="22"/>
      <c r="GK30" s="22"/>
      <c r="GL30" s="22"/>
      <c r="GM30" s="22"/>
      <c r="GN30" s="22"/>
      <c r="GO30" s="22"/>
      <c r="GP30" s="22"/>
      <c r="GQ30" s="22"/>
      <c r="GR30" s="22"/>
      <c r="GS30" s="22"/>
      <c r="GT30" s="22"/>
      <c r="GU30" s="22"/>
      <c r="GV30" s="22"/>
      <c r="GW30" s="22"/>
      <c r="GX30" s="22"/>
      <c r="GY30" s="22"/>
      <c r="JP30" s="1">
        <v>160</v>
      </c>
      <c r="JQ30" s="23"/>
    </row>
    <row r="31" spans="1:277">
      <c r="A31" s="18" t="str">
        <f t="shared" si="0"/>
        <v>护卫舰</v>
      </c>
      <c r="B31" s="20" t="s">
        <v>1014</v>
      </c>
      <c r="C31" s="20">
        <v>3</v>
      </c>
      <c r="D31" s="20">
        <f t="shared" si="1"/>
        <v>3</v>
      </c>
      <c r="E31" s="20">
        <v>1</v>
      </c>
      <c r="F31" s="20">
        <v>1.55</v>
      </c>
      <c r="G31" s="20">
        <v>399</v>
      </c>
      <c r="H31" s="20">
        <v>5</v>
      </c>
      <c r="I31" s="20">
        <v>2</v>
      </c>
      <c r="J31" s="20">
        <v>2</v>
      </c>
      <c r="K31" s="20">
        <v>1</v>
      </c>
      <c r="L31" s="20">
        <v>2</v>
      </c>
      <c r="M31" s="20">
        <v>0</v>
      </c>
      <c r="N31" s="20">
        <v>0</v>
      </c>
      <c r="O31" s="20">
        <v>418</v>
      </c>
      <c r="P31" s="20">
        <v>45</v>
      </c>
      <c r="Q31" s="20">
        <v>1</v>
      </c>
      <c r="R31" s="20">
        <v>0.8</v>
      </c>
      <c r="S31" s="20">
        <v>0.54</v>
      </c>
      <c r="T31" s="20">
        <v>0.5</v>
      </c>
      <c r="U31" s="20">
        <v>570000</v>
      </c>
      <c r="V31" s="20">
        <v>504</v>
      </c>
      <c r="W31" s="20">
        <v>0.5</v>
      </c>
      <c r="X31" s="20">
        <v>0.65</v>
      </c>
      <c r="Y31" s="20">
        <v>0.6375</v>
      </c>
      <c r="Z31" s="20">
        <v>0.9</v>
      </c>
      <c r="AA31" s="20">
        <v>514</v>
      </c>
      <c r="AB31" s="20">
        <v>0.6667</v>
      </c>
      <c r="AC31" s="20">
        <v>0.6667</v>
      </c>
      <c r="AD31" s="20">
        <v>0.6667</v>
      </c>
      <c r="AE31" s="20">
        <v>0.6667</v>
      </c>
      <c r="AF31" s="20">
        <v>377</v>
      </c>
      <c r="AG31" s="20">
        <v>177000</v>
      </c>
      <c r="AH31" s="20">
        <v>2.2e-6</v>
      </c>
      <c r="AI31" s="20">
        <v>9</v>
      </c>
      <c r="AJ31" s="20">
        <v>38000</v>
      </c>
      <c r="AK31" s="20">
        <v>566</v>
      </c>
      <c r="AL31" s="20">
        <v>3</v>
      </c>
      <c r="AM31" s="20">
        <v>36</v>
      </c>
      <c r="AN31" s="20">
        <v>1</v>
      </c>
      <c r="AO31" s="20">
        <v>125</v>
      </c>
      <c r="AP31" s="18">
        <v>1044</v>
      </c>
      <c r="AQ31" s="18">
        <v>280</v>
      </c>
      <c r="AR31" s="18">
        <v>0</v>
      </c>
      <c r="AS31" s="20"/>
      <c r="AT31" s="22"/>
      <c r="AU31" s="22"/>
      <c r="AV31" s="22"/>
      <c r="AW31" s="22"/>
      <c r="AX31" s="22">
        <f>技能加成!$D$192*7.5%</f>
        <v>0.375</v>
      </c>
      <c r="AY31" s="22"/>
      <c r="AZ31" s="22"/>
      <c r="BA31" s="22"/>
      <c r="BB31" s="22"/>
      <c r="BC31" s="22"/>
      <c r="BD31" s="22"/>
      <c r="BE31" s="22">
        <f>技能加成!$D$3*5%</f>
        <v>0.25</v>
      </c>
      <c r="BF31" s="22"/>
      <c r="BG31" s="22"/>
      <c r="BH31" s="22"/>
      <c r="BI31" s="22"/>
      <c r="BJ31" s="22"/>
      <c r="BK31" s="22"/>
      <c r="BL31" s="22"/>
      <c r="BM31" s="22"/>
      <c r="BN31" s="22"/>
      <c r="BO31" s="22"/>
      <c r="BP31" s="22"/>
      <c r="BQ31" s="22"/>
      <c r="BR31" s="22"/>
      <c r="BS31" s="22"/>
      <c r="BT31" s="22"/>
      <c r="BU31" s="22"/>
      <c r="BV31" s="22"/>
      <c r="BW31" s="22"/>
      <c r="BX31" s="22"/>
      <c r="BY31" s="22"/>
      <c r="BZ31" s="22"/>
      <c r="CA31" s="22"/>
      <c r="CB31" s="22"/>
      <c r="CC31" s="22"/>
      <c r="CD31" s="22"/>
      <c r="CE31" s="22"/>
      <c r="CF31" s="22"/>
      <c r="CG31" s="22"/>
      <c r="CH31" s="22"/>
      <c r="CI31" s="22"/>
      <c r="CJ31" s="22"/>
      <c r="CK31" s="22"/>
      <c r="CL31" s="22"/>
      <c r="CM31" s="22"/>
      <c r="CN31" s="22"/>
      <c r="CO31" s="22"/>
      <c r="CP31" s="22"/>
      <c r="CQ31" s="22"/>
      <c r="CR31" s="22"/>
      <c r="CS31" s="22"/>
      <c r="CT31" s="22"/>
      <c r="CU31" s="22"/>
      <c r="CV31" s="22"/>
      <c r="CW31" s="22"/>
      <c r="CX31" s="22"/>
      <c r="CY31" s="22"/>
      <c r="CZ31" s="22"/>
      <c r="DA31" s="22"/>
      <c r="DB31" s="22"/>
      <c r="DC31" s="22"/>
      <c r="DD31" s="22"/>
      <c r="DE31" s="22"/>
      <c r="DF31" s="22"/>
      <c r="DG31" s="22"/>
      <c r="DH31" s="22"/>
      <c r="DI31" s="22"/>
      <c r="DJ31" s="22"/>
      <c r="DK31" s="22"/>
      <c r="DL31" s="22"/>
      <c r="DM31" s="22"/>
      <c r="DN31" s="22"/>
      <c r="DO31" s="22"/>
      <c r="DP31" s="22"/>
      <c r="DQ31" s="22"/>
      <c r="DR31" s="22"/>
      <c r="DS31" s="22"/>
      <c r="DT31" s="22"/>
      <c r="DU31" s="22"/>
      <c r="DV31" s="22"/>
      <c r="DW31" s="22"/>
      <c r="DX31" s="22"/>
      <c r="DY31" s="22"/>
      <c r="DZ31" s="22"/>
      <c r="EA31" s="22"/>
      <c r="EB31" s="22"/>
      <c r="EC31" s="22"/>
      <c r="ED31" s="22"/>
      <c r="EE31" s="22"/>
      <c r="EF31" s="22"/>
      <c r="EG31" s="22"/>
      <c r="EH31" s="22"/>
      <c r="EI31" s="22"/>
      <c r="EJ31" s="22"/>
      <c r="EK31" s="22"/>
      <c r="EL31" s="22"/>
      <c r="EM31" s="22"/>
      <c r="EN31" s="22"/>
      <c r="EO31" s="22"/>
      <c r="EP31" s="22"/>
      <c r="EQ31" s="22"/>
      <c r="ER31" s="22"/>
      <c r="ES31" s="23"/>
      <c r="ET31" s="22"/>
      <c r="EU31" s="22">
        <f>技能加成!$D$192*5%</f>
        <v>0.25</v>
      </c>
      <c r="EV31" s="22"/>
      <c r="EW31" s="22"/>
      <c r="EX31" s="22"/>
      <c r="EY31" s="18"/>
      <c r="EZ31" s="18"/>
      <c r="FA31" s="22"/>
      <c r="FB31" s="22"/>
      <c r="FC31" s="22"/>
      <c r="FD31" s="22"/>
      <c r="FE31" s="22"/>
      <c r="FF31" s="22"/>
      <c r="FG31" s="22"/>
      <c r="FH31" s="22"/>
      <c r="FI31" s="22"/>
      <c r="FJ31" s="22"/>
      <c r="FK31" s="22"/>
      <c r="FL31" s="22"/>
      <c r="FM31" s="22"/>
      <c r="FN31" s="22"/>
      <c r="FO31" s="22"/>
      <c r="FP31" s="22"/>
      <c r="FQ31" s="22"/>
      <c r="FR31" s="22"/>
      <c r="FS31" s="22"/>
      <c r="FT31" s="22"/>
      <c r="FU31" s="22"/>
      <c r="FV31" s="22"/>
      <c r="FW31" s="22"/>
      <c r="FX31" s="22"/>
      <c r="FY31" s="23"/>
      <c r="FZ31" s="22"/>
      <c r="GA31" s="22"/>
      <c r="GB31" s="22"/>
      <c r="GC31" s="22"/>
      <c r="GD31" s="22"/>
      <c r="GE31" s="22"/>
      <c r="GF31" s="22"/>
      <c r="GG31" s="22"/>
      <c r="GH31" s="22"/>
      <c r="GI31" s="22"/>
      <c r="GJ31" s="22"/>
      <c r="GK31" s="22"/>
      <c r="GL31" s="22"/>
      <c r="GM31" s="22"/>
      <c r="GN31" s="22"/>
      <c r="GO31" s="22"/>
      <c r="GP31" s="22"/>
      <c r="GQ31" s="22"/>
      <c r="GR31" s="22"/>
      <c r="GS31" s="22"/>
      <c r="GT31" s="22"/>
      <c r="GU31" s="22"/>
      <c r="GV31" s="22"/>
      <c r="GW31" s="22"/>
      <c r="GX31" s="22"/>
      <c r="GY31" s="22"/>
      <c r="JP31" s="1">
        <v>154</v>
      </c>
      <c r="JQ31" s="23"/>
    </row>
    <row r="32" spans="1:277">
      <c r="A32" s="18" t="str">
        <f t="shared" si="0"/>
        <v>护卫舰</v>
      </c>
      <c r="B32" s="17" t="s">
        <v>1041</v>
      </c>
      <c r="C32" s="17">
        <v>3</v>
      </c>
      <c r="D32" s="17">
        <f t="shared" si="1"/>
        <v>3</v>
      </c>
      <c r="E32" s="17">
        <v>1</v>
      </c>
      <c r="F32" s="17">
        <v>2.2</v>
      </c>
      <c r="G32" s="17">
        <v>411</v>
      </c>
      <c r="H32" s="17">
        <v>5.5</v>
      </c>
      <c r="I32" s="17">
        <v>0</v>
      </c>
      <c r="J32" s="17">
        <v>2</v>
      </c>
      <c r="K32" s="17">
        <v>1</v>
      </c>
      <c r="L32" s="17">
        <v>2</v>
      </c>
      <c r="M32" s="17">
        <v>0</v>
      </c>
      <c r="N32" s="17">
        <v>0</v>
      </c>
      <c r="O32" s="17">
        <v>267</v>
      </c>
      <c r="P32" s="17">
        <v>33</v>
      </c>
      <c r="Q32" s="17">
        <v>1</v>
      </c>
      <c r="R32" s="17">
        <v>0.8</v>
      </c>
      <c r="S32" s="17">
        <v>0.54</v>
      </c>
      <c r="T32" s="17">
        <v>0.5</v>
      </c>
      <c r="U32" s="17">
        <v>510000</v>
      </c>
      <c r="V32" s="17">
        <v>322</v>
      </c>
      <c r="W32" s="17">
        <v>0.5</v>
      </c>
      <c r="X32" s="17">
        <v>0.65</v>
      </c>
      <c r="Y32" s="17">
        <v>0.6375</v>
      </c>
      <c r="Z32" s="17">
        <v>0.9</v>
      </c>
      <c r="AA32" s="17">
        <v>329</v>
      </c>
      <c r="AB32" s="17">
        <v>0.6667</v>
      </c>
      <c r="AC32" s="17">
        <v>0.6667</v>
      </c>
      <c r="AD32" s="17">
        <v>0.6667</v>
      </c>
      <c r="AE32" s="17">
        <v>0.6667</v>
      </c>
      <c r="AF32" s="17">
        <v>291</v>
      </c>
      <c r="AG32" s="17">
        <v>177000</v>
      </c>
      <c r="AH32" s="17">
        <v>2e-6</v>
      </c>
      <c r="AI32" s="17">
        <v>11.5</v>
      </c>
      <c r="AJ32" s="17">
        <v>38000</v>
      </c>
      <c r="AK32" s="17">
        <v>447</v>
      </c>
      <c r="AL32" s="17">
        <v>3</v>
      </c>
      <c r="AM32" s="17">
        <v>34.2</v>
      </c>
      <c r="AN32" s="17">
        <v>1</v>
      </c>
      <c r="AO32" s="17">
        <v>0</v>
      </c>
      <c r="AP32" s="18">
        <v>997</v>
      </c>
      <c r="AQ32" s="18">
        <v>1000</v>
      </c>
      <c r="AR32" s="18">
        <v>0</v>
      </c>
      <c r="AS32" s="17"/>
      <c r="AT32" s="22"/>
      <c r="AU32" s="22"/>
      <c r="AV32" s="22"/>
      <c r="AW32" s="22"/>
      <c r="AX32" s="22"/>
      <c r="AY32" s="22"/>
      <c r="AZ32" s="22"/>
      <c r="BA32" s="22"/>
      <c r="BB32" s="22"/>
      <c r="BC32" s="22"/>
      <c r="BD32" s="22"/>
      <c r="BE32" s="22"/>
      <c r="BF32" s="22"/>
      <c r="BG32" s="22"/>
      <c r="BH32" s="22"/>
      <c r="BI32" s="22"/>
      <c r="BJ32" s="22"/>
      <c r="BK32" s="22"/>
      <c r="BL32" s="22"/>
      <c r="BM32" s="22"/>
      <c r="BN32" s="22"/>
      <c r="BO32" s="22"/>
      <c r="BP32" s="22"/>
      <c r="BQ32" s="22"/>
      <c r="BR32" s="22"/>
      <c r="BS32" s="22"/>
      <c r="BT32" s="22"/>
      <c r="BU32" s="22"/>
      <c r="BV32" s="22"/>
      <c r="BW32" s="22"/>
      <c r="BX32" s="22"/>
      <c r="BY32" s="22"/>
      <c r="BZ32" s="22"/>
      <c r="CA32" s="22"/>
      <c r="CB32" s="22"/>
      <c r="CC32" s="22"/>
      <c r="CD32" s="22"/>
      <c r="CE32" s="22"/>
      <c r="CF32" s="22"/>
      <c r="CG32" s="22"/>
      <c r="CH32" s="22"/>
      <c r="CI32" s="22"/>
      <c r="CJ32" s="22"/>
      <c r="CK32" s="22"/>
      <c r="CL32" s="22"/>
      <c r="CM32" s="22"/>
      <c r="CN32" s="22"/>
      <c r="CO32" s="22"/>
      <c r="CP32" s="22"/>
      <c r="CQ32" s="22"/>
      <c r="CR32" s="22"/>
      <c r="CS32" s="22"/>
      <c r="CT32" s="22"/>
      <c r="CU32" s="22"/>
      <c r="CV32" s="22"/>
      <c r="CW32" s="22"/>
      <c r="CX32" s="22"/>
      <c r="CY32" s="22"/>
      <c r="CZ32" s="22"/>
      <c r="DA32" s="22"/>
      <c r="DB32" s="22"/>
      <c r="DC32" s="22"/>
      <c r="DD32" s="22"/>
      <c r="DE32" s="22"/>
      <c r="DF32" s="22"/>
      <c r="DG32" s="22"/>
      <c r="DH32" s="22"/>
      <c r="DI32" s="22"/>
      <c r="DJ32" s="22"/>
      <c r="DK32" s="22"/>
      <c r="DL32" s="22"/>
      <c r="DM32" s="22"/>
      <c r="DN32" s="22"/>
      <c r="DO32" s="22"/>
      <c r="DP32" s="22"/>
      <c r="DQ32" s="22"/>
      <c r="DR32" s="22"/>
      <c r="DS32" s="22"/>
      <c r="DT32" s="22"/>
      <c r="DU32" s="22"/>
      <c r="DV32" s="22"/>
      <c r="DW32" s="22"/>
      <c r="DX32" s="22"/>
      <c r="DY32" s="22"/>
      <c r="DZ32" s="22"/>
      <c r="EA32" s="22"/>
      <c r="EB32" s="22"/>
      <c r="EC32" s="22"/>
      <c r="ED32" s="22"/>
      <c r="EE32" s="22"/>
      <c r="EF32" s="22"/>
      <c r="EG32" s="22"/>
      <c r="EH32" s="22"/>
      <c r="EI32" s="22"/>
      <c r="EJ32" s="22"/>
      <c r="EK32" s="22"/>
      <c r="EL32" s="22"/>
      <c r="EM32" s="22"/>
      <c r="EN32" s="22"/>
      <c r="EO32" s="22"/>
      <c r="EP32" s="22"/>
      <c r="EQ32" s="22"/>
      <c r="ER32" s="22"/>
      <c r="ES32" s="23"/>
      <c r="ET32" s="22"/>
      <c r="EU32" s="22"/>
      <c r="EV32" s="22"/>
      <c r="EW32" s="22"/>
      <c r="EX32" s="22"/>
      <c r="EY32" s="18"/>
      <c r="EZ32" s="18"/>
      <c r="FA32" s="22"/>
      <c r="FB32" s="22"/>
      <c r="FC32" s="22"/>
      <c r="FD32" s="22"/>
      <c r="FE32" s="22"/>
      <c r="FF32" s="22"/>
      <c r="FG32" s="22"/>
      <c r="FH32" s="22"/>
      <c r="FI32" s="22"/>
      <c r="FJ32" s="22"/>
      <c r="FK32" s="22"/>
      <c r="FL32" s="22"/>
      <c r="FM32" s="22"/>
      <c r="FN32" s="22"/>
      <c r="FO32" s="22"/>
      <c r="FP32" s="22"/>
      <c r="FQ32" s="22"/>
      <c r="FR32" s="22"/>
      <c r="FS32" s="22"/>
      <c r="FT32" s="22"/>
      <c r="FU32" s="22"/>
      <c r="FV32" s="22"/>
      <c r="FW32" s="22">
        <f>技能加成!$D$51*5%</f>
        <v>0.25</v>
      </c>
      <c r="FX32" s="22"/>
      <c r="FY32" s="23"/>
      <c r="FZ32" s="22">
        <f>技能加成!$D$3*5%</f>
        <v>0.25</v>
      </c>
      <c r="GA32" s="22"/>
      <c r="GB32" s="22"/>
      <c r="GC32" s="22"/>
      <c r="GD32" s="22"/>
      <c r="GE32" s="22"/>
      <c r="GF32" s="22"/>
      <c r="GG32" s="22"/>
      <c r="GH32" s="22"/>
      <c r="GI32" s="22"/>
      <c r="GJ32" s="22"/>
      <c r="GK32" s="22"/>
      <c r="GL32" s="22"/>
      <c r="GM32" s="22"/>
      <c r="GN32" s="22"/>
      <c r="GO32" s="22"/>
      <c r="GP32" s="22"/>
      <c r="GQ32" s="22"/>
      <c r="GR32" s="22"/>
      <c r="GS32" s="22"/>
      <c r="GT32" s="22"/>
      <c r="GU32" s="22"/>
      <c r="GV32" s="22"/>
      <c r="GW32" s="22"/>
      <c r="GX32" s="22"/>
      <c r="GY32" s="22"/>
      <c r="JP32" s="1">
        <v>148</v>
      </c>
      <c r="JQ32" s="23"/>
    </row>
    <row r="33" spans="1:277">
      <c r="A33" s="18" t="str">
        <f t="shared" si="0"/>
        <v>护卫舰</v>
      </c>
      <c r="B33" s="19" t="s">
        <v>1064</v>
      </c>
      <c r="C33" s="19">
        <v>8</v>
      </c>
      <c r="D33" s="19">
        <f t="shared" si="1"/>
        <v>8</v>
      </c>
      <c r="E33" s="19">
        <v>1</v>
      </c>
      <c r="F33" s="19">
        <v>1.2</v>
      </c>
      <c r="G33" s="19">
        <v>454</v>
      </c>
      <c r="H33" s="19">
        <v>5.5</v>
      </c>
      <c r="I33" s="19">
        <v>0</v>
      </c>
      <c r="J33" s="19">
        <v>3</v>
      </c>
      <c r="K33" s="19">
        <v>3</v>
      </c>
      <c r="L33" s="19">
        <v>3</v>
      </c>
      <c r="M33" s="19">
        <v>3</v>
      </c>
      <c r="N33" s="19">
        <v>3</v>
      </c>
      <c r="O33" s="19">
        <v>843</v>
      </c>
      <c r="P33" s="19">
        <v>39</v>
      </c>
      <c r="Q33" s="19">
        <v>1</v>
      </c>
      <c r="R33" s="19">
        <v>0.72</v>
      </c>
      <c r="S33" s="19">
        <v>0.6</v>
      </c>
      <c r="T33" s="19">
        <v>0.5</v>
      </c>
      <c r="U33" s="19">
        <v>810000</v>
      </c>
      <c r="V33" s="19">
        <v>569</v>
      </c>
      <c r="W33" s="19">
        <v>0.5</v>
      </c>
      <c r="X33" s="19">
        <v>0.5525</v>
      </c>
      <c r="Y33" s="19">
        <v>0.75</v>
      </c>
      <c r="Z33" s="19">
        <v>0.9</v>
      </c>
      <c r="AA33" s="19">
        <v>578</v>
      </c>
      <c r="AB33" s="19">
        <v>0.6667</v>
      </c>
      <c r="AC33" s="19">
        <v>0.6667</v>
      </c>
      <c r="AD33" s="19">
        <v>0.6667</v>
      </c>
      <c r="AE33" s="19">
        <v>0.6667</v>
      </c>
      <c r="AF33" s="19">
        <v>524</v>
      </c>
      <c r="AG33" s="19">
        <v>212000</v>
      </c>
      <c r="AH33" s="19">
        <v>3e-6</v>
      </c>
      <c r="AI33" s="19">
        <v>14.7</v>
      </c>
      <c r="AJ33" s="19">
        <v>42030</v>
      </c>
      <c r="AK33" s="19">
        <v>820</v>
      </c>
      <c r="AL33" s="19">
        <v>4</v>
      </c>
      <c r="AM33" s="19">
        <v>27.6</v>
      </c>
      <c r="AN33" s="19">
        <v>1</v>
      </c>
      <c r="AO33" s="19">
        <v>0</v>
      </c>
      <c r="AP33" s="18">
        <v>1050</v>
      </c>
      <c r="AQ33" s="18">
        <v>260</v>
      </c>
      <c r="AR33" s="18">
        <v>0</v>
      </c>
      <c r="AS33" s="19"/>
      <c r="AT33" s="22"/>
      <c r="AU33" s="22"/>
      <c r="AV33" s="22"/>
      <c r="AW33" s="22"/>
      <c r="AX33" s="22"/>
      <c r="AY33" s="22"/>
      <c r="AZ33" s="22"/>
      <c r="BA33" s="22"/>
      <c r="BB33" s="22"/>
      <c r="BC33" s="22"/>
      <c r="BD33" s="22"/>
      <c r="BE33" s="22"/>
      <c r="BF33" s="22"/>
      <c r="BG33" s="22"/>
      <c r="BH33" s="22"/>
      <c r="BI33" s="22"/>
      <c r="BJ33" s="22"/>
      <c r="BK33" s="22"/>
      <c r="BL33" s="22"/>
      <c r="BM33" s="22"/>
      <c r="BN33" s="22"/>
      <c r="BO33" s="22"/>
      <c r="BP33" s="22"/>
      <c r="BQ33" s="22"/>
      <c r="BR33" s="22">
        <f>技能加成!$D$4*10%</f>
        <v>0.5</v>
      </c>
      <c r="BS33" s="22">
        <f>技能加成!$D$4*10%</f>
        <v>0.5</v>
      </c>
      <c r="BT33" s="22">
        <f>技能加成!$D$4*10%</f>
        <v>0.5</v>
      </c>
      <c r="BU33" s="22">
        <f>技能加成!$D$4*10%</f>
        <v>0.5</v>
      </c>
      <c r="BV33" s="22"/>
      <c r="BW33" s="22"/>
      <c r="BX33" s="22"/>
      <c r="BY33" s="22"/>
      <c r="BZ33" s="22"/>
      <c r="CA33" s="22"/>
      <c r="CB33" s="22"/>
      <c r="CC33" s="22"/>
      <c r="CD33" s="22"/>
      <c r="CE33" s="22"/>
      <c r="CF33" s="22"/>
      <c r="CG33" s="22"/>
      <c r="CH33" s="22"/>
      <c r="CI33" s="22"/>
      <c r="CJ33" s="22"/>
      <c r="CK33" s="22"/>
      <c r="CL33" s="22"/>
      <c r="CM33" s="22"/>
      <c r="CN33" s="22"/>
      <c r="CO33" s="22"/>
      <c r="CP33" s="22"/>
      <c r="CQ33" s="22"/>
      <c r="CR33" s="22"/>
      <c r="CS33" s="22"/>
      <c r="CT33" s="22"/>
      <c r="CU33" s="22"/>
      <c r="CV33" s="22"/>
      <c r="CW33" s="22"/>
      <c r="CX33" s="22"/>
      <c r="CY33" s="22"/>
      <c r="CZ33" s="22"/>
      <c r="DA33" s="22"/>
      <c r="DB33" s="22"/>
      <c r="DC33" s="22"/>
      <c r="DD33" s="22"/>
      <c r="DE33" s="22"/>
      <c r="DF33" s="22"/>
      <c r="DG33" s="22"/>
      <c r="DH33" s="22"/>
      <c r="DI33" s="22"/>
      <c r="DJ33" s="22"/>
      <c r="DK33" s="22"/>
      <c r="DL33" s="22"/>
      <c r="DM33" s="22"/>
      <c r="DN33" s="22"/>
      <c r="DO33" s="22"/>
      <c r="DP33" s="22"/>
      <c r="DQ33" s="22"/>
      <c r="DR33" s="22"/>
      <c r="DS33" s="22"/>
      <c r="DT33" s="22"/>
      <c r="DU33" s="22"/>
      <c r="DV33" s="22"/>
      <c r="DW33" s="22"/>
      <c r="DX33" s="22"/>
      <c r="DY33" s="22"/>
      <c r="DZ33" s="22"/>
      <c r="EA33" s="22"/>
      <c r="EB33" s="22"/>
      <c r="EC33" s="22"/>
      <c r="ED33" s="22"/>
      <c r="EE33" s="22"/>
      <c r="EF33" s="22"/>
      <c r="EG33" s="22"/>
      <c r="EH33" s="22"/>
      <c r="EI33" s="22"/>
      <c r="EJ33" s="22"/>
      <c r="EK33" s="22"/>
      <c r="EL33" s="22"/>
      <c r="EM33" s="22"/>
      <c r="EN33" s="22"/>
      <c r="EO33" s="22"/>
      <c r="EP33" s="22"/>
      <c r="EQ33" s="22"/>
      <c r="ER33" s="22"/>
      <c r="ES33" s="23"/>
      <c r="ET33" s="22"/>
      <c r="EU33" s="22"/>
      <c r="EV33" s="22">
        <f>技能加成!$D$94*3%</f>
        <v>0.15</v>
      </c>
      <c r="EW33" s="22">
        <f>技能加成!$D$94*3%</f>
        <v>0.15</v>
      </c>
      <c r="EX33" s="22"/>
      <c r="EY33" s="18"/>
      <c r="EZ33" s="18"/>
      <c r="FA33" s="22"/>
      <c r="FB33" s="22"/>
      <c r="FC33" s="22"/>
      <c r="FD33" s="22"/>
      <c r="FE33" s="22"/>
      <c r="FF33" s="22"/>
      <c r="FG33" s="22"/>
      <c r="FH33" s="22"/>
      <c r="FI33" s="22"/>
      <c r="FJ33" s="22"/>
      <c r="FK33" s="22"/>
      <c r="FL33" s="22"/>
      <c r="FM33" s="22"/>
      <c r="FN33" s="22"/>
      <c r="FO33" s="22"/>
      <c r="FP33" s="22"/>
      <c r="FQ33" s="22"/>
      <c r="FR33" s="22"/>
      <c r="FS33" s="22"/>
      <c r="FT33" s="22"/>
      <c r="FU33" s="22">
        <f>-技能加成!$D$94*15%</f>
        <v>-0.75</v>
      </c>
      <c r="FV33" s="22"/>
      <c r="FW33" s="22"/>
      <c r="FX33" s="22"/>
      <c r="FY33" s="23"/>
      <c r="FZ33" s="22"/>
      <c r="GA33" s="22"/>
      <c r="GB33" s="22"/>
      <c r="GC33" s="22"/>
      <c r="GD33" s="22"/>
      <c r="GE33" s="22"/>
      <c r="GF33" s="22"/>
      <c r="GG33" s="22"/>
      <c r="GH33" s="22"/>
      <c r="GI33" s="22"/>
      <c r="GJ33" s="22"/>
      <c r="GK33" s="22"/>
      <c r="GL33" s="22"/>
      <c r="GM33" s="22"/>
      <c r="GN33" s="22"/>
      <c r="GO33" s="22"/>
      <c r="GP33" s="22"/>
      <c r="GQ33" s="22"/>
      <c r="GR33" s="22"/>
      <c r="GS33" s="22"/>
      <c r="GT33" s="22"/>
      <c r="GU33" s="22"/>
      <c r="GV33" s="22"/>
      <c r="GW33" s="22"/>
      <c r="GX33" s="22"/>
      <c r="GY33" s="22"/>
      <c r="IE33" s="4">
        <v>1</v>
      </c>
      <c r="JP33" s="1">
        <v>136</v>
      </c>
      <c r="JQ33" s="23"/>
    </row>
    <row r="34" spans="1:277">
      <c r="A34" s="18" t="str">
        <f t="shared" si="0"/>
        <v>护卫舰</v>
      </c>
      <c r="B34" s="19" t="s">
        <v>1082</v>
      </c>
      <c r="C34" s="19">
        <v>8</v>
      </c>
      <c r="D34" s="19">
        <f t="shared" si="1"/>
        <v>8</v>
      </c>
      <c r="E34" s="19">
        <v>1</v>
      </c>
      <c r="F34" s="19">
        <v>1.1</v>
      </c>
      <c r="G34" s="19">
        <v>548</v>
      </c>
      <c r="H34" s="19">
        <v>5.5</v>
      </c>
      <c r="I34" s="19">
        <v>0</v>
      </c>
      <c r="J34" s="19">
        <v>3</v>
      </c>
      <c r="K34" s="19">
        <v>3</v>
      </c>
      <c r="L34" s="19">
        <v>3</v>
      </c>
      <c r="M34" s="19">
        <v>3</v>
      </c>
      <c r="N34" s="19">
        <v>3</v>
      </c>
      <c r="O34" s="19">
        <v>743</v>
      </c>
      <c r="P34" s="19">
        <v>39</v>
      </c>
      <c r="Q34" s="19">
        <v>0.9</v>
      </c>
      <c r="R34" s="19">
        <v>0.8</v>
      </c>
      <c r="S34" s="19">
        <v>0.6</v>
      </c>
      <c r="T34" s="19">
        <v>0.5</v>
      </c>
      <c r="U34" s="19">
        <v>760000</v>
      </c>
      <c r="V34" s="19">
        <v>661</v>
      </c>
      <c r="W34" s="19">
        <v>0.4</v>
      </c>
      <c r="X34" s="19">
        <v>0.65</v>
      </c>
      <c r="Y34" s="19">
        <v>0.75</v>
      </c>
      <c r="Z34" s="19">
        <v>0.9</v>
      </c>
      <c r="AA34" s="19">
        <v>586</v>
      </c>
      <c r="AB34" s="19">
        <v>0.6667</v>
      </c>
      <c r="AC34" s="19">
        <v>0.6667</v>
      </c>
      <c r="AD34" s="19">
        <v>0.6667</v>
      </c>
      <c r="AE34" s="19">
        <v>0.6667</v>
      </c>
      <c r="AF34" s="19">
        <v>524</v>
      </c>
      <c r="AG34" s="19">
        <v>212000</v>
      </c>
      <c r="AH34" s="19">
        <v>3e-6</v>
      </c>
      <c r="AI34" s="19">
        <v>12.1</v>
      </c>
      <c r="AJ34" s="19">
        <v>34350</v>
      </c>
      <c r="AK34" s="19">
        <v>965</v>
      </c>
      <c r="AL34" s="19">
        <v>4</v>
      </c>
      <c r="AM34" s="19">
        <v>21.7</v>
      </c>
      <c r="AN34" s="19">
        <v>1</v>
      </c>
      <c r="AO34" s="19">
        <v>0</v>
      </c>
      <c r="AP34" s="18">
        <v>1100</v>
      </c>
      <c r="AQ34" s="18">
        <v>240</v>
      </c>
      <c r="AR34" s="18">
        <v>0</v>
      </c>
      <c r="AS34" s="19"/>
      <c r="AT34" s="22"/>
      <c r="AU34" s="22"/>
      <c r="AV34" s="22">
        <f>技能加成!$D$4*10%</f>
        <v>0.5</v>
      </c>
      <c r="AW34" s="22"/>
      <c r="AX34" s="22"/>
      <c r="AY34" s="22"/>
      <c r="AZ34" s="22"/>
      <c r="BA34" s="22"/>
      <c r="BB34" s="22"/>
      <c r="BC34" s="22"/>
      <c r="BD34" s="22"/>
      <c r="BE34" s="22"/>
      <c r="BF34" s="22">
        <f>技能加成!$D$4*7.5%</f>
        <v>0.375</v>
      </c>
      <c r="BG34" s="22"/>
      <c r="BH34" s="22"/>
      <c r="BI34" s="22"/>
      <c r="BJ34" s="22"/>
      <c r="BK34" s="22"/>
      <c r="BL34" s="22"/>
      <c r="BM34" s="22"/>
      <c r="BN34" s="22"/>
      <c r="BO34" s="22"/>
      <c r="BP34" s="22"/>
      <c r="BQ34" s="22"/>
      <c r="BR34" s="22"/>
      <c r="BS34" s="22"/>
      <c r="BT34" s="22"/>
      <c r="BU34" s="22"/>
      <c r="BV34" s="22"/>
      <c r="BW34" s="22"/>
      <c r="BX34" s="22"/>
      <c r="BY34" s="22"/>
      <c r="BZ34" s="22"/>
      <c r="CA34" s="22"/>
      <c r="CB34" s="22"/>
      <c r="CC34" s="22"/>
      <c r="CD34" s="22"/>
      <c r="CE34" s="22"/>
      <c r="CF34" s="22"/>
      <c r="CG34" s="22"/>
      <c r="CH34" s="22"/>
      <c r="CI34" s="22"/>
      <c r="CJ34" s="22"/>
      <c r="CK34" s="22"/>
      <c r="CL34" s="22"/>
      <c r="CM34" s="22"/>
      <c r="CN34" s="22"/>
      <c r="CO34" s="22"/>
      <c r="CP34" s="22"/>
      <c r="CQ34" s="22"/>
      <c r="CR34" s="22"/>
      <c r="CS34" s="22"/>
      <c r="CT34" s="22"/>
      <c r="CU34" s="22"/>
      <c r="CV34" s="22"/>
      <c r="CW34" s="22"/>
      <c r="CX34" s="22"/>
      <c r="CY34" s="22"/>
      <c r="CZ34" s="22"/>
      <c r="DA34" s="22"/>
      <c r="DB34" s="22"/>
      <c r="DC34" s="22"/>
      <c r="DD34" s="22"/>
      <c r="DE34" s="22"/>
      <c r="DF34" s="22"/>
      <c r="DG34" s="22"/>
      <c r="DH34" s="22"/>
      <c r="DI34" s="22"/>
      <c r="DJ34" s="22"/>
      <c r="DK34" s="22"/>
      <c r="DL34" s="22"/>
      <c r="DM34" s="22"/>
      <c r="DN34" s="22"/>
      <c r="DO34" s="22"/>
      <c r="DP34" s="22"/>
      <c r="DQ34" s="22"/>
      <c r="DR34" s="22"/>
      <c r="DS34" s="22"/>
      <c r="DT34" s="22"/>
      <c r="DU34" s="22"/>
      <c r="DV34" s="22"/>
      <c r="DW34" s="22"/>
      <c r="DX34" s="22"/>
      <c r="DY34" s="22"/>
      <c r="DZ34" s="22"/>
      <c r="EA34" s="22"/>
      <c r="EB34" s="22"/>
      <c r="EC34" s="22"/>
      <c r="ED34" s="22"/>
      <c r="EE34" s="22"/>
      <c r="EF34" s="22"/>
      <c r="EG34" s="22"/>
      <c r="EH34" s="22"/>
      <c r="EI34" s="22"/>
      <c r="EJ34" s="22"/>
      <c r="EK34" s="22"/>
      <c r="EL34" s="22"/>
      <c r="EM34" s="22"/>
      <c r="EN34" s="22"/>
      <c r="EO34" s="22"/>
      <c r="EP34" s="22"/>
      <c r="EQ34" s="22"/>
      <c r="ER34" s="22"/>
      <c r="ES34" s="23"/>
      <c r="ET34" s="22"/>
      <c r="EU34" s="22"/>
      <c r="EV34" s="22">
        <f>技能加成!$D$94*3%</f>
        <v>0.15</v>
      </c>
      <c r="EW34" s="22">
        <f>技能加成!$D$94*3%</f>
        <v>0.15</v>
      </c>
      <c r="EX34" s="22"/>
      <c r="EY34" s="18"/>
      <c r="EZ34" s="18"/>
      <c r="FA34" s="22"/>
      <c r="FB34" s="22"/>
      <c r="FC34" s="22"/>
      <c r="FD34" s="22"/>
      <c r="FE34" s="22"/>
      <c r="FF34" s="22"/>
      <c r="FG34" s="22"/>
      <c r="FH34" s="22"/>
      <c r="FI34" s="22"/>
      <c r="FJ34" s="22"/>
      <c r="FK34" s="22"/>
      <c r="FL34" s="22"/>
      <c r="FM34" s="22"/>
      <c r="FN34" s="22"/>
      <c r="FO34" s="22"/>
      <c r="FP34" s="22"/>
      <c r="FQ34" s="22"/>
      <c r="FR34" s="22"/>
      <c r="FS34" s="22"/>
      <c r="FT34" s="22"/>
      <c r="FU34" s="22">
        <f>-技能加成!$D$94*15%</f>
        <v>-0.75</v>
      </c>
      <c r="FV34" s="22"/>
      <c r="FW34" s="22"/>
      <c r="FX34" s="22"/>
      <c r="FY34" s="23"/>
      <c r="FZ34" s="22"/>
      <c r="GA34" s="22"/>
      <c r="GB34" s="22"/>
      <c r="GC34" s="22"/>
      <c r="GD34" s="22"/>
      <c r="GE34" s="22"/>
      <c r="GF34" s="22"/>
      <c r="GG34" s="22"/>
      <c r="GH34" s="22"/>
      <c r="GI34" s="22"/>
      <c r="GJ34" s="22"/>
      <c r="GK34" s="22"/>
      <c r="GL34" s="22"/>
      <c r="GM34" s="22"/>
      <c r="GN34" s="22"/>
      <c r="GO34" s="22"/>
      <c r="GP34" s="22"/>
      <c r="GQ34" s="22"/>
      <c r="GR34" s="22"/>
      <c r="GS34" s="22"/>
      <c r="GT34" s="22"/>
      <c r="GU34" s="22"/>
      <c r="GV34" s="22"/>
      <c r="GW34" s="22"/>
      <c r="GX34" s="22"/>
      <c r="GY34" s="22"/>
      <c r="IE34" s="4">
        <v>1</v>
      </c>
      <c r="JP34" s="1">
        <v>115</v>
      </c>
      <c r="JQ34" s="23"/>
    </row>
    <row r="35" spans="1:277">
      <c r="A35" s="18" t="str">
        <f t="shared" si="0"/>
        <v>护卫舰</v>
      </c>
      <c r="B35" s="19" t="s">
        <v>1110</v>
      </c>
      <c r="C35" s="19">
        <v>8</v>
      </c>
      <c r="D35" s="19">
        <f t="shared" si="1"/>
        <v>8</v>
      </c>
      <c r="E35" s="19">
        <v>1</v>
      </c>
      <c r="F35" s="19">
        <v>1.2</v>
      </c>
      <c r="G35" s="19">
        <v>499</v>
      </c>
      <c r="H35" s="19">
        <v>5.5</v>
      </c>
      <c r="I35" s="19">
        <v>0</v>
      </c>
      <c r="J35" s="19">
        <v>3</v>
      </c>
      <c r="K35" s="19">
        <v>3</v>
      </c>
      <c r="L35" s="19">
        <v>3</v>
      </c>
      <c r="M35" s="19">
        <v>3</v>
      </c>
      <c r="N35" s="19">
        <v>3</v>
      </c>
      <c r="O35" s="19">
        <v>541</v>
      </c>
      <c r="P35" s="19">
        <v>62</v>
      </c>
      <c r="Q35" s="19">
        <v>1</v>
      </c>
      <c r="R35" s="19">
        <v>0.8</v>
      </c>
      <c r="S35" s="19">
        <v>0.6</v>
      </c>
      <c r="T35" s="19">
        <v>0.45</v>
      </c>
      <c r="U35" s="19">
        <v>670000</v>
      </c>
      <c r="V35" s="19">
        <v>797</v>
      </c>
      <c r="W35" s="19">
        <v>0.5</v>
      </c>
      <c r="X35" s="19">
        <v>0.65</v>
      </c>
      <c r="Y35" s="19">
        <v>0.75</v>
      </c>
      <c r="Z35" s="19">
        <v>0.8</v>
      </c>
      <c r="AA35" s="19">
        <v>651</v>
      </c>
      <c r="AB35" s="19">
        <v>0.6667</v>
      </c>
      <c r="AC35" s="19">
        <v>0.6667</v>
      </c>
      <c r="AD35" s="19">
        <v>0.6667</v>
      </c>
      <c r="AE35" s="19">
        <v>0.6667</v>
      </c>
      <c r="AF35" s="19">
        <v>708</v>
      </c>
      <c r="AG35" s="19">
        <v>212000</v>
      </c>
      <c r="AH35" s="19">
        <v>3e-6</v>
      </c>
      <c r="AI35" s="19">
        <v>13</v>
      </c>
      <c r="AJ35" s="19">
        <v>37580</v>
      </c>
      <c r="AK35" s="19">
        <v>917</v>
      </c>
      <c r="AL35" s="19">
        <v>4</v>
      </c>
      <c r="AM35" s="19">
        <v>25.1</v>
      </c>
      <c r="AN35" s="19">
        <v>1</v>
      </c>
      <c r="AO35" s="19">
        <v>0</v>
      </c>
      <c r="AP35" s="18">
        <v>1050</v>
      </c>
      <c r="AQ35" s="18">
        <v>230</v>
      </c>
      <c r="AR35" s="18">
        <v>0</v>
      </c>
      <c r="AS35" s="19"/>
      <c r="AT35" s="22">
        <f>技能加成!$D$4*10%</f>
        <v>0.5</v>
      </c>
      <c r="AU35" s="22"/>
      <c r="AV35" s="22"/>
      <c r="AW35" s="22"/>
      <c r="AX35" s="22"/>
      <c r="AY35" s="22"/>
      <c r="AZ35" s="22"/>
      <c r="BA35" s="22"/>
      <c r="BB35" s="22"/>
      <c r="BC35" s="22"/>
      <c r="BD35" s="22"/>
      <c r="BE35" s="22"/>
      <c r="BF35" s="22"/>
      <c r="BG35" s="22"/>
      <c r="BH35" s="22"/>
      <c r="BI35" s="22"/>
      <c r="BJ35" s="22"/>
      <c r="BK35" s="22"/>
      <c r="BL35" s="22"/>
      <c r="BM35" s="22"/>
      <c r="BN35" s="22"/>
      <c r="BO35" s="22"/>
      <c r="BP35" s="22"/>
      <c r="BQ35" s="22"/>
      <c r="BR35" s="22"/>
      <c r="BS35" s="22"/>
      <c r="BT35" s="22"/>
      <c r="BU35" s="22"/>
      <c r="BV35" s="22"/>
      <c r="BW35" s="22"/>
      <c r="BX35" s="22"/>
      <c r="BY35" s="22"/>
      <c r="BZ35" s="22"/>
      <c r="CA35" s="22"/>
      <c r="CB35" s="22"/>
      <c r="CC35" s="22"/>
      <c r="CD35" s="22"/>
      <c r="CE35" s="22"/>
      <c r="CF35" s="22"/>
      <c r="CG35" s="22"/>
      <c r="CH35" s="22"/>
      <c r="CI35" s="22"/>
      <c r="CJ35" s="22"/>
      <c r="CK35" s="22"/>
      <c r="CL35" s="22"/>
      <c r="CM35" s="22"/>
      <c r="CN35" s="22"/>
      <c r="CO35" s="22"/>
      <c r="CP35" s="22"/>
      <c r="CQ35" s="22"/>
      <c r="CR35" s="22"/>
      <c r="CS35" s="22"/>
      <c r="CT35" s="22"/>
      <c r="CU35" s="22"/>
      <c r="CV35" s="22"/>
      <c r="CW35" s="22"/>
      <c r="CX35" s="22"/>
      <c r="CY35" s="22"/>
      <c r="CZ35" s="22"/>
      <c r="DA35" s="22"/>
      <c r="DB35" s="22"/>
      <c r="DC35" s="22"/>
      <c r="DD35" s="22"/>
      <c r="DE35" s="22"/>
      <c r="DF35" s="22"/>
      <c r="DG35" s="22"/>
      <c r="DH35" s="22"/>
      <c r="DI35" s="22"/>
      <c r="DJ35" s="22"/>
      <c r="DK35" s="22"/>
      <c r="DL35" s="22"/>
      <c r="DM35" s="22"/>
      <c r="DN35" s="22"/>
      <c r="DO35" s="22"/>
      <c r="DP35" s="22"/>
      <c r="DQ35" s="22"/>
      <c r="DR35" s="22"/>
      <c r="DS35" s="22"/>
      <c r="DT35" s="22"/>
      <c r="DU35" s="22"/>
      <c r="DV35" s="22"/>
      <c r="DW35" s="22"/>
      <c r="DX35" s="22"/>
      <c r="DY35" s="22"/>
      <c r="DZ35" s="22"/>
      <c r="EA35" s="22"/>
      <c r="EB35" s="22"/>
      <c r="EC35" s="22"/>
      <c r="ED35" s="22"/>
      <c r="EE35" s="22"/>
      <c r="EF35" s="22"/>
      <c r="EG35" s="22"/>
      <c r="EH35" s="22"/>
      <c r="EI35" s="22"/>
      <c r="EJ35" s="22"/>
      <c r="EK35" s="22"/>
      <c r="EL35" s="22"/>
      <c r="EM35" s="22"/>
      <c r="EN35" s="22"/>
      <c r="EO35" s="22">
        <f>-技能加成!$D$4*10%</f>
        <v>-0.5</v>
      </c>
      <c r="EP35" s="22"/>
      <c r="EQ35" s="22"/>
      <c r="ER35" s="22"/>
      <c r="ES35" s="23"/>
      <c r="ET35" s="22"/>
      <c r="EU35" s="22"/>
      <c r="EV35" s="22">
        <f>技能加成!$D$94*3%</f>
        <v>0.15</v>
      </c>
      <c r="EW35" s="22">
        <f>技能加成!$D$94*3%</f>
        <v>0.15</v>
      </c>
      <c r="EX35" s="22"/>
      <c r="EY35" s="18"/>
      <c r="EZ35" s="18"/>
      <c r="FA35" s="22"/>
      <c r="FB35" s="22"/>
      <c r="FC35" s="22"/>
      <c r="FD35" s="22"/>
      <c r="FE35" s="22"/>
      <c r="FF35" s="22"/>
      <c r="FG35" s="22"/>
      <c r="FH35" s="22"/>
      <c r="FI35" s="22"/>
      <c r="FJ35" s="22"/>
      <c r="FK35" s="22"/>
      <c r="FL35" s="22"/>
      <c r="FM35" s="22"/>
      <c r="FN35" s="22"/>
      <c r="FO35" s="22"/>
      <c r="FP35" s="22"/>
      <c r="FQ35" s="22"/>
      <c r="FR35" s="22"/>
      <c r="FS35" s="22"/>
      <c r="FT35" s="22"/>
      <c r="FU35" s="22">
        <f>-技能加成!$D$94*15%</f>
        <v>-0.75</v>
      </c>
      <c r="FV35" s="22"/>
      <c r="FW35" s="22"/>
      <c r="FX35" s="22"/>
      <c r="FY35" s="23"/>
      <c r="FZ35" s="22"/>
      <c r="GA35" s="22"/>
      <c r="GB35" s="22"/>
      <c r="GC35" s="22"/>
      <c r="GD35" s="22"/>
      <c r="GE35" s="22"/>
      <c r="GF35" s="22"/>
      <c r="GG35" s="22"/>
      <c r="GH35" s="22"/>
      <c r="GI35" s="22"/>
      <c r="GJ35" s="22"/>
      <c r="GK35" s="22"/>
      <c r="GL35" s="22"/>
      <c r="GM35" s="22"/>
      <c r="GN35" s="22"/>
      <c r="GO35" s="22"/>
      <c r="GP35" s="22"/>
      <c r="GQ35" s="22"/>
      <c r="GR35" s="22"/>
      <c r="GS35" s="22"/>
      <c r="GT35" s="22"/>
      <c r="GU35" s="22"/>
      <c r="GV35" s="22"/>
      <c r="GW35" s="22"/>
      <c r="GX35" s="22"/>
      <c r="GY35" s="22"/>
      <c r="IE35" s="4">
        <v>1</v>
      </c>
      <c r="JP35" s="1">
        <v>125</v>
      </c>
      <c r="JQ35" s="23"/>
    </row>
    <row r="36" spans="1:277">
      <c r="A36" s="18" t="str">
        <f t="shared" si="0"/>
        <v>护卫舰</v>
      </c>
      <c r="B36" s="19" t="s">
        <v>1136</v>
      </c>
      <c r="C36" s="19">
        <v>8</v>
      </c>
      <c r="D36" s="19">
        <f t="shared" si="1"/>
        <v>8</v>
      </c>
      <c r="E36" s="19">
        <v>1</v>
      </c>
      <c r="F36" s="19">
        <v>1.2</v>
      </c>
      <c r="G36" s="19">
        <v>490</v>
      </c>
      <c r="H36" s="19">
        <v>5.5</v>
      </c>
      <c r="I36" s="19">
        <v>0</v>
      </c>
      <c r="J36" s="19">
        <v>3</v>
      </c>
      <c r="K36" s="19">
        <v>3</v>
      </c>
      <c r="L36" s="19">
        <v>3</v>
      </c>
      <c r="M36" s="19">
        <v>3</v>
      </c>
      <c r="N36" s="19">
        <v>3</v>
      </c>
      <c r="O36" s="19">
        <v>579</v>
      </c>
      <c r="P36" s="19">
        <v>55</v>
      </c>
      <c r="Q36" s="19">
        <v>1</v>
      </c>
      <c r="R36" s="19">
        <v>0.8</v>
      </c>
      <c r="S36" s="19">
        <v>0.54</v>
      </c>
      <c r="T36" s="19">
        <v>0.5</v>
      </c>
      <c r="U36" s="19">
        <v>690000</v>
      </c>
      <c r="V36" s="19">
        <v>699</v>
      </c>
      <c r="W36" s="19">
        <v>0.5</v>
      </c>
      <c r="X36" s="19">
        <v>0.65</v>
      </c>
      <c r="Y36" s="19">
        <v>0.6375</v>
      </c>
      <c r="Z36" s="19">
        <v>0.9</v>
      </c>
      <c r="AA36" s="19">
        <v>712</v>
      </c>
      <c r="AB36" s="19">
        <v>0.6667</v>
      </c>
      <c r="AC36" s="19">
        <v>0.6667</v>
      </c>
      <c r="AD36" s="19">
        <v>0.6667</v>
      </c>
      <c r="AE36" s="19">
        <v>0.6667</v>
      </c>
      <c r="AF36" s="19">
        <v>583</v>
      </c>
      <c r="AG36" s="19">
        <v>212000</v>
      </c>
      <c r="AH36" s="19">
        <v>3e-6</v>
      </c>
      <c r="AI36" s="19">
        <v>13.8</v>
      </c>
      <c r="AJ36" s="19">
        <v>38000</v>
      </c>
      <c r="AK36" s="19">
        <v>902</v>
      </c>
      <c r="AL36" s="19">
        <v>4</v>
      </c>
      <c r="AM36" s="19">
        <v>26.6</v>
      </c>
      <c r="AN36" s="19">
        <v>1</v>
      </c>
      <c r="AO36" s="19">
        <v>0</v>
      </c>
      <c r="AP36" s="18">
        <v>1060</v>
      </c>
      <c r="AQ36" s="18">
        <v>290</v>
      </c>
      <c r="AR36" s="18">
        <v>0</v>
      </c>
      <c r="AS36" s="19"/>
      <c r="AT36" s="22"/>
      <c r="AU36" s="22">
        <f>技能加成!$D$4*10%</f>
        <v>0.5</v>
      </c>
      <c r="AV36" s="22"/>
      <c r="AW36" s="22"/>
      <c r="AX36" s="22"/>
      <c r="AY36" s="22"/>
      <c r="AZ36" s="22"/>
      <c r="BA36" s="22"/>
      <c r="BB36" s="22"/>
      <c r="BC36" s="22"/>
      <c r="BD36" s="22"/>
      <c r="BE36" s="22"/>
      <c r="BF36" s="22"/>
      <c r="BG36" s="22"/>
      <c r="BH36" s="22"/>
      <c r="BI36" s="22"/>
      <c r="BJ36" s="22"/>
      <c r="BK36" s="22"/>
      <c r="BL36" s="22"/>
      <c r="BM36" s="22"/>
      <c r="BN36" s="22"/>
      <c r="BO36" s="22">
        <f>技能加成!$D$4*7.5%</f>
        <v>0.375</v>
      </c>
      <c r="BP36" s="22"/>
      <c r="BQ36" s="22"/>
      <c r="BR36" s="22"/>
      <c r="BS36" s="22"/>
      <c r="BT36" s="22"/>
      <c r="BU36" s="22"/>
      <c r="BV36" s="22"/>
      <c r="BW36" s="22"/>
      <c r="BX36" s="22"/>
      <c r="BY36" s="22"/>
      <c r="BZ36" s="22"/>
      <c r="CA36" s="22"/>
      <c r="CB36" s="22"/>
      <c r="CC36" s="22"/>
      <c r="CD36" s="22"/>
      <c r="CE36" s="22"/>
      <c r="CF36" s="22"/>
      <c r="CG36" s="22"/>
      <c r="CH36" s="22"/>
      <c r="CI36" s="22"/>
      <c r="CJ36" s="22"/>
      <c r="CK36" s="22"/>
      <c r="CL36" s="22"/>
      <c r="CM36" s="22"/>
      <c r="CN36" s="22"/>
      <c r="CO36" s="22"/>
      <c r="CP36" s="22"/>
      <c r="CQ36" s="22"/>
      <c r="CR36" s="22"/>
      <c r="CS36" s="22"/>
      <c r="CT36" s="22"/>
      <c r="CU36" s="22"/>
      <c r="CV36" s="22"/>
      <c r="CW36" s="22"/>
      <c r="CX36" s="22"/>
      <c r="CY36" s="22"/>
      <c r="CZ36" s="22"/>
      <c r="DA36" s="22"/>
      <c r="DB36" s="22"/>
      <c r="DC36" s="22"/>
      <c r="DD36" s="22"/>
      <c r="DE36" s="22"/>
      <c r="DF36" s="22"/>
      <c r="DG36" s="22"/>
      <c r="DH36" s="22"/>
      <c r="DI36" s="22"/>
      <c r="DJ36" s="22"/>
      <c r="DK36" s="22"/>
      <c r="DL36" s="22"/>
      <c r="DM36" s="22"/>
      <c r="DN36" s="22"/>
      <c r="DO36" s="22"/>
      <c r="DP36" s="22"/>
      <c r="DQ36" s="22"/>
      <c r="DR36" s="22"/>
      <c r="DS36" s="22"/>
      <c r="DT36" s="22"/>
      <c r="DU36" s="22"/>
      <c r="DV36" s="22"/>
      <c r="DW36" s="22"/>
      <c r="DX36" s="22"/>
      <c r="DY36" s="22"/>
      <c r="DZ36" s="22"/>
      <c r="EA36" s="22"/>
      <c r="EB36" s="22"/>
      <c r="EC36" s="22"/>
      <c r="ED36" s="22"/>
      <c r="EE36" s="22"/>
      <c r="EF36" s="22"/>
      <c r="EG36" s="22"/>
      <c r="EH36" s="22"/>
      <c r="EI36" s="22"/>
      <c r="EJ36" s="22"/>
      <c r="EK36" s="22"/>
      <c r="EL36" s="22"/>
      <c r="EM36" s="22"/>
      <c r="EN36" s="22"/>
      <c r="EO36" s="22"/>
      <c r="EP36" s="22"/>
      <c r="EQ36" s="22"/>
      <c r="ER36" s="22"/>
      <c r="ES36" s="23"/>
      <c r="ET36" s="22"/>
      <c r="EU36" s="22"/>
      <c r="EV36" s="22">
        <f>技能加成!$D$94*3%</f>
        <v>0.15</v>
      </c>
      <c r="EW36" s="22">
        <f>技能加成!$D$94*3%</f>
        <v>0.15</v>
      </c>
      <c r="EX36" s="22"/>
      <c r="EY36" s="18"/>
      <c r="EZ36" s="18"/>
      <c r="FA36" s="22"/>
      <c r="FB36" s="22"/>
      <c r="FC36" s="22"/>
      <c r="FD36" s="22"/>
      <c r="FE36" s="22"/>
      <c r="FF36" s="22"/>
      <c r="FG36" s="22"/>
      <c r="FH36" s="22"/>
      <c r="FI36" s="22"/>
      <c r="FJ36" s="22"/>
      <c r="FK36" s="22"/>
      <c r="FL36" s="22"/>
      <c r="FM36" s="22"/>
      <c r="FN36" s="22"/>
      <c r="FO36" s="22"/>
      <c r="FP36" s="22"/>
      <c r="FQ36" s="22"/>
      <c r="FR36" s="22"/>
      <c r="FS36" s="22"/>
      <c r="FT36" s="22"/>
      <c r="FU36" s="22">
        <f>-技能加成!$D$94*15%</f>
        <v>-0.75</v>
      </c>
      <c r="FV36" s="22"/>
      <c r="FW36" s="22"/>
      <c r="FX36" s="22"/>
      <c r="FY36" s="23"/>
      <c r="FZ36" s="22"/>
      <c r="GA36" s="22"/>
      <c r="GB36" s="22"/>
      <c r="GC36" s="22"/>
      <c r="GD36" s="22"/>
      <c r="GE36" s="22"/>
      <c r="GF36" s="22"/>
      <c r="GG36" s="22"/>
      <c r="GH36" s="22"/>
      <c r="GI36" s="22"/>
      <c r="GJ36" s="22"/>
      <c r="GK36" s="22"/>
      <c r="GL36" s="22"/>
      <c r="GM36" s="22"/>
      <c r="GN36" s="22"/>
      <c r="GO36" s="22"/>
      <c r="GP36" s="22"/>
      <c r="GQ36" s="22"/>
      <c r="GR36" s="22"/>
      <c r="GS36" s="22"/>
      <c r="GT36" s="22"/>
      <c r="GU36" s="22"/>
      <c r="GV36" s="22"/>
      <c r="GW36" s="22"/>
      <c r="GX36" s="22"/>
      <c r="GY36" s="22"/>
      <c r="IE36" s="4">
        <v>1</v>
      </c>
      <c r="JP36" s="1">
        <v>132</v>
      </c>
      <c r="JQ36" s="23"/>
    </row>
    <row r="37" spans="1:277">
      <c r="A37" s="18" t="str">
        <f t="shared" si="0"/>
        <v>护卫舰</v>
      </c>
      <c r="B37" s="19" t="s">
        <v>1162</v>
      </c>
      <c r="C37" s="19">
        <v>10</v>
      </c>
      <c r="D37" s="19">
        <f t="shared" si="1"/>
        <v>10</v>
      </c>
      <c r="E37" s="19">
        <v>1</v>
      </c>
      <c r="F37" s="19">
        <v>1</v>
      </c>
      <c r="G37" s="19">
        <v>477</v>
      </c>
      <c r="H37" s="19">
        <v>5.5</v>
      </c>
      <c r="I37" s="19">
        <v>0</v>
      </c>
      <c r="J37" s="19">
        <v>3</v>
      </c>
      <c r="K37" s="19">
        <v>3</v>
      </c>
      <c r="L37" s="19">
        <v>3</v>
      </c>
      <c r="M37" s="19">
        <v>3</v>
      </c>
      <c r="N37" s="19">
        <v>3</v>
      </c>
      <c r="O37" s="19">
        <v>1059</v>
      </c>
      <c r="P37" s="19">
        <v>42</v>
      </c>
      <c r="Q37" s="19">
        <v>1</v>
      </c>
      <c r="R37" s="19">
        <v>0.72</v>
      </c>
      <c r="S37" s="19">
        <v>0.6</v>
      </c>
      <c r="T37" s="19">
        <v>0.5</v>
      </c>
      <c r="U37" s="19">
        <v>940000</v>
      </c>
      <c r="V37" s="19">
        <v>715</v>
      </c>
      <c r="W37" s="19">
        <v>0.5</v>
      </c>
      <c r="X37" s="19">
        <v>0.5525</v>
      </c>
      <c r="Y37" s="19">
        <v>0.75</v>
      </c>
      <c r="Z37" s="19">
        <v>0.9</v>
      </c>
      <c r="AA37" s="19">
        <v>726</v>
      </c>
      <c r="AB37" s="19">
        <v>0.6667</v>
      </c>
      <c r="AC37" s="19">
        <v>0.6667</v>
      </c>
      <c r="AD37" s="19">
        <v>0.6667</v>
      </c>
      <c r="AE37" s="19">
        <v>0.6667</v>
      </c>
      <c r="AF37" s="19">
        <v>561</v>
      </c>
      <c r="AG37" s="19">
        <v>222000</v>
      </c>
      <c r="AH37" s="19">
        <v>3e-6</v>
      </c>
      <c r="AI37" s="19">
        <v>15.3</v>
      </c>
      <c r="AJ37" s="19">
        <v>42030</v>
      </c>
      <c r="AK37" s="19">
        <v>850</v>
      </c>
      <c r="AL37" s="19">
        <v>5</v>
      </c>
      <c r="AM37" s="19">
        <v>23.6</v>
      </c>
      <c r="AN37" s="19">
        <v>1</v>
      </c>
      <c r="AO37" s="19">
        <v>0</v>
      </c>
      <c r="AP37" s="18">
        <v>1100</v>
      </c>
      <c r="AQ37" s="18">
        <v>390</v>
      </c>
      <c r="AR37" s="18">
        <v>0</v>
      </c>
      <c r="AS37" s="19"/>
      <c r="AT37" s="22"/>
      <c r="AU37" s="22"/>
      <c r="AV37" s="22"/>
      <c r="AW37" s="22"/>
      <c r="AX37" s="22"/>
      <c r="AY37" s="22"/>
      <c r="AZ37" s="22"/>
      <c r="BA37" s="22"/>
      <c r="BB37" s="22"/>
      <c r="BC37" s="22"/>
      <c r="BD37" s="22"/>
      <c r="BE37" s="22"/>
      <c r="BF37" s="22"/>
      <c r="BG37" s="22"/>
      <c r="BH37" s="22"/>
      <c r="BI37" s="22"/>
      <c r="BJ37" s="22"/>
      <c r="BK37" s="22"/>
      <c r="BL37" s="22"/>
      <c r="BM37" s="22"/>
      <c r="BN37" s="22"/>
      <c r="BO37" s="22"/>
      <c r="BP37" s="22"/>
      <c r="BQ37" s="22"/>
      <c r="BR37" s="22">
        <f>技能加成!$D$4*17.5%</f>
        <v>0.875</v>
      </c>
      <c r="BS37" s="22">
        <f>技能加成!$D$4*17.5%</f>
        <v>0.875</v>
      </c>
      <c r="BT37" s="22">
        <f>技能加成!$D$4*17.5%</f>
        <v>0.875</v>
      </c>
      <c r="BU37" s="22">
        <f>技能加成!$D$4*17.5%</f>
        <v>0.875</v>
      </c>
      <c r="BV37" s="22"/>
      <c r="BW37" s="22"/>
      <c r="BX37" s="22"/>
      <c r="BY37" s="22"/>
      <c r="BZ37" s="22"/>
      <c r="CA37" s="22"/>
      <c r="CB37" s="22"/>
      <c r="CC37" s="22"/>
      <c r="CD37" s="22"/>
      <c r="CE37" s="22"/>
      <c r="CF37" s="22"/>
      <c r="CG37" s="22"/>
      <c r="CH37" s="22"/>
      <c r="CI37" s="22"/>
      <c r="CJ37" s="22"/>
      <c r="CK37" s="22"/>
      <c r="CL37" s="22"/>
      <c r="CM37" s="22"/>
      <c r="CN37" s="22"/>
      <c r="CO37" s="22"/>
      <c r="CP37" s="22"/>
      <c r="CQ37" s="22"/>
      <c r="CR37" s="22"/>
      <c r="CS37" s="22"/>
      <c r="CT37" s="22"/>
      <c r="CU37" s="22"/>
      <c r="CV37" s="22"/>
      <c r="CW37" s="22"/>
      <c r="CX37" s="22"/>
      <c r="CY37" s="22"/>
      <c r="CZ37" s="22"/>
      <c r="DA37" s="22"/>
      <c r="DB37" s="22"/>
      <c r="DC37" s="22"/>
      <c r="DD37" s="22"/>
      <c r="DE37" s="22"/>
      <c r="DF37" s="22"/>
      <c r="DG37" s="22"/>
      <c r="DH37" s="22"/>
      <c r="DI37" s="22"/>
      <c r="DJ37" s="22"/>
      <c r="DK37" s="22"/>
      <c r="DL37" s="22"/>
      <c r="DM37" s="22"/>
      <c r="DN37" s="22"/>
      <c r="DO37" s="22"/>
      <c r="DP37" s="22"/>
      <c r="DQ37" s="22"/>
      <c r="DR37" s="22"/>
      <c r="DS37" s="22"/>
      <c r="DT37" s="22"/>
      <c r="DU37" s="22"/>
      <c r="DV37" s="22"/>
      <c r="DW37" s="22"/>
      <c r="DX37" s="22"/>
      <c r="DY37" s="22"/>
      <c r="DZ37" s="22"/>
      <c r="EA37" s="22"/>
      <c r="EB37" s="22"/>
      <c r="EC37" s="22"/>
      <c r="ED37" s="22"/>
      <c r="EE37" s="22"/>
      <c r="EF37" s="22"/>
      <c r="EG37" s="22"/>
      <c r="EH37" s="22"/>
      <c r="EI37" s="22"/>
      <c r="EJ37" s="22"/>
      <c r="EK37" s="22"/>
      <c r="EL37" s="22"/>
      <c r="EM37" s="22"/>
      <c r="EN37" s="22"/>
      <c r="EO37" s="22"/>
      <c r="EP37" s="22"/>
      <c r="EQ37" s="22"/>
      <c r="ER37" s="22"/>
      <c r="ES37" s="23"/>
      <c r="ET37" s="22"/>
      <c r="EU37" s="22"/>
      <c r="EV37" s="22">
        <f>技能加成!$D$94*6%</f>
        <v>0.3</v>
      </c>
      <c r="EW37" s="22">
        <f>技能加成!$D$94*6%</f>
        <v>0.3</v>
      </c>
      <c r="EX37" s="22"/>
      <c r="EY37" s="18"/>
      <c r="EZ37" s="18"/>
      <c r="FA37" s="22"/>
      <c r="FB37" s="22"/>
      <c r="FC37" s="22"/>
      <c r="FD37" s="22"/>
      <c r="FE37" s="22"/>
      <c r="FF37" s="22"/>
      <c r="FG37" s="22"/>
      <c r="FH37" s="22"/>
      <c r="FI37" s="22"/>
      <c r="FJ37" s="22"/>
      <c r="FK37" s="22"/>
      <c r="FL37" s="22"/>
      <c r="FM37" s="22"/>
      <c r="FN37" s="22"/>
      <c r="FO37" s="22"/>
      <c r="FP37" s="22"/>
      <c r="FQ37" s="22"/>
      <c r="FR37" s="22"/>
      <c r="FS37" s="22"/>
      <c r="FT37" s="22"/>
      <c r="FU37" s="22">
        <f>-技能加成!$D$94*15%</f>
        <v>-0.75</v>
      </c>
      <c r="FV37" s="22"/>
      <c r="FW37" s="22"/>
      <c r="FX37" s="22"/>
      <c r="FY37" s="23"/>
      <c r="FZ37" s="22"/>
      <c r="GA37" s="22"/>
      <c r="GB37" s="22"/>
      <c r="GC37" s="22"/>
      <c r="GD37" s="22"/>
      <c r="GE37" s="22"/>
      <c r="GF37" s="22"/>
      <c r="GG37" s="22"/>
      <c r="GH37" s="22"/>
      <c r="GI37" s="22"/>
      <c r="GJ37" s="22"/>
      <c r="GK37" s="22"/>
      <c r="GL37" s="22"/>
      <c r="GM37" s="22"/>
      <c r="GN37" s="22"/>
      <c r="GO37" s="22"/>
      <c r="GP37" s="22"/>
      <c r="GQ37" s="22"/>
      <c r="GR37" s="22"/>
      <c r="GS37" s="22"/>
      <c r="GT37" s="22"/>
      <c r="GU37" s="22"/>
      <c r="GV37" s="22"/>
      <c r="GW37" s="22"/>
      <c r="GX37" s="22"/>
      <c r="GY37" s="22"/>
      <c r="IE37" s="4">
        <v>1</v>
      </c>
      <c r="JP37" s="1">
        <v>130</v>
      </c>
      <c r="JQ37" s="23"/>
    </row>
    <row r="38" spans="1:277">
      <c r="A38" s="18" t="str">
        <f t="shared" si="0"/>
        <v>护卫舰</v>
      </c>
      <c r="B38" s="19" t="s">
        <v>1186</v>
      </c>
      <c r="C38" s="19">
        <v>10</v>
      </c>
      <c r="D38" s="19">
        <f t="shared" si="1"/>
        <v>10</v>
      </c>
      <c r="E38" s="19">
        <v>1</v>
      </c>
      <c r="F38" s="19">
        <v>1</v>
      </c>
      <c r="G38" s="19">
        <v>577</v>
      </c>
      <c r="H38" s="19">
        <v>5.5</v>
      </c>
      <c r="I38" s="19">
        <v>0</v>
      </c>
      <c r="J38" s="19">
        <v>3</v>
      </c>
      <c r="K38" s="19">
        <v>3</v>
      </c>
      <c r="L38" s="19">
        <v>3</v>
      </c>
      <c r="M38" s="19">
        <v>3</v>
      </c>
      <c r="N38" s="19">
        <v>3</v>
      </c>
      <c r="O38" s="19">
        <v>934</v>
      </c>
      <c r="P38" s="19">
        <v>42</v>
      </c>
      <c r="Q38" s="19">
        <v>0.9</v>
      </c>
      <c r="R38" s="19">
        <v>0.8</v>
      </c>
      <c r="S38" s="19">
        <v>0.6</v>
      </c>
      <c r="T38" s="19">
        <v>0.5</v>
      </c>
      <c r="U38" s="19">
        <v>880000</v>
      </c>
      <c r="V38" s="19">
        <v>831</v>
      </c>
      <c r="W38" s="19">
        <v>0.4</v>
      </c>
      <c r="X38" s="19">
        <v>0.65</v>
      </c>
      <c r="Y38" s="19">
        <v>0.75</v>
      </c>
      <c r="Z38" s="19">
        <v>0.9</v>
      </c>
      <c r="AA38" s="19">
        <v>736</v>
      </c>
      <c r="AB38" s="19">
        <v>0.6667</v>
      </c>
      <c r="AC38" s="19">
        <v>0.6667</v>
      </c>
      <c r="AD38" s="19">
        <v>0.6667</v>
      </c>
      <c r="AE38" s="19">
        <v>0.6667</v>
      </c>
      <c r="AF38" s="19">
        <v>561</v>
      </c>
      <c r="AG38" s="19">
        <v>222000</v>
      </c>
      <c r="AH38" s="19">
        <v>3e-6</v>
      </c>
      <c r="AI38" s="19">
        <v>12.5</v>
      </c>
      <c r="AJ38" s="19">
        <v>34350</v>
      </c>
      <c r="AK38" s="19">
        <v>1001</v>
      </c>
      <c r="AL38" s="19">
        <v>5</v>
      </c>
      <c r="AM38" s="19">
        <v>18.5</v>
      </c>
      <c r="AN38" s="19">
        <v>1</v>
      </c>
      <c r="AO38" s="19">
        <v>0</v>
      </c>
      <c r="AP38" s="18">
        <v>1075</v>
      </c>
      <c r="AQ38" s="18">
        <v>360</v>
      </c>
      <c r="AR38" s="18">
        <v>0</v>
      </c>
      <c r="AS38" s="19"/>
      <c r="AT38" s="22"/>
      <c r="AU38" s="22"/>
      <c r="AV38" s="22">
        <f>技能加成!$D$4*17.5%</f>
        <v>0.875</v>
      </c>
      <c r="AW38" s="22"/>
      <c r="AX38" s="22"/>
      <c r="AY38" s="22"/>
      <c r="AZ38" s="22"/>
      <c r="BA38" s="22"/>
      <c r="BB38" s="22"/>
      <c r="BC38" s="22"/>
      <c r="BD38" s="22"/>
      <c r="BE38" s="22"/>
      <c r="BF38" s="22">
        <f>技能加成!$D$4*7.5%</f>
        <v>0.375</v>
      </c>
      <c r="BG38" s="22"/>
      <c r="BH38" s="22"/>
      <c r="BI38" s="22"/>
      <c r="BJ38" s="22"/>
      <c r="BK38" s="22"/>
      <c r="BL38" s="22"/>
      <c r="BM38" s="22"/>
      <c r="BN38" s="22"/>
      <c r="BO38" s="22"/>
      <c r="BP38" s="22"/>
      <c r="BQ38" s="22"/>
      <c r="BR38" s="22"/>
      <c r="BS38" s="22"/>
      <c r="BT38" s="22"/>
      <c r="BU38" s="22"/>
      <c r="BV38" s="22"/>
      <c r="BW38" s="22"/>
      <c r="BX38" s="22"/>
      <c r="BY38" s="22"/>
      <c r="BZ38" s="22"/>
      <c r="CA38" s="22"/>
      <c r="CB38" s="22"/>
      <c r="CC38" s="22"/>
      <c r="CD38" s="22"/>
      <c r="CE38" s="22"/>
      <c r="CF38" s="22"/>
      <c r="CG38" s="22"/>
      <c r="CH38" s="22"/>
      <c r="CI38" s="22"/>
      <c r="CJ38" s="22"/>
      <c r="CK38" s="22"/>
      <c r="CL38" s="22"/>
      <c r="CM38" s="22"/>
      <c r="CN38" s="22"/>
      <c r="CO38" s="22"/>
      <c r="CP38" s="22"/>
      <c r="CQ38" s="22"/>
      <c r="CR38" s="22"/>
      <c r="CS38" s="22"/>
      <c r="CT38" s="22"/>
      <c r="CU38" s="22"/>
      <c r="CV38" s="22"/>
      <c r="CW38" s="22"/>
      <c r="CX38" s="22"/>
      <c r="CY38" s="22"/>
      <c r="CZ38" s="22"/>
      <c r="DA38" s="22"/>
      <c r="DB38" s="22"/>
      <c r="DC38" s="22"/>
      <c r="DD38" s="22"/>
      <c r="DE38" s="22"/>
      <c r="DF38" s="22"/>
      <c r="DG38" s="22"/>
      <c r="DH38" s="22"/>
      <c r="DI38" s="22"/>
      <c r="DJ38" s="22"/>
      <c r="DK38" s="22"/>
      <c r="DL38" s="22"/>
      <c r="DM38" s="22"/>
      <c r="DN38" s="22"/>
      <c r="DO38" s="22"/>
      <c r="DP38" s="22"/>
      <c r="DQ38" s="22"/>
      <c r="DR38" s="22"/>
      <c r="DS38" s="22"/>
      <c r="DT38" s="22"/>
      <c r="DU38" s="22"/>
      <c r="DV38" s="22"/>
      <c r="DW38" s="22"/>
      <c r="DX38" s="22"/>
      <c r="DY38" s="22"/>
      <c r="DZ38" s="22"/>
      <c r="EA38" s="22"/>
      <c r="EB38" s="22"/>
      <c r="EC38" s="22"/>
      <c r="ED38" s="22"/>
      <c r="EE38" s="22"/>
      <c r="EF38" s="22"/>
      <c r="EG38" s="22"/>
      <c r="EH38" s="22"/>
      <c r="EI38" s="22"/>
      <c r="EJ38" s="22"/>
      <c r="EK38" s="22"/>
      <c r="EL38" s="22"/>
      <c r="EM38" s="22"/>
      <c r="EN38" s="22"/>
      <c r="EO38" s="22"/>
      <c r="EP38" s="22"/>
      <c r="EQ38" s="22"/>
      <c r="ER38" s="22"/>
      <c r="ES38" s="23"/>
      <c r="ET38" s="22"/>
      <c r="EU38" s="22"/>
      <c r="EV38" s="22">
        <f>技能加成!$D$94*6%</f>
        <v>0.3</v>
      </c>
      <c r="EW38" s="22">
        <f>技能加成!$D$94*6%</f>
        <v>0.3</v>
      </c>
      <c r="EX38" s="22"/>
      <c r="EY38" s="18"/>
      <c r="EZ38" s="18"/>
      <c r="FA38" s="22"/>
      <c r="FB38" s="22"/>
      <c r="FC38" s="22"/>
      <c r="FD38" s="22"/>
      <c r="FE38" s="22"/>
      <c r="FF38" s="22"/>
      <c r="FG38" s="22"/>
      <c r="FH38" s="22"/>
      <c r="FI38" s="22"/>
      <c r="FJ38" s="22"/>
      <c r="FK38" s="22"/>
      <c r="FL38" s="22"/>
      <c r="FM38" s="22"/>
      <c r="FN38" s="22"/>
      <c r="FO38" s="22"/>
      <c r="FP38" s="22"/>
      <c r="FQ38" s="22"/>
      <c r="FR38" s="22"/>
      <c r="FS38" s="22"/>
      <c r="FT38" s="22"/>
      <c r="FU38" s="22">
        <f>-技能加成!$D$94*15%</f>
        <v>-0.75</v>
      </c>
      <c r="FV38" s="22"/>
      <c r="FW38" s="22"/>
      <c r="FX38" s="22"/>
      <c r="FY38" s="23"/>
      <c r="FZ38" s="22"/>
      <c r="GA38" s="22"/>
      <c r="GB38" s="22"/>
      <c r="GC38" s="22"/>
      <c r="GD38" s="22"/>
      <c r="GE38" s="22"/>
      <c r="GF38" s="22"/>
      <c r="GG38" s="22"/>
      <c r="GH38" s="22"/>
      <c r="GI38" s="22"/>
      <c r="GJ38" s="22"/>
      <c r="GK38" s="22"/>
      <c r="GL38" s="22"/>
      <c r="GM38" s="22"/>
      <c r="GN38" s="22"/>
      <c r="GO38" s="22"/>
      <c r="GP38" s="22"/>
      <c r="GQ38" s="22"/>
      <c r="GR38" s="22"/>
      <c r="GS38" s="22"/>
      <c r="GT38" s="22"/>
      <c r="GU38" s="22"/>
      <c r="GV38" s="22"/>
      <c r="GW38" s="22"/>
      <c r="GX38" s="22"/>
      <c r="GY38" s="22"/>
      <c r="IE38" s="4">
        <v>1</v>
      </c>
      <c r="JP38" s="1">
        <v>110</v>
      </c>
      <c r="JQ38" s="23"/>
    </row>
    <row r="39" spans="1:277">
      <c r="A39" s="18" t="str">
        <f t="shared" si="0"/>
        <v>护卫舰</v>
      </c>
      <c r="B39" s="19" t="s">
        <v>1217</v>
      </c>
      <c r="C39" s="19">
        <v>10</v>
      </c>
      <c r="D39" s="19">
        <f t="shared" si="1"/>
        <v>10</v>
      </c>
      <c r="E39" s="19">
        <v>1</v>
      </c>
      <c r="F39" s="19">
        <v>1.2</v>
      </c>
      <c r="G39" s="19">
        <v>524</v>
      </c>
      <c r="H39" s="19">
        <v>5.5</v>
      </c>
      <c r="I39" s="19">
        <v>0</v>
      </c>
      <c r="J39" s="19">
        <v>3</v>
      </c>
      <c r="K39" s="19">
        <v>3</v>
      </c>
      <c r="L39" s="19">
        <v>3</v>
      </c>
      <c r="M39" s="19">
        <v>3</v>
      </c>
      <c r="N39" s="19">
        <v>3</v>
      </c>
      <c r="O39" s="19">
        <v>680</v>
      </c>
      <c r="P39" s="19">
        <v>66</v>
      </c>
      <c r="Q39" s="19">
        <v>1</v>
      </c>
      <c r="R39" s="19">
        <v>0.8</v>
      </c>
      <c r="S39" s="19">
        <v>0.6</v>
      </c>
      <c r="T39" s="19">
        <v>0.45</v>
      </c>
      <c r="U39" s="19">
        <v>760000</v>
      </c>
      <c r="V39" s="19">
        <v>1002</v>
      </c>
      <c r="W39" s="19">
        <v>0.5</v>
      </c>
      <c r="X39" s="19">
        <v>0.65</v>
      </c>
      <c r="Y39" s="19">
        <v>0.75</v>
      </c>
      <c r="Z39" s="19">
        <v>0.8</v>
      </c>
      <c r="AA39" s="19">
        <v>818</v>
      </c>
      <c r="AB39" s="19">
        <v>0.6667</v>
      </c>
      <c r="AC39" s="19">
        <v>0.6667</v>
      </c>
      <c r="AD39" s="19">
        <v>0.6667</v>
      </c>
      <c r="AE39" s="19">
        <v>0.6667</v>
      </c>
      <c r="AF39" s="19">
        <v>759</v>
      </c>
      <c r="AG39" s="19">
        <v>222000</v>
      </c>
      <c r="AH39" s="19">
        <v>3e-6</v>
      </c>
      <c r="AI39" s="19">
        <v>13.2</v>
      </c>
      <c r="AJ39" s="19">
        <v>37580</v>
      </c>
      <c r="AK39" s="19">
        <v>934</v>
      </c>
      <c r="AL39" s="19">
        <v>5</v>
      </c>
      <c r="AM39" s="19">
        <v>21.4</v>
      </c>
      <c r="AN39" s="19">
        <v>1</v>
      </c>
      <c r="AO39" s="19">
        <v>0</v>
      </c>
      <c r="AP39" s="18">
        <v>1090</v>
      </c>
      <c r="AQ39" s="18">
        <v>345</v>
      </c>
      <c r="AR39" s="18">
        <v>0</v>
      </c>
      <c r="AS39" s="19"/>
      <c r="AT39" s="22">
        <f>技能加成!$D$4*17.5%</f>
        <v>0.875</v>
      </c>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f>-技能加成!$D$4*10%</f>
        <v>-0.5</v>
      </c>
      <c r="EP39" s="22"/>
      <c r="EQ39" s="22"/>
      <c r="ER39" s="22"/>
      <c r="ES39" s="23"/>
      <c r="ET39" s="22"/>
      <c r="EU39" s="22"/>
      <c r="EV39" s="22">
        <f>技能加成!$D$94*6%</f>
        <v>0.3</v>
      </c>
      <c r="EW39" s="22">
        <f>技能加成!$D$94*6%</f>
        <v>0.3</v>
      </c>
      <c r="EX39" s="22"/>
      <c r="EY39" s="18"/>
      <c r="EZ39" s="18"/>
      <c r="FA39" s="22"/>
      <c r="FB39" s="22"/>
      <c r="FC39" s="22"/>
      <c r="FD39" s="22"/>
      <c r="FE39" s="22"/>
      <c r="FF39" s="22"/>
      <c r="FG39" s="22"/>
      <c r="FH39" s="22"/>
      <c r="FI39" s="22"/>
      <c r="FJ39" s="22"/>
      <c r="FK39" s="22"/>
      <c r="FL39" s="22"/>
      <c r="FM39" s="22"/>
      <c r="FN39" s="22"/>
      <c r="FO39" s="22"/>
      <c r="FP39" s="22"/>
      <c r="FQ39" s="22"/>
      <c r="FR39" s="22"/>
      <c r="FS39" s="22"/>
      <c r="FT39" s="22"/>
      <c r="FU39" s="22">
        <f>-技能加成!$D$94*15%</f>
        <v>-0.75</v>
      </c>
      <c r="FV39" s="22"/>
      <c r="FW39" s="22"/>
      <c r="FX39" s="22"/>
      <c r="FY39" s="23"/>
      <c r="FZ39" s="22"/>
      <c r="GA39" s="22"/>
      <c r="GB39" s="22"/>
      <c r="GC39" s="22"/>
      <c r="GD39" s="22"/>
      <c r="GE39" s="22"/>
      <c r="GF39" s="22"/>
      <c r="GG39" s="22"/>
      <c r="GH39" s="22"/>
      <c r="GI39" s="22"/>
      <c r="GJ39" s="22"/>
      <c r="GK39" s="22"/>
      <c r="GL39" s="22"/>
      <c r="GM39" s="22"/>
      <c r="GN39" s="22"/>
      <c r="GO39" s="22"/>
      <c r="GP39" s="22"/>
      <c r="GQ39" s="22"/>
      <c r="GR39" s="22"/>
      <c r="GS39" s="22"/>
      <c r="GT39" s="22"/>
      <c r="GU39" s="22"/>
      <c r="GV39" s="22"/>
      <c r="GW39" s="22"/>
      <c r="GX39" s="22"/>
      <c r="GY39" s="22"/>
      <c r="IE39" s="4">
        <v>1</v>
      </c>
      <c r="JP39" s="1">
        <v>120</v>
      </c>
      <c r="JQ39" s="23"/>
    </row>
    <row r="40" spans="1:277">
      <c r="A40" s="18" t="str">
        <f t="shared" ref="A40:A63" si="2">IF(E40=1,"护卫舰",IF(E40=2,"驱逐舰",IF(E40=3,"巡洋舰",IF(E40=4,"战巡舰","战列舰"))))</f>
        <v>护卫舰</v>
      </c>
      <c r="B40" s="19" t="s">
        <v>1244</v>
      </c>
      <c r="C40" s="19">
        <v>10</v>
      </c>
      <c r="D40" s="19">
        <f t="shared" ref="D40:D63" si="3">C40</f>
        <v>10</v>
      </c>
      <c r="E40" s="19">
        <v>1</v>
      </c>
      <c r="F40" s="19">
        <v>1.1</v>
      </c>
      <c r="G40" s="19">
        <v>515</v>
      </c>
      <c r="H40" s="19">
        <v>5.5</v>
      </c>
      <c r="I40" s="19">
        <v>0</v>
      </c>
      <c r="J40" s="19">
        <v>3</v>
      </c>
      <c r="K40" s="19">
        <v>3</v>
      </c>
      <c r="L40" s="19">
        <v>3</v>
      </c>
      <c r="M40" s="19">
        <v>3</v>
      </c>
      <c r="N40" s="19">
        <v>3</v>
      </c>
      <c r="O40" s="19">
        <v>728</v>
      </c>
      <c r="P40" s="19">
        <v>59</v>
      </c>
      <c r="Q40" s="19">
        <v>1</v>
      </c>
      <c r="R40" s="19">
        <v>0.8</v>
      </c>
      <c r="S40" s="19">
        <v>0.54</v>
      </c>
      <c r="T40" s="19">
        <v>0.5</v>
      </c>
      <c r="U40" s="19">
        <v>780000</v>
      </c>
      <c r="V40" s="19">
        <v>878</v>
      </c>
      <c r="W40" s="19">
        <v>0.5</v>
      </c>
      <c r="X40" s="19">
        <v>0.65</v>
      </c>
      <c r="Y40" s="19">
        <v>0.6375</v>
      </c>
      <c r="Z40" s="19">
        <v>0.9</v>
      </c>
      <c r="AA40" s="19">
        <v>895</v>
      </c>
      <c r="AB40" s="19">
        <v>0.6667</v>
      </c>
      <c r="AC40" s="19">
        <v>0.6667</v>
      </c>
      <c r="AD40" s="19">
        <v>0.6667</v>
      </c>
      <c r="AE40" s="19">
        <v>0.6667</v>
      </c>
      <c r="AF40" s="19">
        <v>624</v>
      </c>
      <c r="AG40" s="19">
        <v>222000</v>
      </c>
      <c r="AH40" s="19">
        <v>3e-6</v>
      </c>
      <c r="AI40" s="19">
        <v>14.4</v>
      </c>
      <c r="AJ40" s="19">
        <v>38000</v>
      </c>
      <c r="AK40" s="19">
        <v>934</v>
      </c>
      <c r="AL40" s="19">
        <v>5</v>
      </c>
      <c r="AM40" s="19">
        <v>22.7</v>
      </c>
      <c r="AN40" s="19">
        <v>1</v>
      </c>
      <c r="AO40" s="19">
        <v>0</v>
      </c>
      <c r="AP40" s="18">
        <v>1050</v>
      </c>
      <c r="AQ40" s="18">
        <v>435</v>
      </c>
      <c r="AR40" s="18">
        <v>0</v>
      </c>
      <c r="AS40" s="19"/>
      <c r="AT40" s="22"/>
      <c r="AU40" s="22">
        <f>技能加成!$D$4*17.5%</f>
        <v>0.875</v>
      </c>
      <c r="AV40" s="22"/>
      <c r="AW40" s="22"/>
      <c r="AX40" s="22"/>
      <c r="AY40" s="22"/>
      <c r="AZ40" s="22"/>
      <c r="BA40" s="22"/>
      <c r="BB40" s="22"/>
      <c r="BC40" s="22"/>
      <c r="BD40" s="22"/>
      <c r="BE40" s="22"/>
      <c r="BF40" s="22"/>
      <c r="BG40" s="22"/>
      <c r="BH40" s="22"/>
      <c r="BI40" s="22"/>
      <c r="BJ40" s="22"/>
      <c r="BK40" s="22"/>
      <c r="BL40" s="22"/>
      <c r="BM40" s="22"/>
      <c r="BN40" s="22"/>
      <c r="BO40" s="22">
        <f>技能加成!$D$4*7.5%</f>
        <v>0.375</v>
      </c>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3"/>
      <c r="ET40" s="22"/>
      <c r="EU40" s="22"/>
      <c r="EV40" s="22">
        <f>技能加成!$D$94*6%</f>
        <v>0.3</v>
      </c>
      <c r="EW40" s="22">
        <f>技能加成!$D$94*6%</f>
        <v>0.3</v>
      </c>
      <c r="EX40" s="22"/>
      <c r="EY40" s="18"/>
      <c r="EZ40" s="18"/>
      <c r="FA40" s="22"/>
      <c r="FB40" s="22"/>
      <c r="FC40" s="22"/>
      <c r="FD40" s="22"/>
      <c r="FE40" s="22"/>
      <c r="FF40" s="22"/>
      <c r="FG40" s="22"/>
      <c r="FH40" s="22"/>
      <c r="FI40" s="22"/>
      <c r="FJ40" s="22"/>
      <c r="FK40" s="22"/>
      <c r="FL40" s="22"/>
      <c r="FM40" s="22"/>
      <c r="FN40" s="22"/>
      <c r="FO40" s="22"/>
      <c r="FP40" s="22"/>
      <c r="FQ40" s="22"/>
      <c r="FR40" s="22"/>
      <c r="FS40" s="22"/>
      <c r="FT40" s="22"/>
      <c r="FU40" s="22">
        <f>-技能加成!$D$94*15%</f>
        <v>-0.75</v>
      </c>
      <c r="FV40" s="22"/>
      <c r="FW40" s="22"/>
      <c r="FX40" s="22"/>
      <c r="FY40" s="23"/>
      <c r="FZ40" s="22"/>
      <c r="GA40" s="22"/>
      <c r="GB40" s="22"/>
      <c r="GC40" s="22"/>
      <c r="GD40" s="22"/>
      <c r="GE40" s="22"/>
      <c r="GF40" s="22"/>
      <c r="GG40" s="22"/>
      <c r="GH40" s="22"/>
      <c r="GI40" s="22"/>
      <c r="GJ40" s="22"/>
      <c r="GK40" s="22"/>
      <c r="GL40" s="22"/>
      <c r="GM40" s="22"/>
      <c r="GN40" s="22"/>
      <c r="GO40" s="22"/>
      <c r="GP40" s="22"/>
      <c r="GQ40" s="22"/>
      <c r="GR40" s="22"/>
      <c r="GS40" s="22"/>
      <c r="GT40" s="22"/>
      <c r="GU40" s="22"/>
      <c r="GV40" s="22"/>
      <c r="GW40" s="22"/>
      <c r="GX40" s="22"/>
      <c r="GY40" s="22"/>
      <c r="IE40" s="4">
        <v>1</v>
      </c>
      <c r="JP40" s="1">
        <v>126</v>
      </c>
      <c r="JQ40" s="23"/>
    </row>
    <row r="41" spans="1:277">
      <c r="A41" s="18" t="str">
        <f t="shared" si="2"/>
        <v>护卫舰</v>
      </c>
      <c r="B41" s="21" t="s">
        <v>1265</v>
      </c>
      <c r="C41" s="21">
        <v>5</v>
      </c>
      <c r="D41" s="21">
        <f t="shared" si="3"/>
        <v>5</v>
      </c>
      <c r="E41" s="21">
        <v>1</v>
      </c>
      <c r="F41" s="21">
        <v>2.6</v>
      </c>
      <c r="G41" s="21">
        <v>387</v>
      </c>
      <c r="H41" s="21">
        <v>6</v>
      </c>
      <c r="I41" s="21">
        <v>0</v>
      </c>
      <c r="J41" s="21">
        <v>2</v>
      </c>
      <c r="K41" s="21">
        <v>2</v>
      </c>
      <c r="L41" s="21">
        <v>3</v>
      </c>
      <c r="M41" s="21">
        <v>2</v>
      </c>
      <c r="N41" s="21">
        <v>2</v>
      </c>
      <c r="O41" s="21">
        <v>719</v>
      </c>
      <c r="P41" s="21">
        <v>39</v>
      </c>
      <c r="Q41" s="21">
        <v>1</v>
      </c>
      <c r="R41" s="21">
        <v>0.72</v>
      </c>
      <c r="S41" s="21">
        <v>0.6</v>
      </c>
      <c r="T41" s="21">
        <v>0.5</v>
      </c>
      <c r="U41" s="21">
        <v>710000</v>
      </c>
      <c r="V41" s="21">
        <v>485</v>
      </c>
      <c r="W41" s="21">
        <v>0.5</v>
      </c>
      <c r="X41" s="21">
        <v>0.5525</v>
      </c>
      <c r="Y41" s="21">
        <v>0.75</v>
      </c>
      <c r="Z41" s="21">
        <v>0.9</v>
      </c>
      <c r="AA41" s="21">
        <v>493</v>
      </c>
      <c r="AB41" s="21">
        <v>0.6667</v>
      </c>
      <c r="AC41" s="21">
        <v>0.6667</v>
      </c>
      <c r="AD41" s="21">
        <v>0.6667</v>
      </c>
      <c r="AE41" s="21">
        <v>0.6667</v>
      </c>
      <c r="AF41" s="21">
        <v>381</v>
      </c>
      <c r="AG41" s="21">
        <v>192000</v>
      </c>
      <c r="AH41" s="21">
        <v>1.7e-6</v>
      </c>
      <c r="AI41" s="21">
        <v>13.1</v>
      </c>
      <c r="AJ41" s="21">
        <v>42030</v>
      </c>
      <c r="AK41" s="21">
        <v>701</v>
      </c>
      <c r="AL41" s="21">
        <v>4</v>
      </c>
      <c r="AM41" s="21">
        <v>32.7</v>
      </c>
      <c r="AN41" s="21">
        <v>1</v>
      </c>
      <c r="AO41" s="21">
        <v>0</v>
      </c>
      <c r="AP41" s="18">
        <v>1270</v>
      </c>
      <c r="AQ41" s="18">
        <v>1500</v>
      </c>
      <c r="AR41" s="18">
        <v>0</v>
      </c>
      <c r="AS41" s="21"/>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c r="CE41" s="22"/>
      <c r="CF41" s="22"/>
      <c r="CG41" s="22"/>
      <c r="CH41" s="22"/>
      <c r="CI41" s="22"/>
      <c r="CJ41" s="22"/>
      <c r="CK41" s="22"/>
      <c r="CL41" s="22"/>
      <c r="CM41" s="22"/>
      <c r="CN41" s="22"/>
      <c r="CO41" s="22"/>
      <c r="CP41" s="22"/>
      <c r="CQ41" s="22"/>
      <c r="CR41" s="22"/>
      <c r="CS41" s="22"/>
      <c r="CT41" s="22"/>
      <c r="CU41" s="22"/>
      <c r="CV41" s="22"/>
      <c r="CW41" s="22"/>
      <c r="CX41" s="22"/>
      <c r="CY41" s="22"/>
      <c r="CZ41" s="22"/>
      <c r="DA41" s="22"/>
      <c r="DB41" s="22"/>
      <c r="DC41" s="22"/>
      <c r="DD41" s="22"/>
      <c r="DE41" s="22"/>
      <c r="DF41" s="22"/>
      <c r="DG41" s="22"/>
      <c r="DH41" s="22"/>
      <c r="DI41" s="22"/>
      <c r="DJ41" s="22"/>
      <c r="DK41" s="22"/>
      <c r="DL41" s="22"/>
      <c r="DM41" s="22"/>
      <c r="DN41" s="22"/>
      <c r="DO41" s="22"/>
      <c r="DP41" s="22"/>
      <c r="DQ41" s="22"/>
      <c r="DR41" s="22"/>
      <c r="DS41" s="22"/>
      <c r="DT41" s="22"/>
      <c r="DU41" s="22"/>
      <c r="DV41" s="22"/>
      <c r="DW41" s="22"/>
      <c r="DX41" s="22"/>
      <c r="DY41" s="22"/>
      <c r="DZ41" s="22"/>
      <c r="EA41" s="22"/>
      <c r="EB41" s="22"/>
      <c r="EC41" s="22"/>
      <c r="ED41" s="22"/>
      <c r="EE41" s="22"/>
      <c r="EF41" s="22"/>
      <c r="EG41" s="22"/>
      <c r="EH41" s="22"/>
      <c r="EI41" s="22"/>
      <c r="EJ41" s="22"/>
      <c r="EK41" s="22"/>
      <c r="EL41" s="22"/>
      <c r="EM41" s="22"/>
      <c r="EN41" s="22"/>
      <c r="EO41" s="22"/>
      <c r="EP41" s="22"/>
      <c r="EQ41" s="22"/>
      <c r="ER41" s="22"/>
      <c r="ES41" s="23"/>
      <c r="ET41" s="22"/>
      <c r="EU41" s="22"/>
      <c r="EV41" s="22"/>
      <c r="EW41" s="22"/>
      <c r="EX41" s="22"/>
      <c r="EY41" s="18"/>
      <c r="EZ41" s="18"/>
      <c r="FA41" s="22"/>
      <c r="FB41" s="22"/>
      <c r="FC41" s="22"/>
      <c r="FD41" s="22"/>
      <c r="FE41" s="22"/>
      <c r="FF41" s="22"/>
      <c r="FG41" s="22"/>
      <c r="FH41" s="22"/>
      <c r="FI41" s="22"/>
      <c r="FJ41" s="22"/>
      <c r="FK41" s="22"/>
      <c r="FL41" s="22"/>
      <c r="FM41" s="22"/>
      <c r="FN41" s="22"/>
      <c r="FO41" s="22"/>
      <c r="FP41" s="22">
        <f>技能加成!$D$3*5%</f>
        <v>0.25</v>
      </c>
      <c r="FQ41" s="22"/>
      <c r="FR41" s="22"/>
      <c r="FS41" s="22"/>
      <c r="FT41" s="22"/>
      <c r="FU41" s="22"/>
      <c r="FV41" s="22"/>
      <c r="FW41" s="22">
        <f>技能加成!$D$51*7.5%</f>
        <v>0.375</v>
      </c>
      <c r="FX41" s="22"/>
      <c r="FY41" s="22">
        <f>-技能加成!$D$51*5%</f>
        <v>-0.25</v>
      </c>
      <c r="FZ41" s="22">
        <f>技能加成!$D$3*5%</f>
        <v>0.25</v>
      </c>
      <c r="GA41" s="22"/>
      <c r="GB41" s="22"/>
      <c r="GC41" s="22"/>
      <c r="GD41" s="22"/>
      <c r="GE41" s="22"/>
      <c r="GF41" s="22"/>
      <c r="GG41" s="22"/>
      <c r="GH41" s="22"/>
      <c r="GI41" s="22"/>
      <c r="GJ41" s="22"/>
      <c r="GK41" s="22"/>
      <c r="GL41" s="22"/>
      <c r="GM41" s="22"/>
      <c r="GN41" s="22"/>
      <c r="GO41" s="22"/>
      <c r="GP41" s="22"/>
      <c r="GQ41" s="22"/>
      <c r="GR41" s="22"/>
      <c r="GS41" s="22"/>
      <c r="GT41" s="22"/>
      <c r="GU41" s="22"/>
      <c r="GV41" s="22"/>
      <c r="GW41" s="22"/>
      <c r="GX41" s="22"/>
      <c r="GY41" s="22"/>
      <c r="JG41" s="1">
        <v>1</v>
      </c>
      <c r="JP41" s="1">
        <v>146</v>
      </c>
      <c r="JQ41" s="22">
        <f>-技能加成!$D$51*5%</f>
        <v>-0.25</v>
      </c>
    </row>
    <row r="42" spans="1:277">
      <c r="A42" s="18" t="str">
        <f t="shared" si="2"/>
        <v>护卫舰</v>
      </c>
      <c r="B42" s="21" t="s">
        <v>1286</v>
      </c>
      <c r="C42" s="21">
        <v>5</v>
      </c>
      <c r="D42" s="21">
        <f t="shared" si="3"/>
        <v>5</v>
      </c>
      <c r="E42" s="21">
        <v>1</v>
      </c>
      <c r="F42" s="21">
        <v>2.45</v>
      </c>
      <c r="G42" s="21">
        <v>468</v>
      </c>
      <c r="H42" s="21">
        <v>6</v>
      </c>
      <c r="I42" s="21">
        <v>0</v>
      </c>
      <c r="J42" s="21">
        <v>2</v>
      </c>
      <c r="K42" s="21">
        <v>2</v>
      </c>
      <c r="L42" s="21">
        <v>3</v>
      </c>
      <c r="M42" s="21">
        <v>2</v>
      </c>
      <c r="N42" s="21">
        <v>2</v>
      </c>
      <c r="O42" s="21">
        <v>633</v>
      </c>
      <c r="P42" s="21">
        <v>27</v>
      </c>
      <c r="Q42" s="21">
        <v>0.9</v>
      </c>
      <c r="R42" s="21">
        <v>0.8</v>
      </c>
      <c r="S42" s="21">
        <v>0.6</v>
      </c>
      <c r="T42" s="21">
        <v>0.5</v>
      </c>
      <c r="U42" s="21">
        <v>680000</v>
      </c>
      <c r="V42" s="21">
        <v>564</v>
      </c>
      <c r="W42" s="21">
        <v>0.4</v>
      </c>
      <c r="X42" s="21">
        <v>0.65</v>
      </c>
      <c r="Y42" s="21">
        <v>0.75</v>
      </c>
      <c r="Z42" s="21">
        <v>0.9</v>
      </c>
      <c r="AA42" s="21">
        <v>499</v>
      </c>
      <c r="AB42" s="21">
        <v>0.6667</v>
      </c>
      <c r="AC42" s="21">
        <v>0.6667</v>
      </c>
      <c r="AD42" s="21">
        <v>0.6667</v>
      </c>
      <c r="AE42" s="21">
        <v>0.6667</v>
      </c>
      <c r="AF42" s="21">
        <v>334</v>
      </c>
      <c r="AG42" s="21">
        <v>192000</v>
      </c>
      <c r="AH42" s="21">
        <v>1.3e-6</v>
      </c>
      <c r="AI42" s="21">
        <v>10.8</v>
      </c>
      <c r="AJ42" s="21">
        <v>34350</v>
      </c>
      <c r="AK42" s="21">
        <v>826</v>
      </c>
      <c r="AL42" s="21">
        <v>4</v>
      </c>
      <c r="AM42" s="21">
        <v>25.7</v>
      </c>
      <c r="AN42" s="21">
        <v>1</v>
      </c>
      <c r="AO42" s="21">
        <v>0</v>
      </c>
      <c r="AP42" s="18">
        <v>1430</v>
      </c>
      <c r="AQ42" s="18">
        <v>1500</v>
      </c>
      <c r="AR42" s="18">
        <v>2</v>
      </c>
      <c r="AS42" s="21"/>
      <c r="AT42" s="22"/>
      <c r="AU42" s="22"/>
      <c r="AV42" s="22"/>
      <c r="AW42" s="22"/>
      <c r="AX42" s="22"/>
      <c r="AY42" s="22"/>
      <c r="AZ42" s="22"/>
      <c r="BA42" s="22"/>
      <c r="BB42" s="22"/>
      <c r="BC42" s="22"/>
      <c r="BD42" s="22"/>
      <c r="BE42" s="22"/>
      <c r="BF42" s="22"/>
      <c r="BG42" s="22"/>
      <c r="BH42" s="22"/>
      <c r="BI42" s="22"/>
      <c r="BJ42" s="22"/>
      <c r="BK42" s="22"/>
      <c r="BL42" s="22"/>
      <c r="BM42" s="22"/>
      <c r="BN42" s="22"/>
      <c r="BO42" s="22"/>
      <c r="BP42" s="22"/>
      <c r="BQ42" s="22"/>
      <c r="BR42" s="22"/>
      <c r="BS42" s="22"/>
      <c r="BT42" s="22"/>
      <c r="BU42" s="22"/>
      <c r="BV42" s="22"/>
      <c r="BW42" s="22"/>
      <c r="BX42" s="22"/>
      <c r="BY42" s="22"/>
      <c r="BZ42" s="22"/>
      <c r="CA42" s="22"/>
      <c r="CB42" s="22"/>
      <c r="CC42" s="22"/>
      <c r="CD42" s="22"/>
      <c r="CE42" s="22"/>
      <c r="CF42" s="22"/>
      <c r="CG42" s="22"/>
      <c r="CH42" s="22"/>
      <c r="CI42" s="22"/>
      <c r="CJ42" s="22"/>
      <c r="CK42" s="22"/>
      <c r="CL42" s="22"/>
      <c r="CM42" s="22"/>
      <c r="CN42" s="22"/>
      <c r="CO42" s="22"/>
      <c r="CP42" s="22"/>
      <c r="CQ42" s="22"/>
      <c r="CR42" s="22"/>
      <c r="CS42" s="22"/>
      <c r="CT42" s="22"/>
      <c r="CU42" s="22"/>
      <c r="CV42" s="22"/>
      <c r="CW42" s="22"/>
      <c r="CX42" s="22"/>
      <c r="CY42" s="22"/>
      <c r="CZ42" s="22"/>
      <c r="DA42" s="22"/>
      <c r="DB42" s="22"/>
      <c r="DC42" s="22"/>
      <c r="DD42" s="22"/>
      <c r="DE42" s="22"/>
      <c r="DF42" s="22"/>
      <c r="DG42" s="22"/>
      <c r="DH42" s="22"/>
      <c r="DI42" s="22"/>
      <c r="DJ42" s="22"/>
      <c r="DK42" s="22"/>
      <c r="DL42" s="22"/>
      <c r="DM42" s="22"/>
      <c r="DN42" s="22"/>
      <c r="DO42" s="22"/>
      <c r="DP42" s="22"/>
      <c r="DQ42" s="22"/>
      <c r="DR42" s="22"/>
      <c r="DS42" s="22"/>
      <c r="DT42" s="22"/>
      <c r="DU42" s="22"/>
      <c r="DV42" s="22"/>
      <c r="DW42" s="22"/>
      <c r="DX42" s="22"/>
      <c r="DY42" s="22"/>
      <c r="DZ42" s="22"/>
      <c r="EA42" s="22"/>
      <c r="EB42" s="22"/>
      <c r="EC42" s="22"/>
      <c r="ED42" s="22"/>
      <c r="EE42" s="22"/>
      <c r="EF42" s="22"/>
      <c r="EG42" s="22"/>
      <c r="EH42" s="22"/>
      <c r="EI42" s="22"/>
      <c r="EJ42" s="22"/>
      <c r="EK42" s="22"/>
      <c r="EL42" s="22"/>
      <c r="EM42" s="22"/>
      <c r="EN42" s="22"/>
      <c r="EO42" s="22"/>
      <c r="EP42" s="22"/>
      <c r="EQ42" s="22"/>
      <c r="ER42" s="22"/>
      <c r="ES42" s="23"/>
      <c r="ET42" s="22"/>
      <c r="EU42" s="22"/>
      <c r="EV42" s="22"/>
      <c r="EW42" s="22"/>
      <c r="EX42" s="22"/>
      <c r="EY42" s="18"/>
      <c r="EZ42" s="18"/>
      <c r="FA42" s="22"/>
      <c r="FB42" s="22"/>
      <c r="FC42" s="22"/>
      <c r="FD42" s="22"/>
      <c r="FE42" s="22"/>
      <c r="FF42" s="22"/>
      <c r="FG42" s="22"/>
      <c r="FH42" s="22"/>
      <c r="FI42" s="22"/>
      <c r="FJ42" s="22"/>
      <c r="FK42" s="22"/>
      <c r="FL42" s="22"/>
      <c r="FM42" s="22"/>
      <c r="FN42" s="22"/>
      <c r="FO42" s="22"/>
      <c r="FP42" s="22"/>
      <c r="FQ42" s="22"/>
      <c r="FR42" s="22">
        <f>-技能加成!$D$3*4%</f>
        <v>-0.2</v>
      </c>
      <c r="FS42" s="22"/>
      <c r="FT42" s="22"/>
      <c r="FU42" s="22"/>
      <c r="FV42" s="22"/>
      <c r="FW42" s="22">
        <f>技能加成!$D$51*7.5%</f>
        <v>0.375</v>
      </c>
      <c r="FX42" s="22"/>
      <c r="FY42" s="22">
        <f>-技能加成!$D$51*5%</f>
        <v>-0.25</v>
      </c>
      <c r="FZ42" s="22">
        <f>技能加成!$D$3*5%</f>
        <v>0.25</v>
      </c>
      <c r="GA42" s="22"/>
      <c r="GB42" s="22"/>
      <c r="GC42" s="22"/>
      <c r="GD42" s="22"/>
      <c r="GE42" s="22"/>
      <c r="GF42" s="22"/>
      <c r="GG42" s="22"/>
      <c r="GH42" s="22"/>
      <c r="GI42" s="22"/>
      <c r="GJ42" s="22"/>
      <c r="GK42" s="22"/>
      <c r="GL42" s="22"/>
      <c r="GM42" s="22"/>
      <c r="GN42" s="22"/>
      <c r="GO42" s="22"/>
      <c r="GP42" s="22"/>
      <c r="GQ42" s="22"/>
      <c r="GR42" s="22"/>
      <c r="GS42" s="22"/>
      <c r="GT42" s="22"/>
      <c r="GU42" s="22"/>
      <c r="GV42" s="22"/>
      <c r="GW42" s="22"/>
      <c r="GX42" s="22"/>
      <c r="GY42" s="22"/>
      <c r="JG42" s="1">
        <v>1</v>
      </c>
      <c r="JP42" s="1">
        <v>124</v>
      </c>
      <c r="JQ42" s="22">
        <f>-技能加成!$D$51*5%</f>
        <v>-0.25</v>
      </c>
    </row>
    <row r="43" spans="1:277">
      <c r="A43" s="18" t="str">
        <f t="shared" si="2"/>
        <v>护卫舰</v>
      </c>
      <c r="B43" s="21" t="s">
        <v>1304</v>
      </c>
      <c r="C43" s="21">
        <v>5</v>
      </c>
      <c r="D43" s="21">
        <f t="shared" si="3"/>
        <v>5</v>
      </c>
      <c r="E43" s="21">
        <v>1</v>
      </c>
      <c r="F43" s="21">
        <v>2.6</v>
      </c>
      <c r="G43" s="21">
        <v>426</v>
      </c>
      <c r="H43" s="21">
        <v>6</v>
      </c>
      <c r="I43" s="21">
        <v>0</v>
      </c>
      <c r="J43" s="21">
        <v>2</v>
      </c>
      <c r="K43" s="21">
        <v>2</v>
      </c>
      <c r="L43" s="21">
        <v>3</v>
      </c>
      <c r="M43" s="21">
        <v>2</v>
      </c>
      <c r="N43" s="21">
        <v>2</v>
      </c>
      <c r="O43" s="21">
        <v>462</v>
      </c>
      <c r="P43" s="21">
        <v>45</v>
      </c>
      <c r="Q43" s="21">
        <v>1</v>
      </c>
      <c r="R43" s="21">
        <v>0.8</v>
      </c>
      <c r="S43" s="21">
        <v>0.6</v>
      </c>
      <c r="T43" s="21">
        <v>0.45</v>
      </c>
      <c r="U43" s="21">
        <v>610000</v>
      </c>
      <c r="V43" s="21">
        <v>680</v>
      </c>
      <c r="W43" s="21">
        <v>0.5</v>
      </c>
      <c r="X43" s="21">
        <v>0.65</v>
      </c>
      <c r="Y43" s="21">
        <v>0.75</v>
      </c>
      <c r="Z43" s="21">
        <v>0.8</v>
      </c>
      <c r="AA43" s="21">
        <v>555</v>
      </c>
      <c r="AB43" s="21">
        <v>0.6667</v>
      </c>
      <c r="AC43" s="21">
        <v>0.6667</v>
      </c>
      <c r="AD43" s="21">
        <v>0.6667</v>
      </c>
      <c r="AE43" s="21">
        <v>0.6667</v>
      </c>
      <c r="AF43" s="21">
        <v>487</v>
      </c>
      <c r="AG43" s="21">
        <v>192000</v>
      </c>
      <c r="AH43" s="21">
        <v>2e-6</v>
      </c>
      <c r="AI43" s="21">
        <v>11.6</v>
      </c>
      <c r="AJ43" s="21">
        <v>37580</v>
      </c>
      <c r="AK43" s="21">
        <v>785</v>
      </c>
      <c r="AL43" s="21">
        <v>4</v>
      </c>
      <c r="AM43" s="21">
        <v>29.7</v>
      </c>
      <c r="AN43" s="21">
        <v>1</v>
      </c>
      <c r="AO43" s="21">
        <v>0</v>
      </c>
      <c r="AP43" s="18">
        <v>1147</v>
      </c>
      <c r="AQ43" s="18">
        <v>1500</v>
      </c>
      <c r="AR43" s="18">
        <v>0</v>
      </c>
      <c r="AS43" s="21"/>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c r="CG43" s="22"/>
      <c r="CH43" s="22"/>
      <c r="CI43" s="22"/>
      <c r="CJ43" s="22"/>
      <c r="CK43" s="22"/>
      <c r="CL43" s="22"/>
      <c r="CM43" s="22"/>
      <c r="CN43" s="22"/>
      <c r="CO43" s="22"/>
      <c r="CP43" s="22"/>
      <c r="CQ43" s="22"/>
      <c r="CR43" s="22"/>
      <c r="CS43" s="22"/>
      <c r="CT43" s="22"/>
      <c r="CU43" s="22"/>
      <c r="CV43" s="22"/>
      <c r="CW43" s="22"/>
      <c r="CX43" s="22"/>
      <c r="CY43" s="22"/>
      <c r="CZ43" s="22"/>
      <c r="DA43" s="22"/>
      <c r="DB43" s="22"/>
      <c r="DC43" s="22"/>
      <c r="DD43" s="22"/>
      <c r="DE43" s="22"/>
      <c r="DF43" s="22"/>
      <c r="DG43" s="22"/>
      <c r="DH43" s="22"/>
      <c r="DI43" s="22"/>
      <c r="DJ43" s="22"/>
      <c r="DK43" s="22"/>
      <c r="DL43" s="22"/>
      <c r="DM43" s="22"/>
      <c r="DN43" s="22"/>
      <c r="DO43" s="22"/>
      <c r="DP43" s="22"/>
      <c r="DQ43" s="22"/>
      <c r="DR43" s="22"/>
      <c r="DS43" s="22"/>
      <c r="DT43" s="22"/>
      <c r="DU43" s="22"/>
      <c r="DV43" s="22"/>
      <c r="DW43" s="22"/>
      <c r="DX43" s="22"/>
      <c r="DY43" s="22"/>
      <c r="DZ43" s="22"/>
      <c r="EA43" s="22"/>
      <c r="EB43" s="22"/>
      <c r="EC43" s="22"/>
      <c r="ED43" s="22"/>
      <c r="EE43" s="22"/>
      <c r="EF43" s="22"/>
      <c r="EG43" s="22"/>
      <c r="EH43" s="22"/>
      <c r="EI43" s="22"/>
      <c r="EJ43" s="22"/>
      <c r="EK43" s="22"/>
      <c r="EL43" s="22"/>
      <c r="EM43" s="22"/>
      <c r="EN43" s="22"/>
      <c r="EO43" s="22"/>
      <c r="EP43" s="22"/>
      <c r="EQ43" s="22"/>
      <c r="ER43" s="22"/>
      <c r="ES43" s="23"/>
      <c r="ET43" s="22"/>
      <c r="EU43" s="22"/>
      <c r="EV43" s="22"/>
      <c r="EW43" s="22"/>
      <c r="EX43" s="22"/>
      <c r="EY43" s="18"/>
      <c r="EZ43" s="18"/>
      <c r="FA43" s="22"/>
      <c r="FB43" s="22"/>
      <c r="FC43" s="22"/>
      <c r="FD43" s="22"/>
      <c r="FE43" s="22"/>
      <c r="FF43" s="22"/>
      <c r="FG43" s="22"/>
      <c r="FH43" s="22"/>
      <c r="FI43" s="22"/>
      <c r="FJ43" s="22"/>
      <c r="FK43" s="22"/>
      <c r="FL43" s="22"/>
      <c r="FM43" s="22"/>
      <c r="FN43" s="22"/>
      <c r="FO43" s="22"/>
      <c r="FP43" s="22"/>
      <c r="FQ43" s="22">
        <f>-技能加成!$D$3*5%</f>
        <v>-0.25</v>
      </c>
      <c r="FR43" s="22"/>
      <c r="FS43" s="22"/>
      <c r="FT43" s="22"/>
      <c r="FU43" s="22"/>
      <c r="FV43" s="22"/>
      <c r="FW43" s="22">
        <f>技能加成!$D$51*7.5%</f>
        <v>0.375</v>
      </c>
      <c r="FX43" s="22"/>
      <c r="FY43" s="22">
        <f>-技能加成!$D$51*5%</f>
        <v>-0.25</v>
      </c>
      <c r="FZ43" s="22">
        <f>技能加成!$D$3*5%</f>
        <v>0.25</v>
      </c>
      <c r="GA43" s="22"/>
      <c r="GB43" s="22"/>
      <c r="GC43" s="22"/>
      <c r="GD43" s="22"/>
      <c r="GE43" s="22"/>
      <c r="GF43" s="22"/>
      <c r="GG43" s="22"/>
      <c r="GH43" s="22"/>
      <c r="GI43" s="22"/>
      <c r="GJ43" s="22"/>
      <c r="GK43" s="22"/>
      <c r="GL43" s="22"/>
      <c r="GM43" s="22"/>
      <c r="GN43" s="22"/>
      <c r="GO43" s="22"/>
      <c r="GP43" s="22"/>
      <c r="GQ43" s="22"/>
      <c r="GR43" s="22"/>
      <c r="GS43" s="22"/>
      <c r="GT43" s="22"/>
      <c r="GU43" s="22"/>
      <c r="GV43" s="22"/>
      <c r="GW43" s="22"/>
      <c r="GX43" s="22"/>
      <c r="GY43" s="22"/>
      <c r="JG43" s="1">
        <v>1</v>
      </c>
      <c r="JP43" s="1">
        <v>135</v>
      </c>
      <c r="JQ43" s="22">
        <f>-技能加成!$D$51*5%</f>
        <v>-0.25</v>
      </c>
    </row>
    <row r="44" spans="1:277">
      <c r="A44" s="18" t="str">
        <f t="shared" si="2"/>
        <v>护卫舰</v>
      </c>
      <c r="B44" s="21" t="s">
        <v>1319</v>
      </c>
      <c r="C44" s="21">
        <v>5</v>
      </c>
      <c r="D44" s="21">
        <f t="shared" si="3"/>
        <v>5</v>
      </c>
      <c r="E44" s="21">
        <v>1</v>
      </c>
      <c r="F44" s="21">
        <v>2.65</v>
      </c>
      <c r="G44" s="21">
        <v>418</v>
      </c>
      <c r="H44" s="21">
        <v>6</v>
      </c>
      <c r="I44" s="21">
        <v>0</v>
      </c>
      <c r="J44" s="21">
        <v>2</v>
      </c>
      <c r="K44" s="21">
        <v>2</v>
      </c>
      <c r="L44" s="21">
        <v>3</v>
      </c>
      <c r="M44" s="21">
        <v>2</v>
      </c>
      <c r="N44" s="21">
        <v>2</v>
      </c>
      <c r="O44" s="21">
        <v>494</v>
      </c>
      <c r="P44" s="21">
        <v>39</v>
      </c>
      <c r="Q44" s="21">
        <v>1</v>
      </c>
      <c r="R44" s="21">
        <v>0.8</v>
      </c>
      <c r="S44" s="21">
        <v>0.54</v>
      </c>
      <c r="T44" s="21">
        <v>0.5</v>
      </c>
      <c r="U44" s="21">
        <v>620000</v>
      </c>
      <c r="V44" s="21">
        <v>596</v>
      </c>
      <c r="W44" s="21">
        <v>0.5</v>
      </c>
      <c r="X44" s="21">
        <v>0.65</v>
      </c>
      <c r="Y44" s="21">
        <v>0.6375</v>
      </c>
      <c r="Z44" s="21">
        <v>0.9</v>
      </c>
      <c r="AA44" s="21">
        <v>607</v>
      </c>
      <c r="AB44" s="21">
        <v>0.6667</v>
      </c>
      <c r="AC44" s="21">
        <v>0.6667</v>
      </c>
      <c r="AD44" s="21">
        <v>0.6667</v>
      </c>
      <c r="AE44" s="21">
        <v>0.6667</v>
      </c>
      <c r="AF44" s="21">
        <v>381</v>
      </c>
      <c r="AG44" s="21">
        <v>192000</v>
      </c>
      <c r="AH44" s="21">
        <v>1.7e-6</v>
      </c>
      <c r="AI44" s="21">
        <v>12.3</v>
      </c>
      <c r="AJ44" s="21">
        <v>38000</v>
      </c>
      <c r="AK44" s="21">
        <v>772</v>
      </c>
      <c r="AL44" s="21">
        <v>4</v>
      </c>
      <c r="AM44" s="21">
        <v>31.5</v>
      </c>
      <c r="AN44" s="21">
        <v>1</v>
      </c>
      <c r="AO44" s="21">
        <v>0</v>
      </c>
      <c r="AP44" s="18">
        <v>1271</v>
      </c>
      <c r="AQ44" s="18">
        <v>1500</v>
      </c>
      <c r="AR44" s="18">
        <v>1</v>
      </c>
      <c r="AS44" s="21"/>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c r="CG44" s="22"/>
      <c r="CH44" s="22"/>
      <c r="CI44" s="22"/>
      <c r="CJ44" s="22"/>
      <c r="CK44" s="22"/>
      <c r="CL44" s="22"/>
      <c r="CM44" s="22"/>
      <c r="CN44" s="22"/>
      <c r="CO44" s="22"/>
      <c r="CP44" s="22"/>
      <c r="CQ44" s="22"/>
      <c r="CR44" s="22"/>
      <c r="CS44" s="22"/>
      <c r="CT44" s="22"/>
      <c r="CU44" s="22"/>
      <c r="CV44" s="22"/>
      <c r="CW44" s="22"/>
      <c r="CX44" s="22"/>
      <c r="CY44" s="22"/>
      <c r="CZ44" s="22"/>
      <c r="DA44" s="22"/>
      <c r="DB44" s="22"/>
      <c r="DC44" s="22"/>
      <c r="DD44" s="22"/>
      <c r="DE44" s="22"/>
      <c r="DF44" s="22"/>
      <c r="DG44" s="22"/>
      <c r="DH44" s="22"/>
      <c r="DI44" s="22"/>
      <c r="DJ44" s="22"/>
      <c r="DK44" s="22"/>
      <c r="DL44" s="22"/>
      <c r="DM44" s="22"/>
      <c r="DN44" s="22"/>
      <c r="DO44" s="22"/>
      <c r="DP44" s="22"/>
      <c r="DQ44" s="22"/>
      <c r="DR44" s="22"/>
      <c r="DS44" s="22"/>
      <c r="DT44" s="22"/>
      <c r="DU44" s="22"/>
      <c r="DV44" s="22"/>
      <c r="DW44" s="22"/>
      <c r="DX44" s="22"/>
      <c r="DY44" s="22"/>
      <c r="DZ44" s="22"/>
      <c r="EA44" s="22"/>
      <c r="EB44" s="22"/>
      <c r="EC44" s="22"/>
      <c r="ED44" s="22"/>
      <c r="EE44" s="22"/>
      <c r="EF44" s="22"/>
      <c r="EG44" s="22"/>
      <c r="EH44" s="22"/>
      <c r="EI44" s="22"/>
      <c r="EJ44" s="22"/>
      <c r="EK44" s="22"/>
      <c r="EL44" s="22"/>
      <c r="EM44" s="22"/>
      <c r="EN44" s="22"/>
      <c r="EO44" s="22"/>
      <c r="EP44" s="22"/>
      <c r="EQ44" s="22"/>
      <c r="ER44" s="22"/>
      <c r="ES44" s="23"/>
      <c r="ET44" s="22"/>
      <c r="EU44" s="22"/>
      <c r="EV44" s="22"/>
      <c r="EW44" s="22"/>
      <c r="EX44" s="22"/>
      <c r="EY44" s="18"/>
      <c r="EZ44" s="18"/>
      <c r="FA44" s="22"/>
      <c r="FB44" s="22"/>
      <c r="FC44" s="22"/>
      <c r="FD44" s="22"/>
      <c r="FE44" s="22"/>
      <c r="FF44" s="22"/>
      <c r="FG44" s="22"/>
      <c r="FH44" s="22"/>
      <c r="FI44" s="22"/>
      <c r="FJ44" s="22"/>
      <c r="FK44" s="22"/>
      <c r="FL44" s="22"/>
      <c r="FM44" s="22"/>
      <c r="FN44" s="22"/>
      <c r="FO44" s="22"/>
      <c r="FP44" s="22"/>
      <c r="FQ44" s="22"/>
      <c r="FR44" s="22"/>
      <c r="FS44" s="22"/>
      <c r="FT44" s="22"/>
      <c r="FU44" s="22"/>
      <c r="FV44" s="22"/>
      <c r="FW44" s="22">
        <f>技能加成!$D$51*7.5%</f>
        <v>0.375</v>
      </c>
      <c r="FX44" s="22"/>
      <c r="FY44" s="22">
        <f>-技能加成!$D$51*5%</f>
        <v>-0.25</v>
      </c>
      <c r="FZ44" s="22">
        <f>技能加成!$D$3*8%</f>
        <v>0.4</v>
      </c>
      <c r="GA44" s="22"/>
      <c r="GB44" s="22"/>
      <c r="GC44" s="22"/>
      <c r="GD44" s="22"/>
      <c r="GE44" s="22"/>
      <c r="GF44" s="22"/>
      <c r="GG44" s="22"/>
      <c r="GH44" s="22"/>
      <c r="GI44" s="22"/>
      <c r="GJ44" s="22"/>
      <c r="GK44" s="22"/>
      <c r="GL44" s="22"/>
      <c r="GM44" s="22"/>
      <c r="GN44" s="22"/>
      <c r="GO44" s="22"/>
      <c r="GP44" s="22"/>
      <c r="GQ44" s="22"/>
      <c r="GR44" s="22"/>
      <c r="GS44" s="22"/>
      <c r="GT44" s="22"/>
      <c r="GU44" s="22"/>
      <c r="GV44" s="22"/>
      <c r="GW44" s="22"/>
      <c r="GX44" s="22"/>
      <c r="GY44" s="22"/>
      <c r="JG44" s="1">
        <v>1</v>
      </c>
      <c r="JP44" s="1">
        <v>142</v>
      </c>
      <c r="JQ44" s="22">
        <f>-技能加成!$D$51*5%</f>
        <v>-0.25</v>
      </c>
    </row>
    <row r="45" spans="1:277">
      <c r="A45" s="18" t="str">
        <f t="shared" si="2"/>
        <v>护卫舰</v>
      </c>
      <c r="B45" s="21" t="s">
        <v>1330</v>
      </c>
      <c r="C45" s="21">
        <v>10</v>
      </c>
      <c r="D45" s="21">
        <f t="shared" si="3"/>
        <v>10</v>
      </c>
      <c r="E45" s="21">
        <v>1</v>
      </c>
      <c r="F45" s="21">
        <v>2.6</v>
      </c>
      <c r="G45" s="21">
        <v>438</v>
      </c>
      <c r="H45" s="21">
        <v>6</v>
      </c>
      <c r="I45" s="21">
        <v>1</v>
      </c>
      <c r="J45" s="21">
        <v>2</v>
      </c>
      <c r="K45" s="21">
        <v>2</v>
      </c>
      <c r="L45" s="21">
        <v>3</v>
      </c>
      <c r="M45" s="21">
        <v>3</v>
      </c>
      <c r="N45" s="21">
        <v>3</v>
      </c>
      <c r="O45" s="21">
        <v>942</v>
      </c>
      <c r="P45" s="21">
        <v>47</v>
      </c>
      <c r="Q45" s="21">
        <v>1</v>
      </c>
      <c r="R45" s="21">
        <v>0.72</v>
      </c>
      <c r="S45" s="21">
        <v>0.6</v>
      </c>
      <c r="T45" s="21">
        <v>0.5</v>
      </c>
      <c r="U45" s="21">
        <v>880000</v>
      </c>
      <c r="V45" s="21">
        <v>636</v>
      </c>
      <c r="W45" s="21">
        <v>0.5</v>
      </c>
      <c r="X45" s="21">
        <v>0.5525</v>
      </c>
      <c r="Y45" s="21">
        <v>0.75</v>
      </c>
      <c r="Z45" s="21">
        <v>0.9</v>
      </c>
      <c r="AA45" s="21">
        <v>645</v>
      </c>
      <c r="AB45" s="21">
        <v>0.6667</v>
      </c>
      <c r="AC45" s="21">
        <v>0.6667</v>
      </c>
      <c r="AD45" s="21">
        <v>0.6667</v>
      </c>
      <c r="AE45" s="21">
        <v>0.6667</v>
      </c>
      <c r="AF45" s="21">
        <v>456</v>
      </c>
      <c r="AG45" s="21">
        <v>217000</v>
      </c>
      <c r="AH45" s="21">
        <v>1.7e-6</v>
      </c>
      <c r="AI45" s="21">
        <v>13.1</v>
      </c>
      <c r="AJ45" s="21">
        <v>42030</v>
      </c>
      <c r="AK45" s="21">
        <v>701</v>
      </c>
      <c r="AL45" s="21">
        <v>4</v>
      </c>
      <c r="AM45" s="21">
        <v>24.9</v>
      </c>
      <c r="AN45" s="21">
        <v>1</v>
      </c>
      <c r="AO45" s="21">
        <v>0</v>
      </c>
      <c r="AP45" s="18">
        <v>1150</v>
      </c>
      <c r="AQ45" s="18">
        <v>1500</v>
      </c>
      <c r="AR45" s="18">
        <v>0</v>
      </c>
      <c r="AS45" s="21"/>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c r="CG45" s="22"/>
      <c r="CH45" s="22"/>
      <c r="CI45" s="22"/>
      <c r="CJ45" s="22"/>
      <c r="CK45" s="22"/>
      <c r="CL45" s="22"/>
      <c r="CM45" s="22"/>
      <c r="CN45" s="22"/>
      <c r="CO45" s="22"/>
      <c r="CP45" s="22"/>
      <c r="CQ45" s="22"/>
      <c r="CR45" s="22"/>
      <c r="CS45" s="22"/>
      <c r="CT45" s="22"/>
      <c r="CU45" s="22"/>
      <c r="CV45" s="22"/>
      <c r="CW45" s="22"/>
      <c r="CX45" s="22"/>
      <c r="CY45" s="22"/>
      <c r="CZ45" s="22"/>
      <c r="DA45" s="22"/>
      <c r="DB45" s="22"/>
      <c r="DC45" s="22"/>
      <c r="DD45" s="22"/>
      <c r="DE45" s="22"/>
      <c r="DF45" s="22"/>
      <c r="DG45" s="22"/>
      <c r="DH45" s="22"/>
      <c r="DI45" s="22"/>
      <c r="DJ45" s="22"/>
      <c r="DK45" s="22"/>
      <c r="DL45" s="22"/>
      <c r="DM45" s="22"/>
      <c r="DN45" s="22"/>
      <c r="DO45" s="22"/>
      <c r="DP45" s="22"/>
      <c r="DQ45" s="22"/>
      <c r="DR45" s="22"/>
      <c r="DS45" s="22"/>
      <c r="DT45" s="22"/>
      <c r="DU45" s="22"/>
      <c r="DV45" s="22"/>
      <c r="DW45" s="22"/>
      <c r="DX45" s="22"/>
      <c r="DY45" s="22"/>
      <c r="DZ45" s="22"/>
      <c r="EA45" s="22"/>
      <c r="EB45" s="22"/>
      <c r="EC45" s="22"/>
      <c r="ED45" s="22"/>
      <c r="EE45" s="22"/>
      <c r="EF45" s="22"/>
      <c r="EG45" s="22"/>
      <c r="EH45" s="22"/>
      <c r="EI45" s="22"/>
      <c r="EJ45" s="22"/>
      <c r="EK45" s="22"/>
      <c r="EL45" s="22"/>
      <c r="EM45" s="22"/>
      <c r="EN45" s="22"/>
      <c r="EO45" s="22"/>
      <c r="EP45" s="22"/>
      <c r="EQ45" s="22"/>
      <c r="ER45" s="22"/>
      <c r="ES45" s="23"/>
      <c r="ET45" s="22"/>
      <c r="EU45" s="22"/>
      <c r="EV45" s="22"/>
      <c r="EW45" s="22"/>
      <c r="EX45" s="22"/>
      <c r="EY45" s="18"/>
      <c r="EZ45" s="18"/>
      <c r="FA45" s="22"/>
      <c r="FB45" s="22"/>
      <c r="FC45" s="22"/>
      <c r="FD45" s="22"/>
      <c r="FE45" s="22"/>
      <c r="FF45" s="22"/>
      <c r="FG45" s="22"/>
      <c r="FH45" s="22"/>
      <c r="FI45" s="22"/>
      <c r="FJ45" s="22"/>
      <c r="FK45" s="22"/>
      <c r="FL45" s="22"/>
      <c r="FM45" s="22"/>
      <c r="FN45" s="22"/>
      <c r="FO45" s="22"/>
      <c r="FP45" s="22">
        <f>技能加成!$D$4*5%</f>
        <v>0.25</v>
      </c>
      <c r="FQ45" s="22"/>
      <c r="FR45" s="22"/>
      <c r="FS45" s="22"/>
      <c r="FT45" s="22"/>
      <c r="FU45" s="22"/>
      <c r="FV45" s="22"/>
      <c r="FW45" s="22">
        <f>技能加成!$D$52*10%</f>
        <v>0.5</v>
      </c>
      <c r="FX45" s="22"/>
      <c r="FY45" s="22">
        <f>-技能加成!$D$52*5%</f>
        <v>-0.25</v>
      </c>
      <c r="FZ45" s="22">
        <f>技能加成!$D$4*7.5%</f>
        <v>0.375</v>
      </c>
      <c r="GA45" s="22"/>
      <c r="GB45" s="22"/>
      <c r="GC45" s="22"/>
      <c r="GD45" s="22"/>
      <c r="GE45" s="22"/>
      <c r="GF45" s="22"/>
      <c r="GG45" s="22"/>
      <c r="GH45" s="22"/>
      <c r="GI45" s="22"/>
      <c r="GJ45" s="22"/>
      <c r="GK45" s="22"/>
      <c r="GL45" s="22"/>
      <c r="GM45" s="22"/>
      <c r="GN45" s="22"/>
      <c r="GO45" s="22"/>
      <c r="GP45" s="22"/>
      <c r="GQ45" s="22"/>
      <c r="GR45" s="22"/>
      <c r="GS45" s="22"/>
      <c r="GT45" s="22"/>
      <c r="GU45" s="22"/>
      <c r="GV45" s="22"/>
      <c r="GW45" s="22"/>
      <c r="GX45" s="22"/>
      <c r="GY45" s="22"/>
      <c r="JG45" s="1">
        <v>1</v>
      </c>
      <c r="JP45" s="1">
        <v>131</v>
      </c>
      <c r="JQ45" s="22">
        <f>-技能加成!$D$52*5%</f>
        <v>-0.25</v>
      </c>
    </row>
    <row r="46" spans="1:277">
      <c r="A46" s="18" t="str">
        <f t="shared" si="2"/>
        <v>护卫舰</v>
      </c>
      <c r="B46" s="21" t="s">
        <v>1341</v>
      </c>
      <c r="C46" s="21">
        <v>10</v>
      </c>
      <c r="D46" s="21">
        <f t="shared" si="3"/>
        <v>10</v>
      </c>
      <c r="E46" s="21">
        <v>1</v>
      </c>
      <c r="F46" s="21">
        <v>2.45</v>
      </c>
      <c r="G46" s="21">
        <v>529</v>
      </c>
      <c r="H46" s="21">
        <v>6</v>
      </c>
      <c r="I46" s="21">
        <v>1</v>
      </c>
      <c r="J46" s="21">
        <v>2</v>
      </c>
      <c r="K46" s="21">
        <v>2</v>
      </c>
      <c r="L46" s="21">
        <v>3</v>
      </c>
      <c r="M46" s="21">
        <v>3</v>
      </c>
      <c r="N46" s="21">
        <v>3</v>
      </c>
      <c r="O46" s="21">
        <v>830</v>
      </c>
      <c r="P46" s="21">
        <v>33</v>
      </c>
      <c r="Q46" s="21">
        <v>0.9</v>
      </c>
      <c r="R46" s="21">
        <v>0.8</v>
      </c>
      <c r="S46" s="21">
        <v>0.6</v>
      </c>
      <c r="T46" s="21">
        <v>0.5</v>
      </c>
      <c r="U46" s="21">
        <v>820000</v>
      </c>
      <c r="V46" s="21">
        <v>739</v>
      </c>
      <c r="W46" s="21">
        <v>0.4</v>
      </c>
      <c r="X46" s="21">
        <v>0.65</v>
      </c>
      <c r="Y46" s="21">
        <v>0.75</v>
      </c>
      <c r="Z46" s="21">
        <v>0.9</v>
      </c>
      <c r="AA46" s="21">
        <v>654</v>
      </c>
      <c r="AB46" s="21">
        <v>0.6667</v>
      </c>
      <c r="AC46" s="21">
        <v>0.6667</v>
      </c>
      <c r="AD46" s="21">
        <v>0.6667</v>
      </c>
      <c r="AE46" s="21">
        <v>0.6667</v>
      </c>
      <c r="AF46" s="21">
        <v>400</v>
      </c>
      <c r="AG46" s="21">
        <v>217000</v>
      </c>
      <c r="AH46" s="21">
        <v>1.3e-6</v>
      </c>
      <c r="AI46" s="21">
        <v>10.8</v>
      </c>
      <c r="AJ46" s="21">
        <v>34350</v>
      </c>
      <c r="AK46" s="21">
        <v>826</v>
      </c>
      <c r="AL46" s="21">
        <v>4</v>
      </c>
      <c r="AM46" s="21">
        <v>19.6</v>
      </c>
      <c r="AN46" s="21">
        <v>1</v>
      </c>
      <c r="AO46" s="21">
        <v>0</v>
      </c>
      <c r="AP46" s="18">
        <v>1123</v>
      </c>
      <c r="AQ46" s="18">
        <v>1500</v>
      </c>
      <c r="AR46" s="18">
        <v>2</v>
      </c>
      <c r="AS46" s="21"/>
      <c r="AT46" s="22"/>
      <c r="AU46" s="22"/>
      <c r="AV46" s="22"/>
      <c r="AW46" s="22"/>
      <c r="AX46" s="22"/>
      <c r="AY46" s="22"/>
      <c r="AZ46" s="22"/>
      <c r="BA46" s="22"/>
      <c r="BB46" s="22"/>
      <c r="BC46" s="22"/>
      <c r="BD46" s="22"/>
      <c r="BE46" s="22"/>
      <c r="BF46" s="22"/>
      <c r="BG46" s="22"/>
      <c r="BH46" s="22"/>
      <c r="BI46" s="22"/>
      <c r="BJ46" s="22"/>
      <c r="BK46" s="22"/>
      <c r="BL46" s="22"/>
      <c r="BM46" s="22"/>
      <c r="BN46" s="22"/>
      <c r="BO46" s="22"/>
      <c r="BP46" s="22"/>
      <c r="BQ46" s="22"/>
      <c r="BR46" s="22"/>
      <c r="BS46" s="22"/>
      <c r="BT46" s="22"/>
      <c r="BU46" s="22"/>
      <c r="BV46" s="22"/>
      <c r="BW46" s="22"/>
      <c r="BX46" s="22"/>
      <c r="BY46" s="22"/>
      <c r="BZ46" s="22"/>
      <c r="CA46" s="22"/>
      <c r="CB46" s="22"/>
      <c r="CC46" s="22"/>
      <c r="CD46" s="22"/>
      <c r="CE46" s="22"/>
      <c r="CF46" s="22"/>
      <c r="CG46" s="22"/>
      <c r="CH46" s="22"/>
      <c r="CI46" s="22"/>
      <c r="CJ46" s="22"/>
      <c r="CK46" s="22"/>
      <c r="CL46" s="22"/>
      <c r="CM46" s="22"/>
      <c r="CN46" s="22"/>
      <c r="CO46" s="22"/>
      <c r="CP46" s="22"/>
      <c r="CQ46" s="22"/>
      <c r="CR46" s="22"/>
      <c r="CS46" s="22"/>
      <c r="CT46" s="22"/>
      <c r="CU46" s="22"/>
      <c r="CV46" s="22"/>
      <c r="CW46" s="22"/>
      <c r="CX46" s="22"/>
      <c r="CY46" s="22"/>
      <c r="CZ46" s="22"/>
      <c r="DA46" s="22"/>
      <c r="DB46" s="22"/>
      <c r="DC46" s="22"/>
      <c r="DD46" s="22"/>
      <c r="DE46" s="22"/>
      <c r="DF46" s="22"/>
      <c r="DG46" s="22"/>
      <c r="DH46" s="22"/>
      <c r="DI46" s="22"/>
      <c r="DJ46" s="22"/>
      <c r="DK46" s="22"/>
      <c r="DL46" s="22"/>
      <c r="DM46" s="22"/>
      <c r="DN46" s="22"/>
      <c r="DO46" s="22"/>
      <c r="DP46" s="22"/>
      <c r="DQ46" s="22"/>
      <c r="DR46" s="22"/>
      <c r="DS46" s="22"/>
      <c r="DT46" s="22"/>
      <c r="DU46" s="22"/>
      <c r="DV46" s="22"/>
      <c r="DW46" s="22"/>
      <c r="DX46" s="22"/>
      <c r="DY46" s="22"/>
      <c r="DZ46" s="22"/>
      <c r="EA46" s="22"/>
      <c r="EB46" s="22"/>
      <c r="EC46" s="22"/>
      <c r="ED46" s="22"/>
      <c r="EE46" s="22"/>
      <c r="EF46" s="22"/>
      <c r="EG46" s="22"/>
      <c r="EH46" s="22"/>
      <c r="EI46" s="22"/>
      <c r="EJ46" s="22"/>
      <c r="EK46" s="22"/>
      <c r="EL46" s="22"/>
      <c r="EM46" s="22"/>
      <c r="EN46" s="22"/>
      <c r="EO46" s="22"/>
      <c r="EP46" s="22"/>
      <c r="EQ46" s="22"/>
      <c r="ER46" s="22"/>
      <c r="ES46" s="23"/>
      <c r="ET46" s="22"/>
      <c r="EU46" s="22"/>
      <c r="EV46" s="22"/>
      <c r="EW46" s="22"/>
      <c r="EX46" s="22"/>
      <c r="EY46" s="18"/>
      <c r="EZ46" s="18"/>
      <c r="FA46" s="22"/>
      <c r="FB46" s="22"/>
      <c r="FC46" s="22"/>
      <c r="FD46" s="22"/>
      <c r="FE46" s="22"/>
      <c r="FF46" s="22"/>
      <c r="FG46" s="22"/>
      <c r="FH46" s="22"/>
      <c r="FI46" s="22"/>
      <c r="FJ46" s="22"/>
      <c r="FK46" s="22"/>
      <c r="FL46" s="22"/>
      <c r="FM46" s="22"/>
      <c r="FN46" s="22"/>
      <c r="FO46" s="22"/>
      <c r="FP46" s="22"/>
      <c r="FQ46" s="22"/>
      <c r="FR46" s="22">
        <f>-技能加成!$D$4*4%</f>
        <v>-0.2</v>
      </c>
      <c r="FS46" s="22"/>
      <c r="FT46" s="22"/>
      <c r="FU46" s="22"/>
      <c r="FV46" s="22"/>
      <c r="FW46" s="22">
        <f>技能加成!$D$52*10%</f>
        <v>0.5</v>
      </c>
      <c r="FX46" s="22"/>
      <c r="FY46" s="22">
        <f>-技能加成!$D$52*5%</f>
        <v>-0.25</v>
      </c>
      <c r="FZ46" s="22">
        <f>技能加成!$D$4*7.5%</f>
        <v>0.375</v>
      </c>
      <c r="GA46" s="22"/>
      <c r="GB46" s="22"/>
      <c r="GC46" s="22"/>
      <c r="GD46" s="22"/>
      <c r="GE46" s="22"/>
      <c r="GF46" s="22"/>
      <c r="GG46" s="22"/>
      <c r="GH46" s="22"/>
      <c r="GI46" s="22"/>
      <c r="GJ46" s="22"/>
      <c r="GK46" s="22"/>
      <c r="GL46" s="22"/>
      <c r="GM46" s="22"/>
      <c r="GN46" s="22"/>
      <c r="GO46" s="22"/>
      <c r="GP46" s="22"/>
      <c r="GQ46" s="22"/>
      <c r="GR46" s="22"/>
      <c r="GS46" s="22"/>
      <c r="GT46" s="22"/>
      <c r="GU46" s="22"/>
      <c r="GV46" s="22"/>
      <c r="GW46" s="22"/>
      <c r="GX46" s="22"/>
      <c r="GY46" s="22"/>
      <c r="JG46" s="1">
        <v>1</v>
      </c>
      <c r="JP46" s="1">
        <v>111</v>
      </c>
      <c r="JQ46" s="22">
        <f>-技能加成!$D$52*5%</f>
        <v>-0.25</v>
      </c>
    </row>
    <row r="47" spans="1:277">
      <c r="A47" s="18" t="str">
        <f t="shared" si="2"/>
        <v>护卫舰</v>
      </c>
      <c r="B47" s="21" t="s">
        <v>1349</v>
      </c>
      <c r="C47" s="21">
        <v>10</v>
      </c>
      <c r="D47" s="21">
        <f t="shared" si="3"/>
        <v>10</v>
      </c>
      <c r="E47" s="21">
        <v>1</v>
      </c>
      <c r="F47" s="21">
        <v>2.6</v>
      </c>
      <c r="G47" s="21">
        <v>481</v>
      </c>
      <c r="H47" s="21">
        <v>6</v>
      </c>
      <c r="I47" s="21">
        <v>1</v>
      </c>
      <c r="J47" s="21">
        <v>2</v>
      </c>
      <c r="K47" s="21">
        <v>2</v>
      </c>
      <c r="L47" s="21">
        <v>3</v>
      </c>
      <c r="M47" s="21">
        <v>3</v>
      </c>
      <c r="N47" s="21">
        <v>3</v>
      </c>
      <c r="O47" s="21">
        <v>605</v>
      </c>
      <c r="P47" s="21">
        <v>54</v>
      </c>
      <c r="Q47" s="21">
        <v>1</v>
      </c>
      <c r="R47" s="21">
        <v>0.8</v>
      </c>
      <c r="S47" s="21">
        <v>0.6</v>
      </c>
      <c r="T47" s="21">
        <v>0.45</v>
      </c>
      <c r="U47" s="21">
        <v>710000</v>
      </c>
      <c r="V47" s="21">
        <v>891</v>
      </c>
      <c r="W47" s="21">
        <v>0.5</v>
      </c>
      <c r="X47" s="21">
        <v>0.65</v>
      </c>
      <c r="Y47" s="21">
        <v>0.75</v>
      </c>
      <c r="Z47" s="21">
        <v>0.8</v>
      </c>
      <c r="AA47" s="21">
        <v>728</v>
      </c>
      <c r="AB47" s="21">
        <v>0.6667</v>
      </c>
      <c r="AC47" s="21">
        <v>0.6667</v>
      </c>
      <c r="AD47" s="21">
        <v>0.6667</v>
      </c>
      <c r="AE47" s="21">
        <v>0.6667</v>
      </c>
      <c r="AF47" s="21">
        <v>583</v>
      </c>
      <c r="AG47" s="21">
        <v>217000</v>
      </c>
      <c r="AH47" s="21">
        <v>2e-6</v>
      </c>
      <c r="AI47" s="21">
        <v>11.6</v>
      </c>
      <c r="AJ47" s="21">
        <v>37580</v>
      </c>
      <c r="AK47" s="21">
        <v>785</v>
      </c>
      <c r="AL47" s="21">
        <v>4</v>
      </c>
      <c r="AM47" s="21">
        <v>22.6</v>
      </c>
      <c r="AN47" s="21">
        <v>1</v>
      </c>
      <c r="AO47" s="21">
        <v>0</v>
      </c>
      <c r="AP47" s="18">
        <v>1072</v>
      </c>
      <c r="AQ47" s="18">
        <v>1500</v>
      </c>
      <c r="AR47" s="18">
        <v>0</v>
      </c>
      <c r="AS47" s="21"/>
      <c r="AT47" s="22"/>
      <c r="AU47" s="22"/>
      <c r="AV47" s="22"/>
      <c r="AW47" s="22"/>
      <c r="AX47" s="22"/>
      <c r="AY47" s="22"/>
      <c r="AZ47" s="22"/>
      <c r="BA47" s="22"/>
      <c r="BB47" s="22"/>
      <c r="BC47" s="22"/>
      <c r="BD47" s="22"/>
      <c r="BE47" s="22"/>
      <c r="BF47" s="22"/>
      <c r="BG47" s="22"/>
      <c r="BH47" s="22"/>
      <c r="BI47" s="22"/>
      <c r="BJ47" s="22"/>
      <c r="BK47" s="22"/>
      <c r="BL47" s="22"/>
      <c r="BM47" s="22"/>
      <c r="BN47" s="22"/>
      <c r="BO47" s="22"/>
      <c r="BP47" s="22"/>
      <c r="BQ47" s="22"/>
      <c r="BR47" s="22"/>
      <c r="BS47" s="22"/>
      <c r="BT47" s="22"/>
      <c r="BU47" s="22"/>
      <c r="BV47" s="22"/>
      <c r="BW47" s="22"/>
      <c r="BX47" s="22"/>
      <c r="BY47" s="22"/>
      <c r="BZ47" s="22"/>
      <c r="CA47" s="22"/>
      <c r="CB47" s="22"/>
      <c r="CC47" s="22"/>
      <c r="CD47" s="22"/>
      <c r="CE47" s="22"/>
      <c r="CF47" s="22"/>
      <c r="CG47" s="22"/>
      <c r="CH47" s="22"/>
      <c r="CI47" s="22"/>
      <c r="CJ47" s="22"/>
      <c r="CK47" s="22"/>
      <c r="CL47" s="22"/>
      <c r="CM47" s="22"/>
      <c r="CN47" s="22"/>
      <c r="CO47" s="22"/>
      <c r="CP47" s="22"/>
      <c r="CQ47" s="22"/>
      <c r="CR47" s="22"/>
      <c r="CS47" s="22"/>
      <c r="CT47" s="22"/>
      <c r="CU47" s="22"/>
      <c r="CV47" s="22"/>
      <c r="CW47" s="22"/>
      <c r="CX47" s="22"/>
      <c r="CY47" s="22"/>
      <c r="CZ47" s="22"/>
      <c r="DA47" s="22"/>
      <c r="DB47" s="22"/>
      <c r="DC47" s="22"/>
      <c r="DD47" s="22"/>
      <c r="DE47" s="22"/>
      <c r="DF47" s="22"/>
      <c r="DG47" s="22"/>
      <c r="DH47" s="22"/>
      <c r="DI47" s="22"/>
      <c r="DJ47" s="22"/>
      <c r="DK47" s="22"/>
      <c r="DL47" s="22"/>
      <c r="DM47" s="22"/>
      <c r="DN47" s="22"/>
      <c r="DO47" s="22"/>
      <c r="DP47" s="22"/>
      <c r="DQ47" s="22"/>
      <c r="DR47" s="22"/>
      <c r="DS47" s="22"/>
      <c r="DT47" s="22"/>
      <c r="DU47" s="22"/>
      <c r="DV47" s="22"/>
      <c r="DW47" s="22"/>
      <c r="DX47" s="22"/>
      <c r="DY47" s="22"/>
      <c r="DZ47" s="22"/>
      <c r="EA47" s="22"/>
      <c r="EB47" s="22"/>
      <c r="EC47" s="22"/>
      <c r="ED47" s="22"/>
      <c r="EE47" s="22"/>
      <c r="EF47" s="22"/>
      <c r="EG47" s="22"/>
      <c r="EH47" s="22"/>
      <c r="EI47" s="22"/>
      <c r="EJ47" s="22"/>
      <c r="EK47" s="22"/>
      <c r="EL47" s="22"/>
      <c r="EM47" s="22"/>
      <c r="EN47" s="22"/>
      <c r="EO47" s="22"/>
      <c r="EP47" s="22"/>
      <c r="EQ47" s="22"/>
      <c r="ER47" s="22"/>
      <c r="ES47" s="23"/>
      <c r="ET47" s="22"/>
      <c r="EU47" s="22"/>
      <c r="EV47" s="22"/>
      <c r="EW47" s="22"/>
      <c r="EX47" s="22"/>
      <c r="EY47" s="18"/>
      <c r="EZ47" s="18"/>
      <c r="FA47" s="22"/>
      <c r="FB47" s="22"/>
      <c r="FC47" s="22"/>
      <c r="FD47" s="22"/>
      <c r="FE47" s="22"/>
      <c r="FF47" s="22"/>
      <c r="FG47" s="22"/>
      <c r="FH47" s="22"/>
      <c r="FI47" s="22"/>
      <c r="FJ47" s="22"/>
      <c r="FK47" s="22"/>
      <c r="FL47" s="22"/>
      <c r="FM47" s="22"/>
      <c r="FN47" s="22"/>
      <c r="FO47" s="22"/>
      <c r="FP47" s="22"/>
      <c r="FQ47" s="22">
        <f>-技能加成!$D$4*5%</f>
        <v>-0.25</v>
      </c>
      <c r="FR47" s="22"/>
      <c r="FS47" s="22"/>
      <c r="FT47" s="22"/>
      <c r="FU47" s="22"/>
      <c r="FV47" s="22"/>
      <c r="FW47" s="22">
        <f>技能加成!$D$52*10%</f>
        <v>0.5</v>
      </c>
      <c r="FX47" s="22"/>
      <c r="FY47" s="22">
        <f>-技能加成!$D$52*5%</f>
        <v>-0.25</v>
      </c>
      <c r="FZ47" s="22">
        <f>技能加成!$D$4*7.5%</f>
        <v>0.375</v>
      </c>
      <c r="GA47" s="22"/>
      <c r="GB47" s="22"/>
      <c r="GC47" s="22"/>
      <c r="GD47" s="22"/>
      <c r="GE47" s="22"/>
      <c r="GF47" s="22"/>
      <c r="GG47" s="22"/>
      <c r="GH47" s="22"/>
      <c r="GI47" s="22"/>
      <c r="GJ47" s="22"/>
      <c r="GK47" s="22"/>
      <c r="GL47" s="22"/>
      <c r="GM47" s="22"/>
      <c r="GN47" s="22"/>
      <c r="GO47" s="22"/>
      <c r="GP47" s="22"/>
      <c r="GQ47" s="22"/>
      <c r="GR47" s="22"/>
      <c r="GS47" s="22"/>
      <c r="GT47" s="22"/>
      <c r="GU47" s="22"/>
      <c r="GV47" s="22"/>
      <c r="GW47" s="22"/>
      <c r="GX47" s="22"/>
      <c r="GY47" s="22"/>
      <c r="JG47" s="1">
        <v>1</v>
      </c>
      <c r="JP47" s="1">
        <v>121</v>
      </c>
      <c r="JQ47" s="22">
        <f>-技能加成!$D$52*5%</f>
        <v>-0.25</v>
      </c>
    </row>
    <row r="48" spans="1:277">
      <c r="A48" s="18" t="str">
        <f t="shared" si="2"/>
        <v>护卫舰</v>
      </c>
      <c r="B48" s="21" t="s">
        <v>1389</v>
      </c>
      <c r="C48" s="21">
        <v>10</v>
      </c>
      <c r="D48" s="21">
        <f t="shared" si="3"/>
        <v>10</v>
      </c>
      <c r="E48" s="21">
        <v>1</v>
      </c>
      <c r="F48" s="21">
        <v>2.65</v>
      </c>
      <c r="G48" s="21">
        <v>472</v>
      </c>
      <c r="H48" s="21">
        <v>6</v>
      </c>
      <c r="I48" s="21">
        <v>1</v>
      </c>
      <c r="J48" s="21">
        <v>2</v>
      </c>
      <c r="K48" s="21">
        <v>2</v>
      </c>
      <c r="L48" s="21">
        <v>3</v>
      </c>
      <c r="M48" s="21">
        <v>3</v>
      </c>
      <c r="N48" s="21">
        <v>3</v>
      </c>
      <c r="O48" s="21">
        <v>647</v>
      </c>
      <c r="P48" s="21">
        <v>47</v>
      </c>
      <c r="Q48" s="21">
        <v>1</v>
      </c>
      <c r="R48" s="21">
        <v>0.8</v>
      </c>
      <c r="S48" s="21">
        <v>0.54</v>
      </c>
      <c r="T48" s="21">
        <v>0.5</v>
      </c>
      <c r="U48" s="21">
        <v>730000</v>
      </c>
      <c r="V48" s="21">
        <v>780</v>
      </c>
      <c r="W48" s="21">
        <v>0.5</v>
      </c>
      <c r="X48" s="21">
        <v>0.65</v>
      </c>
      <c r="Y48" s="21">
        <v>0.6375</v>
      </c>
      <c r="Z48" s="21">
        <v>0.9</v>
      </c>
      <c r="AA48" s="21">
        <v>796</v>
      </c>
      <c r="AB48" s="21">
        <v>0.6667</v>
      </c>
      <c r="AC48" s="21">
        <v>0.6667</v>
      </c>
      <c r="AD48" s="21">
        <v>0.6667</v>
      </c>
      <c r="AE48" s="21">
        <v>0.6667</v>
      </c>
      <c r="AF48" s="21">
        <v>456</v>
      </c>
      <c r="AG48" s="21">
        <v>217000</v>
      </c>
      <c r="AH48" s="21">
        <v>1.7e-6</v>
      </c>
      <c r="AI48" s="21">
        <v>12.3</v>
      </c>
      <c r="AJ48" s="21">
        <v>38000</v>
      </c>
      <c r="AK48" s="21">
        <v>772</v>
      </c>
      <c r="AL48" s="21">
        <v>4</v>
      </c>
      <c r="AM48" s="21">
        <v>24</v>
      </c>
      <c r="AN48" s="21">
        <v>1</v>
      </c>
      <c r="AO48" s="21">
        <v>0</v>
      </c>
      <c r="AP48" s="18">
        <v>997</v>
      </c>
      <c r="AQ48" s="18">
        <v>1500</v>
      </c>
      <c r="AR48" s="18">
        <v>1</v>
      </c>
      <c r="AS48" s="21"/>
      <c r="AT48" s="22"/>
      <c r="AU48" s="22"/>
      <c r="AV48" s="22"/>
      <c r="AW48" s="22"/>
      <c r="AX48" s="22"/>
      <c r="AY48" s="22"/>
      <c r="AZ48" s="22"/>
      <c r="BA48" s="22"/>
      <c r="BB48" s="22"/>
      <c r="BC48" s="22"/>
      <c r="BD48" s="22"/>
      <c r="BE48" s="22"/>
      <c r="BF48" s="22"/>
      <c r="BG48" s="22"/>
      <c r="BH48" s="22"/>
      <c r="BI48" s="22"/>
      <c r="BJ48" s="22"/>
      <c r="BK48" s="22"/>
      <c r="BL48" s="22"/>
      <c r="BM48" s="22"/>
      <c r="BN48" s="22"/>
      <c r="BO48" s="22"/>
      <c r="BP48" s="22"/>
      <c r="BQ48" s="22"/>
      <c r="BR48" s="22"/>
      <c r="BS48" s="22"/>
      <c r="BT48" s="22"/>
      <c r="BU48" s="22"/>
      <c r="BV48" s="22"/>
      <c r="BW48" s="22"/>
      <c r="BX48" s="22"/>
      <c r="BY48" s="22"/>
      <c r="BZ48" s="22"/>
      <c r="CA48" s="22"/>
      <c r="CB48" s="22"/>
      <c r="CC48" s="22"/>
      <c r="CD48" s="22"/>
      <c r="CE48" s="22"/>
      <c r="CF48" s="22"/>
      <c r="CG48" s="22"/>
      <c r="CH48" s="22"/>
      <c r="CI48" s="22"/>
      <c r="CJ48" s="22"/>
      <c r="CK48" s="22"/>
      <c r="CL48" s="22"/>
      <c r="CM48" s="22"/>
      <c r="CN48" s="22"/>
      <c r="CO48" s="22"/>
      <c r="CP48" s="22"/>
      <c r="CQ48" s="22"/>
      <c r="CR48" s="22"/>
      <c r="CS48" s="22"/>
      <c r="CT48" s="22"/>
      <c r="CU48" s="22"/>
      <c r="CV48" s="22"/>
      <c r="CW48" s="22"/>
      <c r="CX48" s="22"/>
      <c r="CY48" s="22"/>
      <c r="CZ48" s="22"/>
      <c r="DA48" s="22"/>
      <c r="DB48" s="22"/>
      <c r="DC48" s="22"/>
      <c r="DD48" s="22"/>
      <c r="DE48" s="22"/>
      <c r="DF48" s="22"/>
      <c r="DG48" s="22"/>
      <c r="DH48" s="22"/>
      <c r="DI48" s="22"/>
      <c r="DJ48" s="22"/>
      <c r="DK48" s="22"/>
      <c r="DL48" s="22"/>
      <c r="DM48" s="22"/>
      <c r="DN48" s="22"/>
      <c r="DO48" s="22"/>
      <c r="DP48" s="22"/>
      <c r="DQ48" s="22"/>
      <c r="DR48" s="22"/>
      <c r="DS48" s="22"/>
      <c r="DT48" s="22"/>
      <c r="DU48" s="22"/>
      <c r="DV48" s="22"/>
      <c r="DW48" s="22"/>
      <c r="DX48" s="22"/>
      <c r="DY48" s="22"/>
      <c r="DZ48" s="22"/>
      <c r="EA48" s="22"/>
      <c r="EB48" s="22"/>
      <c r="EC48" s="22"/>
      <c r="ED48" s="22"/>
      <c r="EE48" s="22"/>
      <c r="EF48" s="22"/>
      <c r="EG48" s="22"/>
      <c r="EH48" s="22"/>
      <c r="EI48" s="22"/>
      <c r="EJ48" s="22"/>
      <c r="EK48" s="22"/>
      <c r="EL48" s="22"/>
      <c r="EM48" s="22"/>
      <c r="EN48" s="22"/>
      <c r="EO48" s="22"/>
      <c r="EP48" s="22"/>
      <c r="EQ48" s="22"/>
      <c r="ER48" s="22"/>
      <c r="ES48" s="23"/>
      <c r="ET48" s="22"/>
      <c r="EU48" s="22"/>
      <c r="EV48" s="22"/>
      <c r="EW48" s="22"/>
      <c r="EX48" s="22"/>
      <c r="EY48" s="18"/>
      <c r="EZ48" s="18"/>
      <c r="FA48" s="22"/>
      <c r="FB48" s="22"/>
      <c r="FC48" s="22"/>
      <c r="FD48" s="22"/>
      <c r="FE48" s="22"/>
      <c r="FF48" s="22"/>
      <c r="FG48" s="22"/>
      <c r="FH48" s="22"/>
      <c r="FI48" s="22"/>
      <c r="FJ48" s="22"/>
      <c r="FK48" s="22"/>
      <c r="FL48" s="22"/>
      <c r="FM48" s="22"/>
      <c r="FN48" s="22"/>
      <c r="FO48" s="22"/>
      <c r="FP48" s="22"/>
      <c r="FQ48" s="22"/>
      <c r="FR48" s="22"/>
      <c r="FS48" s="22"/>
      <c r="FT48" s="22"/>
      <c r="FU48" s="22"/>
      <c r="FV48" s="22"/>
      <c r="FW48" s="22">
        <f>技能加成!$D$52*10%</f>
        <v>0.5</v>
      </c>
      <c r="FX48" s="22"/>
      <c r="FY48" s="22">
        <f>-技能加成!$D$52*5%</f>
        <v>-0.25</v>
      </c>
      <c r="FZ48" s="22">
        <f>技能加成!$D$4*10%</f>
        <v>0.5</v>
      </c>
      <c r="GA48" s="22"/>
      <c r="GB48" s="22"/>
      <c r="GC48" s="22"/>
      <c r="GD48" s="22"/>
      <c r="GE48" s="22"/>
      <c r="GF48" s="22"/>
      <c r="GG48" s="22"/>
      <c r="GH48" s="22"/>
      <c r="GI48" s="22"/>
      <c r="GJ48" s="22"/>
      <c r="GK48" s="22"/>
      <c r="GL48" s="22"/>
      <c r="GM48" s="22"/>
      <c r="GN48" s="22"/>
      <c r="GO48" s="22"/>
      <c r="GP48" s="22"/>
      <c r="GQ48" s="22"/>
      <c r="GR48" s="22"/>
      <c r="GS48" s="22"/>
      <c r="GT48" s="22"/>
      <c r="GU48" s="22"/>
      <c r="GV48" s="22"/>
      <c r="GW48" s="22"/>
      <c r="GX48" s="22"/>
      <c r="GY48" s="22"/>
      <c r="JG48" s="1">
        <v>1</v>
      </c>
      <c r="JP48" s="1">
        <v>127</v>
      </c>
      <c r="JQ48" s="22">
        <f>-技能加成!$D$52*5%</f>
        <v>-0.25</v>
      </c>
    </row>
    <row r="49" spans="1:277">
      <c r="A49" s="18" t="str">
        <f t="shared" si="2"/>
        <v>护卫舰</v>
      </c>
      <c r="B49" s="21" t="s">
        <v>1427</v>
      </c>
      <c r="C49" s="21">
        <v>5</v>
      </c>
      <c r="D49" s="21">
        <f t="shared" si="3"/>
        <v>5</v>
      </c>
      <c r="E49" s="21">
        <v>1</v>
      </c>
      <c r="F49" s="21">
        <v>2.5</v>
      </c>
      <c r="G49" s="21">
        <v>395</v>
      </c>
      <c r="H49" s="21">
        <v>5.5</v>
      </c>
      <c r="I49" s="21">
        <v>0</v>
      </c>
      <c r="J49" s="21">
        <v>2</v>
      </c>
      <c r="K49" s="21">
        <v>2</v>
      </c>
      <c r="L49" s="21">
        <v>2</v>
      </c>
      <c r="M49" s="21">
        <v>2</v>
      </c>
      <c r="N49" s="21">
        <v>2</v>
      </c>
      <c r="O49" s="21">
        <v>650</v>
      </c>
      <c r="P49" s="21">
        <v>30</v>
      </c>
      <c r="Q49" s="21">
        <v>1</v>
      </c>
      <c r="R49" s="21">
        <v>0.72</v>
      </c>
      <c r="S49" s="21">
        <v>0.6</v>
      </c>
      <c r="T49" s="21">
        <v>0.5</v>
      </c>
      <c r="U49" s="21">
        <v>680000</v>
      </c>
      <c r="V49" s="21">
        <v>439</v>
      </c>
      <c r="W49" s="21">
        <v>0.5</v>
      </c>
      <c r="X49" s="21">
        <v>0.5525</v>
      </c>
      <c r="Y49" s="21">
        <v>0.75</v>
      </c>
      <c r="Z49" s="21">
        <v>0.9</v>
      </c>
      <c r="AA49" s="21">
        <v>446</v>
      </c>
      <c r="AB49" s="21">
        <v>0.6667</v>
      </c>
      <c r="AC49" s="21">
        <v>0.6667</v>
      </c>
      <c r="AD49" s="21">
        <v>0.6667</v>
      </c>
      <c r="AE49" s="21">
        <v>0.6667</v>
      </c>
      <c r="AF49" s="21">
        <v>720</v>
      </c>
      <c r="AG49" s="21">
        <v>190000</v>
      </c>
      <c r="AH49" s="21">
        <v>3e-6</v>
      </c>
      <c r="AI49" s="21">
        <v>14.3</v>
      </c>
      <c r="AJ49" s="21">
        <v>42030</v>
      </c>
      <c r="AK49" s="21">
        <v>669</v>
      </c>
      <c r="AL49" s="21">
        <v>4</v>
      </c>
      <c r="AM49" s="21">
        <v>37.4</v>
      </c>
      <c r="AN49" s="21">
        <v>1</v>
      </c>
      <c r="AO49" s="21">
        <v>0</v>
      </c>
      <c r="AP49" s="18">
        <v>1480</v>
      </c>
      <c r="AQ49" s="18">
        <v>540</v>
      </c>
      <c r="AR49" s="18">
        <v>0</v>
      </c>
      <c r="AS49" s="21"/>
      <c r="AT49" s="22"/>
      <c r="AU49" s="22"/>
      <c r="AV49" s="22"/>
      <c r="AW49" s="22"/>
      <c r="AX49" s="22"/>
      <c r="AY49" s="22"/>
      <c r="AZ49" s="22"/>
      <c r="BA49" s="22"/>
      <c r="BB49" s="22"/>
      <c r="BC49" s="22"/>
      <c r="BD49" s="22"/>
      <c r="BE49" s="22"/>
      <c r="BF49" s="22"/>
      <c r="BG49" s="22"/>
      <c r="BH49" s="22"/>
      <c r="BI49" s="22"/>
      <c r="BJ49" s="22"/>
      <c r="BK49" s="22"/>
      <c r="BL49" s="22"/>
      <c r="BM49" s="22"/>
      <c r="BN49" s="22"/>
      <c r="BO49" s="22"/>
      <c r="BP49" s="22"/>
      <c r="BQ49" s="22"/>
      <c r="BR49" s="22"/>
      <c r="BS49" s="22"/>
      <c r="BT49" s="22"/>
      <c r="BU49" s="22"/>
      <c r="BV49" s="22"/>
      <c r="BW49" s="22"/>
      <c r="BX49" s="22"/>
      <c r="BY49" s="22"/>
      <c r="BZ49" s="22"/>
      <c r="CA49" s="22"/>
      <c r="CB49" s="22"/>
      <c r="CC49" s="22"/>
      <c r="CD49" s="22"/>
      <c r="CE49" s="22"/>
      <c r="CF49" s="22"/>
      <c r="CG49" s="22"/>
      <c r="CH49" s="22"/>
      <c r="CI49" s="22"/>
      <c r="CJ49" s="22"/>
      <c r="CK49" s="22"/>
      <c r="CL49" s="22"/>
      <c r="CM49" s="22"/>
      <c r="CN49" s="22"/>
      <c r="CO49" s="22"/>
      <c r="CP49" s="22"/>
      <c r="CQ49" s="22"/>
      <c r="CR49" s="22"/>
      <c r="CS49" s="22"/>
      <c r="CT49" s="22"/>
      <c r="CU49" s="22"/>
      <c r="CV49" s="22"/>
      <c r="CW49" s="22"/>
      <c r="CX49" s="22"/>
      <c r="CY49" s="22"/>
      <c r="CZ49" s="22"/>
      <c r="DA49" s="22"/>
      <c r="DB49" s="22"/>
      <c r="DC49" s="22"/>
      <c r="DD49" s="22"/>
      <c r="DE49" s="22"/>
      <c r="DF49" s="22"/>
      <c r="DG49" s="22"/>
      <c r="DH49" s="22"/>
      <c r="DI49" s="22"/>
      <c r="DJ49" s="22"/>
      <c r="DK49" s="22"/>
      <c r="DL49" s="22"/>
      <c r="DM49" s="22"/>
      <c r="DN49" s="22"/>
      <c r="DO49" s="22"/>
      <c r="DP49" s="22"/>
      <c r="DQ49" s="22"/>
      <c r="DR49" s="22"/>
      <c r="DS49" s="22"/>
      <c r="DT49" s="22"/>
      <c r="DU49" s="22"/>
      <c r="DV49" s="22"/>
      <c r="DW49" s="22"/>
      <c r="DX49" s="22"/>
      <c r="DY49" s="22"/>
      <c r="DZ49" s="22"/>
      <c r="EA49" s="22"/>
      <c r="EB49" s="22"/>
      <c r="EC49" s="22"/>
      <c r="ED49" s="22"/>
      <c r="EE49" s="22"/>
      <c r="EF49" s="22"/>
      <c r="EG49" s="22"/>
      <c r="EH49" s="22"/>
      <c r="EI49" s="22"/>
      <c r="EJ49" s="22"/>
      <c r="EK49" s="22"/>
      <c r="EL49" s="22"/>
      <c r="EM49" s="22"/>
      <c r="EN49" s="22"/>
      <c r="EO49" s="22"/>
      <c r="EP49" s="22"/>
      <c r="EQ49" s="22"/>
      <c r="ER49" s="22"/>
      <c r="ES49" s="23"/>
      <c r="ET49" s="22"/>
      <c r="EU49" s="22"/>
      <c r="EV49" s="22"/>
      <c r="EW49" s="22"/>
      <c r="EX49" s="22"/>
      <c r="EY49" s="18"/>
      <c r="EZ49" s="18"/>
      <c r="FA49" s="22"/>
      <c r="FB49" s="22"/>
      <c r="FC49" s="22"/>
      <c r="FD49" s="22"/>
      <c r="FE49" s="22"/>
      <c r="FF49" s="22"/>
      <c r="FG49" s="22"/>
      <c r="FH49" s="22"/>
      <c r="FI49" s="22"/>
      <c r="FJ49" s="22"/>
      <c r="FK49" s="22"/>
      <c r="FL49" s="22"/>
      <c r="FM49" s="22"/>
      <c r="FN49" s="22"/>
      <c r="FO49" s="22"/>
      <c r="FP49" s="22"/>
      <c r="FQ49" s="22"/>
      <c r="FR49" s="22">
        <f>-技能加成!$D$3*4%</f>
        <v>-0.2</v>
      </c>
      <c r="FS49" s="22"/>
      <c r="FT49" s="22"/>
      <c r="FU49" s="22"/>
      <c r="FV49" s="22"/>
      <c r="FW49" s="22"/>
      <c r="FX49" s="22"/>
      <c r="FY49" s="23"/>
      <c r="FZ49" s="22"/>
      <c r="GA49" s="22"/>
      <c r="GB49" s="22"/>
      <c r="GC49" s="22"/>
      <c r="GD49" s="22"/>
      <c r="GE49" s="22"/>
      <c r="GF49" s="22"/>
      <c r="GG49" s="22"/>
      <c r="GH49" s="22"/>
      <c r="GI49" s="22"/>
      <c r="GJ49" s="22">
        <f>-技能加成!$D$39*15%</f>
        <v>-0.75</v>
      </c>
      <c r="GK49" s="22">
        <f>-技能加成!$D$39*5%</f>
        <v>-0.25</v>
      </c>
      <c r="GL49" s="22"/>
      <c r="GM49" s="22"/>
      <c r="GN49" s="22"/>
      <c r="GO49" s="22"/>
      <c r="GP49" s="22"/>
      <c r="GQ49" s="22"/>
      <c r="GR49" s="22"/>
      <c r="GS49" s="22"/>
      <c r="GT49" s="22"/>
      <c r="GU49" s="22"/>
      <c r="GV49" s="22"/>
      <c r="GW49" s="22"/>
      <c r="GX49" s="22"/>
      <c r="GY49" s="22"/>
      <c r="HQ49" s="3">
        <v>0.4</v>
      </c>
      <c r="HR49" s="3">
        <v>2</v>
      </c>
      <c r="JP49" s="1">
        <v>158</v>
      </c>
      <c r="JQ49" s="23"/>
    </row>
    <row r="50" spans="1:277">
      <c r="A50" s="18" t="str">
        <f t="shared" si="2"/>
        <v>护卫舰</v>
      </c>
      <c r="B50" s="21" t="s">
        <v>1468</v>
      </c>
      <c r="C50" s="21">
        <v>5</v>
      </c>
      <c r="D50" s="21">
        <f t="shared" si="3"/>
        <v>5</v>
      </c>
      <c r="E50" s="21">
        <v>1</v>
      </c>
      <c r="F50" s="21">
        <v>2.4</v>
      </c>
      <c r="G50" s="21">
        <v>477</v>
      </c>
      <c r="H50" s="21">
        <v>5.5</v>
      </c>
      <c r="I50" s="21">
        <v>0</v>
      </c>
      <c r="J50" s="21">
        <v>2</v>
      </c>
      <c r="K50" s="21">
        <v>2</v>
      </c>
      <c r="L50" s="21">
        <v>2</v>
      </c>
      <c r="M50" s="21">
        <v>2</v>
      </c>
      <c r="N50" s="21">
        <v>2</v>
      </c>
      <c r="O50" s="21">
        <v>573</v>
      </c>
      <c r="P50" s="21">
        <v>30</v>
      </c>
      <c r="Q50" s="21">
        <v>0.9</v>
      </c>
      <c r="R50" s="21">
        <v>0.8</v>
      </c>
      <c r="S50" s="21">
        <v>0.6</v>
      </c>
      <c r="T50" s="21">
        <v>0.5</v>
      </c>
      <c r="U50" s="21">
        <v>650000</v>
      </c>
      <c r="V50" s="21">
        <v>510</v>
      </c>
      <c r="W50" s="21">
        <v>0.4</v>
      </c>
      <c r="X50" s="21">
        <v>0.65</v>
      </c>
      <c r="Y50" s="21">
        <v>0.75</v>
      </c>
      <c r="Z50" s="21">
        <v>0.9</v>
      </c>
      <c r="AA50" s="21">
        <v>452</v>
      </c>
      <c r="AB50" s="21">
        <v>0.6667</v>
      </c>
      <c r="AC50" s="21">
        <v>0.6667</v>
      </c>
      <c r="AD50" s="21">
        <v>0.6667</v>
      </c>
      <c r="AE50" s="21">
        <v>0.6667</v>
      </c>
      <c r="AF50" s="21">
        <v>720</v>
      </c>
      <c r="AG50" s="21">
        <v>190000</v>
      </c>
      <c r="AH50" s="21">
        <v>3e-6</v>
      </c>
      <c r="AI50" s="21">
        <v>11.8</v>
      </c>
      <c r="AJ50" s="21">
        <v>34350</v>
      </c>
      <c r="AK50" s="21">
        <v>788</v>
      </c>
      <c r="AL50" s="21">
        <v>4</v>
      </c>
      <c r="AM50" s="21">
        <v>29.3</v>
      </c>
      <c r="AN50" s="21">
        <v>1</v>
      </c>
      <c r="AO50" s="21">
        <v>0</v>
      </c>
      <c r="AP50" s="18">
        <v>1420</v>
      </c>
      <c r="AQ50" s="18">
        <v>520</v>
      </c>
      <c r="AR50" s="18">
        <v>0</v>
      </c>
      <c r="AS50" s="21"/>
      <c r="AT50" s="22"/>
      <c r="AU50" s="22"/>
      <c r="AV50" s="22"/>
      <c r="AW50" s="22"/>
      <c r="AX50" s="22"/>
      <c r="AY50" s="22"/>
      <c r="AZ50" s="22"/>
      <c r="BA50" s="22"/>
      <c r="BB50" s="22"/>
      <c r="BC50" s="22"/>
      <c r="BD50" s="22"/>
      <c r="BE50" s="22"/>
      <c r="BF50" s="22"/>
      <c r="BG50" s="22"/>
      <c r="BH50" s="22"/>
      <c r="BI50" s="22"/>
      <c r="BJ50" s="22"/>
      <c r="BK50" s="22"/>
      <c r="BL50" s="22"/>
      <c r="BM50" s="22"/>
      <c r="BN50" s="22"/>
      <c r="BO50" s="22"/>
      <c r="BP50" s="22"/>
      <c r="BQ50" s="22"/>
      <c r="BR50" s="22"/>
      <c r="BS50" s="22"/>
      <c r="BT50" s="22"/>
      <c r="BU50" s="22"/>
      <c r="BV50" s="22"/>
      <c r="BW50" s="22"/>
      <c r="BX50" s="22"/>
      <c r="BY50" s="22"/>
      <c r="BZ50" s="22"/>
      <c r="CA50" s="22"/>
      <c r="CB50" s="22"/>
      <c r="CC50" s="22"/>
      <c r="CD50" s="22"/>
      <c r="CE50" s="22"/>
      <c r="CF50" s="22"/>
      <c r="CG50" s="22"/>
      <c r="CH50" s="22"/>
      <c r="CI50" s="22"/>
      <c r="CJ50" s="22"/>
      <c r="CK50" s="22"/>
      <c r="CL50" s="22"/>
      <c r="CM50" s="22"/>
      <c r="CN50" s="22"/>
      <c r="CO50" s="22"/>
      <c r="CP50" s="22"/>
      <c r="CQ50" s="22"/>
      <c r="CR50" s="22"/>
      <c r="CS50" s="22"/>
      <c r="CT50" s="22"/>
      <c r="CU50" s="22"/>
      <c r="CV50" s="22"/>
      <c r="CW50" s="22"/>
      <c r="CX50" s="22"/>
      <c r="CY50" s="22"/>
      <c r="CZ50" s="22"/>
      <c r="DA50" s="22"/>
      <c r="DB50" s="22"/>
      <c r="DC50" s="22"/>
      <c r="DD50" s="22"/>
      <c r="DE50" s="22"/>
      <c r="DF50" s="22"/>
      <c r="DG50" s="22"/>
      <c r="DH50" s="22"/>
      <c r="DI50" s="22"/>
      <c r="DJ50" s="22"/>
      <c r="DK50" s="22"/>
      <c r="DL50" s="22"/>
      <c r="DM50" s="22"/>
      <c r="DN50" s="22"/>
      <c r="DO50" s="22"/>
      <c r="DP50" s="22"/>
      <c r="DQ50" s="22"/>
      <c r="DR50" s="22"/>
      <c r="DS50" s="22"/>
      <c r="DT50" s="22"/>
      <c r="DU50" s="22"/>
      <c r="DV50" s="22"/>
      <c r="DW50" s="22"/>
      <c r="DX50" s="22"/>
      <c r="DY50" s="22"/>
      <c r="DZ50" s="22"/>
      <c r="EA50" s="22"/>
      <c r="EB50" s="22"/>
      <c r="EC50" s="22"/>
      <c r="ED50" s="22"/>
      <c r="EE50" s="22"/>
      <c r="EF50" s="22"/>
      <c r="EG50" s="22"/>
      <c r="EH50" s="22"/>
      <c r="EI50" s="22"/>
      <c r="EJ50" s="22"/>
      <c r="EK50" s="22"/>
      <c r="EL50" s="22"/>
      <c r="EM50" s="22"/>
      <c r="EN50" s="22"/>
      <c r="EO50" s="22"/>
      <c r="EP50" s="22"/>
      <c r="EQ50" s="22"/>
      <c r="ER50" s="22"/>
      <c r="ES50" s="23"/>
      <c r="ET50" s="22"/>
      <c r="EU50" s="22"/>
      <c r="EV50" s="22"/>
      <c r="EW50" s="22"/>
      <c r="EX50" s="22"/>
      <c r="EY50" s="18"/>
      <c r="EZ50" s="18"/>
      <c r="FA50" s="22"/>
      <c r="FB50" s="22"/>
      <c r="FC50" s="22"/>
      <c r="FD50" s="22"/>
      <c r="FE50" s="22"/>
      <c r="FF50" s="22"/>
      <c r="FG50" s="22"/>
      <c r="FH50" s="22"/>
      <c r="FI50" s="22"/>
      <c r="FJ50" s="22"/>
      <c r="FK50" s="22"/>
      <c r="FL50" s="22"/>
      <c r="FM50" s="22"/>
      <c r="FN50" s="22"/>
      <c r="FO50" s="22"/>
      <c r="FP50" s="22">
        <f>技能加成!$D$3*5%</f>
        <v>0.25</v>
      </c>
      <c r="FQ50" s="22"/>
      <c r="FR50" s="22"/>
      <c r="FS50" s="22"/>
      <c r="FT50" s="22"/>
      <c r="FU50" s="22"/>
      <c r="FV50" s="22"/>
      <c r="FW50" s="22"/>
      <c r="FX50" s="22"/>
      <c r="FY50" s="23"/>
      <c r="FZ50" s="22"/>
      <c r="GA50" s="22"/>
      <c r="GB50" s="22"/>
      <c r="GC50" s="22"/>
      <c r="GD50" s="22"/>
      <c r="GE50" s="22"/>
      <c r="GF50" s="22"/>
      <c r="GG50" s="22"/>
      <c r="GH50" s="22"/>
      <c r="GI50" s="22">
        <f>技能加成!$D$39*7.5%</f>
        <v>0.375</v>
      </c>
      <c r="GJ50" s="22">
        <f>-技能加成!$D$39*12%</f>
        <v>-0.6</v>
      </c>
      <c r="GK50" s="22"/>
      <c r="GL50" s="22"/>
      <c r="GM50" s="22"/>
      <c r="GN50" s="22"/>
      <c r="GO50" s="22"/>
      <c r="GP50" s="22"/>
      <c r="GQ50" s="22"/>
      <c r="GR50" s="22"/>
      <c r="GS50" s="22"/>
      <c r="GT50" s="22"/>
      <c r="GU50" s="22"/>
      <c r="GV50" s="22"/>
      <c r="GW50" s="22"/>
      <c r="GX50" s="22"/>
      <c r="GY50" s="22"/>
      <c r="HQ50" s="3">
        <v>0.8</v>
      </c>
      <c r="HR50" s="3">
        <v>1</v>
      </c>
      <c r="JP50" s="1">
        <v>134</v>
      </c>
      <c r="JQ50" s="23"/>
    </row>
    <row r="51" spans="1:277">
      <c r="A51" s="18" t="str">
        <f t="shared" si="2"/>
        <v>护卫舰</v>
      </c>
      <c r="B51" s="21" t="s">
        <v>1507</v>
      </c>
      <c r="C51" s="21">
        <v>5</v>
      </c>
      <c r="D51" s="21">
        <f t="shared" si="3"/>
        <v>5</v>
      </c>
      <c r="E51" s="21">
        <v>1</v>
      </c>
      <c r="F51" s="21">
        <v>2.5</v>
      </c>
      <c r="G51" s="21">
        <v>433</v>
      </c>
      <c r="H51" s="21">
        <v>5.5</v>
      </c>
      <c r="I51" s="21">
        <v>0</v>
      </c>
      <c r="J51" s="21">
        <v>2</v>
      </c>
      <c r="K51" s="21">
        <v>2</v>
      </c>
      <c r="L51" s="21">
        <v>2</v>
      </c>
      <c r="M51" s="21">
        <v>2</v>
      </c>
      <c r="N51" s="21">
        <v>2</v>
      </c>
      <c r="O51" s="21">
        <v>418</v>
      </c>
      <c r="P51" s="21">
        <v>36</v>
      </c>
      <c r="Q51" s="21">
        <v>1</v>
      </c>
      <c r="R51" s="21">
        <v>0.8</v>
      </c>
      <c r="S51" s="21">
        <v>0.6</v>
      </c>
      <c r="T51" s="21">
        <v>0.45</v>
      </c>
      <c r="U51" s="21">
        <v>590000</v>
      </c>
      <c r="V51" s="21">
        <v>615</v>
      </c>
      <c r="W51" s="21">
        <v>0.5</v>
      </c>
      <c r="X51" s="21">
        <v>0.65</v>
      </c>
      <c r="Y51" s="21">
        <v>0.75</v>
      </c>
      <c r="Z51" s="21">
        <v>0.8</v>
      </c>
      <c r="AA51" s="21">
        <v>503</v>
      </c>
      <c r="AB51" s="21">
        <v>0.6667</v>
      </c>
      <c r="AC51" s="21">
        <v>0.6667</v>
      </c>
      <c r="AD51" s="21">
        <v>0.6667</v>
      </c>
      <c r="AE51" s="21">
        <v>0.6667</v>
      </c>
      <c r="AF51" s="21">
        <v>681</v>
      </c>
      <c r="AG51" s="21">
        <v>190000</v>
      </c>
      <c r="AH51" s="21">
        <v>3e-6</v>
      </c>
      <c r="AI51" s="21">
        <v>12.6</v>
      </c>
      <c r="AJ51" s="21">
        <v>37580</v>
      </c>
      <c r="AK51" s="21">
        <v>749</v>
      </c>
      <c r="AL51" s="21">
        <v>4</v>
      </c>
      <c r="AM51" s="21">
        <v>33.9</v>
      </c>
      <c r="AN51" s="21">
        <v>1</v>
      </c>
      <c r="AO51" s="21">
        <v>0</v>
      </c>
      <c r="AP51" s="18">
        <v>1630</v>
      </c>
      <c r="AQ51" s="18">
        <v>500</v>
      </c>
      <c r="AR51" s="18">
        <v>0</v>
      </c>
      <c r="AS51" s="21"/>
      <c r="AT51" s="22"/>
      <c r="AU51" s="22"/>
      <c r="AV51" s="22"/>
      <c r="AW51" s="22"/>
      <c r="AX51" s="22"/>
      <c r="AY51" s="22"/>
      <c r="AZ51" s="22"/>
      <c r="BA51" s="22"/>
      <c r="BB51" s="22"/>
      <c r="BC51" s="22"/>
      <c r="BD51" s="22"/>
      <c r="BE51" s="22"/>
      <c r="BF51" s="22"/>
      <c r="BG51" s="22"/>
      <c r="BH51" s="22"/>
      <c r="BI51" s="22"/>
      <c r="BJ51" s="22"/>
      <c r="BK51" s="22"/>
      <c r="BL51" s="22"/>
      <c r="BM51" s="22"/>
      <c r="BN51" s="22"/>
      <c r="BO51" s="22"/>
      <c r="BP51" s="22"/>
      <c r="BQ51" s="22"/>
      <c r="BR51" s="22"/>
      <c r="BS51" s="22"/>
      <c r="BT51" s="22"/>
      <c r="BU51" s="22"/>
      <c r="BV51" s="22"/>
      <c r="BW51" s="22"/>
      <c r="BX51" s="22"/>
      <c r="BY51" s="22"/>
      <c r="BZ51" s="22"/>
      <c r="CA51" s="22"/>
      <c r="CB51" s="22"/>
      <c r="CC51" s="22"/>
      <c r="CD51" s="22"/>
      <c r="CE51" s="22"/>
      <c r="CF51" s="22"/>
      <c r="CG51" s="22"/>
      <c r="CH51" s="22"/>
      <c r="CI51" s="22"/>
      <c r="CJ51" s="22"/>
      <c r="CK51" s="22"/>
      <c r="CL51" s="22"/>
      <c r="CM51" s="22"/>
      <c r="CN51" s="22"/>
      <c r="CO51" s="22"/>
      <c r="CP51" s="22"/>
      <c r="CQ51" s="22"/>
      <c r="CR51" s="22"/>
      <c r="CS51" s="22"/>
      <c r="CT51" s="22"/>
      <c r="CU51" s="22"/>
      <c r="CV51" s="22"/>
      <c r="CW51" s="22"/>
      <c r="CX51" s="22"/>
      <c r="CY51" s="22"/>
      <c r="CZ51" s="22"/>
      <c r="DA51" s="22"/>
      <c r="DB51" s="22"/>
      <c r="DC51" s="22"/>
      <c r="DD51" s="22"/>
      <c r="DE51" s="22"/>
      <c r="DF51" s="22"/>
      <c r="DG51" s="22"/>
      <c r="DH51" s="22"/>
      <c r="DI51" s="22"/>
      <c r="DJ51" s="22"/>
      <c r="DK51" s="22"/>
      <c r="DL51" s="22"/>
      <c r="DM51" s="22"/>
      <c r="DN51" s="22"/>
      <c r="DO51" s="22"/>
      <c r="DP51" s="22"/>
      <c r="DQ51" s="22"/>
      <c r="DR51" s="22"/>
      <c r="DS51" s="22"/>
      <c r="DT51" s="22"/>
      <c r="DU51" s="22"/>
      <c r="DV51" s="22"/>
      <c r="DW51" s="22"/>
      <c r="DX51" s="22"/>
      <c r="DY51" s="22"/>
      <c r="DZ51" s="22"/>
      <c r="EA51" s="22"/>
      <c r="EB51" s="22"/>
      <c r="EC51" s="22"/>
      <c r="ED51" s="22"/>
      <c r="EE51" s="22"/>
      <c r="EF51" s="22"/>
      <c r="EG51" s="22"/>
      <c r="EH51" s="22"/>
      <c r="EI51" s="22"/>
      <c r="EJ51" s="22"/>
      <c r="EK51" s="22"/>
      <c r="EL51" s="22"/>
      <c r="EM51" s="22"/>
      <c r="EN51" s="22"/>
      <c r="EO51" s="22"/>
      <c r="EP51" s="22"/>
      <c r="EQ51" s="22"/>
      <c r="ER51" s="22"/>
      <c r="ES51" s="23"/>
      <c r="ET51" s="22"/>
      <c r="EU51" s="22"/>
      <c r="EV51" s="22"/>
      <c r="EW51" s="22"/>
      <c r="EX51" s="22"/>
      <c r="EY51" s="18"/>
      <c r="EZ51" s="18"/>
      <c r="FA51" s="22"/>
      <c r="FB51" s="22"/>
      <c r="FC51" s="22"/>
      <c r="FD51" s="22"/>
      <c r="FE51" s="22"/>
      <c r="FF51" s="22"/>
      <c r="FG51" s="22"/>
      <c r="FH51" s="22"/>
      <c r="FI51" s="22"/>
      <c r="FJ51" s="22"/>
      <c r="FK51" s="22"/>
      <c r="FL51" s="22"/>
      <c r="FM51" s="22"/>
      <c r="FN51" s="22"/>
      <c r="FO51" s="22"/>
      <c r="FP51" s="22"/>
      <c r="FQ51" s="22"/>
      <c r="FR51" s="22"/>
      <c r="FS51" s="22"/>
      <c r="FT51" s="22"/>
      <c r="FU51" s="22"/>
      <c r="FV51" s="22"/>
      <c r="FW51" s="22">
        <f>技能加成!$D$3*5%</f>
        <v>0.25</v>
      </c>
      <c r="FX51" s="22"/>
      <c r="FY51" s="23"/>
      <c r="FZ51" s="22"/>
      <c r="GA51" s="22"/>
      <c r="GB51" s="22"/>
      <c r="GC51" s="22"/>
      <c r="GD51" s="22"/>
      <c r="GE51" s="22"/>
      <c r="GF51" s="22"/>
      <c r="GG51" s="22"/>
      <c r="GH51" s="22"/>
      <c r="GI51" s="22"/>
      <c r="GJ51" s="22"/>
      <c r="GK51" s="22"/>
      <c r="GL51" s="22"/>
      <c r="GM51" s="22">
        <f>-技能加成!$D$48*15%</f>
        <v>-0.75</v>
      </c>
      <c r="GN51" s="22">
        <f>-技能加成!$D$48*5%</f>
        <v>-0.25</v>
      </c>
      <c r="GO51" s="22"/>
      <c r="GP51" s="22"/>
      <c r="GQ51" s="22"/>
      <c r="GR51" s="22"/>
      <c r="GS51" s="22"/>
      <c r="GT51" s="22"/>
      <c r="GU51" s="22"/>
      <c r="GV51" s="22"/>
      <c r="GW51" s="22"/>
      <c r="GX51" s="22"/>
      <c r="GY51" s="22"/>
      <c r="HU51" s="3">
        <v>0.4</v>
      </c>
      <c r="HV51" s="3">
        <v>2</v>
      </c>
      <c r="JP51" s="1">
        <v>146</v>
      </c>
      <c r="JQ51" s="23"/>
    </row>
    <row r="52" spans="1:277">
      <c r="A52" s="18" t="str">
        <f t="shared" si="2"/>
        <v>护卫舰</v>
      </c>
      <c r="B52" s="21" t="s">
        <v>1545</v>
      </c>
      <c r="C52" s="21">
        <v>5</v>
      </c>
      <c r="D52" s="21">
        <f t="shared" si="3"/>
        <v>5</v>
      </c>
      <c r="E52" s="21">
        <v>1</v>
      </c>
      <c r="F52" s="21">
        <v>2.55</v>
      </c>
      <c r="G52" s="21">
        <v>426</v>
      </c>
      <c r="H52" s="21">
        <v>5.5</v>
      </c>
      <c r="I52" s="21">
        <v>0</v>
      </c>
      <c r="J52" s="21">
        <v>2</v>
      </c>
      <c r="K52" s="21">
        <v>2</v>
      </c>
      <c r="L52" s="21">
        <v>2</v>
      </c>
      <c r="M52" s="21">
        <v>2</v>
      </c>
      <c r="N52" s="21">
        <v>2</v>
      </c>
      <c r="O52" s="21">
        <v>447</v>
      </c>
      <c r="P52" s="21">
        <v>36</v>
      </c>
      <c r="Q52" s="21">
        <v>1</v>
      </c>
      <c r="R52" s="21">
        <v>0.8</v>
      </c>
      <c r="S52" s="21">
        <v>0.54</v>
      </c>
      <c r="T52" s="21">
        <v>0.5</v>
      </c>
      <c r="U52" s="21">
        <v>600000</v>
      </c>
      <c r="V52" s="21">
        <v>539</v>
      </c>
      <c r="W52" s="21">
        <v>0.5</v>
      </c>
      <c r="X52" s="21">
        <v>0.65</v>
      </c>
      <c r="Y52" s="21">
        <v>0.6375</v>
      </c>
      <c r="Z52" s="21">
        <v>0.9</v>
      </c>
      <c r="AA52" s="21">
        <v>550</v>
      </c>
      <c r="AB52" s="21">
        <v>0.6667</v>
      </c>
      <c r="AC52" s="21">
        <v>0.6667</v>
      </c>
      <c r="AD52" s="21">
        <v>0.6667</v>
      </c>
      <c r="AE52" s="21">
        <v>0.6667</v>
      </c>
      <c r="AF52" s="21">
        <v>681</v>
      </c>
      <c r="AG52" s="21">
        <v>190000</v>
      </c>
      <c r="AH52" s="21">
        <v>3e-6</v>
      </c>
      <c r="AI52" s="21">
        <v>13.4</v>
      </c>
      <c r="AJ52" s="21">
        <v>38000</v>
      </c>
      <c r="AK52" s="21">
        <v>736</v>
      </c>
      <c r="AL52" s="21">
        <v>4</v>
      </c>
      <c r="AM52" s="21">
        <v>36</v>
      </c>
      <c r="AN52" s="21">
        <v>1</v>
      </c>
      <c r="AO52" s="21">
        <v>0</v>
      </c>
      <c r="AP52" s="18">
        <v>1450</v>
      </c>
      <c r="AQ52" s="18">
        <v>560</v>
      </c>
      <c r="AR52" s="18">
        <v>0</v>
      </c>
      <c r="AS52" s="21"/>
      <c r="AT52" s="22"/>
      <c r="AU52" s="22"/>
      <c r="AV52" s="22"/>
      <c r="AW52" s="22"/>
      <c r="AX52" s="22"/>
      <c r="AY52" s="22"/>
      <c r="AZ52" s="22"/>
      <c r="BA52" s="22"/>
      <c r="BB52" s="22"/>
      <c r="BC52" s="22"/>
      <c r="BD52" s="22"/>
      <c r="BE52" s="22"/>
      <c r="BF52" s="22"/>
      <c r="BG52" s="22"/>
      <c r="BH52" s="22"/>
      <c r="BI52" s="22"/>
      <c r="BJ52" s="22"/>
      <c r="BK52" s="22"/>
      <c r="BL52" s="22"/>
      <c r="BM52" s="22"/>
      <c r="BN52" s="22"/>
      <c r="BO52" s="22"/>
      <c r="BP52" s="22"/>
      <c r="BQ52" s="22"/>
      <c r="BR52" s="22"/>
      <c r="BS52" s="22"/>
      <c r="BT52" s="22"/>
      <c r="BU52" s="22"/>
      <c r="BV52" s="22"/>
      <c r="BW52" s="22"/>
      <c r="BX52" s="22"/>
      <c r="BY52" s="22"/>
      <c r="BZ52" s="22"/>
      <c r="CA52" s="22"/>
      <c r="CB52" s="22"/>
      <c r="CC52" s="22"/>
      <c r="CD52" s="22"/>
      <c r="CE52" s="22"/>
      <c r="CF52" s="22"/>
      <c r="CG52" s="22"/>
      <c r="CH52" s="22"/>
      <c r="CI52" s="22"/>
      <c r="CJ52" s="22"/>
      <c r="CK52" s="22"/>
      <c r="CL52" s="22"/>
      <c r="CM52" s="22"/>
      <c r="CN52" s="22"/>
      <c r="CO52" s="22"/>
      <c r="CP52" s="22"/>
      <c r="CQ52" s="22"/>
      <c r="CR52" s="22"/>
      <c r="CS52" s="22"/>
      <c r="CT52" s="22"/>
      <c r="CU52" s="22"/>
      <c r="CV52" s="22"/>
      <c r="CW52" s="22"/>
      <c r="CX52" s="22"/>
      <c r="CY52" s="22"/>
      <c r="CZ52" s="22"/>
      <c r="DA52" s="22"/>
      <c r="DB52" s="22"/>
      <c r="DC52" s="22"/>
      <c r="DD52" s="22"/>
      <c r="DE52" s="22"/>
      <c r="DF52" s="22"/>
      <c r="DG52" s="22"/>
      <c r="DH52" s="22"/>
      <c r="DI52" s="22"/>
      <c r="DJ52" s="22"/>
      <c r="DK52" s="22"/>
      <c r="DL52" s="22"/>
      <c r="DM52" s="22"/>
      <c r="DN52" s="22"/>
      <c r="DO52" s="22"/>
      <c r="DP52" s="22"/>
      <c r="DQ52" s="22"/>
      <c r="DR52" s="22"/>
      <c r="DS52" s="22"/>
      <c r="DT52" s="22"/>
      <c r="DU52" s="22"/>
      <c r="DV52" s="22"/>
      <c r="DW52" s="22"/>
      <c r="DX52" s="22"/>
      <c r="DY52" s="22"/>
      <c r="DZ52" s="22"/>
      <c r="EA52" s="22"/>
      <c r="EB52" s="22"/>
      <c r="EC52" s="22"/>
      <c r="ED52" s="22"/>
      <c r="EE52" s="22"/>
      <c r="EF52" s="22"/>
      <c r="EG52" s="22"/>
      <c r="EH52" s="22"/>
      <c r="EI52" s="22"/>
      <c r="EJ52" s="22"/>
      <c r="EK52" s="22"/>
      <c r="EL52" s="22"/>
      <c r="EM52" s="22"/>
      <c r="EN52" s="22"/>
      <c r="EO52" s="22"/>
      <c r="EP52" s="22"/>
      <c r="EQ52" s="22"/>
      <c r="ER52" s="22"/>
      <c r="ES52" s="23"/>
      <c r="ET52" s="22"/>
      <c r="EU52" s="22"/>
      <c r="EV52" s="22"/>
      <c r="EW52" s="22"/>
      <c r="EX52" s="22"/>
      <c r="EY52" s="18"/>
      <c r="EZ52" s="18"/>
      <c r="FA52" s="22"/>
      <c r="FB52" s="22"/>
      <c r="FC52" s="22"/>
      <c r="FD52" s="22"/>
      <c r="FE52" s="22"/>
      <c r="FF52" s="22"/>
      <c r="FG52" s="22"/>
      <c r="FH52" s="22"/>
      <c r="FI52" s="22"/>
      <c r="FJ52" s="22"/>
      <c r="FK52" s="22"/>
      <c r="FL52" s="22"/>
      <c r="FM52" s="22"/>
      <c r="FN52" s="22"/>
      <c r="FO52" s="22"/>
      <c r="FP52" s="22"/>
      <c r="FQ52" s="22">
        <f>-技能加成!$D$3*5%</f>
        <v>-0.25</v>
      </c>
      <c r="FR52" s="22"/>
      <c r="FS52" s="22"/>
      <c r="FT52" s="22"/>
      <c r="FU52" s="22"/>
      <c r="FV52" s="22"/>
      <c r="FW52" s="22"/>
      <c r="FX52" s="22"/>
      <c r="FY52" s="23"/>
      <c r="FZ52" s="22"/>
      <c r="GA52" s="22"/>
      <c r="GB52" s="22"/>
      <c r="GC52" s="22"/>
      <c r="GD52" s="22"/>
      <c r="GE52" s="22"/>
      <c r="GF52" s="22"/>
      <c r="GG52" s="22"/>
      <c r="GH52" s="22"/>
      <c r="GI52" s="22"/>
      <c r="GJ52" s="22"/>
      <c r="GK52" s="22"/>
      <c r="GL52" s="22">
        <f>技能加成!$D$48*7.5%</f>
        <v>0.375</v>
      </c>
      <c r="GM52" s="22">
        <f>-技能加成!$D$48*12%</f>
        <v>-0.6</v>
      </c>
      <c r="GN52" s="22"/>
      <c r="GO52" s="22"/>
      <c r="GP52" s="22"/>
      <c r="GQ52" s="22"/>
      <c r="GR52" s="22"/>
      <c r="GS52" s="22"/>
      <c r="GT52" s="22"/>
      <c r="GU52" s="22"/>
      <c r="GV52" s="22"/>
      <c r="GW52" s="22"/>
      <c r="GX52" s="22"/>
      <c r="GY52" s="22"/>
      <c r="HU52" s="3">
        <v>0.8</v>
      </c>
      <c r="HV52" s="3">
        <v>1</v>
      </c>
      <c r="JP52" s="1">
        <v>154</v>
      </c>
      <c r="JQ52" s="23"/>
    </row>
    <row r="53" spans="1:277">
      <c r="A53" s="18" t="str">
        <f t="shared" si="2"/>
        <v>护卫舰</v>
      </c>
      <c r="B53" s="21" t="s">
        <v>1582</v>
      </c>
      <c r="C53" s="21">
        <v>6</v>
      </c>
      <c r="D53" s="21">
        <f t="shared" si="3"/>
        <v>6</v>
      </c>
      <c r="E53" s="21">
        <v>1</v>
      </c>
      <c r="F53" s="21">
        <v>2.55</v>
      </c>
      <c r="G53" s="21">
        <v>402</v>
      </c>
      <c r="H53" s="21">
        <v>5.5</v>
      </c>
      <c r="I53" s="21">
        <v>0</v>
      </c>
      <c r="J53" s="21">
        <v>3</v>
      </c>
      <c r="K53" s="21">
        <v>2</v>
      </c>
      <c r="L53" s="21">
        <v>3</v>
      </c>
      <c r="M53" s="21">
        <v>2</v>
      </c>
      <c r="N53" s="21">
        <v>2</v>
      </c>
      <c r="O53" s="21">
        <v>730</v>
      </c>
      <c r="P53" s="21">
        <v>36</v>
      </c>
      <c r="Q53" s="21">
        <v>1</v>
      </c>
      <c r="R53" s="21">
        <v>0.72</v>
      </c>
      <c r="S53" s="21">
        <v>0.6</v>
      </c>
      <c r="T53" s="21">
        <v>0.5</v>
      </c>
      <c r="U53" s="21">
        <v>730000</v>
      </c>
      <c r="V53" s="21">
        <v>493</v>
      </c>
      <c r="W53" s="21">
        <v>0.5</v>
      </c>
      <c r="X53" s="21">
        <v>0.5525</v>
      </c>
      <c r="Y53" s="21">
        <v>0.75</v>
      </c>
      <c r="Z53" s="21">
        <v>0.9</v>
      </c>
      <c r="AA53" s="21">
        <v>500</v>
      </c>
      <c r="AB53" s="21">
        <v>0.6667</v>
      </c>
      <c r="AC53" s="21">
        <v>0.6667</v>
      </c>
      <c r="AD53" s="21">
        <v>0.6667</v>
      </c>
      <c r="AE53" s="21">
        <v>0.6667</v>
      </c>
      <c r="AF53" s="21">
        <v>958</v>
      </c>
      <c r="AG53" s="21">
        <v>200000</v>
      </c>
      <c r="AH53" s="21">
        <v>3e-6</v>
      </c>
      <c r="AI53" s="21">
        <v>14.4</v>
      </c>
      <c r="AJ53" s="21">
        <v>42030</v>
      </c>
      <c r="AK53" s="21">
        <v>676</v>
      </c>
      <c r="AL53" s="21">
        <v>4</v>
      </c>
      <c r="AM53" s="21">
        <v>35.4</v>
      </c>
      <c r="AN53" s="21">
        <v>1</v>
      </c>
      <c r="AO53" s="21">
        <v>0</v>
      </c>
      <c r="AP53" s="18">
        <v>1480</v>
      </c>
      <c r="AQ53" s="18">
        <v>540</v>
      </c>
      <c r="AR53" s="18">
        <v>0</v>
      </c>
      <c r="AS53" s="21"/>
      <c r="AT53" s="22"/>
      <c r="AU53" s="22"/>
      <c r="AV53" s="22"/>
      <c r="AW53" s="22"/>
      <c r="AX53" s="22"/>
      <c r="AY53" s="22"/>
      <c r="AZ53" s="22"/>
      <c r="BA53" s="22"/>
      <c r="BB53" s="22"/>
      <c r="BC53" s="22"/>
      <c r="BD53" s="22"/>
      <c r="BE53" s="22"/>
      <c r="BF53" s="22"/>
      <c r="BG53" s="22"/>
      <c r="BH53" s="22"/>
      <c r="BI53" s="22"/>
      <c r="BJ53" s="22"/>
      <c r="BK53" s="22"/>
      <c r="BL53" s="22"/>
      <c r="BM53" s="22"/>
      <c r="BN53" s="22"/>
      <c r="BO53" s="22"/>
      <c r="BP53" s="22"/>
      <c r="BQ53" s="22"/>
      <c r="BR53" s="22"/>
      <c r="BS53" s="22"/>
      <c r="BT53" s="22"/>
      <c r="BU53" s="22"/>
      <c r="BV53" s="22"/>
      <c r="BW53" s="22"/>
      <c r="BX53" s="22"/>
      <c r="BY53" s="22"/>
      <c r="BZ53" s="22"/>
      <c r="CA53" s="22"/>
      <c r="CB53" s="22"/>
      <c r="CC53" s="22"/>
      <c r="CD53" s="22"/>
      <c r="CE53" s="22"/>
      <c r="CF53" s="22"/>
      <c r="CG53" s="22"/>
      <c r="CH53" s="22"/>
      <c r="CI53" s="22"/>
      <c r="CJ53" s="22"/>
      <c r="CK53" s="22"/>
      <c r="CL53" s="22"/>
      <c r="CM53" s="22"/>
      <c r="CN53" s="22"/>
      <c r="CO53" s="22"/>
      <c r="CP53" s="22"/>
      <c r="CQ53" s="22"/>
      <c r="CR53" s="22"/>
      <c r="CS53" s="22"/>
      <c r="CT53" s="22"/>
      <c r="CU53" s="22"/>
      <c r="CV53" s="22"/>
      <c r="CW53" s="22"/>
      <c r="CX53" s="22"/>
      <c r="CY53" s="22"/>
      <c r="CZ53" s="22"/>
      <c r="DA53" s="22"/>
      <c r="DB53" s="22"/>
      <c r="DC53" s="22"/>
      <c r="DD53" s="22"/>
      <c r="DE53" s="22"/>
      <c r="DF53" s="22"/>
      <c r="DG53" s="22"/>
      <c r="DH53" s="22"/>
      <c r="DI53" s="22"/>
      <c r="DJ53" s="22"/>
      <c r="DK53" s="22"/>
      <c r="DL53" s="22"/>
      <c r="DM53" s="22"/>
      <c r="DN53" s="22"/>
      <c r="DO53" s="22"/>
      <c r="DP53" s="22"/>
      <c r="DQ53" s="22"/>
      <c r="DR53" s="22"/>
      <c r="DS53" s="22"/>
      <c r="DT53" s="22"/>
      <c r="DU53" s="22"/>
      <c r="DV53" s="22"/>
      <c r="DW53" s="22"/>
      <c r="DX53" s="22"/>
      <c r="DY53" s="22"/>
      <c r="DZ53" s="22"/>
      <c r="EA53" s="22"/>
      <c r="EB53" s="22"/>
      <c r="EC53" s="22"/>
      <c r="ED53" s="22"/>
      <c r="EE53" s="22"/>
      <c r="EF53" s="22"/>
      <c r="EG53" s="22"/>
      <c r="EH53" s="22"/>
      <c r="EI53" s="22"/>
      <c r="EJ53" s="22"/>
      <c r="EK53" s="22"/>
      <c r="EL53" s="22"/>
      <c r="EM53" s="22"/>
      <c r="EN53" s="22"/>
      <c r="EO53" s="22"/>
      <c r="EP53" s="22"/>
      <c r="EQ53" s="22"/>
      <c r="ER53" s="22"/>
      <c r="ES53" s="23"/>
      <c r="ET53" s="22"/>
      <c r="EU53" s="22"/>
      <c r="EV53" s="22"/>
      <c r="EW53" s="22"/>
      <c r="EX53" s="22"/>
      <c r="EY53" s="18"/>
      <c r="EZ53" s="18"/>
      <c r="FA53" s="22"/>
      <c r="FB53" s="22"/>
      <c r="FC53" s="22"/>
      <c r="FD53" s="22"/>
      <c r="FE53" s="22"/>
      <c r="FF53" s="22"/>
      <c r="FG53" s="22"/>
      <c r="FH53" s="22"/>
      <c r="FI53" s="22"/>
      <c r="FJ53" s="22"/>
      <c r="FK53" s="22"/>
      <c r="FL53" s="22"/>
      <c r="FM53" s="22"/>
      <c r="FN53" s="22"/>
      <c r="FO53" s="22"/>
      <c r="FP53" s="22"/>
      <c r="FQ53" s="22"/>
      <c r="FR53" s="22">
        <f>-技能加成!$D$3*4%</f>
        <v>-0.2</v>
      </c>
      <c r="FS53" s="22"/>
      <c r="FT53" s="22"/>
      <c r="FU53" s="22"/>
      <c r="FV53" s="22"/>
      <c r="FW53" s="22"/>
      <c r="FX53" s="22"/>
      <c r="FY53" s="23"/>
      <c r="FZ53" s="22"/>
      <c r="GA53" s="22"/>
      <c r="GB53" s="22"/>
      <c r="GC53" s="22"/>
      <c r="GD53" s="22"/>
      <c r="GE53" s="22"/>
      <c r="GF53" s="22"/>
      <c r="GG53" s="22"/>
      <c r="GH53" s="22"/>
      <c r="GI53" s="22"/>
      <c r="GJ53" s="22">
        <f>-技能加成!$D$39*15%</f>
        <v>-0.75</v>
      </c>
      <c r="GK53" s="22">
        <f>-技能加成!$D$39*5%</f>
        <v>-0.25</v>
      </c>
      <c r="GL53" s="22"/>
      <c r="GM53" s="22"/>
      <c r="GN53" s="22"/>
      <c r="GO53" s="22"/>
      <c r="GP53" s="22"/>
      <c r="GQ53" s="22"/>
      <c r="GR53" s="22"/>
      <c r="GS53" s="22"/>
      <c r="GT53" s="22"/>
      <c r="GU53" s="22"/>
      <c r="GV53" s="22"/>
      <c r="GW53" s="22"/>
      <c r="GX53" s="22"/>
      <c r="GY53" s="22"/>
      <c r="HQ53" s="3">
        <v>0.4</v>
      </c>
      <c r="HR53" s="3">
        <v>2</v>
      </c>
      <c r="JP53" s="1">
        <v>155</v>
      </c>
      <c r="JQ53" s="23"/>
    </row>
    <row r="54" spans="1:277">
      <c r="A54" s="18" t="str">
        <f t="shared" si="2"/>
        <v>护卫舰</v>
      </c>
      <c r="B54" s="21" t="s">
        <v>1617</v>
      </c>
      <c r="C54" s="21">
        <v>6</v>
      </c>
      <c r="D54" s="21">
        <f t="shared" si="3"/>
        <v>6</v>
      </c>
      <c r="E54" s="21">
        <v>1</v>
      </c>
      <c r="F54" s="21">
        <v>2.4</v>
      </c>
      <c r="G54" s="21">
        <v>485</v>
      </c>
      <c r="H54" s="21">
        <v>5.5</v>
      </c>
      <c r="I54" s="21">
        <v>0</v>
      </c>
      <c r="J54" s="21">
        <v>3</v>
      </c>
      <c r="K54" s="21">
        <v>2</v>
      </c>
      <c r="L54" s="21">
        <v>3</v>
      </c>
      <c r="M54" s="21">
        <v>2</v>
      </c>
      <c r="N54" s="21">
        <v>2</v>
      </c>
      <c r="O54" s="21">
        <v>644</v>
      </c>
      <c r="P54" s="21">
        <v>36</v>
      </c>
      <c r="Q54" s="21">
        <v>0.9</v>
      </c>
      <c r="R54" s="21">
        <v>0.8</v>
      </c>
      <c r="S54" s="21">
        <v>0.6</v>
      </c>
      <c r="T54" s="21">
        <v>0.5</v>
      </c>
      <c r="U54" s="21">
        <v>700000</v>
      </c>
      <c r="V54" s="21">
        <v>573</v>
      </c>
      <c r="W54" s="21">
        <v>0.4</v>
      </c>
      <c r="X54" s="21">
        <v>0.65</v>
      </c>
      <c r="Y54" s="21">
        <v>0.75</v>
      </c>
      <c r="Z54" s="21">
        <v>0.9</v>
      </c>
      <c r="AA54" s="21">
        <v>507</v>
      </c>
      <c r="AB54" s="21">
        <v>0.6667</v>
      </c>
      <c r="AC54" s="21">
        <v>0.6667</v>
      </c>
      <c r="AD54" s="21">
        <v>0.6667</v>
      </c>
      <c r="AE54" s="21">
        <v>0.6667</v>
      </c>
      <c r="AF54" s="21">
        <v>958</v>
      </c>
      <c r="AG54" s="21">
        <v>200000</v>
      </c>
      <c r="AH54" s="21">
        <v>3e-6</v>
      </c>
      <c r="AI54" s="21">
        <v>11.9</v>
      </c>
      <c r="AJ54" s="21">
        <v>34350</v>
      </c>
      <c r="AK54" s="21">
        <v>796</v>
      </c>
      <c r="AL54" s="21">
        <v>4</v>
      </c>
      <c r="AM54" s="21">
        <v>27.8</v>
      </c>
      <c r="AN54" s="21">
        <v>1</v>
      </c>
      <c r="AO54" s="21">
        <v>0</v>
      </c>
      <c r="AP54" s="18">
        <v>1420</v>
      </c>
      <c r="AQ54" s="18">
        <v>520</v>
      </c>
      <c r="AR54" s="18">
        <v>0</v>
      </c>
      <c r="AS54" s="21"/>
      <c r="AT54" s="22"/>
      <c r="AU54" s="22"/>
      <c r="AV54" s="22"/>
      <c r="AW54" s="22"/>
      <c r="AX54" s="22"/>
      <c r="AY54" s="22"/>
      <c r="AZ54" s="22"/>
      <c r="BA54" s="22"/>
      <c r="BB54" s="22"/>
      <c r="BC54" s="22"/>
      <c r="BD54" s="22"/>
      <c r="BE54" s="22"/>
      <c r="BF54" s="22"/>
      <c r="BG54" s="22"/>
      <c r="BH54" s="22"/>
      <c r="BI54" s="22"/>
      <c r="BJ54" s="22"/>
      <c r="BK54" s="22"/>
      <c r="BL54" s="22"/>
      <c r="BM54" s="22"/>
      <c r="BN54" s="22"/>
      <c r="BO54" s="22"/>
      <c r="BP54" s="22"/>
      <c r="BQ54" s="22"/>
      <c r="BR54" s="22"/>
      <c r="BS54" s="22"/>
      <c r="BT54" s="22"/>
      <c r="BU54" s="22"/>
      <c r="BV54" s="22"/>
      <c r="BW54" s="22"/>
      <c r="BX54" s="22"/>
      <c r="BY54" s="22"/>
      <c r="BZ54" s="22"/>
      <c r="CA54" s="22"/>
      <c r="CB54" s="22"/>
      <c r="CC54" s="22"/>
      <c r="CD54" s="22"/>
      <c r="CE54" s="22"/>
      <c r="CF54" s="22"/>
      <c r="CG54" s="22"/>
      <c r="CH54" s="22"/>
      <c r="CI54" s="22"/>
      <c r="CJ54" s="22"/>
      <c r="CK54" s="22"/>
      <c r="CL54" s="22"/>
      <c r="CM54" s="22"/>
      <c r="CN54" s="22"/>
      <c r="CO54" s="22"/>
      <c r="CP54" s="22"/>
      <c r="CQ54" s="22"/>
      <c r="CR54" s="22"/>
      <c r="CS54" s="22"/>
      <c r="CT54" s="22"/>
      <c r="CU54" s="22"/>
      <c r="CV54" s="22"/>
      <c r="CW54" s="22"/>
      <c r="CX54" s="22"/>
      <c r="CY54" s="22"/>
      <c r="CZ54" s="22"/>
      <c r="DA54" s="22"/>
      <c r="DB54" s="22"/>
      <c r="DC54" s="22"/>
      <c r="DD54" s="22"/>
      <c r="DE54" s="22"/>
      <c r="DF54" s="22"/>
      <c r="DG54" s="22"/>
      <c r="DH54" s="22"/>
      <c r="DI54" s="22"/>
      <c r="DJ54" s="22"/>
      <c r="DK54" s="22"/>
      <c r="DL54" s="22"/>
      <c r="DM54" s="22"/>
      <c r="DN54" s="22"/>
      <c r="DO54" s="22"/>
      <c r="DP54" s="22"/>
      <c r="DQ54" s="22"/>
      <c r="DR54" s="22"/>
      <c r="DS54" s="22"/>
      <c r="DT54" s="22"/>
      <c r="DU54" s="22"/>
      <c r="DV54" s="22"/>
      <c r="DW54" s="22"/>
      <c r="DX54" s="22"/>
      <c r="DY54" s="22"/>
      <c r="DZ54" s="22"/>
      <c r="EA54" s="22"/>
      <c r="EB54" s="22"/>
      <c r="EC54" s="22"/>
      <c r="ED54" s="22"/>
      <c r="EE54" s="22"/>
      <c r="EF54" s="22"/>
      <c r="EG54" s="22"/>
      <c r="EH54" s="22"/>
      <c r="EI54" s="22"/>
      <c r="EJ54" s="22"/>
      <c r="EK54" s="22"/>
      <c r="EL54" s="22"/>
      <c r="EM54" s="22"/>
      <c r="EN54" s="22"/>
      <c r="EO54" s="22"/>
      <c r="EP54" s="22"/>
      <c r="EQ54" s="22"/>
      <c r="ER54" s="22"/>
      <c r="ES54" s="23"/>
      <c r="ET54" s="22"/>
      <c r="EU54" s="22"/>
      <c r="EV54" s="22"/>
      <c r="EW54" s="22"/>
      <c r="EX54" s="22"/>
      <c r="EY54" s="18"/>
      <c r="EZ54" s="18"/>
      <c r="FA54" s="22"/>
      <c r="FB54" s="22"/>
      <c r="FC54" s="22"/>
      <c r="FD54" s="22"/>
      <c r="FE54" s="22"/>
      <c r="FF54" s="22"/>
      <c r="FG54" s="22"/>
      <c r="FH54" s="22"/>
      <c r="FI54" s="22"/>
      <c r="FJ54" s="22"/>
      <c r="FK54" s="22"/>
      <c r="FL54" s="22"/>
      <c r="FM54" s="22"/>
      <c r="FN54" s="22"/>
      <c r="FO54" s="22"/>
      <c r="FP54" s="22">
        <f>技能加成!$D$3*5%</f>
        <v>0.25</v>
      </c>
      <c r="FQ54" s="22"/>
      <c r="FR54" s="22"/>
      <c r="FS54" s="22"/>
      <c r="FT54" s="22"/>
      <c r="FU54" s="22"/>
      <c r="FV54" s="22"/>
      <c r="FW54" s="22"/>
      <c r="FX54" s="22"/>
      <c r="FY54" s="23"/>
      <c r="FZ54" s="22"/>
      <c r="GA54" s="22"/>
      <c r="GB54" s="22"/>
      <c r="GC54" s="22"/>
      <c r="GD54" s="22"/>
      <c r="GE54" s="22"/>
      <c r="GF54" s="22"/>
      <c r="GG54" s="22"/>
      <c r="GH54" s="22"/>
      <c r="GI54" s="22">
        <f>技能加成!$D$39*7.5%</f>
        <v>0.375</v>
      </c>
      <c r="GJ54" s="22">
        <f>-技能加成!$D$39*12%</f>
        <v>-0.6</v>
      </c>
      <c r="GK54" s="22"/>
      <c r="GL54" s="22"/>
      <c r="GM54" s="22"/>
      <c r="GN54" s="22"/>
      <c r="GO54" s="22"/>
      <c r="GP54" s="22"/>
      <c r="GQ54" s="22"/>
      <c r="GR54" s="22"/>
      <c r="GS54" s="22"/>
      <c r="GT54" s="22"/>
      <c r="GU54" s="22"/>
      <c r="GV54" s="22"/>
      <c r="GW54" s="22"/>
      <c r="GX54" s="22"/>
      <c r="GY54" s="22"/>
      <c r="HQ54" s="3">
        <v>0.8</v>
      </c>
      <c r="HR54" s="3">
        <v>1</v>
      </c>
      <c r="JP54" s="1">
        <v>132</v>
      </c>
      <c r="JQ54" s="23"/>
    </row>
    <row r="55" spans="1:277">
      <c r="A55" s="18" t="str">
        <f t="shared" si="2"/>
        <v>护卫舰</v>
      </c>
      <c r="B55" s="21" t="s">
        <v>1648</v>
      </c>
      <c r="C55" s="21">
        <v>6</v>
      </c>
      <c r="D55" s="21">
        <f t="shared" si="3"/>
        <v>6</v>
      </c>
      <c r="E55" s="21">
        <v>1</v>
      </c>
      <c r="F55" s="21">
        <v>2.55</v>
      </c>
      <c r="G55" s="21">
        <v>441</v>
      </c>
      <c r="H55" s="21">
        <v>5.5</v>
      </c>
      <c r="I55" s="21">
        <v>0</v>
      </c>
      <c r="J55" s="21">
        <v>3</v>
      </c>
      <c r="K55" s="21">
        <v>2</v>
      </c>
      <c r="L55" s="21">
        <v>3</v>
      </c>
      <c r="M55" s="21">
        <v>2</v>
      </c>
      <c r="N55" s="21">
        <v>2</v>
      </c>
      <c r="O55" s="21">
        <v>469</v>
      </c>
      <c r="P55" s="21">
        <v>45</v>
      </c>
      <c r="Q55" s="21">
        <v>1</v>
      </c>
      <c r="R55" s="21">
        <v>0.8</v>
      </c>
      <c r="S55" s="21">
        <v>0.6</v>
      </c>
      <c r="T55" s="21">
        <v>0.45</v>
      </c>
      <c r="U55" s="21">
        <v>620000</v>
      </c>
      <c r="V55" s="21">
        <v>691</v>
      </c>
      <c r="W55" s="21">
        <v>0.5</v>
      </c>
      <c r="X55" s="21">
        <v>0.65</v>
      </c>
      <c r="Y55" s="21">
        <v>0.75</v>
      </c>
      <c r="Z55" s="21">
        <v>0.8</v>
      </c>
      <c r="AA55" s="21">
        <v>564</v>
      </c>
      <c r="AB55" s="21">
        <v>0.6667</v>
      </c>
      <c r="AC55" s="21">
        <v>0.6667</v>
      </c>
      <c r="AD55" s="21">
        <v>0.6667</v>
      </c>
      <c r="AE55" s="21">
        <v>0.6667</v>
      </c>
      <c r="AF55" s="21">
        <v>897</v>
      </c>
      <c r="AG55" s="21">
        <v>200000</v>
      </c>
      <c r="AH55" s="21">
        <v>3e-6</v>
      </c>
      <c r="AI55" s="21">
        <v>12.7</v>
      </c>
      <c r="AJ55" s="21">
        <v>37580</v>
      </c>
      <c r="AK55" s="21">
        <v>756</v>
      </c>
      <c r="AL55" s="21">
        <v>4</v>
      </c>
      <c r="AM55" s="21">
        <v>32.1</v>
      </c>
      <c r="AN55" s="21">
        <v>1</v>
      </c>
      <c r="AO55" s="21">
        <v>0</v>
      </c>
      <c r="AP55" s="18">
        <v>1630</v>
      </c>
      <c r="AQ55" s="18">
        <v>500</v>
      </c>
      <c r="AR55" s="18">
        <v>0</v>
      </c>
      <c r="AS55" s="21"/>
      <c r="AT55" s="22"/>
      <c r="AU55" s="22"/>
      <c r="AV55" s="22"/>
      <c r="AW55" s="22"/>
      <c r="AX55" s="22"/>
      <c r="AY55" s="22"/>
      <c r="AZ55" s="22"/>
      <c r="BA55" s="22"/>
      <c r="BB55" s="22"/>
      <c r="BC55" s="22"/>
      <c r="BD55" s="22"/>
      <c r="BE55" s="22"/>
      <c r="BF55" s="22"/>
      <c r="BG55" s="22"/>
      <c r="BH55" s="22"/>
      <c r="BI55" s="22"/>
      <c r="BJ55" s="22"/>
      <c r="BK55" s="22"/>
      <c r="BL55" s="22"/>
      <c r="BM55" s="22"/>
      <c r="BN55" s="22"/>
      <c r="BO55" s="22"/>
      <c r="BP55" s="22"/>
      <c r="BQ55" s="22"/>
      <c r="BR55" s="22"/>
      <c r="BS55" s="22"/>
      <c r="BT55" s="22"/>
      <c r="BU55" s="22"/>
      <c r="BV55" s="22"/>
      <c r="BW55" s="22"/>
      <c r="BX55" s="22"/>
      <c r="BY55" s="22"/>
      <c r="BZ55" s="22"/>
      <c r="CA55" s="22"/>
      <c r="CB55" s="22"/>
      <c r="CC55" s="22"/>
      <c r="CD55" s="22"/>
      <c r="CE55" s="22"/>
      <c r="CF55" s="22"/>
      <c r="CG55" s="22"/>
      <c r="CH55" s="22"/>
      <c r="CI55" s="22"/>
      <c r="CJ55" s="22"/>
      <c r="CK55" s="22"/>
      <c r="CL55" s="22"/>
      <c r="CM55" s="22"/>
      <c r="CN55" s="22"/>
      <c r="CO55" s="22"/>
      <c r="CP55" s="22"/>
      <c r="CQ55" s="22"/>
      <c r="CR55" s="22"/>
      <c r="CS55" s="22"/>
      <c r="CT55" s="22"/>
      <c r="CU55" s="22"/>
      <c r="CV55" s="22"/>
      <c r="CW55" s="22"/>
      <c r="CX55" s="22"/>
      <c r="CY55" s="22"/>
      <c r="CZ55" s="22"/>
      <c r="DA55" s="22"/>
      <c r="DB55" s="22"/>
      <c r="DC55" s="22"/>
      <c r="DD55" s="22"/>
      <c r="DE55" s="22"/>
      <c r="DF55" s="22"/>
      <c r="DG55" s="22"/>
      <c r="DH55" s="22"/>
      <c r="DI55" s="22"/>
      <c r="DJ55" s="22"/>
      <c r="DK55" s="22"/>
      <c r="DL55" s="22"/>
      <c r="DM55" s="22"/>
      <c r="DN55" s="22"/>
      <c r="DO55" s="22"/>
      <c r="DP55" s="22"/>
      <c r="DQ55" s="22"/>
      <c r="DR55" s="22"/>
      <c r="DS55" s="22"/>
      <c r="DT55" s="22"/>
      <c r="DU55" s="22"/>
      <c r="DV55" s="22"/>
      <c r="DW55" s="22"/>
      <c r="DX55" s="22"/>
      <c r="DY55" s="22"/>
      <c r="DZ55" s="22"/>
      <c r="EA55" s="22"/>
      <c r="EB55" s="22"/>
      <c r="EC55" s="22"/>
      <c r="ED55" s="22"/>
      <c r="EE55" s="22"/>
      <c r="EF55" s="22"/>
      <c r="EG55" s="22"/>
      <c r="EH55" s="22"/>
      <c r="EI55" s="22"/>
      <c r="EJ55" s="22"/>
      <c r="EK55" s="22"/>
      <c r="EL55" s="22"/>
      <c r="EM55" s="22"/>
      <c r="EN55" s="22"/>
      <c r="EO55" s="22"/>
      <c r="EP55" s="22"/>
      <c r="EQ55" s="22"/>
      <c r="ER55" s="22"/>
      <c r="ES55" s="23"/>
      <c r="ET55" s="22"/>
      <c r="EU55" s="22"/>
      <c r="EV55" s="22"/>
      <c r="EW55" s="22"/>
      <c r="EX55" s="22"/>
      <c r="EY55" s="18"/>
      <c r="EZ55" s="18"/>
      <c r="FA55" s="22"/>
      <c r="FB55" s="22"/>
      <c r="FC55" s="22"/>
      <c r="FD55" s="22"/>
      <c r="FE55" s="22"/>
      <c r="FF55" s="22"/>
      <c r="FG55" s="22"/>
      <c r="FH55" s="22"/>
      <c r="FI55" s="22"/>
      <c r="FJ55" s="22"/>
      <c r="FK55" s="22"/>
      <c r="FL55" s="22"/>
      <c r="FM55" s="22"/>
      <c r="FN55" s="22"/>
      <c r="FO55" s="22"/>
      <c r="FP55" s="22"/>
      <c r="FQ55" s="22"/>
      <c r="FR55" s="22"/>
      <c r="FS55" s="22"/>
      <c r="FT55" s="22"/>
      <c r="FU55" s="22"/>
      <c r="FV55" s="22"/>
      <c r="FW55" s="22">
        <f>技能加成!$D$3*5%</f>
        <v>0.25</v>
      </c>
      <c r="FX55" s="22"/>
      <c r="FY55" s="23"/>
      <c r="FZ55" s="22"/>
      <c r="GA55" s="22"/>
      <c r="GB55" s="22"/>
      <c r="GC55" s="22"/>
      <c r="GD55" s="22"/>
      <c r="GE55" s="22"/>
      <c r="GF55" s="22"/>
      <c r="GG55" s="22"/>
      <c r="GH55" s="22"/>
      <c r="GI55" s="22"/>
      <c r="GJ55" s="22"/>
      <c r="GK55" s="22"/>
      <c r="GL55" s="22"/>
      <c r="GM55" s="22">
        <f>-技能加成!$D$48*15%</f>
        <v>-0.75</v>
      </c>
      <c r="GN55" s="22">
        <f>-技能加成!$D$48*5%</f>
        <v>-0.25</v>
      </c>
      <c r="GO55" s="22"/>
      <c r="GP55" s="22"/>
      <c r="GQ55" s="22"/>
      <c r="GR55" s="22"/>
      <c r="GS55" s="22"/>
      <c r="GT55" s="22"/>
      <c r="GU55" s="22"/>
      <c r="GV55" s="22"/>
      <c r="GW55" s="22"/>
      <c r="GX55" s="22"/>
      <c r="GY55" s="22"/>
      <c r="HU55" s="3">
        <v>0.4</v>
      </c>
      <c r="HV55" s="3">
        <v>2</v>
      </c>
      <c r="JP55" s="1">
        <v>143</v>
      </c>
      <c r="JQ55" s="23"/>
    </row>
    <row r="56" spans="1:277">
      <c r="A56" s="18" t="str">
        <f t="shared" si="2"/>
        <v>护卫舰</v>
      </c>
      <c r="B56" s="21" t="s">
        <v>1678</v>
      </c>
      <c r="C56" s="21">
        <v>6</v>
      </c>
      <c r="D56" s="21">
        <f t="shared" si="3"/>
        <v>6</v>
      </c>
      <c r="E56" s="21">
        <v>1</v>
      </c>
      <c r="F56" s="21">
        <v>2.57</v>
      </c>
      <c r="G56" s="21">
        <v>434</v>
      </c>
      <c r="H56" s="21">
        <v>5.5</v>
      </c>
      <c r="I56" s="21">
        <v>0</v>
      </c>
      <c r="J56" s="21">
        <v>3</v>
      </c>
      <c r="K56" s="21">
        <v>2</v>
      </c>
      <c r="L56" s="21">
        <v>3</v>
      </c>
      <c r="M56" s="21">
        <v>2</v>
      </c>
      <c r="N56" s="21">
        <v>2</v>
      </c>
      <c r="O56" s="21">
        <v>502</v>
      </c>
      <c r="P56" s="21">
        <v>45</v>
      </c>
      <c r="Q56" s="21">
        <v>1</v>
      </c>
      <c r="R56" s="21">
        <v>0.8</v>
      </c>
      <c r="S56" s="21">
        <v>0.54</v>
      </c>
      <c r="T56" s="21">
        <v>0.5</v>
      </c>
      <c r="U56" s="21">
        <v>640000</v>
      </c>
      <c r="V56" s="21">
        <v>605</v>
      </c>
      <c r="W56" s="21">
        <v>0.5</v>
      </c>
      <c r="X56" s="21">
        <v>0.65</v>
      </c>
      <c r="Y56" s="21">
        <v>0.6375</v>
      </c>
      <c r="Z56" s="21">
        <v>0.9</v>
      </c>
      <c r="AA56" s="21">
        <v>617</v>
      </c>
      <c r="AB56" s="21">
        <v>0.6667</v>
      </c>
      <c r="AC56" s="21">
        <v>0.6667</v>
      </c>
      <c r="AD56" s="21">
        <v>0.6667</v>
      </c>
      <c r="AE56" s="21">
        <v>0.6667</v>
      </c>
      <c r="AF56" s="21">
        <v>897</v>
      </c>
      <c r="AG56" s="21">
        <v>200000</v>
      </c>
      <c r="AH56" s="21">
        <v>3e-6</v>
      </c>
      <c r="AI56" s="21">
        <v>13.6</v>
      </c>
      <c r="AJ56" s="21">
        <v>38000</v>
      </c>
      <c r="AK56" s="21">
        <v>743</v>
      </c>
      <c r="AL56" s="21">
        <v>4</v>
      </c>
      <c r="AM56" s="21">
        <v>34.1</v>
      </c>
      <c r="AN56" s="21">
        <v>1</v>
      </c>
      <c r="AO56" s="21">
        <v>0</v>
      </c>
      <c r="AP56" s="18">
        <v>1450</v>
      </c>
      <c r="AQ56" s="18">
        <v>560</v>
      </c>
      <c r="AR56" s="18">
        <v>0</v>
      </c>
      <c r="AS56" s="21"/>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22"/>
      <c r="BS56" s="22"/>
      <c r="BT56" s="22"/>
      <c r="BU56" s="22"/>
      <c r="BV56" s="22"/>
      <c r="BW56" s="22"/>
      <c r="BX56" s="22"/>
      <c r="BY56" s="22"/>
      <c r="BZ56" s="22"/>
      <c r="CA56" s="22"/>
      <c r="CB56" s="22"/>
      <c r="CC56" s="22"/>
      <c r="CD56" s="22"/>
      <c r="CE56" s="22"/>
      <c r="CF56" s="22"/>
      <c r="CG56" s="22"/>
      <c r="CH56" s="22"/>
      <c r="CI56" s="22"/>
      <c r="CJ56" s="22"/>
      <c r="CK56" s="22"/>
      <c r="CL56" s="22"/>
      <c r="CM56" s="22"/>
      <c r="CN56" s="22"/>
      <c r="CO56" s="22"/>
      <c r="CP56" s="22"/>
      <c r="CQ56" s="22"/>
      <c r="CR56" s="22"/>
      <c r="CS56" s="22"/>
      <c r="CT56" s="22"/>
      <c r="CU56" s="22"/>
      <c r="CV56" s="22"/>
      <c r="CW56" s="22"/>
      <c r="CX56" s="22"/>
      <c r="CY56" s="22"/>
      <c r="CZ56" s="22"/>
      <c r="DA56" s="22"/>
      <c r="DB56" s="22"/>
      <c r="DC56" s="22"/>
      <c r="DD56" s="22"/>
      <c r="DE56" s="22"/>
      <c r="DF56" s="22"/>
      <c r="DG56" s="22"/>
      <c r="DH56" s="22"/>
      <c r="DI56" s="22"/>
      <c r="DJ56" s="22"/>
      <c r="DK56" s="22"/>
      <c r="DL56" s="22"/>
      <c r="DM56" s="22"/>
      <c r="DN56" s="22"/>
      <c r="DO56" s="22"/>
      <c r="DP56" s="22"/>
      <c r="DQ56" s="22"/>
      <c r="DR56" s="22"/>
      <c r="DS56" s="22"/>
      <c r="DT56" s="22"/>
      <c r="DU56" s="22"/>
      <c r="DV56" s="22"/>
      <c r="DW56" s="22"/>
      <c r="DX56" s="22"/>
      <c r="DY56" s="22"/>
      <c r="DZ56" s="22"/>
      <c r="EA56" s="22"/>
      <c r="EB56" s="22"/>
      <c r="EC56" s="22"/>
      <c r="ED56" s="22"/>
      <c r="EE56" s="22"/>
      <c r="EF56" s="22"/>
      <c r="EG56" s="22"/>
      <c r="EH56" s="22"/>
      <c r="EI56" s="22"/>
      <c r="EJ56" s="22"/>
      <c r="EK56" s="22"/>
      <c r="EL56" s="22"/>
      <c r="EM56" s="22"/>
      <c r="EN56" s="22"/>
      <c r="EO56" s="22"/>
      <c r="EP56" s="22"/>
      <c r="EQ56" s="22"/>
      <c r="ER56" s="22"/>
      <c r="ES56" s="23"/>
      <c r="ET56" s="22"/>
      <c r="EU56" s="22"/>
      <c r="EV56" s="22"/>
      <c r="EW56" s="22"/>
      <c r="EX56" s="22"/>
      <c r="EY56" s="18"/>
      <c r="EZ56" s="18"/>
      <c r="FA56" s="22"/>
      <c r="FB56" s="22"/>
      <c r="FC56" s="22"/>
      <c r="FD56" s="22"/>
      <c r="FE56" s="22"/>
      <c r="FF56" s="22"/>
      <c r="FG56" s="22"/>
      <c r="FH56" s="22"/>
      <c r="FI56" s="22"/>
      <c r="FJ56" s="22"/>
      <c r="FK56" s="22"/>
      <c r="FL56" s="22"/>
      <c r="FM56" s="22"/>
      <c r="FN56" s="22"/>
      <c r="FO56" s="22"/>
      <c r="FP56" s="22"/>
      <c r="FQ56" s="22">
        <f>-技能加成!$D$3*5%</f>
        <v>-0.25</v>
      </c>
      <c r="FR56" s="22"/>
      <c r="FS56" s="22"/>
      <c r="FT56" s="22"/>
      <c r="FU56" s="22"/>
      <c r="FV56" s="22"/>
      <c r="FW56" s="22"/>
      <c r="FX56" s="22"/>
      <c r="FY56" s="23"/>
      <c r="FZ56" s="22"/>
      <c r="GA56" s="22"/>
      <c r="GB56" s="22"/>
      <c r="GC56" s="22"/>
      <c r="GD56" s="22"/>
      <c r="GE56" s="22"/>
      <c r="GF56" s="22"/>
      <c r="GG56" s="22"/>
      <c r="GH56" s="22"/>
      <c r="GI56" s="22"/>
      <c r="GJ56" s="22"/>
      <c r="GK56" s="22"/>
      <c r="GL56" s="22">
        <f>技能加成!$D$48*7.5%</f>
        <v>0.375</v>
      </c>
      <c r="GM56" s="22">
        <f>-技能加成!$D$48*12%</f>
        <v>-0.6</v>
      </c>
      <c r="GN56" s="22"/>
      <c r="GO56" s="22"/>
      <c r="GP56" s="22"/>
      <c r="GQ56" s="22"/>
      <c r="GR56" s="22"/>
      <c r="GS56" s="22"/>
      <c r="GT56" s="22"/>
      <c r="GU56" s="22"/>
      <c r="GV56" s="22"/>
      <c r="GW56" s="22"/>
      <c r="GX56" s="22"/>
      <c r="GY56" s="22"/>
      <c r="HU56" s="3">
        <v>0.8</v>
      </c>
      <c r="HV56" s="3">
        <v>1</v>
      </c>
      <c r="JP56" s="1">
        <v>151</v>
      </c>
      <c r="JQ56" s="23"/>
    </row>
    <row r="57" spans="1:277">
      <c r="A57" s="18" t="str">
        <f t="shared" si="2"/>
        <v>护卫舰</v>
      </c>
      <c r="B57" s="20" t="s">
        <v>1706</v>
      </c>
      <c r="C57" s="20">
        <v>7</v>
      </c>
      <c r="D57" s="20">
        <f t="shared" si="3"/>
        <v>7</v>
      </c>
      <c r="E57" s="20">
        <v>1</v>
      </c>
      <c r="F57" s="20">
        <v>2.9</v>
      </c>
      <c r="G57" s="20">
        <v>327</v>
      </c>
      <c r="H57" s="20">
        <v>5.5</v>
      </c>
      <c r="I57" s="20">
        <v>0</v>
      </c>
      <c r="J57" s="20">
        <v>3</v>
      </c>
      <c r="K57" s="20">
        <v>3</v>
      </c>
      <c r="L57" s="20">
        <v>3</v>
      </c>
      <c r="M57" s="20">
        <v>3</v>
      </c>
      <c r="N57" s="20">
        <v>3</v>
      </c>
      <c r="O57" s="20">
        <v>1109</v>
      </c>
      <c r="P57" s="20">
        <v>57</v>
      </c>
      <c r="Q57" s="20">
        <v>1</v>
      </c>
      <c r="R57" s="20">
        <v>0.72</v>
      </c>
      <c r="S57" s="20">
        <v>0.6</v>
      </c>
      <c r="T57" s="20">
        <v>0.5</v>
      </c>
      <c r="U57" s="20">
        <v>910000</v>
      </c>
      <c r="V57" s="20">
        <v>748</v>
      </c>
      <c r="W57" s="20">
        <v>0.5</v>
      </c>
      <c r="X57" s="20">
        <v>0.5525</v>
      </c>
      <c r="Y57" s="20">
        <v>0.75</v>
      </c>
      <c r="Z57" s="20">
        <v>0.9</v>
      </c>
      <c r="AA57" s="20">
        <v>760</v>
      </c>
      <c r="AB57" s="20">
        <v>0.6667</v>
      </c>
      <c r="AC57" s="20">
        <v>0.6667</v>
      </c>
      <c r="AD57" s="20">
        <v>0.6667</v>
      </c>
      <c r="AE57" s="20">
        <v>0.6667</v>
      </c>
      <c r="AF57" s="20">
        <v>520</v>
      </c>
      <c r="AG57" s="20">
        <v>207000</v>
      </c>
      <c r="AH57" s="20">
        <v>3e-6</v>
      </c>
      <c r="AI57" s="20">
        <v>15.2</v>
      </c>
      <c r="AJ57" s="20">
        <v>42030</v>
      </c>
      <c r="AK57" s="20">
        <v>747</v>
      </c>
      <c r="AL57" s="20">
        <v>5</v>
      </c>
      <c r="AM57" s="20">
        <v>34.8</v>
      </c>
      <c r="AN57" s="20">
        <v>1</v>
      </c>
      <c r="AO57" s="20">
        <v>0</v>
      </c>
      <c r="AP57" s="18">
        <v>1217</v>
      </c>
      <c r="AQ57" s="18">
        <v>300</v>
      </c>
      <c r="AR57" s="18">
        <v>0</v>
      </c>
      <c r="AS57" s="20"/>
      <c r="AT57" s="22"/>
      <c r="AU57" s="22">
        <f>技能加成!$D$4*7.5%</f>
        <v>0.375</v>
      </c>
      <c r="AV57" s="22"/>
      <c r="AW57" s="22"/>
      <c r="AX57" s="22"/>
      <c r="AY57" s="22"/>
      <c r="AZ57" s="22"/>
      <c r="BA57" s="22"/>
      <c r="BB57" s="22"/>
      <c r="BC57" s="22"/>
      <c r="BD57" s="22"/>
      <c r="BE57" s="22"/>
      <c r="BF57" s="22"/>
      <c r="BG57" s="22"/>
      <c r="BH57" s="22"/>
      <c r="BI57" s="22"/>
      <c r="BJ57" s="22"/>
      <c r="BK57" s="22"/>
      <c r="BL57" s="22"/>
      <c r="BM57" s="22"/>
      <c r="BN57" s="22"/>
      <c r="BO57" s="22">
        <f>技能加成!$D$4*7.5%</f>
        <v>0.375</v>
      </c>
      <c r="BP57" s="22"/>
      <c r="BQ57" s="22"/>
      <c r="BR57" s="22"/>
      <c r="BS57" s="22"/>
      <c r="BT57" s="22"/>
      <c r="BU57" s="22"/>
      <c r="BV57" s="22"/>
      <c r="BW57" s="22"/>
      <c r="BX57" s="22"/>
      <c r="BY57" s="22"/>
      <c r="BZ57" s="22"/>
      <c r="CA57" s="22"/>
      <c r="CB57" s="22"/>
      <c r="CC57" s="22"/>
      <c r="CD57" s="22"/>
      <c r="CE57" s="22"/>
      <c r="CF57" s="22"/>
      <c r="CG57" s="22"/>
      <c r="CH57" s="22"/>
      <c r="CI57" s="22"/>
      <c r="CJ57" s="22"/>
      <c r="CK57" s="22"/>
      <c r="CL57" s="22"/>
      <c r="CM57" s="22"/>
      <c r="CN57" s="22"/>
      <c r="CO57" s="22"/>
      <c r="CP57" s="22"/>
      <c r="CQ57" s="22"/>
      <c r="CR57" s="22"/>
      <c r="CS57" s="22"/>
      <c r="CT57" s="22"/>
      <c r="CU57" s="22"/>
      <c r="CV57" s="22"/>
      <c r="CW57" s="22"/>
      <c r="CX57" s="22"/>
      <c r="CY57" s="22"/>
      <c r="CZ57" s="22"/>
      <c r="DA57" s="22"/>
      <c r="DB57" s="22"/>
      <c r="DC57" s="22"/>
      <c r="DD57" s="22"/>
      <c r="DE57" s="22"/>
      <c r="DF57" s="22"/>
      <c r="DG57" s="22"/>
      <c r="DH57" s="22"/>
      <c r="DI57" s="22"/>
      <c r="DJ57" s="22"/>
      <c r="DK57" s="22"/>
      <c r="DL57" s="22"/>
      <c r="DM57" s="22"/>
      <c r="DN57" s="22"/>
      <c r="DO57" s="22"/>
      <c r="DP57" s="22"/>
      <c r="DQ57" s="22"/>
      <c r="DR57" s="22"/>
      <c r="DS57" s="22"/>
      <c r="DT57" s="22"/>
      <c r="DU57" s="22"/>
      <c r="DV57" s="22"/>
      <c r="DW57" s="22"/>
      <c r="DX57" s="22"/>
      <c r="DY57" s="22"/>
      <c r="DZ57" s="22"/>
      <c r="EA57" s="22"/>
      <c r="EB57" s="22"/>
      <c r="EC57" s="22"/>
      <c r="ED57" s="22"/>
      <c r="EE57" s="22"/>
      <c r="EF57" s="22"/>
      <c r="EG57" s="22"/>
      <c r="EH57" s="22"/>
      <c r="EI57" s="22"/>
      <c r="EJ57" s="22"/>
      <c r="EK57" s="22"/>
      <c r="EL57" s="22"/>
      <c r="EM57" s="22"/>
      <c r="EN57" s="22"/>
      <c r="EO57" s="22"/>
      <c r="EP57" s="22"/>
      <c r="EQ57" s="22"/>
      <c r="ER57" s="22"/>
      <c r="ES57" s="23"/>
      <c r="ET57" s="22"/>
      <c r="EU57" s="22"/>
      <c r="EV57" s="22"/>
      <c r="EW57" s="22"/>
      <c r="EX57" s="22"/>
      <c r="EY57" s="18"/>
      <c r="EZ57" s="18"/>
      <c r="FA57" s="22"/>
      <c r="FB57" s="22"/>
      <c r="FC57" s="22"/>
      <c r="FD57" s="22"/>
      <c r="FE57" s="22"/>
      <c r="FF57" s="22"/>
      <c r="FG57" s="22"/>
      <c r="FH57" s="22"/>
      <c r="FI57" s="22"/>
      <c r="FJ57" s="22"/>
      <c r="FK57" s="22"/>
      <c r="FL57" s="22"/>
      <c r="FM57" s="22"/>
      <c r="FN57" s="22"/>
      <c r="FO57" s="22"/>
      <c r="FP57" s="22"/>
      <c r="FQ57" s="22"/>
      <c r="FR57" s="22"/>
      <c r="FS57" s="22"/>
      <c r="FT57" s="22"/>
      <c r="FU57" s="22">
        <f>-技能加成!$D$28*10%</f>
        <v>-0.5</v>
      </c>
      <c r="FV57" s="22">
        <f>-技能加成!$D$28*5%</f>
        <v>-0.25</v>
      </c>
      <c r="FW57" s="22"/>
      <c r="FX57" s="22"/>
      <c r="FY57" s="23"/>
      <c r="FZ57" s="22"/>
      <c r="GA57" s="22"/>
      <c r="GB57" s="22"/>
      <c r="GC57" s="22"/>
      <c r="GD57" s="22"/>
      <c r="GE57" s="22">
        <f>技能加成!$D$4*4%</f>
        <v>0.2</v>
      </c>
      <c r="GF57" s="22"/>
      <c r="GG57" s="22"/>
      <c r="GH57" s="22"/>
      <c r="GI57" s="22"/>
      <c r="GJ57" s="22"/>
      <c r="GK57" s="22"/>
      <c r="GL57" s="22"/>
      <c r="GM57" s="22"/>
      <c r="GN57" s="22"/>
      <c r="GO57" s="22"/>
      <c r="GP57" s="22"/>
      <c r="GQ57" s="22"/>
      <c r="GR57" s="22"/>
      <c r="GS57" s="22"/>
      <c r="GT57" s="22"/>
      <c r="GU57" s="22"/>
      <c r="GV57" s="22"/>
      <c r="GW57" s="22"/>
      <c r="GX57" s="22"/>
      <c r="GY57" s="22"/>
      <c r="HH57" s="4">
        <v>5</v>
      </c>
      <c r="JP57" s="1">
        <v>155</v>
      </c>
      <c r="JQ57" s="23"/>
    </row>
    <row r="58" spans="1:277">
      <c r="A58" s="18" t="str">
        <f t="shared" si="2"/>
        <v>护卫舰</v>
      </c>
      <c r="B58" s="20" t="s">
        <v>1731</v>
      </c>
      <c r="C58" s="20">
        <v>7</v>
      </c>
      <c r="D58" s="20">
        <f t="shared" si="3"/>
        <v>7</v>
      </c>
      <c r="E58" s="20">
        <v>1</v>
      </c>
      <c r="F58" s="20">
        <v>2.75</v>
      </c>
      <c r="G58" s="20">
        <v>395</v>
      </c>
      <c r="H58" s="20">
        <v>5.5</v>
      </c>
      <c r="I58" s="20">
        <v>0</v>
      </c>
      <c r="J58" s="20">
        <v>3</v>
      </c>
      <c r="K58" s="20">
        <v>3</v>
      </c>
      <c r="L58" s="20">
        <v>3</v>
      </c>
      <c r="M58" s="20">
        <v>3</v>
      </c>
      <c r="N58" s="20">
        <v>3</v>
      </c>
      <c r="O58" s="20">
        <v>977</v>
      </c>
      <c r="P58" s="20">
        <v>58</v>
      </c>
      <c r="Q58" s="20">
        <v>0.9</v>
      </c>
      <c r="R58" s="20">
        <v>0.8</v>
      </c>
      <c r="S58" s="20">
        <v>0.6</v>
      </c>
      <c r="T58" s="20">
        <v>0.5</v>
      </c>
      <c r="U58" s="20">
        <v>850000</v>
      </c>
      <c r="V58" s="20">
        <v>870</v>
      </c>
      <c r="W58" s="20">
        <v>0.4</v>
      </c>
      <c r="X58" s="20">
        <v>0.65</v>
      </c>
      <c r="Y58" s="20">
        <v>0.75</v>
      </c>
      <c r="Z58" s="20">
        <v>0.9</v>
      </c>
      <c r="AA58" s="20">
        <v>770</v>
      </c>
      <c r="AB58" s="20">
        <v>0.6667</v>
      </c>
      <c r="AC58" s="20">
        <v>0.6667</v>
      </c>
      <c r="AD58" s="20">
        <v>0.6667</v>
      </c>
      <c r="AE58" s="20">
        <v>0.6667</v>
      </c>
      <c r="AF58" s="20">
        <v>527</v>
      </c>
      <c r="AG58" s="20">
        <v>207000</v>
      </c>
      <c r="AH58" s="20">
        <v>2.5e-6</v>
      </c>
      <c r="AI58" s="20">
        <v>12.5</v>
      </c>
      <c r="AJ58" s="20">
        <v>34350</v>
      </c>
      <c r="AK58" s="20">
        <v>880</v>
      </c>
      <c r="AL58" s="20">
        <v>5</v>
      </c>
      <c r="AM58" s="20">
        <v>27.3</v>
      </c>
      <c r="AN58" s="20">
        <v>1</v>
      </c>
      <c r="AO58" s="20">
        <v>0</v>
      </c>
      <c r="AP58" s="18">
        <v>1366</v>
      </c>
      <c r="AQ58" s="18">
        <v>350</v>
      </c>
      <c r="AR58" s="18">
        <v>0</v>
      </c>
      <c r="AS58" s="20"/>
      <c r="AT58" s="22"/>
      <c r="AU58" s="22"/>
      <c r="AV58" s="22"/>
      <c r="AW58" s="22"/>
      <c r="AX58" s="22"/>
      <c r="AY58" s="22"/>
      <c r="AZ58" s="22"/>
      <c r="BA58" s="22"/>
      <c r="BB58" s="22"/>
      <c r="BC58" s="22"/>
      <c r="BD58" s="22"/>
      <c r="BE58" s="22"/>
      <c r="BF58" s="22"/>
      <c r="BG58" s="22"/>
      <c r="BH58" s="22"/>
      <c r="BI58" s="22"/>
      <c r="BJ58" s="22"/>
      <c r="BK58" s="22"/>
      <c r="BL58" s="22"/>
      <c r="BM58" s="22"/>
      <c r="BN58" s="22"/>
      <c r="BO58" s="22"/>
      <c r="BP58" s="22"/>
      <c r="BQ58" s="22"/>
      <c r="BR58" s="22"/>
      <c r="BS58" s="22"/>
      <c r="BT58" s="22"/>
      <c r="BU58" s="22"/>
      <c r="BV58" s="22">
        <f>-技能加成!$D$4*5%</f>
        <v>-0.25</v>
      </c>
      <c r="BW58" s="22"/>
      <c r="BX58" s="22"/>
      <c r="BY58" s="22"/>
      <c r="BZ58" s="22"/>
      <c r="CA58" s="22"/>
      <c r="CB58" s="22"/>
      <c r="CC58" s="22"/>
      <c r="CD58" s="22"/>
      <c r="CE58" s="22"/>
      <c r="CF58" s="22"/>
      <c r="CG58" s="22"/>
      <c r="CH58" s="22"/>
      <c r="CI58" s="22"/>
      <c r="CJ58" s="22"/>
      <c r="CK58" s="22"/>
      <c r="CL58" s="22"/>
      <c r="CM58" s="22"/>
      <c r="CN58" s="22"/>
      <c r="CO58" s="22"/>
      <c r="CP58" s="22"/>
      <c r="CQ58" s="22"/>
      <c r="CR58" s="22"/>
      <c r="CS58" s="22"/>
      <c r="CT58" s="22"/>
      <c r="CU58" s="22"/>
      <c r="CV58" s="22"/>
      <c r="CW58" s="22"/>
      <c r="CX58" s="22"/>
      <c r="CY58" s="22"/>
      <c r="CZ58" s="22"/>
      <c r="DA58" s="22"/>
      <c r="DB58" s="22"/>
      <c r="DC58" s="22"/>
      <c r="DD58" s="22"/>
      <c r="DE58" s="22"/>
      <c r="DF58" s="22"/>
      <c r="DG58" s="22"/>
      <c r="DH58" s="22"/>
      <c r="DI58" s="22"/>
      <c r="DJ58" s="22"/>
      <c r="DK58" s="22"/>
      <c r="DL58" s="22"/>
      <c r="DM58" s="22"/>
      <c r="DN58" s="22"/>
      <c r="DO58" s="22"/>
      <c r="DP58" s="22"/>
      <c r="DQ58" s="22"/>
      <c r="DR58" s="22"/>
      <c r="DS58" s="22"/>
      <c r="DT58" s="22"/>
      <c r="DU58" s="22"/>
      <c r="DV58" s="22"/>
      <c r="DW58" s="22"/>
      <c r="DX58" s="22"/>
      <c r="DY58" s="22"/>
      <c r="DZ58" s="22"/>
      <c r="EA58" s="22"/>
      <c r="EB58" s="22"/>
      <c r="EC58" s="22"/>
      <c r="ED58" s="22"/>
      <c r="EE58" s="22"/>
      <c r="EF58" s="22"/>
      <c r="EG58" s="22"/>
      <c r="EH58" s="22"/>
      <c r="EI58" s="22"/>
      <c r="EJ58" s="22"/>
      <c r="EK58" s="22"/>
      <c r="EL58" s="22"/>
      <c r="EM58" s="22"/>
      <c r="EN58" s="22"/>
      <c r="EO58" s="22"/>
      <c r="EP58" s="22"/>
      <c r="EQ58" s="22"/>
      <c r="ER58" s="22"/>
      <c r="ES58" s="23"/>
      <c r="ET58" s="22"/>
      <c r="EU58" s="22"/>
      <c r="EV58" s="22"/>
      <c r="EW58" s="22"/>
      <c r="EX58" s="22"/>
      <c r="EY58" s="18"/>
      <c r="EZ58" s="18"/>
      <c r="FA58" s="22"/>
      <c r="FB58" s="22"/>
      <c r="FC58" s="22"/>
      <c r="FD58" s="22"/>
      <c r="FE58" s="22"/>
      <c r="FF58" s="22"/>
      <c r="FG58" s="22"/>
      <c r="FH58" s="22"/>
      <c r="FI58" s="22"/>
      <c r="FJ58" s="22"/>
      <c r="FK58" s="22"/>
      <c r="FL58" s="22"/>
      <c r="FM58" s="22"/>
      <c r="FN58" s="22"/>
      <c r="FO58" s="22"/>
      <c r="FP58" s="22"/>
      <c r="FQ58" s="22"/>
      <c r="FR58" s="22"/>
      <c r="FS58" s="22"/>
      <c r="FT58" s="22"/>
      <c r="FU58" s="22">
        <f>-技能加成!$D$28*10%</f>
        <v>-0.5</v>
      </c>
      <c r="FV58" s="22">
        <f>-技能加成!$D$28*5%</f>
        <v>-0.25</v>
      </c>
      <c r="FW58" s="22"/>
      <c r="FX58" s="22"/>
      <c r="FY58" s="23"/>
      <c r="FZ58" s="22"/>
      <c r="GA58" s="22"/>
      <c r="GB58" s="22"/>
      <c r="GC58" s="22"/>
      <c r="GD58" s="22"/>
      <c r="GE58" s="22"/>
      <c r="GF58" s="22"/>
      <c r="GG58" s="22">
        <f>技能加成!$D$4*7.5%</f>
        <v>0.375</v>
      </c>
      <c r="GH58" s="22"/>
      <c r="GI58" s="22"/>
      <c r="GJ58" s="22"/>
      <c r="GK58" s="22"/>
      <c r="GL58" s="22"/>
      <c r="GM58" s="22"/>
      <c r="GN58" s="22"/>
      <c r="GO58" s="22"/>
      <c r="GP58" s="22"/>
      <c r="GQ58" s="22"/>
      <c r="GR58" s="22"/>
      <c r="GS58" s="22"/>
      <c r="GT58" s="22"/>
      <c r="GU58" s="22"/>
      <c r="GV58" s="22"/>
      <c r="GW58" s="22"/>
      <c r="GX58" s="22"/>
      <c r="GY58" s="22"/>
      <c r="HH58" s="4">
        <v>5</v>
      </c>
      <c r="JP58" s="1">
        <v>131</v>
      </c>
      <c r="JQ58" s="23"/>
    </row>
    <row r="59" spans="1:277">
      <c r="A59" s="18" t="str">
        <f t="shared" si="2"/>
        <v>护卫舰</v>
      </c>
      <c r="B59" s="20" t="s">
        <v>1754</v>
      </c>
      <c r="C59" s="20">
        <v>7</v>
      </c>
      <c r="D59" s="20">
        <f t="shared" si="3"/>
        <v>7</v>
      </c>
      <c r="E59" s="20">
        <v>1</v>
      </c>
      <c r="F59" s="20">
        <v>2.9</v>
      </c>
      <c r="G59" s="20">
        <v>359</v>
      </c>
      <c r="H59" s="20">
        <v>5.5</v>
      </c>
      <c r="I59" s="20">
        <v>0</v>
      </c>
      <c r="J59" s="20">
        <v>3</v>
      </c>
      <c r="K59" s="20">
        <v>3</v>
      </c>
      <c r="L59" s="20">
        <v>3</v>
      </c>
      <c r="M59" s="20">
        <v>3</v>
      </c>
      <c r="N59" s="20">
        <v>3</v>
      </c>
      <c r="O59" s="20">
        <v>712</v>
      </c>
      <c r="P59" s="20">
        <v>63</v>
      </c>
      <c r="Q59" s="20">
        <v>1</v>
      </c>
      <c r="R59" s="20">
        <v>0.8</v>
      </c>
      <c r="S59" s="20">
        <v>0.6</v>
      </c>
      <c r="T59" s="20">
        <v>0.45</v>
      </c>
      <c r="U59" s="20">
        <v>740000</v>
      </c>
      <c r="V59" s="20">
        <v>1048</v>
      </c>
      <c r="W59" s="20">
        <v>0.5</v>
      </c>
      <c r="X59" s="20">
        <v>0.65</v>
      </c>
      <c r="Y59" s="20">
        <v>0.75</v>
      </c>
      <c r="Z59" s="20">
        <v>0.8</v>
      </c>
      <c r="AA59" s="20">
        <v>857</v>
      </c>
      <c r="AB59" s="20">
        <v>0.6667</v>
      </c>
      <c r="AC59" s="20">
        <v>0.6667</v>
      </c>
      <c r="AD59" s="20">
        <v>0.6667</v>
      </c>
      <c r="AE59" s="20">
        <v>0.6667</v>
      </c>
      <c r="AF59" s="20">
        <v>641</v>
      </c>
      <c r="AG59" s="20">
        <v>207000</v>
      </c>
      <c r="AH59" s="20">
        <v>3e-6</v>
      </c>
      <c r="AI59" s="20">
        <v>13.4</v>
      </c>
      <c r="AJ59" s="20">
        <v>37580</v>
      </c>
      <c r="AK59" s="20">
        <v>836</v>
      </c>
      <c r="AL59" s="20">
        <v>5</v>
      </c>
      <c r="AM59" s="20">
        <v>31.5</v>
      </c>
      <c r="AN59" s="20">
        <v>1</v>
      </c>
      <c r="AO59" s="20">
        <v>0</v>
      </c>
      <c r="AP59" s="18">
        <v>1171</v>
      </c>
      <c r="AQ59" s="18">
        <v>270</v>
      </c>
      <c r="AR59" s="18">
        <v>0</v>
      </c>
      <c r="AS59" s="20"/>
      <c r="AT59" s="22">
        <f>技能加成!$D$4*7.5%</f>
        <v>0.375</v>
      </c>
      <c r="AU59" s="22"/>
      <c r="AV59" s="22"/>
      <c r="AW59" s="22"/>
      <c r="AX59" s="22"/>
      <c r="AY59" s="22"/>
      <c r="AZ59" s="22"/>
      <c r="BA59" s="22"/>
      <c r="BB59" s="22"/>
      <c r="BC59" s="22"/>
      <c r="BD59" s="22"/>
      <c r="BE59" s="22"/>
      <c r="BF59" s="22"/>
      <c r="BG59" s="22"/>
      <c r="BH59" s="22"/>
      <c r="BI59" s="22"/>
      <c r="BJ59" s="22"/>
      <c r="BK59" s="22"/>
      <c r="BL59" s="22"/>
      <c r="BM59" s="22"/>
      <c r="BN59" s="22"/>
      <c r="BO59" s="22"/>
      <c r="BP59" s="22"/>
      <c r="BQ59" s="22"/>
      <c r="BR59" s="22"/>
      <c r="BS59" s="22"/>
      <c r="BT59" s="22"/>
      <c r="BU59" s="22"/>
      <c r="BV59" s="22"/>
      <c r="BW59" s="22"/>
      <c r="BX59" s="22"/>
      <c r="BY59" s="22"/>
      <c r="BZ59" s="22"/>
      <c r="CA59" s="22"/>
      <c r="CB59" s="22"/>
      <c r="CC59" s="22"/>
      <c r="CD59" s="22"/>
      <c r="CE59" s="22"/>
      <c r="CF59" s="22"/>
      <c r="CG59" s="22"/>
      <c r="CH59" s="22"/>
      <c r="CI59" s="22"/>
      <c r="CJ59" s="22"/>
      <c r="CK59" s="22"/>
      <c r="CL59" s="22"/>
      <c r="CM59" s="22"/>
      <c r="CN59" s="22"/>
      <c r="CO59" s="22"/>
      <c r="CP59" s="22"/>
      <c r="CQ59" s="22"/>
      <c r="CR59" s="22"/>
      <c r="CS59" s="22"/>
      <c r="CT59" s="22"/>
      <c r="CU59" s="22"/>
      <c r="CV59" s="22"/>
      <c r="CW59" s="22"/>
      <c r="CX59" s="22"/>
      <c r="CY59" s="22"/>
      <c r="CZ59" s="22"/>
      <c r="DA59" s="22"/>
      <c r="DB59" s="22"/>
      <c r="DC59" s="22"/>
      <c r="DD59" s="22"/>
      <c r="DE59" s="22"/>
      <c r="DF59" s="22"/>
      <c r="DG59" s="22"/>
      <c r="DH59" s="22"/>
      <c r="DI59" s="22"/>
      <c r="DJ59" s="22"/>
      <c r="DK59" s="22"/>
      <c r="DL59" s="22"/>
      <c r="DM59" s="22"/>
      <c r="DN59" s="22"/>
      <c r="DO59" s="22"/>
      <c r="DP59" s="22"/>
      <c r="DQ59" s="22"/>
      <c r="DR59" s="22"/>
      <c r="DS59" s="22"/>
      <c r="DT59" s="22"/>
      <c r="DU59" s="22"/>
      <c r="DV59" s="22"/>
      <c r="DW59" s="22"/>
      <c r="DX59" s="22"/>
      <c r="DY59" s="22"/>
      <c r="DZ59" s="22"/>
      <c r="EA59" s="22"/>
      <c r="EB59" s="22"/>
      <c r="EC59" s="22"/>
      <c r="ED59" s="22"/>
      <c r="EE59" s="22"/>
      <c r="EF59" s="22"/>
      <c r="EG59" s="22"/>
      <c r="EH59" s="22"/>
      <c r="EI59" s="22"/>
      <c r="EJ59" s="22"/>
      <c r="EK59" s="22"/>
      <c r="EL59" s="22"/>
      <c r="EM59" s="22"/>
      <c r="EN59" s="22"/>
      <c r="EO59" s="22">
        <f>-技能加成!$D$4*10%</f>
        <v>-0.5</v>
      </c>
      <c r="EP59" s="22"/>
      <c r="EQ59" s="22"/>
      <c r="ER59" s="22"/>
      <c r="ES59" s="23"/>
      <c r="ET59" s="22"/>
      <c r="EU59" s="22"/>
      <c r="EV59" s="22"/>
      <c r="EW59" s="22"/>
      <c r="EX59" s="22"/>
      <c r="EY59" s="18"/>
      <c r="EZ59" s="18"/>
      <c r="FA59" s="22"/>
      <c r="FB59" s="22"/>
      <c r="FC59" s="22"/>
      <c r="FD59" s="22"/>
      <c r="FE59" s="22"/>
      <c r="FF59" s="22"/>
      <c r="FG59" s="22"/>
      <c r="FH59" s="22"/>
      <c r="FI59" s="22"/>
      <c r="FJ59" s="22"/>
      <c r="FK59" s="22"/>
      <c r="FL59" s="22"/>
      <c r="FM59" s="22"/>
      <c r="FN59" s="22"/>
      <c r="FO59" s="22"/>
      <c r="FP59" s="22"/>
      <c r="FQ59" s="22"/>
      <c r="FR59" s="22"/>
      <c r="FS59" s="22"/>
      <c r="FT59" s="22"/>
      <c r="FU59" s="22">
        <f>-技能加成!$D$28*10%</f>
        <v>-0.5</v>
      </c>
      <c r="FV59" s="22">
        <f>-技能加成!$D$28*5%</f>
        <v>-0.25</v>
      </c>
      <c r="FW59" s="22"/>
      <c r="FX59" s="22"/>
      <c r="FY59" s="23"/>
      <c r="FZ59" s="22"/>
      <c r="GA59" s="22"/>
      <c r="GB59" s="22"/>
      <c r="GC59" s="22"/>
      <c r="GD59" s="22"/>
      <c r="GE59" s="22"/>
      <c r="GF59" s="22">
        <f>技能加成!$D$4*4%</f>
        <v>0.2</v>
      </c>
      <c r="GG59" s="22"/>
      <c r="GH59" s="22"/>
      <c r="GI59" s="22"/>
      <c r="GJ59" s="22"/>
      <c r="GK59" s="22"/>
      <c r="GL59" s="22"/>
      <c r="GM59" s="22"/>
      <c r="GN59" s="22"/>
      <c r="GO59" s="22"/>
      <c r="GP59" s="22"/>
      <c r="GQ59" s="22"/>
      <c r="GR59" s="22"/>
      <c r="GS59" s="22"/>
      <c r="GT59" s="22"/>
      <c r="GU59" s="22"/>
      <c r="GV59" s="22"/>
      <c r="GW59" s="22"/>
      <c r="GX59" s="22"/>
      <c r="GY59" s="22"/>
      <c r="HH59" s="4">
        <v>5</v>
      </c>
      <c r="JP59" s="1">
        <v>143</v>
      </c>
      <c r="JQ59" s="23"/>
    </row>
    <row r="60" spans="1:277">
      <c r="A60" s="18" t="str">
        <f t="shared" si="2"/>
        <v>护卫舰</v>
      </c>
      <c r="B60" s="20" t="s">
        <v>1777</v>
      </c>
      <c r="C60" s="20">
        <v>7</v>
      </c>
      <c r="D60" s="20">
        <f t="shared" si="3"/>
        <v>7</v>
      </c>
      <c r="E60" s="20">
        <v>1</v>
      </c>
      <c r="F60" s="20">
        <v>2.85</v>
      </c>
      <c r="G60" s="20">
        <v>353</v>
      </c>
      <c r="H60" s="20">
        <v>5.5</v>
      </c>
      <c r="I60" s="20">
        <v>0</v>
      </c>
      <c r="J60" s="20">
        <v>3</v>
      </c>
      <c r="K60" s="20">
        <v>3</v>
      </c>
      <c r="L60" s="20">
        <v>3</v>
      </c>
      <c r="M60" s="20">
        <v>3</v>
      </c>
      <c r="N60" s="20">
        <v>3</v>
      </c>
      <c r="O60" s="20">
        <v>761</v>
      </c>
      <c r="P60" s="20">
        <v>64</v>
      </c>
      <c r="Q60" s="20">
        <v>1</v>
      </c>
      <c r="R60" s="20">
        <v>0.8</v>
      </c>
      <c r="S60" s="20">
        <v>0.54</v>
      </c>
      <c r="T60" s="20">
        <v>0.5</v>
      </c>
      <c r="U60" s="20">
        <v>760000</v>
      </c>
      <c r="V60" s="20">
        <v>918</v>
      </c>
      <c r="W60" s="20">
        <v>0.5</v>
      </c>
      <c r="X60" s="20">
        <v>0.65</v>
      </c>
      <c r="Y60" s="20">
        <v>0.6375</v>
      </c>
      <c r="Z60" s="20">
        <v>0.9</v>
      </c>
      <c r="AA60" s="20">
        <v>937</v>
      </c>
      <c r="AB60" s="20">
        <v>0.6667</v>
      </c>
      <c r="AC60" s="20">
        <v>0.6667</v>
      </c>
      <c r="AD60" s="20">
        <v>0.6667</v>
      </c>
      <c r="AE60" s="20">
        <v>0.6667</v>
      </c>
      <c r="AF60" s="20">
        <v>647</v>
      </c>
      <c r="AG60" s="20">
        <v>207000</v>
      </c>
      <c r="AH60" s="20">
        <v>3e-6</v>
      </c>
      <c r="AI60" s="20">
        <v>14.3</v>
      </c>
      <c r="AJ60" s="20">
        <v>38000</v>
      </c>
      <c r="AK60" s="20">
        <v>822</v>
      </c>
      <c r="AL60" s="20">
        <v>5</v>
      </c>
      <c r="AM60" s="20">
        <v>33.5</v>
      </c>
      <c r="AN60" s="20">
        <v>1</v>
      </c>
      <c r="AO60" s="20">
        <v>0</v>
      </c>
      <c r="AP60" s="18">
        <v>1216</v>
      </c>
      <c r="AQ60" s="18">
        <v>330</v>
      </c>
      <c r="AR60" s="18">
        <v>0</v>
      </c>
      <c r="AS60" s="20"/>
      <c r="AT60" s="22"/>
      <c r="AU60" s="22">
        <f>技能加成!$D$4*7.5%</f>
        <v>0.375</v>
      </c>
      <c r="AV60" s="22"/>
      <c r="AW60" s="22"/>
      <c r="AX60" s="22"/>
      <c r="AY60" s="22"/>
      <c r="AZ60" s="22"/>
      <c r="BA60" s="22"/>
      <c r="BB60" s="22"/>
      <c r="BC60" s="22"/>
      <c r="BD60" s="22"/>
      <c r="BE60" s="22"/>
      <c r="BF60" s="22"/>
      <c r="BG60" s="22"/>
      <c r="BH60" s="22"/>
      <c r="BI60" s="22"/>
      <c r="BJ60" s="22">
        <f>技能加成!$D$4*7.5%</f>
        <v>0.375</v>
      </c>
      <c r="BK60" s="22"/>
      <c r="BL60" s="22"/>
      <c r="BM60" s="22"/>
      <c r="BN60" s="22"/>
      <c r="BO60" s="22"/>
      <c r="BP60" s="22"/>
      <c r="BQ60" s="22"/>
      <c r="BR60" s="22"/>
      <c r="BS60" s="22"/>
      <c r="BT60" s="22"/>
      <c r="BU60" s="22"/>
      <c r="BV60" s="22"/>
      <c r="BW60" s="22"/>
      <c r="BX60" s="22"/>
      <c r="BY60" s="22"/>
      <c r="BZ60" s="22"/>
      <c r="CA60" s="22"/>
      <c r="CB60" s="22"/>
      <c r="CC60" s="22"/>
      <c r="CD60" s="22"/>
      <c r="CE60" s="22"/>
      <c r="CF60" s="22"/>
      <c r="CG60" s="22"/>
      <c r="CH60" s="22"/>
      <c r="CI60" s="22"/>
      <c r="CJ60" s="22"/>
      <c r="CK60" s="22"/>
      <c r="CL60" s="22"/>
      <c r="CM60" s="22"/>
      <c r="CN60" s="22"/>
      <c r="CO60" s="22"/>
      <c r="CP60" s="22"/>
      <c r="CQ60" s="22"/>
      <c r="CR60" s="22"/>
      <c r="CS60" s="22"/>
      <c r="CT60" s="22"/>
      <c r="CU60" s="22"/>
      <c r="CV60" s="22"/>
      <c r="CW60" s="22"/>
      <c r="CX60" s="22"/>
      <c r="CY60" s="22"/>
      <c r="CZ60" s="22"/>
      <c r="DA60" s="22"/>
      <c r="DB60" s="22"/>
      <c r="DC60" s="22"/>
      <c r="DD60" s="22"/>
      <c r="DE60" s="22"/>
      <c r="DF60" s="22"/>
      <c r="DG60" s="22"/>
      <c r="DH60" s="22"/>
      <c r="DI60" s="22"/>
      <c r="DJ60" s="22"/>
      <c r="DK60" s="22"/>
      <c r="DL60" s="22"/>
      <c r="DM60" s="22"/>
      <c r="DN60" s="22"/>
      <c r="DO60" s="22"/>
      <c r="DP60" s="22"/>
      <c r="DQ60" s="22"/>
      <c r="DR60" s="22"/>
      <c r="DS60" s="22"/>
      <c r="DT60" s="22"/>
      <c r="DU60" s="22"/>
      <c r="DV60" s="22"/>
      <c r="DW60" s="22"/>
      <c r="DX60" s="22"/>
      <c r="DY60" s="22"/>
      <c r="DZ60" s="22"/>
      <c r="EA60" s="22"/>
      <c r="EB60" s="22"/>
      <c r="EC60" s="22"/>
      <c r="ED60" s="22"/>
      <c r="EE60" s="22"/>
      <c r="EF60" s="22"/>
      <c r="EG60" s="22"/>
      <c r="EH60" s="22"/>
      <c r="EI60" s="22"/>
      <c r="EJ60" s="22"/>
      <c r="EK60" s="22"/>
      <c r="EL60" s="22"/>
      <c r="EM60" s="22"/>
      <c r="EN60" s="22"/>
      <c r="EO60" s="22"/>
      <c r="EP60" s="22"/>
      <c r="EQ60" s="22"/>
      <c r="ER60" s="22"/>
      <c r="ES60" s="23"/>
      <c r="ET60" s="22"/>
      <c r="EU60" s="22"/>
      <c r="EV60" s="22"/>
      <c r="EW60" s="22"/>
      <c r="EX60" s="22"/>
      <c r="EY60" s="18"/>
      <c r="EZ60" s="18"/>
      <c r="FA60" s="22"/>
      <c r="FB60" s="22"/>
      <c r="FC60" s="22"/>
      <c r="FD60" s="22"/>
      <c r="FE60" s="22"/>
      <c r="FF60" s="22"/>
      <c r="FG60" s="22"/>
      <c r="FH60" s="22"/>
      <c r="FI60" s="22"/>
      <c r="FJ60" s="22"/>
      <c r="FK60" s="22"/>
      <c r="FL60" s="22"/>
      <c r="FM60" s="22"/>
      <c r="FN60" s="22"/>
      <c r="FO60" s="22"/>
      <c r="FP60" s="22"/>
      <c r="FQ60" s="22"/>
      <c r="FR60" s="22"/>
      <c r="FS60" s="22"/>
      <c r="FT60" s="22"/>
      <c r="FU60" s="22">
        <f>-技能加成!$D$28*10%</f>
        <v>-0.5</v>
      </c>
      <c r="FV60" s="22">
        <f>-技能加成!$D$28*5%</f>
        <v>-0.25</v>
      </c>
      <c r="FW60" s="22"/>
      <c r="FX60" s="22"/>
      <c r="FY60" s="23"/>
      <c r="FZ60" s="22"/>
      <c r="GA60" s="22"/>
      <c r="GB60" s="22"/>
      <c r="GC60" s="22"/>
      <c r="GD60" s="22"/>
      <c r="GE60" s="22"/>
      <c r="GF60" s="22"/>
      <c r="GG60" s="22"/>
      <c r="GH60" s="22">
        <f>技能加成!$D$4*7.5%</f>
        <v>0.375</v>
      </c>
      <c r="GI60" s="22"/>
      <c r="GJ60" s="22"/>
      <c r="GK60" s="22"/>
      <c r="GL60" s="22"/>
      <c r="GM60" s="22"/>
      <c r="GN60" s="22"/>
      <c r="GO60" s="22"/>
      <c r="GP60" s="22"/>
      <c r="GQ60" s="22"/>
      <c r="GR60" s="22"/>
      <c r="GS60" s="22"/>
      <c r="GT60" s="22"/>
      <c r="GU60" s="22"/>
      <c r="GV60" s="22"/>
      <c r="GW60" s="22"/>
      <c r="GX60" s="22"/>
      <c r="GY60" s="22"/>
      <c r="HH60" s="4">
        <v>5</v>
      </c>
      <c r="JP60" s="1">
        <v>150</v>
      </c>
      <c r="JQ60" s="23"/>
    </row>
    <row r="61" spans="1:277">
      <c r="A61" s="18" t="str">
        <f t="shared" si="2"/>
        <v>护卫舰</v>
      </c>
      <c r="B61" s="19" t="s">
        <v>1797</v>
      </c>
      <c r="C61" s="19">
        <v>6</v>
      </c>
      <c r="D61" s="19">
        <f t="shared" si="3"/>
        <v>6</v>
      </c>
      <c r="E61" s="19">
        <v>1</v>
      </c>
      <c r="F61" s="19">
        <v>2.5</v>
      </c>
      <c r="G61" s="19">
        <v>303</v>
      </c>
      <c r="H61" s="19">
        <v>5</v>
      </c>
      <c r="I61" s="19">
        <v>0</v>
      </c>
      <c r="J61" s="19">
        <v>3</v>
      </c>
      <c r="K61" s="19">
        <v>2</v>
      </c>
      <c r="L61" s="19">
        <v>3</v>
      </c>
      <c r="M61" s="19">
        <v>2</v>
      </c>
      <c r="N61" s="19">
        <v>2</v>
      </c>
      <c r="O61" s="19">
        <v>807</v>
      </c>
      <c r="P61" s="19">
        <v>52</v>
      </c>
      <c r="Q61" s="19">
        <v>1</v>
      </c>
      <c r="R61" s="19">
        <v>0.72</v>
      </c>
      <c r="S61" s="19">
        <v>0.6</v>
      </c>
      <c r="T61" s="19">
        <v>0.5</v>
      </c>
      <c r="U61" s="19">
        <v>760000</v>
      </c>
      <c r="V61" s="19">
        <v>545</v>
      </c>
      <c r="W61" s="19">
        <v>0.5</v>
      </c>
      <c r="X61" s="19">
        <v>0.5525</v>
      </c>
      <c r="Y61" s="19">
        <v>0.75</v>
      </c>
      <c r="Z61" s="19">
        <v>0.9</v>
      </c>
      <c r="AA61" s="19">
        <v>553</v>
      </c>
      <c r="AB61" s="19">
        <v>0.6667</v>
      </c>
      <c r="AC61" s="19">
        <v>0.6667</v>
      </c>
      <c r="AD61" s="19">
        <v>0.6667</v>
      </c>
      <c r="AE61" s="19">
        <v>0.6667</v>
      </c>
      <c r="AF61" s="19">
        <v>483</v>
      </c>
      <c r="AG61" s="19">
        <v>200000</v>
      </c>
      <c r="AH61" s="19">
        <v>2e-6</v>
      </c>
      <c r="AI61" s="19">
        <v>17.8</v>
      </c>
      <c r="AJ61" s="19">
        <v>42030</v>
      </c>
      <c r="AK61" s="19">
        <v>319</v>
      </c>
      <c r="AL61" s="19">
        <v>4</v>
      </c>
      <c r="AM61" s="19">
        <v>32.4</v>
      </c>
      <c r="AN61" s="19">
        <v>1</v>
      </c>
      <c r="AO61" s="19">
        <v>0</v>
      </c>
      <c r="AP61" s="18">
        <v>1470</v>
      </c>
      <c r="AQ61" s="18">
        <v>530</v>
      </c>
      <c r="AR61" s="18">
        <v>0</v>
      </c>
      <c r="AS61" s="19" t="s">
        <v>3591</v>
      </c>
      <c r="AT61" s="22"/>
      <c r="AU61" s="22"/>
      <c r="AV61" s="22"/>
      <c r="AW61" s="22"/>
      <c r="AX61" s="22"/>
      <c r="AY61" s="22"/>
      <c r="AZ61" s="22"/>
      <c r="BA61" s="22"/>
      <c r="BB61" s="22"/>
      <c r="BC61" s="22"/>
      <c r="BD61" s="22"/>
      <c r="BE61" s="22"/>
      <c r="BF61" s="22"/>
      <c r="BG61" s="22"/>
      <c r="BH61" s="22"/>
      <c r="BI61" s="22"/>
      <c r="BJ61" s="22"/>
      <c r="BK61" s="22"/>
      <c r="BL61" s="22"/>
      <c r="BM61" s="22"/>
      <c r="BN61" s="22"/>
      <c r="BO61" s="22"/>
      <c r="BP61" s="22"/>
      <c r="BQ61" s="22"/>
      <c r="BR61" s="22"/>
      <c r="BS61" s="22"/>
      <c r="BT61" s="22"/>
      <c r="BU61" s="22"/>
      <c r="BV61" s="22"/>
      <c r="BW61" s="22"/>
      <c r="BX61" s="22"/>
      <c r="BY61" s="22"/>
      <c r="BZ61" s="22"/>
      <c r="CA61" s="22"/>
      <c r="CB61" s="22"/>
      <c r="CC61" s="22"/>
      <c r="CD61" s="22"/>
      <c r="CE61" s="22"/>
      <c r="CF61" s="22"/>
      <c r="CG61" s="22"/>
      <c r="CH61" s="22"/>
      <c r="CI61" s="22"/>
      <c r="CJ61" s="22"/>
      <c r="CK61" s="22"/>
      <c r="CL61" s="22"/>
      <c r="CM61" s="22"/>
      <c r="CN61" s="22"/>
      <c r="CO61" s="22"/>
      <c r="CP61" s="22"/>
      <c r="CQ61" s="22"/>
      <c r="CR61" s="22"/>
      <c r="CS61" s="22"/>
      <c r="CT61" s="22"/>
      <c r="CU61" s="22"/>
      <c r="CV61" s="22"/>
      <c r="CW61" s="22"/>
      <c r="CX61" s="22"/>
      <c r="CY61" s="22"/>
      <c r="CZ61" s="22">
        <f>技能加成!$D$183*10%</f>
        <v>0.5</v>
      </c>
      <c r="DA61" s="22">
        <f>技能加成!$D$183*5%</f>
        <v>0.25</v>
      </c>
      <c r="DB61" s="22"/>
      <c r="DC61" s="22"/>
      <c r="DD61" s="22"/>
      <c r="DE61" s="22"/>
      <c r="DF61" s="22">
        <f>技能加成!$D$183*10%</f>
        <v>0.5</v>
      </c>
      <c r="DG61" s="22"/>
      <c r="DH61" s="22"/>
      <c r="DI61" s="22"/>
      <c r="DJ61" s="22"/>
      <c r="DK61" s="22"/>
      <c r="DL61" s="22"/>
      <c r="DM61" s="22"/>
      <c r="DN61" s="22"/>
      <c r="DO61" s="22"/>
      <c r="DP61" s="22"/>
      <c r="DQ61" s="22"/>
      <c r="DR61" s="22"/>
      <c r="DS61" s="22"/>
      <c r="DT61" s="22"/>
      <c r="DU61" s="22"/>
      <c r="DV61" s="22"/>
      <c r="DW61" s="22"/>
      <c r="DX61" s="22"/>
      <c r="DY61" s="22"/>
      <c r="DZ61" s="22"/>
      <c r="EA61" s="22"/>
      <c r="EB61" s="22"/>
      <c r="EC61" s="22"/>
      <c r="ED61" s="22"/>
      <c r="EE61" s="22"/>
      <c r="EF61" s="22"/>
      <c r="EG61" s="22"/>
      <c r="EH61" s="22"/>
      <c r="EI61" s="22"/>
      <c r="EJ61" s="22"/>
      <c r="EK61" s="22"/>
      <c r="EL61" s="22"/>
      <c r="EM61" s="22"/>
      <c r="EN61" s="22"/>
      <c r="EO61" s="22"/>
      <c r="EP61" s="22"/>
      <c r="EQ61" s="22"/>
      <c r="ER61" s="22"/>
      <c r="ES61" s="23"/>
      <c r="ET61" s="22"/>
      <c r="EU61" s="22"/>
      <c r="EV61" s="22"/>
      <c r="EW61" s="22"/>
      <c r="EX61" s="22"/>
      <c r="EY61" s="18"/>
      <c r="EZ61" s="18"/>
      <c r="FA61" s="22"/>
      <c r="FB61" s="22"/>
      <c r="FC61" s="22"/>
      <c r="FD61" s="22"/>
      <c r="FE61" s="22"/>
      <c r="FF61" s="22"/>
      <c r="FG61" s="22"/>
      <c r="FH61" s="22"/>
      <c r="FI61" s="22"/>
      <c r="FJ61" s="22"/>
      <c r="FK61" s="22"/>
      <c r="FL61" s="22"/>
      <c r="FM61" s="22"/>
      <c r="FN61" s="22"/>
      <c r="FO61" s="22"/>
      <c r="FP61" s="22"/>
      <c r="FQ61" s="22"/>
      <c r="FR61" s="22">
        <f>-技能加成!$D$5*4%</f>
        <v>-0.16</v>
      </c>
      <c r="FS61" s="22"/>
      <c r="FT61" s="22"/>
      <c r="FU61" s="22"/>
      <c r="FV61" s="22"/>
      <c r="FW61" s="22"/>
      <c r="FX61" s="22"/>
      <c r="FY61" s="23"/>
      <c r="FZ61" s="22"/>
      <c r="GA61" s="22"/>
      <c r="GB61" s="22"/>
      <c r="GC61" s="22"/>
      <c r="GD61" s="22"/>
      <c r="GE61" s="22"/>
      <c r="GF61" s="22"/>
      <c r="GG61" s="22"/>
      <c r="GH61" s="22"/>
      <c r="GI61" s="22"/>
      <c r="GJ61" s="22"/>
      <c r="GK61" s="22"/>
      <c r="GL61" s="22"/>
      <c r="GM61" s="22"/>
      <c r="GN61" s="22"/>
      <c r="GO61" s="22"/>
      <c r="GP61" s="22"/>
      <c r="GQ61" s="22"/>
      <c r="GR61" s="22"/>
      <c r="GS61" s="22"/>
      <c r="GT61" s="22"/>
      <c r="GU61" s="22"/>
      <c r="GV61" s="22"/>
      <c r="GW61" s="22"/>
      <c r="GX61" s="22"/>
      <c r="GY61" s="22"/>
      <c r="HM61" s="3">
        <v>-1</v>
      </c>
      <c r="HN61" s="3">
        <v>-0.5</v>
      </c>
      <c r="IB61" s="3">
        <v>-0.9</v>
      </c>
      <c r="JG61" s="1">
        <v>1</v>
      </c>
      <c r="JP61" s="1">
        <v>145</v>
      </c>
      <c r="JQ61" s="23"/>
    </row>
    <row r="62" spans="1:277">
      <c r="A62" s="18" t="str">
        <f t="shared" si="2"/>
        <v>护卫舰</v>
      </c>
      <c r="B62" s="19" t="s">
        <v>1816</v>
      </c>
      <c r="C62" s="19">
        <v>6</v>
      </c>
      <c r="D62" s="19">
        <f t="shared" si="3"/>
        <v>6</v>
      </c>
      <c r="E62" s="19">
        <v>1</v>
      </c>
      <c r="F62" s="19">
        <v>2.3</v>
      </c>
      <c r="G62" s="19">
        <v>366</v>
      </c>
      <c r="H62" s="19">
        <v>5</v>
      </c>
      <c r="I62" s="19">
        <v>0</v>
      </c>
      <c r="J62" s="19">
        <v>3</v>
      </c>
      <c r="K62" s="19">
        <v>2</v>
      </c>
      <c r="L62" s="19">
        <v>3</v>
      </c>
      <c r="M62" s="19">
        <v>2</v>
      </c>
      <c r="N62" s="19">
        <v>2</v>
      </c>
      <c r="O62" s="19">
        <v>711</v>
      </c>
      <c r="P62" s="19">
        <v>52</v>
      </c>
      <c r="Q62" s="19">
        <v>0.9</v>
      </c>
      <c r="R62" s="19">
        <v>0.8</v>
      </c>
      <c r="S62" s="19">
        <v>0.6</v>
      </c>
      <c r="T62" s="19">
        <v>0.5</v>
      </c>
      <c r="U62" s="19">
        <v>720000</v>
      </c>
      <c r="V62" s="19">
        <v>633</v>
      </c>
      <c r="W62" s="19">
        <v>0.4</v>
      </c>
      <c r="X62" s="19">
        <v>0.65</v>
      </c>
      <c r="Y62" s="19">
        <v>0.75</v>
      </c>
      <c r="Z62" s="19">
        <v>0.9</v>
      </c>
      <c r="AA62" s="19">
        <v>561</v>
      </c>
      <c r="AB62" s="19">
        <v>0.6667</v>
      </c>
      <c r="AC62" s="19">
        <v>0.6667</v>
      </c>
      <c r="AD62" s="19">
        <v>0.6667</v>
      </c>
      <c r="AE62" s="19">
        <v>0.6667</v>
      </c>
      <c r="AF62" s="19">
        <v>483</v>
      </c>
      <c r="AG62" s="19">
        <v>200000</v>
      </c>
      <c r="AH62" s="19">
        <v>2e-6</v>
      </c>
      <c r="AI62" s="19">
        <v>14.7</v>
      </c>
      <c r="AJ62" s="19">
        <v>34350</v>
      </c>
      <c r="AK62" s="19">
        <v>375</v>
      </c>
      <c r="AL62" s="19">
        <v>4</v>
      </c>
      <c r="AM62" s="19">
        <v>25.4</v>
      </c>
      <c r="AN62" s="19">
        <v>1</v>
      </c>
      <c r="AO62" s="19">
        <v>0</v>
      </c>
      <c r="AP62" s="18">
        <v>1455</v>
      </c>
      <c r="AQ62" s="18">
        <v>510</v>
      </c>
      <c r="AR62" s="18">
        <v>0</v>
      </c>
      <c r="AS62" s="19" t="s">
        <v>3591</v>
      </c>
      <c r="AT62" s="22"/>
      <c r="AU62" s="22"/>
      <c r="AV62" s="22"/>
      <c r="AW62" s="22"/>
      <c r="AX62" s="22"/>
      <c r="AY62" s="22"/>
      <c r="AZ62" s="22"/>
      <c r="BA62" s="22"/>
      <c r="BB62" s="22"/>
      <c r="BC62" s="22"/>
      <c r="BD62" s="22"/>
      <c r="BE62" s="22"/>
      <c r="BF62" s="22"/>
      <c r="BG62" s="22"/>
      <c r="BH62" s="22"/>
      <c r="BI62" s="22"/>
      <c r="BJ62" s="22"/>
      <c r="BK62" s="22"/>
      <c r="BL62" s="22"/>
      <c r="BM62" s="22"/>
      <c r="BN62" s="22"/>
      <c r="BO62" s="22"/>
      <c r="BP62" s="22"/>
      <c r="BQ62" s="22"/>
      <c r="BR62" s="22"/>
      <c r="BS62" s="22"/>
      <c r="BT62" s="22"/>
      <c r="BU62" s="22"/>
      <c r="BV62" s="22"/>
      <c r="BW62" s="22"/>
      <c r="BX62" s="22"/>
      <c r="BY62" s="22"/>
      <c r="BZ62" s="22"/>
      <c r="CA62" s="22"/>
      <c r="CB62" s="22"/>
      <c r="CC62" s="22"/>
      <c r="CD62" s="22"/>
      <c r="CE62" s="22"/>
      <c r="CF62" s="22"/>
      <c r="CG62" s="22"/>
      <c r="CH62" s="22"/>
      <c r="CI62" s="22"/>
      <c r="CJ62" s="22"/>
      <c r="CK62" s="22"/>
      <c r="CL62" s="22"/>
      <c r="CM62" s="22"/>
      <c r="CN62" s="22"/>
      <c r="CO62" s="22"/>
      <c r="CP62" s="22"/>
      <c r="CQ62" s="22"/>
      <c r="CR62" s="22"/>
      <c r="CS62" s="22"/>
      <c r="CT62" s="22"/>
      <c r="CU62" s="22"/>
      <c r="CV62" s="22"/>
      <c r="CW62" s="22"/>
      <c r="CX62" s="22"/>
      <c r="CY62" s="22">
        <f>技能加成!$D$183*5%</f>
        <v>0.25</v>
      </c>
      <c r="CZ62" s="22"/>
      <c r="DA62" s="22"/>
      <c r="DB62" s="22">
        <f>技能加成!$D$183*10%</f>
        <v>0.5</v>
      </c>
      <c r="DC62" s="22"/>
      <c r="DD62" s="22"/>
      <c r="DE62" s="22"/>
      <c r="DF62" s="22">
        <f>技能加成!$D$183*10%</f>
        <v>0.5</v>
      </c>
      <c r="DG62" s="22"/>
      <c r="DH62" s="22"/>
      <c r="DI62" s="22"/>
      <c r="DJ62" s="22"/>
      <c r="DK62" s="22"/>
      <c r="DL62" s="22"/>
      <c r="DM62" s="22"/>
      <c r="DN62" s="22"/>
      <c r="DO62" s="22"/>
      <c r="DP62" s="22"/>
      <c r="DQ62" s="22"/>
      <c r="DR62" s="22"/>
      <c r="DS62" s="22"/>
      <c r="DT62" s="22"/>
      <c r="DU62" s="22"/>
      <c r="DV62" s="22"/>
      <c r="DW62" s="22"/>
      <c r="DX62" s="22"/>
      <c r="DY62" s="22"/>
      <c r="DZ62" s="22"/>
      <c r="EA62" s="22"/>
      <c r="EB62" s="22"/>
      <c r="EC62" s="22"/>
      <c r="ED62" s="22"/>
      <c r="EE62" s="22"/>
      <c r="EF62" s="22"/>
      <c r="EG62" s="22"/>
      <c r="EH62" s="22"/>
      <c r="EI62" s="22"/>
      <c r="EJ62" s="22"/>
      <c r="EK62" s="22"/>
      <c r="EL62" s="22"/>
      <c r="EM62" s="22"/>
      <c r="EN62" s="22"/>
      <c r="EO62" s="22"/>
      <c r="EP62" s="22"/>
      <c r="EQ62" s="22"/>
      <c r="ER62" s="22"/>
      <c r="ES62" s="23"/>
      <c r="ET62" s="22"/>
      <c r="EU62" s="22"/>
      <c r="EV62" s="22"/>
      <c r="EW62" s="22"/>
      <c r="EX62" s="22"/>
      <c r="EY62" s="18"/>
      <c r="EZ62" s="18"/>
      <c r="FA62" s="22"/>
      <c r="FB62" s="22"/>
      <c r="FC62" s="22"/>
      <c r="FD62" s="22"/>
      <c r="FE62" s="22"/>
      <c r="FF62" s="22"/>
      <c r="FG62" s="22"/>
      <c r="FH62" s="22"/>
      <c r="FI62" s="22"/>
      <c r="FJ62" s="22"/>
      <c r="FK62" s="22"/>
      <c r="FL62" s="22"/>
      <c r="FM62" s="22"/>
      <c r="FN62" s="22"/>
      <c r="FO62" s="22"/>
      <c r="FP62" s="22">
        <f>技能加成!$D$5*5%</f>
        <v>0.2</v>
      </c>
      <c r="FQ62" s="22"/>
      <c r="FR62" s="22"/>
      <c r="FS62" s="22"/>
      <c r="FT62" s="22"/>
      <c r="FU62" s="22"/>
      <c r="FV62" s="22"/>
      <c r="FW62" s="22"/>
      <c r="FX62" s="22"/>
      <c r="FY62" s="23"/>
      <c r="FZ62" s="22"/>
      <c r="GA62" s="22"/>
      <c r="GB62" s="22"/>
      <c r="GC62" s="22"/>
      <c r="GD62" s="22"/>
      <c r="GE62" s="22"/>
      <c r="GF62" s="22"/>
      <c r="GG62" s="22"/>
      <c r="GH62" s="22"/>
      <c r="GI62" s="22"/>
      <c r="GJ62" s="22"/>
      <c r="GK62" s="22"/>
      <c r="GL62" s="22"/>
      <c r="GM62" s="22"/>
      <c r="GN62" s="22"/>
      <c r="GO62" s="22"/>
      <c r="GP62" s="22"/>
      <c r="GQ62" s="22"/>
      <c r="GR62" s="22"/>
      <c r="GS62" s="22"/>
      <c r="GT62" s="22"/>
      <c r="GU62" s="22"/>
      <c r="GV62" s="22"/>
      <c r="GW62" s="22"/>
      <c r="GX62" s="22"/>
      <c r="GY62" s="22"/>
      <c r="HM62" s="3">
        <v>-1</v>
      </c>
      <c r="HN62" s="3">
        <v>-0.5</v>
      </c>
      <c r="IB62" s="3">
        <v>-0.9</v>
      </c>
      <c r="JG62" s="1">
        <v>1</v>
      </c>
      <c r="JP62" s="1">
        <v>123</v>
      </c>
      <c r="JQ62" s="23"/>
    </row>
    <row r="63" spans="1:277">
      <c r="A63" s="18" t="str">
        <f t="shared" si="2"/>
        <v>护卫舰</v>
      </c>
      <c r="B63" s="19" t="s">
        <v>1832</v>
      </c>
      <c r="C63" s="19">
        <v>6</v>
      </c>
      <c r="D63" s="19">
        <f t="shared" si="3"/>
        <v>6</v>
      </c>
      <c r="E63" s="19">
        <v>1</v>
      </c>
      <c r="F63" s="19">
        <v>2.5</v>
      </c>
      <c r="G63" s="19">
        <v>333</v>
      </c>
      <c r="H63" s="19">
        <v>5</v>
      </c>
      <c r="I63" s="19">
        <v>0</v>
      </c>
      <c r="J63" s="19">
        <v>3</v>
      </c>
      <c r="K63" s="19">
        <v>2</v>
      </c>
      <c r="L63" s="19">
        <v>3</v>
      </c>
      <c r="M63" s="19">
        <v>2</v>
      </c>
      <c r="N63" s="19">
        <v>2</v>
      </c>
      <c r="O63" s="19">
        <v>518</v>
      </c>
      <c r="P63" s="19">
        <v>52</v>
      </c>
      <c r="Q63" s="19">
        <v>1</v>
      </c>
      <c r="R63" s="19">
        <v>0.8</v>
      </c>
      <c r="S63" s="19">
        <v>0.6</v>
      </c>
      <c r="T63" s="19">
        <v>0.45</v>
      </c>
      <c r="U63" s="19">
        <v>640000</v>
      </c>
      <c r="V63" s="19">
        <v>763</v>
      </c>
      <c r="W63" s="19">
        <v>0.5</v>
      </c>
      <c r="X63" s="19">
        <v>0.65</v>
      </c>
      <c r="Y63" s="19">
        <v>0.75</v>
      </c>
      <c r="Z63" s="19">
        <v>0.8</v>
      </c>
      <c r="AA63" s="19">
        <v>624</v>
      </c>
      <c r="AB63" s="19">
        <v>0.6667</v>
      </c>
      <c r="AC63" s="19">
        <v>0.6667</v>
      </c>
      <c r="AD63" s="19">
        <v>0.6667</v>
      </c>
      <c r="AE63" s="19">
        <v>0.6667</v>
      </c>
      <c r="AF63" s="19">
        <v>483</v>
      </c>
      <c r="AG63" s="19">
        <v>200000</v>
      </c>
      <c r="AH63" s="19">
        <v>2e-6</v>
      </c>
      <c r="AI63" s="19">
        <v>15.8</v>
      </c>
      <c r="AJ63" s="19">
        <v>37580</v>
      </c>
      <c r="AK63" s="19">
        <v>357</v>
      </c>
      <c r="AL63" s="19">
        <v>4</v>
      </c>
      <c r="AM63" s="19">
        <v>29.3</v>
      </c>
      <c r="AN63" s="19">
        <v>1</v>
      </c>
      <c r="AO63" s="19">
        <v>0</v>
      </c>
      <c r="AP63" s="18">
        <v>1495</v>
      </c>
      <c r="AQ63" s="18">
        <v>520</v>
      </c>
      <c r="AR63" s="18">
        <v>0</v>
      </c>
      <c r="AS63" s="19" t="s">
        <v>3591</v>
      </c>
      <c r="AT63" s="22"/>
      <c r="AU63" s="22"/>
      <c r="AV63" s="22"/>
      <c r="AW63" s="22"/>
      <c r="AX63" s="22"/>
      <c r="AY63" s="22"/>
      <c r="AZ63" s="22"/>
      <c r="BA63" s="22"/>
      <c r="BB63" s="22"/>
      <c r="BC63" s="22"/>
      <c r="BD63" s="22"/>
      <c r="BE63" s="22"/>
      <c r="BF63" s="22"/>
      <c r="BG63" s="22"/>
      <c r="BH63" s="22"/>
      <c r="BI63" s="22"/>
      <c r="BJ63" s="22"/>
      <c r="BK63" s="22"/>
      <c r="BL63" s="22"/>
      <c r="BM63" s="22"/>
      <c r="BN63" s="22"/>
      <c r="BO63" s="22"/>
      <c r="BP63" s="22"/>
      <c r="BQ63" s="22"/>
      <c r="BR63" s="22"/>
      <c r="BS63" s="22"/>
      <c r="BT63" s="22"/>
      <c r="BU63" s="22"/>
      <c r="BV63" s="22"/>
      <c r="BW63" s="22"/>
      <c r="BX63" s="22"/>
      <c r="BY63" s="22"/>
      <c r="BZ63" s="22"/>
      <c r="CA63" s="22"/>
      <c r="CB63" s="22"/>
      <c r="CC63" s="22"/>
      <c r="CD63" s="22"/>
      <c r="CE63" s="22"/>
      <c r="CF63" s="22"/>
      <c r="CG63" s="22"/>
      <c r="CH63" s="22"/>
      <c r="CI63" s="22"/>
      <c r="CJ63" s="22"/>
      <c r="CK63" s="22"/>
      <c r="CL63" s="22"/>
      <c r="CM63" s="22"/>
      <c r="CN63" s="22"/>
      <c r="CO63" s="22"/>
      <c r="CP63" s="22"/>
      <c r="CQ63" s="22"/>
      <c r="CR63" s="22"/>
      <c r="CS63" s="22"/>
      <c r="CT63" s="22"/>
      <c r="CU63" s="22"/>
      <c r="CV63" s="22"/>
      <c r="CW63" s="22"/>
      <c r="CX63" s="22"/>
      <c r="CY63" s="22">
        <f>技能加成!$D$183*10%</f>
        <v>0.5</v>
      </c>
      <c r="CZ63" s="22">
        <f>技能加成!$D$183*5%</f>
        <v>0.25</v>
      </c>
      <c r="DA63" s="22"/>
      <c r="DB63" s="22"/>
      <c r="DC63" s="22"/>
      <c r="DD63" s="22"/>
      <c r="DE63" s="22"/>
      <c r="DF63" s="22">
        <f>技能加成!$D$183*10%</f>
        <v>0.5</v>
      </c>
      <c r="DG63" s="22"/>
      <c r="DH63" s="22"/>
      <c r="DI63" s="22"/>
      <c r="DJ63" s="22"/>
      <c r="DK63" s="22"/>
      <c r="DL63" s="22"/>
      <c r="DM63" s="22"/>
      <c r="DN63" s="22"/>
      <c r="DO63" s="22"/>
      <c r="DP63" s="22"/>
      <c r="DQ63" s="22"/>
      <c r="DR63" s="22"/>
      <c r="DS63" s="22"/>
      <c r="DT63" s="22"/>
      <c r="DU63" s="22"/>
      <c r="DV63" s="22"/>
      <c r="DW63" s="22"/>
      <c r="DX63" s="22"/>
      <c r="DY63" s="22"/>
      <c r="DZ63" s="22"/>
      <c r="EA63" s="22"/>
      <c r="EB63" s="22"/>
      <c r="EC63" s="22"/>
      <c r="ED63" s="22"/>
      <c r="EE63" s="22"/>
      <c r="EF63" s="22"/>
      <c r="EG63" s="22"/>
      <c r="EH63" s="22"/>
      <c r="EI63" s="22"/>
      <c r="EJ63" s="22"/>
      <c r="EK63" s="22"/>
      <c r="EL63" s="22"/>
      <c r="EM63" s="22"/>
      <c r="EN63" s="22"/>
      <c r="EO63" s="22"/>
      <c r="EP63" s="22"/>
      <c r="EQ63" s="22"/>
      <c r="ER63" s="22"/>
      <c r="ES63" s="23"/>
      <c r="ET63" s="22"/>
      <c r="EU63" s="22"/>
      <c r="EV63" s="22"/>
      <c r="EW63" s="22"/>
      <c r="EX63" s="22"/>
      <c r="EY63" s="18"/>
      <c r="EZ63" s="18"/>
      <c r="FA63" s="22"/>
      <c r="FB63" s="22"/>
      <c r="FC63" s="22"/>
      <c r="FD63" s="22"/>
      <c r="FE63" s="22"/>
      <c r="FF63" s="22"/>
      <c r="FG63" s="22"/>
      <c r="FH63" s="22"/>
      <c r="FI63" s="22"/>
      <c r="FJ63" s="22"/>
      <c r="FK63" s="22"/>
      <c r="FL63" s="22"/>
      <c r="FM63" s="22"/>
      <c r="FN63" s="22"/>
      <c r="FO63" s="22"/>
      <c r="FP63" s="22"/>
      <c r="FQ63" s="22"/>
      <c r="FR63" s="22"/>
      <c r="FS63" s="22"/>
      <c r="FT63" s="22"/>
      <c r="FU63" s="22"/>
      <c r="FV63" s="22"/>
      <c r="FW63" s="22">
        <f>技能加成!$D$5*5%</f>
        <v>0.2</v>
      </c>
      <c r="FX63" s="22"/>
      <c r="FY63" s="23"/>
      <c r="FZ63" s="22"/>
      <c r="GA63" s="22"/>
      <c r="GB63" s="22"/>
      <c r="GC63" s="22"/>
      <c r="GD63" s="22"/>
      <c r="GE63" s="22"/>
      <c r="GF63" s="22"/>
      <c r="GG63" s="22"/>
      <c r="GH63" s="22"/>
      <c r="GI63" s="22"/>
      <c r="GJ63" s="22"/>
      <c r="GK63" s="22"/>
      <c r="GL63" s="22"/>
      <c r="GM63" s="22"/>
      <c r="GN63" s="22"/>
      <c r="GO63" s="22"/>
      <c r="GP63" s="22"/>
      <c r="GQ63" s="22"/>
      <c r="GR63" s="22"/>
      <c r="GS63" s="22"/>
      <c r="GT63" s="22"/>
      <c r="GU63" s="22"/>
      <c r="GV63" s="22"/>
      <c r="GW63" s="22"/>
      <c r="GX63" s="22"/>
      <c r="GY63" s="22"/>
      <c r="HM63" s="3">
        <v>-1</v>
      </c>
      <c r="HN63" s="3">
        <v>-0.5</v>
      </c>
      <c r="IB63" s="3">
        <v>-0.9</v>
      </c>
      <c r="JG63" s="1">
        <v>1</v>
      </c>
      <c r="JP63" s="1">
        <v>134</v>
      </c>
      <c r="JQ63" s="23"/>
    </row>
    <row r="64" spans="1:277">
      <c r="A64" s="18" t="str">
        <f t="shared" ref="A64:A103" si="4">IF(E64=1,"护卫舰",IF(E64=2,"驱逐舰",IF(E64=3,"巡洋舰",IF(E64=4,"战巡舰","战列舰"))))</f>
        <v>护卫舰</v>
      </c>
      <c r="B64" s="19" t="s">
        <v>1846</v>
      </c>
      <c r="C64" s="19">
        <v>6</v>
      </c>
      <c r="D64" s="19">
        <f t="shared" ref="D64:D103" si="5">C64</f>
        <v>6</v>
      </c>
      <c r="E64" s="19">
        <v>1</v>
      </c>
      <c r="F64" s="19">
        <v>2.55</v>
      </c>
      <c r="G64" s="19">
        <v>327</v>
      </c>
      <c r="H64" s="19">
        <v>5</v>
      </c>
      <c r="I64" s="19">
        <v>0</v>
      </c>
      <c r="J64" s="19">
        <v>3</v>
      </c>
      <c r="K64" s="19">
        <v>2</v>
      </c>
      <c r="L64" s="19">
        <v>3</v>
      </c>
      <c r="M64" s="19">
        <v>2</v>
      </c>
      <c r="N64" s="19">
        <v>2</v>
      </c>
      <c r="O64" s="19">
        <v>554</v>
      </c>
      <c r="P64" s="19">
        <v>52</v>
      </c>
      <c r="Q64" s="19">
        <v>1</v>
      </c>
      <c r="R64" s="19">
        <v>0.8</v>
      </c>
      <c r="S64" s="19">
        <v>0.54</v>
      </c>
      <c r="T64" s="19">
        <v>0.5</v>
      </c>
      <c r="U64" s="19">
        <v>660000</v>
      </c>
      <c r="V64" s="19">
        <v>669</v>
      </c>
      <c r="W64" s="19">
        <v>0.5</v>
      </c>
      <c r="X64" s="19">
        <v>0.65</v>
      </c>
      <c r="Y64" s="19">
        <v>0.6375</v>
      </c>
      <c r="Z64" s="19">
        <v>0.9</v>
      </c>
      <c r="AA64" s="19">
        <v>682</v>
      </c>
      <c r="AB64" s="19">
        <v>0.6667</v>
      </c>
      <c r="AC64" s="19">
        <v>0.6667</v>
      </c>
      <c r="AD64" s="19">
        <v>0.6667</v>
      </c>
      <c r="AE64" s="19">
        <v>0.6667</v>
      </c>
      <c r="AF64" s="19">
        <v>483</v>
      </c>
      <c r="AG64" s="19">
        <v>200000</v>
      </c>
      <c r="AH64" s="19">
        <v>2e-6</v>
      </c>
      <c r="AI64" s="19">
        <v>16.8</v>
      </c>
      <c r="AJ64" s="19">
        <v>38000</v>
      </c>
      <c r="AK64" s="19">
        <v>351</v>
      </c>
      <c r="AL64" s="19">
        <v>4</v>
      </c>
      <c r="AM64" s="19">
        <v>31.1</v>
      </c>
      <c r="AN64" s="19">
        <v>1</v>
      </c>
      <c r="AO64" s="19">
        <v>0</v>
      </c>
      <c r="AP64" s="18">
        <v>1410</v>
      </c>
      <c r="AQ64" s="18">
        <v>540</v>
      </c>
      <c r="AR64" s="18">
        <v>0</v>
      </c>
      <c r="AS64" s="19" t="s">
        <v>3591</v>
      </c>
      <c r="AT64" s="22"/>
      <c r="AU64" s="22"/>
      <c r="AV64" s="22"/>
      <c r="AW64" s="22"/>
      <c r="AX64" s="22"/>
      <c r="AY64" s="22"/>
      <c r="AZ64" s="22"/>
      <c r="BA64" s="22"/>
      <c r="BB64" s="22"/>
      <c r="BC64" s="22"/>
      <c r="BD64" s="22"/>
      <c r="BE64" s="22"/>
      <c r="BF64" s="22"/>
      <c r="BG64" s="22"/>
      <c r="BH64" s="22"/>
      <c r="BI64" s="22"/>
      <c r="BJ64" s="22"/>
      <c r="BK64" s="22"/>
      <c r="BL64" s="22"/>
      <c r="BM64" s="22"/>
      <c r="BN64" s="22"/>
      <c r="BO64" s="22"/>
      <c r="BP64" s="22"/>
      <c r="BQ64" s="22"/>
      <c r="BR64" s="22"/>
      <c r="BS64" s="22"/>
      <c r="BT64" s="22"/>
      <c r="BU64" s="22"/>
      <c r="BV64" s="22"/>
      <c r="BW64" s="22"/>
      <c r="BX64" s="22"/>
      <c r="BY64" s="22"/>
      <c r="BZ64" s="22"/>
      <c r="CA64" s="22"/>
      <c r="CB64" s="22"/>
      <c r="CC64" s="22"/>
      <c r="CD64" s="22"/>
      <c r="CE64" s="22"/>
      <c r="CF64" s="22"/>
      <c r="CG64" s="22"/>
      <c r="CH64" s="22"/>
      <c r="CI64" s="22"/>
      <c r="CJ64" s="22"/>
      <c r="CK64" s="22"/>
      <c r="CL64" s="22"/>
      <c r="CM64" s="22"/>
      <c r="CN64" s="22"/>
      <c r="CO64" s="22"/>
      <c r="CP64" s="22"/>
      <c r="CQ64" s="22"/>
      <c r="CR64" s="22"/>
      <c r="CS64" s="22"/>
      <c r="CT64" s="22"/>
      <c r="CU64" s="22"/>
      <c r="CV64" s="22"/>
      <c r="CW64" s="22"/>
      <c r="CX64" s="22"/>
      <c r="CY64" s="22"/>
      <c r="CZ64" s="22"/>
      <c r="DA64" s="22">
        <f>技能加成!$D$183*10%</f>
        <v>0.5</v>
      </c>
      <c r="DB64" s="22">
        <f>技能加成!$D$183*5%</f>
        <v>0.25</v>
      </c>
      <c r="DC64" s="22"/>
      <c r="DD64" s="22"/>
      <c r="DE64" s="22"/>
      <c r="DF64" s="22">
        <f>技能加成!$D$183*10%</f>
        <v>0.5</v>
      </c>
      <c r="DG64" s="22"/>
      <c r="DH64" s="22"/>
      <c r="DI64" s="22"/>
      <c r="DJ64" s="22"/>
      <c r="DK64" s="22"/>
      <c r="DL64" s="22"/>
      <c r="DM64" s="22"/>
      <c r="DN64" s="22"/>
      <c r="DO64" s="22"/>
      <c r="DP64" s="22"/>
      <c r="DQ64" s="22"/>
      <c r="DR64" s="22"/>
      <c r="DS64" s="22"/>
      <c r="DT64" s="22"/>
      <c r="DU64" s="22"/>
      <c r="DV64" s="22"/>
      <c r="DW64" s="22"/>
      <c r="DX64" s="22"/>
      <c r="DY64" s="22"/>
      <c r="DZ64" s="22"/>
      <c r="EA64" s="22"/>
      <c r="EB64" s="22"/>
      <c r="EC64" s="22"/>
      <c r="ED64" s="22"/>
      <c r="EE64" s="22"/>
      <c r="EF64" s="22"/>
      <c r="EG64" s="22"/>
      <c r="EH64" s="22"/>
      <c r="EI64" s="22"/>
      <c r="EJ64" s="22"/>
      <c r="EK64" s="22"/>
      <c r="EL64" s="22"/>
      <c r="EM64" s="22"/>
      <c r="EN64" s="22"/>
      <c r="EO64" s="22"/>
      <c r="EP64" s="22"/>
      <c r="EQ64" s="22"/>
      <c r="ER64" s="22"/>
      <c r="ES64" s="23"/>
      <c r="ET64" s="22"/>
      <c r="EU64" s="22"/>
      <c r="EV64" s="22"/>
      <c r="EW64" s="22"/>
      <c r="EX64" s="22"/>
      <c r="EY64" s="18"/>
      <c r="EZ64" s="18"/>
      <c r="FA64" s="22"/>
      <c r="FB64" s="22"/>
      <c r="FC64" s="22"/>
      <c r="FD64" s="22"/>
      <c r="FE64" s="22"/>
      <c r="FF64" s="22"/>
      <c r="FG64" s="22"/>
      <c r="FH64" s="22"/>
      <c r="FI64" s="22"/>
      <c r="FJ64" s="22"/>
      <c r="FK64" s="22"/>
      <c r="FL64" s="22"/>
      <c r="FM64" s="22"/>
      <c r="FN64" s="22"/>
      <c r="FO64" s="22"/>
      <c r="FP64" s="22"/>
      <c r="FQ64" s="22">
        <f>-技能加成!$D$5*5%</f>
        <v>-0.2</v>
      </c>
      <c r="FR64" s="22"/>
      <c r="FS64" s="22"/>
      <c r="FT64" s="22"/>
      <c r="FU64" s="22"/>
      <c r="FV64" s="22"/>
      <c r="FW64" s="22"/>
      <c r="FX64" s="22"/>
      <c r="FY64" s="23"/>
      <c r="FZ64" s="22"/>
      <c r="GA64" s="22"/>
      <c r="GB64" s="22"/>
      <c r="GC64" s="22"/>
      <c r="GD64" s="22"/>
      <c r="GE64" s="22"/>
      <c r="GF64" s="22"/>
      <c r="GG64" s="22"/>
      <c r="GH64" s="22"/>
      <c r="GI64" s="22"/>
      <c r="GJ64" s="22"/>
      <c r="GK64" s="22"/>
      <c r="GL64" s="22"/>
      <c r="GM64" s="22"/>
      <c r="GN64" s="22"/>
      <c r="GO64" s="22"/>
      <c r="GP64" s="22"/>
      <c r="GQ64" s="22"/>
      <c r="GR64" s="22"/>
      <c r="GS64" s="22"/>
      <c r="GT64" s="22"/>
      <c r="GU64" s="22"/>
      <c r="GV64" s="22"/>
      <c r="GW64" s="22"/>
      <c r="GX64" s="22"/>
      <c r="GY64" s="22"/>
      <c r="HM64" s="3">
        <v>-1</v>
      </c>
      <c r="HN64" s="3">
        <v>-0.5</v>
      </c>
      <c r="IB64" s="3">
        <v>-0.9</v>
      </c>
      <c r="JG64" s="1">
        <v>1</v>
      </c>
      <c r="JP64" s="1">
        <v>140</v>
      </c>
      <c r="JQ64" s="23"/>
    </row>
    <row r="65" spans="1:277">
      <c r="A65" s="18" t="str">
        <f t="shared" si="4"/>
        <v>护卫舰</v>
      </c>
      <c r="B65" s="19" t="s">
        <v>1858</v>
      </c>
      <c r="C65" s="19">
        <v>9</v>
      </c>
      <c r="D65" s="19">
        <f t="shared" si="5"/>
        <v>9</v>
      </c>
      <c r="E65" s="19">
        <v>1</v>
      </c>
      <c r="F65" s="19">
        <v>2.5</v>
      </c>
      <c r="G65" s="19">
        <v>319</v>
      </c>
      <c r="H65" s="19">
        <v>5</v>
      </c>
      <c r="I65" s="19">
        <v>0</v>
      </c>
      <c r="J65" s="19">
        <v>4</v>
      </c>
      <c r="K65" s="19">
        <v>3</v>
      </c>
      <c r="L65" s="19">
        <v>3</v>
      </c>
      <c r="M65" s="19">
        <v>3</v>
      </c>
      <c r="N65" s="19">
        <v>3</v>
      </c>
      <c r="O65" s="19">
        <v>1072</v>
      </c>
      <c r="P65" s="19">
        <v>67</v>
      </c>
      <c r="Q65" s="19">
        <v>1</v>
      </c>
      <c r="R65" s="19">
        <v>0.72</v>
      </c>
      <c r="S65" s="19">
        <v>0.6</v>
      </c>
      <c r="T65" s="19">
        <v>0.5</v>
      </c>
      <c r="U65" s="19">
        <v>930000</v>
      </c>
      <c r="V65" s="19">
        <v>724</v>
      </c>
      <c r="W65" s="19">
        <v>0.5</v>
      </c>
      <c r="X65" s="19">
        <v>0.5525</v>
      </c>
      <c r="Y65" s="19">
        <v>0.75</v>
      </c>
      <c r="Z65" s="19">
        <v>0.9</v>
      </c>
      <c r="AA65" s="19">
        <v>735</v>
      </c>
      <c r="AB65" s="19">
        <v>0.6667</v>
      </c>
      <c r="AC65" s="19">
        <v>0.6667</v>
      </c>
      <c r="AD65" s="19">
        <v>0.6667</v>
      </c>
      <c r="AE65" s="19">
        <v>0.6667</v>
      </c>
      <c r="AF65" s="19">
        <v>584</v>
      </c>
      <c r="AG65" s="19">
        <v>220000</v>
      </c>
      <c r="AH65" s="19">
        <v>2.5e-6</v>
      </c>
      <c r="AI65" s="19">
        <v>18.5</v>
      </c>
      <c r="AJ65" s="19">
        <v>42030</v>
      </c>
      <c r="AK65" s="19">
        <v>331</v>
      </c>
      <c r="AL65" s="19">
        <v>5</v>
      </c>
      <c r="AM65" s="19">
        <v>28</v>
      </c>
      <c r="AN65" s="19">
        <v>1</v>
      </c>
      <c r="AO65" s="19">
        <v>0</v>
      </c>
      <c r="AP65" s="18">
        <v>1470</v>
      </c>
      <c r="AQ65" s="18">
        <v>530</v>
      </c>
      <c r="AR65" s="18">
        <v>0</v>
      </c>
      <c r="AS65" s="19" t="s">
        <v>3591</v>
      </c>
      <c r="AT65" s="22"/>
      <c r="AU65" s="22"/>
      <c r="AV65" s="22"/>
      <c r="AW65" s="22"/>
      <c r="AX65" s="22"/>
      <c r="AY65" s="22"/>
      <c r="AZ65" s="22"/>
      <c r="BA65" s="22"/>
      <c r="BB65" s="22"/>
      <c r="BC65" s="22"/>
      <c r="BD65" s="22"/>
      <c r="BE65" s="22"/>
      <c r="BF65" s="22"/>
      <c r="BG65" s="22"/>
      <c r="BH65" s="22"/>
      <c r="BI65" s="22"/>
      <c r="BJ65" s="22"/>
      <c r="BK65" s="22"/>
      <c r="BL65" s="22"/>
      <c r="BM65" s="22"/>
      <c r="BN65" s="22"/>
      <c r="BO65" s="22"/>
      <c r="BP65" s="22"/>
      <c r="BQ65" s="22"/>
      <c r="BR65" s="22"/>
      <c r="BS65" s="22"/>
      <c r="BT65" s="22"/>
      <c r="BU65" s="22"/>
      <c r="BV65" s="22"/>
      <c r="BW65" s="22"/>
      <c r="BX65" s="22"/>
      <c r="BY65" s="22"/>
      <c r="BZ65" s="22"/>
      <c r="CA65" s="22"/>
      <c r="CB65" s="22"/>
      <c r="CC65" s="22"/>
      <c r="CD65" s="22"/>
      <c r="CE65" s="22"/>
      <c r="CF65" s="22"/>
      <c r="CG65" s="22"/>
      <c r="CH65" s="22"/>
      <c r="CI65" s="22"/>
      <c r="CJ65" s="22"/>
      <c r="CK65" s="22"/>
      <c r="CL65" s="22"/>
      <c r="CM65" s="22"/>
      <c r="CN65" s="22"/>
      <c r="CO65" s="22"/>
      <c r="CP65" s="22"/>
      <c r="CQ65" s="22"/>
      <c r="CR65" s="22"/>
      <c r="CS65" s="22"/>
      <c r="CT65" s="22"/>
      <c r="CU65" s="22"/>
      <c r="CV65" s="22"/>
      <c r="CW65" s="22"/>
      <c r="CX65" s="22"/>
      <c r="CY65" s="22"/>
      <c r="CZ65" s="22"/>
      <c r="DA65" s="22"/>
      <c r="DB65" s="22"/>
      <c r="DC65" s="22"/>
      <c r="DD65" s="22"/>
      <c r="DE65" s="22"/>
      <c r="DF65" s="22"/>
      <c r="DG65" s="22"/>
      <c r="DH65" s="22"/>
      <c r="DI65" s="22"/>
      <c r="DJ65" s="22"/>
      <c r="DK65" s="22"/>
      <c r="DL65" s="22"/>
      <c r="DM65" s="22"/>
      <c r="DN65" s="22"/>
      <c r="DO65" s="22"/>
      <c r="DP65" s="22"/>
      <c r="DQ65" s="22"/>
      <c r="DR65" s="22"/>
      <c r="DS65" s="22"/>
      <c r="DT65" s="22"/>
      <c r="DU65" s="22"/>
      <c r="DV65" s="22"/>
      <c r="DW65" s="22"/>
      <c r="DX65" s="22"/>
      <c r="DY65" s="22"/>
      <c r="DZ65" s="22"/>
      <c r="EA65" s="22"/>
      <c r="EB65" s="22"/>
      <c r="EC65" s="22"/>
      <c r="ED65" s="22"/>
      <c r="EE65" s="22"/>
      <c r="EF65" s="22"/>
      <c r="EG65" s="22">
        <f>技能加成!$D$189*10%</f>
        <v>0.5</v>
      </c>
      <c r="EH65" s="22">
        <f>技能加成!$D$189*5%</f>
        <v>0.25</v>
      </c>
      <c r="EI65" s="22"/>
      <c r="EJ65" s="22"/>
      <c r="EK65" s="22"/>
      <c r="EL65" s="22"/>
      <c r="EM65" s="22">
        <f>技能加成!$D$189*10%</f>
        <v>0.5</v>
      </c>
      <c r="EN65" s="22"/>
      <c r="EO65" s="22"/>
      <c r="EP65" s="22"/>
      <c r="EQ65" s="22"/>
      <c r="ER65" s="22"/>
      <c r="ES65" s="23"/>
      <c r="ET65" s="22"/>
      <c r="EU65" s="22"/>
      <c r="EV65" s="22"/>
      <c r="EW65" s="22"/>
      <c r="EX65" s="22"/>
      <c r="EY65" s="18"/>
      <c r="EZ65" s="18"/>
      <c r="FA65" s="22"/>
      <c r="FB65" s="22"/>
      <c r="FC65" s="22"/>
      <c r="FD65" s="22"/>
      <c r="FE65" s="22"/>
      <c r="FF65" s="22"/>
      <c r="FG65" s="22"/>
      <c r="FH65" s="22"/>
      <c r="FI65" s="22"/>
      <c r="FJ65" s="22"/>
      <c r="FK65" s="22"/>
      <c r="FL65" s="22"/>
      <c r="FM65" s="22"/>
      <c r="FN65" s="22"/>
      <c r="FO65" s="22"/>
      <c r="FP65" s="22"/>
      <c r="FQ65" s="22"/>
      <c r="FR65" s="22">
        <f>-技能加成!$D$5*4%</f>
        <v>-0.16</v>
      </c>
      <c r="FS65" s="22"/>
      <c r="FT65" s="22"/>
      <c r="FU65" s="22"/>
      <c r="FV65" s="22"/>
      <c r="FW65" s="22"/>
      <c r="FX65" s="22"/>
      <c r="FY65" s="23"/>
      <c r="FZ65" s="22"/>
      <c r="GA65" s="22"/>
      <c r="GB65" s="22"/>
      <c r="GC65" s="22"/>
      <c r="GD65" s="22"/>
      <c r="GE65" s="22"/>
      <c r="GF65" s="22"/>
      <c r="GG65" s="22"/>
      <c r="GH65" s="22"/>
      <c r="GI65" s="22"/>
      <c r="GJ65" s="22"/>
      <c r="GK65" s="22"/>
      <c r="GL65" s="22"/>
      <c r="GM65" s="22"/>
      <c r="GN65" s="22"/>
      <c r="GO65" s="22"/>
      <c r="GP65" s="22"/>
      <c r="GQ65" s="22"/>
      <c r="GR65" s="22"/>
      <c r="GS65" s="22"/>
      <c r="GT65" s="22"/>
      <c r="GU65" s="22"/>
      <c r="GV65" s="22"/>
      <c r="GW65" s="22"/>
      <c r="GX65" s="22"/>
      <c r="GY65" s="22"/>
      <c r="HM65" s="3">
        <v>-1</v>
      </c>
      <c r="HN65" s="3">
        <v>-0.5</v>
      </c>
      <c r="IC65" s="3">
        <v>-0.99</v>
      </c>
      <c r="JG65" s="1">
        <v>1</v>
      </c>
      <c r="JP65" s="1">
        <v>135</v>
      </c>
      <c r="JQ65" s="23"/>
    </row>
    <row r="66" spans="1:277">
      <c r="A66" s="18" t="str">
        <f t="shared" si="4"/>
        <v>护卫舰</v>
      </c>
      <c r="B66" s="19" t="s">
        <v>1868</v>
      </c>
      <c r="C66" s="19">
        <v>9</v>
      </c>
      <c r="D66" s="19">
        <f t="shared" si="5"/>
        <v>9</v>
      </c>
      <c r="E66" s="19">
        <v>1</v>
      </c>
      <c r="F66" s="19">
        <v>2.3</v>
      </c>
      <c r="G66" s="19">
        <v>386</v>
      </c>
      <c r="H66" s="19">
        <v>5</v>
      </c>
      <c r="I66" s="19">
        <v>0</v>
      </c>
      <c r="J66" s="19">
        <v>4</v>
      </c>
      <c r="K66" s="19">
        <v>3</v>
      </c>
      <c r="L66" s="19">
        <v>3</v>
      </c>
      <c r="M66" s="19">
        <v>3</v>
      </c>
      <c r="N66" s="19">
        <v>3</v>
      </c>
      <c r="O66" s="19">
        <v>945</v>
      </c>
      <c r="P66" s="19">
        <v>67</v>
      </c>
      <c r="Q66" s="19">
        <v>0.9</v>
      </c>
      <c r="R66" s="19">
        <v>0.8</v>
      </c>
      <c r="S66" s="19">
        <v>0.6</v>
      </c>
      <c r="T66" s="19">
        <v>0.5</v>
      </c>
      <c r="U66" s="19">
        <v>870000</v>
      </c>
      <c r="V66" s="19">
        <v>841</v>
      </c>
      <c r="W66" s="19">
        <v>0.4</v>
      </c>
      <c r="X66" s="19">
        <v>0.65</v>
      </c>
      <c r="Y66" s="19">
        <v>0.75</v>
      </c>
      <c r="Z66" s="19">
        <v>0.9</v>
      </c>
      <c r="AA66" s="19">
        <v>745</v>
      </c>
      <c r="AB66" s="19">
        <v>0.6667</v>
      </c>
      <c r="AC66" s="19">
        <v>0.6667</v>
      </c>
      <c r="AD66" s="19">
        <v>0.6667</v>
      </c>
      <c r="AE66" s="19">
        <v>0.6667</v>
      </c>
      <c r="AF66" s="19">
        <v>584</v>
      </c>
      <c r="AG66" s="19">
        <v>220000</v>
      </c>
      <c r="AH66" s="19">
        <v>2.5e-6</v>
      </c>
      <c r="AI66" s="19">
        <v>15.3</v>
      </c>
      <c r="AJ66" s="19">
        <v>34350</v>
      </c>
      <c r="AK66" s="19">
        <v>390</v>
      </c>
      <c r="AL66" s="19">
        <v>5</v>
      </c>
      <c r="AM66" s="19">
        <v>22</v>
      </c>
      <c r="AN66" s="19">
        <v>1</v>
      </c>
      <c r="AO66" s="19">
        <v>0</v>
      </c>
      <c r="AP66" s="18">
        <v>1455</v>
      </c>
      <c r="AQ66" s="18">
        <v>510</v>
      </c>
      <c r="AR66" s="18">
        <v>0</v>
      </c>
      <c r="AS66" s="19" t="s">
        <v>3591</v>
      </c>
      <c r="AT66" s="22"/>
      <c r="AU66" s="22"/>
      <c r="AV66" s="22"/>
      <c r="AW66" s="22"/>
      <c r="AX66" s="22"/>
      <c r="AY66" s="22"/>
      <c r="AZ66" s="22"/>
      <c r="BA66" s="22"/>
      <c r="BB66" s="22"/>
      <c r="BC66" s="22"/>
      <c r="BD66" s="22"/>
      <c r="BE66" s="22"/>
      <c r="BF66" s="22"/>
      <c r="BG66" s="22"/>
      <c r="BH66" s="22"/>
      <c r="BI66" s="22"/>
      <c r="BJ66" s="22"/>
      <c r="BK66" s="22"/>
      <c r="BL66" s="22"/>
      <c r="BM66" s="22"/>
      <c r="BN66" s="22"/>
      <c r="BO66" s="22"/>
      <c r="BP66" s="22"/>
      <c r="BQ66" s="22"/>
      <c r="BR66" s="22"/>
      <c r="BS66" s="22"/>
      <c r="BT66" s="22"/>
      <c r="BU66" s="22"/>
      <c r="BV66" s="22"/>
      <c r="BW66" s="22"/>
      <c r="BX66" s="22"/>
      <c r="BY66" s="22"/>
      <c r="BZ66" s="22"/>
      <c r="CA66" s="22"/>
      <c r="CB66" s="22"/>
      <c r="CC66" s="22"/>
      <c r="CD66" s="22"/>
      <c r="CE66" s="22"/>
      <c r="CF66" s="22"/>
      <c r="CG66" s="22"/>
      <c r="CH66" s="22"/>
      <c r="CI66" s="22"/>
      <c r="CJ66" s="22"/>
      <c r="CK66" s="22"/>
      <c r="CL66" s="22"/>
      <c r="CM66" s="22"/>
      <c r="CN66" s="22"/>
      <c r="CO66" s="22"/>
      <c r="CP66" s="22"/>
      <c r="CQ66" s="22"/>
      <c r="CR66" s="22"/>
      <c r="CS66" s="22"/>
      <c r="CT66" s="22"/>
      <c r="CU66" s="22"/>
      <c r="CV66" s="22"/>
      <c r="CW66" s="22"/>
      <c r="CX66" s="22"/>
      <c r="CY66" s="22"/>
      <c r="CZ66" s="22"/>
      <c r="DA66" s="22"/>
      <c r="DB66" s="22"/>
      <c r="DC66" s="22"/>
      <c r="DD66" s="22"/>
      <c r="DE66" s="22"/>
      <c r="DF66" s="22"/>
      <c r="DG66" s="22"/>
      <c r="DH66" s="22"/>
      <c r="DI66" s="22"/>
      <c r="DJ66" s="22"/>
      <c r="DK66" s="22"/>
      <c r="DL66" s="22"/>
      <c r="DM66" s="22"/>
      <c r="DN66" s="22"/>
      <c r="DO66" s="22"/>
      <c r="DP66" s="22"/>
      <c r="DQ66" s="22"/>
      <c r="DR66" s="22"/>
      <c r="DS66" s="22"/>
      <c r="DT66" s="22"/>
      <c r="DU66" s="22"/>
      <c r="DV66" s="22"/>
      <c r="DW66" s="22"/>
      <c r="DX66" s="22"/>
      <c r="DY66" s="22"/>
      <c r="DZ66" s="22"/>
      <c r="EA66" s="22"/>
      <c r="EB66" s="22"/>
      <c r="EC66" s="22"/>
      <c r="ED66" s="22"/>
      <c r="EE66" s="22"/>
      <c r="EF66" s="22">
        <f>技能加成!$D$189*5%</f>
        <v>0.25</v>
      </c>
      <c r="EG66" s="22"/>
      <c r="EH66" s="22"/>
      <c r="EI66" s="22">
        <f>技能加成!$D$189*10%</f>
        <v>0.5</v>
      </c>
      <c r="EJ66" s="22"/>
      <c r="EK66" s="22"/>
      <c r="EL66" s="22"/>
      <c r="EM66" s="22">
        <f>技能加成!$D$189*10%</f>
        <v>0.5</v>
      </c>
      <c r="EN66" s="22"/>
      <c r="EO66" s="22"/>
      <c r="EP66" s="22"/>
      <c r="EQ66" s="22"/>
      <c r="ER66" s="22"/>
      <c r="ES66" s="23"/>
      <c r="ET66" s="22"/>
      <c r="EU66" s="22"/>
      <c r="EV66" s="22"/>
      <c r="EW66" s="22"/>
      <c r="EX66" s="22"/>
      <c r="EY66" s="18"/>
      <c r="EZ66" s="18"/>
      <c r="FA66" s="22"/>
      <c r="FB66" s="22"/>
      <c r="FC66" s="22"/>
      <c r="FD66" s="22"/>
      <c r="FE66" s="22"/>
      <c r="FF66" s="22"/>
      <c r="FG66" s="22"/>
      <c r="FH66" s="22"/>
      <c r="FI66" s="22"/>
      <c r="FJ66" s="22"/>
      <c r="FK66" s="22"/>
      <c r="FL66" s="22"/>
      <c r="FM66" s="22"/>
      <c r="FN66" s="22"/>
      <c r="FO66" s="22"/>
      <c r="FP66" s="22">
        <f>技能加成!$D$5*5%</f>
        <v>0.2</v>
      </c>
      <c r="FQ66" s="22"/>
      <c r="FR66" s="22"/>
      <c r="FS66" s="22"/>
      <c r="FT66" s="22"/>
      <c r="FU66" s="22"/>
      <c r="FV66" s="22"/>
      <c r="FW66" s="22"/>
      <c r="FX66" s="22"/>
      <c r="FY66" s="23"/>
      <c r="FZ66" s="22"/>
      <c r="GA66" s="22"/>
      <c r="GB66" s="22"/>
      <c r="GC66" s="22"/>
      <c r="GD66" s="22"/>
      <c r="GE66" s="22"/>
      <c r="GF66" s="22"/>
      <c r="GG66" s="22"/>
      <c r="GH66" s="22"/>
      <c r="GI66" s="22"/>
      <c r="GJ66" s="22"/>
      <c r="GK66" s="22"/>
      <c r="GL66" s="22"/>
      <c r="GM66" s="22"/>
      <c r="GN66" s="22"/>
      <c r="GO66" s="22"/>
      <c r="GP66" s="22"/>
      <c r="GQ66" s="22"/>
      <c r="GR66" s="22"/>
      <c r="GS66" s="22"/>
      <c r="GT66" s="22"/>
      <c r="GU66" s="22"/>
      <c r="GV66" s="22"/>
      <c r="GW66" s="22"/>
      <c r="GX66" s="22"/>
      <c r="GY66" s="22"/>
      <c r="HM66" s="3">
        <v>-1</v>
      </c>
      <c r="HN66" s="3">
        <v>-0.5</v>
      </c>
      <c r="IC66" s="3">
        <v>-0.99</v>
      </c>
      <c r="JG66" s="1">
        <v>1</v>
      </c>
      <c r="JP66" s="1">
        <v>115</v>
      </c>
      <c r="JQ66" s="23"/>
    </row>
    <row r="67" spans="1:277">
      <c r="A67" s="18" t="str">
        <f t="shared" si="4"/>
        <v>护卫舰</v>
      </c>
      <c r="B67" s="19" t="s">
        <v>1874</v>
      </c>
      <c r="C67" s="19">
        <v>9</v>
      </c>
      <c r="D67" s="19">
        <f t="shared" si="5"/>
        <v>9</v>
      </c>
      <c r="E67" s="19">
        <v>1</v>
      </c>
      <c r="F67" s="19">
        <v>2.5</v>
      </c>
      <c r="G67" s="19">
        <v>351</v>
      </c>
      <c r="H67" s="19">
        <v>5</v>
      </c>
      <c r="I67" s="19">
        <v>0</v>
      </c>
      <c r="J67" s="19">
        <v>4</v>
      </c>
      <c r="K67" s="19">
        <v>3</v>
      </c>
      <c r="L67" s="19">
        <v>3</v>
      </c>
      <c r="M67" s="19">
        <v>3</v>
      </c>
      <c r="N67" s="19">
        <v>3</v>
      </c>
      <c r="O67" s="19">
        <v>688</v>
      </c>
      <c r="P67" s="19">
        <v>67</v>
      </c>
      <c r="Q67" s="19">
        <v>1</v>
      </c>
      <c r="R67" s="19">
        <v>0.8</v>
      </c>
      <c r="S67" s="19">
        <v>0.6</v>
      </c>
      <c r="T67" s="19">
        <v>0.45</v>
      </c>
      <c r="U67" s="19">
        <v>750000</v>
      </c>
      <c r="V67" s="19">
        <v>1014</v>
      </c>
      <c r="W67" s="19">
        <v>0.5</v>
      </c>
      <c r="X67" s="19">
        <v>0.65</v>
      </c>
      <c r="Y67" s="19">
        <v>0.75</v>
      </c>
      <c r="Z67" s="19">
        <v>0.8</v>
      </c>
      <c r="AA67" s="19">
        <v>828</v>
      </c>
      <c r="AB67" s="19">
        <v>0.6667</v>
      </c>
      <c r="AC67" s="19">
        <v>0.6667</v>
      </c>
      <c r="AD67" s="19">
        <v>0.6667</v>
      </c>
      <c r="AE67" s="19">
        <v>0.6667</v>
      </c>
      <c r="AF67" s="19">
        <v>584</v>
      </c>
      <c r="AG67" s="19">
        <v>220000</v>
      </c>
      <c r="AH67" s="19">
        <v>2.5e-6</v>
      </c>
      <c r="AI67" s="19">
        <v>16.4</v>
      </c>
      <c r="AJ67" s="19">
        <v>37580</v>
      </c>
      <c r="AK67" s="19">
        <v>370</v>
      </c>
      <c r="AL67" s="19">
        <v>5</v>
      </c>
      <c r="AM67" s="19">
        <v>25.4</v>
      </c>
      <c r="AN67" s="19">
        <v>1</v>
      </c>
      <c r="AO67" s="19">
        <v>0</v>
      </c>
      <c r="AP67" s="18">
        <v>1495</v>
      </c>
      <c r="AQ67" s="18">
        <v>520</v>
      </c>
      <c r="AR67" s="18">
        <v>0</v>
      </c>
      <c r="AS67" s="19" t="s">
        <v>3591</v>
      </c>
      <c r="AT67" s="22"/>
      <c r="AU67" s="22"/>
      <c r="AV67" s="22"/>
      <c r="AW67" s="22"/>
      <c r="AX67" s="22"/>
      <c r="AY67" s="22"/>
      <c r="AZ67" s="22"/>
      <c r="BA67" s="22"/>
      <c r="BB67" s="22"/>
      <c r="BC67" s="22"/>
      <c r="BD67" s="22"/>
      <c r="BE67" s="22"/>
      <c r="BF67" s="22"/>
      <c r="BG67" s="22"/>
      <c r="BH67" s="22"/>
      <c r="BI67" s="22"/>
      <c r="BJ67" s="22"/>
      <c r="BK67" s="22"/>
      <c r="BL67" s="22"/>
      <c r="BM67" s="22"/>
      <c r="BN67" s="22"/>
      <c r="BO67" s="22"/>
      <c r="BP67" s="22"/>
      <c r="BQ67" s="22"/>
      <c r="BR67" s="22"/>
      <c r="BS67" s="22"/>
      <c r="BT67" s="22"/>
      <c r="BU67" s="22"/>
      <c r="BV67" s="22"/>
      <c r="BW67" s="22"/>
      <c r="BX67" s="22"/>
      <c r="BY67" s="22"/>
      <c r="BZ67" s="22"/>
      <c r="CA67" s="22"/>
      <c r="CB67" s="22"/>
      <c r="CC67" s="22"/>
      <c r="CD67" s="22"/>
      <c r="CE67" s="22"/>
      <c r="CF67" s="22"/>
      <c r="CG67" s="22"/>
      <c r="CH67" s="22"/>
      <c r="CI67" s="22"/>
      <c r="CJ67" s="22"/>
      <c r="CK67" s="22"/>
      <c r="CL67" s="22"/>
      <c r="CM67" s="22"/>
      <c r="CN67" s="22"/>
      <c r="CO67" s="22"/>
      <c r="CP67" s="22"/>
      <c r="CQ67" s="22"/>
      <c r="CR67" s="22"/>
      <c r="CS67" s="22"/>
      <c r="CT67" s="22"/>
      <c r="CU67" s="22"/>
      <c r="CV67" s="22"/>
      <c r="CW67" s="22"/>
      <c r="CX67" s="22"/>
      <c r="CY67" s="22"/>
      <c r="CZ67" s="22"/>
      <c r="DA67" s="22"/>
      <c r="DB67" s="22"/>
      <c r="DC67" s="22"/>
      <c r="DD67" s="22"/>
      <c r="DE67" s="22"/>
      <c r="DF67" s="22"/>
      <c r="DG67" s="22"/>
      <c r="DH67" s="22"/>
      <c r="DI67" s="22"/>
      <c r="DJ67" s="22"/>
      <c r="DK67" s="22"/>
      <c r="DL67" s="22"/>
      <c r="DM67" s="22"/>
      <c r="DN67" s="22"/>
      <c r="DO67" s="22"/>
      <c r="DP67" s="22"/>
      <c r="DQ67" s="22"/>
      <c r="DR67" s="22"/>
      <c r="DS67" s="22"/>
      <c r="DT67" s="22"/>
      <c r="DU67" s="22"/>
      <c r="DV67" s="22"/>
      <c r="DW67" s="22"/>
      <c r="DX67" s="22"/>
      <c r="DY67" s="22"/>
      <c r="DZ67" s="22"/>
      <c r="EA67" s="22"/>
      <c r="EB67" s="22"/>
      <c r="EC67" s="22"/>
      <c r="ED67" s="22"/>
      <c r="EE67" s="22"/>
      <c r="EF67" s="22">
        <f>技能加成!$D$189*10%</f>
        <v>0.5</v>
      </c>
      <c r="EG67" s="22">
        <f>技能加成!$D$189*5%</f>
        <v>0.25</v>
      </c>
      <c r="EH67" s="22"/>
      <c r="EI67" s="22"/>
      <c r="EJ67" s="22"/>
      <c r="EK67" s="22"/>
      <c r="EL67" s="22"/>
      <c r="EM67" s="22">
        <f>技能加成!$D$189*10%</f>
        <v>0.5</v>
      </c>
      <c r="EN67" s="22"/>
      <c r="EO67" s="22"/>
      <c r="EP67" s="22"/>
      <c r="EQ67" s="22"/>
      <c r="ER67" s="22"/>
      <c r="ES67" s="23"/>
      <c r="ET67" s="22"/>
      <c r="EU67" s="22"/>
      <c r="EV67" s="22"/>
      <c r="EW67" s="22"/>
      <c r="EX67" s="22"/>
      <c r="EY67" s="18"/>
      <c r="EZ67" s="18"/>
      <c r="FA67" s="22"/>
      <c r="FB67" s="22"/>
      <c r="FC67" s="22"/>
      <c r="FD67" s="22"/>
      <c r="FE67" s="22"/>
      <c r="FF67" s="22"/>
      <c r="FG67" s="22"/>
      <c r="FH67" s="22"/>
      <c r="FI67" s="22"/>
      <c r="FJ67" s="22"/>
      <c r="FK67" s="22"/>
      <c r="FL67" s="22"/>
      <c r="FM67" s="22"/>
      <c r="FN67" s="22"/>
      <c r="FO67" s="22"/>
      <c r="FP67" s="22"/>
      <c r="FQ67" s="22"/>
      <c r="FR67" s="22"/>
      <c r="FS67" s="22"/>
      <c r="FT67" s="22"/>
      <c r="FU67" s="22"/>
      <c r="FV67" s="22"/>
      <c r="FW67" s="22">
        <f>技能加成!$D$5*5%</f>
        <v>0.2</v>
      </c>
      <c r="FX67" s="22"/>
      <c r="FY67" s="23"/>
      <c r="FZ67" s="22"/>
      <c r="GA67" s="22"/>
      <c r="GB67" s="22"/>
      <c r="GC67" s="22"/>
      <c r="GD67" s="22"/>
      <c r="GE67" s="22"/>
      <c r="GF67" s="22"/>
      <c r="GG67" s="22"/>
      <c r="GH67" s="22"/>
      <c r="GI67" s="22"/>
      <c r="GJ67" s="22"/>
      <c r="GK67" s="22"/>
      <c r="GL67" s="22"/>
      <c r="GM67" s="22"/>
      <c r="GN67" s="22"/>
      <c r="GO67" s="22"/>
      <c r="GP67" s="22"/>
      <c r="GQ67" s="22"/>
      <c r="GR67" s="22"/>
      <c r="GS67" s="22"/>
      <c r="GT67" s="22"/>
      <c r="GU67" s="22"/>
      <c r="GV67" s="22"/>
      <c r="GW67" s="22"/>
      <c r="GX67" s="22"/>
      <c r="GY67" s="22"/>
      <c r="HM67" s="3">
        <v>-1</v>
      </c>
      <c r="HN67" s="3">
        <v>-0.5</v>
      </c>
      <c r="IC67" s="3">
        <v>-0.99</v>
      </c>
      <c r="JG67" s="1">
        <v>1</v>
      </c>
      <c r="JP67" s="1">
        <v>125</v>
      </c>
      <c r="JQ67" s="23"/>
    </row>
    <row r="68" spans="1:277">
      <c r="A68" s="18" t="str">
        <f t="shared" si="4"/>
        <v>护卫舰</v>
      </c>
      <c r="B68" s="19" t="s">
        <v>1879</v>
      </c>
      <c r="C68" s="19">
        <v>9</v>
      </c>
      <c r="D68" s="19">
        <f t="shared" si="5"/>
        <v>9</v>
      </c>
      <c r="E68" s="19">
        <v>1</v>
      </c>
      <c r="F68" s="19">
        <v>2.55</v>
      </c>
      <c r="G68" s="19">
        <v>345</v>
      </c>
      <c r="H68" s="19">
        <v>5</v>
      </c>
      <c r="I68" s="19">
        <v>0</v>
      </c>
      <c r="J68" s="19">
        <v>4</v>
      </c>
      <c r="K68" s="19">
        <v>3</v>
      </c>
      <c r="L68" s="19">
        <v>3</v>
      </c>
      <c r="M68" s="19">
        <v>3</v>
      </c>
      <c r="N68" s="19">
        <v>3</v>
      </c>
      <c r="O68" s="19">
        <v>736</v>
      </c>
      <c r="P68" s="19">
        <v>67</v>
      </c>
      <c r="Q68" s="19">
        <v>1</v>
      </c>
      <c r="R68" s="19">
        <v>0.8</v>
      </c>
      <c r="S68" s="19">
        <v>0.54</v>
      </c>
      <c r="T68" s="19">
        <v>0.5</v>
      </c>
      <c r="U68" s="19">
        <v>780000</v>
      </c>
      <c r="V68" s="19">
        <v>888</v>
      </c>
      <c r="W68" s="19">
        <v>0.5</v>
      </c>
      <c r="X68" s="19">
        <v>0.65</v>
      </c>
      <c r="Y68" s="19">
        <v>0.6375</v>
      </c>
      <c r="Z68" s="19">
        <v>0.9</v>
      </c>
      <c r="AA68" s="19">
        <v>906</v>
      </c>
      <c r="AB68" s="19">
        <v>0.6667</v>
      </c>
      <c r="AC68" s="19">
        <v>0.6667</v>
      </c>
      <c r="AD68" s="19">
        <v>0.6667</v>
      </c>
      <c r="AE68" s="19">
        <v>0.6667</v>
      </c>
      <c r="AF68" s="19">
        <v>584</v>
      </c>
      <c r="AG68" s="19">
        <v>220000</v>
      </c>
      <c r="AH68" s="19">
        <v>2.5e-6</v>
      </c>
      <c r="AI68" s="19">
        <v>17.4</v>
      </c>
      <c r="AJ68" s="19">
        <v>38000</v>
      </c>
      <c r="AK68" s="19">
        <v>364</v>
      </c>
      <c r="AL68" s="19">
        <v>5</v>
      </c>
      <c r="AM68" s="19">
        <v>27</v>
      </c>
      <c r="AN68" s="19">
        <v>1</v>
      </c>
      <c r="AO68" s="19">
        <v>0</v>
      </c>
      <c r="AP68" s="18">
        <v>1410</v>
      </c>
      <c r="AQ68" s="18">
        <v>540</v>
      </c>
      <c r="AR68" s="18">
        <v>0</v>
      </c>
      <c r="AS68" s="19" t="s">
        <v>3591</v>
      </c>
      <c r="AT68" s="22"/>
      <c r="AU68" s="22"/>
      <c r="AV68" s="22"/>
      <c r="AW68" s="22"/>
      <c r="AX68" s="22"/>
      <c r="AY68" s="22"/>
      <c r="AZ68" s="22"/>
      <c r="BA68" s="22"/>
      <c r="BB68" s="22"/>
      <c r="BC68" s="22"/>
      <c r="BD68" s="22"/>
      <c r="BE68" s="22"/>
      <c r="BF68" s="22"/>
      <c r="BG68" s="22"/>
      <c r="BH68" s="22"/>
      <c r="BI68" s="22"/>
      <c r="BJ68" s="22"/>
      <c r="BK68" s="22"/>
      <c r="BL68" s="22"/>
      <c r="BM68" s="22"/>
      <c r="BN68" s="22"/>
      <c r="BO68" s="22"/>
      <c r="BP68" s="22"/>
      <c r="BQ68" s="22"/>
      <c r="BR68" s="22"/>
      <c r="BS68" s="22"/>
      <c r="BT68" s="22"/>
      <c r="BU68" s="22"/>
      <c r="BV68" s="22"/>
      <c r="BW68" s="22"/>
      <c r="BX68" s="22"/>
      <c r="BY68" s="22"/>
      <c r="BZ68" s="22"/>
      <c r="CA68" s="22"/>
      <c r="CB68" s="22"/>
      <c r="CC68" s="22"/>
      <c r="CD68" s="22"/>
      <c r="CE68" s="22"/>
      <c r="CF68" s="22"/>
      <c r="CG68" s="22"/>
      <c r="CH68" s="22"/>
      <c r="CI68" s="22"/>
      <c r="CJ68" s="22"/>
      <c r="CK68" s="22"/>
      <c r="CL68" s="22"/>
      <c r="CM68" s="22"/>
      <c r="CN68" s="22"/>
      <c r="CO68" s="22"/>
      <c r="CP68" s="22"/>
      <c r="CQ68" s="22"/>
      <c r="CR68" s="22"/>
      <c r="CS68" s="22"/>
      <c r="CT68" s="22"/>
      <c r="CU68" s="22"/>
      <c r="CV68" s="22"/>
      <c r="CW68" s="22"/>
      <c r="CX68" s="22"/>
      <c r="CY68" s="22"/>
      <c r="CZ68" s="22"/>
      <c r="DA68" s="22"/>
      <c r="DB68" s="22"/>
      <c r="DC68" s="22"/>
      <c r="DD68" s="22"/>
      <c r="DE68" s="22"/>
      <c r="DF68" s="22"/>
      <c r="DG68" s="22"/>
      <c r="DH68" s="22"/>
      <c r="DI68" s="22"/>
      <c r="DJ68" s="22"/>
      <c r="DK68" s="22"/>
      <c r="DL68" s="22"/>
      <c r="DM68" s="22"/>
      <c r="DN68" s="22"/>
      <c r="DO68" s="22"/>
      <c r="DP68" s="22"/>
      <c r="DQ68" s="22"/>
      <c r="DR68" s="22"/>
      <c r="DS68" s="22"/>
      <c r="DT68" s="22"/>
      <c r="DU68" s="22"/>
      <c r="DV68" s="22"/>
      <c r="DW68" s="22"/>
      <c r="DX68" s="22"/>
      <c r="DY68" s="22"/>
      <c r="DZ68" s="22"/>
      <c r="EA68" s="22"/>
      <c r="EB68" s="22"/>
      <c r="EC68" s="22"/>
      <c r="ED68" s="22"/>
      <c r="EE68" s="22"/>
      <c r="EF68" s="22"/>
      <c r="EG68" s="22"/>
      <c r="EH68" s="22">
        <f>技能加成!$D$189*10%</f>
        <v>0.5</v>
      </c>
      <c r="EI68" s="22">
        <f>技能加成!$D$189*5%</f>
        <v>0.25</v>
      </c>
      <c r="EJ68" s="22"/>
      <c r="EK68" s="22"/>
      <c r="EL68" s="22"/>
      <c r="EM68" s="22">
        <f>技能加成!$D$189*10%</f>
        <v>0.5</v>
      </c>
      <c r="EN68" s="22"/>
      <c r="EO68" s="22"/>
      <c r="EP68" s="22"/>
      <c r="EQ68" s="22"/>
      <c r="ER68" s="22"/>
      <c r="ES68" s="23"/>
      <c r="ET68" s="22"/>
      <c r="EU68" s="22"/>
      <c r="EV68" s="22"/>
      <c r="EW68" s="22"/>
      <c r="EX68" s="22"/>
      <c r="EY68" s="18"/>
      <c r="EZ68" s="18"/>
      <c r="FA68" s="22"/>
      <c r="FB68" s="22"/>
      <c r="FC68" s="22"/>
      <c r="FD68" s="22"/>
      <c r="FE68" s="22"/>
      <c r="FF68" s="22"/>
      <c r="FG68" s="22"/>
      <c r="FH68" s="22"/>
      <c r="FI68" s="22"/>
      <c r="FJ68" s="22"/>
      <c r="FK68" s="22"/>
      <c r="FL68" s="22"/>
      <c r="FM68" s="22"/>
      <c r="FN68" s="22"/>
      <c r="FO68" s="22"/>
      <c r="FP68" s="22"/>
      <c r="FQ68" s="22">
        <f>-技能加成!$D$5*5%</f>
        <v>-0.2</v>
      </c>
      <c r="FR68" s="22"/>
      <c r="FS68" s="22"/>
      <c r="FT68" s="22"/>
      <c r="FU68" s="22"/>
      <c r="FV68" s="22"/>
      <c r="FW68" s="22"/>
      <c r="FX68" s="22"/>
      <c r="FY68" s="23"/>
      <c r="FZ68" s="22"/>
      <c r="GA68" s="22"/>
      <c r="GB68" s="22"/>
      <c r="GC68" s="22"/>
      <c r="GD68" s="22"/>
      <c r="GE68" s="22"/>
      <c r="GF68" s="22"/>
      <c r="GG68" s="22"/>
      <c r="GH68" s="22"/>
      <c r="GI68" s="22"/>
      <c r="GJ68" s="22"/>
      <c r="GK68" s="22"/>
      <c r="GL68" s="22"/>
      <c r="GM68" s="22"/>
      <c r="GN68" s="22"/>
      <c r="GO68" s="22"/>
      <c r="GP68" s="22"/>
      <c r="GQ68" s="22"/>
      <c r="GR68" s="22"/>
      <c r="GS68" s="22"/>
      <c r="GT68" s="22"/>
      <c r="GU68" s="22"/>
      <c r="GV68" s="22"/>
      <c r="GW68" s="22"/>
      <c r="GX68" s="22"/>
      <c r="GY68" s="22"/>
      <c r="HM68" s="3">
        <v>-1</v>
      </c>
      <c r="HN68" s="3">
        <v>-0.5</v>
      </c>
      <c r="IC68" s="3">
        <v>-0.99</v>
      </c>
      <c r="JG68" s="1">
        <v>1</v>
      </c>
      <c r="JP68" s="1">
        <v>131</v>
      </c>
      <c r="JQ68" s="23"/>
    </row>
    <row r="69" spans="1:277">
      <c r="A69" s="18" t="str">
        <f t="shared" si="4"/>
        <v>护卫舰</v>
      </c>
      <c r="B69" s="19" t="s">
        <v>1884</v>
      </c>
      <c r="C69" s="19">
        <v>10</v>
      </c>
      <c r="D69" s="19">
        <f t="shared" si="5"/>
        <v>10</v>
      </c>
      <c r="E69" s="19">
        <v>1</v>
      </c>
      <c r="F69" s="19">
        <v>2.5</v>
      </c>
      <c r="G69" s="19">
        <v>330</v>
      </c>
      <c r="H69" s="19">
        <v>5</v>
      </c>
      <c r="I69" s="19">
        <v>0</v>
      </c>
      <c r="J69" s="19">
        <v>4</v>
      </c>
      <c r="K69" s="19">
        <v>3</v>
      </c>
      <c r="L69" s="19">
        <v>3</v>
      </c>
      <c r="M69" s="19">
        <v>3</v>
      </c>
      <c r="N69" s="19">
        <v>3</v>
      </c>
      <c r="O69" s="19">
        <v>1236</v>
      </c>
      <c r="P69" s="19">
        <v>70</v>
      </c>
      <c r="Q69" s="19">
        <v>1</v>
      </c>
      <c r="R69" s="19">
        <v>0.72</v>
      </c>
      <c r="S69" s="19">
        <v>0.6</v>
      </c>
      <c r="T69" s="19">
        <v>0.5</v>
      </c>
      <c r="U69" s="19">
        <v>1030000</v>
      </c>
      <c r="V69" s="19">
        <v>834</v>
      </c>
      <c r="W69" s="19">
        <v>0.5</v>
      </c>
      <c r="X69" s="19">
        <v>0.5525</v>
      </c>
      <c r="Y69" s="19">
        <v>0.75</v>
      </c>
      <c r="Z69" s="19">
        <v>0.9</v>
      </c>
      <c r="AA69" s="19">
        <v>847</v>
      </c>
      <c r="AB69" s="19">
        <v>0.6667</v>
      </c>
      <c r="AC69" s="19">
        <v>0.6667</v>
      </c>
      <c r="AD69" s="19">
        <v>0.6667</v>
      </c>
      <c r="AE69" s="19">
        <v>0.6667</v>
      </c>
      <c r="AF69" s="19">
        <v>604</v>
      </c>
      <c r="AG69" s="19">
        <v>225000</v>
      </c>
      <c r="AH69" s="19">
        <v>2.5e-6</v>
      </c>
      <c r="AI69" s="19">
        <v>18.5</v>
      </c>
      <c r="AJ69" s="19">
        <v>42030</v>
      </c>
      <c r="AK69" s="19">
        <v>331</v>
      </c>
      <c r="AL69" s="19">
        <v>5</v>
      </c>
      <c r="AM69" s="19">
        <v>25.2</v>
      </c>
      <c r="AN69" s="19">
        <v>1</v>
      </c>
      <c r="AO69" s="19">
        <v>0</v>
      </c>
      <c r="AP69" s="18">
        <v>1470</v>
      </c>
      <c r="AQ69" s="18">
        <v>795</v>
      </c>
      <c r="AR69" s="18">
        <v>0</v>
      </c>
      <c r="AS69" s="19" t="s">
        <v>3591</v>
      </c>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c r="BV69" s="22"/>
      <c r="BW69" s="22"/>
      <c r="BX69" s="22"/>
      <c r="BY69" s="22"/>
      <c r="BZ69" s="22"/>
      <c r="CA69" s="22"/>
      <c r="CB69" s="22"/>
      <c r="CC69" s="22"/>
      <c r="CD69" s="22"/>
      <c r="CE69" s="22"/>
      <c r="CF69" s="22"/>
      <c r="CG69" s="22"/>
      <c r="CH69" s="22"/>
      <c r="CI69" s="22"/>
      <c r="CJ69" s="22"/>
      <c r="CK69" s="22"/>
      <c r="CL69" s="22"/>
      <c r="CM69" s="22"/>
      <c r="CN69" s="22"/>
      <c r="CO69" s="22"/>
      <c r="CP69" s="22"/>
      <c r="CQ69" s="22"/>
      <c r="CR69" s="22"/>
      <c r="CS69" s="22"/>
      <c r="CT69" s="22"/>
      <c r="CU69" s="22"/>
      <c r="CV69" s="22"/>
      <c r="CW69" s="22"/>
      <c r="CX69" s="22"/>
      <c r="CY69" s="22"/>
      <c r="CZ69" s="22"/>
      <c r="DA69" s="22"/>
      <c r="DB69" s="22"/>
      <c r="DC69" s="22"/>
      <c r="DD69" s="22"/>
      <c r="DE69" s="22"/>
      <c r="DF69" s="22"/>
      <c r="DG69" s="22"/>
      <c r="DH69" s="22"/>
      <c r="DI69" s="22"/>
      <c r="DJ69" s="22"/>
      <c r="DK69" s="22"/>
      <c r="DL69" s="22"/>
      <c r="DM69" s="22"/>
      <c r="DN69" s="22"/>
      <c r="DO69" s="22"/>
      <c r="DP69" s="22"/>
      <c r="DQ69" s="22"/>
      <c r="DR69" s="22"/>
      <c r="DS69" s="22"/>
      <c r="DT69" s="22"/>
      <c r="DU69" s="22"/>
      <c r="DV69" s="22"/>
      <c r="DW69" s="22"/>
      <c r="DX69" s="22"/>
      <c r="DY69" s="22"/>
      <c r="DZ69" s="22"/>
      <c r="EA69" s="22"/>
      <c r="EB69" s="22"/>
      <c r="EC69" s="22"/>
      <c r="ED69" s="22"/>
      <c r="EE69" s="22"/>
      <c r="EF69" s="22"/>
      <c r="EG69" s="22">
        <f>技能加成!$D$190*15%</f>
        <v>0.75</v>
      </c>
      <c r="EH69" s="22">
        <f>技能加成!$D$190*7.5%</f>
        <v>0.375</v>
      </c>
      <c r="EI69" s="22"/>
      <c r="EJ69" s="22"/>
      <c r="EK69" s="22"/>
      <c r="EL69" s="22"/>
      <c r="EM69" s="22">
        <f>技能加成!$D$190*10%</f>
        <v>0.5</v>
      </c>
      <c r="EN69" s="22"/>
      <c r="EO69" s="22"/>
      <c r="EP69" s="22"/>
      <c r="EQ69" s="22"/>
      <c r="ER69" s="22"/>
      <c r="ES69" s="23"/>
      <c r="ET69" s="22"/>
      <c r="EU69" s="22"/>
      <c r="EV69" s="22"/>
      <c r="EW69" s="22"/>
      <c r="EX69" s="22"/>
      <c r="EY69" s="18"/>
      <c r="EZ69" s="18"/>
      <c r="FA69" s="22"/>
      <c r="FB69" s="22"/>
      <c r="FC69" s="22"/>
      <c r="FD69" s="22"/>
      <c r="FE69" s="22"/>
      <c r="FF69" s="22"/>
      <c r="FG69" s="22"/>
      <c r="FH69" s="22"/>
      <c r="FI69" s="22"/>
      <c r="FJ69" s="22"/>
      <c r="FK69" s="22"/>
      <c r="FL69" s="22"/>
      <c r="FM69" s="22"/>
      <c r="FN69" s="22"/>
      <c r="FO69" s="22"/>
      <c r="FP69" s="22"/>
      <c r="FQ69" s="22"/>
      <c r="FR69" s="22">
        <f>-技能加成!$D$5*4%</f>
        <v>-0.16</v>
      </c>
      <c r="FS69" s="22"/>
      <c r="FT69" s="22"/>
      <c r="FU69" s="22"/>
      <c r="FV69" s="22"/>
      <c r="FW69" s="22"/>
      <c r="FX69" s="22"/>
      <c r="FY69" s="23"/>
      <c r="FZ69" s="22"/>
      <c r="GA69" s="22"/>
      <c r="GB69" s="22"/>
      <c r="GC69" s="22"/>
      <c r="GD69" s="22"/>
      <c r="GE69" s="22"/>
      <c r="GF69" s="22"/>
      <c r="GG69" s="22"/>
      <c r="GH69" s="22"/>
      <c r="GI69" s="22"/>
      <c r="GJ69" s="22"/>
      <c r="GK69" s="22"/>
      <c r="GL69" s="22"/>
      <c r="GM69" s="22"/>
      <c r="GN69" s="22"/>
      <c r="GO69" s="22"/>
      <c r="GP69" s="22"/>
      <c r="GQ69" s="22"/>
      <c r="GR69" s="22"/>
      <c r="GS69" s="22"/>
      <c r="GT69" s="22"/>
      <c r="GU69" s="22"/>
      <c r="GV69" s="22"/>
      <c r="GW69" s="22"/>
      <c r="GX69" s="22"/>
      <c r="GY69" s="22"/>
      <c r="HM69" s="3">
        <v>-1</v>
      </c>
      <c r="HN69" s="3">
        <v>-0.5</v>
      </c>
      <c r="IC69" s="3">
        <v>-0.99</v>
      </c>
      <c r="JG69" s="1">
        <v>1</v>
      </c>
      <c r="JP69" s="1">
        <v>132</v>
      </c>
      <c r="JQ69" s="23"/>
    </row>
    <row r="70" spans="1:277">
      <c r="A70" s="18" t="str">
        <f t="shared" si="4"/>
        <v>护卫舰</v>
      </c>
      <c r="B70" s="19" t="s">
        <v>1889</v>
      </c>
      <c r="C70" s="19">
        <v>10</v>
      </c>
      <c r="D70" s="19">
        <f t="shared" si="5"/>
        <v>10</v>
      </c>
      <c r="E70" s="19">
        <v>1</v>
      </c>
      <c r="F70" s="19">
        <v>2.3</v>
      </c>
      <c r="G70" s="19">
        <v>399</v>
      </c>
      <c r="H70" s="19">
        <v>5</v>
      </c>
      <c r="I70" s="19">
        <v>0</v>
      </c>
      <c r="J70" s="19">
        <v>4</v>
      </c>
      <c r="K70" s="19">
        <v>3</v>
      </c>
      <c r="L70" s="19">
        <v>3</v>
      </c>
      <c r="M70" s="19">
        <v>3</v>
      </c>
      <c r="N70" s="19">
        <v>3</v>
      </c>
      <c r="O70" s="19">
        <v>1089</v>
      </c>
      <c r="P70" s="19">
        <v>70</v>
      </c>
      <c r="Q70" s="19">
        <v>0.9</v>
      </c>
      <c r="R70" s="19">
        <v>0.8</v>
      </c>
      <c r="S70" s="19">
        <v>0.6</v>
      </c>
      <c r="T70" s="19">
        <v>0.5</v>
      </c>
      <c r="U70" s="19">
        <v>960000</v>
      </c>
      <c r="V70" s="19">
        <v>969</v>
      </c>
      <c r="W70" s="19">
        <v>0.4</v>
      </c>
      <c r="X70" s="19">
        <v>0.65</v>
      </c>
      <c r="Y70" s="19">
        <v>0.75</v>
      </c>
      <c r="Z70" s="19">
        <v>0.9</v>
      </c>
      <c r="AA70" s="19">
        <v>859</v>
      </c>
      <c r="AB70" s="19">
        <v>0.6667</v>
      </c>
      <c r="AC70" s="19">
        <v>0.6667</v>
      </c>
      <c r="AD70" s="19">
        <v>0.6667</v>
      </c>
      <c r="AE70" s="19">
        <v>0.6667</v>
      </c>
      <c r="AF70" s="19">
        <v>604</v>
      </c>
      <c r="AG70" s="19">
        <v>225000</v>
      </c>
      <c r="AH70" s="19">
        <v>2.5e-6</v>
      </c>
      <c r="AI70" s="19">
        <v>15.3</v>
      </c>
      <c r="AJ70" s="19">
        <v>34350</v>
      </c>
      <c r="AK70" s="19">
        <v>390</v>
      </c>
      <c r="AL70" s="19">
        <v>5</v>
      </c>
      <c r="AM70" s="19">
        <v>19.8</v>
      </c>
      <c r="AN70" s="19">
        <v>1</v>
      </c>
      <c r="AO70" s="19">
        <v>0</v>
      </c>
      <c r="AP70" s="18">
        <v>1455</v>
      </c>
      <c r="AQ70" s="18">
        <v>765</v>
      </c>
      <c r="AR70" s="18">
        <v>0</v>
      </c>
      <c r="AS70" s="19" t="s">
        <v>3591</v>
      </c>
      <c r="AT70" s="22"/>
      <c r="AU70" s="22"/>
      <c r="AV70" s="22"/>
      <c r="AW70" s="22"/>
      <c r="AX70" s="22"/>
      <c r="AY70" s="22"/>
      <c r="AZ70" s="22"/>
      <c r="BA70" s="22"/>
      <c r="BB70" s="22"/>
      <c r="BC70" s="22"/>
      <c r="BD70" s="22"/>
      <c r="BE70" s="22"/>
      <c r="BF70" s="22"/>
      <c r="BG70" s="22"/>
      <c r="BH70" s="22"/>
      <c r="BI70" s="22"/>
      <c r="BJ70" s="22"/>
      <c r="BK70" s="22"/>
      <c r="BL70" s="22"/>
      <c r="BM70" s="22"/>
      <c r="BN70" s="22"/>
      <c r="BO70" s="22"/>
      <c r="BP70" s="22"/>
      <c r="BQ70" s="22"/>
      <c r="BR70" s="22"/>
      <c r="BS70" s="22"/>
      <c r="BT70" s="22"/>
      <c r="BU70" s="22"/>
      <c r="BV70" s="22"/>
      <c r="BW70" s="22"/>
      <c r="BX70" s="22"/>
      <c r="BY70" s="22"/>
      <c r="BZ70" s="22"/>
      <c r="CA70" s="22"/>
      <c r="CB70" s="22"/>
      <c r="CC70" s="22"/>
      <c r="CD70" s="22"/>
      <c r="CE70" s="22"/>
      <c r="CF70" s="22"/>
      <c r="CG70" s="22"/>
      <c r="CH70" s="22"/>
      <c r="CI70" s="22"/>
      <c r="CJ70" s="22"/>
      <c r="CK70" s="22"/>
      <c r="CL70" s="22"/>
      <c r="CM70" s="22"/>
      <c r="CN70" s="22"/>
      <c r="CO70" s="22"/>
      <c r="CP70" s="22"/>
      <c r="CQ70" s="22"/>
      <c r="CR70" s="22"/>
      <c r="CS70" s="22"/>
      <c r="CT70" s="22"/>
      <c r="CU70" s="22"/>
      <c r="CV70" s="22"/>
      <c r="CW70" s="22"/>
      <c r="CX70" s="22"/>
      <c r="CY70" s="22"/>
      <c r="CZ70" s="22"/>
      <c r="DA70" s="22"/>
      <c r="DB70" s="22"/>
      <c r="DC70" s="22"/>
      <c r="DD70" s="22"/>
      <c r="DE70" s="22"/>
      <c r="DF70" s="22"/>
      <c r="DG70" s="22"/>
      <c r="DH70" s="22"/>
      <c r="DI70" s="22"/>
      <c r="DJ70" s="22"/>
      <c r="DK70" s="22"/>
      <c r="DL70" s="22"/>
      <c r="DM70" s="22"/>
      <c r="DN70" s="22"/>
      <c r="DO70" s="22"/>
      <c r="DP70" s="22"/>
      <c r="DQ70" s="22"/>
      <c r="DR70" s="22"/>
      <c r="DS70" s="22"/>
      <c r="DT70" s="22"/>
      <c r="DU70" s="22"/>
      <c r="DV70" s="22"/>
      <c r="DW70" s="22"/>
      <c r="DX70" s="22"/>
      <c r="DY70" s="22"/>
      <c r="DZ70" s="22"/>
      <c r="EA70" s="22"/>
      <c r="EB70" s="22"/>
      <c r="EC70" s="22"/>
      <c r="ED70" s="22"/>
      <c r="EE70" s="22"/>
      <c r="EF70" s="22">
        <f>技能加成!$D$190*7.5%</f>
        <v>0.375</v>
      </c>
      <c r="EG70" s="22"/>
      <c r="EH70" s="22"/>
      <c r="EI70" s="22">
        <f>技能加成!$D$190*15%</f>
        <v>0.75</v>
      </c>
      <c r="EJ70" s="22"/>
      <c r="EK70" s="22"/>
      <c r="EL70" s="22"/>
      <c r="EM70" s="22">
        <f>技能加成!$D$190*10%</f>
        <v>0.5</v>
      </c>
      <c r="EN70" s="22"/>
      <c r="EO70" s="22"/>
      <c r="EP70" s="22"/>
      <c r="EQ70" s="22"/>
      <c r="ER70" s="22"/>
      <c r="ES70" s="23"/>
      <c r="ET70" s="22"/>
      <c r="EU70" s="22"/>
      <c r="EV70" s="22"/>
      <c r="EW70" s="22"/>
      <c r="EX70" s="22"/>
      <c r="EY70" s="18"/>
      <c r="EZ70" s="18"/>
      <c r="FA70" s="22"/>
      <c r="FB70" s="22"/>
      <c r="FC70" s="22"/>
      <c r="FD70" s="22"/>
      <c r="FE70" s="22"/>
      <c r="FF70" s="22"/>
      <c r="FG70" s="22"/>
      <c r="FH70" s="22"/>
      <c r="FI70" s="22"/>
      <c r="FJ70" s="22"/>
      <c r="FK70" s="22"/>
      <c r="FL70" s="22"/>
      <c r="FM70" s="22"/>
      <c r="FN70" s="22"/>
      <c r="FO70" s="22"/>
      <c r="FP70" s="22">
        <f>技能加成!$D$5*5%</f>
        <v>0.2</v>
      </c>
      <c r="FQ70" s="22"/>
      <c r="FR70" s="22"/>
      <c r="FS70" s="22"/>
      <c r="FT70" s="22"/>
      <c r="FU70" s="22"/>
      <c r="FV70" s="22"/>
      <c r="FW70" s="22"/>
      <c r="FX70" s="22"/>
      <c r="FY70" s="23"/>
      <c r="FZ70" s="22"/>
      <c r="GA70" s="22"/>
      <c r="GB70" s="22"/>
      <c r="GC70" s="22"/>
      <c r="GD70" s="22"/>
      <c r="GE70" s="22"/>
      <c r="GF70" s="22"/>
      <c r="GG70" s="22"/>
      <c r="GH70" s="22"/>
      <c r="GI70" s="22"/>
      <c r="GJ70" s="22"/>
      <c r="GK70" s="22"/>
      <c r="GL70" s="22"/>
      <c r="GM70" s="22"/>
      <c r="GN70" s="22"/>
      <c r="GO70" s="22"/>
      <c r="GP70" s="22"/>
      <c r="GQ70" s="22"/>
      <c r="GR70" s="22"/>
      <c r="GS70" s="22"/>
      <c r="GT70" s="22"/>
      <c r="GU70" s="22"/>
      <c r="GV70" s="22"/>
      <c r="GW70" s="22"/>
      <c r="GX70" s="22"/>
      <c r="GY70" s="22"/>
      <c r="HM70" s="3">
        <v>-1</v>
      </c>
      <c r="HN70" s="3">
        <v>-0.5</v>
      </c>
      <c r="IC70" s="3">
        <v>-0.99</v>
      </c>
      <c r="JG70" s="1">
        <v>1</v>
      </c>
      <c r="JP70" s="1">
        <v>112</v>
      </c>
      <c r="JQ70" s="23"/>
    </row>
    <row r="71" spans="1:277">
      <c r="A71" s="18" t="str">
        <f t="shared" si="4"/>
        <v>护卫舰</v>
      </c>
      <c r="B71" s="19" t="s">
        <v>1919</v>
      </c>
      <c r="C71" s="19">
        <v>10</v>
      </c>
      <c r="D71" s="19">
        <f t="shared" si="5"/>
        <v>10</v>
      </c>
      <c r="E71" s="19">
        <v>1</v>
      </c>
      <c r="F71" s="19">
        <v>2.5</v>
      </c>
      <c r="G71" s="19">
        <v>363</v>
      </c>
      <c r="H71" s="19">
        <v>5</v>
      </c>
      <c r="I71" s="19">
        <v>0</v>
      </c>
      <c r="J71" s="19">
        <v>4</v>
      </c>
      <c r="K71" s="19">
        <v>3</v>
      </c>
      <c r="L71" s="19">
        <v>3</v>
      </c>
      <c r="M71" s="19">
        <v>3</v>
      </c>
      <c r="N71" s="19">
        <v>3</v>
      </c>
      <c r="O71" s="19">
        <v>793</v>
      </c>
      <c r="P71" s="19">
        <v>70</v>
      </c>
      <c r="Q71" s="19">
        <v>1</v>
      </c>
      <c r="R71" s="19">
        <v>0.8</v>
      </c>
      <c r="S71" s="19">
        <v>0.6</v>
      </c>
      <c r="T71" s="19">
        <v>0.45</v>
      </c>
      <c r="U71" s="19">
        <v>820000</v>
      </c>
      <c r="V71" s="19">
        <v>1169</v>
      </c>
      <c r="W71" s="19">
        <v>0.5</v>
      </c>
      <c r="X71" s="19">
        <v>0.65</v>
      </c>
      <c r="Y71" s="19">
        <v>0.75</v>
      </c>
      <c r="Z71" s="19">
        <v>0.8</v>
      </c>
      <c r="AA71" s="19">
        <v>955</v>
      </c>
      <c r="AB71" s="19">
        <v>0.6667</v>
      </c>
      <c r="AC71" s="19">
        <v>0.6667</v>
      </c>
      <c r="AD71" s="19">
        <v>0.6667</v>
      </c>
      <c r="AE71" s="19">
        <v>0.6667</v>
      </c>
      <c r="AF71" s="19">
        <v>604</v>
      </c>
      <c r="AG71" s="19">
        <v>225000</v>
      </c>
      <c r="AH71" s="19">
        <v>2.5e-6</v>
      </c>
      <c r="AI71" s="19">
        <v>16.4</v>
      </c>
      <c r="AJ71" s="19">
        <v>37580</v>
      </c>
      <c r="AK71" s="19">
        <v>370</v>
      </c>
      <c r="AL71" s="19">
        <v>5</v>
      </c>
      <c r="AM71" s="19">
        <v>22.8</v>
      </c>
      <c r="AN71" s="19">
        <v>1</v>
      </c>
      <c r="AO71" s="19">
        <v>0</v>
      </c>
      <c r="AP71" s="18">
        <v>1495</v>
      </c>
      <c r="AQ71" s="18">
        <v>780</v>
      </c>
      <c r="AR71" s="18">
        <v>0</v>
      </c>
      <c r="AS71" s="19" t="s">
        <v>3591</v>
      </c>
      <c r="AT71" s="22"/>
      <c r="AU71" s="22"/>
      <c r="AV71" s="22"/>
      <c r="AW71" s="22"/>
      <c r="AX71" s="22"/>
      <c r="AY71" s="22"/>
      <c r="AZ71" s="22"/>
      <c r="BA71" s="22"/>
      <c r="BB71" s="22"/>
      <c r="BC71" s="22"/>
      <c r="BD71" s="22"/>
      <c r="BE71" s="22"/>
      <c r="BF71" s="22"/>
      <c r="BG71" s="22"/>
      <c r="BH71" s="22"/>
      <c r="BI71" s="22"/>
      <c r="BJ71" s="22"/>
      <c r="BK71" s="22"/>
      <c r="BL71" s="22"/>
      <c r="BM71" s="22"/>
      <c r="BN71" s="22"/>
      <c r="BO71" s="22"/>
      <c r="BP71" s="22"/>
      <c r="BQ71" s="22"/>
      <c r="BR71" s="22"/>
      <c r="BS71" s="22"/>
      <c r="BT71" s="22"/>
      <c r="BU71" s="22"/>
      <c r="BV71" s="22"/>
      <c r="BW71" s="22"/>
      <c r="BX71" s="22"/>
      <c r="BY71" s="22"/>
      <c r="BZ71" s="22"/>
      <c r="CA71" s="22"/>
      <c r="CB71" s="22"/>
      <c r="CC71" s="22"/>
      <c r="CD71" s="22"/>
      <c r="CE71" s="22"/>
      <c r="CF71" s="22"/>
      <c r="CG71" s="22"/>
      <c r="CH71" s="22"/>
      <c r="CI71" s="22"/>
      <c r="CJ71" s="22"/>
      <c r="CK71" s="22"/>
      <c r="CL71" s="22"/>
      <c r="CM71" s="22"/>
      <c r="CN71" s="22"/>
      <c r="CO71" s="22"/>
      <c r="CP71" s="22"/>
      <c r="CQ71" s="22"/>
      <c r="CR71" s="22"/>
      <c r="CS71" s="22"/>
      <c r="CT71" s="22"/>
      <c r="CU71" s="22"/>
      <c r="CV71" s="22"/>
      <c r="CW71" s="22"/>
      <c r="CX71" s="22"/>
      <c r="CY71" s="22"/>
      <c r="CZ71" s="22"/>
      <c r="DA71" s="22"/>
      <c r="DB71" s="22"/>
      <c r="DC71" s="22"/>
      <c r="DD71" s="22"/>
      <c r="DE71" s="22"/>
      <c r="DF71" s="22"/>
      <c r="DG71" s="22"/>
      <c r="DH71" s="22"/>
      <c r="DI71" s="22"/>
      <c r="DJ71" s="22"/>
      <c r="DK71" s="22"/>
      <c r="DL71" s="22"/>
      <c r="DM71" s="22"/>
      <c r="DN71" s="22"/>
      <c r="DO71" s="22"/>
      <c r="DP71" s="22"/>
      <c r="DQ71" s="22"/>
      <c r="DR71" s="22"/>
      <c r="DS71" s="22"/>
      <c r="DT71" s="22"/>
      <c r="DU71" s="22"/>
      <c r="DV71" s="22"/>
      <c r="DW71" s="22"/>
      <c r="DX71" s="22"/>
      <c r="DY71" s="22"/>
      <c r="DZ71" s="22"/>
      <c r="EA71" s="22"/>
      <c r="EB71" s="22"/>
      <c r="EC71" s="22"/>
      <c r="ED71" s="22"/>
      <c r="EE71" s="22"/>
      <c r="EF71" s="22">
        <f>技能加成!$D$190*15%</f>
        <v>0.75</v>
      </c>
      <c r="EG71" s="22">
        <f>技能加成!$D$190*7.5%</f>
        <v>0.375</v>
      </c>
      <c r="EH71" s="22"/>
      <c r="EI71" s="22"/>
      <c r="EJ71" s="22"/>
      <c r="EK71" s="22"/>
      <c r="EL71" s="22"/>
      <c r="EM71" s="22">
        <f>技能加成!$D$190*10%</f>
        <v>0.5</v>
      </c>
      <c r="EN71" s="22"/>
      <c r="EO71" s="22"/>
      <c r="EP71" s="22"/>
      <c r="EQ71" s="22"/>
      <c r="ER71" s="22"/>
      <c r="ES71" s="23"/>
      <c r="ET71" s="22"/>
      <c r="EU71" s="22"/>
      <c r="EV71" s="22"/>
      <c r="EW71" s="22"/>
      <c r="EX71" s="22"/>
      <c r="EY71" s="18"/>
      <c r="EZ71" s="18"/>
      <c r="FA71" s="22"/>
      <c r="FB71" s="22"/>
      <c r="FC71" s="22"/>
      <c r="FD71" s="22"/>
      <c r="FE71" s="22"/>
      <c r="FF71" s="22"/>
      <c r="FG71" s="22"/>
      <c r="FH71" s="22"/>
      <c r="FI71" s="22"/>
      <c r="FJ71" s="22"/>
      <c r="FK71" s="22"/>
      <c r="FL71" s="22"/>
      <c r="FM71" s="22"/>
      <c r="FN71" s="22"/>
      <c r="FO71" s="22"/>
      <c r="FP71" s="22"/>
      <c r="FQ71" s="22"/>
      <c r="FR71" s="22"/>
      <c r="FS71" s="22"/>
      <c r="FT71" s="22"/>
      <c r="FU71" s="22"/>
      <c r="FV71" s="22"/>
      <c r="FW71" s="22">
        <f>技能加成!$D$5*5%</f>
        <v>0.2</v>
      </c>
      <c r="FX71" s="22"/>
      <c r="FY71" s="23"/>
      <c r="FZ71" s="22"/>
      <c r="GA71" s="22"/>
      <c r="GB71" s="22"/>
      <c r="GC71" s="22"/>
      <c r="GD71" s="22"/>
      <c r="GE71" s="22"/>
      <c r="GF71" s="22"/>
      <c r="GG71" s="22"/>
      <c r="GH71" s="22"/>
      <c r="GI71" s="22"/>
      <c r="GJ71" s="22"/>
      <c r="GK71" s="22"/>
      <c r="GL71" s="22"/>
      <c r="GM71" s="22"/>
      <c r="GN71" s="22"/>
      <c r="GO71" s="22"/>
      <c r="GP71" s="22"/>
      <c r="GQ71" s="22"/>
      <c r="GR71" s="22"/>
      <c r="GS71" s="22"/>
      <c r="GT71" s="22"/>
      <c r="GU71" s="22"/>
      <c r="GV71" s="22"/>
      <c r="GW71" s="22"/>
      <c r="GX71" s="22"/>
      <c r="GY71" s="22"/>
      <c r="HM71" s="3">
        <v>-1</v>
      </c>
      <c r="HN71" s="3">
        <v>-0.5</v>
      </c>
      <c r="IC71" s="3">
        <v>-0.99</v>
      </c>
      <c r="JG71" s="1">
        <v>1</v>
      </c>
      <c r="JP71" s="1">
        <v>122</v>
      </c>
      <c r="JQ71" s="23"/>
    </row>
    <row r="72" spans="1:277">
      <c r="A72" s="18" t="str">
        <f t="shared" si="4"/>
        <v>护卫舰</v>
      </c>
      <c r="B72" s="19" t="s">
        <v>1949</v>
      </c>
      <c r="C72" s="19">
        <v>10</v>
      </c>
      <c r="D72" s="19">
        <f t="shared" si="5"/>
        <v>10</v>
      </c>
      <c r="E72" s="19">
        <v>1</v>
      </c>
      <c r="F72" s="19">
        <v>2.55</v>
      </c>
      <c r="G72" s="19">
        <v>357</v>
      </c>
      <c r="H72" s="19">
        <v>5</v>
      </c>
      <c r="I72" s="19">
        <v>0</v>
      </c>
      <c r="J72" s="19">
        <v>4</v>
      </c>
      <c r="K72" s="19">
        <v>3</v>
      </c>
      <c r="L72" s="19">
        <v>3</v>
      </c>
      <c r="M72" s="19">
        <v>3</v>
      </c>
      <c r="N72" s="19">
        <v>3</v>
      </c>
      <c r="O72" s="19">
        <v>849</v>
      </c>
      <c r="P72" s="19">
        <v>70</v>
      </c>
      <c r="Q72" s="19">
        <v>1</v>
      </c>
      <c r="R72" s="19">
        <v>0.8</v>
      </c>
      <c r="S72" s="19">
        <v>0.54</v>
      </c>
      <c r="T72" s="19">
        <v>0.5</v>
      </c>
      <c r="U72" s="19">
        <v>840000</v>
      </c>
      <c r="V72" s="19">
        <v>1024</v>
      </c>
      <c r="W72" s="19">
        <v>0.5</v>
      </c>
      <c r="X72" s="19">
        <v>0.65</v>
      </c>
      <c r="Y72" s="19">
        <v>0.6375</v>
      </c>
      <c r="Z72" s="19">
        <v>0.9</v>
      </c>
      <c r="AA72" s="19">
        <v>1044</v>
      </c>
      <c r="AB72" s="19">
        <v>0.6667</v>
      </c>
      <c r="AC72" s="19">
        <v>0.6667</v>
      </c>
      <c r="AD72" s="19">
        <v>0.6667</v>
      </c>
      <c r="AE72" s="19">
        <v>0.6667</v>
      </c>
      <c r="AF72" s="19">
        <v>604</v>
      </c>
      <c r="AG72" s="19">
        <v>225000</v>
      </c>
      <c r="AH72" s="19">
        <v>2.5e-6</v>
      </c>
      <c r="AI72" s="19">
        <v>17.4</v>
      </c>
      <c r="AJ72" s="19">
        <v>38000</v>
      </c>
      <c r="AK72" s="19">
        <v>364</v>
      </c>
      <c r="AL72" s="19">
        <v>5</v>
      </c>
      <c r="AM72" s="19">
        <v>24.2</v>
      </c>
      <c r="AN72" s="19">
        <v>1</v>
      </c>
      <c r="AO72" s="19">
        <v>0</v>
      </c>
      <c r="AP72" s="18">
        <v>1410</v>
      </c>
      <c r="AQ72" s="18">
        <v>810</v>
      </c>
      <c r="AR72" s="18">
        <v>0</v>
      </c>
      <c r="AS72" s="19" t="s">
        <v>3591</v>
      </c>
      <c r="AT72" s="22"/>
      <c r="AU72" s="22"/>
      <c r="AV72" s="22"/>
      <c r="AW72" s="22"/>
      <c r="AX72" s="22"/>
      <c r="AY72" s="22"/>
      <c r="AZ72" s="22"/>
      <c r="BA72" s="22"/>
      <c r="BB72" s="22"/>
      <c r="BC72" s="22"/>
      <c r="BD72" s="22"/>
      <c r="BE72" s="22"/>
      <c r="BF72" s="22"/>
      <c r="BG72" s="22"/>
      <c r="BH72" s="22"/>
      <c r="BI72" s="22"/>
      <c r="BJ72" s="22"/>
      <c r="BK72" s="22"/>
      <c r="BL72" s="22"/>
      <c r="BM72" s="22"/>
      <c r="BN72" s="22"/>
      <c r="BO72" s="22"/>
      <c r="BP72" s="22"/>
      <c r="BQ72" s="22"/>
      <c r="BR72" s="22"/>
      <c r="BS72" s="22"/>
      <c r="BT72" s="22"/>
      <c r="BU72" s="22"/>
      <c r="BV72" s="22"/>
      <c r="BW72" s="22"/>
      <c r="BX72" s="22"/>
      <c r="BY72" s="22"/>
      <c r="BZ72" s="22"/>
      <c r="CA72" s="22"/>
      <c r="CB72" s="22"/>
      <c r="CC72" s="22"/>
      <c r="CD72" s="22"/>
      <c r="CE72" s="22"/>
      <c r="CF72" s="22"/>
      <c r="CG72" s="22"/>
      <c r="CH72" s="22"/>
      <c r="CI72" s="22"/>
      <c r="CJ72" s="22"/>
      <c r="CK72" s="22"/>
      <c r="CL72" s="22"/>
      <c r="CM72" s="22"/>
      <c r="CN72" s="22"/>
      <c r="CO72" s="22"/>
      <c r="CP72" s="22"/>
      <c r="CQ72" s="22"/>
      <c r="CR72" s="22"/>
      <c r="CS72" s="22"/>
      <c r="CT72" s="22"/>
      <c r="CU72" s="22"/>
      <c r="CV72" s="22"/>
      <c r="CW72" s="22"/>
      <c r="CX72" s="22"/>
      <c r="CY72" s="22"/>
      <c r="CZ72" s="22"/>
      <c r="DA72" s="22"/>
      <c r="DB72" s="22"/>
      <c r="DC72" s="22"/>
      <c r="DD72" s="22"/>
      <c r="DE72" s="22"/>
      <c r="DF72" s="22"/>
      <c r="DG72" s="22"/>
      <c r="DH72" s="22"/>
      <c r="DI72" s="22"/>
      <c r="DJ72" s="22"/>
      <c r="DK72" s="22"/>
      <c r="DL72" s="22"/>
      <c r="DM72" s="22"/>
      <c r="DN72" s="22"/>
      <c r="DO72" s="22"/>
      <c r="DP72" s="22"/>
      <c r="DQ72" s="22"/>
      <c r="DR72" s="22"/>
      <c r="DS72" s="22"/>
      <c r="DT72" s="22"/>
      <c r="DU72" s="22"/>
      <c r="DV72" s="22"/>
      <c r="DW72" s="22"/>
      <c r="DX72" s="22"/>
      <c r="DY72" s="22"/>
      <c r="DZ72" s="22"/>
      <c r="EA72" s="22"/>
      <c r="EB72" s="22"/>
      <c r="EC72" s="22"/>
      <c r="ED72" s="22"/>
      <c r="EE72" s="22"/>
      <c r="EF72" s="22"/>
      <c r="EG72" s="22"/>
      <c r="EH72" s="22">
        <f>技能加成!$D$190*15%</f>
        <v>0.75</v>
      </c>
      <c r="EI72" s="22">
        <f>技能加成!$D$190*7.5%</f>
        <v>0.375</v>
      </c>
      <c r="EJ72" s="22"/>
      <c r="EK72" s="22"/>
      <c r="EL72" s="22"/>
      <c r="EM72" s="22">
        <f>技能加成!$D$190*10%</f>
        <v>0.5</v>
      </c>
      <c r="EN72" s="22"/>
      <c r="EO72" s="22"/>
      <c r="EP72" s="22"/>
      <c r="EQ72" s="22"/>
      <c r="ER72" s="22"/>
      <c r="ES72" s="23"/>
      <c r="ET72" s="22"/>
      <c r="EU72" s="22"/>
      <c r="EV72" s="22"/>
      <c r="EW72" s="22"/>
      <c r="EX72" s="22"/>
      <c r="EY72" s="18"/>
      <c r="EZ72" s="18"/>
      <c r="FA72" s="22"/>
      <c r="FB72" s="22"/>
      <c r="FC72" s="22"/>
      <c r="FD72" s="22"/>
      <c r="FE72" s="22"/>
      <c r="FF72" s="22"/>
      <c r="FG72" s="22"/>
      <c r="FH72" s="22"/>
      <c r="FI72" s="22"/>
      <c r="FJ72" s="22"/>
      <c r="FK72" s="22"/>
      <c r="FL72" s="22"/>
      <c r="FM72" s="22"/>
      <c r="FN72" s="22"/>
      <c r="FO72" s="22"/>
      <c r="FP72" s="22"/>
      <c r="FQ72" s="22">
        <f>-技能加成!$D$5*5%</f>
        <v>-0.2</v>
      </c>
      <c r="FR72" s="22"/>
      <c r="FS72" s="22"/>
      <c r="FT72" s="22"/>
      <c r="FU72" s="22"/>
      <c r="FV72" s="22"/>
      <c r="FW72" s="22"/>
      <c r="FX72" s="22"/>
      <c r="FY72" s="23"/>
      <c r="FZ72" s="22"/>
      <c r="GA72" s="22"/>
      <c r="GB72" s="22"/>
      <c r="GC72" s="22"/>
      <c r="GD72" s="22"/>
      <c r="GE72" s="22"/>
      <c r="GF72" s="22"/>
      <c r="GG72" s="22"/>
      <c r="GH72" s="22"/>
      <c r="GI72" s="22"/>
      <c r="GJ72" s="22"/>
      <c r="GK72" s="22"/>
      <c r="GL72" s="22"/>
      <c r="GM72" s="22"/>
      <c r="GN72" s="22"/>
      <c r="GO72" s="22"/>
      <c r="GP72" s="22"/>
      <c r="GQ72" s="22"/>
      <c r="GR72" s="22"/>
      <c r="GS72" s="22"/>
      <c r="GT72" s="22"/>
      <c r="GU72" s="22"/>
      <c r="GV72" s="22"/>
      <c r="GW72" s="22"/>
      <c r="GX72" s="22"/>
      <c r="GY72" s="22"/>
      <c r="HM72" s="3">
        <v>-1</v>
      </c>
      <c r="HN72" s="3">
        <v>-0.5</v>
      </c>
      <c r="IC72" s="3">
        <v>-0.99</v>
      </c>
      <c r="JG72" s="1">
        <v>1</v>
      </c>
      <c r="JP72" s="1">
        <v>129</v>
      </c>
      <c r="JQ72" s="23"/>
    </row>
    <row r="73" spans="1:277">
      <c r="A73" s="18" t="str">
        <f t="shared" si="4"/>
        <v>护卫舰</v>
      </c>
      <c r="B73" s="21" t="s">
        <v>3592</v>
      </c>
      <c r="C73" s="21">
        <v>6</v>
      </c>
      <c r="D73" s="21">
        <f t="shared" si="5"/>
        <v>6</v>
      </c>
      <c r="E73" s="21">
        <v>1</v>
      </c>
      <c r="F73" s="21">
        <v>2</v>
      </c>
      <c r="G73" s="21">
        <v>395</v>
      </c>
      <c r="H73" s="21">
        <v>6</v>
      </c>
      <c r="I73" s="21">
        <v>0</v>
      </c>
      <c r="J73" s="21">
        <v>2</v>
      </c>
      <c r="K73" s="21">
        <v>3</v>
      </c>
      <c r="L73" s="21">
        <v>2</v>
      </c>
      <c r="M73" s="21">
        <v>2</v>
      </c>
      <c r="N73" s="21">
        <v>2</v>
      </c>
      <c r="O73" s="21">
        <v>757</v>
      </c>
      <c r="P73" s="21">
        <v>47</v>
      </c>
      <c r="Q73" s="21">
        <v>1</v>
      </c>
      <c r="R73" s="21">
        <v>0.72</v>
      </c>
      <c r="S73" s="21">
        <v>0.6</v>
      </c>
      <c r="T73" s="21">
        <v>0.5</v>
      </c>
      <c r="U73" s="21">
        <v>740000</v>
      </c>
      <c r="V73" s="21">
        <v>511</v>
      </c>
      <c r="W73" s="21">
        <v>0.5</v>
      </c>
      <c r="X73" s="21">
        <v>0.5525</v>
      </c>
      <c r="Y73" s="21">
        <v>0.75</v>
      </c>
      <c r="Z73" s="21">
        <v>0.9</v>
      </c>
      <c r="AA73" s="21">
        <v>519</v>
      </c>
      <c r="AB73" s="21">
        <v>0.6667</v>
      </c>
      <c r="AC73" s="21">
        <v>0.6667</v>
      </c>
      <c r="AD73" s="21">
        <v>0.6667</v>
      </c>
      <c r="AE73" s="21">
        <v>0.6667</v>
      </c>
      <c r="AF73" s="21">
        <v>455</v>
      </c>
      <c r="AG73" s="21">
        <v>197000</v>
      </c>
      <c r="AH73" s="21">
        <v>2e-6</v>
      </c>
      <c r="AI73" s="21">
        <v>13.2</v>
      </c>
      <c r="AJ73" s="21">
        <v>42030</v>
      </c>
      <c r="AK73" s="21">
        <v>708</v>
      </c>
      <c r="AL73" s="21">
        <v>4</v>
      </c>
      <c r="AM73" s="21">
        <v>31</v>
      </c>
      <c r="AN73" s="21">
        <v>1</v>
      </c>
      <c r="AO73" s="21">
        <v>0</v>
      </c>
      <c r="AP73" s="18">
        <v>1228.7</v>
      </c>
      <c r="AQ73" s="18">
        <v>0</v>
      </c>
      <c r="AR73" s="18">
        <v>0</v>
      </c>
      <c r="AS73" s="21"/>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f>技能加成!$D$4*15%</f>
        <v>0.75</v>
      </c>
      <c r="BS73" s="22">
        <f>技能加成!$D$4*15%</f>
        <v>0.75</v>
      </c>
      <c r="BT73" s="22">
        <f>技能加成!$D$4*15%</f>
        <v>0.75</v>
      </c>
      <c r="BU73" s="22">
        <f>技能加成!$D$4*15%</f>
        <v>0.75</v>
      </c>
      <c r="BV73" s="22"/>
      <c r="BW73" s="22"/>
      <c r="BX73" s="22"/>
      <c r="BY73" s="22"/>
      <c r="BZ73" s="22">
        <f>技能加成!$D$4*5%</f>
        <v>0.25</v>
      </c>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3"/>
      <c r="ET73" s="22"/>
      <c r="EU73" s="22"/>
      <c r="EV73" s="22"/>
      <c r="EW73" s="22"/>
      <c r="EX73" s="22"/>
      <c r="EY73" s="18"/>
      <c r="EZ73" s="18"/>
      <c r="FA73" s="22"/>
      <c r="FB73" s="22"/>
      <c r="FC73" s="22"/>
      <c r="FD73" s="22"/>
      <c r="FE73" s="22"/>
      <c r="FF73" s="22">
        <f>技能加成!$D$93*7.5%</f>
        <v>0.375</v>
      </c>
      <c r="FG73" s="22">
        <f>技能加成!$D$93*7.5%</f>
        <v>0.375</v>
      </c>
      <c r="FH73" s="22"/>
      <c r="FI73" s="22"/>
      <c r="FJ73" s="22"/>
      <c r="FK73" s="22"/>
      <c r="FL73" s="22"/>
      <c r="FM73" s="22"/>
      <c r="FN73" s="22"/>
      <c r="FO73" s="22"/>
      <c r="FP73" s="22"/>
      <c r="FQ73" s="22"/>
      <c r="FR73" s="22"/>
      <c r="FS73" s="22"/>
      <c r="FT73" s="22"/>
      <c r="FU73" s="22"/>
      <c r="FV73" s="22"/>
      <c r="FW73" s="22"/>
      <c r="FX73" s="22"/>
      <c r="FY73" s="23"/>
      <c r="FZ73" s="22"/>
      <c r="GA73" s="22"/>
      <c r="GB73" s="22"/>
      <c r="GC73" s="22"/>
      <c r="GD73" s="22"/>
      <c r="GE73" s="22"/>
      <c r="GF73" s="22"/>
      <c r="GG73" s="22"/>
      <c r="GH73" s="22"/>
      <c r="GI73" s="22"/>
      <c r="GJ73" s="22"/>
      <c r="GK73" s="22"/>
      <c r="GL73" s="22"/>
      <c r="GM73" s="22"/>
      <c r="GN73" s="22"/>
      <c r="GO73" s="22"/>
      <c r="GP73" s="22"/>
      <c r="GQ73" s="22"/>
      <c r="GR73" s="22"/>
      <c r="GS73" s="22"/>
      <c r="GT73" s="22"/>
      <c r="GU73" s="22"/>
      <c r="GV73" s="22"/>
      <c r="GW73" s="22"/>
      <c r="GX73" s="22"/>
      <c r="GY73" s="22"/>
      <c r="JP73" s="1">
        <v>130</v>
      </c>
      <c r="JQ73" s="23"/>
    </row>
    <row r="74" spans="1:277">
      <c r="A74" s="18" t="str">
        <f t="shared" si="4"/>
        <v>护卫舰</v>
      </c>
      <c r="B74" s="21" t="s">
        <v>3593</v>
      </c>
      <c r="C74" s="21">
        <v>6</v>
      </c>
      <c r="D74" s="21">
        <f t="shared" si="5"/>
        <v>6</v>
      </c>
      <c r="E74" s="21">
        <v>1</v>
      </c>
      <c r="F74" s="21">
        <v>1.95</v>
      </c>
      <c r="G74" s="21">
        <v>476</v>
      </c>
      <c r="H74" s="21">
        <v>6</v>
      </c>
      <c r="I74" s="21">
        <v>0</v>
      </c>
      <c r="J74" s="21">
        <v>2</v>
      </c>
      <c r="K74" s="21">
        <v>3</v>
      </c>
      <c r="L74" s="21">
        <v>2</v>
      </c>
      <c r="M74" s="21">
        <v>2</v>
      </c>
      <c r="N74" s="21">
        <v>2</v>
      </c>
      <c r="O74" s="21">
        <v>667</v>
      </c>
      <c r="P74" s="21">
        <v>35</v>
      </c>
      <c r="Q74" s="21">
        <v>0.9</v>
      </c>
      <c r="R74" s="21">
        <v>0.8</v>
      </c>
      <c r="S74" s="21">
        <v>0.6</v>
      </c>
      <c r="T74" s="21">
        <v>0.5</v>
      </c>
      <c r="U74" s="21">
        <v>700000</v>
      </c>
      <c r="V74" s="21">
        <v>594</v>
      </c>
      <c r="W74" s="21">
        <v>0.4</v>
      </c>
      <c r="X74" s="21">
        <v>0.65</v>
      </c>
      <c r="Y74" s="21">
        <v>0.75</v>
      </c>
      <c r="Z74" s="21">
        <v>0.9</v>
      </c>
      <c r="AA74" s="21">
        <v>526</v>
      </c>
      <c r="AB74" s="21">
        <v>0.6667</v>
      </c>
      <c r="AC74" s="21">
        <v>0.6667</v>
      </c>
      <c r="AD74" s="21">
        <v>0.6667</v>
      </c>
      <c r="AE74" s="21">
        <v>0.6667</v>
      </c>
      <c r="AF74" s="21">
        <v>406</v>
      </c>
      <c r="AG74" s="21">
        <v>197000</v>
      </c>
      <c r="AH74" s="21">
        <v>2e-6</v>
      </c>
      <c r="AI74" s="21">
        <v>10.9</v>
      </c>
      <c r="AJ74" s="21">
        <v>34350</v>
      </c>
      <c r="AK74" s="21">
        <v>833</v>
      </c>
      <c r="AL74" s="21">
        <v>4</v>
      </c>
      <c r="AM74" s="21">
        <v>24.3</v>
      </c>
      <c r="AN74" s="21">
        <v>1</v>
      </c>
      <c r="AO74" s="21">
        <v>0</v>
      </c>
      <c r="AP74" s="18">
        <v>1191.3</v>
      </c>
      <c r="AQ74" s="18">
        <v>0</v>
      </c>
      <c r="AR74" s="18">
        <v>0</v>
      </c>
      <c r="AS74" s="21"/>
      <c r="AT74" s="22"/>
      <c r="AU74" s="22"/>
      <c r="AV74" s="22">
        <f>技能加成!$D$4*15%</f>
        <v>0.75</v>
      </c>
      <c r="AW74" s="22"/>
      <c r="AX74" s="22"/>
      <c r="AY74" s="22"/>
      <c r="AZ74" s="22"/>
      <c r="BA74" s="22"/>
      <c r="BB74" s="22"/>
      <c r="BC74" s="22"/>
      <c r="BD74" s="22"/>
      <c r="BE74" s="22"/>
      <c r="BF74" s="22"/>
      <c r="BG74" s="22"/>
      <c r="BH74" s="22"/>
      <c r="BI74" s="22"/>
      <c r="BJ74" s="22"/>
      <c r="BK74" s="22"/>
      <c r="BL74" s="22"/>
      <c r="BM74" s="22"/>
      <c r="BN74" s="22"/>
      <c r="BO74" s="22"/>
      <c r="BP74" s="22">
        <f>技能加成!$D$4*7.5%</f>
        <v>0.375</v>
      </c>
      <c r="BQ74" s="22"/>
      <c r="BR74" s="22"/>
      <c r="BS74" s="22"/>
      <c r="BT74" s="22"/>
      <c r="BU74" s="22"/>
      <c r="BV74" s="22"/>
      <c r="BW74" s="22"/>
      <c r="BX74" s="22"/>
      <c r="BY74" s="22"/>
      <c r="BZ74" s="22"/>
      <c r="CA74" s="22"/>
      <c r="CB74" s="22"/>
      <c r="CC74" s="22"/>
      <c r="CD74" s="22"/>
      <c r="CE74" s="22"/>
      <c r="CF74" s="22"/>
      <c r="CG74" s="22"/>
      <c r="CH74" s="22"/>
      <c r="CI74" s="22"/>
      <c r="CJ74" s="22"/>
      <c r="CK74" s="22"/>
      <c r="CL74" s="22"/>
      <c r="CM74" s="22"/>
      <c r="CN74" s="22"/>
      <c r="CO74" s="22"/>
      <c r="CP74" s="22"/>
      <c r="CQ74" s="22"/>
      <c r="CR74" s="22"/>
      <c r="CS74" s="22"/>
      <c r="CT74" s="22"/>
      <c r="CU74" s="22"/>
      <c r="CV74" s="22"/>
      <c r="CW74" s="22"/>
      <c r="CX74" s="22"/>
      <c r="CY74" s="22"/>
      <c r="CZ74" s="22"/>
      <c r="DA74" s="22"/>
      <c r="DB74" s="22"/>
      <c r="DC74" s="22"/>
      <c r="DD74" s="22"/>
      <c r="DE74" s="22"/>
      <c r="DF74" s="22"/>
      <c r="DG74" s="22"/>
      <c r="DH74" s="22"/>
      <c r="DI74" s="22"/>
      <c r="DJ74" s="22"/>
      <c r="DK74" s="22"/>
      <c r="DL74" s="22"/>
      <c r="DM74" s="22"/>
      <c r="DN74" s="22"/>
      <c r="DO74" s="22"/>
      <c r="DP74" s="22"/>
      <c r="DQ74" s="22"/>
      <c r="DR74" s="22"/>
      <c r="DS74" s="22"/>
      <c r="DT74" s="22"/>
      <c r="DU74" s="22"/>
      <c r="DV74" s="22"/>
      <c r="DW74" s="22"/>
      <c r="DX74" s="22"/>
      <c r="DY74" s="22"/>
      <c r="DZ74" s="22"/>
      <c r="EA74" s="22"/>
      <c r="EB74" s="22"/>
      <c r="EC74" s="22"/>
      <c r="ED74" s="22"/>
      <c r="EE74" s="22"/>
      <c r="EF74" s="22"/>
      <c r="EG74" s="22"/>
      <c r="EH74" s="22"/>
      <c r="EI74" s="22"/>
      <c r="EJ74" s="22"/>
      <c r="EK74" s="22"/>
      <c r="EL74" s="22"/>
      <c r="EM74" s="22"/>
      <c r="EN74" s="22"/>
      <c r="EO74" s="22"/>
      <c r="EP74" s="22"/>
      <c r="EQ74" s="22"/>
      <c r="ER74" s="22"/>
      <c r="ES74" s="23"/>
      <c r="ET74" s="22"/>
      <c r="EU74" s="22"/>
      <c r="EV74" s="22"/>
      <c r="EW74" s="22"/>
      <c r="EX74" s="22"/>
      <c r="EY74" s="18"/>
      <c r="EZ74" s="18"/>
      <c r="FA74" s="22"/>
      <c r="FB74" s="22"/>
      <c r="FC74" s="22"/>
      <c r="FD74" s="22"/>
      <c r="FE74" s="22"/>
      <c r="FF74" s="22"/>
      <c r="FG74" s="22"/>
      <c r="FH74" s="22"/>
      <c r="FI74" s="22"/>
      <c r="FJ74" s="22">
        <f>技能加成!$D$93*7.5%</f>
        <v>0.375</v>
      </c>
      <c r="FK74" s="22">
        <f>技能加成!$D$93*7.5%</f>
        <v>0.375</v>
      </c>
      <c r="FL74" s="22"/>
      <c r="FM74" s="22"/>
      <c r="FN74" s="22"/>
      <c r="FO74" s="22"/>
      <c r="FP74" s="22"/>
      <c r="FQ74" s="22"/>
      <c r="FR74" s="22"/>
      <c r="FS74" s="22"/>
      <c r="FT74" s="22"/>
      <c r="FU74" s="22"/>
      <c r="FV74" s="22"/>
      <c r="FW74" s="22"/>
      <c r="FX74" s="22"/>
      <c r="FY74" s="23"/>
      <c r="FZ74" s="22"/>
      <c r="GA74" s="22"/>
      <c r="GB74" s="22"/>
      <c r="GC74" s="22"/>
      <c r="GD74" s="22"/>
      <c r="GE74" s="22"/>
      <c r="GF74" s="22"/>
      <c r="GG74" s="22"/>
      <c r="GH74" s="22"/>
      <c r="GI74" s="22"/>
      <c r="GJ74" s="22"/>
      <c r="GK74" s="22"/>
      <c r="GL74" s="22"/>
      <c r="GM74" s="22"/>
      <c r="GN74" s="22"/>
      <c r="GO74" s="22"/>
      <c r="GP74" s="22"/>
      <c r="GQ74" s="22"/>
      <c r="GR74" s="22"/>
      <c r="GS74" s="22"/>
      <c r="GT74" s="22"/>
      <c r="GU74" s="22"/>
      <c r="GV74" s="22"/>
      <c r="GW74" s="22"/>
      <c r="GX74" s="22"/>
      <c r="GY74" s="22"/>
      <c r="JP74" s="1">
        <v>130</v>
      </c>
      <c r="JQ74" s="23"/>
    </row>
    <row r="75" spans="1:277">
      <c r="A75" s="18" t="str">
        <f t="shared" si="4"/>
        <v>护卫舰</v>
      </c>
      <c r="B75" s="21" t="s">
        <v>3594</v>
      </c>
      <c r="C75" s="21">
        <v>6</v>
      </c>
      <c r="D75" s="21">
        <f t="shared" si="5"/>
        <v>6</v>
      </c>
      <c r="E75" s="21">
        <v>1</v>
      </c>
      <c r="F75" s="21">
        <v>2</v>
      </c>
      <c r="G75" s="21">
        <v>433</v>
      </c>
      <c r="H75" s="21">
        <v>6</v>
      </c>
      <c r="I75" s="21">
        <v>0</v>
      </c>
      <c r="J75" s="21">
        <v>2</v>
      </c>
      <c r="K75" s="21">
        <v>3</v>
      </c>
      <c r="L75" s="21">
        <v>2</v>
      </c>
      <c r="M75" s="21">
        <v>2</v>
      </c>
      <c r="N75" s="21">
        <v>2</v>
      </c>
      <c r="O75" s="21">
        <v>486</v>
      </c>
      <c r="P75" s="21">
        <v>49</v>
      </c>
      <c r="Q75" s="21">
        <v>1</v>
      </c>
      <c r="R75" s="21">
        <v>0.8</v>
      </c>
      <c r="S75" s="21">
        <v>0.6</v>
      </c>
      <c r="T75" s="21">
        <v>0.45</v>
      </c>
      <c r="U75" s="21">
        <v>630000</v>
      </c>
      <c r="V75" s="21">
        <v>716</v>
      </c>
      <c r="W75" s="21">
        <v>0.5</v>
      </c>
      <c r="X75" s="21">
        <v>0.65</v>
      </c>
      <c r="Y75" s="21">
        <v>0.75</v>
      </c>
      <c r="Z75" s="21">
        <v>0.8</v>
      </c>
      <c r="AA75" s="21">
        <v>585</v>
      </c>
      <c r="AB75" s="21">
        <v>0.6667</v>
      </c>
      <c r="AC75" s="21">
        <v>0.6667</v>
      </c>
      <c r="AD75" s="21">
        <v>0.6667</v>
      </c>
      <c r="AE75" s="21">
        <v>0.6667</v>
      </c>
      <c r="AF75" s="21">
        <v>518</v>
      </c>
      <c r="AG75" s="21">
        <v>197000</v>
      </c>
      <c r="AH75" s="21">
        <v>2e-6</v>
      </c>
      <c r="AI75" s="21">
        <v>11.7</v>
      </c>
      <c r="AJ75" s="21">
        <v>37580</v>
      </c>
      <c r="AK75" s="21">
        <v>792</v>
      </c>
      <c r="AL75" s="21">
        <v>4</v>
      </c>
      <c r="AM75" s="21">
        <v>28.1</v>
      </c>
      <c r="AN75" s="21">
        <v>1</v>
      </c>
      <c r="AO75" s="21">
        <v>0</v>
      </c>
      <c r="AP75" s="18">
        <v>1223.2</v>
      </c>
      <c r="AQ75" s="18">
        <v>0</v>
      </c>
      <c r="AR75" s="18">
        <v>0</v>
      </c>
      <c r="AS75" s="21"/>
      <c r="AT75" s="22">
        <f>技能加成!$D$4*15%</f>
        <v>0.75</v>
      </c>
      <c r="AU75" s="22"/>
      <c r="AV75" s="22"/>
      <c r="AW75" s="22"/>
      <c r="AX75" s="22"/>
      <c r="AY75" s="22"/>
      <c r="AZ75" s="22"/>
      <c r="BA75" s="22"/>
      <c r="BB75" s="22"/>
      <c r="BC75" s="22"/>
      <c r="BD75" s="22"/>
      <c r="BE75" s="22"/>
      <c r="BF75" s="22"/>
      <c r="BG75" s="22"/>
      <c r="BH75" s="22"/>
      <c r="BI75" s="22">
        <f>技能加成!$D$4*7.5%</f>
        <v>0.375</v>
      </c>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3"/>
      <c r="ET75" s="22"/>
      <c r="EU75" s="22"/>
      <c r="EV75" s="22"/>
      <c r="EW75" s="22"/>
      <c r="EX75" s="22"/>
      <c r="EY75" s="18"/>
      <c r="EZ75" s="18"/>
      <c r="FA75" s="22"/>
      <c r="FB75" s="22"/>
      <c r="FC75" s="22"/>
      <c r="FD75" s="22">
        <f>技能加成!$D$93*7.5%</f>
        <v>0.375</v>
      </c>
      <c r="FE75" s="22">
        <f>技能加成!$D$93*7.5%</f>
        <v>0.375</v>
      </c>
      <c r="FF75" s="22"/>
      <c r="FG75" s="22"/>
      <c r="FH75" s="22"/>
      <c r="FI75" s="22"/>
      <c r="FJ75" s="22"/>
      <c r="FK75" s="22"/>
      <c r="FL75" s="22"/>
      <c r="FM75" s="22"/>
      <c r="FN75" s="22"/>
      <c r="FO75" s="22"/>
      <c r="FP75" s="22"/>
      <c r="FQ75" s="22"/>
      <c r="FR75" s="22"/>
      <c r="FS75" s="22"/>
      <c r="FT75" s="22"/>
      <c r="FU75" s="22"/>
      <c r="FV75" s="22"/>
      <c r="FW75" s="22"/>
      <c r="FX75" s="22"/>
      <c r="FY75" s="23"/>
      <c r="FZ75" s="22"/>
      <c r="GA75" s="22"/>
      <c r="GB75" s="22"/>
      <c r="GC75" s="22"/>
      <c r="GD75" s="22"/>
      <c r="GE75" s="22"/>
      <c r="GF75" s="22"/>
      <c r="GG75" s="22"/>
      <c r="GH75" s="22"/>
      <c r="GI75" s="22"/>
      <c r="GJ75" s="22"/>
      <c r="GK75" s="22"/>
      <c r="GL75" s="22"/>
      <c r="GM75" s="22"/>
      <c r="GN75" s="22"/>
      <c r="GO75" s="22"/>
      <c r="GP75" s="22"/>
      <c r="GQ75" s="22"/>
      <c r="GR75" s="22"/>
      <c r="GS75" s="22"/>
      <c r="GT75" s="22"/>
      <c r="GU75" s="22"/>
      <c r="GV75" s="22"/>
      <c r="GW75" s="22"/>
      <c r="GX75" s="22"/>
      <c r="GY75" s="22"/>
      <c r="JP75" s="1">
        <v>130</v>
      </c>
      <c r="JQ75" s="23"/>
    </row>
    <row r="76" spans="1:277">
      <c r="A76" s="18" t="str">
        <f t="shared" si="4"/>
        <v>护卫舰</v>
      </c>
      <c r="B76" s="21" t="s">
        <v>3595</v>
      </c>
      <c r="C76" s="21">
        <v>6</v>
      </c>
      <c r="D76" s="21">
        <f t="shared" si="5"/>
        <v>6</v>
      </c>
      <c r="E76" s="21">
        <v>1</v>
      </c>
      <c r="F76" s="21">
        <v>2.05</v>
      </c>
      <c r="G76" s="21">
        <v>426</v>
      </c>
      <c r="H76" s="21">
        <v>6</v>
      </c>
      <c r="I76" s="21">
        <v>0</v>
      </c>
      <c r="J76" s="21">
        <v>2</v>
      </c>
      <c r="K76" s="21">
        <v>3</v>
      </c>
      <c r="L76" s="21">
        <v>2</v>
      </c>
      <c r="M76" s="21">
        <v>2</v>
      </c>
      <c r="N76" s="21">
        <v>2</v>
      </c>
      <c r="O76" s="21">
        <v>520</v>
      </c>
      <c r="P76" s="21">
        <v>45</v>
      </c>
      <c r="Q76" s="21">
        <v>1</v>
      </c>
      <c r="R76" s="21">
        <v>0.8</v>
      </c>
      <c r="S76" s="21">
        <v>0.54</v>
      </c>
      <c r="T76" s="21">
        <v>0.5</v>
      </c>
      <c r="U76" s="21">
        <v>640000</v>
      </c>
      <c r="V76" s="21">
        <v>627</v>
      </c>
      <c r="W76" s="21">
        <v>0.5</v>
      </c>
      <c r="X76" s="21">
        <v>0.65</v>
      </c>
      <c r="Y76" s="21">
        <v>0.6375</v>
      </c>
      <c r="Z76" s="21">
        <v>0.9</v>
      </c>
      <c r="AA76" s="21">
        <v>639</v>
      </c>
      <c r="AB76" s="21">
        <v>0.6667</v>
      </c>
      <c r="AC76" s="21">
        <v>0.6667</v>
      </c>
      <c r="AD76" s="21">
        <v>0.6667</v>
      </c>
      <c r="AE76" s="21">
        <v>0.6667</v>
      </c>
      <c r="AF76" s="21">
        <v>442</v>
      </c>
      <c r="AG76" s="21">
        <v>197000</v>
      </c>
      <c r="AH76" s="21">
        <v>2e-6</v>
      </c>
      <c r="AI76" s="21">
        <v>12.4</v>
      </c>
      <c r="AJ76" s="21">
        <v>38000</v>
      </c>
      <c r="AK76" s="21">
        <v>779</v>
      </c>
      <c r="AL76" s="21">
        <v>4</v>
      </c>
      <c r="AM76" s="21">
        <v>29.8</v>
      </c>
      <c r="AN76" s="21">
        <v>1</v>
      </c>
      <c r="AO76" s="21">
        <v>0</v>
      </c>
      <c r="AP76" s="18">
        <v>1204.5</v>
      </c>
      <c r="AQ76" s="18">
        <v>0</v>
      </c>
      <c r="AR76" s="18">
        <v>0</v>
      </c>
      <c r="AS76" s="21"/>
      <c r="AT76" s="22"/>
      <c r="AU76" s="22">
        <f>技能加成!$D$4*15%</f>
        <v>0.75</v>
      </c>
      <c r="AV76" s="22"/>
      <c r="AW76" s="22"/>
      <c r="AX76" s="22"/>
      <c r="AY76" s="22"/>
      <c r="AZ76" s="22"/>
      <c r="BA76" s="22"/>
      <c r="BB76" s="22"/>
      <c r="BC76" s="22"/>
      <c r="BD76" s="22"/>
      <c r="BE76" s="22"/>
      <c r="BF76" s="22"/>
      <c r="BG76" s="22"/>
      <c r="BH76" s="22"/>
      <c r="BI76" s="22"/>
      <c r="BJ76" s="22">
        <f>技能加成!$D$4*7.5%</f>
        <v>0.375</v>
      </c>
      <c r="BK76" s="22"/>
      <c r="BL76" s="22"/>
      <c r="BM76" s="22"/>
      <c r="BN76" s="22"/>
      <c r="BO76" s="22"/>
      <c r="BP76" s="22"/>
      <c r="BQ76" s="22"/>
      <c r="BR76" s="22"/>
      <c r="BS76" s="22"/>
      <c r="BT76" s="22"/>
      <c r="BU76" s="22"/>
      <c r="BV76" s="22"/>
      <c r="BW76" s="22"/>
      <c r="BX76" s="22"/>
      <c r="BY76" s="22"/>
      <c r="BZ76" s="22"/>
      <c r="CA76" s="22"/>
      <c r="CB76" s="22"/>
      <c r="CC76" s="22"/>
      <c r="CD76" s="22"/>
      <c r="CE76" s="22"/>
      <c r="CF76" s="22"/>
      <c r="CG76" s="22"/>
      <c r="CH76" s="22"/>
      <c r="CI76" s="22"/>
      <c r="CJ76" s="22"/>
      <c r="CK76" s="22"/>
      <c r="CL76" s="22"/>
      <c r="CM76" s="22"/>
      <c r="CN76" s="22"/>
      <c r="CO76" s="22"/>
      <c r="CP76" s="22"/>
      <c r="CQ76" s="22"/>
      <c r="CR76" s="22"/>
      <c r="CS76" s="22"/>
      <c r="CT76" s="22"/>
      <c r="CU76" s="22"/>
      <c r="CV76" s="22"/>
      <c r="CW76" s="22"/>
      <c r="CX76" s="22"/>
      <c r="CY76" s="22"/>
      <c r="CZ76" s="22"/>
      <c r="DA76" s="22"/>
      <c r="DB76" s="22"/>
      <c r="DC76" s="22"/>
      <c r="DD76" s="22"/>
      <c r="DE76" s="22"/>
      <c r="DF76" s="22"/>
      <c r="DG76" s="22"/>
      <c r="DH76" s="22"/>
      <c r="DI76" s="22"/>
      <c r="DJ76" s="22"/>
      <c r="DK76" s="22"/>
      <c r="DL76" s="22"/>
      <c r="DM76" s="22"/>
      <c r="DN76" s="22"/>
      <c r="DO76" s="22"/>
      <c r="DP76" s="22"/>
      <c r="DQ76" s="22"/>
      <c r="DR76" s="22"/>
      <c r="DS76" s="22"/>
      <c r="DT76" s="22"/>
      <c r="DU76" s="22"/>
      <c r="DV76" s="22"/>
      <c r="DW76" s="22"/>
      <c r="DX76" s="22"/>
      <c r="DY76" s="22"/>
      <c r="DZ76" s="22"/>
      <c r="EA76" s="22"/>
      <c r="EB76" s="22"/>
      <c r="EC76" s="22"/>
      <c r="ED76" s="22"/>
      <c r="EE76" s="22"/>
      <c r="EF76" s="22"/>
      <c r="EG76" s="22"/>
      <c r="EH76" s="22"/>
      <c r="EI76" s="22"/>
      <c r="EJ76" s="22"/>
      <c r="EK76" s="22"/>
      <c r="EL76" s="22"/>
      <c r="EM76" s="22"/>
      <c r="EN76" s="22"/>
      <c r="EO76" s="22"/>
      <c r="EP76" s="22"/>
      <c r="EQ76" s="22"/>
      <c r="ER76" s="22"/>
      <c r="ES76" s="23"/>
      <c r="ET76" s="22"/>
      <c r="EU76" s="22"/>
      <c r="EV76" s="22"/>
      <c r="EW76" s="22"/>
      <c r="EX76" s="22"/>
      <c r="EY76" s="18"/>
      <c r="EZ76" s="18"/>
      <c r="FA76" s="22"/>
      <c r="FB76" s="22"/>
      <c r="FC76" s="22"/>
      <c r="FD76" s="22"/>
      <c r="FE76" s="22"/>
      <c r="FF76" s="22"/>
      <c r="FG76" s="22"/>
      <c r="FH76" s="22">
        <f>技能加成!$D$93*7.5%</f>
        <v>0.375</v>
      </c>
      <c r="FI76" s="22">
        <f>技能加成!$D$93*7.5%</f>
        <v>0.375</v>
      </c>
      <c r="FJ76" s="22"/>
      <c r="FK76" s="22"/>
      <c r="FL76" s="22"/>
      <c r="FM76" s="22"/>
      <c r="FN76" s="22"/>
      <c r="FO76" s="22"/>
      <c r="FP76" s="22"/>
      <c r="FQ76" s="22"/>
      <c r="FR76" s="22"/>
      <c r="FS76" s="22"/>
      <c r="FT76" s="22"/>
      <c r="FU76" s="22"/>
      <c r="FV76" s="22"/>
      <c r="FW76" s="22"/>
      <c r="FX76" s="22"/>
      <c r="FY76" s="23"/>
      <c r="FZ76" s="22"/>
      <c r="GA76" s="22"/>
      <c r="GB76" s="22"/>
      <c r="GC76" s="22"/>
      <c r="GD76" s="22"/>
      <c r="GE76" s="22"/>
      <c r="GF76" s="22"/>
      <c r="GG76" s="22"/>
      <c r="GH76" s="22"/>
      <c r="GI76" s="22"/>
      <c r="GJ76" s="22"/>
      <c r="GK76" s="22"/>
      <c r="GL76" s="22"/>
      <c r="GM76" s="22"/>
      <c r="GN76" s="22"/>
      <c r="GO76" s="22"/>
      <c r="GP76" s="22"/>
      <c r="GQ76" s="22"/>
      <c r="GR76" s="22"/>
      <c r="GS76" s="22"/>
      <c r="GT76" s="22"/>
      <c r="GU76" s="22"/>
      <c r="GV76" s="22"/>
      <c r="GW76" s="22"/>
      <c r="GX76" s="22"/>
      <c r="GY76" s="22"/>
      <c r="JP76" s="1">
        <v>130</v>
      </c>
      <c r="JQ76" s="23"/>
    </row>
    <row r="77" spans="1:277">
      <c r="A77" s="18" t="str">
        <f t="shared" si="4"/>
        <v>驱逐舰</v>
      </c>
      <c r="B77" s="20" t="s">
        <v>49</v>
      </c>
      <c r="C77" s="20">
        <v>3</v>
      </c>
      <c r="D77" s="20">
        <f t="shared" si="5"/>
        <v>3</v>
      </c>
      <c r="E77" s="20">
        <v>2</v>
      </c>
      <c r="F77" s="20">
        <v>2</v>
      </c>
      <c r="G77" s="20">
        <v>279</v>
      </c>
      <c r="H77" s="20">
        <v>4.5</v>
      </c>
      <c r="I77" s="20">
        <v>0</v>
      </c>
      <c r="J77" s="20">
        <v>3</v>
      </c>
      <c r="K77" s="20">
        <v>2</v>
      </c>
      <c r="L77" s="20">
        <v>3</v>
      </c>
      <c r="M77" s="20">
        <v>0</v>
      </c>
      <c r="N77" s="20">
        <v>0</v>
      </c>
      <c r="O77" s="20">
        <v>1119</v>
      </c>
      <c r="P77" s="20">
        <v>57</v>
      </c>
      <c r="Q77" s="20">
        <v>1</v>
      </c>
      <c r="R77" s="20">
        <v>0.72</v>
      </c>
      <c r="S77" s="20">
        <v>0.6</v>
      </c>
      <c r="T77" s="20">
        <v>0.5</v>
      </c>
      <c r="U77" s="20">
        <v>840000</v>
      </c>
      <c r="V77" s="20">
        <v>755</v>
      </c>
      <c r="W77" s="20">
        <v>0.5</v>
      </c>
      <c r="X77" s="20">
        <v>0.5525</v>
      </c>
      <c r="Y77" s="20">
        <v>0.75</v>
      </c>
      <c r="Z77" s="20">
        <v>0.9</v>
      </c>
      <c r="AA77" s="20">
        <v>767</v>
      </c>
      <c r="AB77" s="20">
        <v>0.6667</v>
      </c>
      <c r="AC77" s="20">
        <v>0.6667</v>
      </c>
      <c r="AD77" s="20">
        <v>0.6667</v>
      </c>
      <c r="AE77" s="20">
        <v>0.6667</v>
      </c>
      <c r="AF77" s="20">
        <v>497</v>
      </c>
      <c r="AG77" s="20">
        <v>185000</v>
      </c>
      <c r="AH77" s="20">
        <v>1.6e-6</v>
      </c>
      <c r="AI77" s="20">
        <v>12.8</v>
      </c>
      <c r="AJ77" s="20">
        <v>39820</v>
      </c>
      <c r="AK77" s="20">
        <v>480</v>
      </c>
      <c r="AL77" s="20">
        <v>5</v>
      </c>
      <c r="AM77" s="20">
        <v>67.4</v>
      </c>
      <c r="AN77" s="20">
        <v>2</v>
      </c>
      <c r="AO77" s="20">
        <v>0</v>
      </c>
      <c r="AP77" s="18">
        <v>1700</v>
      </c>
      <c r="AQ77" s="18">
        <v>850</v>
      </c>
      <c r="AR77" s="18">
        <v>0</v>
      </c>
      <c r="AS77" s="20"/>
      <c r="AT77" s="22"/>
      <c r="AU77" s="22">
        <f>技能加成!$D$138*6%</f>
        <v>0.3</v>
      </c>
      <c r="AV77" s="22"/>
      <c r="AW77" s="22"/>
      <c r="AX77" s="22"/>
      <c r="AY77" s="22"/>
      <c r="AZ77" s="22"/>
      <c r="BA77" s="22"/>
      <c r="BB77" s="22"/>
      <c r="BC77" s="22"/>
      <c r="BD77" s="22"/>
      <c r="BE77" s="22"/>
      <c r="BF77" s="22"/>
      <c r="BG77" s="22"/>
      <c r="BH77" s="22"/>
      <c r="BI77" s="22"/>
      <c r="BJ77" s="22">
        <f>技能加成!$D$138*5%</f>
        <v>0.25</v>
      </c>
      <c r="BK77" s="22"/>
      <c r="BL77" s="22"/>
      <c r="BM77" s="22"/>
      <c r="BN77" s="22"/>
      <c r="BO77" s="22"/>
      <c r="BP77" s="22"/>
      <c r="BQ77" s="22"/>
      <c r="BR77" s="22"/>
      <c r="BS77" s="22"/>
      <c r="BT77" s="22"/>
      <c r="BU77" s="22"/>
      <c r="BV77" s="22"/>
      <c r="BW77" s="22"/>
      <c r="BX77" s="22"/>
      <c r="BY77" s="22"/>
      <c r="BZ77" s="22"/>
      <c r="CA77" s="22"/>
      <c r="CB77" s="22"/>
      <c r="CC77" s="22"/>
      <c r="CD77" s="22"/>
      <c r="CE77" s="22"/>
      <c r="CF77" s="22"/>
      <c r="CG77" s="22"/>
      <c r="CH77" s="22"/>
      <c r="CI77" s="22"/>
      <c r="CJ77" s="22"/>
      <c r="CK77" s="22"/>
      <c r="CL77" s="22"/>
      <c r="CM77" s="22"/>
      <c r="CN77" s="22"/>
      <c r="CO77" s="22"/>
      <c r="CP77" s="22"/>
      <c r="CQ77" s="22"/>
      <c r="CR77" s="22"/>
      <c r="CS77" s="22"/>
      <c r="CT77" s="22"/>
      <c r="CU77" s="22"/>
      <c r="CV77" s="22"/>
      <c r="CW77" s="22"/>
      <c r="CX77" s="22"/>
      <c r="CY77" s="22"/>
      <c r="CZ77" s="22"/>
      <c r="DA77" s="22"/>
      <c r="DB77" s="22"/>
      <c r="DC77" s="22"/>
      <c r="DD77" s="22"/>
      <c r="DE77" s="22"/>
      <c r="DF77" s="22"/>
      <c r="DG77" s="22"/>
      <c r="DH77" s="22"/>
      <c r="DI77" s="22"/>
      <c r="DJ77" s="22"/>
      <c r="DK77" s="22"/>
      <c r="DL77" s="22"/>
      <c r="DM77" s="22"/>
      <c r="DN77" s="22"/>
      <c r="DO77" s="22"/>
      <c r="DP77" s="22"/>
      <c r="DQ77" s="22"/>
      <c r="DR77" s="22"/>
      <c r="DS77" s="22"/>
      <c r="DT77" s="22"/>
      <c r="DU77" s="22"/>
      <c r="DV77" s="22"/>
      <c r="DW77" s="22"/>
      <c r="DX77" s="22"/>
      <c r="DY77" s="22"/>
      <c r="DZ77" s="22"/>
      <c r="EA77" s="22"/>
      <c r="EB77" s="22"/>
      <c r="EC77" s="22"/>
      <c r="ED77" s="22"/>
      <c r="EE77" s="22"/>
      <c r="EF77" s="22"/>
      <c r="EG77" s="22"/>
      <c r="EH77" s="22"/>
      <c r="EI77" s="22"/>
      <c r="EJ77" s="22"/>
      <c r="EK77" s="22"/>
      <c r="EL77" s="22"/>
      <c r="EM77" s="22"/>
      <c r="EN77" s="22"/>
      <c r="EO77" s="22"/>
      <c r="EP77" s="22"/>
      <c r="EQ77" s="22"/>
      <c r="ER77" s="22"/>
      <c r="ES77" s="23"/>
      <c r="ET77" s="22"/>
      <c r="EU77" s="22"/>
      <c r="EV77" s="22"/>
      <c r="EW77" s="22"/>
      <c r="EX77" s="22"/>
      <c r="EY77" s="18"/>
      <c r="EZ77" s="18"/>
      <c r="FA77" s="22"/>
      <c r="FB77" s="22"/>
      <c r="FC77" s="22"/>
      <c r="FD77" s="22"/>
      <c r="FE77" s="22"/>
      <c r="FF77" s="22"/>
      <c r="FG77" s="22"/>
      <c r="FH77" s="22"/>
      <c r="FI77" s="22"/>
      <c r="FJ77" s="22"/>
      <c r="FK77" s="22"/>
      <c r="FL77" s="22"/>
      <c r="FM77" s="22"/>
      <c r="FN77" s="22"/>
      <c r="FO77" s="22"/>
      <c r="FP77" s="22"/>
      <c r="FQ77" s="22"/>
      <c r="FR77" s="22"/>
      <c r="FS77" s="22"/>
      <c r="FT77" s="22"/>
      <c r="FU77" s="22"/>
      <c r="FV77" s="22"/>
      <c r="FW77" s="22"/>
      <c r="FX77" s="22"/>
      <c r="FY77" s="23"/>
      <c r="FZ77" s="22"/>
      <c r="GA77" s="22"/>
      <c r="GB77" s="22">
        <f>技能加成!$D$6*5%</f>
        <v>0.25</v>
      </c>
      <c r="GC77" s="22"/>
      <c r="GD77" s="22"/>
      <c r="GE77" s="22"/>
      <c r="GF77" s="22"/>
      <c r="GG77" s="22"/>
      <c r="GH77" s="22"/>
      <c r="GI77" s="22"/>
      <c r="GJ77" s="22"/>
      <c r="GK77" s="22"/>
      <c r="GL77" s="22"/>
      <c r="GM77" s="22"/>
      <c r="GN77" s="22"/>
      <c r="GO77" s="22"/>
      <c r="GP77" s="22"/>
      <c r="GQ77" s="22"/>
      <c r="GR77" s="22"/>
      <c r="GS77" s="22"/>
      <c r="GT77" s="22"/>
      <c r="GU77" s="22"/>
      <c r="GV77" s="22"/>
      <c r="GW77" s="22"/>
      <c r="GX77" s="22"/>
      <c r="GY77" s="22"/>
      <c r="IG77" s="3">
        <v>0.25</v>
      </c>
      <c r="JP77" s="1">
        <v>179</v>
      </c>
      <c r="JQ77" s="23"/>
    </row>
    <row r="78" spans="1:277">
      <c r="A78" s="18" t="str">
        <f t="shared" si="4"/>
        <v>驱逐舰</v>
      </c>
      <c r="B78" s="19" t="s">
        <v>98</v>
      </c>
      <c r="C78" s="19">
        <v>4</v>
      </c>
      <c r="D78" s="19">
        <f t="shared" si="5"/>
        <v>4</v>
      </c>
      <c r="E78" s="19">
        <v>2</v>
      </c>
      <c r="F78" s="19">
        <v>2.2</v>
      </c>
      <c r="G78" s="19">
        <v>284</v>
      </c>
      <c r="H78" s="19">
        <v>4.5</v>
      </c>
      <c r="I78" s="19">
        <v>0</v>
      </c>
      <c r="J78" s="19">
        <v>3</v>
      </c>
      <c r="K78" s="19">
        <v>2</v>
      </c>
      <c r="L78" s="19">
        <v>3</v>
      </c>
      <c r="M78" s="19">
        <v>2</v>
      </c>
      <c r="N78" s="19">
        <v>2</v>
      </c>
      <c r="O78" s="19">
        <v>1286</v>
      </c>
      <c r="P78" s="19">
        <v>50</v>
      </c>
      <c r="Q78" s="19">
        <v>1</v>
      </c>
      <c r="R78" s="19">
        <v>0.72</v>
      </c>
      <c r="S78" s="19">
        <v>0.6</v>
      </c>
      <c r="T78" s="19">
        <v>0.5</v>
      </c>
      <c r="U78" s="19">
        <v>920000</v>
      </c>
      <c r="V78" s="19">
        <v>868</v>
      </c>
      <c r="W78" s="19">
        <v>0.5</v>
      </c>
      <c r="X78" s="19">
        <v>0.5525</v>
      </c>
      <c r="Y78" s="19">
        <v>0.75</v>
      </c>
      <c r="Z78" s="19">
        <v>0.9</v>
      </c>
      <c r="AA78" s="19">
        <v>881</v>
      </c>
      <c r="AB78" s="19">
        <v>0.6667</v>
      </c>
      <c r="AC78" s="19">
        <v>0.6667</v>
      </c>
      <c r="AD78" s="19">
        <v>0.6667</v>
      </c>
      <c r="AE78" s="19">
        <v>0.6667</v>
      </c>
      <c r="AF78" s="19">
        <v>420</v>
      </c>
      <c r="AG78" s="19">
        <v>190000</v>
      </c>
      <c r="AH78" s="19">
        <v>1.4e-6</v>
      </c>
      <c r="AI78" s="19">
        <v>14</v>
      </c>
      <c r="AJ78" s="19">
        <v>39820</v>
      </c>
      <c r="AK78" s="19">
        <v>524</v>
      </c>
      <c r="AL78" s="19">
        <v>7</v>
      </c>
      <c r="AM78" s="19">
        <v>70.8</v>
      </c>
      <c r="AN78" s="19">
        <v>2</v>
      </c>
      <c r="AO78" s="19">
        <v>0</v>
      </c>
      <c r="AP78" s="18">
        <v>1750</v>
      </c>
      <c r="AQ78" s="18">
        <v>900</v>
      </c>
      <c r="AR78" s="18">
        <v>0</v>
      </c>
      <c r="AS78" s="19"/>
      <c r="AT78" s="22"/>
      <c r="AU78" s="22"/>
      <c r="AV78" s="22"/>
      <c r="AW78" s="22"/>
      <c r="AX78" s="22"/>
      <c r="AY78" s="22"/>
      <c r="AZ78" s="22"/>
      <c r="BA78" s="22"/>
      <c r="BB78" s="22"/>
      <c r="BC78" s="22"/>
      <c r="BD78" s="22"/>
      <c r="BE78" s="22"/>
      <c r="BF78" s="22"/>
      <c r="BG78" s="22"/>
      <c r="BH78" s="22"/>
      <c r="BI78" s="22"/>
      <c r="BJ78" s="22"/>
      <c r="BK78" s="22"/>
      <c r="BL78" s="22"/>
      <c r="BM78" s="22"/>
      <c r="BN78" s="22"/>
      <c r="BO78" s="22"/>
      <c r="BP78" s="22"/>
      <c r="BQ78" s="22"/>
      <c r="BR78" s="22">
        <f>技能加成!$D$174*10%</f>
        <v>0.5</v>
      </c>
      <c r="BS78" s="22">
        <f>技能加成!$D$174*10%</f>
        <v>0.5</v>
      </c>
      <c r="BT78" s="22">
        <f>技能加成!$D$174*10%</f>
        <v>0.5</v>
      </c>
      <c r="BU78" s="22">
        <f>技能加成!$D$174*10%</f>
        <v>0.5</v>
      </c>
      <c r="BV78" s="22"/>
      <c r="BW78" s="22">
        <f>技能加成!$D$174*10%</f>
        <v>0.5</v>
      </c>
      <c r="BX78" s="22"/>
      <c r="BY78" s="22"/>
      <c r="BZ78" s="22"/>
      <c r="CA78" s="22"/>
      <c r="CB78" s="22"/>
      <c r="CC78" s="22"/>
      <c r="CD78" s="22"/>
      <c r="CE78" s="22"/>
      <c r="CF78" s="22"/>
      <c r="CG78" s="22"/>
      <c r="CH78" s="22"/>
      <c r="CI78" s="22"/>
      <c r="CJ78" s="22"/>
      <c r="CK78" s="22"/>
      <c r="CL78" s="22"/>
      <c r="CM78" s="22"/>
      <c r="CN78" s="22"/>
      <c r="CO78" s="22"/>
      <c r="CP78" s="22"/>
      <c r="CQ78" s="22"/>
      <c r="CR78" s="22"/>
      <c r="CS78" s="22"/>
      <c r="CT78" s="22"/>
      <c r="CU78" s="22"/>
      <c r="CV78" s="22"/>
      <c r="CW78" s="22"/>
      <c r="CX78" s="22"/>
      <c r="CY78" s="22"/>
      <c r="CZ78" s="22"/>
      <c r="DA78" s="22"/>
      <c r="DB78" s="22"/>
      <c r="DC78" s="22"/>
      <c r="DD78" s="22"/>
      <c r="DE78" s="22"/>
      <c r="DF78" s="22"/>
      <c r="DG78" s="22"/>
      <c r="DH78" s="22"/>
      <c r="DI78" s="22"/>
      <c r="DJ78" s="22"/>
      <c r="DK78" s="22"/>
      <c r="DL78" s="22"/>
      <c r="DM78" s="22"/>
      <c r="DN78" s="22"/>
      <c r="DO78" s="22"/>
      <c r="DP78" s="22"/>
      <c r="DQ78" s="22"/>
      <c r="DR78" s="22"/>
      <c r="DS78" s="22"/>
      <c r="DT78" s="22"/>
      <c r="DU78" s="22"/>
      <c r="DV78" s="22"/>
      <c r="DW78" s="22"/>
      <c r="DX78" s="22"/>
      <c r="DY78" s="22"/>
      <c r="DZ78" s="22"/>
      <c r="EA78" s="22"/>
      <c r="EB78" s="22"/>
      <c r="EC78" s="22"/>
      <c r="ED78" s="22"/>
      <c r="EE78" s="22"/>
      <c r="EF78" s="22"/>
      <c r="EG78" s="22"/>
      <c r="EH78" s="22"/>
      <c r="EI78" s="22"/>
      <c r="EJ78" s="22"/>
      <c r="EK78" s="22"/>
      <c r="EL78" s="22"/>
      <c r="EM78" s="22"/>
      <c r="EN78" s="22"/>
      <c r="EO78" s="22"/>
      <c r="EP78" s="22"/>
      <c r="EQ78" s="22"/>
      <c r="ER78" s="22"/>
      <c r="ES78" s="23"/>
      <c r="ET78" s="22"/>
      <c r="EU78" s="22"/>
      <c r="EV78" s="22"/>
      <c r="EW78" s="22"/>
      <c r="EX78" s="22">
        <f>技能加成!$D$6*5%</f>
        <v>0.25</v>
      </c>
      <c r="EY78" s="18"/>
      <c r="EZ78" s="22">
        <f>技能加成!$D$6*5%</f>
        <v>0.25</v>
      </c>
      <c r="FA78" s="22"/>
      <c r="FB78" s="22"/>
      <c r="FC78" s="22"/>
      <c r="FD78" s="22"/>
      <c r="FE78" s="22"/>
      <c r="FF78" s="22"/>
      <c r="FG78" s="22"/>
      <c r="FH78" s="22"/>
      <c r="FI78" s="22"/>
      <c r="FJ78" s="22"/>
      <c r="FK78" s="22"/>
      <c r="FL78" s="22"/>
      <c r="FM78" s="22"/>
      <c r="FN78" s="22"/>
      <c r="FO78" s="22"/>
      <c r="FP78" s="22"/>
      <c r="FQ78" s="22"/>
      <c r="FR78" s="22"/>
      <c r="FS78" s="22"/>
      <c r="FT78" s="22"/>
      <c r="FU78" s="22"/>
      <c r="FV78" s="22"/>
      <c r="FW78" s="22"/>
      <c r="FX78" s="22"/>
      <c r="FY78" s="23"/>
      <c r="FZ78" s="22"/>
      <c r="GA78" s="22"/>
      <c r="GB78" s="22"/>
      <c r="GC78" s="22"/>
      <c r="GD78" s="22"/>
      <c r="GE78" s="22"/>
      <c r="GF78" s="22"/>
      <c r="GG78" s="22"/>
      <c r="GH78" s="22"/>
      <c r="GI78" s="22"/>
      <c r="GJ78" s="22"/>
      <c r="GK78" s="22"/>
      <c r="GL78" s="22"/>
      <c r="GM78" s="22"/>
      <c r="GN78" s="22"/>
      <c r="GO78" s="22"/>
      <c r="GP78" s="22"/>
      <c r="GQ78" s="22"/>
      <c r="GR78" s="22"/>
      <c r="GS78" s="22"/>
      <c r="GT78" s="22"/>
      <c r="GU78" s="22"/>
      <c r="GV78" s="22"/>
      <c r="GW78" s="22"/>
      <c r="GX78" s="22"/>
      <c r="GY78" s="22"/>
      <c r="HB78" s="3">
        <v>0.25</v>
      </c>
      <c r="JP78" s="1">
        <v>183</v>
      </c>
      <c r="JQ78" s="23"/>
    </row>
    <row r="79" spans="1:277">
      <c r="A79" s="18" t="str">
        <f t="shared" si="4"/>
        <v>驱逐舰</v>
      </c>
      <c r="B79" s="20" t="s">
        <v>137</v>
      </c>
      <c r="C79" s="20">
        <v>4</v>
      </c>
      <c r="D79" s="20">
        <f t="shared" si="5"/>
        <v>4</v>
      </c>
      <c r="E79" s="20">
        <v>2</v>
      </c>
      <c r="F79" s="20">
        <v>2</v>
      </c>
      <c r="G79" s="20">
        <v>341</v>
      </c>
      <c r="H79" s="20">
        <v>5</v>
      </c>
      <c r="I79" s="20">
        <v>0</v>
      </c>
      <c r="J79" s="20">
        <v>4</v>
      </c>
      <c r="K79" s="20">
        <v>2</v>
      </c>
      <c r="L79" s="20">
        <v>3</v>
      </c>
      <c r="M79" s="20">
        <v>2</v>
      </c>
      <c r="N79" s="20">
        <v>2</v>
      </c>
      <c r="O79" s="20">
        <v>1218</v>
      </c>
      <c r="P79" s="20">
        <v>68</v>
      </c>
      <c r="Q79" s="20">
        <v>1</v>
      </c>
      <c r="R79" s="20">
        <v>0.72</v>
      </c>
      <c r="S79" s="20">
        <v>0.6</v>
      </c>
      <c r="T79" s="20">
        <v>0.5</v>
      </c>
      <c r="U79" s="20">
        <v>900000</v>
      </c>
      <c r="V79" s="20">
        <v>822</v>
      </c>
      <c r="W79" s="20">
        <v>0.5</v>
      </c>
      <c r="X79" s="20">
        <v>0.5525</v>
      </c>
      <c r="Y79" s="20">
        <v>0.75</v>
      </c>
      <c r="Z79" s="20">
        <v>0.9</v>
      </c>
      <c r="AA79" s="20">
        <v>835</v>
      </c>
      <c r="AB79" s="20">
        <v>0.6667</v>
      </c>
      <c r="AC79" s="20">
        <v>0.6667</v>
      </c>
      <c r="AD79" s="20">
        <v>0.6667</v>
      </c>
      <c r="AE79" s="20">
        <v>0.6667</v>
      </c>
      <c r="AF79" s="20">
        <v>517</v>
      </c>
      <c r="AG79" s="20">
        <v>192000</v>
      </c>
      <c r="AH79" s="20">
        <v>1.8e-6</v>
      </c>
      <c r="AI79" s="20">
        <v>15.6</v>
      </c>
      <c r="AJ79" s="20">
        <v>39820</v>
      </c>
      <c r="AK79" s="20">
        <v>606</v>
      </c>
      <c r="AL79" s="20">
        <v>6</v>
      </c>
      <c r="AM79" s="20">
        <v>60.7</v>
      </c>
      <c r="AN79" s="20">
        <v>2</v>
      </c>
      <c r="AO79" s="20">
        <v>0</v>
      </c>
      <c r="AP79" s="18">
        <v>1700</v>
      </c>
      <c r="AQ79" s="18">
        <v>850</v>
      </c>
      <c r="AR79" s="18">
        <v>0</v>
      </c>
      <c r="AS79" s="20"/>
      <c r="AT79" s="22"/>
      <c r="AU79" s="22">
        <f>技能加成!$D$138*2.5%</f>
        <v>0.125</v>
      </c>
      <c r="AV79" s="22"/>
      <c r="AW79" s="22"/>
      <c r="AX79" s="22"/>
      <c r="AY79" s="22"/>
      <c r="AZ79" s="22"/>
      <c r="BA79" s="22"/>
      <c r="BB79" s="22"/>
      <c r="BC79" s="22"/>
      <c r="BD79" s="22"/>
      <c r="BE79" s="22">
        <f>技能加成!$D$138*7.5%</f>
        <v>0.375</v>
      </c>
      <c r="BF79" s="22"/>
      <c r="BG79" s="22"/>
      <c r="BH79" s="22"/>
      <c r="BI79" s="22"/>
      <c r="BJ79" s="22">
        <f>技能加成!$D$138*7.5%</f>
        <v>0.375</v>
      </c>
      <c r="BK79" s="22"/>
      <c r="BL79" s="22"/>
      <c r="BM79" s="22"/>
      <c r="BN79" s="22"/>
      <c r="BO79" s="22"/>
      <c r="BP79" s="22"/>
      <c r="BQ79" s="22"/>
      <c r="BR79" s="22"/>
      <c r="BS79" s="22"/>
      <c r="BT79" s="22"/>
      <c r="BU79" s="22"/>
      <c r="BV79" s="22"/>
      <c r="BW79" s="22"/>
      <c r="BX79" s="22"/>
      <c r="BY79" s="22"/>
      <c r="BZ79" s="22"/>
      <c r="CA79" s="22"/>
      <c r="CB79" s="22"/>
      <c r="CC79" s="22"/>
      <c r="CD79" s="22"/>
      <c r="CE79" s="22"/>
      <c r="CF79" s="22"/>
      <c r="CG79" s="22"/>
      <c r="CH79" s="22"/>
      <c r="CI79" s="22"/>
      <c r="CJ79" s="22"/>
      <c r="CK79" s="22"/>
      <c r="CL79" s="22"/>
      <c r="CM79" s="22"/>
      <c r="CN79" s="22"/>
      <c r="CO79" s="22"/>
      <c r="CP79" s="22"/>
      <c r="CQ79" s="22"/>
      <c r="CR79" s="22"/>
      <c r="CS79" s="22"/>
      <c r="CT79" s="22"/>
      <c r="CU79" s="22"/>
      <c r="CV79" s="22"/>
      <c r="CW79" s="22"/>
      <c r="CX79" s="22"/>
      <c r="CY79" s="22"/>
      <c r="CZ79" s="22"/>
      <c r="DA79" s="22"/>
      <c r="DB79" s="22"/>
      <c r="DC79" s="22"/>
      <c r="DD79" s="22"/>
      <c r="DE79" s="22"/>
      <c r="DF79" s="22"/>
      <c r="DG79" s="22"/>
      <c r="DH79" s="22"/>
      <c r="DI79" s="22"/>
      <c r="DJ79" s="22"/>
      <c r="DK79" s="22"/>
      <c r="DL79" s="22"/>
      <c r="DM79" s="22"/>
      <c r="DN79" s="22"/>
      <c r="DO79" s="22"/>
      <c r="DP79" s="22"/>
      <c r="DQ79" s="22"/>
      <c r="DR79" s="22"/>
      <c r="DS79" s="22"/>
      <c r="DT79" s="22"/>
      <c r="DU79" s="22"/>
      <c r="DV79" s="22"/>
      <c r="DW79" s="22"/>
      <c r="DX79" s="22"/>
      <c r="DY79" s="22"/>
      <c r="DZ79" s="22"/>
      <c r="EA79" s="22"/>
      <c r="EB79" s="22"/>
      <c r="EC79" s="22"/>
      <c r="ED79" s="22"/>
      <c r="EE79" s="22"/>
      <c r="EF79" s="22"/>
      <c r="EG79" s="22"/>
      <c r="EH79" s="22"/>
      <c r="EI79" s="22"/>
      <c r="EJ79" s="22"/>
      <c r="EK79" s="22"/>
      <c r="EL79" s="22"/>
      <c r="EM79" s="22"/>
      <c r="EN79" s="22"/>
      <c r="EO79" s="22"/>
      <c r="EP79" s="22"/>
      <c r="EQ79" s="22"/>
      <c r="ER79" s="22"/>
      <c r="ES79" s="23"/>
      <c r="ET79" s="22"/>
      <c r="EU79" s="22"/>
      <c r="EV79" s="22"/>
      <c r="EW79" s="22"/>
      <c r="EX79" s="22"/>
      <c r="EY79" s="18"/>
      <c r="EZ79" s="18"/>
      <c r="FA79" s="22"/>
      <c r="FB79" s="22"/>
      <c r="FC79" s="22"/>
      <c r="FD79" s="22"/>
      <c r="FE79" s="22"/>
      <c r="FF79" s="22"/>
      <c r="FG79" s="22"/>
      <c r="FH79" s="22"/>
      <c r="FI79" s="22"/>
      <c r="FJ79" s="22"/>
      <c r="FK79" s="22"/>
      <c r="FL79" s="22"/>
      <c r="FM79" s="22"/>
      <c r="FN79" s="22"/>
      <c r="FO79" s="22"/>
      <c r="FP79" s="22"/>
      <c r="FQ79" s="22"/>
      <c r="FR79" s="22"/>
      <c r="FS79" s="22"/>
      <c r="FT79" s="22"/>
      <c r="FU79" s="22"/>
      <c r="FV79" s="22"/>
      <c r="FW79" s="22"/>
      <c r="FX79" s="22"/>
      <c r="FY79" s="23"/>
      <c r="FZ79" s="22"/>
      <c r="GA79" s="22"/>
      <c r="GB79" s="22">
        <f>技能加成!$D$6*5%</f>
        <v>0.25</v>
      </c>
      <c r="GC79" s="22"/>
      <c r="GD79" s="22"/>
      <c r="GE79" s="22"/>
      <c r="GF79" s="22"/>
      <c r="GG79" s="22"/>
      <c r="GH79" s="22"/>
      <c r="GI79" s="22"/>
      <c r="GJ79" s="22"/>
      <c r="GK79" s="22"/>
      <c r="GL79" s="22"/>
      <c r="GM79" s="22"/>
      <c r="GN79" s="22"/>
      <c r="GO79" s="22"/>
      <c r="GP79" s="22"/>
      <c r="GQ79" s="22"/>
      <c r="GR79" s="22"/>
      <c r="GS79" s="22"/>
      <c r="GT79" s="22"/>
      <c r="GU79" s="22"/>
      <c r="GV79" s="22"/>
      <c r="GW79" s="22"/>
      <c r="GX79" s="22"/>
      <c r="GY79" s="22"/>
      <c r="IG79" s="3">
        <v>0.25</v>
      </c>
      <c r="JP79" s="1">
        <v>167</v>
      </c>
      <c r="JQ79" s="23"/>
    </row>
    <row r="80" spans="1:277">
      <c r="A80" s="18" t="str">
        <f t="shared" si="4"/>
        <v>驱逐舰</v>
      </c>
      <c r="B80" s="20" t="s">
        <v>185</v>
      </c>
      <c r="C80" s="20">
        <v>5</v>
      </c>
      <c r="D80" s="20">
        <f t="shared" si="5"/>
        <v>5</v>
      </c>
      <c r="E80" s="20">
        <v>2</v>
      </c>
      <c r="F80" s="20">
        <v>2</v>
      </c>
      <c r="G80" s="20">
        <v>303</v>
      </c>
      <c r="H80" s="20">
        <v>4.5</v>
      </c>
      <c r="I80" s="20">
        <v>0</v>
      </c>
      <c r="J80" s="20">
        <v>4</v>
      </c>
      <c r="K80" s="20">
        <v>3</v>
      </c>
      <c r="L80" s="20">
        <v>3</v>
      </c>
      <c r="M80" s="20">
        <v>2</v>
      </c>
      <c r="N80" s="20">
        <v>2</v>
      </c>
      <c r="O80" s="20">
        <v>1811</v>
      </c>
      <c r="P80" s="20">
        <v>72</v>
      </c>
      <c r="Q80" s="20">
        <v>1</v>
      </c>
      <c r="R80" s="20">
        <v>0.72</v>
      </c>
      <c r="S80" s="20">
        <v>0.6</v>
      </c>
      <c r="T80" s="20">
        <v>0.5</v>
      </c>
      <c r="U80" s="20">
        <v>1160000</v>
      </c>
      <c r="V80" s="20">
        <v>1222</v>
      </c>
      <c r="W80" s="20">
        <v>0.5</v>
      </c>
      <c r="X80" s="20">
        <v>0.5525</v>
      </c>
      <c r="Y80" s="20">
        <v>0.75</v>
      </c>
      <c r="Z80" s="20">
        <v>0.9</v>
      </c>
      <c r="AA80" s="20">
        <v>1241</v>
      </c>
      <c r="AB80" s="20">
        <v>0.6667</v>
      </c>
      <c r="AC80" s="20">
        <v>0.6667</v>
      </c>
      <c r="AD80" s="20">
        <v>0.6667</v>
      </c>
      <c r="AE80" s="20">
        <v>0.6667</v>
      </c>
      <c r="AF80" s="20">
        <v>575</v>
      </c>
      <c r="AG80" s="20">
        <v>200000</v>
      </c>
      <c r="AH80" s="20">
        <v>2e-6</v>
      </c>
      <c r="AI80" s="20">
        <v>14</v>
      </c>
      <c r="AJ80" s="20">
        <v>39820</v>
      </c>
      <c r="AK80" s="20">
        <v>499</v>
      </c>
      <c r="AL80" s="20">
        <v>7</v>
      </c>
      <c r="AM80" s="20">
        <v>61.5</v>
      </c>
      <c r="AN80" s="20">
        <v>2</v>
      </c>
      <c r="AO80" s="20">
        <v>0</v>
      </c>
      <c r="AP80" s="18">
        <v>1700</v>
      </c>
      <c r="AQ80" s="18">
        <v>850</v>
      </c>
      <c r="AR80" s="18">
        <v>0</v>
      </c>
      <c r="AS80" s="20"/>
      <c r="AT80" s="22"/>
      <c r="AU80" s="22">
        <f>技能加成!$D$138*5%</f>
        <v>0.25</v>
      </c>
      <c r="AV80" s="22"/>
      <c r="AW80" s="22"/>
      <c r="AX80" s="22"/>
      <c r="AY80" s="22"/>
      <c r="AZ80" s="22"/>
      <c r="BA80" s="22"/>
      <c r="BB80" s="22"/>
      <c r="BC80" s="22"/>
      <c r="BD80" s="22"/>
      <c r="BE80" s="22"/>
      <c r="BF80" s="22"/>
      <c r="BG80" s="22"/>
      <c r="BH80" s="22"/>
      <c r="BI80" s="22"/>
      <c r="BJ80" s="22">
        <f>技能加成!$D$138*7.5%</f>
        <v>0.375</v>
      </c>
      <c r="BK80" s="22"/>
      <c r="BL80" s="22"/>
      <c r="BM80" s="22"/>
      <c r="BN80" s="22"/>
      <c r="BO80" s="22"/>
      <c r="BP80" s="22"/>
      <c r="BQ80" s="22"/>
      <c r="BR80" s="22"/>
      <c r="BS80" s="22"/>
      <c r="BT80" s="22"/>
      <c r="BU80" s="22"/>
      <c r="BV80" s="22"/>
      <c r="BW80" s="22"/>
      <c r="BX80" s="22"/>
      <c r="BY80" s="22"/>
      <c r="BZ80" s="22"/>
      <c r="CA80" s="22"/>
      <c r="CB80" s="22"/>
      <c r="CC80" s="22"/>
      <c r="CD80" s="22"/>
      <c r="CE80" s="22"/>
      <c r="CF80" s="22"/>
      <c r="CG80" s="22"/>
      <c r="CH80" s="22"/>
      <c r="CI80" s="22"/>
      <c r="CJ80" s="22"/>
      <c r="CK80" s="22"/>
      <c r="CL80" s="22"/>
      <c r="CM80" s="22"/>
      <c r="CN80" s="22"/>
      <c r="CO80" s="22"/>
      <c r="CP80" s="22"/>
      <c r="CQ80" s="22"/>
      <c r="CR80" s="22"/>
      <c r="CS80" s="22"/>
      <c r="CT80" s="22"/>
      <c r="CU80" s="22"/>
      <c r="CV80" s="22"/>
      <c r="CW80" s="22"/>
      <c r="CX80" s="22"/>
      <c r="CY80" s="22"/>
      <c r="CZ80" s="22"/>
      <c r="DA80" s="22"/>
      <c r="DB80" s="22"/>
      <c r="DC80" s="22"/>
      <c r="DD80" s="22"/>
      <c r="DE80" s="22"/>
      <c r="DF80" s="22"/>
      <c r="DG80" s="22"/>
      <c r="DH80" s="22"/>
      <c r="DI80" s="22"/>
      <c r="DJ80" s="22"/>
      <c r="DK80" s="22"/>
      <c r="DL80" s="22"/>
      <c r="DM80" s="22"/>
      <c r="DN80" s="22"/>
      <c r="DO80" s="22"/>
      <c r="DP80" s="22"/>
      <c r="DQ80" s="22"/>
      <c r="DR80" s="22"/>
      <c r="DS80" s="22"/>
      <c r="DT80" s="22"/>
      <c r="DU80" s="22"/>
      <c r="DV80" s="22"/>
      <c r="DW80" s="22"/>
      <c r="DX80" s="22"/>
      <c r="DY80" s="22"/>
      <c r="DZ80" s="22"/>
      <c r="EA80" s="22"/>
      <c r="EB80" s="22"/>
      <c r="EC80" s="22"/>
      <c r="ED80" s="22"/>
      <c r="EE80" s="22"/>
      <c r="EF80" s="22"/>
      <c r="EG80" s="22"/>
      <c r="EH80" s="22"/>
      <c r="EI80" s="22"/>
      <c r="EJ80" s="22"/>
      <c r="EK80" s="22"/>
      <c r="EL80" s="22"/>
      <c r="EM80" s="22"/>
      <c r="EN80" s="22"/>
      <c r="EO80" s="22"/>
      <c r="EP80" s="22"/>
      <c r="EQ80" s="22"/>
      <c r="ER80" s="22"/>
      <c r="ES80" s="23"/>
      <c r="ET80" s="22"/>
      <c r="EU80" s="22"/>
      <c r="EV80" s="22"/>
      <c r="EW80" s="22"/>
      <c r="EX80" s="22"/>
      <c r="EY80" s="18"/>
      <c r="EZ80" s="18"/>
      <c r="FA80" s="22"/>
      <c r="FB80" s="22"/>
      <c r="FC80" s="22"/>
      <c r="FD80" s="22"/>
      <c r="FE80" s="22"/>
      <c r="FF80" s="22"/>
      <c r="FG80" s="22"/>
      <c r="FH80" s="22"/>
      <c r="FI80" s="22"/>
      <c r="FJ80" s="22"/>
      <c r="FK80" s="22"/>
      <c r="FL80" s="22"/>
      <c r="FM80" s="22"/>
      <c r="FN80" s="22"/>
      <c r="FO80" s="22"/>
      <c r="FP80" s="22"/>
      <c r="FQ80" s="22"/>
      <c r="FR80" s="22"/>
      <c r="FS80" s="22"/>
      <c r="FT80" s="22"/>
      <c r="FU80" s="22"/>
      <c r="FV80" s="22"/>
      <c r="FW80" s="22">
        <f>技能加成!$D$6*5%</f>
        <v>0.25</v>
      </c>
      <c r="FX80" s="22"/>
      <c r="FY80" s="23"/>
      <c r="FZ80" s="22"/>
      <c r="GA80" s="22"/>
      <c r="GB80" s="22">
        <f>技能加成!$D$6*5%</f>
        <v>0.25</v>
      </c>
      <c r="GC80" s="22"/>
      <c r="GD80" s="22"/>
      <c r="GE80" s="22"/>
      <c r="GF80" s="22"/>
      <c r="GG80" s="22"/>
      <c r="GH80" s="22"/>
      <c r="GI80" s="22"/>
      <c r="GJ80" s="22"/>
      <c r="GK80" s="22"/>
      <c r="GL80" s="22"/>
      <c r="GM80" s="22"/>
      <c r="GN80" s="22"/>
      <c r="GO80" s="22"/>
      <c r="GP80" s="22"/>
      <c r="GQ80" s="22"/>
      <c r="GR80" s="22"/>
      <c r="GS80" s="22"/>
      <c r="GT80" s="22"/>
      <c r="GU80" s="22"/>
      <c r="GV80" s="22"/>
      <c r="GW80" s="22"/>
      <c r="GX80" s="22"/>
      <c r="GY80" s="22"/>
      <c r="IG80" s="3">
        <v>0.25</v>
      </c>
      <c r="JP80" s="1">
        <v>169</v>
      </c>
      <c r="JQ80" s="23"/>
    </row>
    <row r="81" s="14" customFormat="1" spans="1:277">
      <c r="A81" s="18" t="str">
        <f t="shared" si="4"/>
        <v>驱逐舰</v>
      </c>
      <c r="B81" s="24" t="s">
        <v>226</v>
      </c>
      <c r="C81" s="24">
        <v>6</v>
      </c>
      <c r="D81" s="24">
        <f t="shared" si="5"/>
        <v>6</v>
      </c>
      <c r="E81" s="24">
        <v>2</v>
      </c>
      <c r="F81" s="24">
        <v>2.4</v>
      </c>
      <c r="G81" s="24">
        <v>259</v>
      </c>
      <c r="H81" s="24">
        <v>4.5</v>
      </c>
      <c r="I81" s="24">
        <v>0</v>
      </c>
      <c r="J81" s="24">
        <v>4</v>
      </c>
      <c r="K81" s="24">
        <v>2</v>
      </c>
      <c r="L81" s="24">
        <v>4</v>
      </c>
      <c r="M81" s="24">
        <v>2</v>
      </c>
      <c r="N81" s="24">
        <v>2</v>
      </c>
      <c r="O81" s="24">
        <v>1503</v>
      </c>
      <c r="P81" s="24">
        <v>75</v>
      </c>
      <c r="Q81" s="24">
        <v>1</v>
      </c>
      <c r="R81" s="24">
        <v>0.72</v>
      </c>
      <c r="S81" s="24">
        <v>0.6</v>
      </c>
      <c r="T81" s="24">
        <v>0.5</v>
      </c>
      <c r="U81" s="24">
        <v>1060000</v>
      </c>
      <c r="V81" s="24">
        <v>1014</v>
      </c>
      <c r="W81" s="24">
        <v>0.5</v>
      </c>
      <c r="X81" s="24">
        <v>0.5525</v>
      </c>
      <c r="Y81" s="24">
        <v>0.75</v>
      </c>
      <c r="Z81" s="24">
        <v>0.9</v>
      </c>
      <c r="AA81" s="24">
        <v>1030</v>
      </c>
      <c r="AB81" s="24">
        <v>0.6667</v>
      </c>
      <c r="AC81" s="24">
        <v>0.6667</v>
      </c>
      <c r="AD81" s="24">
        <v>0.6667</v>
      </c>
      <c r="AE81" s="24">
        <v>0.6667</v>
      </c>
      <c r="AF81" s="24">
        <v>596</v>
      </c>
      <c r="AG81" s="24">
        <v>205000</v>
      </c>
      <c r="AH81" s="24">
        <v>2.8e-6</v>
      </c>
      <c r="AI81" s="24">
        <v>12.2</v>
      </c>
      <c r="AJ81" s="24">
        <v>51760</v>
      </c>
      <c r="AK81" s="24">
        <v>618</v>
      </c>
      <c r="AL81" s="24">
        <v>7</v>
      </c>
      <c r="AM81" s="24">
        <v>60.7</v>
      </c>
      <c r="AN81" s="24">
        <v>2</v>
      </c>
      <c r="AO81" s="24">
        <v>0</v>
      </c>
      <c r="AP81" s="25">
        <v>1100</v>
      </c>
      <c r="AQ81" s="25">
        <v>900</v>
      </c>
      <c r="AR81" s="25">
        <v>0</v>
      </c>
      <c r="AS81" s="24" t="s">
        <v>3596</v>
      </c>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f>技能加成!$D$178*7.5%</f>
        <v>0.375</v>
      </c>
      <c r="BS81" s="26">
        <f>技能加成!$D$178*7.5%</f>
        <v>0.375</v>
      </c>
      <c r="BT81" s="26">
        <f>技能加成!$D$178*7.5%</f>
        <v>0.375</v>
      </c>
      <c r="BU81" s="26">
        <f>技能加成!$D$178*7.5%</f>
        <v>0.375</v>
      </c>
      <c r="BV81" s="26"/>
      <c r="BW81" s="26">
        <f>技能加成!$D$178*10%</f>
        <v>0.5</v>
      </c>
      <c r="BX81" s="26"/>
      <c r="BY81" s="26"/>
      <c r="BZ81" s="26"/>
      <c r="CA81" s="26"/>
      <c r="CB81" s="26"/>
      <c r="CC81" s="26"/>
      <c r="CD81" s="26"/>
      <c r="CE81" s="26"/>
      <c r="CF81" s="26"/>
      <c r="CG81" s="26"/>
      <c r="CH81" s="26"/>
      <c r="CI81" s="26"/>
      <c r="CJ81" s="26"/>
      <c r="CK81" s="26"/>
      <c r="CL81" s="26"/>
      <c r="CM81" s="26"/>
      <c r="CN81" s="26"/>
      <c r="CO81" s="26"/>
      <c r="CP81" s="26"/>
      <c r="CQ81" s="26"/>
      <c r="CR81" s="26"/>
      <c r="CS81" s="26"/>
      <c r="CT81" s="26"/>
      <c r="CU81" s="26"/>
      <c r="CV81" s="26"/>
      <c r="CW81" s="26"/>
      <c r="CX81" s="26"/>
      <c r="CY81" s="26"/>
      <c r="CZ81" s="26"/>
      <c r="DA81" s="26"/>
      <c r="DB81" s="26"/>
      <c r="DC81" s="26"/>
      <c r="DD81" s="26"/>
      <c r="DE81" s="26"/>
      <c r="DF81" s="26"/>
      <c r="DG81" s="26"/>
      <c r="DH81" s="26"/>
      <c r="DI81" s="26"/>
      <c r="DJ81" s="26"/>
      <c r="DK81" s="26"/>
      <c r="DL81" s="26"/>
      <c r="DM81" s="26"/>
      <c r="DN81" s="26"/>
      <c r="DO81" s="26"/>
      <c r="DP81" s="26"/>
      <c r="DQ81" s="26"/>
      <c r="DR81" s="26"/>
      <c r="DS81" s="26"/>
      <c r="DT81" s="26"/>
      <c r="DU81" s="26"/>
      <c r="DV81" s="26"/>
      <c r="DW81" s="26"/>
      <c r="DX81" s="26"/>
      <c r="DY81" s="26"/>
      <c r="DZ81" s="26"/>
      <c r="EA81" s="26"/>
      <c r="EB81" s="26"/>
      <c r="EC81" s="26"/>
      <c r="ED81" s="26"/>
      <c r="EE81" s="26"/>
      <c r="EF81" s="26"/>
      <c r="EG81" s="26"/>
      <c r="EH81" s="26"/>
      <c r="EI81" s="26"/>
      <c r="EJ81" s="26"/>
      <c r="EK81" s="26"/>
      <c r="EL81" s="26"/>
      <c r="EM81" s="26"/>
      <c r="EN81" s="26"/>
      <c r="EO81" s="26"/>
      <c r="EP81" s="26"/>
      <c r="EQ81" s="26"/>
      <c r="ER81" s="26"/>
      <c r="ES81" s="27"/>
      <c r="ET81" s="26"/>
      <c r="EU81" s="26"/>
      <c r="EV81" s="26"/>
      <c r="EW81" s="26"/>
      <c r="EX81" s="26">
        <f>技能加成!$D$7*7.5%</f>
        <v>0.375</v>
      </c>
      <c r="EY81" s="25"/>
      <c r="EZ81" s="26">
        <f>技能加成!$D$7*7.5%</f>
        <v>0.375</v>
      </c>
      <c r="FA81" s="26"/>
      <c r="FB81" s="26"/>
      <c r="FC81" s="26"/>
      <c r="FD81" s="26"/>
      <c r="FE81" s="26"/>
      <c r="FF81" s="26"/>
      <c r="FG81" s="26"/>
      <c r="FH81" s="26"/>
      <c r="FI81" s="26"/>
      <c r="FJ81" s="26"/>
      <c r="FK81" s="26"/>
      <c r="FL81" s="26"/>
      <c r="FM81" s="26"/>
      <c r="FN81" s="26"/>
      <c r="FO81" s="26"/>
      <c r="FP81" s="26"/>
      <c r="FQ81" s="26"/>
      <c r="FR81" s="26"/>
      <c r="FS81" s="26"/>
      <c r="FT81" s="26"/>
      <c r="FU81" s="26"/>
      <c r="FV81" s="26"/>
      <c r="FW81" s="26"/>
      <c r="FX81" s="26"/>
      <c r="FY81" s="27"/>
      <c r="FZ81" s="26"/>
      <c r="GA81" s="26"/>
      <c r="GB81" s="26"/>
      <c r="GC81" s="26"/>
      <c r="GD81" s="26"/>
      <c r="GE81" s="26"/>
      <c r="GF81" s="26"/>
      <c r="GG81" s="26"/>
      <c r="GH81" s="26"/>
      <c r="GI81" s="26"/>
      <c r="GJ81" s="26"/>
      <c r="GK81" s="26"/>
      <c r="GL81" s="26"/>
      <c r="GM81" s="26"/>
      <c r="GN81" s="26"/>
      <c r="GO81" s="26"/>
      <c r="GP81" s="26"/>
      <c r="GQ81" s="26"/>
      <c r="GR81" s="26"/>
      <c r="GS81" s="26"/>
      <c r="GT81" s="26"/>
      <c r="GU81" s="26"/>
      <c r="GV81" s="26"/>
      <c r="GW81" s="26"/>
      <c r="GX81" s="26"/>
      <c r="GY81" s="26"/>
      <c r="HB81" s="28">
        <v>0.25</v>
      </c>
      <c r="HC81" s="28"/>
      <c r="HD81" s="28"/>
      <c r="HE81" s="29"/>
      <c r="HF81" s="28"/>
      <c r="HG81" s="28"/>
      <c r="HH81" s="29"/>
      <c r="HI81" s="28"/>
      <c r="HJ81" s="28"/>
      <c r="HK81" s="28"/>
      <c r="HL81" s="29"/>
      <c r="HM81" s="28"/>
      <c r="HN81" s="28"/>
      <c r="HO81" s="28"/>
      <c r="HP81" s="28"/>
      <c r="HQ81" s="28"/>
      <c r="HR81" s="28"/>
      <c r="HS81" s="28"/>
      <c r="HT81" s="28"/>
      <c r="HU81" s="28"/>
      <c r="HV81" s="28"/>
      <c r="HW81" s="28"/>
      <c r="HX81" s="28"/>
      <c r="HY81" s="28"/>
      <c r="HZ81" s="28"/>
      <c r="IA81" s="29"/>
      <c r="IB81" s="28"/>
      <c r="IC81" s="28"/>
      <c r="ID81" s="28"/>
      <c r="IE81" s="29"/>
      <c r="IF81" s="28"/>
      <c r="IG81" s="28"/>
      <c r="IH81" s="28"/>
      <c r="II81" s="28"/>
      <c r="IJ81" s="28"/>
      <c r="IK81" s="28"/>
      <c r="IL81" s="28"/>
      <c r="IM81" s="28"/>
      <c r="IN81" s="28"/>
      <c r="IO81" s="28"/>
      <c r="IP81" s="28"/>
      <c r="IQ81" s="28"/>
      <c r="IR81" s="28"/>
      <c r="IS81" s="28"/>
      <c r="IT81" s="28"/>
      <c r="IU81" s="28"/>
      <c r="IV81" s="28"/>
      <c r="IW81" s="28"/>
      <c r="IX81" s="28"/>
      <c r="IY81" s="28"/>
      <c r="IZ81" s="28"/>
      <c r="JA81" s="28"/>
      <c r="JB81" s="28"/>
      <c r="JC81" s="28"/>
      <c r="JD81" s="28"/>
      <c r="JP81" s="14">
        <v>168</v>
      </c>
      <c r="JQ81" s="27"/>
    </row>
    <row r="82" spans="1:277">
      <c r="A82" s="18" t="str">
        <f t="shared" si="4"/>
        <v>驱逐舰</v>
      </c>
      <c r="B82" s="17" t="s">
        <v>270</v>
      </c>
      <c r="C82" s="17">
        <v>4</v>
      </c>
      <c r="D82" s="17">
        <f t="shared" si="5"/>
        <v>4</v>
      </c>
      <c r="E82" s="17">
        <v>2</v>
      </c>
      <c r="F82" s="17">
        <v>2.2</v>
      </c>
      <c r="G82" s="17">
        <v>275</v>
      </c>
      <c r="H82" s="17">
        <v>4.5</v>
      </c>
      <c r="I82" s="17">
        <v>0</v>
      </c>
      <c r="J82" s="17">
        <v>3</v>
      </c>
      <c r="K82" s="17">
        <v>1</v>
      </c>
      <c r="L82" s="17">
        <v>3</v>
      </c>
      <c r="M82" s="17">
        <v>2</v>
      </c>
      <c r="N82" s="17">
        <v>2</v>
      </c>
      <c r="O82" s="17">
        <v>1083</v>
      </c>
      <c r="P82" s="17">
        <v>49</v>
      </c>
      <c r="Q82" s="17">
        <v>1</v>
      </c>
      <c r="R82" s="17">
        <v>0.72</v>
      </c>
      <c r="S82" s="17">
        <v>0.6</v>
      </c>
      <c r="T82" s="17">
        <v>0.5</v>
      </c>
      <c r="U82" s="17">
        <v>840000</v>
      </c>
      <c r="V82" s="17">
        <v>731</v>
      </c>
      <c r="W82" s="17">
        <v>0.5</v>
      </c>
      <c r="X82" s="17">
        <v>0.5525</v>
      </c>
      <c r="Y82" s="17">
        <v>0.75</v>
      </c>
      <c r="Z82" s="17">
        <v>0.9</v>
      </c>
      <c r="AA82" s="17">
        <v>742</v>
      </c>
      <c r="AB82" s="17">
        <v>0.6667</v>
      </c>
      <c r="AC82" s="17">
        <v>0.6667</v>
      </c>
      <c r="AD82" s="17">
        <v>0.6667</v>
      </c>
      <c r="AE82" s="17">
        <v>0.6667</v>
      </c>
      <c r="AF82" s="17">
        <v>386</v>
      </c>
      <c r="AG82" s="17">
        <v>187000</v>
      </c>
      <c r="AH82" s="17">
        <v>1.4e-6</v>
      </c>
      <c r="AI82" s="17">
        <v>13</v>
      </c>
      <c r="AJ82" s="17">
        <v>39820</v>
      </c>
      <c r="AK82" s="17">
        <v>485</v>
      </c>
      <c r="AL82" s="17">
        <v>6</v>
      </c>
      <c r="AM82" s="17">
        <v>71.5</v>
      </c>
      <c r="AN82" s="17">
        <v>2</v>
      </c>
      <c r="AO82" s="17">
        <v>0</v>
      </c>
      <c r="AP82" s="18">
        <v>1750</v>
      </c>
      <c r="AQ82" s="18">
        <v>900</v>
      </c>
      <c r="AR82" s="18">
        <v>0</v>
      </c>
      <c r="AS82" s="17"/>
      <c r="AT82" s="22"/>
      <c r="AU82" s="22"/>
      <c r="AV82" s="22"/>
      <c r="AW82" s="22"/>
      <c r="AX82" s="22"/>
      <c r="AY82" s="22"/>
      <c r="AZ82" s="22"/>
      <c r="BA82" s="22"/>
      <c r="BB82" s="22"/>
      <c r="BC82" s="22"/>
      <c r="BD82" s="22"/>
      <c r="BE82" s="22"/>
      <c r="BF82" s="22"/>
      <c r="BG82" s="22"/>
      <c r="BH82" s="22"/>
      <c r="BI82" s="22"/>
      <c r="BJ82" s="22"/>
      <c r="BK82" s="22"/>
      <c r="BL82" s="22"/>
      <c r="BM82" s="22"/>
      <c r="BN82" s="22"/>
      <c r="BO82" s="22"/>
      <c r="BP82" s="22"/>
      <c r="BQ82" s="22"/>
      <c r="BR82" s="22">
        <f>技能加成!$D$174*6%</f>
        <v>0.3</v>
      </c>
      <c r="BS82" s="22">
        <f>技能加成!$D$174*6%</f>
        <v>0.3</v>
      </c>
      <c r="BT82" s="22">
        <f>技能加成!$D$174*6%</f>
        <v>0.3</v>
      </c>
      <c r="BU82" s="22">
        <f>技能加成!$D$174*6%</f>
        <v>0.3</v>
      </c>
      <c r="BV82" s="22"/>
      <c r="BW82" s="22"/>
      <c r="BX82" s="22"/>
      <c r="BY82" s="22"/>
      <c r="BZ82" s="22"/>
      <c r="CA82" s="22"/>
      <c r="CB82" s="22"/>
      <c r="CC82" s="22"/>
      <c r="CD82" s="22"/>
      <c r="CE82" s="22"/>
      <c r="CF82" s="22"/>
      <c r="CG82" s="22"/>
      <c r="CH82" s="22"/>
      <c r="CI82" s="22"/>
      <c r="CJ82" s="22"/>
      <c r="CK82" s="22"/>
      <c r="CL82" s="22"/>
      <c r="CM82" s="22"/>
      <c r="CN82" s="22"/>
      <c r="CO82" s="22"/>
      <c r="CP82" s="22"/>
      <c r="CQ82" s="22"/>
      <c r="CR82" s="22"/>
      <c r="CS82" s="22"/>
      <c r="CT82" s="22"/>
      <c r="CU82" s="22"/>
      <c r="CV82" s="22"/>
      <c r="CW82" s="22"/>
      <c r="CX82" s="22"/>
      <c r="CY82" s="22"/>
      <c r="CZ82" s="22"/>
      <c r="DA82" s="22"/>
      <c r="DB82" s="22"/>
      <c r="DC82" s="22"/>
      <c r="DD82" s="22"/>
      <c r="DE82" s="22"/>
      <c r="DF82" s="22"/>
      <c r="DG82" s="22"/>
      <c r="DH82" s="22"/>
      <c r="DI82" s="22"/>
      <c r="DJ82" s="22"/>
      <c r="DK82" s="22"/>
      <c r="DL82" s="22"/>
      <c r="DM82" s="22"/>
      <c r="DN82" s="22"/>
      <c r="DO82" s="22"/>
      <c r="DP82" s="22"/>
      <c r="DQ82" s="22"/>
      <c r="DR82" s="22"/>
      <c r="DS82" s="22"/>
      <c r="DT82" s="22"/>
      <c r="DU82" s="22"/>
      <c r="DV82" s="22"/>
      <c r="DW82" s="22"/>
      <c r="DX82" s="22"/>
      <c r="DY82" s="22"/>
      <c r="DZ82" s="22"/>
      <c r="EA82" s="22"/>
      <c r="EB82" s="22"/>
      <c r="EC82" s="22"/>
      <c r="ED82" s="22"/>
      <c r="EE82" s="22"/>
      <c r="EF82" s="22"/>
      <c r="EG82" s="22"/>
      <c r="EH82" s="22"/>
      <c r="EI82" s="22"/>
      <c r="EJ82" s="22"/>
      <c r="EK82" s="22"/>
      <c r="EL82" s="22"/>
      <c r="EM82" s="22"/>
      <c r="EN82" s="22"/>
      <c r="EO82" s="22"/>
      <c r="EP82" s="22"/>
      <c r="EQ82" s="22"/>
      <c r="ER82" s="22"/>
      <c r="ES82" s="23"/>
      <c r="ET82" s="22"/>
      <c r="EU82" s="22"/>
      <c r="EV82" s="22"/>
      <c r="EW82" s="22"/>
      <c r="EX82" s="22">
        <f>技能加成!$D$6*5%</f>
        <v>0.25</v>
      </c>
      <c r="EY82" s="18"/>
      <c r="EZ82" s="22">
        <f>技能加成!$D$6*5%</f>
        <v>0.25</v>
      </c>
      <c r="FA82" s="22"/>
      <c r="FB82" s="22"/>
      <c r="FC82" s="22"/>
      <c r="FD82" s="22"/>
      <c r="FE82" s="22"/>
      <c r="FF82" s="22"/>
      <c r="FG82" s="22"/>
      <c r="FH82" s="22"/>
      <c r="FI82" s="22"/>
      <c r="FJ82" s="22"/>
      <c r="FK82" s="22"/>
      <c r="FL82" s="22"/>
      <c r="FM82" s="22"/>
      <c r="FN82" s="22"/>
      <c r="FO82" s="22"/>
      <c r="FP82" s="22"/>
      <c r="FQ82" s="22"/>
      <c r="FR82" s="22"/>
      <c r="FS82" s="22"/>
      <c r="FT82" s="22"/>
      <c r="FU82" s="22"/>
      <c r="FV82" s="22"/>
      <c r="FW82" s="22"/>
      <c r="FX82" s="22"/>
      <c r="FY82" s="23"/>
      <c r="FZ82" s="22"/>
      <c r="GA82" s="22"/>
      <c r="GB82" s="22"/>
      <c r="GC82" s="22"/>
      <c r="GD82" s="22"/>
      <c r="GE82" s="22"/>
      <c r="GF82" s="22"/>
      <c r="GG82" s="22"/>
      <c r="GH82" s="22"/>
      <c r="GI82" s="22"/>
      <c r="GJ82" s="22"/>
      <c r="GK82" s="22"/>
      <c r="GL82" s="22"/>
      <c r="GM82" s="22"/>
      <c r="GN82" s="22"/>
      <c r="GO82" s="22"/>
      <c r="GP82" s="22"/>
      <c r="GQ82" s="22"/>
      <c r="GR82" s="22"/>
      <c r="GS82" s="22"/>
      <c r="GT82" s="22"/>
      <c r="GU82" s="22"/>
      <c r="GV82" s="22"/>
      <c r="GW82" s="22"/>
      <c r="GX82" s="22"/>
      <c r="GY82" s="22"/>
      <c r="HB82" s="3">
        <v>0.25</v>
      </c>
      <c r="JP82" s="1">
        <v>183</v>
      </c>
      <c r="JQ82" s="23"/>
    </row>
    <row r="83" spans="1:277">
      <c r="A83" s="18" t="str">
        <f t="shared" si="4"/>
        <v>驱逐舰</v>
      </c>
      <c r="B83" s="19" t="s">
        <v>317</v>
      </c>
      <c r="C83" s="19">
        <v>3</v>
      </c>
      <c r="D83" s="19">
        <f t="shared" si="5"/>
        <v>3</v>
      </c>
      <c r="E83" s="19">
        <v>2</v>
      </c>
      <c r="F83" s="19">
        <v>1.9</v>
      </c>
      <c r="G83" s="19">
        <v>336</v>
      </c>
      <c r="H83" s="19">
        <v>4.5</v>
      </c>
      <c r="I83" s="19">
        <v>0</v>
      </c>
      <c r="J83" s="19">
        <v>3</v>
      </c>
      <c r="K83" s="19">
        <v>2</v>
      </c>
      <c r="L83" s="19">
        <v>3</v>
      </c>
      <c r="M83" s="19">
        <v>0</v>
      </c>
      <c r="N83" s="19">
        <v>0</v>
      </c>
      <c r="O83" s="19">
        <v>986</v>
      </c>
      <c r="P83" s="19">
        <v>41</v>
      </c>
      <c r="Q83" s="19">
        <v>0.9</v>
      </c>
      <c r="R83" s="19">
        <v>0.8</v>
      </c>
      <c r="S83" s="19">
        <v>0.6</v>
      </c>
      <c r="T83" s="19">
        <v>0.5</v>
      </c>
      <c r="U83" s="19">
        <v>790000</v>
      </c>
      <c r="V83" s="19">
        <v>878</v>
      </c>
      <c r="W83" s="19">
        <v>0.4</v>
      </c>
      <c r="X83" s="19">
        <v>0.65</v>
      </c>
      <c r="Y83" s="19">
        <v>0.75</v>
      </c>
      <c r="Z83" s="19">
        <v>0.9</v>
      </c>
      <c r="AA83" s="19">
        <v>777</v>
      </c>
      <c r="AB83" s="19">
        <v>0.6667</v>
      </c>
      <c r="AC83" s="19">
        <v>0.6667</v>
      </c>
      <c r="AD83" s="19">
        <v>0.6667</v>
      </c>
      <c r="AE83" s="19">
        <v>0.6667</v>
      </c>
      <c r="AF83" s="19">
        <v>431</v>
      </c>
      <c r="AG83" s="19">
        <v>185000</v>
      </c>
      <c r="AH83" s="19">
        <v>1.4e-6</v>
      </c>
      <c r="AI83" s="19">
        <v>10.6</v>
      </c>
      <c r="AJ83" s="19">
        <v>32540</v>
      </c>
      <c r="AK83" s="19">
        <v>565</v>
      </c>
      <c r="AL83" s="19">
        <v>5</v>
      </c>
      <c r="AM83" s="19">
        <v>52.9</v>
      </c>
      <c r="AN83" s="19">
        <v>2</v>
      </c>
      <c r="AO83" s="19">
        <v>0</v>
      </c>
      <c r="AP83" s="18">
        <v>1600</v>
      </c>
      <c r="AQ83" s="18">
        <v>800</v>
      </c>
      <c r="AR83" s="18">
        <v>0</v>
      </c>
      <c r="AS83" s="19"/>
      <c r="AT83" s="22"/>
      <c r="AU83" s="22"/>
      <c r="AV83" s="22">
        <f>技能加成!$D$156*7.5%</f>
        <v>0.375</v>
      </c>
      <c r="AW83" s="22"/>
      <c r="AX83" s="22"/>
      <c r="AY83" s="22"/>
      <c r="AZ83" s="22"/>
      <c r="BA83" s="22"/>
      <c r="BB83" s="22"/>
      <c r="BC83" s="22"/>
      <c r="BD83" s="22"/>
      <c r="BE83" s="22"/>
      <c r="BF83" s="22"/>
      <c r="BG83" s="22"/>
      <c r="BH83" s="22"/>
      <c r="BI83" s="22"/>
      <c r="BJ83" s="22"/>
      <c r="BK83" s="22"/>
      <c r="BL83" s="22"/>
      <c r="BM83" s="22"/>
      <c r="BN83" s="22"/>
      <c r="BO83" s="22"/>
      <c r="BP83" s="22"/>
      <c r="BQ83" s="22"/>
      <c r="BR83" s="22"/>
      <c r="BS83" s="22"/>
      <c r="BT83" s="22"/>
      <c r="BU83" s="22"/>
      <c r="BV83" s="22"/>
      <c r="BW83" s="22"/>
      <c r="BX83" s="22"/>
      <c r="BY83" s="22"/>
      <c r="BZ83" s="22"/>
      <c r="CA83" s="22"/>
      <c r="CB83" s="22"/>
      <c r="CC83" s="22"/>
      <c r="CD83" s="22"/>
      <c r="CE83" s="22"/>
      <c r="CF83" s="22"/>
      <c r="CG83" s="22"/>
      <c r="CH83" s="22"/>
      <c r="CI83" s="22"/>
      <c r="CJ83" s="22"/>
      <c r="CK83" s="22"/>
      <c r="CL83" s="22"/>
      <c r="CM83" s="22"/>
      <c r="CN83" s="22"/>
      <c r="CO83" s="22"/>
      <c r="CP83" s="22"/>
      <c r="CQ83" s="22"/>
      <c r="CR83" s="22"/>
      <c r="CS83" s="22"/>
      <c r="CT83" s="22"/>
      <c r="CU83" s="22"/>
      <c r="CV83" s="22"/>
      <c r="CW83" s="22"/>
      <c r="CX83" s="22"/>
      <c r="CY83" s="22"/>
      <c r="CZ83" s="22"/>
      <c r="DA83" s="22"/>
      <c r="DB83" s="22"/>
      <c r="DC83" s="22"/>
      <c r="DD83" s="22"/>
      <c r="DE83" s="22"/>
      <c r="DF83" s="22"/>
      <c r="DG83" s="22"/>
      <c r="DH83" s="22"/>
      <c r="DI83" s="22"/>
      <c r="DJ83" s="22"/>
      <c r="DK83" s="22"/>
      <c r="DL83" s="22"/>
      <c r="DM83" s="22"/>
      <c r="DN83" s="22"/>
      <c r="DO83" s="22"/>
      <c r="DP83" s="22"/>
      <c r="DQ83" s="22"/>
      <c r="DR83" s="22"/>
      <c r="DS83" s="22"/>
      <c r="DT83" s="22"/>
      <c r="DU83" s="22"/>
      <c r="DV83" s="22"/>
      <c r="DW83" s="22"/>
      <c r="DX83" s="22"/>
      <c r="DY83" s="22"/>
      <c r="DZ83" s="22"/>
      <c r="EA83" s="22"/>
      <c r="EB83" s="22"/>
      <c r="EC83" s="22"/>
      <c r="ED83" s="22"/>
      <c r="EE83" s="22"/>
      <c r="EF83" s="22"/>
      <c r="EG83" s="22"/>
      <c r="EH83" s="22"/>
      <c r="EI83" s="22"/>
      <c r="EJ83" s="22"/>
      <c r="EK83" s="22"/>
      <c r="EL83" s="22"/>
      <c r="EM83" s="22"/>
      <c r="EN83" s="22"/>
      <c r="EO83" s="22"/>
      <c r="EP83" s="22"/>
      <c r="EQ83" s="22"/>
      <c r="ER83" s="22"/>
      <c r="ES83" s="23"/>
      <c r="ET83" s="22"/>
      <c r="EU83" s="22"/>
      <c r="EV83" s="22"/>
      <c r="EW83" s="22"/>
      <c r="EX83" s="22"/>
      <c r="EY83" s="18"/>
      <c r="EZ83" s="18"/>
      <c r="FA83" s="22"/>
      <c r="FB83" s="22"/>
      <c r="FC83" s="22"/>
      <c r="FD83" s="22"/>
      <c r="FE83" s="22"/>
      <c r="FF83" s="22"/>
      <c r="FG83" s="22"/>
      <c r="FH83" s="22"/>
      <c r="FI83" s="22"/>
      <c r="FJ83" s="22"/>
      <c r="FK83" s="22"/>
      <c r="FL83" s="22"/>
      <c r="FM83" s="22"/>
      <c r="FN83" s="22"/>
      <c r="FO83" s="22"/>
      <c r="FP83" s="22">
        <f>技能加成!$D$6*5%</f>
        <v>0.25</v>
      </c>
      <c r="FQ83" s="22"/>
      <c r="FR83" s="22"/>
      <c r="FS83" s="22"/>
      <c r="FT83" s="22"/>
      <c r="FU83" s="22"/>
      <c r="FV83" s="22"/>
      <c r="FW83" s="22"/>
      <c r="FX83" s="22"/>
      <c r="FY83" s="23"/>
      <c r="FZ83" s="22"/>
      <c r="GA83" s="22"/>
      <c r="GB83" s="22"/>
      <c r="GC83" s="22"/>
      <c r="GD83" s="22"/>
      <c r="GE83" s="22"/>
      <c r="GF83" s="22"/>
      <c r="GG83" s="22"/>
      <c r="GH83" s="22"/>
      <c r="GI83" s="22"/>
      <c r="GJ83" s="22"/>
      <c r="GK83" s="22"/>
      <c r="GL83" s="22"/>
      <c r="GM83" s="22"/>
      <c r="GN83" s="22"/>
      <c r="GO83" s="22"/>
      <c r="GP83" s="22"/>
      <c r="GQ83" s="22"/>
      <c r="GR83" s="22"/>
      <c r="GS83" s="22"/>
      <c r="GT83" s="22"/>
      <c r="GU83" s="22"/>
      <c r="GV83" s="22"/>
      <c r="GW83" s="22"/>
      <c r="GX83" s="22"/>
      <c r="GY83" s="22"/>
      <c r="IH83" s="3">
        <v>0.25</v>
      </c>
      <c r="JP83" s="1">
        <v>152</v>
      </c>
      <c r="JQ83" s="23"/>
    </row>
    <row r="84" spans="1:277">
      <c r="A84" s="18" t="str">
        <f t="shared" si="4"/>
        <v>驱逐舰</v>
      </c>
      <c r="B84" s="19" t="s">
        <v>367</v>
      </c>
      <c r="C84" s="19">
        <v>4</v>
      </c>
      <c r="D84" s="19">
        <f t="shared" si="5"/>
        <v>4</v>
      </c>
      <c r="E84" s="19">
        <v>2</v>
      </c>
      <c r="F84" s="19">
        <v>2.1</v>
      </c>
      <c r="G84" s="19">
        <v>343</v>
      </c>
      <c r="H84" s="19">
        <v>4.5</v>
      </c>
      <c r="I84" s="19">
        <v>0</v>
      </c>
      <c r="J84" s="19">
        <v>3</v>
      </c>
      <c r="K84" s="19">
        <v>2</v>
      </c>
      <c r="L84" s="19">
        <v>3</v>
      </c>
      <c r="M84" s="19">
        <v>2</v>
      </c>
      <c r="N84" s="19">
        <v>2</v>
      </c>
      <c r="O84" s="19">
        <v>1133</v>
      </c>
      <c r="P84" s="19">
        <v>42</v>
      </c>
      <c r="Q84" s="19">
        <v>0.9</v>
      </c>
      <c r="R84" s="19">
        <v>0.8</v>
      </c>
      <c r="S84" s="19">
        <v>0.6</v>
      </c>
      <c r="T84" s="19">
        <v>0.5</v>
      </c>
      <c r="U84" s="19">
        <v>860000</v>
      </c>
      <c r="V84" s="19">
        <v>1009</v>
      </c>
      <c r="W84" s="19">
        <v>0.4</v>
      </c>
      <c r="X84" s="19">
        <v>0.65</v>
      </c>
      <c r="Y84" s="19">
        <v>0.75</v>
      </c>
      <c r="Z84" s="19">
        <v>0.9</v>
      </c>
      <c r="AA84" s="19">
        <v>893</v>
      </c>
      <c r="AB84" s="19">
        <v>0.6667</v>
      </c>
      <c r="AC84" s="19">
        <v>0.6667</v>
      </c>
      <c r="AD84" s="19">
        <v>0.6667</v>
      </c>
      <c r="AE84" s="19">
        <v>0.6667</v>
      </c>
      <c r="AF84" s="19">
        <v>420</v>
      </c>
      <c r="AG84" s="19">
        <v>190000</v>
      </c>
      <c r="AH84" s="19">
        <v>1.6e-6</v>
      </c>
      <c r="AI84" s="19">
        <v>11.5</v>
      </c>
      <c r="AJ84" s="19">
        <v>32540</v>
      </c>
      <c r="AK84" s="19">
        <v>617</v>
      </c>
      <c r="AL84" s="19">
        <v>7</v>
      </c>
      <c r="AM84" s="19">
        <v>55.6</v>
      </c>
      <c r="AN84" s="19">
        <v>2</v>
      </c>
      <c r="AO84" s="19">
        <v>0</v>
      </c>
      <c r="AP84" s="18">
        <v>1650</v>
      </c>
      <c r="AQ84" s="18">
        <v>800</v>
      </c>
      <c r="AR84" s="18">
        <v>0</v>
      </c>
      <c r="AS84" s="19"/>
      <c r="AT84" s="22"/>
      <c r="AU84" s="22"/>
      <c r="AV84" s="22"/>
      <c r="AW84" s="22"/>
      <c r="AX84" s="22"/>
      <c r="AY84" s="22"/>
      <c r="AZ84" s="22"/>
      <c r="BA84" s="22"/>
      <c r="BB84" s="22"/>
      <c r="BC84" s="22"/>
      <c r="BD84" s="22"/>
      <c r="BE84" s="22"/>
      <c r="BF84" s="22"/>
      <c r="BG84" s="22"/>
      <c r="BH84" s="22"/>
      <c r="BI84" s="22"/>
      <c r="BJ84" s="22"/>
      <c r="BK84" s="22"/>
      <c r="BL84" s="22"/>
      <c r="BM84" s="22"/>
      <c r="BN84" s="22"/>
      <c r="BO84" s="22"/>
      <c r="BP84" s="22"/>
      <c r="BQ84" s="22"/>
      <c r="BR84" s="22">
        <f>技能加成!$D$174*10%</f>
        <v>0.5</v>
      </c>
      <c r="BS84" s="22">
        <f>技能加成!$D$174*10%</f>
        <v>0.5</v>
      </c>
      <c r="BT84" s="22">
        <f>技能加成!$D$174*10%</f>
        <v>0.5</v>
      </c>
      <c r="BU84" s="22">
        <f>技能加成!$D$174*10%</f>
        <v>0.5</v>
      </c>
      <c r="BV84" s="22"/>
      <c r="BW84" s="22"/>
      <c r="BX84" s="22"/>
      <c r="BY84" s="22"/>
      <c r="BZ84" s="22"/>
      <c r="CA84" s="22"/>
      <c r="CB84" s="22"/>
      <c r="CC84" s="22"/>
      <c r="CD84" s="22"/>
      <c r="CE84" s="22"/>
      <c r="CF84" s="22"/>
      <c r="CG84" s="22"/>
      <c r="CH84" s="22"/>
      <c r="CI84" s="22"/>
      <c r="CJ84" s="22"/>
      <c r="CK84" s="22"/>
      <c r="CL84" s="22"/>
      <c r="CM84" s="22"/>
      <c r="CN84" s="22"/>
      <c r="CO84" s="22"/>
      <c r="CP84" s="22"/>
      <c r="CQ84" s="22"/>
      <c r="CR84" s="22"/>
      <c r="CS84" s="22"/>
      <c r="CT84" s="22"/>
      <c r="CU84" s="22"/>
      <c r="CV84" s="22"/>
      <c r="CW84" s="22"/>
      <c r="CX84" s="22"/>
      <c r="CY84" s="22"/>
      <c r="CZ84" s="22"/>
      <c r="DA84" s="22"/>
      <c r="DB84" s="22"/>
      <c r="DC84" s="22"/>
      <c r="DD84" s="22"/>
      <c r="DE84" s="22"/>
      <c r="DF84" s="22"/>
      <c r="DG84" s="22"/>
      <c r="DH84" s="22"/>
      <c r="DI84" s="22"/>
      <c r="DJ84" s="22"/>
      <c r="DK84" s="22"/>
      <c r="DL84" s="22"/>
      <c r="DM84" s="22"/>
      <c r="DN84" s="22"/>
      <c r="DO84" s="22"/>
      <c r="DP84" s="22"/>
      <c r="DQ84" s="22"/>
      <c r="DR84" s="22"/>
      <c r="DS84" s="22"/>
      <c r="DT84" s="22"/>
      <c r="DU84" s="22"/>
      <c r="DV84" s="22"/>
      <c r="DW84" s="22"/>
      <c r="DX84" s="22"/>
      <c r="DY84" s="22"/>
      <c r="DZ84" s="22"/>
      <c r="EA84" s="22"/>
      <c r="EB84" s="22"/>
      <c r="EC84" s="22"/>
      <c r="ED84" s="22"/>
      <c r="EE84" s="22"/>
      <c r="EF84" s="22"/>
      <c r="EG84" s="22"/>
      <c r="EH84" s="22"/>
      <c r="EI84" s="22"/>
      <c r="EJ84" s="22"/>
      <c r="EK84" s="22"/>
      <c r="EL84" s="22"/>
      <c r="EM84" s="22"/>
      <c r="EN84" s="22"/>
      <c r="EO84" s="22"/>
      <c r="EP84" s="22"/>
      <c r="EQ84" s="22"/>
      <c r="ER84" s="22"/>
      <c r="ES84" s="23"/>
      <c r="ET84" s="22"/>
      <c r="EU84" s="22"/>
      <c r="EV84" s="22"/>
      <c r="EW84" s="22"/>
      <c r="EX84" s="22">
        <f>技能加成!$D$6*5%</f>
        <v>0.25</v>
      </c>
      <c r="EY84" s="18"/>
      <c r="EZ84" s="18"/>
      <c r="FA84" s="22"/>
      <c r="FB84" s="22"/>
      <c r="FC84" s="22"/>
      <c r="FD84" s="22"/>
      <c r="FE84" s="22"/>
      <c r="FF84" s="22"/>
      <c r="FG84" s="22"/>
      <c r="FH84" s="22"/>
      <c r="FI84" s="22"/>
      <c r="FJ84" s="22"/>
      <c r="FK84" s="22"/>
      <c r="FL84" s="22"/>
      <c r="FM84" s="22"/>
      <c r="FN84" s="22"/>
      <c r="FO84" s="22"/>
      <c r="FP84" s="22"/>
      <c r="FQ84" s="22"/>
      <c r="FR84" s="22"/>
      <c r="FS84" s="22"/>
      <c r="FT84" s="22"/>
      <c r="FU84" s="22">
        <f>-技能加成!$D$6*15%</f>
        <v>-0.75</v>
      </c>
      <c r="FV84" s="22"/>
      <c r="FW84" s="22"/>
      <c r="FX84" s="22"/>
      <c r="FY84" s="23"/>
      <c r="FZ84" s="22"/>
      <c r="GA84" s="22"/>
      <c r="GB84" s="22"/>
      <c r="GC84" s="22"/>
      <c r="GD84" s="22"/>
      <c r="GE84" s="22"/>
      <c r="GF84" s="22"/>
      <c r="GG84" s="22"/>
      <c r="GH84" s="22"/>
      <c r="GI84" s="22"/>
      <c r="GJ84" s="22"/>
      <c r="GK84" s="22"/>
      <c r="GL84" s="22"/>
      <c r="GM84" s="22"/>
      <c r="GN84" s="22"/>
      <c r="GO84" s="22"/>
      <c r="GP84" s="22"/>
      <c r="GQ84" s="22"/>
      <c r="GR84" s="22"/>
      <c r="GS84" s="22"/>
      <c r="GT84" s="22"/>
      <c r="GU84" s="22"/>
      <c r="GV84" s="22"/>
      <c r="GW84" s="22"/>
      <c r="GX84" s="22"/>
      <c r="GY84" s="22"/>
      <c r="HB84" s="3">
        <v>0.25</v>
      </c>
      <c r="JP84" s="1">
        <v>155</v>
      </c>
      <c r="JQ84" s="23"/>
    </row>
    <row r="85" spans="1:277">
      <c r="A85" s="18" t="str">
        <f t="shared" si="4"/>
        <v>驱逐舰</v>
      </c>
      <c r="B85" s="20" t="s">
        <v>410</v>
      </c>
      <c r="C85" s="20">
        <v>4</v>
      </c>
      <c r="D85" s="20">
        <f t="shared" si="5"/>
        <v>4</v>
      </c>
      <c r="E85" s="20">
        <v>2</v>
      </c>
      <c r="F85" s="20">
        <v>1.9</v>
      </c>
      <c r="G85" s="20">
        <v>411</v>
      </c>
      <c r="H85" s="20">
        <v>5</v>
      </c>
      <c r="I85" s="20">
        <v>0</v>
      </c>
      <c r="J85" s="20">
        <v>4</v>
      </c>
      <c r="K85" s="20">
        <v>2</v>
      </c>
      <c r="L85" s="20">
        <v>3</v>
      </c>
      <c r="M85" s="20">
        <v>2</v>
      </c>
      <c r="N85" s="20">
        <v>2</v>
      </c>
      <c r="O85" s="20">
        <v>1074</v>
      </c>
      <c r="P85" s="20">
        <v>45</v>
      </c>
      <c r="Q85" s="20">
        <v>0.9</v>
      </c>
      <c r="R85" s="20">
        <v>0.8</v>
      </c>
      <c r="S85" s="20">
        <v>0.6</v>
      </c>
      <c r="T85" s="20">
        <v>0.5</v>
      </c>
      <c r="U85" s="20">
        <v>840000</v>
      </c>
      <c r="V85" s="20">
        <v>956</v>
      </c>
      <c r="W85" s="20">
        <v>0.4</v>
      </c>
      <c r="X85" s="20">
        <v>0.65</v>
      </c>
      <c r="Y85" s="20">
        <v>0.75</v>
      </c>
      <c r="Z85" s="20">
        <v>0.9</v>
      </c>
      <c r="AA85" s="20">
        <v>846</v>
      </c>
      <c r="AB85" s="20">
        <v>0.6667</v>
      </c>
      <c r="AC85" s="20">
        <v>0.6667</v>
      </c>
      <c r="AD85" s="20">
        <v>0.6667</v>
      </c>
      <c r="AE85" s="20">
        <v>0.6667</v>
      </c>
      <c r="AF85" s="20">
        <v>425</v>
      </c>
      <c r="AG85" s="20">
        <v>192000</v>
      </c>
      <c r="AH85" s="20">
        <v>1.6e-6</v>
      </c>
      <c r="AI85" s="20">
        <v>12.8</v>
      </c>
      <c r="AJ85" s="20">
        <v>32540</v>
      </c>
      <c r="AK85" s="20">
        <v>714</v>
      </c>
      <c r="AL85" s="20">
        <v>6</v>
      </c>
      <c r="AM85" s="20">
        <v>47.6</v>
      </c>
      <c r="AN85" s="20">
        <v>2</v>
      </c>
      <c r="AO85" s="20">
        <v>0</v>
      </c>
      <c r="AP85" s="18">
        <v>1600</v>
      </c>
      <c r="AQ85" s="18">
        <v>800</v>
      </c>
      <c r="AR85" s="18">
        <v>0</v>
      </c>
      <c r="AS85" s="20"/>
      <c r="AT85" s="22"/>
      <c r="AU85" s="22"/>
      <c r="AV85" s="22">
        <f>技能加成!$D$156*4%</f>
        <v>0.2</v>
      </c>
      <c r="AW85" s="22"/>
      <c r="AX85" s="22"/>
      <c r="AY85" s="22"/>
      <c r="AZ85" s="22"/>
      <c r="BA85" s="22"/>
      <c r="BB85" s="22"/>
      <c r="BC85" s="22"/>
      <c r="BD85" s="22"/>
      <c r="BE85" s="22"/>
      <c r="BF85" s="22">
        <f>技能加成!$D$156*7.5%</f>
        <v>0.375</v>
      </c>
      <c r="BG85" s="22"/>
      <c r="BH85" s="22"/>
      <c r="BI85" s="22"/>
      <c r="BJ85" s="22"/>
      <c r="BK85" s="22"/>
      <c r="BL85" s="22"/>
      <c r="BM85" s="22"/>
      <c r="BN85" s="22"/>
      <c r="BO85" s="22"/>
      <c r="BP85" s="22"/>
      <c r="BQ85" s="22"/>
      <c r="BR85" s="22"/>
      <c r="BS85" s="22"/>
      <c r="BT85" s="22"/>
      <c r="BU85" s="22"/>
      <c r="BV85" s="22"/>
      <c r="BW85" s="22"/>
      <c r="BX85" s="22"/>
      <c r="BY85" s="22"/>
      <c r="BZ85" s="22"/>
      <c r="CA85" s="22"/>
      <c r="CB85" s="22"/>
      <c r="CC85" s="22"/>
      <c r="CD85" s="22"/>
      <c r="CE85" s="22"/>
      <c r="CF85" s="22"/>
      <c r="CG85" s="22"/>
      <c r="CH85" s="22"/>
      <c r="CI85" s="22"/>
      <c r="CJ85" s="22"/>
      <c r="CK85" s="22"/>
      <c r="CL85" s="22"/>
      <c r="CM85" s="22"/>
      <c r="CN85" s="22"/>
      <c r="CO85" s="22"/>
      <c r="CP85" s="22"/>
      <c r="CQ85" s="22"/>
      <c r="CR85" s="22"/>
      <c r="CS85" s="22"/>
      <c r="CT85" s="22"/>
      <c r="CU85" s="22"/>
      <c r="CV85" s="22"/>
      <c r="CW85" s="22"/>
      <c r="CX85" s="22"/>
      <c r="CY85" s="22"/>
      <c r="CZ85" s="22"/>
      <c r="DA85" s="22"/>
      <c r="DB85" s="22"/>
      <c r="DC85" s="22"/>
      <c r="DD85" s="22"/>
      <c r="DE85" s="22"/>
      <c r="DF85" s="22"/>
      <c r="DG85" s="22"/>
      <c r="DH85" s="22"/>
      <c r="DI85" s="22"/>
      <c r="DJ85" s="22"/>
      <c r="DK85" s="22"/>
      <c r="DL85" s="22"/>
      <c r="DM85" s="22"/>
      <c r="DN85" s="22"/>
      <c r="DO85" s="22"/>
      <c r="DP85" s="22"/>
      <c r="DQ85" s="22"/>
      <c r="DR85" s="22"/>
      <c r="DS85" s="22"/>
      <c r="DT85" s="22"/>
      <c r="DU85" s="22"/>
      <c r="DV85" s="22"/>
      <c r="DW85" s="22"/>
      <c r="DX85" s="22"/>
      <c r="DY85" s="22"/>
      <c r="DZ85" s="22"/>
      <c r="EA85" s="22"/>
      <c r="EB85" s="22"/>
      <c r="EC85" s="22"/>
      <c r="ED85" s="22"/>
      <c r="EE85" s="22"/>
      <c r="EF85" s="22"/>
      <c r="EG85" s="22"/>
      <c r="EH85" s="22"/>
      <c r="EI85" s="22"/>
      <c r="EJ85" s="22"/>
      <c r="EK85" s="22"/>
      <c r="EL85" s="22"/>
      <c r="EM85" s="22"/>
      <c r="EN85" s="22"/>
      <c r="EO85" s="22"/>
      <c r="EP85" s="22"/>
      <c r="EQ85" s="22"/>
      <c r="ER85" s="22"/>
      <c r="ES85" s="23"/>
      <c r="ET85" s="22"/>
      <c r="EU85" s="22"/>
      <c r="EV85" s="22"/>
      <c r="EW85" s="22"/>
      <c r="EX85" s="22"/>
      <c r="EY85" s="18"/>
      <c r="EZ85" s="18"/>
      <c r="FA85" s="22"/>
      <c r="FB85" s="22"/>
      <c r="FC85" s="22"/>
      <c r="FD85" s="22"/>
      <c r="FE85" s="22"/>
      <c r="FF85" s="22"/>
      <c r="FG85" s="22"/>
      <c r="FH85" s="22"/>
      <c r="FI85" s="22"/>
      <c r="FJ85" s="22"/>
      <c r="FK85" s="22"/>
      <c r="FL85" s="22"/>
      <c r="FM85" s="22"/>
      <c r="FN85" s="22"/>
      <c r="FO85" s="22"/>
      <c r="FP85" s="22">
        <f>技能加成!$D$6*5%</f>
        <v>0.25</v>
      </c>
      <c r="FQ85" s="22"/>
      <c r="FR85" s="22"/>
      <c r="FS85" s="22"/>
      <c r="FT85" s="22"/>
      <c r="FU85" s="22"/>
      <c r="FV85" s="22"/>
      <c r="FW85" s="22"/>
      <c r="FX85" s="22"/>
      <c r="FY85" s="23"/>
      <c r="FZ85" s="22"/>
      <c r="GA85" s="22"/>
      <c r="GB85" s="22"/>
      <c r="GC85" s="22"/>
      <c r="GD85" s="22"/>
      <c r="GE85" s="22"/>
      <c r="GF85" s="22"/>
      <c r="GG85" s="22"/>
      <c r="GH85" s="22"/>
      <c r="GI85" s="22"/>
      <c r="GJ85" s="22"/>
      <c r="GK85" s="22"/>
      <c r="GL85" s="22"/>
      <c r="GM85" s="22"/>
      <c r="GN85" s="22"/>
      <c r="GO85" s="22"/>
      <c r="GP85" s="22"/>
      <c r="GQ85" s="22"/>
      <c r="GR85" s="22"/>
      <c r="GS85" s="22"/>
      <c r="GT85" s="22"/>
      <c r="GU85" s="22"/>
      <c r="GV85" s="22"/>
      <c r="GW85" s="22"/>
      <c r="GX85" s="22"/>
      <c r="GY85" s="22"/>
      <c r="IH85" s="3">
        <v>0.25</v>
      </c>
      <c r="JP85" s="1">
        <v>142</v>
      </c>
      <c r="JQ85" s="23"/>
    </row>
    <row r="86" spans="1:277">
      <c r="A86" s="18" t="str">
        <f t="shared" si="4"/>
        <v>驱逐舰</v>
      </c>
      <c r="B86" s="20" t="s">
        <v>453</v>
      </c>
      <c r="C86" s="20">
        <v>5</v>
      </c>
      <c r="D86" s="20">
        <f t="shared" si="5"/>
        <v>5</v>
      </c>
      <c r="E86" s="20">
        <v>2</v>
      </c>
      <c r="F86" s="20">
        <v>1.9</v>
      </c>
      <c r="G86" s="20">
        <v>366</v>
      </c>
      <c r="H86" s="20">
        <v>4.5</v>
      </c>
      <c r="I86" s="20">
        <v>0</v>
      </c>
      <c r="J86" s="20">
        <v>4</v>
      </c>
      <c r="K86" s="20">
        <v>3</v>
      </c>
      <c r="L86" s="20">
        <v>3</v>
      </c>
      <c r="M86" s="20">
        <v>2</v>
      </c>
      <c r="N86" s="20">
        <v>2</v>
      </c>
      <c r="O86" s="20">
        <v>1596</v>
      </c>
      <c r="P86" s="20">
        <v>49</v>
      </c>
      <c r="Q86" s="20">
        <v>0.9</v>
      </c>
      <c r="R86" s="20">
        <v>0.8</v>
      </c>
      <c r="S86" s="20">
        <v>0.6</v>
      </c>
      <c r="T86" s="20">
        <v>0.5</v>
      </c>
      <c r="U86" s="20">
        <v>1070000</v>
      </c>
      <c r="V86" s="20">
        <v>1420</v>
      </c>
      <c r="W86" s="20">
        <v>0.4</v>
      </c>
      <c r="X86" s="20">
        <v>0.65</v>
      </c>
      <c r="Y86" s="20">
        <v>0.75</v>
      </c>
      <c r="Z86" s="20">
        <v>0.9</v>
      </c>
      <c r="AA86" s="20">
        <v>1258</v>
      </c>
      <c r="AB86" s="20">
        <v>0.6667</v>
      </c>
      <c r="AC86" s="20">
        <v>0.6667</v>
      </c>
      <c r="AD86" s="20">
        <v>0.6667</v>
      </c>
      <c r="AE86" s="20">
        <v>0.6667</v>
      </c>
      <c r="AF86" s="20">
        <v>477</v>
      </c>
      <c r="AG86" s="20">
        <v>200000</v>
      </c>
      <c r="AH86" s="20">
        <v>1.8e-6</v>
      </c>
      <c r="AI86" s="20">
        <v>11.5</v>
      </c>
      <c r="AJ86" s="20">
        <v>32540</v>
      </c>
      <c r="AK86" s="20">
        <v>587</v>
      </c>
      <c r="AL86" s="20">
        <v>7</v>
      </c>
      <c r="AM86" s="20">
        <v>48.3</v>
      </c>
      <c r="AN86" s="20">
        <v>2</v>
      </c>
      <c r="AO86" s="20">
        <v>0</v>
      </c>
      <c r="AP86" s="18">
        <v>1600</v>
      </c>
      <c r="AQ86" s="18">
        <v>800</v>
      </c>
      <c r="AR86" s="18">
        <v>0</v>
      </c>
      <c r="AS86" s="20"/>
      <c r="AT86" s="22"/>
      <c r="AU86" s="22"/>
      <c r="AV86" s="22">
        <f>技能加成!$D$156*7.5%</f>
        <v>0.375</v>
      </c>
      <c r="AW86" s="22"/>
      <c r="AX86" s="22"/>
      <c r="AY86" s="22"/>
      <c r="AZ86" s="22"/>
      <c r="BA86" s="22"/>
      <c r="BB86" s="22"/>
      <c r="BC86" s="22"/>
      <c r="BD86" s="22"/>
      <c r="BE86" s="22"/>
      <c r="BF86" s="22">
        <f>技能加成!$D$156*7.5%</f>
        <v>0.375</v>
      </c>
      <c r="BG86" s="22"/>
      <c r="BH86" s="22"/>
      <c r="BI86" s="22"/>
      <c r="BJ86" s="22"/>
      <c r="BK86" s="22"/>
      <c r="BL86" s="22"/>
      <c r="BM86" s="22"/>
      <c r="BN86" s="22"/>
      <c r="BO86" s="22"/>
      <c r="BP86" s="22"/>
      <c r="BQ86" s="22"/>
      <c r="BR86" s="22"/>
      <c r="BS86" s="22"/>
      <c r="BT86" s="22"/>
      <c r="BU86" s="22"/>
      <c r="BV86" s="22"/>
      <c r="BW86" s="22"/>
      <c r="BX86" s="22"/>
      <c r="BY86" s="22"/>
      <c r="BZ86" s="22"/>
      <c r="CA86" s="22"/>
      <c r="CB86" s="22"/>
      <c r="CC86" s="22"/>
      <c r="CD86" s="22"/>
      <c r="CE86" s="22"/>
      <c r="CF86" s="22"/>
      <c r="CG86" s="22"/>
      <c r="CH86" s="22"/>
      <c r="CI86" s="22"/>
      <c r="CJ86" s="22"/>
      <c r="CK86" s="22"/>
      <c r="CL86" s="22"/>
      <c r="CM86" s="22"/>
      <c r="CN86" s="22"/>
      <c r="CO86" s="22"/>
      <c r="CP86" s="22"/>
      <c r="CQ86" s="22"/>
      <c r="CR86" s="22"/>
      <c r="CS86" s="22"/>
      <c r="CT86" s="22"/>
      <c r="CU86" s="22"/>
      <c r="CV86" s="22"/>
      <c r="CW86" s="22"/>
      <c r="CX86" s="22"/>
      <c r="CY86" s="22"/>
      <c r="CZ86" s="22"/>
      <c r="DA86" s="22"/>
      <c r="DB86" s="22"/>
      <c r="DC86" s="22"/>
      <c r="DD86" s="22"/>
      <c r="DE86" s="22"/>
      <c r="DF86" s="22"/>
      <c r="DG86" s="22"/>
      <c r="DH86" s="22"/>
      <c r="DI86" s="22"/>
      <c r="DJ86" s="22"/>
      <c r="DK86" s="22"/>
      <c r="DL86" s="22"/>
      <c r="DM86" s="22"/>
      <c r="DN86" s="22"/>
      <c r="DO86" s="22"/>
      <c r="DP86" s="22"/>
      <c r="DQ86" s="22"/>
      <c r="DR86" s="22"/>
      <c r="DS86" s="22"/>
      <c r="DT86" s="22"/>
      <c r="DU86" s="22"/>
      <c r="DV86" s="22"/>
      <c r="DW86" s="22"/>
      <c r="DX86" s="22"/>
      <c r="DY86" s="22"/>
      <c r="DZ86" s="22"/>
      <c r="EA86" s="22"/>
      <c r="EB86" s="22"/>
      <c r="EC86" s="22"/>
      <c r="ED86" s="22"/>
      <c r="EE86" s="22"/>
      <c r="EF86" s="22"/>
      <c r="EG86" s="22"/>
      <c r="EH86" s="22"/>
      <c r="EI86" s="22"/>
      <c r="EJ86" s="22"/>
      <c r="EK86" s="22"/>
      <c r="EL86" s="22"/>
      <c r="EM86" s="22"/>
      <c r="EN86" s="22"/>
      <c r="EO86" s="22"/>
      <c r="EP86" s="22"/>
      <c r="EQ86" s="22"/>
      <c r="ER86" s="22"/>
      <c r="ES86" s="23"/>
      <c r="ET86" s="22"/>
      <c r="EU86" s="22"/>
      <c r="EV86" s="22"/>
      <c r="EW86" s="22"/>
      <c r="EX86" s="22"/>
      <c r="EY86" s="18"/>
      <c r="EZ86" s="18"/>
      <c r="FA86" s="22"/>
      <c r="FB86" s="22"/>
      <c r="FC86" s="22"/>
      <c r="FD86" s="22"/>
      <c r="FE86" s="22"/>
      <c r="FF86" s="22"/>
      <c r="FG86" s="22"/>
      <c r="FH86" s="22"/>
      <c r="FI86" s="22"/>
      <c r="FJ86" s="22"/>
      <c r="FK86" s="22"/>
      <c r="FL86" s="22"/>
      <c r="FM86" s="22"/>
      <c r="FN86" s="22"/>
      <c r="FO86" s="22"/>
      <c r="FP86" s="22"/>
      <c r="FQ86" s="22"/>
      <c r="FR86" s="22"/>
      <c r="FS86" s="22"/>
      <c r="FT86" s="22"/>
      <c r="FU86" s="22"/>
      <c r="FV86" s="22"/>
      <c r="FW86" s="22">
        <f>技能加成!$D$6*5%</f>
        <v>0.25</v>
      </c>
      <c r="FX86" s="22">
        <f>技能加成!$D$6*5%</f>
        <v>0.25</v>
      </c>
      <c r="FY86" s="23"/>
      <c r="FZ86" s="22"/>
      <c r="GA86" s="22"/>
      <c r="GB86" s="22">
        <f>技能加成!$D$6*5%</f>
        <v>0.25</v>
      </c>
      <c r="GC86" s="22"/>
      <c r="GD86" s="22"/>
      <c r="GE86" s="22"/>
      <c r="GF86" s="22"/>
      <c r="GG86" s="22"/>
      <c r="GH86" s="22"/>
      <c r="GI86" s="22"/>
      <c r="GJ86" s="22"/>
      <c r="GK86" s="22"/>
      <c r="GL86" s="22"/>
      <c r="GM86" s="22"/>
      <c r="GN86" s="22"/>
      <c r="GO86" s="22"/>
      <c r="GP86" s="22"/>
      <c r="GQ86" s="22"/>
      <c r="GR86" s="22"/>
      <c r="GS86" s="22"/>
      <c r="GT86" s="22"/>
      <c r="GU86" s="22"/>
      <c r="GV86" s="22"/>
      <c r="GW86" s="22"/>
      <c r="GX86" s="22"/>
      <c r="GY86" s="22"/>
      <c r="IH86" s="3">
        <v>0.25</v>
      </c>
      <c r="JP86" s="1">
        <v>143</v>
      </c>
      <c r="JQ86" s="23"/>
    </row>
    <row r="87" spans="1:277">
      <c r="A87" s="18" t="str">
        <f t="shared" si="4"/>
        <v>驱逐舰</v>
      </c>
      <c r="B87" s="19" t="s">
        <v>495</v>
      </c>
      <c r="C87" s="19">
        <v>6</v>
      </c>
      <c r="D87" s="19">
        <f t="shared" si="5"/>
        <v>6</v>
      </c>
      <c r="E87" s="19">
        <v>2</v>
      </c>
      <c r="F87" s="19">
        <v>2.25</v>
      </c>
      <c r="G87" s="19">
        <v>313</v>
      </c>
      <c r="H87" s="19">
        <v>4.5</v>
      </c>
      <c r="I87" s="19">
        <v>0</v>
      </c>
      <c r="J87" s="19">
        <v>4</v>
      </c>
      <c r="K87" s="19">
        <v>2</v>
      </c>
      <c r="L87" s="19">
        <v>4</v>
      </c>
      <c r="M87" s="19">
        <v>2</v>
      </c>
      <c r="N87" s="19">
        <v>2</v>
      </c>
      <c r="O87" s="19">
        <v>1324</v>
      </c>
      <c r="P87" s="19">
        <v>79</v>
      </c>
      <c r="Q87" s="19">
        <v>0.9</v>
      </c>
      <c r="R87" s="19">
        <v>0.8</v>
      </c>
      <c r="S87" s="19">
        <v>0.6</v>
      </c>
      <c r="T87" s="19">
        <v>0.5</v>
      </c>
      <c r="U87" s="19">
        <v>990000</v>
      </c>
      <c r="V87" s="19">
        <v>1179</v>
      </c>
      <c r="W87" s="19">
        <v>0.4</v>
      </c>
      <c r="X87" s="19">
        <v>0.65</v>
      </c>
      <c r="Y87" s="19">
        <v>0.75</v>
      </c>
      <c r="Z87" s="19">
        <v>0.9</v>
      </c>
      <c r="AA87" s="19">
        <v>1044</v>
      </c>
      <c r="AB87" s="19">
        <v>0.6667</v>
      </c>
      <c r="AC87" s="19">
        <v>0.6667</v>
      </c>
      <c r="AD87" s="19">
        <v>0.6667</v>
      </c>
      <c r="AE87" s="19">
        <v>0.6667</v>
      </c>
      <c r="AF87" s="19">
        <v>495</v>
      </c>
      <c r="AG87" s="19">
        <v>205000</v>
      </c>
      <c r="AH87" s="19">
        <v>2.5e-6</v>
      </c>
      <c r="AI87" s="19">
        <v>10</v>
      </c>
      <c r="AJ87" s="19">
        <v>42310</v>
      </c>
      <c r="AK87" s="19">
        <v>727</v>
      </c>
      <c r="AL87" s="19">
        <v>7</v>
      </c>
      <c r="AM87" s="19">
        <v>47.6</v>
      </c>
      <c r="AN87" s="19">
        <v>2</v>
      </c>
      <c r="AO87" s="19">
        <v>0</v>
      </c>
      <c r="AP87" s="18">
        <v>1400</v>
      </c>
      <c r="AQ87" s="18">
        <v>800</v>
      </c>
      <c r="AR87" s="18">
        <v>0</v>
      </c>
      <c r="AS87" s="19" t="s">
        <v>3596</v>
      </c>
      <c r="AT87" s="22"/>
      <c r="AU87" s="22"/>
      <c r="AV87" s="22"/>
      <c r="AW87" s="22"/>
      <c r="AX87" s="22"/>
      <c r="AY87" s="22"/>
      <c r="AZ87" s="22"/>
      <c r="BA87" s="22"/>
      <c r="BB87" s="22"/>
      <c r="BC87" s="22"/>
      <c r="BD87" s="22"/>
      <c r="BE87" s="22"/>
      <c r="BF87" s="22"/>
      <c r="BG87" s="22"/>
      <c r="BH87" s="22"/>
      <c r="BI87" s="22"/>
      <c r="BJ87" s="22"/>
      <c r="BK87" s="22"/>
      <c r="BL87" s="22"/>
      <c r="BM87" s="22"/>
      <c r="BN87" s="22"/>
      <c r="BO87" s="22"/>
      <c r="BP87" s="22"/>
      <c r="BQ87" s="22"/>
      <c r="BR87" s="22">
        <f>技能加成!$D$178*7.5%</f>
        <v>0.375</v>
      </c>
      <c r="BS87" s="22">
        <f>技能加成!$D$178*7.5%</f>
        <v>0.375</v>
      </c>
      <c r="BT87" s="22">
        <f>技能加成!$D$178*7.5%</f>
        <v>0.375</v>
      </c>
      <c r="BU87" s="22">
        <f>技能加成!$D$178*7.5%</f>
        <v>0.375</v>
      </c>
      <c r="BV87" s="22"/>
      <c r="BW87" s="22"/>
      <c r="BX87" s="22"/>
      <c r="BY87" s="22"/>
      <c r="BZ87" s="22"/>
      <c r="CA87" s="22"/>
      <c r="CB87" s="22"/>
      <c r="CC87" s="22"/>
      <c r="CD87" s="22"/>
      <c r="CE87" s="22"/>
      <c r="CF87" s="22"/>
      <c r="CG87" s="22"/>
      <c r="CH87" s="22"/>
      <c r="CI87" s="22"/>
      <c r="CJ87" s="22"/>
      <c r="CK87" s="22"/>
      <c r="CL87" s="22"/>
      <c r="CM87" s="22"/>
      <c r="CN87" s="22"/>
      <c r="CO87" s="22"/>
      <c r="CP87" s="22"/>
      <c r="CQ87" s="22"/>
      <c r="CR87" s="22"/>
      <c r="CS87" s="22"/>
      <c r="CT87" s="22"/>
      <c r="CU87" s="22"/>
      <c r="CV87" s="22"/>
      <c r="CW87" s="22"/>
      <c r="CX87" s="22"/>
      <c r="CY87" s="22"/>
      <c r="CZ87" s="22"/>
      <c r="DA87" s="22"/>
      <c r="DB87" s="22"/>
      <c r="DC87" s="22"/>
      <c r="DD87" s="22"/>
      <c r="DE87" s="22"/>
      <c r="DF87" s="22"/>
      <c r="DG87" s="22"/>
      <c r="DH87" s="22"/>
      <c r="DI87" s="22"/>
      <c r="DJ87" s="22"/>
      <c r="DK87" s="22"/>
      <c r="DL87" s="22"/>
      <c r="DM87" s="22"/>
      <c r="DN87" s="22"/>
      <c r="DO87" s="22"/>
      <c r="DP87" s="22"/>
      <c r="DQ87" s="22"/>
      <c r="DR87" s="22"/>
      <c r="DS87" s="22"/>
      <c r="DT87" s="22"/>
      <c r="DU87" s="22"/>
      <c r="DV87" s="22"/>
      <c r="DW87" s="22"/>
      <c r="DX87" s="22"/>
      <c r="DY87" s="22"/>
      <c r="DZ87" s="22"/>
      <c r="EA87" s="22"/>
      <c r="EB87" s="22"/>
      <c r="EC87" s="22"/>
      <c r="ED87" s="22"/>
      <c r="EE87" s="22"/>
      <c r="EF87" s="22"/>
      <c r="EG87" s="22"/>
      <c r="EH87" s="22"/>
      <c r="EI87" s="22"/>
      <c r="EJ87" s="22"/>
      <c r="EK87" s="22"/>
      <c r="EL87" s="22"/>
      <c r="EM87" s="22"/>
      <c r="EN87" s="22"/>
      <c r="EO87" s="22"/>
      <c r="EP87" s="22"/>
      <c r="EQ87" s="22"/>
      <c r="ER87" s="22"/>
      <c r="ES87" s="23"/>
      <c r="ET87" s="22"/>
      <c r="EU87" s="22"/>
      <c r="EV87" s="22"/>
      <c r="EW87" s="22"/>
      <c r="EX87" s="22">
        <f>技能加成!$D$7*7.5%</f>
        <v>0.375</v>
      </c>
      <c r="EY87" s="18"/>
      <c r="EZ87" s="18"/>
      <c r="FA87" s="22"/>
      <c r="FB87" s="22"/>
      <c r="FC87" s="22"/>
      <c r="FD87" s="22"/>
      <c r="FE87" s="22"/>
      <c r="FF87" s="22"/>
      <c r="FG87" s="22"/>
      <c r="FH87" s="22"/>
      <c r="FI87" s="22"/>
      <c r="FJ87" s="22"/>
      <c r="FK87" s="22"/>
      <c r="FL87" s="22"/>
      <c r="FM87" s="22"/>
      <c r="FN87" s="22"/>
      <c r="FO87" s="22"/>
      <c r="FP87" s="22"/>
      <c r="FQ87" s="22"/>
      <c r="FR87" s="22"/>
      <c r="FS87" s="22"/>
      <c r="FT87" s="22"/>
      <c r="FU87" s="22">
        <f>-技能加成!$D$7*15%</f>
        <v>-0.75</v>
      </c>
      <c r="FV87" s="22"/>
      <c r="FW87" s="22"/>
      <c r="FX87" s="22"/>
      <c r="FY87" s="23"/>
      <c r="FZ87" s="22"/>
      <c r="GA87" s="22"/>
      <c r="GB87" s="22"/>
      <c r="GC87" s="22"/>
      <c r="GD87" s="22"/>
      <c r="GE87" s="22"/>
      <c r="GF87" s="22"/>
      <c r="GG87" s="22"/>
      <c r="GH87" s="22"/>
      <c r="GI87" s="22"/>
      <c r="GJ87" s="22"/>
      <c r="GK87" s="22"/>
      <c r="GL87" s="22"/>
      <c r="GM87" s="22"/>
      <c r="GN87" s="22"/>
      <c r="GO87" s="22"/>
      <c r="GP87" s="22"/>
      <c r="GQ87" s="22"/>
      <c r="GR87" s="22"/>
      <c r="GS87" s="22"/>
      <c r="GT87" s="22"/>
      <c r="GU87" s="22"/>
      <c r="GV87" s="22"/>
      <c r="GW87" s="22"/>
      <c r="GX87" s="22"/>
      <c r="GY87" s="22"/>
      <c r="HB87" s="3">
        <v>0.25</v>
      </c>
      <c r="JP87" s="1">
        <v>143</v>
      </c>
      <c r="JQ87" s="23"/>
    </row>
    <row r="88" spans="1:277">
      <c r="A88" s="18" t="str">
        <f t="shared" si="4"/>
        <v>驱逐舰</v>
      </c>
      <c r="B88" s="17" t="s">
        <v>535</v>
      </c>
      <c r="C88" s="17">
        <v>4</v>
      </c>
      <c r="D88" s="17">
        <f t="shared" si="5"/>
        <v>4</v>
      </c>
      <c r="E88" s="17">
        <v>2</v>
      </c>
      <c r="F88" s="17">
        <v>2.1</v>
      </c>
      <c r="G88" s="17">
        <v>332</v>
      </c>
      <c r="H88" s="17">
        <v>4.5</v>
      </c>
      <c r="I88" s="17">
        <v>0</v>
      </c>
      <c r="J88" s="17">
        <v>3</v>
      </c>
      <c r="K88" s="17">
        <v>1</v>
      </c>
      <c r="L88" s="17">
        <v>3</v>
      </c>
      <c r="M88" s="17">
        <v>2</v>
      </c>
      <c r="N88" s="17">
        <v>2</v>
      </c>
      <c r="O88" s="17">
        <v>954</v>
      </c>
      <c r="P88" s="17">
        <v>41</v>
      </c>
      <c r="Q88" s="17">
        <v>0.9</v>
      </c>
      <c r="R88" s="17">
        <v>0.8</v>
      </c>
      <c r="S88" s="17">
        <v>0.6</v>
      </c>
      <c r="T88" s="17">
        <v>0.5</v>
      </c>
      <c r="U88" s="17">
        <v>790000</v>
      </c>
      <c r="V88" s="17">
        <v>849</v>
      </c>
      <c r="W88" s="17">
        <v>0.4</v>
      </c>
      <c r="X88" s="17">
        <v>0.65</v>
      </c>
      <c r="Y88" s="17">
        <v>0.75</v>
      </c>
      <c r="Z88" s="17">
        <v>0.9</v>
      </c>
      <c r="AA88" s="17">
        <v>752</v>
      </c>
      <c r="AB88" s="17">
        <v>0.6667</v>
      </c>
      <c r="AC88" s="17">
        <v>0.6667</v>
      </c>
      <c r="AD88" s="17">
        <v>0.6667</v>
      </c>
      <c r="AE88" s="17">
        <v>0.6667</v>
      </c>
      <c r="AF88" s="17">
        <v>386</v>
      </c>
      <c r="AG88" s="17">
        <v>187000</v>
      </c>
      <c r="AH88" s="17">
        <v>1.4e-6</v>
      </c>
      <c r="AI88" s="17">
        <v>10.7</v>
      </c>
      <c r="AJ88" s="17">
        <v>32540</v>
      </c>
      <c r="AK88" s="17">
        <v>571</v>
      </c>
      <c r="AL88" s="17">
        <v>6</v>
      </c>
      <c r="AM88" s="17">
        <v>56.1</v>
      </c>
      <c r="AN88" s="17">
        <v>2</v>
      </c>
      <c r="AO88" s="17">
        <v>0</v>
      </c>
      <c r="AP88" s="18">
        <v>1650</v>
      </c>
      <c r="AQ88" s="18">
        <v>800</v>
      </c>
      <c r="AR88" s="18">
        <v>0</v>
      </c>
      <c r="AS88" s="17"/>
      <c r="AT88" s="22"/>
      <c r="AU88" s="22"/>
      <c r="AV88" s="22">
        <f>技能加成!$D$6*6%</f>
        <v>0.3</v>
      </c>
      <c r="AW88" s="22"/>
      <c r="AX88" s="22"/>
      <c r="AY88" s="22"/>
      <c r="AZ88" s="22"/>
      <c r="BA88" s="22"/>
      <c r="BB88" s="22"/>
      <c r="BC88" s="22"/>
      <c r="BD88" s="22"/>
      <c r="BE88" s="22"/>
      <c r="BF88" s="22"/>
      <c r="BG88" s="22"/>
      <c r="BH88" s="22"/>
      <c r="BI88" s="22"/>
      <c r="BJ88" s="22"/>
      <c r="BK88" s="22"/>
      <c r="BL88" s="22"/>
      <c r="BM88" s="22"/>
      <c r="BN88" s="22"/>
      <c r="BO88" s="22"/>
      <c r="BP88" s="22"/>
      <c r="BQ88" s="22"/>
      <c r="BR88" s="22">
        <f>技能加成!$D$174*6%</f>
        <v>0.3</v>
      </c>
      <c r="BS88" s="22">
        <f>技能加成!$D$174*6%</f>
        <v>0.3</v>
      </c>
      <c r="BT88" s="22">
        <f>技能加成!$D$174*6%</f>
        <v>0.3</v>
      </c>
      <c r="BU88" s="22">
        <f>技能加成!$D$174*6%</f>
        <v>0.3</v>
      </c>
      <c r="BV88" s="22"/>
      <c r="BW88" s="22"/>
      <c r="BX88" s="22"/>
      <c r="BY88" s="22"/>
      <c r="BZ88" s="22"/>
      <c r="CA88" s="22"/>
      <c r="CB88" s="22"/>
      <c r="CC88" s="22"/>
      <c r="CD88" s="22"/>
      <c r="CE88" s="22"/>
      <c r="CF88" s="22"/>
      <c r="CG88" s="22"/>
      <c r="CH88" s="22"/>
      <c r="CI88" s="22"/>
      <c r="CJ88" s="22"/>
      <c r="CK88" s="22"/>
      <c r="CL88" s="22"/>
      <c r="CM88" s="22"/>
      <c r="CN88" s="22"/>
      <c r="CO88" s="22"/>
      <c r="CP88" s="22"/>
      <c r="CQ88" s="22"/>
      <c r="CR88" s="22"/>
      <c r="CS88" s="22"/>
      <c r="CT88" s="22"/>
      <c r="CU88" s="22"/>
      <c r="CV88" s="22"/>
      <c r="CW88" s="22"/>
      <c r="CX88" s="22"/>
      <c r="CY88" s="22"/>
      <c r="CZ88" s="22"/>
      <c r="DA88" s="22"/>
      <c r="DB88" s="22"/>
      <c r="DC88" s="22"/>
      <c r="DD88" s="22"/>
      <c r="DE88" s="22"/>
      <c r="DF88" s="22"/>
      <c r="DG88" s="22"/>
      <c r="DH88" s="22"/>
      <c r="DI88" s="22"/>
      <c r="DJ88" s="22"/>
      <c r="DK88" s="22"/>
      <c r="DL88" s="22"/>
      <c r="DM88" s="22"/>
      <c r="DN88" s="22"/>
      <c r="DO88" s="22"/>
      <c r="DP88" s="22"/>
      <c r="DQ88" s="22"/>
      <c r="DR88" s="22"/>
      <c r="DS88" s="22"/>
      <c r="DT88" s="22"/>
      <c r="DU88" s="22"/>
      <c r="DV88" s="22"/>
      <c r="DW88" s="22"/>
      <c r="DX88" s="22"/>
      <c r="DY88" s="22"/>
      <c r="DZ88" s="22"/>
      <c r="EA88" s="22"/>
      <c r="EB88" s="22"/>
      <c r="EC88" s="22"/>
      <c r="ED88" s="22"/>
      <c r="EE88" s="22"/>
      <c r="EF88" s="22"/>
      <c r="EG88" s="22"/>
      <c r="EH88" s="22"/>
      <c r="EI88" s="22"/>
      <c r="EJ88" s="22"/>
      <c r="EK88" s="22"/>
      <c r="EL88" s="22"/>
      <c r="EM88" s="22"/>
      <c r="EN88" s="22"/>
      <c r="EO88" s="22"/>
      <c r="EP88" s="22"/>
      <c r="EQ88" s="22"/>
      <c r="ER88" s="22"/>
      <c r="ES88" s="23"/>
      <c r="ET88" s="22"/>
      <c r="EU88" s="22"/>
      <c r="EV88" s="22"/>
      <c r="EW88" s="22"/>
      <c r="EX88" s="22">
        <f>技能加成!$D$6*5%</f>
        <v>0.25</v>
      </c>
      <c r="EY88" s="18"/>
      <c r="EZ88" s="18"/>
      <c r="FA88" s="22"/>
      <c r="FB88" s="22"/>
      <c r="FC88" s="22"/>
      <c r="FD88" s="22"/>
      <c r="FE88" s="22"/>
      <c r="FF88" s="22"/>
      <c r="FG88" s="22"/>
      <c r="FH88" s="22"/>
      <c r="FI88" s="22"/>
      <c r="FJ88" s="22"/>
      <c r="FK88" s="22"/>
      <c r="FL88" s="22"/>
      <c r="FM88" s="22"/>
      <c r="FN88" s="22"/>
      <c r="FO88" s="22"/>
      <c r="FP88" s="22"/>
      <c r="FQ88" s="22"/>
      <c r="FR88" s="22"/>
      <c r="FS88" s="22"/>
      <c r="FT88" s="22"/>
      <c r="FU88" s="22">
        <f>-技能加成!$D$6*10%</f>
        <v>-0.5</v>
      </c>
      <c r="FV88" s="22"/>
      <c r="FW88" s="22"/>
      <c r="FX88" s="22"/>
      <c r="FY88" s="23"/>
      <c r="FZ88" s="22"/>
      <c r="GA88" s="22"/>
      <c r="GB88" s="22"/>
      <c r="GC88" s="22"/>
      <c r="GD88" s="22"/>
      <c r="GE88" s="22"/>
      <c r="GF88" s="22"/>
      <c r="GG88" s="22"/>
      <c r="GH88" s="22"/>
      <c r="GI88" s="22"/>
      <c r="GJ88" s="22"/>
      <c r="GK88" s="22"/>
      <c r="GL88" s="22"/>
      <c r="GM88" s="22"/>
      <c r="GN88" s="22"/>
      <c r="GO88" s="22"/>
      <c r="GP88" s="22"/>
      <c r="GQ88" s="22"/>
      <c r="GR88" s="22"/>
      <c r="GS88" s="22"/>
      <c r="GT88" s="22"/>
      <c r="GU88" s="22"/>
      <c r="GV88" s="22"/>
      <c r="GW88" s="22"/>
      <c r="GX88" s="22"/>
      <c r="GY88" s="22"/>
      <c r="HB88" s="3">
        <v>0.25</v>
      </c>
      <c r="JP88" s="1">
        <v>155</v>
      </c>
      <c r="JQ88" s="23"/>
    </row>
    <row r="89" spans="1:277">
      <c r="A89" s="18" t="str">
        <f t="shared" si="4"/>
        <v>驱逐舰</v>
      </c>
      <c r="B89" s="20" t="s">
        <v>571</v>
      </c>
      <c r="C89" s="20">
        <v>3</v>
      </c>
      <c r="D89" s="20">
        <f t="shared" si="5"/>
        <v>3</v>
      </c>
      <c r="E89" s="20">
        <v>2</v>
      </c>
      <c r="F89" s="20">
        <v>2</v>
      </c>
      <c r="G89" s="20">
        <v>306</v>
      </c>
      <c r="H89" s="20">
        <v>4.5</v>
      </c>
      <c r="I89" s="20">
        <v>0</v>
      </c>
      <c r="J89" s="20">
        <v>3</v>
      </c>
      <c r="K89" s="20">
        <v>2</v>
      </c>
      <c r="L89" s="20">
        <v>3</v>
      </c>
      <c r="M89" s="20">
        <v>0</v>
      </c>
      <c r="N89" s="20">
        <v>0</v>
      </c>
      <c r="O89" s="20">
        <v>718</v>
      </c>
      <c r="P89" s="20">
        <v>60</v>
      </c>
      <c r="Q89" s="20">
        <v>1</v>
      </c>
      <c r="R89" s="20">
        <v>0.8</v>
      </c>
      <c r="S89" s="20">
        <v>0.6</v>
      </c>
      <c r="T89" s="20">
        <v>0.45</v>
      </c>
      <c r="U89" s="20">
        <v>690000</v>
      </c>
      <c r="V89" s="20">
        <v>1058</v>
      </c>
      <c r="W89" s="20">
        <v>0.5</v>
      </c>
      <c r="X89" s="20">
        <v>0.65</v>
      </c>
      <c r="Y89" s="20">
        <v>0.75</v>
      </c>
      <c r="Z89" s="20">
        <v>0.8</v>
      </c>
      <c r="AA89" s="20">
        <v>864</v>
      </c>
      <c r="AB89" s="20">
        <v>0.6667</v>
      </c>
      <c r="AC89" s="20">
        <v>0.6667</v>
      </c>
      <c r="AD89" s="20">
        <v>0.6667</v>
      </c>
      <c r="AE89" s="20">
        <v>0.6667</v>
      </c>
      <c r="AF89" s="20">
        <v>583</v>
      </c>
      <c r="AG89" s="20">
        <v>185000</v>
      </c>
      <c r="AH89" s="20">
        <v>1.6e-6</v>
      </c>
      <c r="AI89" s="20">
        <v>11.3</v>
      </c>
      <c r="AJ89" s="20">
        <v>35600</v>
      </c>
      <c r="AK89" s="20">
        <v>537</v>
      </c>
      <c r="AL89" s="20">
        <v>5</v>
      </c>
      <c r="AM89" s="20">
        <v>61.1</v>
      </c>
      <c r="AN89" s="20">
        <v>2</v>
      </c>
      <c r="AO89" s="20">
        <v>0</v>
      </c>
      <c r="AP89" s="18">
        <v>1650</v>
      </c>
      <c r="AQ89" s="18">
        <v>750</v>
      </c>
      <c r="AR89" s="18">
        <v>0</v>
      </c>
      <c r="AS89" s="20"/>
      <c r="AT89" s="22">
        <f>技能加成!$D$120*6%</f>
        <v>0.3</v>
      </c>
      <c r="AU89" s="22"/>
      <c r="AV89" s="22"/>
      <c r="AW89" s="22"/>
      <c r="AX89" s="22"/>
      <c r="AY89" s="22"/>
      <c r="AZ89" s="22"/>
      <c r="BA89" s="22"/>
      <c r="BB89" s="22"/>
      <c r="BC89" s="22"/>
      <c r="BD89" s="22"/>
      <c r="BE89" s="22"/>
      <c r="BF89" s="22"/>
      <c r="BG89" s="22"/>
      <c r="BH89" s="22"/>
      <c r="BI89" s="22"/>
      <c r="BJ89" s="22"/>
      <c r="BK89" s="22"/>
      <c r="BL89" s="22"/>
      <c r="BM89" s="22"/>
      <c r="BN89" s="22"/>
      <c r="BO89" s="22"/>
      <c r="BP89" s="22"/>
      <c r="BQ89" s="22"/>
      <c r="BR89" s="22"/>
      <c r="BS89" s="22"/>
      <c r="BT89" s="22"/>
      <c r="BU89" s="22"/>
      <c r="BV89" s="22"/>
      <c r="BW89" s="22"/>
      <c r="BX89" s="22"/>
      <c r="BY89" s="22"/>
      <c r="BZ89" s="22"/>
      <c r="CA89" s="22"/>
      <c r="CB89" s="22"/>
      <c r="CC89" s="22"/>
      <c r="CD89" s="22"/>
      <c r="CE89" s="22"/>
      <c r="CF89" s="22"/>
      <c r="CG89" s="22"/>
      <c r="CH89" s="22"/>
      <c r="CI89" s="22"/>
      <c r="CJ89" s="22"/>
      <c r="CK89" s="22"/>
      <c r="CL89" s="22"/>
      <c r="CM89" s="22"/>
      <c r="CN89" s="22"/>
      <c r="CO89" s="22"/>
      <c r="CP89" s="22"/>
      <c r="CQ89" s="22"/>
      <c r="CR89" s="22"/>
      <c r="CS89" s="22"/>
      <c r="CT89" s="22"/>
      <c r="CU89" s="22"/>
      <c r="CV89" s="22"/>
      <c r="CW89" s="22"/>
      <c r="CX89" s="22"/>
      <c r="CY89" s="22"/>
      <c r="CZ89" s="22"/>
      <c r="DA89" s="22"/>
      <c r="DB89" s="22"/>
      <c r="DC89" s="22"/>
      <c r="DD89" s="22"/>
      <c r="DE89" s="22"/>
      <c r="DF89" s="22"/>
      <c r="DG89" s="22"/>
      <c r="DH89" s="22"/>
      <c r="DI89" s="22"/>
      <c r="DJ89" s="22"/>
      <c r="DK89" s="22"/>
      <c r="DL89" s="22"/>
      <c r="DM89" s="22"/>
      <c r="DN89" s="22"/>
      <c r="DO89" s="22"/>
      <c r="DP89" s="22"/>
      <c r="DQ89" s="22"/>
      <c r="DR89" s="22"/>
      <c r="DS89" s="22"/>
      <c r="DT89" s="22"/>
      <c r="DU89" s="22"/>
      <c r="DV89" s="22"/>
      <c r="DW89" s="22"/>
      <c r="DX89" s="22"/>
      <c r="DY89" s="22"/>
      <c r="DZ89" s="22"/>
      <c r="EA89" s="22"/>
      <c r="EB89" s="22"/>
      <c r="EC89" s="22"/>
      <c r="ED89" s="22"/>
      <c r="EE89" s="22"/>
      <c r="EF89" s="22"/>
      <c r="EG89" s="22"/>
      <c r="EH89" s="22"/>
      <c r="EI89" s="22"/>
      <c r="EJ89" s="22"/>
      <c r="EK89" s="22"/>
      <c r="EL89" s="22"/>
      <c r="EM89" s="22"/>
      <c r="EN89" s="22"/>
      <c r="EO89" s="22">
        <f>-技能加成!$D$120*10%</f>
        <v>-0.5</v>
      </c>
      <c r="EP89" s="22"/>
      <c r="EQ89" s="22"/>
      <c r="ER89" s="22"/>
      <c r="ES89" s="23"/>
      <c r="ET89" s="22"/>
      <c r="EU89" s="22"/>
      <c r="EV89" s="22"/>
      <c r="EW89" s="22"/>
      <c r="EX89" s="22"/>
      <c r="EY89" s="18"/>
      <c r="EZ89" s="18"/>
      <c r="FA89" s="22"/>
      <c r="FB89" s="22"/>
      <c r="FC89" s="22"/>
      <c r="FD89" s="22"/>
      <c r="FE89" s="22"/>
      <c r="FF89" s="22"/>
      <c r="FG89" s="22"/>
      <c r="FH89" s="22"/>
      <c r="FI89" s="22"/>
      <c r="FJ89" s="22"/>
      <c r="FK89" s="22"/>
      <c r="FL89" s="22"/>
      <c r="FM89" s="22"/>
      <c r="FN89" s="22"/>
      <c r="FO89" s="22"/>
      <c r="FP89" s="22"/>
      <c r="FQ89" s="22"/>
      <c r="FR89" s="22"/>
      <c r="FS89" s="22"/>
      <c r="FT89" s="22"/>
      <c r="FU89" s="22"/>
      <c r="FV89" s="22"/>
      <c r="FW89" s="22"/>
      <c r="FX89" s="22"/>
      <c r="FY89" s="23"/>
      <c r="FZ89" s="22"/>
      <c r="GA89" s="22"/>
      <c r="GB89" s="22"/>
      <c r="GC89" s="22">
        <f>技能加成!$D$6*5%</f>
        <v>0.25</v>
      </c>
      <c r="GD89" s="22"/>
      <c r="GE89" s="22"/>
      <c r="GF89" s="22"/>
      <c r="GG89" s="22"/>
      <c r="GH89" s="22"/>
      <c r="GI89" s="22"/>
      <c r="GJ89" s="22"/>
      <c r="GK89" s="22"/>
      <c r="GL89" s="22"/>
      <c r="GM89" s="22"/>
      <c r="GN89" s="22"/>
      <c r="GO89" s="22"/>
      <c r="GP89" s="22"/>
      <c r="GQ89" s="22"/>
      <c r="GR89" s="22"/>
      <c r="GS89" s="22"/>
      <c r="GT89" s="22"/>
      <c r="GU89" s="22"/>
      <c r="GV89" s="22"/>
      <c r="GW89" s="22"/>
      <c r="GX89" s="22"/>
      <c r="GY89" s="22"/>
      <c r="IF89" s="3">
        <v>0.25</v>
      </c>
      <c r="JP89" s="1">
        <v>166</v>
      </c>
      <c r="JQ89" s="23"/>
    </row>
    <row r="90" spans="1:277">
      <c r="A90" s="18" t="str">
        <f t="shared" si="4"/>
        <v>驱逐舰</v>
      </c>
      <c r="B90" s="19" t="s">
        <v>604</v>
      </c>
      <c r="C90" s="19">
        <v>4</v>
      </c>
      <c r="D90" s="19">
        <f t="shared" si="5"/>
        <v>4</v>
      </c>
      <c r="E90" s="19">
        <v>2</v>
      </c>
      <c r="F90" s="19">
        <v>2.2</v>
      </c>
      <c r="G90" s="19">
        <v>312</v>
      </c>
      <c r="H90" s="19">
        <v>4.5</v>
      </c>
      <c r="I90" s="19">
        <v>3</v>
      </c>
      <c r="J90" s="19">
        <v>2</v>
      </c>
      <c r="K90" s="19">
        <v>2</v>
      </c>
      <c r="L90" s="19">
        <v>3</v>
      </c>
      <c r="M90" s="19">
        <v>2</v>
      </c>
      <c r="N90" s="19">
        <v>2</v>
      </c>
      <c r="O90" s="19">
        <v>826</v>
      </c>
      <c r="P90" s="19">
        <v>51</v>
      </c>
      <c r="Q90" s="19">
        <v>1</v>
      </c>
      <c r="R90" s="19">
        <v>0.8</v>
      </c>
      <c r="S90" s="19">
        <v>0.6</v>
      </c>
      <c r="T90" s="19">
        <v>0.45</v>
      </c>
      <c r="U90" s="19">
        <v>740000</v>
      </c>
      <c r="V90" s="19">
        <v>1216</v>
      </c>
      <c r="W90" s="19">
        <v>0.5</v>
      </c>
      <c r="X90" s="19">
        <v>0.65</v>
      </c>
      <c r="Y90" s="19">
        <v>0.75</v>
      </c>
      <c r="Z90" s="19">
        <v>0.8</v>
      </c>
      <c r="AA90" s="19">
        <v>994</v>
      </c>
      <c r="AB90" s="19">
        <v>0.6667</v>
      </c>
      <c r="AC90" s="19">
        <v>0.6667</v>
      </c>
      <c r="AD90" s="19">
        <v>0.6667</v>
      </c>
      <c r="AE90" s="19">
        <v>0.6667</v>
      </c>
      <c r="AF90" s="19">
        <v>570</v>
      </c>
      <c r="AG90" s="19">
        <v>187000</v>
      </c>
      <c r="AH90" s="19">
        <v>1.8e-6</v>
      </c>
      <c r="AI90" s="19">
        <v>12.4</v>
      </c>
      <c r="AJ90" s="19">
        <v>35600</v>
      </c>
      <c r="AK90" s="19">
        <v>586</v>
      </c>
      <c r="AL90" s="19">
        <v>7</v>
      </c>
      <c r="AM90" s="19">
        <v>64.2</v>
      </c>
      <c r="AN90" s="19">
        <v>2</v>
      </c>
      <c r="AO90" s="19">
        <v>450</v>
      </c>
      <c r="AP90" s="18">
        <v>1700</v>
      </c>
      <c r="AQ90" s="18">
        <v>600</v>
      </c>
      <c r="AR90" s="18">
        <v>0</v>
      </c>
      <c r="AS90" s="19"/>
      <c r="AT90" s="22"/>
      <c r="AU90" s="22"/>
      <c r="AV90" s="22"/>
      <c r="AW90" s="22"/>
      <c r="AX90" s="22">
        <f>技能加成!$D$192*20%</f>
        <v>1</v>
      </c>
      <c r="AY90" s="22"/>
      <c r="AZ90" s="22"/>
      <c r="BA90" s="22"/>
      <c r="BB90" s="22"/>
      <c r="BC90" s="22"/>
      <c r="BD90" s="22"/>
      <c r="BE90" s="22"/>
      <c r="BF90" s="22"/>
      <c r="BG90" s="22"/>
      <c r="BH90" s="22"/>
      <c r="BI90" s="22"/>
      <c r="BJ90" s="22"/>
      <c r="BK90" s="22"/>
      <c r="BL90" s="22"/>
      <c r="BM90" s="22"/>
      <c r="BN90" s="22"/>
      <c r="BO90" s="22"/>
      <c r="BP90" s="22"/>
      <c r="BQ90" s="22"/>
      <c r="BR90" s="22"/>
      <c r="BS90" s="22"/>
      <c r="BT90" s="22"/>
      <c r="BU90" s="22"/>
      <c r="BV90" s="22"/>
      <c r="BW90" s="22"/>
      <c r="BX90" s="22"/>
      <c r="BY90" s="22"/>
      <c r="BZ90" s="22"/>
      <c r="CA90" s="22"/>
      <c r="CB90" s="22"/>
      <c r="CC90" s="22"/>
      <c r="CD90" s="22"/>
      <c r="CE90" s="22"/>
      <c r="CF90" s="22"/>
      <c r="CG90" s="22"/>
      <c r="CH90" s="22"/>
      <c r="CI90" s="22"/>
      <c r="CJ90" s="22"/>
      <c r="CK90" s="22"/>
      <c r="CL90" s="22"/>
      <c r="CM90" s="22"/>
      <c r="CN90" s="22"/>
      <c r="CO90" s="22"/>
      <c r="CP90" s="22"/>
      <c r="CQ90" s="22"/>
      <c r="CR90" s="22"/>
      <c r="CS90" s="22"/>
      <c r="CT90" s="22"/>
      <c r="CU90" s="22"/>
      <c r="CV90" s="22"/>
      <c r="CW90" s="22"/>
      <c r="CX90" s="22"/>
      <c r="CY90" s="22"/>
      <c r="CZ90" s="22"/>
      <c r="DA90" s="22"/>
      <c r="DB90" s="22"/>
      <c r="DC90" s="22"/>
      <c r="DD90" s="22"/>
      <c r="DE90" s="22"/>
      <c r="DF90" s="22"/>
      <c r="DG90" s="22"/>
      <c r="DH90" s="22"/>
      <c r="DI90" s="22"/>
      <c r="DJ90" s="22"/>
      <c r="DK90" s="22"/>
      <c r="DL90" s="22"/>
      <c r="DM90" s="22"/>
      <c r="DN90" s="22"/>
      <c r="DO90" s="22"/>
      <c r="DP90" s="22"/>
      <c r="DQ90" s="22"/>
      <c r="DR90" s="22"/>
      <c r="DS90" s="22"/>
      <c r="DT90" s="22"/>
      <c r="DU90" s="22"/>
      <c r="DV90" s="22"/>
      <c r="DW90" s="22"/>
      <c r="DX90" s="22"/>
      <c r="DY90" s="22"/>
      <c r="DZ90" s="22"/>
      <c r="EA90" s="22"/>
      <c r="EB90" s="22"/>
      <c r="EC90" s="22"/>
      <c r="ED90" s="22"/>
      <c r="EE90" s="22"/>
      <c r="EF90" s="22"/>
      <c r="EG90" s="22"/>
      <c r="EH90" s="22"/>
      <c r="EI90" s="22"/>
      <c r="EJ90" s="22"/>
      <c r="EK90" s="22"/>
      <c r="EL90" s="22"/>
      <c r="EM90" s="22"/>
      <c r="EN90" s="22"/>
      <c r="EO90" s="22"/>
      <c r="EP90" s="22"/>
      <c r="EQ90" s="22"/>
      <c r="ER90" s="22"/>
      <c r="ES90" s="23"/>
      <c r="ET90" s="22">
        <f>技能加成!$D$192*5%</f>
        <v>0.25</v>
      </c>
      <c r="EU90" s="22"/>
      <c r="EV90" s="22"/>
      <c r="EW90" s="22"/>
      <c r="EX90" s="22"/>
      <c r="EY90" s="18"/>
      <c r="EZ90" s="22">
        <f>技能加成!$D$6*5%</f>
        <v>0.25</v>
      </c>
      <c r="FA90" s="22"/>
      <c r="FB90" s="22">
        <f>技能加成!$D$6*5%</f>
        <v>0.25</v>
      </c>
      <c r="FC90" s="22"/>
      <c r="FD90" s="22"/>
      <c r="FE90" s="22"/>
      <c r="FF90" s="22"/>
      <c r="FG90" s="22"/>
      <c r="FH90" s="22"/>
      <c r="FI90" s="22"/>
      <c r="FJ90" s="22"/>
      <c r="FK90" s="22"/>
      <c r="FL90" s="22"/>
      <c r="FM90" s="22"/>
      <c r="FN90" s="22"/>
      <c r="FO90" s="22"/>
      <c r="FP90" s="22"/>
      <c r="FQ90" s="22"/>
      <c r="FR90" s="22"/>
      <c r="FS90" s="22"/>
      <c r="FT90" s="22"/>
      <c r="FU90" s="22"/>
      <c r="FV90" s="22"/>
      <c r="FW90" s="22"/>
      <c r="FX90" s="22"/>
      <c r="FY90" s="23"/>
      <c r="FZ90" s="22"/>
      <c r="GA90" s="22"/>
      <c r="GB90" s="22"/>
      <c r="GC90" s="22"/>
      <c r="GD90" s="22"/>
      <c r="GE90" s="22"/>
      <c r="GF90" s="22"/>
      <c r="GG90" s="22"/>
      <c r="GH90" s="22"/>
      <c r="GI90" s="22"/>
      <c r="GJ90" s="22"/>
      <c r="GK90" s="22"/>
      <c r="GL90" s="22"/>
      <c r="GM90" s="22"/>
      <c r="GN90" s="22"/>
      <c r="GO90" s="22"/>
      <c r="GP90" s="22"/>
      <c r="GQ90" s="22"/>
      <c r="GR90" s="22"/>
      <c r="GS90" s="22"/>
      <c r="GT90" s="22"/>
      <c r="GU90" s="22"/>
      <c r="GV90" s="22"/>
      <c r="GW90" s="22"/>
      <c r="GX90" s="22"/>
      <c r="GY90" s="22"/>
      <c r="HK90" s="3">
        <v>0.125</v>
      </c>
      <c r="JP90" s="1">
        <v>169</v>
      </c>
      <c r="JQ90" s="23"/>
    </row>
    <row r="91" spans="1:277">
      <c r="A91" s="18" t="str">
        <f t="shared" si="4"/>
        <v>驱逐舰</v>
      </c>
      <c r="B91" s="20" t="s">
        <v>634</v>
      </c>
      <c r="C91" s="20">
        <v>4</v>
      </c>
      <c r="D91" s="20">
        <f t="shared" si="5"/>
        <v>4</v>
      </c>
      <c r="E91" s="20">
        <v>2</v>
      </c>
      <c r="F91" s="20">
        <v>2</v>
      </c>
      <c r="G91" s="20">
        <v>374</v>
      </c>
      <c r="H91" s="20">
        <v>5</v>
      </c>
      <c r="I91" s="20">
        <v>0</v>
      </c>
      <c r="J91" s="20">
        <v>4</v>
      </c>
      <c r="K91" s="20">
        <v>2</v>
      </c>
      <c r="L91" s="20">
        <v>3</v>
      </c>
      <c r="M91" s="20">
        <v>2</v>
      </c>
      <c r="N91" s="20">
        <v>2</v>
      </c>
      <c r="O91" s="20">
        <v>782</v>
      </c>
      <c r="P91" s="20">
        <v>71</v>
      </c>
      <c r="Q91" s="20">
        <v>1</v>
      </c>
      <c r="R91" s="20">
        <v>0.8</v>
      </c>
      <c r="S91" s="20">
        <v>0.6</v>
      </c>
      <c r="T91" s="20">
        <v>0.45</v>
      </c>
      <c r="U91" s="20">
        <v>730000</v>
      </c>
      <c r="V91" s="20">
        <v>1152</v>
      </c>
      <c r="W91" s="20">
        <v>0.5</v>
      </c>
      <c r="X91" s="20">
        <v>0.65</v>
      </c>
      <c r="Y91" s="20">
        <v>0.75</v>
      </c>
      <c r="Z91" s="20">
        <v>0.8</v>
      </c>
      <c r="AA91" s="20">
        <v>941</v>
      </c>
      <c r="AB91" s="20">
        <v>0.6667</v>
      </c>
      <c r="AC91" s="20">
        <v>0.6667</v>
      </c>
      <c r="AD91" s="20">
        <v>0.6667</v>
      </c>
      <c r="AE91" s="20">
        <v>0.6667</v>
      </c>
      <c r="AF91" s="20">
        <v>637</v>
      </c>
      <c r="AG91" s="20">
        <v>192000</v>
      </c>
      <c r="AH91" s="20">
        <v>2e-6</v>
      </c>
      <c r="AI91" s="20">
        <v>13.7</v>
      </c>
      <c r="AJ91" s="20">
        <v>35600</v>
      </c>
      <c r="AK91" s="20">
        <v>678</v>
      </c>
      <c r="AL91" s="20">
        <v>6</v>
      </c>
      <c r="AM91" s="20">
        <v>55</v>
      </c>
      <c r="AN91" s="20">
        <v>2</v>
      </c>
      <c r="AO91" s="20">
        <v>0</v>
      </c>
      <c r="AP91" s="18">
        <v>1650</v>
      </c>
      <c r="AQ91" s="18">
        <v>750</v>
      </c>
      <c r="AR91" s="18">
        <v>0</v>
      </c>
      <c r="AS91" s="20"/>
      <c r="AT91" s="22">
        <f>技能加成!$D$120*2.5%</f>
        <v>0.125</v>
      </c>
      <c r="AU91" s="22"/>
      <c r="AV91" s="22"/>
      <c r="AW91" s="22"/>
      <c r="AX91" s="22"/>
      <c r="AY91" s="22"/>
      <c r="AZ91" s="22"/>
      <c r="BA91" s="22"/>
      <c r="BB91" s="22"/>
      <c r="BC91" s="22"/>
      <c r="BD91" s="22">
        <f>技能加成!$D$120*7.5%</f>
        <v>0.375</v>
      </c>
      <c r="BE91" s="22"/>
      <c r="BF91" s="22"/>
      <c r="BG91" s="22"/>
      <c r="BH91" s="22"/>
      <c r="BI91" s="22"/>
      <c r="BJ91" s="22"/>
      <c r="BK91" s="22"/>
      <c r="BL91" s="22"/>
      <c r="BM91" s="22"/>
      <c r="BN91" s="22"/>
      <c r="BO91" s="22"/>
      <c r="BP91" s="22"/>
      <c r="BQ91" s="22"/>
      <c r="BR91" s="22"/>
      <c r="BS91" s="22"/>
      <c r="BT91" s="22"/>
      <c r="BU91" s="22"/>
      <c r="BV91" s="22"/>
      <c r="BW91" s="22"/>
      <c r="BX91" s="22"/>
      <c r="BY91" s="22"/>
      <c r="BZ91" s="22"/>
      <c r="CA91" s="22"/>
      <c r="CB91" s="22"/>
      <c r="CC91" s="22"/>
      <c r="CD91" s="22"/>
      <c r="CE91" s="22"/>
      <c r="CF91" s="22"/>
      <c r="CG91" s="22"/>
      <c r="CH91" s="22"/>
      <c r="CI91" s="22"/>
      <c r="CJ91" s="22"/>
      <c r="CK91" s="22"/>
      <c r="CL91" s="22"/>
      <c r="CM91" s="22"/>
      <c r="CN91" s="22"/>
      <c r="CO91" s="22"/>
      <c r="CP91" s="22"/>
      <c r="CQ91" s="22"/>
      <c r="CR91" s="22"/>
      <c r="CS91" s="22"/>
      <c r="CT91" s="22"/>
      <c r="CU91" s="22"/>
      <c r="CV91" s="22"/>
      <c r="CW91" s="22"/>
      <c r="CX91" s="22"/>
      <c r="CY91" s="22"/>
      <c r="CZ91" s="22"/>
      <c r="DA91" s="22"/>
      <c r="DB91" s="22"/>
      <c r="DC91" s="22"/>
      <c r="DD91" s="22"/>
      <c r="DE91" s="22"/>
      <c r="DF91" s="22"/>
      <c r="DG91" s="22"/>
      <c r="DH91" s="22"/>
      <c r="DI91" s="22"/>
      <c r="DJ91" s="22"/>
      <c r="DK91" s="22"/>
      <c r="DL91" s="22"/>
      <c r="DM91" s="22"/>
      <c r="DN91" s="22"/>
      <c r="DO91" s="22"/>
      <c r="DP91" s="22"/>
      <c r="DQ91" s="22"/>
      <c r="DR91" s="22"/>
      <c r="DS91" s="22"/>
      <c r="DT91" s="22"/>
      <c r="DU91" s="22"/>
      <c r="DV91" s="22"/>
      <c r="DW91" s="22"/>
      <c r="DX91" s="22"/>
      <c r="DY91" s="22"/>
      <c r="DZ91" s="22"/>
      <c r="EA91" s="22"/>
      <c r="EB91" s="22"/>
      <c r="EC91" s="22"/>
      <c r="ED91" s="22"/>
      <c r="EE91" s="22"/>
      <c r="EF91" s="22"/>
      <c r="EG91" s="22"/>
      <c r="EH91" s="22"/>
      <c r="EI91" s="22"/>
      <c r="EJ91" s="22"/>
      <c r="EK91" s="22"/>
      <c r="EL91" s="22"/>
      <c r="EM91" s="22"/>
      <c r="EN91" s="22"/>
      <c r="EO91" s="22">
        <f>-技能加成!$D$120*10%</f>
        <v>-0.5</v>
      </c>
      <c r="EP91" s="22"/>
      <c r="EQ91" s="22"/>
      <c r="ER91" s="22"/>
      <c r="ES91" s="23"/>
      <c r="ET91" s="22"/>
      <c r="EU91" s="22"/>
      <c r="EV91" s="22"/>
      <c r="EW91" s="22"/>
      <c r="EX91" s="22"/>
      <c r="EY91" s="18"/>
      <c r="EZ91" s="18"/>
      <c r="FA91" s="22"/>
      <c r="FB91" s="22"/>
      <c r="FC91" s="22"/>
      <c r="FD91" s="22"/>
      <c r="FE91" s="22"/>
      <c r="FF91" s="22"/>
      <c r="FG91" s="22"/>
      <c r="FH91" s="22"/>
      <c r="FI91" s="22"/>
      <c r="FJ91" s="22"/>
      <c r="FK91" s="22"/>
      <c r="FL91" s="22"/>
      <c r="FM91" s="22"/>
      <c r="FN91" s="22"/>
      <c r="FO91" s="22"/>
      <c r="FP91" s="22"/>
      <c r="FQ91" s="22"/>
      <c r="FR91" s="22"/>
      <c r="FS91" s="22"/>
      <c r="FT91" s="22"/>
      <c r="FU91" s="22"/>
      <c r="FV91" s="22"/>
      <c r="FW91" s="22"/>
      <c r="FX91" s="22"/>
      <c r="FY91" s="23"/>
      <c r="FZ91" s="22"/>
      <c r="GA91" s="22"/>
      <c r="GB91" s="22"/>
      <c r="GC91" s="22">
        <f>技能加成!$D$6*5%</f>
        <v>0.25</v>
      </c>
      <c r="GD91" s="22"/>
      <c r="GE91" s="22"/>
      <c r="GF91" s="22"/>
      <c r="GG91" s="22"/>
      <c r="GH91" s="22"/>
      <c r="GI91" s="22"/>
      <c r="GJ91" s="22"/>
      <c r="GK91" s="22"/>
      <c r="GL91" s="22"/>
      <c r="GM91" s="22"/>
      <c r="GN91" s="22"/>
      <c r="GO91" s="22"/>
      <c r="GP91" s="22"/>
      <c r="GQ91" s="22"/>
      <c r="GR91" s="22"/>
      <c r="GS91" s="22"/>
      <c r="GT91" s="22"/>
      <c r="GU91" s="22"/>
      <c r="GV91" s="22"/>
      <c r="GW91" s="22"/>
      <c r="GX91" s="22"/>
      <c r="GY91" s="22"/>
      <c r="IF91" s="3">
        <v>0.25</v>
      </c>
      <c r="JP91" s="1">
        <v>154</v>
      </c>
      <c r="JQ91" s="23"/>
    </row>
    <row r="92" spans="1:277">
      <c r="A92" s="18" t="str">
        <f t="shared" si="4"/>
        <v>驱逐舰</v>
      </c>
      <c r="B92" s="20" t="s">
        <v>657</v>
      </c>
      <c r="C92" s="20">
        <v>5</v>
      </c>
      <c r="D92" s="20">
        <f t="shared" si="5"/>
        <v>5</v>
      </c>
      <c r="E92" s="20">
        <v>2</v>
      </c>
      <c r="F92" s="20">
        <v>2</v>
      </c>
      <c r="G92" s="20">
        <v>333</v>
      </c>
      <c r="H92" s="20">
        <v>4.5</v>
      </c>
      <c r="I92" s="20">
        <v>0</v>
      </c>
      <c r="J92" s="20">
        <v>4</v>
      </c>
      <c r="K92" s="20">
        <v>3</v>
      </c>
      <c r="L92" s="20">
        <v>3</v>
      </c>
      <c r="M92" s="20">
        <v>2</v>
      </c>
      <c r="N92" s="20">
        <v>2</v>
      </c>
      <c r="O92" s="20">
        <v>1163</v>
      </c>
      <c r="P92" s="20">
        <v>83</v>
      </c>
      <c r="Q92" s="20">
        <v>1</v>
      </c>
      <c r="R92" s="20">
        <v>0.8</v>
      </c>
      <c r="S92" s="20">
        <v>0.6</v>
      </c>
      <c r="T92" s="20">
        <v>0.45</v>
      </c>
      <c r="U92" s="20">
        <v>900000</v>
      </c>
      <c r="V92" s="20">
        <v>1713</v>
      </c>
      <c r="W92" s="20">
        <v>0.5</v>
      </c>
      <c r="X92" s="20">
        <v>0.65</v>
      </c>
      <c r="Y92" s="20">
        <v>0.75</v>
      </c>
      <c r="Z92" s="20">
        <v>0.8</v>
      </c>
      <c r="AA92" s="20">
        <v>1399</v>
      </c>
      <c r="AB92" s="20">
        <v>0.6667</v>
      </c>
      <c r="AC92" s="20">
        <v>0.6667</v>
      </c>
      <c r="AD92" s="20">
        <v>0.6667</v>
      </c>
      <c r="AE92" s="20">
        <v>0.6667</v>
      </c>
      <c r="AF92" s="20">
        <v>796</v>
      </c>
      <c r="AG92" s="20">
        <v>200000</v>
      </c>
      <c r="AH92" s="20">
        <v>2.5e-6</v>
      </c>
      <c r="AI92" s="20">
        <v>12.4</v>
      </c>
      <c r="AJ92" s="20">
        <v>35600</v>
      </c>
      <c r="AK92" s="20">
        <v>558</v>
      </c>
      <c r="AL92" s="20">
        <v>7</v>
      </c>
      <c r="AM92" s="20">
        <v>55.7</v>
      </c>
      <c r="AN92" s="20">
        <v>2</v>
      </c>
      <c r="AO92" s="20">
        <v>0</v>
      </c>
      <c r="AP92" s="18">
        <v>1650</v>
      </c>
      <c r="AQ92" s="18">
        <v>750</v>
      </c>
      <c r="AR92" s="18">
        <v>0</v>
      </c>
      <c r="AS92" s="20"/>
      <c r="AT92" s="22">
        <f>技能加成!$D$120*5%</f>
        <v>0.25</v>
      </c>
      <c r="AU92" s="22"/>
      <c r="AV92" s="22"/>
      <c r="AW92" s="22"/>
      <c r="AX92" s="22"/>
      <c r="AY92" s="22"/>
      <c r="AZ92" s="22"/>
      <c r="BA92" s="22"/>
      <c r="BB92" s="22"/>
      <c r="BC92" s="22"/>
      <c r="BD92" s="22"/>
      <c r="BE92" s="22"/>
      <c r="BF92" s="22"/>
      <c r="BG92" s="22"/>
      <c r="BH92" s="22"/>
      <c r="BI92" s="22">
        <f>技能加成!$D$120*7.5%</f>
        <v>0.375</v>
      </c>
      <c r="BJ92" s="22"/>
      <c r="BK92" s="22"/>
      <c r="BL92" s="22"/>
      <c r="BM92" s="22"/>
      <c r="BN92" s="22"/>
      <c r="BO92" s="22"/>
      <c r="BP92" s="22"/>
      <c r="BQ92" s="22"/>
      <c r="BR92" s="22"/>
      <c r="BS92" s="22"/>
      <c r="BT92" s="22"/>
      <c r="BU92" s="22"/>
      <c r="BV92" s="22"/>
      <c r="BW92" s="22"/>
      <c r="BX92" s="22"/>
      <c r="BY92" s="22"/>
      <c r="BZ92" s="22"/>
      <c r="CA92" s="22"/>
      <c r="CB92" s="22"/>
      <c r="CC92" s="22"/>
      <c r="CD92" s="22"/>
      <c r="CE92" s="22"/>
      <c r="CF92" s="22"/>
      <c r="CG92" s="22"/>
      <c r="CH92" s="22"/>
      <c r="CI92" s="22"/>
      <c r="CJ92" s="22"/>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c r="DT92" s="22"/>
      <c r="DU92" s="22"/>
      <c r="DV92" s="22"/>
      <c r="DW92" s="22"/>
      <c r="DX92" s="22"/>
      <c r="DY92" s="22"/>
      <c r="DZ92" s="22"/>
      <c r="EA92" s="22"/>
      <c r="EB92" s="22"/>
      <c r="EC92" s="22"/>
      <c r="ED92" s="22"/>
      <c r="EE92" s="22"/>
      <c r="EF92" s="22"/>
      <c r="EG92" s="22"/>
      <c r="EH92" s="22"/>
      <c r="EI92" s="22"/>
      <c r="EJ92" s="22"/>
      <c r="EK92" s="22"/>
      <c r="EL92" s="22"/>
      <c r="EM92" s="22"/>
      <c r="EN92" s="22"/>
      <c r="EO92" s="22">
        <f>-技能加成!$D$120*10%</f>
        <v>-0.5</v>
      </c>
      <c r="EP92" s="22"/>
      <c r="EQ92" s="22"/>
      <c r="ER92" s="22"/>
      <c r="ES92" s="23"/>
      <c r="ET92" s="22"/>
      <c r="EU92" s="22"/>
      <c r="EV92" s="22"/>
      <c r="EW92" s="22"/>
      <c r="EX92" s="22"/>
      <c r="EY92" s="18"/>
      <c r="EZ92" s="18"/>
      <c r="FA92" s="22"/>
      <c r="FB92" s="22"/>
      <c r="FC92" s="22"/>
      <c r="FD92" s="22"/>
      <c r="FE92" s="22"/>
      <c r="FF92" s="22"/>
      <c r="FG92" s="22"/>
      <c r="FH92" s="22"/>
      <c r="FI92" s="22"/>
      <c r="FJ92" s="22"/>
      <c r="FK92" s="22"/>
      <c r="FL92" s="22"/>
      <c r="FM92" s="22"/>
      <c r="FN92" s="22"/>
      <c r="FO92" s="22"/>
      <c r="FP92" s="22"/>
      <c r="FQ92" s="22"/>
      <c r="FR92" s="22"/>
      <c r="FS92" s="22"/>
      <c r="FT92" s="22"/>
      <c r="FU92" s="22"/>
      <c r="FV92" s="22"/>
      <c r="FW92" s="22">
        <f>技能加成!$D$6*5%</f>
        <v>0.25</v>
      </c>
      <c r="FX92" s="22">
        <f>技能加成!$D$6*5%</f>
        <v>0.25</v>
      </c>
      <c r="FY92" s="23"/>
      <c r="FZ92" s="22"/>
      <c r="GA92" s="22"/>
      <c r="GB92" s="22"/>
      <c r="GC92" s="22">
        <f>技能加成!$D$6*5%</f>
        <v>0.25</v>
      </c>
      <c r="GD92" s="22"/>
      <c r="GE92" s="22"/>
      <c r="GF92" s="22"/>
      <c r="GG92" s="22"/>
      <c r="GH92" s="22"/>
      <c r="GI92" s="22"/>
      <c r="GJ92" s="22"/>
      <c r="GK92" s="22"/>
      <c r="GL92" s="22"/>
      <c r="GM92" s="22"/>
      <c r="GN92" s="22"/>
      <c r="GO92" s="22"/>
      <c r="GP92" s="22"/>
      <c r="GQ92" s="22"/>
      <c r="GR92" s="22"/>
      <c r="GS92" s="22"/>
      <c r="GT92" s="22"/>
      <c r="GU92" s="22"/>
      <c r="GV92" s="22"/>
      <c r="GW92" s="22"/>
      <c r="GX92" s="22"/>
      <c r="GY92" s="22"/>
      <c r="IF92" s="3">
        <v>0.25</v>
      </c>
      <c r="JP92" s="1">
        <v>156</v>
      </c>
      <c r="JQ92" s="23"/>
    </row>
    <row r="93" spans="1:277">
      <c r="A93" s="18" t="str">
        <f t="shared" si="4"/>
        <v>驱逐舰</v>
      </c>
      <c r="B93" s="19" t="s">
        <v>673</v>
      </c>
      <c r="C93" s="19">
        <v>6</v>
      </c>
      <c r="D93" s="19">
        <f t="shared" si="5"/>
        <v>6</v>
      </c>
      <c r="E93" s="19">
        <v>2</v>
      </c>
      <c r="F93" s="19">
        <v>2.3</v>
      </c>
      <c r="G93" s="19">
        <v>284</v>
      </c>
      <c r="H93" s="19">
        <v>4.5</v>
      </c>
      <c r="I93" s="19">
        <v>3</v>
      </c>
      <c r="J93" s="19">
        <v>2</v>
      </c>
      <c r="K93" s="19">
        <v>2</v>
      </c>
      <c r="L93" s="19">
        <v>4</v>
      </c>
      <c r="M93" s="19">
        <v>2</v>
      </c>
      <c r="N93" s="19">
        <v>2</v>
      </c>
      <c r="O93" s="19">
        <v>965</v>
      </c>
      <c r="P93" s="19">
        <v>57</v>
      </c>
      <c r="Q93" s="19">
        <v>1</v>
      </c>
      <c r="R93" s="19">
        <v>0.8</v>
      </c>
      <c r="S93" s="19">
        <v>0.6</v>
      </c>
      <c r="T93" s="19">
        <v>0.45</v>
      </c>
      <c r="U93" s="19">
        <v>830000</v>
      </c>
      <c r="V93" s="19">
        <v>1421</v>
      </c>
      <c r="W93" s="19">
        <v>0.5</v>
      </c>
      <c r="X93" s="19">
        <v>0.65</v>
      </c>
      <c r="Y93" s="19">
        <v>0.75</v>
      </c>
      <c r="Z93" s="19">
        <v>0.8</v>
      </c>
      <c r="AA93" s="19">
        <v>1161</v>
      </c>
      <c r="AB93" s="19">
        <v>0.6667</v>
      </c>
      <c r="AC93" s="19">
        <v>0.6667</v>
      </c>
      <c r="AD93" s="19">
        <v>0.6667</v>
      </c>
      <c r="AE93" s="19">
        <v>0.6667</v>
      </c>
      <c r="AF93" s="19">
        <v>596</v>
      </c>
      <c r="AG93" s="19">
        <v>200000</v>
      </c>
      <c r="AH93" s="19">
        <v>2e-6</v>
      </c>
      <c r="AI93" s="19">
        <v>10.7</v>
      </c>
      <c r="AJ93" s="19">
        <v>46290</v>
      </c>
      <c r="AK93" s="19">
        <v>691</v>
      </c>
      <c r="AL93" s="19">
        <v>7</v>
      </c>
      <c r="AM93" s="19">
        <v>55</v>
      </c>
      <c r="AN93" s="19">
        <v>2</v>
      </c>
      <c r="AO93" s="19">
        <v>450</v>
      </c>
      <c r="AP93" s="18">
        <v>1800</v>
      </c>
      <c r="AQ93" s="18">
        <v>600</v>
      </c>
      <c r="AR93" s="18">
        <v>0</v>
      </c>
      <c r="AS93" s="19" t="s">
        <v>3596</v>
      </c>
      <c r="AT93" s="22"/>
      <c r="AU93" s="22"/>
      <c r="AV93" s="22"/>
      <c r="AW93" s="22"/>
      <c r="AX93" s="22">
        <f>技能加成!$D$196*30%</f>
        <v>1.5</v>
      </c>
      <c r="AY93" s="22"/>
      <c r="AZ93" s="22"/>
      <c r="BA93" s="22"/>
      <c r="BB93" s="22"/>
      <c r="BC93" s="22"/>
      <c r="BD93" s="22"/>
      <c r="BE93" s="22"/>
      <c r="BF93" s="22"/>
      <c r="BG93" s="22"/>
      <c r="BH93" s="22"/>
      <c r="BI93" s="22"/>
      <c r="BJ93" s="22"/>
      <c r="BK93" s="22"/>
      <c r="BL93" s="22"/>
      <c r="BM93" s="22"/>
      <c r="BN93" s="22"/>
      <c r="BO93" s="22"/>
      <c r="BP93" s="22"/>
      <c r="BQ93" s="22"/>
      <c r="BR93" s="22"/>
      <c r="BS93" s="22"/>
      <c r="BT93" s="22"/>
      <c r="BU93" s="22"/>
      <c r="BV93" s="22"/>
      <c r="BW93" s="22"/>
      <c r="BX93" s="22"/>
      <c r="BY93" s="22"/>
      <c r="BZ93" s="22"/>
      <c r="CA93" s="22"/>
      <c r="CB93" s="22"/>
      <c r="CC93" s="22"/>
      <c r="CD93" s="22"/>
      <c r="CE93" s="22"/>
      <c r="CF93" s="22"/>
      <c r="CG93" s="22"/>
      <c r="CH93" s="22"/>
      <c r="CI93" s="22"/>
      <c r="CJ93" s="22"/>
      <c r="CK93" s="22"/>
      <c r="CL93" s="22"/>
      <c r="CM93" s="22"/>
      <c r="CN93" s="22"/>
      <c r="CO93" s="22"/>
      <c r="CP93" s="22"/>
      <c r="CQ93" s="22"/>
      <c r="CR93" s="22"/>
      <c r="CS93" s="22"/>
      <c r="CT93" s="22"/>
      <c r="CU93" s="22"/>
      <c r="CV93" s="22"/>
      <c r="CW93" s="22"/>
      <c r="CX93" s="22"/>
      <c r="CY93" s="22"/>
      <c r="CZ93" s="22"/>
      <c r="DA93" s="22"/>
      <c r="DB93" s="22"/>
      <c r="DC93" s="22"/>
      <c r="DD93" s="22"/>
      <c r="DE93" s="22"/>
      <c r="DF93" s="22"/>
      <c r="DG93" s="22"/>
      <c r="DH93" s="22"/>
      <c r="DI93" s="22"/>
      <c r="DJ93" s="22"/>
      <c r="DK93" s="22"/>
      <c r="DL93" s="22"/>
      <c r="DM93" s="22"/>
      <c r="DN93" s="22"/>
      <c r="DO93" s="22"/>
      <c r="DP93" s="22"/>
      <c r="DQ93" s="22"/>
      <c r="DR93" s="22"/>
      <c r="DS93" s="22"/>
      <c r="DT93" s="22"/>
      <c r="DU93" s="22"/>
      <c r="DV93" s="22"/>
      <c r="DW93" s="22"/>
      <c r="DX93" s="22"/>
      <c r="DY93" s="22"/>
      <c r="DZ93" s="22"/>
      <c r="EA93" s="22"/>
      <c r="EB93" s="22"/>
      <c r="EC93" s="22"/>
      <c r="ED93" s="22"/>
      <c r="EE93" s="22"/>
      <c r="EF93" s="22"/>
      <c r="EG93" s="22"/>
      <c r="EH93" s="22"/>
      <c r="EI93" s="22"/>
      <c r="EJ93" s="22"/>
      <c r="EK93" s="22"/>
      <c r="EL93" s="22"/>
      <c r="EM93" s="22"/>
      <c r="EN93" s="22"/>
      <c r="EO93" s="22"/>
      <c r="EP93" s="22"/>
      <c r="EQ93" s="22"/>
      <c r="ER93" s="22"/>
      <c r="ES93" s="23"/>
      <c r="ET93" s="22">
        <f>技能加成!$D$196*5%</f>
        <v>0.25</v>
      </c>
      <c r="EU93" s="22"/>
      <c r="EV93" s="22"/>
      <c r="EW93" s="22"/>
      <c r="EX93" s="22"/>
      <c r="EY93" s="18"/>
      <c r="EZ93" s="22">
        <f>技能加成!$D$7*7.5%</f>
        <v>0.375</v>
      </c>
      <c r="FA93" s="22"/>
      <c r="FB93" s="22">
        <f>技能加成!$D$7*7.5%</f>
        <v>0.375</v>
      </c>
      <c r="FC93" s="22"/>
      <c r="FD93" s="22"/>
      <c r="FE93" s="22"/>
      <c r="FF93" s="22"/>
      <c r="FG93" s="22"/>
      <c r="FH93" s="22"/>
      <c r="FI93" s="22"/>
      <c r="FJ93" s="22"/>
      <c r="FK93" s="22"/>
      <c r="FL93" s="22"/>
      <c r="FM93" s="22"/>
      <c r="FN93" s="22"/>
      <c r="FO93" s="22"/>
      <c r="FP93" s="22"/>
      <c r="FQ93" s="22"/>
      <c r="FR93" s="22"/>
      <c r="FS93" s="22"/>
      <c r="FT93" s="22"/>
      <c r="FU93" s="22"/>
      <c r="FV93" s="22"/>
      <c r="FW93" s="22"/>
      <c r="FX93" s="22"/>
      <c r="FY93" s="23"/>
      <c r="FZ93" s="22"/>
      <c r="GA93" s="22"/>
      <c r="GB93" s="22"/>
      <c r="GC93" s="22"/>
      <c r="GD93" s="22"/>
      <c r="GE93" s="22"/>
      <c r="GF93" s="22"/>
      <c r="GG93" s="22"/>
      <c r="GH93" s="22"/>
      <c r="GI93" s="22"/>
      <c r="GJ93" s="22"/>
      <c r="GK93" s="22"/>
      <c r="GL93" s="22"/>
      <c r="GM93" s="22"/>
      <c r="GN93" s="22"/>
      <c r="GO93" s="22"/>
      <c r="GP93" s="22"/>
      <c r="GQ93" s="22"/>
      <c r="GR93" s="22"/>
      <c r="GS93" s="22"/>
      <c r="GT93" s="22"/>
      <c r="GU93" s="22"/>
      <c r="GV93" s="22"/>
      <c r="GW93" s="22"/>
      <c r="GX93" s="22"/>
      <c r="GY93" s="22"/>
      <c r="HK93" s="3">
        <v>0.125</v>
      </c>
      <c r="JP93" s="1">
        <v>156</v>
      </c>
      <c r="JQ93" s="23"/>
    </row>
    <row r="94" spans="1:277">
      <c r="A94" s="18" t="str">
        <f t="shared" si="4"/>
        <v>驱逐舰</v>
      </c>
      <c r="B94" s="17" t="s">
        <v>699</v>
      </c>
      <c r="C94" s="17">
        <v>4</v>
      </c>
      <c r="D94" s="17">
        <f t="shared" si="5"/>
        <v>4</v>
      </c>
      <c r="E94" s="17">
        <v>2</v>
      </c>
      <c r="F94" s="17">
        <v>2.2</v>
      </c>
      <c r="G94" s="17">
        <v>302</v>
      </c>
      <c r="H94" s="17">
        <v>4.5</v>
      </c>
      <c r="I94" s="17">
        <v>3</v>
      </c>
      <c r="J94" s="17">
        <v>2</v>
      </c>
      <c r="K94" s="17">
        <v>1</v>
      </c>
      <c r="L94" s="17">
        <v>3</v>
      </c>
      <c r="M94" s="17">
        <v>2</v>
      </c>
      <c r="N94" s="17">
        <v>2</v>
      </c>
      <c r="O94" s="17">
        <v>695</v>
      </c>
      <c r="P94" s="17">
        <v>59</v>
      </c>
      <c r="Q94" s="17">
        <v>1</v>
      </c>
      <c r="R94" s="17">
        <v>0.8</v>
      </c>
      <c r="S94" s="17">
        <v>0.6</v>
      </c>
      <c r="T94" s="17">
        <v>0.45</v>
      </c>
      <c r="U94" s="17">
        <v>690000</v>
      </c>
      <c r="V94" s="17">
        <v>1024</v>
      </c>
      <c r="W94" s="17">
        <v>0.5</v>
      </c>
      <c r="X94" s="17">
        <v>0.65</v>
      </c>
      <c r="Y94" s="17">
        <v>0.75</v>
      </c>
      <c r="Z94" s="17">
        <v>0.8</v>
      </c>
      <c r="AA94" s="17">
        <v>837</v>
      </c>
      <c r="AB94" s="17">
        <v>0.6667</v>
      </c>
      <c r="AC94" s="17">
        <v>0.6667</v>
      </c>
      <c r="AD94" s="17">
        <v>0.6667</v>
      </c>
      <c r="AE94" s="17">
        <v>0.6667</v>
      </c>
      <c r="AF94" s="17">
        <v>509</v>
      </c>
      <c r="AG94" s="17">
        <v>185000</v>
      </c>
      <c r="AH94" s="17">
        <v>1.5e-6</v>
      </c>
      <c r="AI94" s="17">
        <v>11.4</v>
      </c>
      <c r="AJ94" s="17">
        <v>35600</v>
      </c>
      <c r="AK94" s="17">
        <v>543</v>
      </c>
      <c r="AL94" s="17">
        <v>6</v>
      </c>
      <c r="AM94" s="17">
        <v>64.8</v>
      </c>
      <c r="AN94" s="17">
        <v>2</v>
      </c>
      <c r="AO94" s="17">
        <v>300</v>
      </c>
      <c r="AP94" s="18">
        <v>1700</v>
      </c>
      <c r="AQ94" s="18">
        <v>600</v>
      </c>
      <c r="AR94" s="18">
        <v>0</v>
      </c>
      <c r="AS94" s="17"/>
      <c r="AT94" s="22">
        <f>技能加成!$D$6*5%</f>
        <v>0.25</v>
      </c>
      <c r="AU94" s="22"/>
      <c r="AV94" s="22"/>
      <c r="AW94" s="22"/>
      <c r="AX94" s="22">
        <f>技能加成!$D$192*5%</f>
        <v>0.25</v>
      </c>
      <c r="AY94" s="22"/>
      <c r="AZ94" s="22"/>
      <c r="BA94" s="22"/>
      <c r="BB94" s="22"/>
      <c r="BC94" s="22"/>
      <c r="BD94" s="22"/>
      <c r="BE94" s="22"/>
      <c r="BF94" s="22"/>
      <c r="BG94" s="22"/>
      <c r="BH94" s="22"/>
      <c r="BI94" s="22"/>
      <c r="BJ94" s="22"/>
      <c r="BK94" s="22"/>
      <c r="BL94" s="22"/>
      <c r="BM94" s="22"/>
      <c r="BN94" s="22"/>
      <c r="BO94" s="22"/>
      <c r="BP94" s="22"/>
      <c r="BQ94" s="22"/>
      <c r="BR94" s="22"/>
      <c r="BS94" s="22"/>
      <c r="BT94" s="22"/>
      <c r="BU94" s="22"/>
      <c r="BV94" s="22"/>
      <c r="BW94" s="22"/>
      <c r="BX94" s="22"/>
      <c r="BY94" s="22"/>
      <c r="BZ94" s="22"/>
      <c r="CA94" s="22"/>
      <c r="CB94" s="22"/>
      <c r="CC94" s="22"/>
      <c r="CD94" s="22"/>
      <c r="CE94" s="22"/>
      <c r="CF94" s="22"/>
      <c r="CG94" s="22"/>
      <c r="CH94" s="22"/>
      <c r="CI94" s="22"/>
      <c r="CJ94" s="22"/>
      <c r="CK94" s="22"/>
      <c r="CL94" s="22"/>
      <c r="CM94" s="22"/>
      <c r="CN94" s="22"/>
      <c r="CO94" s="22"/>
      <c r="CP94" s="22"/>
      <c r="CQ94" s="22"/>
      <c r="CR94" s="22"/>
      <c r="CS94" s="22"/>
      <c r="CT94" s="22"/>
      <c r="CU94" s="22"/>
      <c r="CV94" s="22"/>
      <c r="CW94" s="22"/>
      <c r="CX94" s="22"/>
      <c r="CY94" s="22"/>
      <c r="CZ94" s="22"/>
      <c r="DA94" s="22"/>
      <c r="DB94" s="22"/>
      <c r="DC94" s="22"/>
      <c r="DD94" s="22"/>
      <c r="DE94" s="22"/>
      <c r="DF94" s="22"/>
      <c r="DG94" s="22"/>
      <c r="DH94" s="22"/>
      <c r="DI94" s="22"/>
      <c r="DJ94" s="22"/>
      <c r="DK94" s="22"/>
      <c r="DL94" s="22"/>
      <c r="DM94" s="22"/>
      <c r="DN94" s="22"/>
      <c r="DO94" s="22"/>
      <c r="DP94" s="22"/>
      <c r="DQ94" s="22"/>
      <c r="DR94" s="22"/>
      <c r="DS94" s="22"/>
      <c r="DT94" s="22"/>
      <c r="DU94" s="22"/>
      <c r="DV94" s="22"/>
      <c r="DW94" s="22"/>
      <c r="DX94" s="22"/>
      <c r="DY94" s="22"/>
      <c r="DZ94" s="22"/>
      <c r="EA94" s="22"/>
      <c r="EB94" s="22"/>
      <c r="EC94" s="22"/>
      <c r="ED94" s="22"/>
      <c r="EE94" s="22"/>
      <c r="EF94" s="22"/>
      <c r="EG94" s="22"/>
      <c r="EH94" s="22"/>
      <c r="EI94" s="22"/>
      <c r="EJ94" s="22"/>
      <c r="EK94" s="22"/>
      <c r="EL94" s="22"/>
      <c r="EM94" s="22"/>
      <c r="EN94" s="22"/>
      <c r="EO94" s="22"/>
      <c r="EP94" s="22"/>
      <c r="EQ94" s="22"/>
      <c r="ER94" s="22"/>
      <c r="ES94" s="23"/>
      <c r="ET94" s="22"/>
      <c r="EU94" s="22"/>
      <c r="EV94" s="22"/>
      <c r="EW94" s="22"/>
      <c r="EX94" s="22"/>
      <c r="EY94" s="18"/>
      <c r="EZ94" s="22">
        <f>技能加成!$D$6*5%</f>
        <v>0.25</v>
      </c>
      <c r="FA94" s="22"/>
      <c r="FB94" s="22">
        <f>技能加成!$D$6*5%</f>
        <v>0.25</v>
      </c>
      <c r="FC94" s="22"/>
      <c r="FD94" s="22"/>
      <c r="FE94" s="22"/>
      <c r="FF94" s="22"/>
      <c r="FG94" s="22"/>
      <c r="FH94" s="22"/>
      <c r="FI94" s="22"/>
      <c r="FJ94" s="22"/>
      <c r="FK94" s="22"/>
      <c r="FL94" s="22"/>
      <c r="FM94" s="22"/>
      <c r="FN94" s="22"/>
      <c r="FO94" s="22"/>
      <c r="FP94" s="22"/>
      <c r="FQ94" s="22"/>
      <c r="FR94" s="22"/>
      <c r="FS94" s="22"/>
      <c r="FT94" s="22"/>
      <c r="FU94" s="22"/>
      <c r="FV94" s="22"/>
      <c r="FW94" s="22"/>
      <c r="FX94" s="22"/>
      <c r="FY94" s="23"/>
      <c r="FZ94" s="22"/>
      <c r="GA94" s="22"/>
      <c r="GB94" s="22"/>
      <c r="GC94" s="22"/>
      <c r="GD94" s="22"/>
      <c r="GE94" s="22"/>
      <c r="GF94" s="22"/>
      <c r="GG94" s="22"/>
      <c r="GH94" s="22"/>
      <c r="GI94" s="22"/>
      <c r="GJ94" s="22"/>
      <c r="GK94" s="22"/>
      <c r="GL94" s="22"/>
      <c r="GM94" s="22"/>
      <c r="GN94" s="22"/>
      <c r="GO94" s="22"/>
      <c r="GP94" s="22"/>
      <c r="GQ94" s="22"/>
      <c r="GR94" s="22"/>
      <c r="GS94" s="22"/>
      <c r="GT94" s="22"/>
      <c r="GU94" s="22"/>
      <c r="GV94" s="22"/>
      <c r="GW94" s="22"/>
      <c r="GX94" s="22"/>
      <c r="GY94" s="22"/>
      <c r="HK94" s="3">
        <v>0.125</v>
      </c>
      <c r="JP94" s="1">
        <v>169</v>
      </c>
      <c r="JQ94" s="23"/>
    </row>
    <row r="95" spans="1:277">
      <c r="A95" s="18" t="str">
        <f t="shared" si="4"/>
        <v>驱逐舰</v>
      </c>
      <c r="B95" s="19" t="s">
        <v>727</v>
      </c>
      <c r="C95" s="19">
        <v>3</v>
      </c>
      <c r="D95" s="19">
        <f t="shared" si="5"/>
        <v>3</v>
      </c>
      <c r="E95" s="19">
        <v>2</v>
      </c>
      <c r="F95" s="19">
        <v>2.1</v>
      </c>
      <c r="G95" s="19">
        <v>301</v>
      </c>
      <c r="H95" s="19">
        <v>4.5</v>
      </c>
      <c r="I95" s="19">
        <v>0</v>
      </c>
      <c r="J95" s="19">
        <v>3</v>
      </c>
      <c r="K95" s="19">
        <v>2</v>
      </c>
      <c r="L95" s="19">
        <v>3</v>
      </c>
      <c r="M95" s="19">
        <v>0</v>
      </c>
      <c r="N95" s="19">
        <v>0</v>
      </c>
      <c r="O95" s="19">
        <v>768</v>
      </c>
      <c r="P95" s="19">
        <v>54</v>
      </c>
      <c r="Q95" s="19">
        <v>1</v>
      </c>
      <c r="R95" s="19">
        <v>0.8</v>
      </c>
      <c r="S95" s="19">
        <v>0.54</v>
      </c>
      <c r="T95" s="19">
        <v>0.5</v>
      </c>
      <c r="U95" s="19">
        <v>710000</v>
      </c>
      <c r="V95" s="19">
        <v>927</v>
      </c>
      <c r="W95" s="19">
        <v>0.5</v>
      </c>
      <c r="X95" s="19">
        <v>0.65</v>
      </c>
      <c r="Y95" s="19">
        <v>0.6375</v>
      </c>
      <c r="Z95" s="19">
        <v>0.9</v>
      </c>
      <c r="AA95" s="19">
        <v>945</v>
      </c>
      <c r="AB95" s="19">
        <v>0.6667</v>
      </c>
      <c r="AC95" s="19">
        <v>0.6667</v>
      </c>
      <c r="AD95" s="19">
        <v>0.6667</v>
      </c>
      <c r="AE95" s="19">
        <v>0.6667</v>
      </c>
      <c r="AF95" s="19">
        <v>480</v>
      </c>
      <c r="AG95" s="19">
        <v>185000</v>
      </c>
      <c r="AH95" s="19">
        <v>1.6e-6</v>
      </c>
      <c r="AI95" s="19">
        <v>12.1</v>
      </c>
      <c r="AJ95" s="19">
        <v>36000</v>
      </c>
      <c r="AK95" s="19">
        <v>528</v>
      </c>
      <c r="AL95" s="19">
        <v>5</v>
      </c>
      <c r="AM95" s="19">
        <v>64.9</v>
      </c>
      <c r="AN95" s="19">
        <v>2</v>
      </c>
      <c r="AO95" s="19">
        <v>0</v>
      </c>
      <c r="AP95" s="18">
        <v>1550</v>
      </c>
      <c r="AQ95" s="18">
        <v>900</v>
      </c>
      <c r="AR95" s="18">
        <v>0</v>
      </c>
      <c r="AS95" s="19"/>
      <c r="AT95" s="22"/>
      <c r="AU95" s="22">
        <f>技能加成!$D$138*6%</f>
        <v>0.3</v>
      </c>
      <c r="AV95" s="22"/>
      <c r="AW95" s="22"/>
      <c r="AX95" s="22"/>
      <c r="AY95" s="22"/>
      <c r="AZ95" s="22"/>
      <c r="BA95" s="22"/>
      <c r="BB95" s="22"/>
      <c r="BC95" s="22"/>
      <c r="BD95" s="22"/>
      <c r="BE95" s="22"/>
      <c r="BF95" s="22"/>
      <c r="BG95" s="22"/>
      <c r="BH95" s="22"/>
      <c r="BI95" s="22"/>
      <c r="BJ95" s="22"/>
      <c r="BK95" s="22"/>
      <c r="BL95" s="22"/>
      <c r="BM95" s="22"/>
      <c r="BN95" s="22"/>
      <c r="BO95" s="22">
        <f>技能加成!$D$138*5%</f>
        <v>0.25</v>
      </c>
      <c r="BP95" s="22"/>
      <c r="BQ95" s="22"/>
      <c r="BR95" s="22"/>
      <c r="BS95" s="22"/>
      <c r="BT95" s="22"/>
      <c r="BU95" s="22"/>
      <c r="BV95" s="22"/>
      <c r="BW95" s="22"/>
      <c r="BX95" s="22"/>
      <c r="BY95" s="22"/>
      <c r="BZ95" s="22"/>
      <c r="CA95" s="22"/>
      <c r="CB95" s="22"/>
      <c r="CC95" s="22"/>
      <c r="CD95" s="22"/>
      <c r="CE95" s="22"/>
      <c r="CF95" s="22"/>
      <c r="CG95" s="22"/>
      <c r="CH95" s="22"/>
      <c r="CI95" s="22"/>
      <c r="CJ95" s="22"/>
      <c r="CK95" s="22"/>
      <c r="CL95" s="22"/>
      <c r="CM95" s="22"/>
      <c r="CN95" s="22"/>
      <c r="CO95" s="22"/>
      <c r="CP95" s="22"/>
      <c r="CQ95" s="22"/>
      <c r="CR95" s="22"/>
      <c r="CS95" s="22"/>
      <c r="CT95" s="22"/>
      <c r="CU95" s="22"/>
      <c r="CV95" s="22"/>
      <c r="CW95" s="22"/>
      <c r="CX95" s="22"/>
      <c r="CY95" s="22"/>
      <c r="CZ95" s="22"/>
      <c r="DA95" s="22"/>
      <c r="DB95" s="22"/>
      <c r="DC95" s="22"/>
      <c r="DD95" s="22"/>
      <c r="DE95" s="22"/>
      <c r="DF95" s="22"/>
      <c r="DG95" s="22"/>
      <c r="DH95" s="22"/>
      <c r="DI95" s="22"/>
      <c r="DJ95" s="22"/>
      <c r="DK95" s="22"/>
      <c r="DL95" s="22"/>
      <c r="DM95" s="22"/>
      <c r="DN95" s="22"/>
      <c r="DO95" s="22"/>
      <c r="DP95" s="22"/>
      <c r="DQ95" s="22"/>
      <c r="DR95" s="22"/>
      <c r="DS95" s="22"/>
      <c r="DT95" s="22"/>
      <c r="DU95" s="22"/>
      <c r="DV95" s="22"/>
      <c r="DW95" s="22"/>
      <c r="DX95" s="22"/>
      <c r="DY95" s="22"/>
      <c r="DZ95" s="22"/>
      <c r="EA95" s="22"/>
      <c r="EB95" s="22"/>
      <c r="EC95" s="22"/>
      <c r="ED95" s="22"/>
      <c r="EE95" s="22"/>
      <c r="EF95" s="22"/>
      <c r="EG95" s="22"/>
      <c r="EH95" s="22"/>
      <c r="EI95" s="22"/>
      <c r="EJ95" s="22"/>
      <c r="EK95" s="22"/>
      <c r="EL95" s="22"/>
      <c r="EM95" s="22"/>
      <c r="EN95" s="22"/>
      <c r="EO95" s="22"/>
      <c r="EP95" s="22"/>
      <c r="EQ95" s="22"/>
      <c r="ER95" s="22"/>
      <c r="ES95" s="23"/>
      <c r="ET95" s="22"/>
      <c r="EU95" s="22"/>
      <c r="EV95" s="22"/>
      <c r="EW95" s="22"/>
      <c r="EX95" s="22"/>
      <c r="EY95" s="18"/>
      <c r="EZ95" s="18"/>
      <c r="FA95" s="22"/>
      <c r="FB95" s="22"/>
      <c r="FC95" s="22"/>
      <c r="FD95" s="22"/>
      <c r="FE95" s="22"/>
      <c r="FF95" s="22"/>
      <c r="FG95" s="22"/>
      <c r="FH95" s="22"/>
      <c r="FI95" s="22"/>
      <c r="FJ95" s="22"/>
      <c r="FK95" s="22"/>
      <c r="FL95" s="22"/>
      <c r="FM95" s="22"/>
      <c r="FN95" s="22"/>
      <c r="FO95" s="22"/>
      <c r="FP95" s="22"/>
      <c r="FQ95" s="22"/>
      <c r="FR95" s="22"/>
      <c r="FS95" s="22"/>
      <c r="FT95" s="22"/>
      <c r="FU95" s="22"/>
      <c r="FV95" s="22"/>
      <c r="FW95" s="22"/>
      <c r="FX95" s="22"/>
      <c r="FY95" s="23"/>
      <c r="FZ95" s="22"/>
      <c r="GA95" s="22"/>
      <c r="GB95" s="22"/>
      <c r="GC95" s="22">
        <f>技能加成!$D$6*5%</f>
        <v>0.25</v>
      </c>
      <c r="GD95" s="22"/>
      <c r="GE95" s="22"/>
      <c r="GF95" s="22"/>
      <c r="GG95" s="22"/>
      <c r="GH95" s="22"/>
      <c r="GI95" s="22"/>
      <c r="GJ95" s="22"/>
      <c r="GK95" s="22"/>
      <c r="GL95" s="22"/>
      <c r="GM95" s="22"/>
      <c r="GN95" s="22"/>
      <c r="GO95" s="22"/>
      <c r="GP95" s="22"/>
      <c r="GQ95" s="22"/>
      <c r="GR95" s="22"/>
      <c r="GS95" s="22"/>
      <c r="GT95" s="22"/>
      <c r="GU95" s="22"/>
      <c r="GV95" s="22"/>
      <c r="GW95" s="22"/>
      <c r="GX95" s="22"/>
      <c r="GY95" s="22"/>
      <c r="IG95" s="3">
        <v>0.25</v>
      </c>
      <c r="JP95" s="1">
        <v>174</v>
      </c>
      <c r="JQ95" s="23"/>
    </row>
    <row r="96" spans="1:277">
      <c r="A96" s="18" t="str">
        <f t="shared" si="4"/>
        <v>驱逐舰</v>
      </c>
      <c r="B96" s="19" t="s">
        <v>754</v>
      </c>
      <c r="C96" s="19">
        <v>4</v>
      </c>
      <c r="D96" s="19">
        <f t="shared" si="5"/>
        <v>4</v>
      </c>
      <c r="E96" s="19">
        <v>2</v>
      </c>
      <c r="F96" s="19">
        <v>2.2</v>
      </c>
      <c r="G96" s="19">
        <v>306</v>
      </c>
      <c r="H96" s="19">
        <v>4.5</v>
      </c>
      <c r="I96" s="19">
        <v>3</v>
      </c>
      <c r="J96" s="19">
        <v>2</v>
      </c>
      <c r="K96" s="19">
        <v>2</v>
      </c>
      <c r="L96" s="19">
        <v>3</v>
      </c>
      <c r="M96" s="19">
        <v>2</v>
      </c>
      <c r="N96" s="19">
        <v>2</v>
      </c>
      <c r="O96" s="19">
        <v>883</v>
      </c>
      <c r="P96" s="19">
        <v>47</v>
      </c>
      <c r="Q96" s="19">
        <v>1</v>
      </c>
      <c r="R96" s="19">
        <v>0.8</v>
      </c>
      <c r="S96" s="19">
        <v>0.54</v>
      </c>
      <c r="T96" s="19">
        <v>0.5</v>
      </c>
      <c r="U96" s="19">
        <v>760000</v>
      </c>
      <c r="V96" s="19">
        <v>1065</v>
      </c>
      <c r="W96" s="19">
        <v>0.5</v>
      </c>
      <c r="X96" s="19">
        <v>0.65</v>
      </c>
      <c r="Y96" s="19">
        <v>0.6375</v>
      </c>
      <c r="Z96" s="19">
        <v>0.9</v>
      </c>
      <c r="AA96" s="19">
        <v>1087</v>
      </c>
      <c r="AB96" s="19">
        <v>0.6667</v>
      </c>
      <c r="AC96" s="19">
        <v>0.6667</v>
      </c>
      <c r="AD96" s="19">
        <v>0.6667</v>
      </c>
      <c r="AE96" s="19">
        <v>0.6667</v>
      </c>
      <c r="AF96" s="19">
        <v>570</v>
      </c>
      <c r="AG96" s="19">
        <v>187000</v>
      </c>
      <c r="AH96" s="19">
        <v>1.8e-6</v>
      </c>
      <c r="AI96" s="19">
        <v>13.2</v>
      </c>
      <c r="AJ96" s="19">
        <v>36000</v>
      </c>
      <c r="AK96" s="19">
        <v>576</v>
      </c>
      <c r="AL96" s="19">
        <v>7</v>
      </c>
      <c r="AM96" s="19">
        <v>68.1</v>
      </c>
      <c r="AN96" s="19">
        <v>2</v>
      </c>
      <c r="AO96" s="19">
        <v>360</v>
      </c>
      <c r="AP96" s="18">
        <v>1600</v>
      </c>
      <c r="AQ96" s="18">
        <v>700</v>
      </c>
      <c r="AR96" s="18">
        <v>0</v>
      </c>
      <c r="AS96" s="19"/>
      <c r="AT96" s="22"/>
      <c r="AU96" s="22"/>
      <c r="AV96" s="22"/>
      <c r="AW96" s="22"/>
      <c r="AX96" s="22">
        <f>技能加成!$D$192*20%</f>
        <v>1</v>
      </c>
      <c r="AY96" s="22"/>
      <c r="AZ96" s="22"/>
      <c r="BA96" s="22"/>
      <c r="BB96" s="22"/>
      <c r="BC96" s="22"/>
      <c r="BD96" s="22"/>
      <c r="BE96" s="22"/>
      <c r="BF96" s="22"/>
      <c r="BG96" s="22"/>
      <c r="BH96" s="22"/>
      <c r="BI96" s="22"/>
      <c r="BJ96" s="22"/>
      <c r="BK96" s="22"/>
      <c r="BL96" s="22"/>
      <c r="BM96" s="22"/>
      <c r="BN96" s="22"/>
      <c r="BO96" s="22"/>
      <c r="BP96" s="22"/>
      <c r="BQ96" s="22"/>
      <c r="BR96" s="22"/>
      <c r="BS96" s="22"/>
      <c r="BT96" s="22"/>
      <c r="BU96" s="22"/>
      <c r="BV96" s="22"/>
      <c r="BW96" s="22"/>
      <c r="BX96" s="22"/>
      <c r="BY96" s="22"/>
      <c r="BZ96" s="22"/>
      <c r="CA96" s="22"/>
      <c r="CB96" s="22"/>
      <c r="CC96" s="22"/>
      <c r="CD96" s="22"/>
      <c r="CE96" s="22"/>
      <c r="CF96" s="22"/>
      <c r="CG96" s="22"/>
      <c r="CH96" s="22"/>
      <c r="CI96" s="22"/>
      <c r="CJ96" s="22"/>
      <c r="CK96" s="22"/>
      <c r="CL96" s="22"/>
      <c r="CM96" s="22"/>
      <c r="CN96" s="22"/>
      <c r="CO96" s="22"/>
      <c r="CP96" s="22"/>
      <c r="CQ96" s="22"/>
      <c r="CR96" s="22"/>
      <c r="CS96" s="22"/>
      <c r="CT96" s="22"/>
      <c r="CU96" s="22"/>
      <c r="CV96" s="22"/>
      <c r="CW96" s="22"/>
      <c r="CX96" s="22"/>
      <c r="CY96" s="22"/>
      <c r="CZ96" s="22"/>
      <c r="DA96" s="22"/>
      <c r="DB96" s="22"/>
      <c r="DC96" s="22"/>
      <c r="DD96" s="22"/>
      <c r="DE96" s="22"/>
      <c r="DF96" s="22"/>
      <c r="DG96" s="22"/>
      <c r="DH96" s="22"/>
      <c r="DI96" s="22"/>
      <c r="DJ96" s="22"/>
      <c r="DK96" s="22"/>
      <c r="DL96" s="22"/>
      <c r="DM96" s="22"/>
      <c r="DN96" s="22"/>
      <c r="DO96" s="22"/>
      <c r="DP96" s="22"/>
      <c r="DQ96" s="22"/>
      <c r="DR96" s="22"/>
      <c r="DS96" s="22"/>
      <c r="DT96" s="22"/>
      <c r="DU96" s="22"/>
      <c r="DV96" s="22"/>
      <c r="DW96" s="22"/>
      <c r="DX96" s="22"/>
      <c r="DY96" s="22"/>
      <c r="DZ96" s="22"/>
      <c r="EA96" s="22"/>
      <c r="EB96" s="22"/>
      <c r="EC96" s="22"/>
      <c r="ED96" s="22"/>
      <c r="EE96" s="22"/>
      <c r="EF96" s="22"/>
      <c r="EG96" s="22"/>
      <c r="EH96" s="22"/>
      <c r="EI96" s="22"/>
      <c r="EJ96" s="22"/>
      <c r="EK96" s="22"/>
      <c r="EL96" s="22"/>
      <c r="EM96" s="22"/>
      <c r="EN96" s="22"/>
      <c r="EO96" s="22"/>
      <c r="EP96" s="22"/>
      <c r="EQ96" s="22"/>
      <c r="ER96" s="22"/>
      <c r="ES96" s="23"/>
      <c r="ET96" s="22"/>
      <c r="EU96" s="22">
        <f>技能加成!$D$192*5%</f>
        <v>0.25</v>
      </c>
      <c r="EV96" s="22">
        <f>技能加成!$D$6*5%</f>
        <v>0.25</v>
      </c>
      <c r="EW96" s="22"/>
      <c r="EX96" s="22"/>
      <c r="EY96" s="18"/>
      <c r="EZ96" s="18"/>
      <c r="FA96" s="22"/>
      <c r="FB96" s="22">
        <f>技能加成!$D$6*5%</f>
        <v>0.25</v>
      </c>
      <c r="FC96" s="22"/>
      <c r="FD96" s="22"/>
      <c r="FE96" s="22"/>
      <c r="FF96" s="22"/>
      <c r="FG96" s="22"/>
      <c r="FH96" s="22"/>
      <c r="FI96" s="22"/>
      <c r="FJ96" s="22"/>
      <c r="FK96" s="22"/>
      <c r="FL96" s="22"/>
      <c r="FM96" s="22"/>
      <c r="FN96" s="22"/>
      <c r="FO96" s="22"/>
      <c r="FP96" s="22"/>
      <c r="FQ96" s="22"/>
      <c r="FR96" s="22"/>
      <c r="FS96" s="22"/>
      <c r="FT96" s="22"/>
      <c r="FU96" s="22"/>
      <c r="FV96" s="22"/>
      <c r="FW96" s="22"/>
      <c r="FX96" s="22"/>
      <c r="FY96" s="23"/>
      <c r="FZ96" s="22"/>
      <c r="GA96" s="22"/>
      <c r="GB96" s="22"/>
      <c r="GC96" s="22"/>
      <c r="GD96" s="22"/>
      <c r="GE96" s="22"/>
      <c r="GF96" s="22"/>
      <c r="GG96" s="22"/>
      <c r="GH96" s="22"/>
      <c r="GI96" s="22"/>
      <c r="GJ96" s="22"/>
      <c r="GK96" s="22"/>
      <c r="GL96" s="22"/>
      <c r="GM96" s="22"/>
      <c r="GN96" s="22"/>
      <c r="GO96" s="22"/>
      <c r="GP96" s="22"/>
      <c r="GQ96" s="22"/>
      <c r="GR96" s="22"/>
      <c r="GS96" s="22"/>
      <c r="GT96" s="22"/>
      <c r="GU96" s="22"/>
      <c r="GV96" s="22"/>
      <c r="GW96" s="22"/>
      <c r="GX96" s="22"/>
      <c r="GY96" s="22"/>
      <c r="HK96" s="3">
        <v>0.125</v>
      </c>
      <c r="JP96" s="1">
        <v>177</v>
      </c>
      <c r="JQ96" s="23"/>
    </row>
    <row r="97" spans="1:277">
      <c r="A97" s="18" t="str">
        <f t="shared" si="4"/>
        <v>驱逐舰</v>
      </c>
      <c r="B97" s="20" t="s">
        <v>793</v>
      </c>
      <c r="C97" s="20">
        <v>4</v>
      </c>
      <c r="D97" s="20">
        <f t="shared" si="5"/>
        <v>4</v>
      </c>
      <c r="E97" s="20">
        <v>2</v>
      </c>
      <c r="F97" s="20">
        <v>2.1</v>
      </c>
      <c r="G97" s="20">
        <v>368</v>
      </c>
      <c r="H97" s="20">
        <v>5</v>
      </c>
      <c r="I97" s="20">
        <v>0</v>
      </c>
      <c r="J97" s="20">
        <v>4</v>
      </c>
      <c r="K97" s="20">
        <v>2</v>
      </c>
      <c r="L97" s="20">
        <v>3</v>
      </c>
      <c r="M97" s="20">
        <v>2</v>
      </c>
      <c r="N97" s="20">
        <v>2</v>
      </c>
      <c r="O97" s="20">
        <v>837</v>
      </c>
      <c r="P97" s="20">
        <v>64</v>
      </c>
      <c r="Q97" s="20">
        <v>1</v>
      </c>
      <c r="R97" s="20">
        <v>0.8</v>
      </c>
      <c r="S97" s="20">
        <v>0.54</v>
      </c>
      <c r="T97" s="20">
        <v>0.5</v>
      </c>
      <c r="U97" s="20">
        <v>750000</v>
      </c>
      <c r="V97" s="20">
        <v>1009</v>
      </c>
      <c r="W97" s="20">
        <v>0.5</v>
      </c>
      <c r="X97" s="20">
        <v>0.65</v>
      </c>
      <c r="Y97" s="20">
        <v>0.6375</v>
      </c>
      <c r="Z97" s="20">
        <v>0.9</v>
      </c>
      <c r="AA97" s="20">
        <v>1029</v>
      </c>
      <c r="AB97" s="20">
        <v>0.6667</v>
      </c>
      <c r="AC97" s="20">
        <v>0.6667</v>
      </c>
      <c r="AD97" s="20">
        <v>0.6667</v>
      </c>
      <c r="AE97" s="20">
        <v>0.6667</v>
      </c>
      <c r="AF97" s="20">
        <v>492</v>
      </c>
      <c r="AG97" s="20">
        <v>192000</v>
      </c>
      <c r="AH97" s="20">
        <v>1.8e-6</v>
      </c>
      <c r="AI97" s="20">
        <v>14.6</v>
      </c>
      <c r="AJ97" s="20">
        <v>36000</v>
      </c>
      <c r="AK97" s="20">
        <v>667</v>
      </c>
      <c r="AL97" s="20">
        <v>6</v>
      </c>
      <c r="AM97" s="20">
        <v>58.4</v>
      </c>
      <c r="AN97" s="20">
        <v>2</v>
      </c>
      <c r="AO97" s="20">
        <v>0</v>
      </c>
      <c r="AP97" s="18">
        <v>1550</v>
      </c>
      <c r="AQ97" s="18">
        <v>900</v>
      </c>
      <c r="AR97" s="18">
        <v>0</v>
      </c>
      <c r="AS97" s="20"/>
      <c r="AT97" s="22"/>
      <c r="AU97" s="22">
        <f>技能加成!$D$138*2.5%</f>
        <v>0.125</v>
      </c>
      <c r="AV97" s="22"/>
      <c r="AW97" s="22"/>
      <c r="AX97" s="22"/>
      <c r="AY97" s="22"/>
      <c r="AZ97" s="22"/>
      <c r="BA97" s="22"/>
      <c r="BB97" s="22"/>
      <c r="BC97" s="22"/>
      <c r="BD97" s="22"/>
      <c r="BE97" s="22">
        <f>技能加成!$D$138*7.5%</f>
        <v>0.375</v>
      </c>
      <c r="BF97" s="22"/>
      <c r="BG97" s="22"/>
      <c r="BH97" s="22"/>
      <c r="BI97" s="22"/>
      <c r="BJ97" s="22"/>
      <c r="BK97" s="22"/>
      <c r="BL97" s="22"/>
      <c r="BM97" s="22"/>
      <c r="BN97" s="22"/>
      <c r="BO97" s="22">
        <f>技能加成!$D$138*7.5%</f>
        <v>0.375</v>
      </c>
      <c r="BP97" s="22"/>
      <c r="BQ97" s="22"/>
      <c r="BR97" s="22"/>
      <c r="BS97" s="22"/>
      <c r="BT97" s="22"/>
      <c r="BU97" s="22"/>
      <c r="BV97" s="22"/>
      <c r="BW97" s="22"/>
      <c r="BX97" s="22"/>
      <c r="BY97" s="22"/>
      <c r="BZ97" s="22"/>
      <c r="CA97" s="22"/>
      <c r="CB97" s="22"/>
      <c r="CC97" s="22"/>
      <c r="CD97" s="22"/>
      <c r="CE97" s="22"/>
      <c r="CF97" s="22"/>
      <c r="CG97" s="22"/>
      <c r="CH97" s="22"/>
      <c r="CI97" s="22"/>
      <c r="CJ97" s="22"/>
      <c r="CK97" s="22"/>
      <c r="CL97" s="22"/>
      <c r="CM97" s="22"/>
      <c r="CN97" s="22"/>
      <c r="CO97" s="22"/>
      <c r="CP97" s="22"/>
      <c r="CQ97" s="22"/>
      <c r="CR97" s="22"/>
      <c r="CS97" s="22"/>
      <c r="CT97" s="22"/>
      <c r="CU97" s="22"/>
      <c r="CV97" s="22"/>
      <c r="CW97" s="22"/>
      <c r="CX97" s="22"/>
      <c r="CY97" s="22"/>
      <c r="CZ97" s="22"/>
      <c r="DA97" s="22"/>
      <c r="DB97" s="22"/>
      <c r="DC97" s="22"/>
      <c r="DD97" s="22"/>
      <c r="DE97" s="22"/>
      <c r="DF97" s="22"/>
      <c r="DG97" s="22"/>
      <c r="DH97" s="22"/>
      <c r="DI97" s="22"/>
      <c r="DJ97" s="22"/>
      <c r="DK97" s="22"/>
      <c r="DL97" s="22"/>
      <c r="DM97" s="22"/>
      <c r="DN97" s="22"/>
      <c r="DO97" s="22"/>
      <c r="DP97" s="22"/>
      <c r="DQ97" s="22"/>
      <c r="DR97" s="22"/>
      <c r="DS97" s="22"/>
      <c r="DT97" s="22"/>
      <c r="DU97" s="22"/>
      <c r="DV97" s="22"/>
      <c r="DW97" s="22"/>
      <c r="DX97" s="22"/>
      <c r="DY97" s="22"/>
      <c r="DZ97" s="22"/>
      <c r="EA97" s="22"/>
      <c r="EB97" s="22"/>
      <c r="EC97" s="22"/>
      <c r="ED97" s="22"/>
      <c r="EE97" s="22"/>
      <c r="EF97" s="22"/>
      <c r="EG97" s="22"/>
      <c r="EH97" s="22"/>
      <c r="EI97" s="22"/>
      <c r="EJ97" s="22"/>
      <c r="EK97" s="22"/>
      <c r="EL97" s="22"/>
      <c r="EM97" s="22"/>
      <c r="EN97" s="22"/>
      <c r="EO97" s="22"/>
      <c r="EP97" s="22"/>
      <c r="EQ97" s="22"/>
      <c r="ER97" s="22"/>
      <c r="ES97" s="23"/>
      <c r="ET97" s="22"/>
      <c r="EU97" s="22"/>
      <c r="EV97" s="22"/>
      <c r="EW97" s="22"/>
      <c r="EX97" s="22"/>
      <c r="EY97" s="18"/>
      <c r="EZ97" s="18"/>
      <c r="FA97" s="22"/>
      <c r="FB97" s="22"/>
      <c r="FC97" s="22"/>
      <c r="FD97" s="22"/>
      <c r="FE97" s="22"/>
      <c r="FF97" s="22"/>
      <c r="FG97" s="22"/>
      <c r="FH97" s="22"/>
      <c r="FI97" s="22"/>
      <c r="FJ97" s="22"/>
      <c r="FK97" s="22"/>
      <c r="FL97" s="22"/>
      <c r="FM97" s="22"/>
      <c r="FN97" s="22"/>
      <c r="FO97" s="22"/>
      <c r="FP97" s="22"/>
      <c r="FQ97" s="22"/>
      <c r="FR97" s="22"/>
      <c r="FS97" s="22"/>
      <c r="FT97" s="22"/>
      <c r="FU97" s="22"/>
      <c r="FV97" s="22"/>
      <c r="FW97" s="22"/>
      <c r="FX97" s="22"/>
      <c r="FY97" s="23"/>
      <c r="FZ97" s="22"/>
      <c r="GA97" s="22"/>
      <c r="GB97" s="22"/>
      <c r="GC97" s="22">
        <f>技能加成!$D$6*5%</f>
        <v>0.25</v>
      </c>
      <c r="GD97" s="22"/>
      <c r="GE97" s="22"/>
      <c r="GF97" s="22"/>
      <c r="GG97" s="22"/>
      <c r="GH97" s="22"/>
      <c r="GI97" s="22"/>
      <c r="GJ97" s="22"/>
      <c r="GK97" s="22"/>
      <c r="GL97" s="22"/>
      <c r="GM97" s="22"/>
      <c r="GN97" s="22"/>
      <c r="GO97" s="22"/>
      <c r="GP97" s="22"/>
      <c r="GQ97" s="22"/>
      <c r="GR97" s="22"/>
      <c r="GS97" s="22"/>
      <c r="GT97" s="22"/>
      <c r="GU97" s="22"/>
      <c r="GV97" s="22"/>
      <c r="GW97" s="22"/>
      <c r="GX97" s="22"/>
      <c r="GY97" s="22"/>
      <c r="IG97" s="3">
        <v>0.25</v>
      </c>
      <c r="JP97" s="1">
        <v>162</v>
      </c>
      <c r="JQ97" s="23"/>
    </row>
    <row r="98" spans="1:277">
      <c r="A98" s="18" t="str">
        <f t="shared" si="4"/>
        <v>驱逐舰</v>
      </c>
      <c r="B98" s="20" t="s">
        <v>824</v>
      </c>
      <c r="C98" s="20">
        <v>5</v>
      </c>
      <c r="D98" s="20">
        <f t="shared" si="5"/>
        <v>5</v>
      </c>
      <c r="E98" s="20">
        <v>2</v>
      </c>
      <c r="F98" s="20">
        <v>2.1</v>
      </c>
      <c r="G98" s="20">
        <v>328</v>
      </c>
      <c r="H98" s="20">
        <v>4.5</v>
      </c>
      <c r="I98" s="20">
        <v>0</v>
      </c>
      <c r="J98" s="20">
        <v>4</v>
      </c>
      <c r="K98" s="20">
        <v>3</v>
      </c>
      <c r="L98" s="20">
        <v>3</v>
      </c>
      <c r="M98" s="20">
        <v>2</v>
      </c>
      <c r="N98" s="20">
        <v>2</v>
      </c>
      <c r="O98" s="20">
        <v>1244</v>
      </c>
      <c r="P98" s="20">
        <v>68</v>
      </c>
      <c r="Q98" s="20">
        <v>1</v>
      </c>
      <c r="R98" s="20">
        <v>0.8</v>
      </c>
      <c r="S98" s="20">
        <v>0.54</v>
      </c>
      <c r="T98" s="20">
        <v>0.5</v>
      </c>
      <c r="U98" s="20">
        <v>930000</v>
      </c>
      <c r="V98" s="20">
        <v>1500</v>
      </c>
      <c r="W98" s="20">
        <v>0.5</v>
      </c>
      <c r="X98" s="20">
        <v>0.65</v>
      </c>
      <c r="Y98" s="20">
        <v>0.6375</v>
      </c>
      <c r="Z98" s="20">
        <v>0.9</v>
      </c>
      <c r="AA98" s="20">
        <v>1530</v>
      </c>
      <c r="AB98" s="20">
        <v>0.6667</v>
      </c>
      <c r="AC98" s="20">
        <v>0.6667</v>
      </c>
      <c r="AD98" s="20">
        <v>0.6667</v>
      </c>
      <c r="AE98" s="20">
        <v>0.6667</v>
      </c>
      <c r="AF98" s="20">
        <v>549</v>
      </c>
      <c r="AG98" s="20">
        <v>200000</v>
      </c>
      <c r="AH98" s="20">
        <v>2e-6</v>
      </c>
      <c r="AI98" s="20">
        <v>13.2</v>
      </c>
      <c r="AJ98" s="20">
        <v>36000</v>
      </c>
      <c r="AK98" s="20">
        <v>549</v>
      </c>
      <c r="AL98" s="20">
        <v>7</v>
      </c>
      <c r="AM98" s="20">
        <v>59.2</v>
      </c>
      <c r="AN98" s="20">
        <v>2</v>
      </c>
      <c r="AO98" s="20">
        <v>0</v>
      </c>
      <c r="AP98" s="18">
        <v>1550</v>
      </c>
      <c r="AQ98" s="18">
        <v>900</v>
      </c>
      <c r="AR98" s="18">
        <v>0</v>
      </c>
      <c r="AS98" s="20"/>
      <c r="AT98" s="22"/>
      <c r="AU98" s="22">
        <f>技能加成!$D$138*5%</f>
        <v>0.25</v>
      </c>
      <c r="AV98" s="22"/>
      <c r="AW98" s="22"/>
      <c r="AX98" s="22"/>
      <c r="AY98" s="22"/>
      <c r="AZ98" s="22"/>
      <c r="BA98" s="22"/>
      <c r="BB98" s="22"/>
      <c r="BC98" s="22"/>
      <c r="BD98" s="22"/>
      <c r="BE98" s="22">
        <f>技能加成!$D$138*7.5%</f>
        <v>0.375</v>
      </c>
      <c r="BF98" s="22"/>
      <c r="BG98" s="22"/>
      <c r="BH98" s="22"/>
      <c r="BI98" s="22"/>
      <c r="BJ98" s="22"/>
      <c r="BK98" s="22"/>
      <c r="BL98" s="22"/>
      <c r="BM98" s="22"/>
      <c r="BN98" s="22"/>
      <c r="BO98" s="22">
        <f>技能加成!$D$138*7.5%</f>
        <v>0.375</v>
      </c>
      <c r="BP98" s="22"/>
      <c r="BQ98" s="22"/>
      <c r="BR98" s="22"/>
      <c r="BS98" s="22"/>
      <c r="BT98" s="22"/>
      <c r="BU98" s="22"/>
      <c r="BV98" s="22"/>
      <c r="BW98" s="22"/>
      <c r="BX98" s="22"/>
      <c r="BY98" s="22"/>
      <c r="BZ98" s="22"/>
      <c r="CA98" s="22"/>
      <c r="CB98" s="22"/>
      <c r="CC98" s="22"/>
      <c r="CD98" s="22"/>
      <c r="CE98" s="22"/>
      <c r="CF98" s="22"/>
      <c r="CG98" s="22"/>
      <c r="CH98" s="22"/>
      <c r="CI98" s="22"/>
      <c r="CJ98" s="22"/>
      <c r="CK98" s="22"/>
      <c r="CL98" s="22"/>
      <c r="CM98" s="22"/>
      <c r="CN98" s="22"/>
      <c r="CO98" s="22"/>
      <c r="CP98" s="22"/>
      <c r="CQ98" s="22"/>
      <c r="CR98" s="22"/>
      <c r="CS98" s="22"/>
      <c r="CT98" s="22"/>
      <c r="CU98" s="22"/>
      <c r="CV98" s="22"/>
      <c r="CW98" s="22"/>
      <c r="CX98" s="22"/>
      <c r="CY98" s="22"/>
      <c r="CZ98" s="22"/>
      <c r="DA98" s="22"/>
      <c r="DB98" s="22"/>
      <c r="DC98" s="22"/>
      <c r="DD98" s="22"/>
      <c r="DE98" s="22"/>
      <c r="DF98" s="22"/>
      <c r="DG98" s="22"/>
      <c r="DH98" s="22"/>
      <c r="DI98" s="22"/>
      <c r="DJ98" s="22"/>
      <c r="DK98" s="22"/>
      <c r="DL98" s="22"/>
      <c r="DM98" s="22"/>
      <c r="DN98" s="22"/>
      <c r="DO98" s="22"/>
      <c r="DP98" s="22"/>
      <c r="DQ98" s="22"/>
      <c r="DR98" s="22"/>
      <c r="DS98" s="22"/>
      <c r="DT98" s="22"/>
      <c r="DU98" s="22"/>
      <c r="DV98" s="22"/>
      <c r="DW98" s="22"/>
      <c r="DX98" s="22"/>
      <c r="DY98" s="22"/>
      <c r="DZ98" s="22"/>
      <c r="EA98" s="22"/>
      <c r="EB98" s="22"/>
      <c r="EC98" s="22"/>
      <c r="ED98" s="22"/>
      <c r="EE98" s="22"/>
      <c r="EF98" s="22"/>
      <c r="EG98" s="22"/>
      <c r="EH98" s="22"/>
      <c r="EI98" s="22"/>
      <c r="EJ98" s="22"/>
      <c r="EK98" s="22"/>
      <c r="EL98" s="22"/>
      <c r="EM98" s="22"/>
      <c r="EN98" s="22"/>
      <c r="EO98" s="22"/>
      <c r="EP98" s="22"/>
      <c r="EQ98" s="22"/>
      <c r="ER98" s="22"/>
      <c r="ES98" s="23"/>
      <c r="ET98" s="22"/>
      <c r="EU98" s="22"/>
      <c r="EV98" s="22"/>
      <c r="EW98" s="22"/>
      <c r="EX98" s="22"/>
      <c r="EY98" s="18"/>
      <c r="EZ98" s="18"/>
      <c r="FA98" s="22"/>
      <c r="FB98" s="22"/>
      <c r="FC98" s="22"/>
      <c r="FD98" s="22"/>
      <c r="FE98" s="22"/>
      <c r="FF98" s="22"/>
      <c r="FG98" s="22"/>
      <c r="FH98" s="22"/>
      <c r="FI98" s="22"/>
      <c r="FJ98" s="22"/>
      <c r="FK98" s="22"/>
      <c r="FL98" s="22"/>
      <c r="FM98" s="22"/>
      <c r="FN98" s="22"/>
      <c r="FO98" s="22"/>
      <c r="FP98" s="22"/>
      <c r="FQ98" s="22"/>
      <c r="FR98" s="22"/>
      <c r="FS98" s="22"/>
      <c r="FT98" s="22"/>
      <c r="FU98" s="22"/>
      <c r="FV98" s="22"/>
      <c r="FW98" s="22">
        <f>技能加成!$D$6*5%</f>
        <v>0.25</v>
      </c>
      <c r="FX98" s="22">
        <f>技能加成!$D$6*5%</f>
        <v>0.25</v>
      </c>
      <c r="FY98" s="23"/>
      <c r="FZ98" s="22"/>
      <c r="GA98" s="22"/>
      <c r="GB98" s="22"/>
      <c r="GC98" s="22">
        <f>技能加成!$D$6*5%</f>
        <v>0.25</v>
      </c>
      <c r="GD98" s="22"/>
      <c r="GE98" s="22"/>
      <c r="GF98" s="22"/>
      <c r="GG98" s="22"/>
      <c r="GH98" s="22"/>
      <c r="GI98" s="22"/>
      <c r="GJ98" s="22"/>
      <c r="GK98" s="22"/>
      <c r="GL98" s="22"/>
      <c r="GM98" s="22"/>
      <c r="GN98" s="22"/>
      <c r="GO98" s="22"/>
      <c r="GP98" s="22"/>
      <c r="GQ98" s="22"/>
      <c r="GR98" s="22"/>
      <c r="GS98" s="22"/>
      <c r="GT98" s="22"/>
      <c r="GU98" s="22"/>
      <c r="GV98" s="22"/>
      <c r="GW98" s="22"/>
      <c r="GX98" s="22"/>
      <c r="GY98" s="22"/>
      <c r="IG98" s="3">
        <v>0.25</v>
      </c>
      <c r="JP98" s="1">
        <v>164</v>
      </c>
      <c r="JQ98" s="23"/>
    </row>
    <row r="99" spans="1:277">
      <c r="A99" s="18" t="str">
        <f t="shared" si="4"/>
        <v>驱逐舰</v>
      </c>
      <c r="B99" s="19" t="s">
        <v>853</v>
      </c>
      <c r="C99" s="19">
        <v>6</v>
      </c>
      <c r="D99" s="19">
        <f t="shared" si="5"/>
        <v>6</v>
      </c>
      <c r="E99" s="19">
        <v>2</v>
      </c>
      <c r="F99" s="19">
        <v>2.4</v>
      </c>
      <c r="G99" s="19">
        <v>280</v>
      </c>
      <c r="H99" s="19">
        <v>4.5</v>
      </c>
      <c r="I99" s="19">
        <v>3</v>
      </c>
      <c r="J99" s="19">
        <v>2</v>
      </c>
      <c r="K99" s="19">
        <v>2</v>
      </c>
      <c r="L99" s="19">
        <v>4</v>
      </c>
      <c r="M99" s="19">
        <v>2</v>
      </c>
      <c r="N99" s="19">
        <v>2</v>
      </c>
      <c r="O99" s="19">
        <v>1032</v>
      </c>
      <c r="P99" s="19">
        <v>55</v>
      </c>
      <c r="Q99" s="19">
        <v>1</v>
      </c>
      <c r="R99" s="19">
        <v>0.8</v>
      </c>
      <c r="S99" s="19">
        <v>0.54</v>
      </c>
      <c r="T99" s="19">
        <v>0.5</v>
      </c>
      <c r="U99" s="19">
        <v>860000</v>
      </c>
      <c r="V99" s="19">
        <v>1245</v>
      </c>
      <c r="W99" s="19">
        <v>0.5</v>
      </c>
      <c r="X99" s="19">
        <v>0.65</v>
      </c>
      <c r="Y99" s="19">
        <v>0.6375</v>
      </c>
      <c r="Z99" s="19">
        <v>0.9</v>
      </c>
      <c r="AA99" s="19">
        <v>1270</v>
      </c>
      <c r="AB99" s="19">
        <v>0.6667</v>
      </c>
      <c r="AC99" s="19">
        <v>0.6667</v>
      </c>
      <c r="AD99" s="19">
        <v>0.6667</v>
      </c>
      <c r="AE99" s="19">
        <v>0.6667</v>
      </c>
      <c r="AF99" s="19">
        <v>532</v>
      </c>
      <c r="AG99" s="19">
        <v>200000</v>
      </c>
      <c r="AH99" s="19">
        <v>2.8e-6</v>
      </c>
      <c r="AI99" s="19">
        <v>11.4</v>
      </c>
      <c r="AJ99" s="19">
        <v>46800</v>
      </c>
      <c r="AK99" s="19">
        <v>680</v>
      </c>
      <c r="AL99" s="19">
        <v>7</v>
      </c>
      <c r="AM99" s="19">
        <v>58.4</v>
      </c>
      <c r="AN99" s="19">
        <v>2</v>
      </c>
      <c r="AO99" s="19">
        <v>480</v>
      </c>
      <c r="AP99" s="18">
        <v>1050</v>
      </c>
      <c r="AQ99" s="18">
        <v>700</v>
      </c>
      <c r="AR99" s="18">
        <v>0</v>
      </c>
      <c r="AS99" s="19" t="s">
        <v>3596</v>
      </c>
      <c r="AT99" s="22"/>
      <c r="AU99" s="22"/>
      <c r="AV99" s="22"/>
      <c r="AW99" s="22"/>
      <c r="AX99" s="22">
        <f>技能加成!$D$196*30%</f>
        <v>1.5</v>
      </c>
      <c r="AY99" s="22"/>
      <c r="AZ99" s="22"/>
      <c r="BA99" s="22"/>
      <c r="BB99" s="22"/>
      <c r="BC99" s="22"/>
      <c r="BD99" s="22"/>
      <c r="BE99" s="22"/>
      <c r="BF99" s="22"/>
      <c r="BG99" s="22"/>
      <c r="BH99" s="22"/>
      <c r="BI99" s="22"/>
      <c r="BJ99" s="22"/>
      <c r="BK99" s="22"/>
      <c r="BL99" s="22"/>
      <c r="BM99" s="22"/>
      <c r="BN99" s="22"/>
      <c r="BO99" s="22"/>
      <c r="BP99" s="22"/>
      <c r="BQ99" s="22"/>
      <c r="BR99" s="22"/>
      <c r="BS99" s="22"/>
      <c r="BT99" s="22"/>
      <c r="BU99" s="22"/>
      <c r="BV99" s="22"/>
      <c r="BW99" s="22"/>
      <c r="BX99" s="22"/>
      <c r="BY99" s="22"/>
      <c r="BZ99" s="22"/>
      <c r="CA99" s="22"/>
      <c r="CB99" s="22"/>
      <c r="CC99" s="22"/>
      <c r="CD99" s="22"/>
      <c r="CE99" s="22"/>
      <c r="CF99" s="22"/>
      <c r="CG99" s="22"/>
      <c r="CH99" s="22"/>
      <c r="CI99" s="22"/>
      <c r="CJ99" s="22"/>
      <c r="CK99" s="22"/>
      <c r="CL99" s="22"/>
      <c r="CM99" s="22"/>
      <c r="CN99" s="22"/>
      <c r="CO99" s="22"/>
      <c r="CP99" s="22"/>
      <c r="CQ99" s="22"/>
      <c r="CR99" s="22"/>
      <c r="CS99" s="22"/>
      <c r="CT99" s="22"/>
      <c r="CU99" s="22"/>
      <c r="CV99" s="22"/>
      <c r="CW99" s="22"/>
      <c r="CX99" s="22"/>
      <c r="CY99" s="22"/>
      <c r="CZ99" s="22"/>
      <c r="DA99" s="22"/>
      <c r="DB99" s="22"/>
      <c r="DC99" s="22"/>
      <c r="DD99" s="22"/>
      <c r="DE99" s="22"/>
      <c r="DF99" s="22"/>
      <c r="DG99" s="22"/>
      <c r="DH99" s="22"/>
      <c r="DI99" s="22"/>
      <c r="DJ99" s="22"/>
      <c r="DK99" s="22"/>
      <c r="DL99" s="22"/>
      <c r="DM99" s="22"/>
      <c r="DN99" s="22"/>
      <c r="DO99" s="22"/>
      <c r="DP99" s="22"/>
      <c r="DQ99" s="22"/>
      <c r="DR99" s="22"/>
      <c r="DS99" s="22"/>
      <c r="DT99" s="22"/>
      <c r="DU99" s="22"/>
      <c r="DV99" s="22"/>
      <c r="DW99" s="22"/>
      <c r="DX99" s="22"/>
      <c r="DY99" s="22"/>
      <c r="DZ99" s="22"/>
      <c r="EA99" s="22"/>
      <c r="EB99" s="22"/>
      <c r="EC99" s="22"/>
      <c r="ED99" s="22"/>
      <c r="EE99" s="22"/>
      <c r="EF99" s="22"/>
      <c r="EG99" s="22"/>
      <c r="EH99" s="22"/>
      <c r="EI99" s="22"/>
      <c r="EJ99" s="22"/>
      <c r="EK99" s="22"/>
      <c r="EL99" s="22"/>
      <c r="EM99" s="22"/>
      <c r="EN99" s="22"/>
      <c r="EO99" s="22"/>
      <c r="EP99" s="22"/>
      <c r="EQ99" s="22"/>
      <c r="ER99" s="22"/>
      <c r="ES99" s="23"/>
      <c r="ET99" s="22"/>
      <c r="EU99" s="22">
        <f>技能加成!$D$196*5%</f>
        <v>0.25</v>
      </c>
      <c r="EV99" s="22">
        <f>技能加成!$D$7*7.5%</f>
        <v>0.375</v>
      </c>
      <c r="EW99" s="22"/>
      <c r="EX99" s="22"/>
      <c r="EY99" s="18"/>
      <c r="EZ99" s="18"/>
      <c r="FA99" s="22"/>
      <c r="FB99" s="22">
        <f>技能加成!$D$7*7.5%</f>
        <v>0.375</v>
      </c>
      <c r="FC99" s="22"/>
      <c r="FD99" s="22"/>
      <c r="FE99" s="22"/>
      <c r="FF99" s="22"/>
      <c r="FG99" s="22"/>
      <c r="FH99" s="22"/>
      <c r="FI99" s="22"/>
      <c r="FJ99" s="22"/>
      <c r="FK99" s="22"/>
      <c r="FL99" s="22"/>
      <c r="FM99" s="22"/>
      <c r="FN99" s="22"/>
      <c r="FO99" s="22"/>
      <c r="FP99" s="22"/>
      <c r="FQ99" s="22"/>
      <c r="FR99" s="22"/>
      <c r="FS99" s="22"/>
      <c r="FT99" s="22"/>
      <c r="FU99" s="22"/>
      <c r="FV99" s="22"/>
      <c r="FW99" s="22"/>
      <c r="FX99" s="22"/>
      <c r="FY99" s="23"/>
      <c r="FZ99" s="22"/>
      <c r="GA99" s="22"/>
      <c r="GB99" s="22"/>
      <c r="GC99" s="22"/>
      <c r="GD99" s="22"/>
      <c r="GE99" s="22"/>
      <c r="GF99" s="22"/>
      <c r="GG99" s="22"/>
      <c r="GH99" s="22"/>
      <c r="GI99" s="22"/>
      <c r="GJ99" s="22"/>
      <c r="GK99" s="22"/>
      <c r="GL99" s="22"/>
      <c r="GM99" s="22"/>
      <c r="GN99" s="22"/>
      <c r="GO99" s="22"/>
      <c r="GP99" s="22"/>
      <c r="GQ99" s="22"/>
      <c r="GR99" s="22"/>
      <c r="GS99" s="22"/>
      <c r="GT99" s="22"/>
      <c r="GU99" s="22"/>
      <c r="GV99" s="22"/>
      <c r="GW99" s="22"/>
      <c r="GX99" s="22"/>
      <c r="GY99" s="22"/>
      <c r="HK99" s="3">
        <v>0.125</v>
      </c>
      <c r="JP99" s="1">
        <v>164</v>
      </c>
      <c r="JQ99" s="23"/>
    </row>
    <row r="100" spans="1:277">
      <c r="A100" s="18" t="str">
        <f t="shared" si="4"/>
        <v>驱逐舰</v>
      </c>
      <c r="B100" s="17" t="s">
        <v>883</v>
      </c>
      <c r="C100" s="17">
        <v>4</v>
      </c>
      <c r="D100" s="17">
        <f t="shared" si="5"/>
        <v>4</v>
      </c>
      <c r="E100" s="17">
        <v>2</v>
      </c>
      <c r="F100" s="17">
        <v>2.2</v>
      </c>
      <c r="G100" s="17">
        <v>297</v>
      </c>
      <c r="H100" s="17">
        <v>4.5</v>
      </c>
      <c r="I100" s="17">
        <v>3</v>
      </c>
      <c r="J100" s="17">
        <v>2</v>
      </c>
      <c r="K100" s="17">
        <v>1</v>
      </c>
      <c r="L100" s="17">
        <v>3</v>
      </c>
      <c r="M100" s="17">
        <v>2</v>
      </c>
      <c r="N100" s="17">
        <v>2</v>
      </c>
      <c r="O100" s="17">
        <v>744</v>
      </c>
      <c r="P100" s="17">
        <v>59</v>
      </c>
      <c r="Q100" s="17">
        <v>1</v>
      </c>
      <c r="R100" s="17">
        <v>0.8</v>
      </c>
      <c r="S100" s="17">
        <v>0.54</v>
      </c>
      <c r="T100" s="17">
        <v>0.5</v>
      </c>
      <c r="U100" s="17">
        <v>700000</v>
      </c>
      <c r="V100" s="17">
        <v>897</v>
      </c>
      <c r="W100" s="17">
        <v>0.5</v>
      </c>
      <c r="X100" s="17">
        <v>0.65</v>
      </c>
      <c r="Y100" s="17">
        <v>0.6375</v>
      </c>
      <c r="Z100" s="17">
        <v>0.9</v>
      </c>
      <c r="AA100" s="17">
        <v>915</v>
      </c>
      <c r="AB100" s="17">
        <v>0.6667</v>
      </c>
      <c r="AC100" s="17">
        <v>0.6667</v>
      </c>
      <c r="AD100" s="17">
        <v>0.6667</v>
      </c>
      <c r="AE100" s="17">
        <v>0.6667</v>
      </c>
      <c r="AF100" s="17">
        <v>509</v>
      </c>
      <c r="AG100" s="17">
        <v>185000</v>
      </c>
      <c r="AH100" s="17">
        <v>1.5e-6</v>
      </c>
      <c r="AI100" s="17">
        <v>12.2</v>
      </c>
      <c r="AJ100" s="17">
        <v>36000</v>
      </c>
      <c r="AK100" s="17">
        <v>534</v>
      </c>
      <c r="AL100" s="17">
        <v>6</v>
      </c>
      <c r="AM100" s="17">
        <v>68.8</v>
      </c>
      <c r="AN100" s="17">
        <v>2</v>
      </c>
      <c r="AO100" s="17">
        <v>240</v>
      </c>
      <c r="AP100" s="18">
        <v>1600</v>
      </c>
      <c r="AQ100" s="18">
        <v>700</v>
      </c>
      <c r="AR100" s="18">
        <v>0</v>
      </c>
      <c r="AS100" s="17"/>
      <c r="AT100" s="22"/>
      <c r="AU100" s="22">
        <f>技能加成!$D$6*5%</f>
        <v>0.25</v>
      </c>
      <c r="AV100" s="22"/>
      <c r="AW100" s="22"/>
      <c r="AX100" s="22">
        <f>技能加成!$D$192*5%</f>
        <v>0.25</v>
      </c>
      <c r="AY100" s="22"/>
      <c r="AZ100" s="22"/>
      <c r="BA100" s="22"/>
      <c r="BB100" s="22"/>
      <c r="BC100" s="22"/>
      <c r="BD100" s="22"/>
      <c r="BE100" s="22"/>
      <c r="BF100" s="22"/>
      <c r="BG100" s="22"/>
      <c r="BH100" s="22"/>
      <c r="BI100" s="22"/>
      <c r="BJ100" s="22"/>
      <c r="BK100" s="22"/>
      <c r="BL100" s="22"/>
      <c r="BM100" s="22"/>
      <c r="BN100" s="22"/>
      <c r="BO100" s="22"/>
      <c r="BP100" s="22"/>
      <c r="BQ100" s="22"/>
      <c r="BR100" s="22"/>
      <c r="BS100" s="22"/>
      <c r="BT100" s="22"/>
      <c r="BU100" s="22"/>
      <c r="BV100" s="22"/>
      <c r="BW100" s="22"/>
      <c r="BX100" s="22"/>
      <c r="BY100" s="22"/>
      <c r="BZ100" s="22"/>
      <c r="CA100" s="22"/>
      <c r="CB100" s="22"/>
      <c r="CC100" s="22"/>
      <c r="CD100" s="22"/>
      <c r="CE100" s="22"/>
      <c r="CF100" s="22"/>
      <c r="CG100" s="22"/>
      <c r="CH100" s="22"/>
      <c r="CI100" s="22"/>
      <c r="CJ100" s="22"/>
      <c r="CK100" s="22"/>
      <c r="CL100" s="22"/>
      <c r="CM100" s="22"/>
      <c r="CN100" s="22"/>
      <c r="CO100" s="22"/>
      <c r="CP100" s="22"/>
      <c r="CQ100" s="22"/>
      <c r="CR100" s="22"/>
      <c r="CS100" s="22"/>
      <c r="CT100" s="22"/>
      <c r="CU100" s="22"/>
      <c r="CV100" s="22"/>
      <c r="CW100" s="22"/>
      <c r="CX100" s="22"/>
      <c r="CY100" s="22"/>
      <c r="CZ100" s="22"/>
      <c r="DA100" s="22"/>
      <c r="DB100" s="22"/>
      <c r="DC100" s="22"/>
      <c r="DD100" s="22"/>
      <c r="DE100" s="22"/>
      <c r="DF100" s="22"/>
      <c r="DG100" s="22"/>
      <c r="DH100" s="22"/>
      <c r="DI100" s="22"/>
      <c r="DJ100" s="22"/>
      <c r="DK100" s="22"/>
      <c r="DL100" s="22"/>
      <c r="DM100" s="22"/>
      <c r="DN100" s="22"/>
      <c r="DO100" s="22"/>
      <c r="DP100" s="22"/>
      <c r="DQ100" s="22"/>
      <c r="DR100" s="22"/>
      <c r="DS100" s="22"/>
      <c r="DT100" s="22"/>
      <c r="DU100" s="22"/>
      <c r="DV100" s="22"/>
      <c r="DW100" s="22"/>
      <c r="DX100" s="22"/>
      <c r="DY100" s="22"/>
      <c r="DZ100" s="22"/>
      <c r="EA100" s="22"/>
      <c r="EB100" s="22"/>
      <c r="EC100" s="22"/>
      <c r="ED100" s="22"/>
      <c r="EE100" s="22"/>
      <c r="EF100" s="22"/>
      <c r="EG100" s="22"/>
      <c r="EH100" s="22"/>
      <c r="EI100" s="22"/>
      <c r="EJ100" s="22"/>
      <c r="EK100" s="22"/>
      <c r="EL100" s="22"/>
      <c r="EM100" s="22"/>
      <c r="EN100" s="22"/>
      <c r="EO100" s="22"/>
      <c r="EP100" s="22"/>
      <c r="EQ100" s="22"/>
      <c r="ER100" s="22"/>
      <c r="ES100" s="23"/>
      <c r="ET100" s="22"/>
      <c r="EU100" s="22"/>
      <c r="EV100" s="22">
        <f>技能加成!$D$6*5%</f>
        <v>0.25</v>
      </c>
      <c r="EW100" s="22"/>
      <c r="EX100" s="22"/>
      <c r="EY100" s="18"/>
      <c r="EZ100" s="18"/>
      <c r="FA100" s="22"/>
      <c r="FB100" s="22">
        <f>技能加成!$D$6*5%</f>
        <v>0.25</v>
      </c>
      <c r="FC100" s="22"/>
      <c r="FD100" s="22"/>
      <c r="FE100" s="22"/>
      <c r="FF100" s="22"/>
      <c r="FG100" s="22"/>
      <c r="FH100" s="22"/>
      <c r="FI100" s="22"/>
      <c r="FJ100" s="22"/>
      <c r="FK100" s="22"/>
      <c r="FL100" s="22"/>
      <c r="FM100" s="22"/>
      <c r="FN100" s="22"/>
      <c r="FO100" s="22"/>
      <c r="FP100" s="22"/>
      <c r="FQ100" s="22"/>
      <c r="FR100" s="22"/>
      <c r="FS100" s="22"/>
      <c r="FT100" s="22"/>
      <c r="FU100" s="22"/>
      <c r="FV100" s="22"/>
      <c r="FW100" s="22"/>
      <c r="FX100" s="22"/>
      <c r="FY100" s="23"/>
      <c r="FZ100" s="22"/>
      <c r="GA100" s="22"/>
      <c r="GB100" s="22"/>
      <c r="GC100" s="22"/>
      <c r="GD100" s="22"/>
      <c r="GE100" s="22"/>
      <c r="GF100" s="22"/>
      <c r="GG100" s="22"/>
      <c r="GH100" s="22"/>
      <c r="GI100" s="22"/>
      <c r="GJ100" s="22"/>
      <c r="GK100" s="22"/>
      <c r="GL100" s="22"/>
      <c r="GM100" s="22"/>
      <c r="GN100" s="22"/>
      <c r="GO100" s="22"/>
      <c r="GP100" s="22"/>
      <c r="GQ100" s="22"/>
      <c r="GR100" s="22"/>
      <c r="GS100" s="22"/>
      <c r="GT100" s="22"/>
      <c r="GU100" s="22"/>
      <c r="GV100" s="22"/>
      <c r="GW100" s="22"/>
      <c r="GX100" s="22"/>
      <c r="GY100" s="22"/>
      <c r="HK100" s="3">
        <v>0.125</v>
      </c>
      <c r="JP100" s="1">
        <v>177</v>
      </c>
      <c r="JQ100" s="23"/>
    </row>
    <row r="101" spans="1:277">
      <c r="A101" s="18" t="str">
        <f t="shared" si="4"/>
        <v>驱逐舰</v>
      </c>
      <c r="B101" s="19" t="s">
        <v>907</v>
      </c>
      <c r="C101" s="19">
        <v>6</v>
      </c>
      <c r="D101" s="19">
        <f t="shared" si="5"/>
        <v>6</v>
      </c>
      <c r="E101" s="19">
        <v>2</v>
      </c>
      <c r="F101" s="19">
        <v>2.5</v>
      </c>
      <c r="G101" s="19">
        <v>353</v>
      </c>
      <c r="H101" s="19">
        <v>5</v>
      </c>
      <c r="I101" s="19">
        <v>0</v>
      </c>
      <c r="J101" s="19">
        <v>2</v>
      </c>
      <c r="K101" s="19">
        <v>3</v>
      </c>
      <c r="L101" s="19">
        <v>4</v>
      </c>
      <c r="M101" s="19">
        <v>2</v>
      </c>
      <c r="N101" s="19">
        <v>2</v>
      </c>
      <c r="O101" s="19">
        <v>1591</v>
      </c>
      <c r="P101" s="19">
        <v>51</v>
      </c>
      <c r="Q101" s="19">
        <v>1</v>
      </c>
      <c r="R101" s="19">
        <v>0.72</v>
      </c>
      <c r="S101" s="19">
        <v>0.6</v>
      </c>
      <c r="T101" s="19">
        <v>0.5</v>
      </c>
      <c r="U101" s="19">
        <v>1090000</v>
      </c>
      <c r="V101" s="19">
        <v>1074</v>
      </c>
      <c r="W101" s="19">
        <v>0.5</v>
      </c>
      <c r="X101" s="19">
        <v>0.5525</v>
      </c>
      <c r="Y101" s="19">
        <v>0.75</v>
      </c>
      <c r="Z101" s="19">
        <v>0.9</v>
      </c>
      <c r="AA101" s="19">
        <v>1090</v>
      </c>
      <c r="AB101" s="19">
        <v>0.6667</v>
      </c>
      <c r="AC101" s="19">
        <v>0.6667</v>
      </c>
      <c r="AD101" s="19">
        <v>0.6667</v>
      </c>
      <c r="AE101" s="19">
        <v>0.6667</v>
      </c>
      <c r="AF101" s="19">
        <v>558</v>
      </c>
      <c r="AG101" s="19">
        <v>202000</v>
      </c>
      <c r="AH101" s="19">
        <v>2.8e-6</v>
      </c>
      <c r="AI101" s="19">
        <v>15.9</v>
      </c>
      <c r="AJ101" s="19">
        <v>39820</v>
      </c>
      <c r="AK101" s="19">
        <v>618</v>
      </c>
      <c r="AL101" s="19">
        <v>6</v>
      </c>
      <c r="AM101" s="19">
        <v>54.6</v>
      </c>
      <c r="AN101" s="19">
        <v>2</v>
      </c>
      <c r="AO101" s="19">
        <v>0</v>
      </c>
      <c r="AP101" s="18">
        <v>1350</v>
      </c>
      <c r="AQ101" s="18">
        <v>850</v>
      </c>
      <c r="AR101" s="18">
        <v>0</v>
      </c>
      <c r="AS101" s="19"/>
      <c r="AT101" s="22"/>
      <c r="AU101" s="22">
        <f>技能加成!$D$7*5%</f>
        <v>0.25</v>
      </c>
      <c r="AV101" s="22"/>
      <c r="AW101" s="22"/>
      <c r="AX101" s="22"/>
      <c r="AY101" s="22"/>
      <c r="AZ101" s="22"/>
      <c r="BA101" s="22"/>
      <c r="BB101" s="22"/>
      <c r="BC101" s="22"/>
      <c r="BD101" s="22"/>
      <c r="BE101" s="22"/>
      <c r="BF101" s="22"/>
      <c r="BG101" s="22"/>
      <c r="BH101" s="22"/>
      <c r="BI101" s="22"/>
      <c r="BJ101" s="22">
        <f>技能加成!$D$7*7.5%</f>
        <v>0.375</v>
      </c>
      <c r="BK101" s="22"/>
      <c r="BL101" s="22"/>
      <c r="BM101" s="22"/>
      <c r="BN101" s="22"/>
      <c r="BO101" s="22"/>
      <c r="BP101" s="22"/>
      <c r="BQ101" s="22"/>
      <c r="BR101" s="22"/>
      <c r="BS101" s="22"/>
      <c r="BT101" s="22"/>
      <c r="BU101" s="22"/>
      <c r="BV101" s="22"/>
      <c r="BW101" s="22"/>
      <c r="BX101" s="22"/>
      <c r="BY101" s="22"/>
      <c r="BZ101" s="22"/>
      <c r="CA101" s="22"/>
      <c r="CB101" s="22"/>
      <c r="CC101" s="22"/>
      <c r="CD101" s="22"/>
      <c r="CE101" s="22"/>
      <c r="CF101" s="22"/>
      <c r="CG101" s="22"/>
      <c r="CH101" s="22"/>
      <c r="CI101" s="22"/>
      <c r="CJ101" s="22"/>
      <c r="CK101" s="22"/>
      <c r="CL101" s="22"/>
      <c r="CM101" s="22"/>
      <c r="CN101" s="22"/>
      <c r="CO101" s="22"/>
      <c r="CP101" s="22"/>
      <c r="CQ101" s="22"/>
      <c r="CR101" s="22"/>
      <c r="CS101" s="22"/>
      <c r="CT101" s="22"/>
      <c r="CU101" s="22"/>
      <c r="CV101" s="22"/>
      <c r="CW101" s="22"/>
      <c r="CX101" s="22"/>
      <c r="CY101" s="22"/>
      <c r="CZ101" s="22"/>
      <c r="DA101" s="22"/>
      <c r="DB101" s="22"/>
      <c r="DC101" s="22"/>
      <c r="DD101" s="22"/>
      <c r="DE101" s="22"/>
      <c r="DF101" s="22"/>
      <c r="DG101" s="22"/>
      <c r="DH101" s="22"/>
      <c r="DI101" s="22"/>
      <c r="DJ101" s="22"/>
      <c r="DK101" s="22"/>
      <c r="DL101" s="22"/>
      <c r="DM101" s="22"/>
      <c r="DN101" s="22"/>
      <c r="DO101" s="22"/>
      <c r="DP101" s="22"/>
      <c r="DQ101" s="22"/>
      <c r="DR101" s="22"/>
      <c r="DS101" s="22"/>
      <c r="DT101" s="22"/>
      <c r="DU101" s="22"/>
      <c r="DV101" s="22"/>
      <c r="DW101" s="22"/>
      <c r="DX101" s="22"/>
      <c r="DY101" s="22"/>
      <c r="DZ101" s="22"/>
      <c r="EA101" s="22"/>
      <c r="EB101" s="22"/>
      <c r="EC101" s="22"/>
      <c r="ED101" s="22"/>
      <c r="EE101" s="22"/>
      <c r="EF101" s="22"/>
      <c r="EG101" s="22"/>
      <c r="EH101" s="22"/>
      <c r="EI101" s="22"/>
      <c r="EJ101" s="22"/>
      <c r="EK101" s="22"/>
      <c r="EL101" s="22"/>
      <c r="EM101" s="22"/>
      <c r="EN101" s="22"/>
      <c r="EO101" s="22"/>
      <c r="EP101" s="22"/>
      <c r="EQ101" s="22"/>
      <c r="ER101" s="22"/>
      <c r="ES101" s="23"/>
      <c r="ET101" s="22"/>
      <c r="EU101" s="22"/>
      <c r="EV101" s="22"/>
      <c r="EW101" s="22"/>
      <c r="EX101" s="22"/>
      <c r="EY101" s="18"/>
      <c r="EZ101" s="18"/>
      <c r="FA101" s="22"/>
      <c r="FB101" s="22"/>
      <c r="FC101" s="22"/>
      <c r="FD101" s="22"/>
      <c r="FE101" s="22"/>
      <c r="FF101" s="22"/>
      <c r="FG101" s="22"/>
      <c r="FH101" s="22"/>
      <c r="FI101" s="22"/>
      <c r="FJ101" s="22"/>
      <c r="FK101" s="22"/>
      <c r="FL101" s="22"/>
      <c r="FM101" s="22"/>
      <c r="FN101" s="22">
        <f>技能加成!$D$96*5%</f>
        <v>0.25</v>
      </c>
      <c r="FO101" s="22"/>
      <c r="FP101" s="22"/>
      <c r="FQ101" s="22"/>
      <c r="FR101" s="22"/>
      <c r="FS101" s="22"/>
      <c r="FT101" s="22"/>
      <c r="FU101" s="22"/>
      <c r="FV101" s="22"/>
      <c r="FW101" s="22"/>
      <c r="FX101" s="22"/>
      <c r="FY101" s="23"/>
      <c r="FZ101" s="22"/>
      <c r="GA101" s="22"/>
      <c r="GB101" s="22"/>
      <c r="GC101" s="22"/>
      <c r="GD101" s="22"/>
      <c r="GE101" s="22"/>
      <c r="GF101" s="22"/>
      <c r="GG101" s="22"/>
      <c r="GH101" s="22"/>
      <c r="GI101" s="22"/>
      <c r="GJ101" s="22"/>
      <c r="GK101" s="22"/>
      <c r="GL101" s="22"/>
      <c r="GM101" s="22"/>
      <c r="GN101" s="22"/>
      <c r="GO101" s="22"/>
      <c r="GP101" s="22"/>
      <c r="GQ101" s="22"/>
      <c r="GR101" s="22"/>
      <c r="GS101" s="22"/>
      <c r="GT101" s="22"/>
      <c r="GU101" s="22"/>
      <c r="GV101" s="22"/>
      <c r="GW101" s="22"/>
      <c r="GX101" s="22"/>
      <c r="GY101" s="22"/>
      <c r="IG101" s="3">
        <v>0.25</v>
      </c>
      <c r="JM101" s="1">
        <v>1</v>
      </c>
      <c r="JP101" s="1">
        <v>160</v>
      </c>
      <c r="JQ101" s="23"/>
    </row>
    <row r="102" spans="1:277">
      <c r="A102" s="18" t="str">
        <f t="shared" si="4"/>
        <v>驱逐舰</v>
      </c>
      <c r="B102" s="19" t="s">
        <v>932</v>
      </c>
      <c r="C102" s="19">
        <v>6</v>
      </c>
      <c r="D102" s="19">
        <f t="shared" si="5"/>
        <v>6</v>
      </c>
      <c r="E102" s="19">
        <v>2</v>
      </c>
      <c r="F102" s="19">
        <v>2.4</v>
      </c>
      <c r="G102" s="19">
        <v>426</v>
      </c>
      <c r="H102" s="19">
        <v>5</v>
      </c>
      <c r="I102" s="19">
        <v>0</v>
      </c>
      <c r="J102" s="19">
        <v>2</v>
      </c>
      <c r="K102" s="19">
        <v>3</v>
      </c>
      <c r="L102" s="19">
        <v>4</v>
      </c>
      <c r="M102" s="19">
        <v>2</v>
      </c>
      <c r="N102" s="19">
        <v>2</v>
      </c>
      <c r="O102" s="19">
        <v>1402</v>
      </c>
      <c r="P102" s="19">
        <v>39</v>
      </c>
      <c r="Q102" s="19">
        <v>0.9</v>
      </c>
      <c r="R102" s="19">
        <v>0.8</v>
      </c>
      <c r="S102" s="19">
        <v>0.6</v>
      </c>
      <c r="T102" s="19">
        <v>0.5</v>
      </c>
      <c r="U102" s="19">
        <v>1010000</v>
      </c>
      <c r="V102" s="19">
        <v>1248</v>
      </c>
      <c r="W102" s="19">
        <v>0.4</v>
      </c>
      <c r="X102" s="19">
        <v>0.65</v>
      </c>
      <c r="Y102" s="19">
        <v>0.75</v>
      </c>
      <c r="Z102" s="19">
        <v>0.9</v>
      </c>
      <c r="AA102" s="19">
        <v>1105</v>
      </c>
      <c r="AB102" s="19">
        <v>0.6667</v>
      </c>
      <c r="AC102" s="19">
        <v>0.6667</v>
      </c>
      <c r="AD102" s="19">
        <v>0.6667</v>
      </c>
      <c r="AE102" s="19">
        <v>0.6667</v>
      </c>
      <c r="AF102" s="19">
        <v>508</v>
      </c>
      <c r="AG102" s="19">
        <v>202000</v>
      </c>
      <c r="AH102" s="19">
        <v>2.5e-6</v>
      </c>
      <c r="AI102" s="19">
        <v>13.1</v>
      </c>
      <c r="AJ102" s="19">
        <v>32540</v>
      </c>
      <c r="AK102" s="19">
        <v>727</v>
      </c>
      <c r="AL102" s="19">
        <v>6</v>
      </c>
      <c r="AM102" s="19">
        <v>42.9</v>
      </c>
      <c r="AN102" s="19">
        <v>2</v>
      </c>
      <c r="AO102" s="19">
        <v>0</v>
      </c>
      <c r="AP102" s="18">
        <v>1285</v>
      </c>
      <c r="AQ102" s="18">
        <v>800</v>
      </c>
      <c r="AR102" s="18">
        <v>0</v>
      </c>
      <c r="AS102" s="19"/>
      <c r="AT102" s="22"/>
      <c r="AU102" s="22"/>
      <c r="AV102" s="22">
        <f>技能加成!$D$7*7.5%</f>
        <v>0.375</v>
      </c>
      <c r="AW102" s="22"/>
      <c r="AX102" s="22"/>
      <c r="AY102" s="22"/>
      <c r="AZ102" s="22"/>
      <c r="BA102" s="22"/>
      <c r="BB102" s="22"/>
      <c r="BC102" s="22"/>
      <c r="BD102" s="22"/>
      <c r="BE102" s="22"/>
      <c r="BF102" s="22"/>
      <c r="BG102" s="22"/>
      <c r="BH102" s="22"/>
      <c r="BI102" s="22"/>
      <c r="BJ102" s="22"/>
      <c r="BK102" s="22"/>
      <c r="BL102" s="22"/>
      <c r="BM102" s="22"/>
      <c r="BN102" s="22"/>
      <c r="BO102" s="22"/>
      <c r="BP102" s="22"/>
      <c r="BQ102" s="22"/>
      <c r="BR102" s="22"/>
      <c r="BS102" s="22"/>
      <c r="BT102" s="22"/>
      <c r="BU102" s="22"/>
      <c r="BV102" s="22"/>
      <c r="BW102" s="22"/>
      <c r="BX102" s="22"/>
      <c r="BY102" s="22"/>
      <c r="BZ102" s="22"/>
      <c r="CA102" s="22"/>
      <c r="CB102" s="22"/>
      <c r="CC102" s="22"/>
      <c r="CD102" s="22"/>
      <c r="CE102" s="22"/>
      <c r="CF102" s="22"/>
      <c r="CG102" s="22"/>
      <c r="CH102" s="22"/>
      <c r="CI102" s="22"/>
      <c r="CJ102" s="22"/>
      <c r="CK102" s="22"/>
      <c r="CL102" s="22"/>
      <c r="CM102" s="22"/>
      <c r="CN102" s="22"/>
      <c r="CO102" s="22"/>
      <c r="CP102" s="22"/>
      <c r="CQ102" s="22"/>
      <c r="CR102" s="22"/>
      <c r="CS102" s="22"/>
      <c r="CT102" s="22"/>
      <c r="CU102" s="22"/>
      <c r="CV102" s="22"/>
      <c r="CW102" s="22"/>
      <c r="CX102" s="22"/>
      <c r="CY102" s="22"/>
      <c r="CZ102" s="22"/>
      <c r="DA102" s="22"/>
      <c r="DB102" s="22"/>
      <c r="DC102" s="22"/>
      <c r="DD102" s="22"/>
      <c r="DE102" s="22"/>
      <c r="DF102" s="22"/>
      <c r="DG102" s="22"/>
      <c r="DH102" s="22"/>
      <c r="DI102" s="22"/>
      <c r="DJ102" s="22"/>
      <c r="DK102" s="22"/>
      <c r="DL102" s="22"/>
      <c r="DM102" s="22"/>
      <c r="DN102" s="22"/>
      <c r="DO102" s="22"/>
      <c r="DP102" s="22"/>
      <c r="DQ102" s="22"/>
      <c r="DR102" s="22"/>
      <c r="DS102" s="22"/>
      <c r="DT102" s="22"/>
      <c r="DU102" s="22"/>
      <c r="DV102" s="22"/>
      <c r="DW102" s="22"/>
      <c r="DX102" s="22"/>
      <c r="DY102" s="22"/>
      <c r="DZ102" s="22"/>
      <c r="EA102" s="22"/>
      <c r="EB102" s="22"/>
      <c r="EC102" s="22"/>
      <c r="ED102" s="22"/>
      <c r="EE102" s="22"/>
      <c r="EF102" s="22"/>
      <c r="EG102" s="22"/>
      <c r="EH102" s="22"/>
      <c r="EI102" s="22"/>
      <c r="EJ102" s="22"/>
      <c r="EK102" s="22"/>
      <c r="EL102" s="22"/>
      <c r="EM102" s="22"/>
      <c r="EN102" s="22"/>
      <c r="EO102" s="22"/>
      <c r="EP102" s="22"/>
      <c r="EQ102" s="22"/>
      <c r="ER102" s="22"/>
      <c r="ES102" s="23"/>
      <c r="ET102" s="22"/>
      <c r="EU102" s="22"/>
      <c r="EV102" s="22"/>
      <c r="EW102" s="22"/>
      <c r="EX102" s="22"/>
      <c r="EY102" s="18"/>
      <c r="EZ102" s="18"/>
      <c r="FA102" s="22"/>
      <c r="FB102" s="22"/>
      <c r="FC102" s="22"/>
      <c r="FD102" s="22"/>
      <c r="FE102" s="22"/>
      <c r="FF102" s="22"/>
      <c r="FG102" s="22"/>
      <c r="FH102" s="22"/>
      <c r="FI102" s="22"/>
      <c r="FJ102" s="22"/>
      <c r="FK102" s="22"/>
      <c r="FL102" s="22">
        <f>技能加成!$D$96*5%</f>
        <v>0.25</v>
      </c>
      <c r="FM102" s="22"/>
      <c r="FN102" s="22"/>
      <c r="FO102" s="22"/>
      <c r="FP102" s="22"/>
      <c r="FQ102" s="22"/>
      <c r="FR102" s="22"/>
      <c r="FS102" s="22"/>
      <c r="FT102" s="22"/>
      <c r="FU102" s="22"/>
      <c r="FV102" s="22"/>
      <c r="FW102" s="22"/>
      <c r="FX102" s="22"/>
      <c r="FY102" s="23"/>
      <c r="FZ102" s="22"/>
      <c r="GA102" s="22"/>
      <c r="GB102" s="22"/>
      <c r="GC102" s="22"/>
      <c r="GD102" s="22"/>
      <c r="GE102" s="22"/>
      <c r="GF102" s="22"/>
      <c r="GG102" s="22"/>
      <c r="GH102" s="22"/>
      <c r="GI102" s="22"/>
      <c r="GJ102" s="22"/>
      <c r="GK102" s="22"/>
      <c r="GL102" s="22"/>
      <c r="GM102" s="22"/>
      <c r="GN102" s="22"/>
      <c r="GO102" s="22"/>
      <c r="GP102" s="22"/>
      <c r="GQ102" s="22"/>
      <c r="GR102" s="22"/>
      <c r="GS102" s="22"/>
      <c r="GT102" s="22"/>
      <c r="GU102" s="22"/>
      <c r="GV102" s="22"/>
      <c r="GW102" s="22"/>
      <c r="GX102" s="22"/>
      <c r="GY102" s="22"/>
      <c r="IH102" s="3">
        <v>0.25</v>
      </c>
      <c r="JM102" s="1">
        <v>1</v>
      </c>
      <c r="JP102" s="1">
        <v>136</v>
      </c>
      <c r="JQ102" s="23"/>
    </row>
    <row r="103" spans="1:277">
      <c r="A103" s="18" t="str">
        <f t="shared" si="4"/>
        <v>驱逐舰</v>
      </c>
      <c r="B103" s="19" t="s">
        <v>951</v>
      </c>
      <c r="C103" s="19">
        <v>6</v>
      </c>
      <c r="D103" s="19">
        <f t="shared" si="5"/>
        <v>6</v>
      </c>
      <c r="E103" s="19">
        <v>2</v>
      </c>
      <c r="F103" s="19">
        <v>2.5</v>
      </c>
      <c r="G103" s="19">
        <v>388</v>
      </c>
      <c r="H103" s="19">
        <v>5</v>
      </c>
      <c r="I103" s="19">
        <v>0</v>
      </c>
      <c r="J103" s="19">
        <v>2</v>
      </c>
      <c r="K103" s="19">
        <v>3</v>
      </c>
      <c r="L103" s="19">
        <v>4</v>
      </c>
      <c r="M103" s="19">
        <v>2</v>
      </c>
      <c r="N103" s="19">
        <v>2</v>
      </c>
      <c r="O103" s="19">
        <v>1022</v>
      </c>
      <c r="P103" s="19">
        <v>57</v>
      </c>
      <c r="Q103" s="19">
        <v>1</v>
      </c>
      <c r="R103" s="19">
        <v>0.8</v>
      </c>
      <c r="S103" s="19">
        <v>0.6</v>
      </c>
      <c r="T103" s="19">
        <v>0.45</v>
      </c>
      <c r="U103" s="19">
        <v>860000</v>
      </c>
      <c r="V103" s="19">
        <v>1505</v>
      </c>
      <c r="W103" s="19">
        <v>0.5</v>
      </c>
      <c r="X103" s="19">
        <v>0.65</v>
      </c>
      <c r="Y103" s="19">
        <v>0.75</v>
      </c>
      <c r="Z103" s="19">
        <v>0.8</v>
      </c>
      <c r="AA103" s="19">
        <v>1229</v>
      </c>
      <c r="AB103" s="19">
        <v>0.6667</v>
      </c>
      <c r="AC103" s="19">
        <v>0.6667</v>
      </c>
      <c r="AD103" s="19">
        <v>0.6667</v>
      </c>
      <c r="AE103" s="19">
        <v>0.6667</v>
      </c>
      <c r="AF103" s="19">
        <v>671</v>
      </c>
      <c r="AG103" s="19">
        <v>202000</v>
      </c>
      <c r="AH103" s="19">
        <v>2.8e-6</v>
      </c>
      <c r="AI103" s="19">
        <v>14</v>
      </c>
      <c r="AJ103" s="19">
        <v>35600</v>
      </c>
      <c r="AK103" s="19">
        <v>691</v>
      </c>
      <c r="AL103" s="19">
        <v>6</v>
      </c>
      <c r="AM103" s="19">
        <v>49.5</v>
      </c>
      <c r="AN103" s="19">
        <v>2</v>
      </c>
      <c r="AO103" s="19">
        <v>0</v>
      </c>
      <c r="AP103" s="18">
        <v>1300</v>
      </c>
      <c r="AQ103" s="18">
        <v>750</v>
      </c>
      <c r="AR103" s="18">
        <v>0</v>
      </c>
      <c r="AS103" s="19"/>
      <c r="AT103" s="22">
        <f>技能加成!$D$7*5%</f>
        <v>0.25</v>
      </c>
      <c r="AU103" s="22"/>
      <c r="AV103" s="22"/>
      <c r="AW103" s="22"/>
      <c r="AX103" s="22"/>
      <c r="AY103" s="22"/>
      <c r="AZ103" s="22"/>
      <c r="BA103" s="22"/>
      <c r="BB103" s="22"/>
      <c r="BC103" s="22"/>
      <c r="BD103" s="22"/>
      <c r="BE103" s="22"/>
      <c r="BF103" s="22"/>
      <c r="BG103" s="22"/>
      <c r="BH103" s="22"/>
      <c r="BI103" s="22"/>
      <c r="BJ103" s="22"/>
      <c r="BK103" s="22"/>
      <c r="BL103" s="22"/>
      <c r="BM103" s="22"/>
      <c r="BN103" s="22"/>
      <c r="BO103" s="22"/>
      <c r="BP103" s="22"/>
      <c r="BQ103" s="22"/>
      <c r="BR103" s="22"/>
      <c r="BS103" s="22"/>
      <c r="BT103" s="22"/>
      <c r="BU103" s="22"/>
      <c r="BV103" s="22"/>
      <c r="BW103" s="22"/>
      <c r="BX103" s="22"/>
      <c r="BY103" s="22"/>
      <c r="BZ103" s="22"/>
      <c r="CA103" s="22"/>
      <c r="CB103" s="22"/>
      <c r="CC103" s="22"/>
      <c r="CD103" s="22"/>
      <c r="CE103" s="22"/>
      <c r="CF103" s="22"/>
      <c r="CG103" s="22"/>
      <c r="CH103" s="22"/>
      <c r="CI103" s="22"/>
      <c r="CJ103" s="22"/>
      <c r="CK103" s="22"/>
      <c r="CL103" s="22"/>
      <c r="CM103" s="22"/>
      <c r="CN103" s="22"/>
      <c r="CO103" s="22"/>
      <c r="CP103" s="22"/>
      <c r="CQ103" s="22"/>
      <c r="CR103" s="22"/>
      <c r="CS103" s="22"/>
      <c r="CT103" s="22"/>
      <c r="CU103" s="22"/>
      <c r="CV103" s="22"/>
      <c r="CW103" s="22"/>
      <c r="CX103" s="22"/>
      <c r="CY103" s="22"/>
      <c r="CZ103" s="22"/>
      <c r="DA103" s="22"/>
      <c r="DB103" s="22"/>
      <c r="DC103" s="22"/>
      <c r="DD103" s="22"/>
      <c r="DE103" s="22"/>
      <c r="DF103" s="22"/>
      <c r="DG103" s="22"/>
      <c r="DH103" s="22"/>
      <c r="DI103" s="22"/>
      <c r="DJ103" s="22"/>
      <c r="DK103" s="22"/>
      <c r="DL103" s="22"/>
      <c r="DM103" s="22"/>
      <c r="DN103" s="22"/>
      <c r="DO103" s="22"/>
      <c r="DP103" s="22"/>
      <c r="DQ103" s="22"/>
      <c r="DR103" s="22"/>
      <c r="DS103" s="22"/>
      <c r="DT103" s="22"/>
      <c r="DU103" s="22"/>
      <c r="DV103" s="22"/>
      <c r="DW103" s="22"/>
      <c r="DX103" s="22"/>
      <c r="DY103" s="22"/>
      <c r="DZ103" s="22"/>
      <c r="EA103" s="22"/>
      <c r="EB103" s="22"/>
      <c r="EC103" s="22"/>
      <c r="ED103" s="22"/>
      <c r="EE103" s="22"/>
      <c r="EF103" s="22"/>
      <c r="EG103" s="22"/>
      <c r="EH103" s="22"/>
      <c r="EI103" s="22"/>
      <c r="EJ103" s="22"/>
      <c r="EK103" s="22"/>
      <c r="EL103" s="22"/>
      <c r="EM103" s="22"/>
      <c r="EN103" s="22"/>
      <c r="EO103" s="22">
        <f>-技能加成!$D$7*10%</f>
        <v>-0.5</v>
      </c>
      <c r="EP103" s="22"/>
      <c r="EQ103" s="22"/>
      <c r="ER103" s="22"/>
      <c r="ES103" s="23"/>
      <c r="ET103" s="22"/>
      <c r="EU103" s="22"/>
      <c r="EV103" s="22"/>
      <c r="EW103" s="22"/>
      <c r="EX103" s="22"/>
      <c r="EY103" s="18"/>
      <c r="EZ103" s="18"/>
      <c r="FA103" s="22"/>
      <c r="FB103" s="22"/>
      <c r="FC103" s="22"/>
      <c r="FD103" s="22"/>
      <c r="FE103" s="22"/>
      <c r="FF103" s="22"/>
      <c r="FG103" s="22"/>
      <c r="FH103" s="22"/>
      <c r="FI103" s="22"/>
      <c r="FJ103" s="22"/>
      <c r="FK103" s="22"/>
      <c r="FL103" s="22"/>
      <c r="FM103" s="22"/>
      <c r="FN103" s="22">
        <f>技能加成!$D$96*5%</f>
        <v>0.25</v>
      </c>
      <c r="FO103" s="22"/>
      <c r="FP103" s="22"/>
      <c r="FQ103" s="22"/>
      <c r="FR103" s="22"/>
      <c r="FS103" s="22"/>
      <c r="FT103" s="22"/>
      <c r="FU103" s="22"/>
      <c r="FV103" s="22"/>
      <c r="FW103" s="22"/>
      <c r="FX103" s="22"/>
      <c r="FY103" s="23"/>
      <c r="FZ103" s="22"/>
      <c r="GA103" s="22"/>
      <c r="GB103" s="22"/>
      <c r="GC103" s="22"/>
      <c r="GD103" s="22"/>
      <c r="GE103" s="22"/>
      <c r="GF103" s="22"/>
      <c r="GG103" s="22"/>
      <c r="GH103" s="22"/>
      <c r="GI103" s="22"/>
      <c r="GJ103" s="22"/>
      <c r="GK103" s="22"/>
      <c r="GL103" s="22"/>
      <c r="GM103" s="22"/>
      <c r="GN103" s="22"/>
      <c r="GO103" s="22"/>
      <c r="GP103" s="22"/>
      <c r="GQ103" s="22"/>
      <c r="GR103" s="22"/>
      <c r="GS103" s="22"/>
      <c r="GT103" s="22"/>
      <c r="GU103" s="22"/>
      <c r="GV103" s="22"/>
      <c r="GW103" s="22"/>
      <c r="GX103" s="22"/>
      <c r="GY103" s="22"/>
      <c r="IF103" s="3">
        <v>0.25</v>
      </c>
      <c r="JM103" s="1">
        <v>1</v>
      </c>
      <c r="JP103" s="1">
        <v>148</v>
      </c>
      <c r="JQ103" s="23"/>
    </row>
    <row r="104" spans="1:277">
      <c r="A104" s="18" t="str">
        <f t="shared" ref="A104:A112" si="6">IF(E104=1,"护卫舰",IF(E104=2,"驱逐舰",IF(E104=3,"巡洋舰",IF(E104=4,"战巡舰","战列舰"))))</f>
        <v>驱逐舰</v>
      </c>
      <c r="B104" s="19" t="s">
        <v>969</v>
      </c>
      <c r="C104" s="19">
        <v>6</v>
      </c>
      <c r="D104" s="19">
        <f t="shared" ref="D104:D112" si="7">C104</f>
        <v>6</v>
      </c>
      <c r="E104" s="19">
        <v>2</v>
      </c>
      <c r="F104" s="19">
        <v>2.6</v>
      </c>
      <c r="G104" s="19">
        <v>381</v>
      </c>
      <c r="H104" s="19">
        <v>5</v>
      </c>
      <c r="I104" s="19">
        <v>0</v>
      </c>
      <c r="J104" s="19">
        <v>2</v>
      </c>
      <c r="K104" s="19">
        <v>3</v>
      </c>
      <c r="L104" s="19">
        <v>4</v>
      </c>
      <c r="M104" s="19">
        <v>2</v>
      </c>
      <c r="N104" s="19">
        <v>2</v>
      </c>
      <c r="O104" s="19">
        <v>1093</v>
      </c>
      <c r="P104" s="19">
        <v>49</v>
      </c>
      <c r="Q104" s="19">
        <v>1</v>
      </c>
      <c r="R104" s="19">
        <v>0.8</v>
      </c>
      <c r="S104" s="19">
        <v>0.54</v>
      </c>
      <c r="T104" s="19">
        <v>0.5</v>
      </c>
      <c r="U104" s="19">
        <v>890000</v>
      </c>
      <c r="V104" s="19">
        <v>1318</v>
      </c>
      <c r="W104" s="19">
        <v>0.5</v>
      </c>
      <c r="X104" s="19">
        <v>0.65</v>
      </c>
      <c r="Y104" s="19">
        <v>0.6375</v>
      </c>
      <c r="Z104" s="19">
        <v>0.9</v>
      </c>
      <c r="AA104" s="19">
        <v>1345</v>
      </c>
      <c r="AB104" s="19">
        <v>0.6667</v>
      </c>
      <c r="AC104" s="19">
        <v>0.6667</v>
      </c>
      <c r="AD104" s="19">
        <v>0.6667</v>
      </c>
      <c r="AE104" s="19">
        <v>0.6667</v>
      </c>
      <c r="AF104" s="19">
        <v>545</v>
      </c>
      <c r="AG104" s="19">
        <v>202000</v>
      </c>
      <c r="AH104" s="19">
        <v>2.8e-6</v>
      </c>
      <c r="AI104" s="19">
        <v>14.9</v>
      </c>
      <c r="AJ104" s="19">
        <v>36000</v>
      </c>
      <c r="AK104" s="19">
        <v>680</v>
      </c>
      <c r="AL104" s="19">
        <v>6</v>
      </c>
      <c r="AM104" s="19">
        <v>52.6</v>
      </c>
      <c r="AN104" s="19">
        <v>2</v>
      </c>
      <c r="AO104" s="19">
        <v>0</v>
      </c>
      <c r="AP104" s="18">
        <v>1200</v>
      </c>
      <c r="AQ104" s="18">
        <v>900</v>
      </c>
      <c r="AR104" s="18">
        <v>0</v>
      </c>
      <c r="AS104" s="19"/>
      <c r="AT104" s="22"/>
      <c r="AU104" s="22">
        <f>技能加成!$D$7*5%</f>
        <v>0.25</v>
      </c>
      <c r="AV104" s="22"/>
      <c r="AW104" s="22"/>
      <c r="AX104" s="22"/>
      <c r="AY104" s="22"/>
      <c r="AZ104" s="22"/>
      <c r="BA104" s="22"/>
      <c r="BB104" s="22"/>
      <c r="BC104" s="22"/>
      <c r="BD104" s="22"/>
      <c r="BE104" s="22"/>
      <c r="BF104" s="22"/>
      <c r="BG104" s="22"/>
      <c r="BH104" s="22"/>
      <c r="BI104" s="22"/>
      <c r="BJ104" s="22"/>
      <c r="BK104" s="22"/>
      <c r="BL104" s="22"/>
      <c r="BM104" s="22"/>
      <c r="BN104" s="22"/>
      <c r="BO104" s="22">
        <f>技能加成!$D$7*7.5%</f>
        <v>0.375</v>
      </c>
      <c r="BP104" s="22"/>
      <c r="BQ104" s="22"/>
      <c r="BR104" s="22"/>
      <c r="BS104" s="22"/>
      <c r="BT104" s="22"/>
      <c r="BU104" s="22"/>
      <c r="BV104" s="22"/>
      <c r="BW104" s="22"/>
      <c r="BX104" s="22"/>
      <c r="BY104" s="22"/>
      <c r="BZ104" s="22"/>
      <c r="CA104" s="22"/>
      <c r="CB104" s="22"/>
      <c r="CC104" s="22"/>
      <c r="CD104" s="22"/>
      <c r="CE104" s="22"/>
      <c r="CF104" s="22"/>
      <c r="CG104" s="22"/>
      <c r="CH104" s="22"/>
      <c r="CI104" s="22"/>
      <c r="CJ104" s="22"/>
      <c r="CK104" s="22"/>
      <c r="CL104" s="22"/>
      <c r="CM104" s="22"/>
      <c r="CN104" s="22"/>
      <c r="CO104" s="22"/>
      <c r="CP104" s="22"/>
      <c r="CQ104" s="22"/>
      <c r="CR104" s="22"/>
      <c r="CS104" s="22"/>
      <c r="CT104" s="22"/>
      <c r="CU104" s="22"/>
      <c r="CV104" s="22"/>
      <c r="CW104" s="22"/>
      <c r="CX104" s="22"/>
      <c r="CY104" s="22"/>
      <c r="CZ104" s="22"/>
      <c r="DA104" s="22"/>
      <c r="DB104" s="22"/>
      <c r="DC104" s="22"/>
      <c r="DD104" s="22"/>
      <c r="DE104" s="22"/>
      <c r="DF104" s="22"/>
      <c r="DG104" s="22"/>
      <c r="DH104" s="22"/>
      <c r="DI104" s="22"/>
      <c r="DJ104" s="22"/>
      <c r="DK104" s="22"/>
      <c r="DL104" s="22"/>
      <c r="DM104" s="22"/>
      <c r="DN104" s="22"/>
      <c r="DO104" s="22"/>
      <c r="DP104" s="22"/>
      <c r="DQ104" s="22"/>
      <c r="DR104" s="22"/>
      <c r="DS104" s="22"/>
      <c r="DT104" s="22"/>
      <c r="DU104" s="22"/>
      <c r="DV104" s="22"/>
      <c r="DW104" s="22"/>
      <c r="DX104" s="22"/>
      <c r="DY104" s="22"/>
      <c r="DZ104" s="22"/>
      <c r="EA104" s="22"/>
      <c r="EB104" s="22"/>
      <c r="EC104" s="22"/>
      <c r="ED104" s="22"/>
      <c r="EE104" s="22"/>
      <c r="EF104" s="22"/>
      <c r="EG104" s="22"/>
      <c r="EH104" s="22"/>
      <c r="EI104" s="22"/>
      <c r="EJ104" s="22"/>
      <c r="EK104" s="22"/>
      <c r="EL104" s="22"/>
      <c r="EM104" s="22"/>
      <c r="EN104" s="22"/>
      <c r="EO104" s="22"/>
      <c r="EP104" s="22"/>
      <c r="EQ104" s="22"/>
      <c r="ER104" s="22"/>
      <c r="ES104" s="23"/>
      <c r="ET104" s="22"/>
      <c r="EU104" s="22"/>
      <c r="EV104" s="22"/>
      <c r="EW104" s="22"/>
      <c r="EX104" s="22"/>
      <c r="EY104" s="18"/>
      <c r="EZ104" s="18"/>
      <c r="FA104" s="22"/>
      <c r="FB104" s="22"/>
      <c r="FC104" s="22"/>
      <c r="FD104" s="22"/>
      <c r="FE104" s="22"/>
      <c r="FF104" s="22"/>
      <c r="FG104" s="22"/>
      <c r="FH104" s="22"/>
      <c r="FI104" s="22"/>
      <c r="FJ104" s="22"/>
      <c r="FK104" s="22"/>
      <c r="FL104" s="22"/>
      <c r="FM104" s="22">
        <f>-技能加成!$D$96*5%</f>
        <v>-0.25</v>
      </c>
      <c r="FN104" s="22"/>
      <c r="FO104" s="22"/>
      <c r="FP104" s="22"/>
      <c r="FQ104" s="22"/>
      <c r="FR104" s="22"/>
      <c r="FS104" s="22"/>
      <c r="FT104" s="22"/>
      <c r="FU104" s="22"/>
      <c r="FV104" s="22"/>
      <c r="FW104" s="22"/>
      <c r="FX104" s="22"/>
      <c r="FY104" s="23"/>
      <c r="FZ104" s="22"/>
      <c r="GA104" s="22"/>
      <c r="GB104" s="22"/>
      <c r="GC104" s="22"/>
      <c r="GD104" s="22"/>
      <c r="GE104" s="22"/>
      <c r="GF104" s="22"/>
      <c r="GG104" s="22"/>
      <c r="GH104" s="22"/>
      <c r="GI104" s="22"/>
      <c r="GJ104" s="22"/>
      <c r="GK104" s="22"/>
      <c r="GL104" s="22"/>
      <c r="GM104" s="22"/>
      <c r="GN104" s="22"/>
      <c r="GO104" s="22"/>
      <c r="GP104" s="22"/>
      <c r="GQ104" s="22"/>
      <c r="GR104" s="22"/>
      <c r="GS104" s="22"/>
      <c r="GT104" s="22"/>
      <c r="GU104" s="22"/>
      <c r="GV104" s="22"/>
      <c r="GW104" s="22"/>
      <c r="GX104" s="22"/>
      <c r="GY104" s="22"/>
      <c r="IG104" s="3">
        <v>0.25</v>
      </c>
      <c r="JM104" s="1">
        <v>1</v>
      </c>
      <c r="JP104" s="1">
        <v>155</v>
      </c>
      <c r="JQ104" s="23"/>
    </row>
    <row r="105" spans="1:277">
      <c r="A105" s="18" t="str">
        <f t="shared" si="6"/>
        <v>驱逐舰</v>
      </c>
      <c r="B105" s="19" t="s">
        <v>987</v>
      </c>
      <c r="C105" s="19">
        <v>9</v>
      </c>
      <c r="D105" s="19">
        <f t="shared" si="7"/>
        <v>9</v>
      </c>
      <c r="E105" s="19">
        <v>2</v>
      </c>
      <c r="F105" s="19">
        <v>2</v>
      </c>
      <c r="G105" s="19">
        <v>372</v>
      </c>
      <c r="H105" s="19">
        <v>5</v>
      </c>
      <c r="I105" s="19">
        <v>0</v>
      </c>
      <c r="J105" s="19">
        <v>2</v>
      </c>
      <c r="K105" s="19">
        <v>4</v>
      </c>
      <c r="L105" s="19">
        <v>4</v>
      </c>
      <c r="M105" s="19">
        <v>3</v>
      </c>
      <c r="N105" s="19">
        <v>3</v>
      </c>
      <c r="O105" s="19">
        <v>2113</v>
      </c>
      <c r="P105" s="19">
        <v>60</v>
      </c>
      <c r="Q105" s="19">
        <v>1</v>
      </c>
      <c r="R105" s="19">
        <v>0.72</v>
      </c>
      <c r="S105" s="19">
        <v>0.6</v>
      </c>
      <c r="T105" s="19">
        <v>0.5</v>
      </c>
      <c r="U105" s="19">
        <v>1420000</v>
      </c>
      <c r="V105" s="19">
        <v>1427</v>
      </c>
      <c r="W105" s="19">
        <v>0.5</v>
      </c>
      <c r="X105" s="19">
        <v>0.5525</v>
      </c>
      <c r="Y105" s="19">
        <v>0.75</v>
      </c>
      <c r="Z105" s="19">
        <v>0.9</v>
      </c>
      <c r="AA105" s="19">
        <v>1448</v>
      </c>
      <c r="AB105" s="19">
        <v>0.6667</v>
      </c>
      <c r="AC105" s="19">
        <v>0.6667</v>
      </c>
      <c r="AD105" s="19">
        <v>0.6667</v>
      </c>
      <c r="AE105" s="19">
        <v>0.6667</v>
      </c>
      <c r="AF105" s="19">
        <v>698</v>
      </c>
      <c r="AG105" s="19">
        <v>220000</v>
      </c>
      <c r="AH105" s="19">
        <v>2.8e-6</v>
      </c>
      <c r="AI105" s="19">
        <v>16.3</v>
      </c>
      <c r="AJ105" s="19">
        <v>39820</v>
      </c>
      <c r="AK105" s="19">
        <v>635</v>
      </c>
      <c r="AL105" s="19">
        <v>7</v>
      </c>
      <c r="AM105" s="19">
        <v>47.3</v>
      </c>
      <c r="AN105" s="19">
        <v>2</v>
      </c>
      <c r="AO105" s="19">
        <v>0</v>
      </c>
      <c r="AP105" s="18">
        <v>1700</v>
      </c>
      <c r="AQ105" s="18">
        <v>850</v>
      </c>
      <c r="AR105" s="18">
        <v>0</v>
      </c>
      <c r="AS105" s="19"/>
      <c r="AT105" s="22"/>
      <c r="AU105" s="22">
        <f>技能加成!$D$7*10%</f>
        <v>0.5</v>
      </c>
      <c r="AV105" s="22"/>
      <c r="AW105" s="22"/>
      <c r="AX105" s="22"/>
      <c r="AY105" s="22"/>
      <c r="AZ105" s="22"/>
      <c r="BA105" s="22"/>
      <c r="BB105" s="22"/>
      <c r="BC105" s="22"/>
      <c r="BD105" s="22"/>
      <c r="BE105" s="22"/>
      <c r="BF105" s="22"/>
      <c r="BG105" s="22"/>
      <c r="BH105" s="22"/>
      <c r="BI105" s="22"/>
      <c r="BJ105" s="22">
        <f>技能加成!$D$7*7.5%</f>
        <v>0.375</v>
      </c>
      <c r="BK105" s="22"/>
      <c r="BL105" s="22"/>
      <c r="BM105" s="22"/>
      <c r="BN105" s="22"/>
      <c r="BO105" s="22"/>
      <c r="BP105" s="22"/>
      <c r="BQ105" s="22"/>
      <c r="BR105" s="22"/>
      <c r="BS105" s="22"/>
      <c r="BT105" s="22"/>
      <c r="BU105" s="22"/>
      <c r="BV105" s="22"/>
      <c r="BW105" s="22"/>
      <c r="BX105" s="22"/>
      <c r="BY105" s="22"/>
      <c r="BZ105" s="22"/>
      <c r="CA105" s="22"/>
      <c r="CB105" s="22"/>
      <c r="CC105" s="22"/>
      <c r="CD105" s="22"/>
      <c r="CE105" s="22"/>
      <c r="CF105" s="22"/>
      <c r="CG105" s="22"/>
      <c r="CH105" s="22"/>
      <c r="CI105" s="22"/>
      <c r="CJ105" s="22"/>
      <c r="CK105" s="22"/>
      <c r="CL105" s="22"/>
      <c r="CM105" s="22"/>
      <c r="CN105" s="22"/>
      <c r="CO105" s="22"/>
      <c r="CP105" s="22"/>
      <c r="CQ105" s="22"/>
      <c r="CR105" s="22"/>
      <c r="CS105" s="22"/>
      <c r="CT105" s="22"/>
      <c r="CU105" s="22"/>
      <c r="CV105" s="22"/>
      <c r="CW105" s="22"/>
      <c r="CX105" s="22"/>
      <c r="CY105" s="22"/>
      <c r="CZ105" s="22"/>
      <c r="DA105" s="22"/>
      <c r="DB105" s="22"/>
      <c r="DC105" s="22"/>
      <c r="DD105" s="22"/>
      <c r="DE105" s="22"/>
      <c r="DF105" s="22"/>
      <c r="DG105" s="22"/>
      <c r="DH105" s="22"/>
      <c r="DI105" s="22"/>
      <c r="DJ105" s="22"/>
      <c r="DK105" s="22"/>
      <c r="DL105" s="22"/>
      <c r="DM105" s="22"/>
      <c r="DN105" s="22"/>
      <c r="DO105" s="22"/>
      <c r="DP105" s="22"/>
      <c r="DQ105" s="22"/>
      <c r="DR105" s="22"/>
      <c r="DS105" s="22"/>
      <c r="DT105" s="22"/>
      <c r="DU105" s="22"/>
      <c r="DV105" s="22"/>
      <c r="DW105" s="22"/>
      <c r="DX105" s="22"/>
      <c r="DY105" s="22"/>
      <c r="DZ105" s="22"/>
      <c r="EA105" s="22"/>
      <c r="EB105" s="22"/>
      <c r="EC105" s="22"/>
      <c r="ED105" s="22"/>
      <c r="EE105" s="22"/>
      <c r="EF105" s="22"/>
      <c r="EG105" s="22"/>
      <c r="EH105" s="22"/>
      <c r="EI105" s="22"/>
      <c r="EJ105" s="22"/>
      <c r="EK105" s="22"/>
      <c r="EL105" s="22"/>
      <c r="EM105" s="22"/>
      <c r="EN105" s="22"/>
      <c r="EO105" s="22"/>
      <c r="EP105" s="22"/>
      <c r="EQ105" s="22"/>
      <c r="ER105" s="22"/>
      <c r="ES105" s="23"/>
      <c r="ET105" s="22"/>
      <c r="EU105" s="22"/>
      <c r="EV105" s="22"/>
      <c r="EW105" s="22"/>
      <c r="EX105" s="22"/>
      <c r="EY105" s="18"/>
      <c r="EZ105" s="18"/>
      <c r="FA105" s="22"/>
      <c r="FB105" s="22"/>
      <c r="FC105" s="22"/>
      <c r="FD105" s="22"/>
      <c r="FE105" s="22"/>
      <c r="FF105" s="22"/>
      <c r="FG105" s="22"/>
      <c r="FH105" s="22"/>
      <c r="FI105" s="22"/>
      <c r="FJ105" s="22"/>
      <c r="FK105" s="22"/>
      <c r="FL105" s="22"/>
      <c r="FM105" s="22"/>
      <c r="FN105" s="22">
        <f>技能加成!$D$97*7.5%</f>
        <v>0.375</v>
      </c>
      <c r="FO105" s="22"/>
      <c r="FP105" s="22"/>
      <c r="FQ105" s="22"/>
      <c r="FR105" s="22"/>
      <c r="FS105" s="22"/>
      <c r="FT105" s="22"/>
      <c r="FU105" s="22"/>
      <c r="FV105" s="22"/>
      <c r="FW105" s="22"/>
      <c r="FX105" s="22"/>
      <c r="FY105" s="23"/>
      <c r="FZ105" s="22"/>
      <c r="GA105" s="22"/>
      <c r="GB105" s="22"/>
      <c r="GC105" s="22"/>
      <c r="GD105" s="22"/>
      <c r="GE105" s="22"/>
      <c r="GF105" s="22"/>
      <c r="GG105" s="22"/>
      <c r="GH105" s="22"/>
      <c r="GI105" s="22"/>
      <c r="GJ105" s="22"/>
      <c r="GK105" s="22"/>
      <c r="GL105" s="22"/>
      <c r="GM105" s="22"/>
      <c r="GN105" s="22"/>
      <c r="GO105" s="22"/>
      <c r="GP105" s="22"/>
      <c r="GQ105" s="22"/>
      <c r="GR105" s="22"/>
      <c r="GS105" s="22"/>
      <c r="GT105" s="22"/>
      <c r="GU105" s="22"/>
      <c r="GV105" s="22"/>
      <c r="GW105" s="22"/>
      <c r="GX105" s="22"/>
      <c r="GY105" s="22"/>
      <c r="IG105" s="3">
        <v>0.25</v>
      </c>
      <c r="JM105" s="1">
        <v>1</v>
      </c>
      <c r="JP105" s="1">
        <v>150</v>
      </c>
      <c r="JQ105" s="23"/>
    </row>
    <row r="106" spans="1:277">
      <c r="A106" s="18" t="str">
        <f t="shared" si="6"/>
        <v>驱逐舰</v>
      </c>
      <c r="B106" s="19" t="s">
        <v>1015</v>
      </c>
      <c r="C106" s="19">
        <v>9</v>
      </c>
      <c r="D106" s="19">
        <f t="shared" si="7"/>
        <v>9</v>
      </c>
      <c r="E106" s="19">
        <v>2</v>
      </c>
      <c r="F106" s="19">
        <v>1.9</v>
      </c>
      <c r="G106" s="19">
        <v>449</v>
      </c>
      <c r="H106" s="19">
        <v>5</v>
      </c>
      <c r="I106" s="19">
        <v>0</v>
      </c>
      <c r="J106" s="19">
        <v>2</v>
      </c>
      <c r="K106" s="19">
        <v>4</v>
      </c>
      <c r="L106" s="19">
        <v>4</v>
      </c>
      <c r="M106" s="19">
        <v>3</v>
      </c>
      <c r="N106" s="19">
        <v>3</v>
      </c>
      <c r="O106" s="19">
        <v>1862</v>
      </c>
      <c r="P106" s="19">
        <v>46</v>
      </c>
      <c r="Q106" s="19">
        <v>0.9</v>
      </c>
      <c r="R106" s="19">
        <v>0.8</v>
      </c>
      <c r="S106" s="19">
        <v>0.6</v>
      </c>
      <c r="T106" s="19">
        <v>0.5</v>
      </c>
      <c r="U106" s="19">
        <v>1300000</v>
      </c>
      <c r="V106" s="19">
        <v>1658</v>
      </c>
      <c r="W106" s="19">
        <v>0.4</v>
      </c>
      <c r="X106" s="19">
        <v>0.65</v>
      </c>
      <c r="Y106" s="19">
        <v>0.75</v>
      </c>
      <c r="Z106" s="19">
        <v>0.9</v>
      </c>
      <c r="AA106" s="19">
        <v>1468</v>
      </c>
      <c r="AB106" s="19">
        <v>0.6667</v>
      </c>
      <c r="AC106" s="19">
        <v>0.6667</v>
      </c>
      <c r="AD106" s="19">
        <v>0.6667</v>
      </c>
      <c r="AE106" s="19">
        <v>0.6667</v>
      </c>
      <c r="AF106" s="19">
        <v>642</v>
      </c>
      <c r="AG106" s="19">
        <v>220000</v>
      </c>
      <c r="AH106" s="19">
        <v>2.4e-6</v>
      </c>
      <c r="AI106" s="19">
        <v>13.4</v>
      </c>
      <c r="AJ106" s="19">
        <v>32540</v>
      </c>
      <c r="AK106" s="19">
        <v>748</v>
      </c>
      <c r="AL106" s="19">
        <v>7</v>
      </c>
      <c r="AM106" s="19">
        <v>37.1</v>
      </c>
      <c r="AN106" s="19">
        <v>2</v>
      </c>
      <c r="AO106" s="19">
        <v>0</v>
      </c>
      <c r="AP106" s="18">
        <v>1600</v>
      </c>
      <c r="AQ106" s="18">
        <v>800</v>
      </c>
      <c r="AR106" s="18">
        <v>0</v>
      </c>
      <c r="AS106" s="19"/>
      <c r="AT106" s="22"/>
      <c r="AU106" s="22"/>
      <c r="AV106" s="22">
        <f>技能加成!$D$7*12%</f>
        <v>0.6</v>
      </c>
      <c r="AW106" s="22"/>
      <c r="AX106" s="22"/>
      <c r="AY106" s="22"/>
      <c r="AZ106" s="22"/>
      <c r="BA106" s="22"/>
      <c r="BB106" s="22"/>
      <c r="BC106" s="22"/>
      <c r="BD106" s="22"/>
      <c r="BE106" s="22"/>
      <c r="BF106" s="22"/>
      <c r="BG106" s="22"/>
      <c r="BH106" s="22"/>
      <c r="BI106" s="22"/>
      <c r="BJ106" s="22"/>
      <c r="BK106" s="22"/>
      <c r="BL106" s="22"/>
      <c r="BM106" s="22"/>
      <c r="BN106" s="22"/>
      <c r="BO106" s="22"/>
      <c r="BP106" s="22"/>
      <c r="BQ106" s="22"/>
      <c r="BR106" s="22"/>
      <c r="BS106" s="22"/>
      <c r="BT106" s="22"/>
      <c r="BU106" s="22"/>
      <c r="BV106" s="22"/>
      <c r="BW106" s="22"/>
      <c r="BX106" s="22"/>
      <c r="BY106" s="22"/>
      <c r="BZ106" s="22"/>
      <c r="CA106" s="22"/>
      <c r="CB106" s="22"/>
      <c r="CC106" s="22"/>
      <c r="CD106" s="22"/>
      <c r="CE106" s="22"/>
      <c r="CF106" s="22"/>
      <c r="CG106" s="22"/>
      <c r="CH106" s="22"/>
      <c r="CI106" s="22"/>
      <c r="CJ106" s="22"/>
      <c r="CK106" s="22"/>
      <c r="CL106" s="22"/>
      <c r="CM106" s="22"/>
      <c r="CN106" s="22"/>
      <c r="CO106" s="22"/>
      <c r="CP106" s="22"/>
      <c r="CQ106" s="22"/>
      <c r="CR106" s="22"/>
      <c r="CS106" s="22"/>
      <c r="CT106" s="22"/>
      <c r="CU106" s="22"/>
      <c r="CV106" s="22"/>
      <c r="CW106" s="22"/>
      <c r="CX106" s="22"/>
      <c r="CY106" s="22"/>
      <c r="CZ106" s="22"/>
      <c r="DA106" s="22"/>
      <c r="DB106" s="22"/>
      <c r="DC106" s="22"/>
      <c r="DD106" s="22"/>
      <c r="DE106" s="22"/>
      <c r="DF106" s="22"/>
      <c r="DG106" s="22"/>
      <c r="DH106" s="22"/>
      <c r="DI106" s="22"/>
      <c r="DJ106" s="22"/>
      <c r="DK106" s="22"/>
      <c r="DL106" s="22"/>
      <c r="DM106" s="22"/>
      <c r="DN106" s="22"/>
      <c r="DO106" s="22"/>
      <c r="DP106" s="22"/>
      <c r="DQ106" s="22"/>
      <c r="DR106" s="22"/>
      <c r="DS106" s="22"/>
      <c r="DT106" s="22"/>
      <c r="DU106" s="22"/>
      <c r="DV106" s="22"/>
      <c r="DW106" s="22"/>
      <c r="DX106" s="22"/>
      <c r="DY106" s="22"/>
      <c r="DZ106" s="22"/>
      <c r="EA106" s="22"/>
      <c r="EB106" s="22"/>
      <c r="EC106" s="22"/>
      <c r="ED106" s="22"/>
      <c r="EE106" s="22"/>
      <c r="EF106" s="22"/>
      <c r="EG106" s="22"/>
      <c r="EH106" s="22"/>
      <c r="EI106" s="22"/>
      <c r="EJ106" s="22"/>
      <c r="EK106" s="22"/>
      <c r="EL106" s="22"/>
      <c r="EM106" s="22"/>
      <c r="EN106" s="22"/>
      <c r="EO106" s="22"/>
      <c r="EP106" s="22"/>
      <c r="EQ106" s="22"/>
      <c r="ER106" s="22"/>
      <c r="ES106" s="23"/>
      <c r="ET106" s="22"/>
      <c r="EU106" s="22"/>
      <c r="EV106" s="22"/>
      <c r="EW106" s="22"/>
      <c r="EX106" s="22"/>
      <c r="EY106" s="18"/>
      <c r="EZ106" s="18"/>
      <c r="FA106" s="22"/>
      <c r="FB106" s="22"/>
      <c r="FC106" s="22"/>
      <c r="FD106" s="22"/>
      <c r="FE106" s="22"/>
      <c r="FF106" s="22"/>
      <c r="FG106" s="22"/>
      <c r="FH106" s="22"/>
      <c r="FI106" s="22"/>
      <c r="FJ106" s="22"/>
      <c r="FK106" s="22"/>
      <c r="FL106" s="22">
        <f>技能加成!$D$97*7.5%</f>
        <v>0.375</v>
      </c>
      <c r="FM106" s="22"/>
      <c r="FN106" s="22"/>
      <c r="FO106" s="22"/>
      <c r="FP106" s="22"/>
      <c r="FQ106" s="22"/>
      <c r="FR106" s="22"/>
      <c r="FS106" s="22"/>
      <c r="FT106" s="22"/>
      <c r="FU106" s="22"/>
      <c r="FV106" s="22"/>
      <c r="FW106" s="22"/>
      <c r="FX106" s="22"/>
      <c r="FY106" s="23"/>
      <c r="FZ106" s="22"/>
      <c r="GA106" s="22"/>
      <c r="GB106" s="22"/>
      <c r="GC106" s="22"/>
      <c r="GD106" s="22"/>
      <c r="GE106" s="22"/>
      <c r="GF106" s="22"/>
      <c r="GG106" s="22"/>
      <c r="GH106" s="22"/>
      <c r="GI106" s="22"/>
      <c r="GJ106" s="22"/>
      <c r="GK106" s="22"/>
      <c r="GL106" s="22"/>
      <c r="GM106" s="22"/>
      <c r="GN106" s="22"/>
      <c r="GO106" s="22"/>
      <c r="GP106" s="22"/>
      <c r="GQ106" s="22"/>
      <c r="GR106" s="22"/>
      <c r="GS106" s="22"/>
      <c r="GT106" s="22"/>
      <c r="GU106" s="22"/>
      <c r="GV106" s="22"/>
      <c r="GW106" s="22"/>
      <c r="GX106" s="22"/>
      <c r="GY106" s="22"/>
      <c r="IH106" s="3">
        <v>0.25</v>
      </c>
      <c r="JM106" s="1">
        <v>1</v>
      </c>
      <c r="JP106" s="1">
        <v>127</v>
      </c>
      <c r="JQ106" s="23"/>
    </row>
    <row r="107" spans="1:277">
      <c r="A107" s="18" t="str">
        <f t="shared" si="6"/>
        <v>驱逐舰</v>
      </c>
      <c r="B107" s="19" t="s">
        <v>1042</v>
      </c>
      <c r="C107" s="19">
        <v>9</v>
      </c>
      <c r="D107" s="19">
        <f t="shared" si="7"/>
        <v>9</v>
      </c>
      <c r="E107" s="19">
        <v>2</v>
      </c>
      <c r="F107" s="19">
        <v>2</v>
      </c>
      <c r="G107" s="19">
        <v>409</v>
      </c>
      <c r="H107" s="19">
        <v>5</v>
      </c>
      <c r="I107" s="19">
        <v>0</v>
      </c>
      <c r="J107" s="19">
        <v>2</v>
      </c>
      <c r="K107" s="19">
        <v>4</v>
      </c>
      <c r="L107" s="19">
        <v>4</v>
      </c>
      <c r="M107" s="19">
        <v>3</v>
      </c>
      <c r="N107" s="19">
        <v>3</v>
      </c>
      <c r="O107" s="19">
        <v>1357</v>
      </c>
      <c r="P107" s="19">
        <v>66</v>
      </c>
      <c r="Q107" s="19">
        <v>1</v>
      </c>
      <c r="R107" s="19">
        <v>0.8</v>
      </c>
      <c r="S107" s="19">
        <v>0.6</v>
      </c>
      <c r="T107" s="19">
        <v>0.45</v>
      </c>
      <c r="U107" s="19">
        <v>1060000</v>
      </c>
      <c r="V107" s="19">
        <v>1999</v>
      </c>
      <c r="W107" s="19">
        <v>0.5</v>
      </c>
      <c r="X107" s="19">
        <v>0.65</v>
      </c>
      <c r="Y107" s="19">
        <v>0.75</v>
      </c>
      <c r="Z107" s="19">
        <v>0.8</v>
      </c>
      <c r="AA107" s="19">
        <v>1633</v>
      </c>
      <c r="AB107" s="19">
        <v>0.6667</v>
      </c>
      <c r="AC107" s="19">
        <v>0.6667</v>
      </c>
      <c r="AD107" s="19">
        <v>0.6667</v>
      </c>
      <c r="AE107" s="19">
        <v>0.6667</v>
      </c>
      <c r="AF107" s="19">
        <v>825</v>
      </c>
      <c r="AG107" s="19">
        <v>220000</v>
      </c>
      <c r="AH107" s="19">
        <v>2.8e-6</v>
      </c>
      <c r="AI107" s="19">
        <v>14.4</v>
      </c>
      <c r="AJ107" s="19">
        <v>35600</v>
      </c>
      <c r="AK107" s="19">
        <v>711</v>
      </c>
      <c r="AL107" s="19">
        <v>7</v>
      </c>
      <c r="AM107" s="19">
        <v>42.9</v>
      </c>
      <c r="AN107" s="19">
        <v>2</v>
      </c>
      <c r="AO107" s="19">
        <v>0</v>
      </c>
      <c r="AP107" s="18">
        <v>1650</v>
      </c>
      <c r="AQ107" s="18">
        <v>750</v>
      </c>
      <c r="AR107" s="18">
        <v>0</v>
      </c>
      <c r="AS107" s="19"/>
      <c r="AT107" s="22">
        <f>技能加成!$D$7*10%</f>
        <v>0.5</v>
      </c>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f>-技能加成!$D$4*10%</f>
        <v>-0.5</v>
      </c>
      <c r="EP107" s="22"/>
      <c r="EQ107" s="22"/>
      <c r="ER107" s="22"/>
      <c r="ES107" s="23"/>
      <c r="ET107" s="22"/>
      <c r="EU107" s="22"/>
      <c r="EV107" s="22"/>
      <c r="EW107" s="22"/>
      <c r="EX107" s="22"/>
      <c r="EY107" s="18"/>
      <c r="EZ107" s="18"/>
      <c r="FA107" s="22"/>
      <c r="FB107" s="22"/>
      <c r="FC107" s="22"/>
      <c r="FD107" s="22"/>
      <c r="FE107" s="22"/>
      <c r="FF107" s="22"/>
      <c r="FG107" s="22"/>
      <c r="FH107" s="22"/>
      <c r="FI107" s="22"/>
      <c r="FJ107" s="22"/>
      <c r="FK107" s="22"/>
      <c r="FL107" s="22"/>
      <c r="FM107" s="22"/>
      <c r="FN107" s="22">
        <f>技能加成!$D$97*7.5%</f>
        <v>0.375</v>
      </c>
      <c r="FO107" s="22"/>
      <c r="FP107" s="22"/>
      <c r="FQ107" s="22"/>
      <c r="FR107" s="22"/>
      <c r="FS107" s="22"/>
      <c r="FT107" s="22"/>
      <c r="FU107" s="22"/>
      <c r="FV107" s="22"/>
      <c r="FW107" s="22"/>
      <c r="FX107" s="22"/>
      <c r="FY107" s="23"/>
      <c r="FZ107" s="22"/>
      <c r="GA107" s="22"/>
      <c r="GB107" s="22"/>
      <c r="GC107" s="22"/>
      <c r="GD107" s="22"/>
      <c r="GE107" s="22"/>
      <c r="GF107" s="22"/>
      <c r="GG107" s="22"/>
      <c r="GH107" s="22"/>
      <c r="GI107" s="22"/>
      <c r="GJ107" s="22"/>
      <c r="GK107" s="22"/>
      <c r="GL107" s="22"/>
      <c r="GM107" s="22"/>
      <c r="GN107" s="22"/>
      <c r="GO107" s="22"/>
      <c r="GP107" s="22"/>
      <c r="GQ107" s="22"/>
      <c r="GR107" s="22"/>
      <c r="GS107" s="22"/>
      <c r="GT107" s="22"/>
      <c r="GU107" s="22"/>
      <c r="GV107" s="22"/>
      <c r="GW107" s="22"/>
      <c r="GX107" s="22"/>
      <c r="GY107" s="22"/>
      <c r="IF107" s="3">
        <v>0.25</v>
      </c>
      <c r="JM107" s="1">
        <v>1</v>
      </c>
      <c r="JP107" s="1">
        <v>139</v>
      </c>
      <c r="JQ107" s="23"/>
    </row>
    <row r="108" spans="1:277">
      <c r="A108" s="18" t="str">
        <f t="shared" si="6"/>
        <v>驱逐舰</v>
      </c>
      <c r="B108" s="19" t="s">
        <v>1065</v>
      </c>
      <c r="C108" s="19">
        <v>9</v>
      </c>
      <c r="D108" s="19">
        <f t="shared" si="7"/>
        <v>9</v>
      </c>
      <c r="E108" s="19">
        <v>2</v>
      </c>
      <c r="F108" s="19">
        <v>2.1</v>
      </c>
      <c r="G108" s="19">
        <v>402</v>
      </c>
      <c r="H108" s="19">
        <v>5</v>
      </c>
      <c r="I108" s="19">
        <v>0</v>
      </c>
      <c r="J108" s="19">
        <v>2</v>
      </c>
      <c r="K108" s="19">
        <v>4</v>
      </c>
      <c r="L108" s="19">
        <v>4</v>
      </c>
      <c r="M108" s="19">
        <v>3</v>
      </c>
      <c r="N108" s="19">
        <v>3</v>
      </c>
      <c r="O108" s="19">
        <v>1452</v>
      </c>
      <c r="P108" s="19">
        <v>57</v>
      </c>
      <c r="Q108" s="19">
        <v>1</v>
      </c>
      <c r="R108" s="19">
        <v>0.8</v>
      </c>
      <c r="S108" s="19">
        <v>0.54</v>
      </c>
      <c r="T108" s="19">
        <v>0.5</v>
      </c>
      <c r="U108" s="19">
        <v>1110000</v>
      </c>
      <c r="V108" s="19">
        <v>1751</v>
      </c>
      <c r="W108" s="19">
        <v>0.5</v>
      </c>
      <c r="X108" s="19">
        <v>0.65</v>
      </c>
      <c r="Y108" s="19">
        <v>0.6375</v>
      </c>
      <c r="Z108" s="19">
        <v>0.9</v>
      </c>
      <c r="AA108" s="19">
        <v>1786</v>
      </c>
      <c r="AB108" s="19">
        <v>0.6667</v>
      </c>
      <c r="AC108" s="19">
        <v>0.6667</v>
      </c>
      <c r="AD108" s="19">
        <v>0.6667</v>
      </c>
      <c r="AE108" s="19">
        <v>0.6667</v>
      </c>
      <c r="AF108" s="19">
        <v>683</v>
      </c>
      <c r="AG108" s="19">
        <v>220000</v>
      </c>
      <c r="AH108" s="19">
        <v>2.6e-6</v>
      </c>
      <c r="AI108" s="19">
        <v>15.4</v>
      </c>
      <c r="AJ108" s="19">
        <v>36000</v>
      </c>
      <c r="AK108" s="19">
        <v>699</v>
      </c>
      <c r="AL108" s="19">
        <v>7</v>
      </c>
      <c r="AM108" s="19">
        <v>45.6</v>
      </c>
      <c r="AN108" s="19">
        <v>2</v>
      </c>
      <c r="AO108" s="19">
        <v>0</v>
      </c>
      <c r="AP108" s="18">
        <v>1550</v>
      </c>
      <c r="AQ108" s="18">
        <v>900</v>
      </c>
      <c r="AR108" s="18">
        <v>0</v>
      </c>
      <c r="AS108" s="19"/>
      <c r="AT108" s="22"/>
      <c r="AU108" s="22">
        <f>技能加成!$D$7*10%</f>
        <v>0.5</v>
      </c>
      <c r="AV108" s="22"/>
      <c r="AW108" s="22"/>
      <c r="AX108" s="22"/>
      <c r="AY108" s="22"/>
      <c r="AZ108" s="22"/>
      <c r="BA108" s="22"/>
      <c r="BB108" s="22"/>
      <c r="BC108" s="22"/>
      <c r="BD108" s="22"/>
      <c r="BE108" s="22"/>
      <c r="BF108" s="22"/>
      <c r="BG108" s="22"/>
      <c r="BH108" s="22"/>
      <c r="BI108" s="22"/>
      <c r="BJ108" s="22"/>
      <c r="BK108" s="22"/>
      <c r="BL108" s="22"/>
      <c r="BM108" s="22"/>
      <c r="BN108" s="22"/>
      <c r="BO108" s="22">
        <f>技能加成!$D$7*7.5%</f>
        <v>0.375</v>
      </c>
      <c r="BP108" s="22"/>
      <c r="BQ108" s="22"/>
      <c r="BR108" s="22"/>
      <c r="BS108" s="22"/>
      <c r="BT108" s="22"/>
      <c r="BU108" s="22"/>
      <c r="BV108" s="22"/>
      <c r="BW108" s="22"/>
      <c r="BX108" s="22"/>
      <c r="BY108" s="22"/>
      <c r="BZ108" s="22"/>
      <c r="CA108" s="22"/>
      <c r="CB108" s="22"/>
      <c r="CC108" s="22"/>
      <c r="CD108" s="22"/>
      <c r="CE108" s="22"/>
      <c r="CF108" s="22"/>
      <c r="CG108" s="22"/>
      <c r="CH108" s="22"/>
      <c r="CI108" s="22"/>
      <c r="CJ108" s="22"/>
      <c r="CK108" s="22"/>
      <c r="CL108" s="22"/>
      <c r="CM108" s="22"/>
      <c r="CN108" s="22"/>
      <c r="CO108" s="22"/>
      <c r="CP108" s="22"/>
      <c r="CQ108" s="22"/>
      <c r="CR108" s="22"/>
      <c r="CS108" s="22"/>
      <c r="CT108" s="22"/>
      <c r="CU108" s="22"/>
      <c r="CV108" s="22"/>
      <c r="CW108" s="22"/>
      <c r="CX108" s="22"/>
      <c r="CY108" s="22"/>
      <c r="CZ108" s="2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3"/>
      <c r="ET108" s="22"/>
      <c r="EU108" s="22"/>
      <c r="EV108" s="22"/>
      <c r="EW108" s="22"/>
      <c r="EX108" s="22"/>
      <c r="EY108" s="18"/>
      <c r="EZ108" s="18"/>
      <c r="FA108" s="22"/>
      <c r="FB108" s="22"/>
      <c r="FC108" s="22"/>
      <c r="FD108" s="22"/>
      <c r="FE108" s="22"/>
      <c r="FF108" s="22"/>
      <c r="FG108" s="22"/>
      <c r="FH108" s="22"/>
      <c r="FI108" s="22"/>
      <c r="FJ108" s="22"/>
      <c r="FK108" s="22"/>
      <c r="FL108" s="22"/>
      <c r="FM108" s="22">
        <f>-技能加成!$D$97*7.5%</f>
        <v>-0.375</v>
      </c>
      <c r="FN108" s="22"/>
      <c r="FO108" s="22"/>
      <c r="FP108" s="22"/>
      <c r="FQ108" s="22"/>
      <c r="FR108" s="22"/>
      <c r="FS108" s="22"/>
      <c r="FT108" s="22"/>
      <c r="FU108" s="22"/>
      <c r="FV108" s="22"/>
      <c r="FW108" s="22"/>
      <c r="FX108" s="22"/>
      <c r="FY108" s="23"/>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IG108" s="3">
        <v>0.25</v>
      </c>
      <c r="JM108" s="1">
        <v>1</v>
      </c>
      <c r="JP108" s="1">
        <v>146</v>
      </c>
      <c r="JQ108" s="23"/>
    </row>
    <row r="109" spans="1:277">
      <c r="A109" s="18" t="str">
        <f t="shared" si="6"/>
        <v>驱逐舰</v>
      </c>
      <c r="B109" s="19" t="s">
        <v>1083</v>
      </c>
      <c r="C109" s="19">
        <v>10</v>
      </c>
      <c r="D109" s="19">
        <f t="shared" si="7"/>
        <v>10</v>
      </c>
      <c r="E109" s="19">
        <v>2</v>
      </c>
      <c r="F109" s="19">
        <v>2</v>
      </c>
      <c r="G109" s="19">
        <v>385</v>
      </c>
      <c r="H109" s="19">
        <v>5</v>
      </c>
      <c r="I109" s="19">
        <v>0</v>
      </c>
      <c r="J109" s="19">
        <v>2</v>
      </c>
      <c r="K109" s="19">
        <v>4</v>
      </c>
      <c r="L109" s="19">
        <v>4</v>
      </c>
      <c r="M109" s="19">
        <v>3</v>
      </c>
      <c r="N109" s="19">
        <v>3</v>
      </c>
      <c r="O109" s="19">
        <v>2437</v>
      </c>
      <c r="P109" s="19">
        <v>62</v>
      </c>
      <c r="Q109" s="19">
        <v>1</v>
      </c>
      <c r="R109" s="19">
        <v>0.72</v>
      </c>
      <c r="S109" s="19">
        <v>0.6</v>
      </c>
      <c r="T109" s="19">
        <v>0.5</v>
      </c>
      <c r="U109" s="19">
        <v>1610000</v>
      </c>
      <c r="V109" s="19">
        <v>1645</v>
      </c>
      <c r="W109" s="19">
        <v>0.5</v>
      </c>
      <c r="X109" s="19">
        <v>0.5525</v>
      </c>
      <c r="Y109" s="19">
        <v>0.75</v>
      </c>
      <c r="Z109" s="19">
        <v>0.9</v>
      </c>
      <c r="AA109" s="19">
        <v>1670</v>
      </c>
      <c r="AB109" s="19">
        <v>0.6667</v>
      </c>
      <c r="AC109" s="19">
        <v>0.6667</v>
      </c>
      <c r="AD109" s="19">
        <v>0.6667</v>
      </c>
      <c r="AE109" s="19">
        <v>0.6667</v>
      </c>
      <c r="AF109" s="19">
        <v>721</v>
      </c>
      <c r="AG109" s="19">
        <v>225000</v>
      </c>
      <c r="AH109" s="19">
        <v>2.8e-6</v>
      </c>
      <c r="AI109" s="19">
        <v>16.3</v>
      </c>
      <c r="AJ109" s="19">
        <v>39820</v>
      </c>
      <c r="AK109" s="19">
        <v>635</v>
      </c>
      <c r="AL109" s="19">
        <v>7</v>
      </c>
      <c r="AM109" s="19">
        <v>42.5</v>
      </c>
      <c r="AN109" s="19">
        <v>2</v>
      </c>
      <c r="AO109" s="19">
        <v>0</v>
      </c>
      <c r="AP109" s="18">
        <v>1700</v>
      </c>
      <c r="AQ109" s="18">
        <v>1275</v>
      </c>
      <c r="AR109" s="18">
        <v>0</v>
      </c>
      <c r="AS109" s="19"/>
      <c r="AT109" s="22"/>
      <c r="AU109" s="22">
        <f>技能加成!$D$7*10%</f>
        <v>0.5</v>
      </c>
      <c r="AV109" s="22"/>
      <c r="AW109" s="22"/>
      <c r="AX109" s="22"/>
      <c r="AY109" s="22"/>
      <c r="AZ109" s="22"/>
      <c r="BA109" s="22"/>
      <c r="BB109" s="22"/>
      <c r="BC109" s="22"/>
      <c r="BD109" s="22"/>
      <c r="BE109" s="22"/>
      <c r="BF109" s="22"/>
      <c r="BG109" s="22"/>
      <c r="BH109" s="22"/>
      <c r="BI109" s="22"/>
      <c r="BJ109" s="22">
        <f>技能加成!$D$7*7.5%</f>
        <v>0.375</v>
      </c>
      <c r="BK109" s="22"/>
      <c r="BL109" s="22"/>
      <c r="BM109" s="22"/>
      <c r="BN109" s="22"/>
      <c r="BO109" s="22"/>
      <c r="BP109" s="22"/>
      <c r="BQ109" s="22"/>
      <c r="BR109" s="22"/>
      <c r="BS109" s="22"/>
      <c r="BT109" s="22"/>
      <c r="BU109" s="22"/>
      <c r="BV109" s="22"/>
      <c r="BW109" s="22"/>
      <c r="BX109" s="22"/>
      <c r="BY109" s="22"/>
      <c r="BZ109" s="22"/>
      <c r="CA109" s="22"/>
      <c r="CB109" s="22"/>
      <c r="CC109" s="22"/>
      <c r="CD109" s="22"/>
      <c r="CE109" s="22"/>
      <c r="CF109" s="22"/>
      <c r="CG109" s="22"/>
      <c r="CH109" s="22"/>
      <c r="CI109" s="22"/>
      <c r="CJ109" s="22"/>
      <c r="CK109" s="22"/>
      <c r="CL109" s="22"/>
      <c r="CM109" s="22"/>
      <c r="CN109" s="22"/>
      <c r="CO109" s="22"/>
      <c r="CP109" s="22"/>
      <c r="CQ109" s="22"/>
      <c r="CR109" s="22"/>
      <c r="CS109" s="22"/>
      <c r="CT109" s="22"/>
      <c r="CU109" s="22"/>
      <c r="CV109" s="22"/>
      <c r="CW109" s="22"/>
      <c r="CX109" s="22"/>
      <c r="CY109" s="22"/>
      <c r="CZ109" s="22"/>
      <c r="DA109" s="22"/>
      <c r="DB109" s="22"/>
      <c r="DC109" s="22"/>
      <c r="DD109" s="22"/>
      <c r="DE109" s="22"/>
      <c r="DF109" s="22"/>
      <c r="DG109" s="22"/>
      <c r="DH109" s="22"/>
      <c r="DI109" s="22"/>
      <c r="DJ109" s="22"/>
      <c r="DK109" s="22"/>
      <c r="DL109" s="22"/>
      <c r="DM109" s="22"/>
      <c r="DN109" s="22"/>
      <c r="DO109" s="22"/>
      <c r="DP109" s="22"/>
      <c r="DQ109" s="22"/>
      <c r="DR109" s="22"/>
      <c r="DS109" s="22"/>
      <c r="DT109" s="22"/>
      <c r="DU109" s="22"/>
      <c r="DV109" s="22"/>
      <c r="DW109" s="22"/>
      <c r="DX109" s="22"/>
      <c r="DY109" s="22"/>
      <c r="DZ109" s="22"/>
      <c r="EA109" s="22"/>
      <c r="EB109" s="22"/>
      <c r="EC109" s="22"/>
      <c r="ED109" s="22"/>
      <c r="EE109" s="22"/>
      <c r="EF109" s="22"/>
      <c r="EG109" s="22"/>
      <c r="EH109" s="22"/>
      <c r="EI109" s="22"/>
      <c r="EJ109" s="22"/>
      <c r="EK109" s="22"/>
      <c r="EL109" s="22"/>
      <c r="EM109" s="22"/>
      <c r="EN109" s="22"/>
      <c r="EO109" s="22"/>
      <c r="EP109" s="22"/>
      <c r="EQ109" s="22"/>
      <c r="ER109" s="22"/>
      <c r="ES109" s="23"/>
      <c r="ET109" s="22"/>
      <c r="EU109" s="22"/>
      <c r="EV109" s="22"/>
      <c r="EW109" s="22"/>
      <c r="EX109" s="22"/>
      <c r="EY109" s="18"/>
      <c r="EZ109" s="18"/>
      <c r="FA109" s="22"/>
      <c r="FB109" s="22"/>
      <c r="FC109" s="22"/>
      <c r="FD109" s="22"/>
      <c r="FE109" s="22"/>
      <c r="FF109" s="22"/>
      <c r="FG109" s="22"/>
      <c r="FH109" s="22"/>
      <c r="FI109" s="22"/>
      <c r="FJ109" s="22"/>
      <c r="FK109" s="22"/>
      <c r="FL109" s="22"/>
      <c r="FM109" s="22"/>
      <c r="FN109" s="22">
        <f>技能加成!$D$97*10%</f>
        <v>0.5</v>
      </c>
      <c r="FO109" s="22"/>
      <c r="FP109" s="22"/>
      <c r="FQ109" s="22"/>
      <c r="FR109" s="22"/>
      <c r="FS109" s="22"/>
      <c r="FT109" s="22"/>
      <c r="FU109" s="22"/>
      <c r="FV109" s="22"/>
      <c r="FW109" s="22"/>
      <c r="FX109" s="22"/>
      <c r="FY109" s="23"/>
      <c r="FZ109" s="22"/>
      <c r="GA109" s="22"/>
      <c r="GB109" s="22"/>
      <c r="GC109" s="22"/>
      <c r="GD109" s="22"/>
      <c r="GE109" s="22"/>
      <c r="GF109" s="22"/>
      <c r="GG109" s="22"/>
      <c r="GH109" s="22"/>
      <c r="GI109" s="22"/>
      <c r="GJ109" s="22"/>
      <c r="GK109" s="22"/>
      <c r="GL109" s="22"/>
      <c r="GM109" s="22"/>
      <c r="GN109" s="22"/>
      <c r="GO109" s="22"/>
      <c r="GP109" s="22"/>
      <c r="GQ109" s="22"/>
      <c r="GR109" s="22"/>
      <c r="GS109" s="22"/>
      <c r="GT109" s="22"/>
      <c r="GU109" s="22"/>
      <c r="GV109" s="22"/>
      <c r="GW109" s="22"/>
      <c r="GX109" s="22"/>
      <c r="GY109" s="22"/>
      <c r="IG109" s="3">
        <v>0.25</v>
      </c>
      <c r="JM109" s="1">
        <v>1</v>
      </c>
      <c r="JP109" s="1">
        <v>146</v>
      </c>
      <c r="JQ109" s="23"/>
    </row>
    <row r="110" spans="1:277">
      <c r="A110" s="18" t="str">
        <f t="shared" si="6"/>
        <v>驱逐舰</v>
      </c>
      <c r="B110" s="19" t="s">
        <v>1111</v>
      </c>
      <c r="C110" s="19">
        <v>10</v>
      </c>
      <c r="D110" s="19">
        <f t="shared" si="7"/>
        <v>10</v>
      </c>
      <c r="E110" s="19">
        <v>2</v>
      </c>
      <c r="F110" s="19">
        <v>1.9</v>
      </c>
      <c r="G110" s="19">
        <v>464</v>
      </c>
      <c r="H110" s="19">
        <v>5</v>
      </c>
      <c r="I110" s="19">
        <v>0</v>
      </c>
      <c r="J110" s="19">
        <v>2</v>
      </c>
      <c r="K110" s="19">
        <v>4</v>
      </c>
      <c r="L110" s="19">
        <v>4</v>
      </c>
      <c r="M110" s="19">
        <v>3</v>
      </c>
      <c r="N110" s="19">
        <v>3</v>
      </c>
      <c r="O110" s="19">
        <v>2147</v>
      </c>
      <c r="P110" s="19">
        <v>48</v>
      </c>
      <c r="Q110" s="19">
        <v>0.9</v>
      </c>
      <c r="R110" s="19">
        <v>0.8</v>
      </c>
      <c r="S110" s="19">
        <v>0.6</v>
      </c>
      <c r="T110" s="19">
        <v>0.5</v>
      </c>
      <c r="U110" s="19">
        <v>1470000</v>
      </c>
      <c r="V110" s="19">
        <v>1911</v>
      </c>
      <c r="W110" s="19">
        <v>0.4</v>
      </c>
      <c r="X110" s="19">
        <v>0.65</v>
      </c>
      <c r="Y110" s="19">
        <v>0.75</v>
      </c>
      <c r="Z110" s="19">
        <v>0.9</v>
      </c>
      <c r="AA110" s="19">
        <v>1693</v>
      </c>
      <c r="AB110" s="19">
        <v>0.6667</v>
      </c>
      <c r="AC110" s="19">
        <v>0.6667</v>
      </c>
      <c r="AD110" s="19">
        <v>0.6667</v>
      </c>
      <c r="AE110" s="19">
        <v>0.6667</v>
      </c>
      <c r="AF110" s="19">
        <v>664</v>
      </c>
      <c r="AG110" s="19">
        <v>225000</v>
      </c>
      <c r="AH110" s="19">
        <v>2.4e-6</v>
      </c>
      <c r="AI110" s="19">
        <v>13.4</v>
      </c>
      <c r="AJ110" s="19">
        <v>32540</v>
      </c>
      <c r="AK110" s="19">
        <v>748</v>
      </c>
      <c r="AL110" s="19">
        <v>7</v>
      </c>
      <c r="AM110" s="19">
        <v>33.3</v>
      </c>
      <c r="AN110" s="19">
        <v>2</v>
      </c>
      <c r="AO110" s="19">
        <v>0</v>
      </c>
      <c r="AP110" s="18">
        <v>1600</v>
      </c>
      <c r="AQ110" s="18">
        <v>1200</v>
      </c>
      <c r="AR110" s="18">
        <v>0</v>
      </c>
      <c r="AS110" s="19"/>
      <c r="AT110" s="22"/>
      <c r="AU110" s="22"/>
      <c r="AV110" s="22">
        <f>技能加成!$D$7*12%</f>
        <v>0.6</v>
      </c>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3"/>
      <c r="ET110" s="22"/>
      <c r="EU110" s="22"/>
      <c r="EV110" s="22"/>
      <c r="EW110" s="22"/>
      <c r="EX110" s="22"/>
      <c r="EY110" s="18"/>
      <c r="EZ110" s="18"/>
      <c r="FA110" s="22"/>
      <c r="FB110" s="22"/>
      <c r="FC110" s="22"/>
      <c r="FD110" s="22"/>
      <c r="FE110" s="22"/>
      <c r="FF110" s="22"/>
      <c r="FG110" s="22"/>
      <c r="FH110" s="22"/>
      <c r="FI110" s="22"/>
      <c r="FJ110" s="22"/>
      <c r="FK110" s="22"/>
      <c r="FL110" s="22">
        <f>技能加成!$D$97*10%</f>
        <v>0.5</v>
      </c>
      <c r="FM110" s="22"/>
      <c r="FN110" s="22"/>
      <c r="FO110" s="22"/>
      <c r="FP110" s="22"/>
      <c r="FQ110" s="22"/>
      <c r="FR110" s="22"/>
      <c r="FS110" s="22"/>
      <c r="FT110" s="22"/>
      <c r="FU110" s="22"/>
      <c r="FV110" s="22"/>
      <c r="FW110" s="22"/>
      <c r="FX110" s="22"/>
      <c r="FY110" s="23"/>
      <c r="FZ110" s="22"/>
      <c r="GA110" s="22"/>
      <c r="GB110" s="22"/>
      <c r="GC110" s="22"/>
      <c r="GD110" s="22"/>
      <c r="GE110" s="22"/>
      <c r="GF110" s="22"/>
      <c r="GG110" s="22"/>
      <c r="GH110" s="22"/>
      <c r="GI110" s="22"/>
      <c r="GJ110" s="22"/>
      <c r="GK110" s="22"/>
      <c r="GL110" s="22"/>
      <c r="GM110" s="22"/>
      <c r="GN110" s="22"/>
      <c r="GO110" s="22"/>
      <c r="GP110" s="22"/>
      <c r="GQ110" s="22"/>
      <c r="GR110" s="22"/>
      <c r="GS110" s="22"/>
      <c r="GT110" s="22"/>
      <c r="GU110" s="22"/>
      <c r="GV110" s="22"/>
      <c r="GW110" s="22"/>
      <c r="GX110" s="22"/>
      <c r="GY110" s="22"/>
      <c r="IH110" s="3">
        <v>0.25</v>
      </c>
      <c r="JM110" s="1">
        <v>1</v>
      </c>
      <c r="JP110" s="1">
        <v>124</v>
      </c>
      <c r="JQ110" s="23"/>
    </row>
    <row r="111" spans="1:277">
      <c r="A111" s="18" t="str">
        <f t="shared" si="6"/>
        <v>驱逐舰</v>
      </c>
      <c r="B111" s="19" t="s">
        <v>1137</v>
      </c>
      <c r="C111" s="19">
        <v>10</v>
      </c>
      <c r="D111" s="19">
        <f t="shared" si="7"/>
        <v>10</v>
      </c>
      <c r="E111" s="19">
        <v>2</v>
      </c>
      <c r="F111" s="19">
        <v>2</v>
      </c>
      <c r="G111" s="19">
        <v>422</v>
      </c>
      <c r="H111" s="19">
        <v>5</v>
      </c>
      <c r="I111" s="19">
        <v>0</v>
      </c>
      <c r="J111" s="19">
        <v>2</v>
      </c>
      <c r="K111" s="19">
        <v>4</v>
      </c>
      <c r="L111" s="19">
        <v>4</v>
      </c>
      <c r="M111" s="19">
        <v>3</v>
      </c>
      <c r="N111" s="19">
        <v>3</v>
      </c>
      <c r="O111" s="19">
        <v>1564</v>
      </c>
      <c r="P111" s="19">
        <v>69</v>
      </c>
      <c r="Q111" s="19">
        <v>1</v>
      </c>
      <c r="R111" s="19">
        <v>0.8</v>
      </c>
      <c r="S111" s="19">
        <v>0.6</v>
      </c>
      <c r="T111" s="19">
        <v>0.45</v>
      </c>
      <c r="U111" s="19">
        <v>1190000</v>
      </c>
      <c r="V111" s="19">
        <v>2304</v>
      </c>
      <c r="W111" s="19">
        <v>0.5</v>
      </c>
      <c r="X111" s="19">
        <v>0.65</v>
      </c>
      <c r="Y111" s="19">
        <v>0.75</v>
      </c>
      <c r="Z111" s="19">
        <v>0.8</v>
      </c>
      <c r="AA111" s="19">
        <v>1883</v>
      </c>
      <c r="AB111" s="19">
        <v>0.6667</v>
      </c>
      <c r="AC111" s="19">
        <v>0.6667</v>
      </c>
      <c r="AD111" s="19">
        <v>0.6667</v>
      </c>
      <c r="AE111" s="19">
        <v>0.6667</v>
      </c>
      <c r="AF111" s="19">
        <v>853</v>
      </c>
      <c r="AG111" s="19">
        <v>225000</v>
      </c>
      <c r="AH111" s="19">
        <v>2.8e-6</v>
      </c>
      <c r="AI111" s="19">
        <v>14.4</v>
      </c>
      <c r="AJ111" s="19">
        <v>35600</v>
      </c>
      <c r="AK111" s="19">
        <v>711</v>
      </c>
      <c r="AL111" s="19">
        <v>7</v>
      </c>
      <c r="AM111" s="19">
        <v>38.5</v>
      </c>
      <c r="AN111" s="19">
        <v>2</v>
      </c>
      <c r="AO111" s="19">
        <v>0</v>
      </c>
      <c r="AP111" s="18">
        <v>1650</v>
      </c>
      <c r="AQ111" s="18">
        <v>1125</v>
      </c>
      <c r="AR111" s="18">
        <v>0</v>
      </c>
      <c r="AS111" s="19"/>
      <c r="AT111" s="22">
        <f>技能加成!$D$7*10%</f>
        <v>0.5</v>
      </c>
      <c r="AU111" s="22"/>
      <c r="AV111" s="22"/>
      <c r="AW111" s="22"/>
      <c r="AX111" s="22"/>
      <c r="AY111" s="22"/>
      <c r="AZ111" s="22"/>
      <c r="BA111" s="22"/>
      <c r="BB111" s="22"/>
      <c r="BC111" s="22"/>
      <c r="BD111" s="22"/>
      <c r="BE111" s="22"/>
      <c r="BF111" s="22"/>
      <c r="BG111" s="22"/>
      <c r="BH111" s="22"/>
      <c r="BI111" s="22"/>
      <c r="BJ111" s="22"/>
      <c r="BK111" s="22"/>
      <c r="BL111" s="22"/>
      <c r="BM111" s="22"/>
      <c r="BN111" s="22"/>
      <c r="BO111" s="22"/>
      <c r="BP111" s="22"/>
      <c r="BQ111" s="22"/>
      <c r="BR111" s="22"/>
      <c r="BS111" s="22"/>
      <c r="BT111" s="22"/>
      <c r="BU111" s="22"/>
      <c r="BV111" s="22"/>
      <c r="BW111" s="22"/>
      <c r="BX111" s="22"/>
      <c r="BY111" s="22"/>
      <c r="BZ111" s="22"/>
      <c r="CA111" s="22"/>
      <c r="CB111" s="22"/>
      <c r="CC111" s="22"/>
      <c r="CD111" s="22"/>
      <c r="CE111" s="22"/>
      <c r="CF111" s="22"/>
      <c r="CG111" s="22"/>
      <c r="CH111" s="22"/>
      <c r="CI111" s="22"/>
      <c r="CJ111" s="22"/>
      <c r="CK111" s="22"/>
      <c r="CL111" s="22"/>
      <c r="CM111" s="22"/>
      <c r="CN111" s="22"/>
      <c r="CO111" s="22"/>
      <c r="CP111" s="22"/>
      <c r="CQ111" s="22"/>
      <c r="CR111" s="22"/>
      <c r="CS111" s="22"/>
      <c r="CT111" s="22"/>
      <c r="CU111" s="22"/>
      <c r="CV111" s="22"/>
      <c r="CW111" s="22"/>
      <c r="CX111" s="22"/>
      <c r="CY111" s="22"/>
      <c r="CZ111" s="22"/>
      <c r="DA111" s="22"/>
      <c r="DB111" s="22"/>
      <c r="DC111" s="22"/>
      <c r="DD111" s="22"/>
      <c r="DE111" s="22"/>
      <c r="DF111" s="22"/>
      <c r="DG111" s="22"/>
      <c r="DH111" s="22"/>
      <c r="DI111" s="22"/>
      <c r="DJ111" s="22"/>
      <c r="DK111" s="22"/>
      <c r="DL111" s="22"/>
      <c r="DM111" s="22"/>
      <c r="DN111" s="22"/>
      <c r="DO111" s="22"/>
      <c r="DP111" s="22"/>
      <c r="DQ111" s="22"/>
      <c r="DR111" s="22"/>
      <c r="DS111" s="22"/>
      <c r="DT111" s="22"/>
      <c r="DU111" s="22"/>
      <c r="DV111" s="22"/>
      <c r="DW111" s="22"/>
      <c r="DX111" s="22"/>
      <c r="DY111" s="22"/>
      <c r="DZ111" s="22"/>
      <c r="EA111" s="22"/>
      <c r="EB111" s="22"/>
      <c r="EC111" s="22"/>
      <c r="ED111" s="22"/>
      <c r="EE111" s="22"/>
      <c r="EF111" s="22"/>
      <c r="EG111" s="22"/>
      <c r="EH111" s="22"/>
      <c r="EI111" s="22"/>
      <c r="EJ111" s="22"/>
      <c r="EK111" s="22"/>
      <c r="EL111" s="22"/>
      <c r="EM111" s="22"/>
      <c r="EN111" s="22"/>
      <c r="EO111" s="22">
        <f>-技能加成!$D$4*10%</f>
        <v>-0.5</v>
      </c>
      <c r="EP111" s="22"/>
      <c r="EQ111" s="22"/>
      <c r="ER111" s="22"/>
      <c r="ES111" s="23"/>
      <c r="ET111" s="22"/>
      <c r="EU111" s="22"/>
      <c r="EV111" s="22"/>
      <c r="EW111" s="22"/>
      <c r="EX111" s="22"/>
      <c r="EY111" s="18"/>
      <c r="EZ111" s="18"/>
      <c r="FA111" s="22"/>
      <c r="FB111" s="22"/>
      <c r="FC111" s="22"/>
      <c r="FD111" s="22"/>
      <c r="FE111" s="22"/>
      <c r="FF111" s="22"/>
      <c r="FG111" s="22"/>
      <c r="FH111" s="22"/>
      <c r="FI111" s="22"/>
      <c r="FJ111" s="22"/>
      <c r="FK111" s="22"/>
      <c r="FL111" s="22"/>
      <c r="FM111" s="22"/>
      <c r="FN111" s="22">
        <f>技能加成!$D$97*10%</f>
        <v>0.5</v>
      </c>
      <c r="FO111" s="22"/>
      <c r="FP111" s="22"/>
      <c r="FQ111" s="22"/>
      <c r="FR111" s="22"/>
      <c r="FS111" s="22"/>
      <c r="FT111" s="22"/>
      <c r="FU111" s="22"/>
      <c r="FV111" s="22"/>
      <c r="FW111" s="22"/>
      <c r="FX111" s="22"/>
      <c r="FY111" s="23"/>
      <c r="FZ111" s="22"/>
      <c r="GA111" s="22"/>
      <c r="GB111" s="22"/>
      <c r="GC111" s="22"/>
      <c r="GD111" s="22"/>
      <c r="GE111" s="22"/>
      <c r="GF111" s="22"/>
      <c r="GG111" s="22"/>
      <c r="GH111" s="22"/>
      <c r="GI111" s="22"/>
      <c r="GJ111" s="22"/>
      <c r="GK111" s="22"/>
      <c r="GL111" s="22"/>
      <c r="GM111" s="22"/>
      <c r="GN111" s="22"/>
      <c r="GO111" s="22"/>
      <c r="GP111" s="22"/>
      <c r="GQ111" s="22"/>
      <c r="GR111" s="22"/>
      <c r="GS111" s="22"/>
      <c r="GT111" s="22"/>
      <c r="GU111" s="22"/>
      <c r="GV111" s="22"/>
      <c r="GW111" s="22"/>
      <c r="GX111" s="22"/>
      <c r="GY111" s="22"/>
      <c r="IF111" s="3">
        <v>0.25</v>
      </c>
      <c r="JM111" s="1">
        <v>1</v>
      </c>
      <c r="JP111" s="1">
        <v>135</v>
      </c>
      <c r="JQ111" s="23"/>
    </row>
    <row r="112" spans="1:277">
      <c r="A112" s="18" t="str">
        <f t="shared" si="6"/>
        <v>驱逐舰</v>
      </c>
      <c r="B112" s="19" t="s">
        <v>1163</v>
      </c>
      <c r="C112" s="19">
        <v>10</v>
      </c>
      <c r="D112" s="19">
        <f t="shared" si="7"/>
        <v>10</v>
      </c>
      <c r="E112" s="19">
        <v>2</v>
      </c>
      <c r="F112" s="19">
        <v>2.1</v>
      </c>
      <c r="G112" s="19">
        <v>415</v>
      </c>
      <c r="H112" s="19">
        <v>5</v>
      </c>
      <c r="I112" s="19">
        <v>0</v>
      </c>
      <c r="J112" s="19">
        <v>2</v>
      </c>
      <c r="K112" s="19">
        <v>4</v>
      </c>
      <c r="L112" s="19">
        <v>4</v>
      </c>
      <c r="M112" s="19">
        <v>3</v>
      </c>
      <c r="N112" s="19">
        <v>3</v>
      </c>
      <c r="O112" s="19">
        <v>1674</v>
      </c>
      <c r="P112" s="19">
        <v>59</v>
      </c>
      <c r="Q112" s="19">
        <v>1</v>
      </c>
      <c r="R112" s="19">
        <v>0.8</v>
      </c>
      <c r="S112" s="19">
        <v>0.54</v>
      </c>
      <c r="T112" s="19">
        <v>0.5</v>
      </c>
      <c r="U112" s="19">
        <v>1240000</v>
      </c>
      <c r="V112" s="19">
        <v>2109</v>
      </c>
      <c r="W112" s="19">
        <v>0.5</v>
      </c>
      <c r="X112" s="19">
        <v>0.65</v>
      </c>
      <c r="Y112" s="19">
        <v>0.6375</v>
      </c>
      <c r="Z112" s="19">
        <v>0.9</v>
      </c>
      <c r="AA112" s="19">
        <v>2059</v>
      </c>
      <c r="AB112" s="19">
        <v>0.6667</v>
      </c>
      <c r="AC112" s="19">
        <v>0.6667</v>
      </c>
      <c r="AD112" s="19">
        <v>0.6667</v>
      </c>
      <c r="AE112" s="19">
        <v>0.6667</v>
      </c>
      <c r="AF112" s="19">
        <v>706</v>
      </c>
      <c r="AG112" s="19">
        <v>225000</v>
      </c>
      <c r="AH112" s="19">
        <v>2.6e-6</v>
      </c>
      <c r="AI112" s="19">
        <v>15.4</v>
      </c>
      <c r="AJ112" s="19">
        <v>36000</v>
      </c>
      <c r="AK112" s="19">
        <v>699</v>
      </c>
      <c r="AL112" s="19">
        <v>7</v>
      </c>
      <c r="AM112" s="19">
        <v>40.9</v>
      </c>
      <c r="AN112" s="19">
        <v>2</v>
      </c>
      <c r="AO112" s="19">
        <v>0</v>
      </c>
      <c r="AP112" s="18">
        <v>1550</v>
      </c>
      <c r="AQ112" s="18">
        <v>1350</v>
      </c>
      <c r="AR112" s="18">
        <v>0</v>
      </c>
      <c r="AS112" s="19"/>
      <c r="AT112" s="22"/>
      <c r="AU112" s="22">
        <f>技能加成!$D$7*10%</f>
        <v>0.5</v>
      </c>
      <c r="AV112" s="22"/>
      <c r="AW112" s="22"/>
      <c r="AX112" s="22"/>
      <c r="AY112" s="22"/>
      <c r="AZ112" s="22"/>
      <c r="BA112" s="22"/>
      <c r="BB112" s="22"/>
      <c r="BC112" s="22"/>
      <c r="BD112" s="22"/>
      <c r="BE112" s="22"/>
      <c r="BF112" s="22"/>
      <c r="BG112" s="22"/>
      <c r="BH112" s="22"/>
      <c r="BI112" s="22"/>
      <c r="BJ112" s="22"/>
      <c r="BK112" s="22"/>
      <c r="BL112" s="22"/>
      <c r="BM112" s="22"/>
      <c r="BN112" s="22"/>
      <c r="BO112" s="22">
        <f>技能加成!$D$7*7.5%</f>
        <v>0.375</v>
      </c>
      <c r="BP112" s="22"/>
      <c r="BQ112" s="22"/>
      <c r="BR112" s="22"/>
      <c r="BS112" s="22"/>
      <c r="BT112" s="22"/>
      <c r="BU112" s="22"/>
      <c r="BV112" s="22"/>
      <c r="BW112" s="22"/>
      <c r="BX112" s="22"/>
      <c r="BY112" s="22"/>
      <c r="BZ112" s="22"/>
      <c r="CA112" s="22"/>
      <c r="CB112" s="22"/>
      <c r="CC112" s="22"/>
      <c r="CD112" s="22"/>
      <c r="CE112" s="22"/>
      <c r="CF112" s="22"/>
      <c r="CG112" s="22"/>
      <c r="CH112" s="22"/>
      <c r="CI112" s="22"/>
      <c r="CJ112" s="22"/>
      <c r="CK112" s="22"/>
      <c r="CL112" s="22"/>
      <c r="CM112" s="22"/>
      <c r="CN112" s="22"/>
      <c r="CO112" s="22"/>
      <c r="CP112" s="22"/>
      <c r="CQ112" s="22"/>
      <c r="CR112" s="22"/>
      <c r="CS112" s="22"/>
      <c r="CT112" s="22"/>
      <c r="CU112" s="22"/>
      <c r="CV112" s="22"/>
      <c r="CW112" s="22"/>
      <c r="CX112" s="22"/>
      <c r="CY112" s="22"/>
      <c r="CZ112" s="22"/>
      <c r="DA112" s="22"/>
      <c r="DB112" s="22"/>
      <c r="DC112" s="22"/>
      <c r="DD112" s="22"/>
      <c r="DE112" s="22"/>
      <c r="DF112" s="22"/>
      <c r="DG112" s="22"/>
      <c r="DH112" s="22"/>
      <c r="DI112" s="22"/>
      <c r="DJ112" s="22"/>
      <c r="DK112" s="22"/>
      <c r="DL112" s="22"/>
      <c r="DM112" s="22"/>
      <c r="DN112" s="22"/>
      <c r="DO112" s="22"/>
      <c r="DP112" s="22"/>
      <c r="DQ112" s="22"/>
      <c r="DR112" s="22"/>
      <c r="DS112" s="22"/>
      <c r="DT112" s="22"/>
      <c r="DU112" s="22"/>
      <c r="DV112" s="22"/>
      <c r="DW112" s="22"/>
      <c r="DX112" s="22"/>
      <c r="DY112" s="22"/>
      <c r="DZ112" s="22"/>
      <c r="EA112" s="22"/>
      <c r="EB112" s="22"/>
      <c r="EC112" s="22"/>
      <c r="ED112" s="22"/>
      <c r="EE112" s="22"/>
      <c r="EF112" s="22"/>
      <c r="EG112" s="22"/>
      <c r="EH112" s="22"/>
      <c r="EI112" s="22"/>
      <c r="EJ112" s="22"/>
      <c r="EK112" s="22"/>
      <c r="EL112" s="22"/>
      <c r="EM112" s="22"/>
      <c r="EN112" s="22"/>
      <c r="EO112" s="22"/>
      <c r="EP112" s="22"/>
      <c r="EQ112" s="22"/>
      <c r="ER112" s="22"/>
      <c r="ES112" s="23"/>
      <c r="ET112" s="22"/>
      <c r="EU112" s="22"/>
      <c r="EV112" s="22"/>
      <c r="EW112" s="22"/>
      <c r="EX112" s="22"/>
      <c r="EY112" s="18"/>
      <c r="EZ112" s="18"/>
      <c r="FA112" s="22"/>
      <c r="FB112" s="22"/>
      <c r="FC112" s="22"/>
      <c r="FD112" s="22"/>
      <c r="FE112" s="22"/>
      <c r="FF112" s="22"/>
      <c r="FG112" s="22"/>
      <c r="FH112" s="22"/>
      <c r="FI112" s="22"/>
      <c r="FJ112" s="22"/>
      <c r="FK112" s="22"/>
      <c r="FL112" s="22"/>
      <c r="FM112" s="22">
        <f>-技能加成!$D$97*10%</f>
        <v>-0.5</v>
      </c>
      <c r="FN112" s="22"/>
      <c r="FO112" s="22"/>
      <c r="FP112" s="22"/>
      <c r="FQ112" s="22"/>
      <c r="FR112" s="22"/>
      <c r="FS112" s="22"/>
      <c r="FT112" s="22"/>
      <c r="FU112" s="22"/>
      <c r="FV112" s="22"/>
      <c r="FW112" s="22"/>
      <c r="FX112" s="22"/>
      <c r="FY112" s="23"/>
      <c r="FZ112" s="22"/>
      <c r="GA112" s="22"/>
      <c r="GB112" s="22"/>
      <c r="GC112" s="22"/>
      <c r="GD112" s="22"/>
      <c r="GE112" s="22"/>
      <c r="GF112" s="22"/>
      <c r="GG112" s="22"/>
      <c r="GH112" s="22"/>
      <c r="GI112" s="22"/>
      <c r="GJ112" s="22"/>
      <c r="GK112" s="22"/>
      <c r="GL112" s="22"/>
      <c r="GM112" s="22"/>
      <c r="GN112" s="22"/>
      <c r="GO112" s="22"/>
      <c r="GP112" s="22"/>
      <c r="GQ112" s="22"/>
      <c r="GR112" s="22"/>
      <c r="GS112" s="22"/>
      <c r="GT112" s="22"/>
      <c r="GU112" s="22"/>
      <c r="GV112" s="22"/>
      <c r="GW112" s="22"/>
      <c r="GX112" s="22"/>
      <c r="GY112" s="22"/>
      <c r="IG112" s="3">
        <v>0.25</v>
      </c>
      <c r="JM112" s="1">
        <v>1</v>
      </c>
      <c r="JP112" s="1">
        <v>142</v>
      </c>
      <c r="JQ112" s="23"/>
    </row>
    <row r="113" spans="1:277">
      <c r="A113" s="18" t="str">
        <f t="shared" ref="A113:A120" si="8">IF(E113=1,"护卫舰",IF(E113=2,"驱逐舰",IF(E113=3,"巡洋舰",IF(E113=4,"战巡舰","战列舰"))))</f>
        <v>驱逐舰</v>
      </c>
      <c r="B113" s="19" t="s">
        <v>1187</v>
      </c>
      <c r="C113" s="19">
        <v>7</v>
      </c>
      <c r="D113" s="19">
        <f t="shared" ref="D113:D120" si="9">C113</f>
        <v>7</v>
      </c>
      <c r="E113" s="19">
        <v>2</v>
      </c>
      <c r="F113" s="19">
        <v>2.35</v>
      </c>
      <c r="G113" s="19">
        <v>264</v>
      </c>
      <c r="H113" s="19">
        <v>5</v>
      </c>
      <c r="I113" s="19">
        <v>0</v>
      </c>
      <c r="J113" s="19">
        <v>4</v>
      </c>
      <c r="K113" s="19">
        <v>3</v>
      </c>
      <c r="L113" s="19">
        <v>3</v>
      </c>
      <c r="M113" s="19">
        <v>3</v>
      </c>
      <c r="N113" s="19">
        <v>3</v>
      </c>
      <c r="O113" s="19">
        <v>2550</v>
      </c>
      <c r="P113" s="19">
        <v>65</v>
      </c>
      <c r="Q113" s="19">
        <v>1</v>
      </c>
      <c r="R113" s="19">
        <v>0.72</v>
      </c>
      <c r="S113" s="19">
        <v>0.6</v>
      </c>
      <c r="T113" s="19">
        <v>0.5</v>
      </c>
      <c r="U113" s="19">
        <v>1540000</v>
      </c>
      <c r="V113" s="19">
        <v>1721</v>
      </c>
      <c r="W113" s="19">
        <v>0.5</v>
      </c>
      <c r="X113" s="19">
        <v>0.5525</v>
      </c>
      <c r="Y113" s="19">
        <v>0.75</v>
      </c>
      <c r="Z113" s="19">
        <v>0.9</v>
      </c>
      <c r="AA113" s="19">
        <v>1747</v>
      </c>
      <c r="AB113" s="19">
        <v>0.6667</v>
      </c>
      <c r="AC113" s="19">
        <v>0.6667</v>
      </c>
      <c r="AD113" s="19">
        <v>0.6667</v>
      </c>
      <c r="AE113" s="19">
        <v>0.6667</v>
      </c>
      <c r="AF113" s="19">
        <v>513</v>
      </c>
      <c r="AG113" s="19">
        <v>210000</v>
      </c>
      <c r="AH113" s="19">
        <v>2e-6</v>
      </c>
      <c r="AI113" s="19">
        <v>16.4</v>
      </c>
      <c r="AJ113" s="19">
        <v>39820</v>
      </c>
      <c r="AK113" s="19">
        <v>563</v>
      </c>
      <c r="AL113" s="19">
        <v>7</v>
      </c>
      <c r="AM113" s="19">
        <v>62.6</v>
      </c>
      <c r="AN113" s="19">
        <v>2</v>
      </c>
      <c r="AO113" s="19">
        <v>0</v>
      </c>
      <c r="AP113" s="18">
        <v>1750</v>
      </c>
      <c r="AQ113" s="18">
        <v>900</v>
      </c>
      <c r="AR113" s="18">
        <v>0</v>
      </c>
      <c r="AS113" s="19"/>
      <c r="AT113" s="22"/>
      <c r="AU113" s="22"/>
      <c r="AV113" s="22"/>
      <c r="AW113" s="22"/>
      <c r="AX113" s="22"/>
      <c r="AY113" s="22"/>
      <c r="AZ113" s="22"/>
      <c r="BA113" s="22"/>
      <c r="BB113" s="22"/>
      <c r="BC113" s="22"/>
      <c r="BD113" s="22"/>
      <c r="BE113" s="22"/>
      <c r="BF113" s="22"/>
      <c r="BG113" s="22"/>
      <c r="BH113" s="22"/>
      <c r="BI113" s="22"/>
      <c r="BJ113" s="22"/>
      <c r="BK113" s="22"/>
      <c r="BL113" s="22"/>
      <c r="BM113" s="22"/>
      <c r="BN113" s="22"/>
      <c r="BO113" s="22"/>
      <c r="BP113" s="22"/>
      <c r="BQ113" s="22"/>
      <c r="BR113" s="22">
        <f>技能加成!$D$175*7.5%</f>
        <v>0.375</v>
      </c>
      <c r="BS113" s="22">
        <f>技能加成!$D$175*7.5%</f>
        <v>0.375</v>
      </c>
      <c r="BT113" s="22">
        <f>技能加成!$D$175*7.5%</f>
        <v>0.375</v>
      </c>
      <c r="BU113" s="22">
        <f>技能加成!$D$175*7.5%</f>
        <v>0.375</v>
      </c>
      <c r="BV113" s="22"/>
      <c r="BW113" s="22">
        <f>技能加成!$D$175*10%</f>
        <v>0.5</v>
      </c>
      <c r="BX113" s="22"/>
      <c r="BY113" s="22"/>
      <c r="BZ113" s="22"/>
      <c r="CA113" s="22"/>
      <c r="CB113" s="22"/>
      <c r="CC113" s="22"/>
      <c r="CD113" s="22"/>
      <c r="CE113" s="22"/>
      <c r="CF113" s="22"/>
      <c r="CG113" s="22"/>
      <c r="CH113" s="22"/>
      <c r="CI113" s="22"/>
      <c r="CJ113" s="22"/>
      <c r="CK113" s="22"/>
      <c r="CL113" s="22"/>
      <c r="CM113" s="22"/>
      <c r="CN113" s="22"/>
      <c r="CO113" s="22"/>
      <c r="CP113" s="22"/>
      <c r="CQ113" s="22"/>
      <c r="CR113" s="22"/>
      <c r="CS113" s="22"/>
      <c r="CT113" s="22"/>
      <c r="CU113" s="22"/>
      <c r="CV113" s="22"/>
      <c r="CW113" s="22"/>
      <c r="CX113" s="22"/>
      <c r="CY113" s="22"/>
      <c r="CZ113" s="22"/>
      <c r="DA113" s="22"/>
      <c r="DB113" s="22"/>
      <c r="DC113" s="22"/>
      <c r="DD113" s="22"/>
      <c r="DE113" s="22"/>
      <c r="DF113" s="22"/>
      <c r="DG113" s="22"/>
      <c r="DH113" s="22"/>
      <c r="DI113" s="22"/>
      <c r="DJ113" s="22"/>
      <c r="DK113" s="22"/>
      <c r="DL113" s="22"/>
      <c r="DM113" s="22"/>
      <c r="DN113" s="22"/>
      <c r="DO113" s="22"/>
      <c r="DP113" s="22"/>
      <c r="DQ113" s="22"/>
      <c r="DR113" s="22"/>
      <c r="DS113" s="22"/>
      <c r="DT113" s="22"/>
      <c r="DU113" s="22"/>
      <c r="DV113" s="22"/>
      <c r="DW113" s="22"/>
      <c r="DX113" s="22"/>
      <c r="DY113" s="22"/>
      <c r="DZ113" s="22"/>
      <c r="EA113" s="22"/>
      <c r="EB113" s="22"/>
      <c r="EC113" s="22"/>
      <c r="ED113" s="22"/>
      <c r="EE113" s="22"/>
      <c r="EF113" s="22"/>
      <c r="EG113" s="22"/>
      <c r="EH113" s="22"/>
      <c r="EI113" s="22"/>
      <c r="EJ113" s="22"/>
      <c r="EK113" s="22"/>
      <c r="EL113" s="22"/>
      <c r="EM113" s="22"/>
      <c r="EN113" s="22"/>
      <c r="EO113" s="22"/>
      <c r="EP113" s="22"/>
      <c r="EQ113" s="22"/>
      <c r="ER113" s="22"/>
      <c r="ES113" s="23"/>
      <c r="ET113" s="22"/>
      <c r="EU113" s="22"/>
      <c r="EV113" s="22"/>
      <c r="EW113" s="22"/>
      <c r="EX113" s="22">
        <f>技能加成!$D$7*7.5%</f>
        <v>0.375</v>
      </c>
      <c r="EY113" s="18"/>
      <c r="EZ113" s="22">
        <f>技能加成!$D$7*7.5%</f>
        <v>0.375</v>
      </c>
      <c r="FA113" s="22"/>
      <c r="FB113" s="22"/>
      <c r="FC113" s="22"/>
      <c r="FD113" s="22"/>
      <c r="FE113" s="22"/>
      <c r="FF113" s="22"/>
      <c r="FG113" s="22"/>
      <c r="FH113" s="22"/>
      <c r="FI113" s="22"/>
      <c r="FJ113" s="22"/>
      <c r="FK113" s="22"/>
      <c r="FL113" s="22"/>
      <c r="FM113" s="22"/>
      <c r="FN113" s="22"/>
      <c r="FO113" s="22"/>
      <c r="FP113" s="22"/>
      <c r="FQ113" s="22"/>
      <c r="FR113" s="22"/>
      <c r="FS113" s="22"/>
      <c r="FT113" s="22"/>
      <c r="FU113" s="22"/>
      <c r="FV113" s="22"/>
      <c r="FW113" s="22"/>
      <c r="FX113" s="22"/>
      <c r="FY113" s="23"/>
      <c r="FZ113" s="22"/>
      <c r="GA113" s="22"/>
      <c r="GB113" s="22"/>
      <c r="GC113" s="22"/>
      <c r="GD113" s="22"/>
      <c r="GE113" s="22"/>
      <c r="GF113" s="22"/>
      <c r="GG113" s="22"/>
      <c r="GH113" s="22"/>
      <c r="GI113" s="22"/>
      <c r="GJ113" s="22"/>
      <c r="GK113" s="22"/>
      <c r="GL113" s="22"/>
      <c r="GM113" s="22"/>
      <c r="GN113" s="22"/>
      <c r="GO113" s="22"/>
      <c r="GP113" s="22"/>
      <c r="GQ113" s="22"/>
      <c r="GR113" s="22"/>
      <c r="GS113" s="22"/>
      <c r="GT113" s="22"/>
      <c r="GU113" s="22"/>
      <c r="GV113" s="22"/>
      <c r="GW113" s="22"/>
      <c r="GX113" s="22"/>
      <c r="GY113" s="22"/>
      <c r="HB113" s="3">
        <v>0.25</v>
      </c>
      <c r="HH113" s="4">
        <v>5</v>
      </c>
      <c r="JH113" s="1">
        <v>1</v>
      </c>
      <c r="JP113" s="1">
        <v>175</v>
      </c>
      <c r="JQ113" s="23"/>
    </row>
    <row r="114" spans="1:277">
      <c r="A114" s="18" t="str">
        <f t="shared" si="8"/>
        <v>驱逐舰</v>
      </c>
      <c r="B114" s="19" t="s">
        <v>1218</v>
      </c>
      <c r="C114" s="19">
        <v>7</v>
      </c>
      <c r="D114" s="19">
        <f t="shared" si="9"/>
        <v>7</v>
      </c>
      <c r="E114" s="19">
        <v>2</v>
      </c>
      <c r="F114" s="19">
        <v>2.2</v>
      </c>
      <c r="G114" s="19">
        <v>318</v>
      </c>
      <c r="H114" s="19">
        <v>5</v>
      </c>
      <c r="I114" s="19">
        <v>0</v>
      </c>
      <c r="J114" s="19">
        <v>4</v>
      </c>
      <c r="K114" s="19">
        <v>3</v>
      </c>
      <c r="L114" s="19">
        <v>3</v>
      </c>
      <c r="M114" s="19">
        <v>3</v>
      </c>
      <c r="N114" s="19">
        <v>3</v>
      </c>
      <c r="O114" s="19">
        <v>2247</v>
      </c>
      <c r="P114" s="19">
        <v>53</v>
      </c>
      <c r="Q114" s="19">
        <v>0.9</v>
      </c>
      <c r="R114" s="19">
        <v>0.8</v>
      </c>
      <c r="S114" s="19">
        <v>0.6</v>
      </c>
      <c r="T114" s="19">
        <v>0.5</v>
      </c>
      <c r="U114" s="19">
        <v>1410000</v>
      </c>
      <c r="V114" s="19">
        <v>2000</v>
      </c>
      <c r="W114" s="19">
        <v>0.4</v>
      </c>
      <c r="X114" s="19">
        <v>0.65</v>
      </c>
      <c r="Y114" s="19">
        <v>0.75</v>
      </c>
      <c r="Z114" s="19">
        <v>0.9</v>
      </c>
      <c r="AA114" s="19">
        <v>1771</v>
      </c>
      <c r="AB114" s="19">
        <v>0.6667</v>
      </c>
      <c r="AC114" s="19">
        <v>0.6667</v>
      </c>
      <c r="AD114" s="19">
        <v>0.6667</v>
      </c>
      <c r="AE114" s="19">
        <v>0.6667</v>
      </c>
      <c r="AF114" s="19">
        <v>513</v>
      </c>
      <c r="AG114" s="19">
        <v>210000</v>
      </c>
      <c r="AH114" s="19">
        <v>2e-6</v>
      </c>
      <c r="AI114" s="19">
        <v>13.5</v>
      </c>
      <c r="AJ114" s="19">
        <v>32540</v>
      </c>
      <c r="AK114" s="19">
        <v>663</v>
      </c>
      <c r="AL114" s="19">
        <v>7</v>
      </c>
      <c r="AM114" s="19">
        <v>49.2</v>
      </c>
      <c r="AN114" s="19">
        <v>2</v>
      </c>
      <c r="AO114" s="19">
        <v>0</v>
      </c>
      <c r="AP114" s="18">
        <v>1650</v>
      </c>
      <c r="AQ114" s="18">
        <v>800</v>
      </c>
      <c r="AR114" s="18">
        <v>0</v>
      </c>
      <c r="AS114" s="19"/>
      <c r="AT114" s="22"/>
      <c r="AU114" s="22"/>
      <c r="AV114" s="22"/>
      <c r="AW114" s="22"/>
      <c r="AX114" s="22"/>
      <c r="AY114" s="22"/>
      <c r="AZ114" s="22"/>
      <c r="BA114" s="22"/>
      <c r="BB114" s="22"/>
      <c r="BC114" s="22"/>
      <c r="BD114" s="22"/>
      <c r="BE114" s="22"/>
      <c r="BF114" s="22"/>
      <c r="BG114" s="22"/>
      <c r="BH114" s="22"/>
      <c r="BI114" s="22"/>
      <c r="BJ114" s="22"/>
      <c r="BK114" s="22"/>
      <c r="BL114" s="22"/>
      <c r="BM114" s="22"/>
      <c r="BN114" s="22"/>
      <c r="BO114" s="22"/>
      <c r="BP114" s="22"/>
      <c r="BQ114" s="22"/>
      <c r="BR114" s="22">
        <f>技能加成!$D$175*7.5%</f>
        <v>0.375</v>
      </c>
      <c r="BS114" s="22">
        <f>技能加成!$D$175*7.5%</f>
        <v>0.375</v>
      </c>
      <c r="BT114" s="22">
        <f>技能加成!$D$175*7.5%</f>
        <v>0.375</v>
      </c>
      <c r="BU114" s="22">
        <f>技能加成!$D$175*7.5%</f>
        <v>0.375</v>
      </c>
      <c r="BV114" s="22"/>
      <c r="BW114" s="22"/>
      <c r="BX114" s="22"/>
      <c r="BY114" s="22"/>
      <c r="BZ114" s="22"/>
      <c r="CA114" s="22"/>
      <c r="CB114" s="22"/>
      <c r="CC114" s="22"/>
      <c r="CD114" s="22"/>
      <c r="CE114" s="22"/>
      <c r="CF114" s="22"/>
      <c r="CG114" s="22"/>
      <c r="CH114" s="22"/>
      <c r="CI114" s="22"/>
      <c r="CJ114" s="22"/>
      <c r="CK114" s="22"/>
      <c r="CL114" s="22"/>
      <c r="CM114" s="22"/>
      <c r="CN114" s="22"/>
      <c r="CO114" s="22"/>
      <c r="CP114" s="22"/>
      <c r="CQ114" s="22"/>
      <c r="CR114" s="22"/>
      <c r="CS114" s="22"/>
      <c r="CT114" s="22"/>
      <c r="CU114" s="22"/>
      <c r="CV114" s="22"/>
      <c r="CW114" s="22"/>
      <c r="CX114" s="22"/>
      <c r="CY114" s="22"/>
      <c r="CZ114" s="22"/>
      <c r="DA114" s="22"/>
      <c r="DB114" s="22"/>
      <c r="DC114" s="22"/>
      <c r="DD114" s="22"/>
      <c r="DE114" s="22"/>
      <c r="DF114" s="22"/>
      <c r="DG114" s="22"/>
      <c r="DH114" s="22"/>
      <c r="DI114" s="22"/>
      <c r="DJ114" s="22"/>
      <c r="DK114" s="22"/>
      <c r="DL114" s="22"/>
      <c r="DM114" s="22"/>
      <c r="DN114" s="22"/>
      <c r="DO114" s="22"/>
      <c r="DP114" s="22"/>
      <c r="DQ114" s="22"/>
      <c r="DR114" s="22"/>
      <c r="DS114" s="22"/>
      <c r="DT114" s="22"/>
      <c r="DU114" s="22"/>
      <c r="DV114" s="22"/>
      <c r="DW114" s="22"/>
      <c r="DX114" s="22"/>
      <c r="DY114" s="22"/>
      <c r="DZ114" s="22"/>
      <c r="EA114" s="22"/>
      <c r="EB114" s="22"/>
      <c r="EC114" s="22"/>
      <c r="ED114" s="22"/>
      <c r="EE114" s="22"/>
      <c r="EF114" s="22"/>
      <c r="EG114" s="22"/>
      <c r="EH114" s="22"/>
      <c r="EI114" s="22"/>
      <c r="EJ114" s="22"/>
      <c r="EK114" s="22"/>
      <c r="EL114" s="22"/>
      <c r="EM114" s="22"/>
      <c r="EN114" s="22"/>
      <c r="EO114" s="22"/>
      <c r="EP114" s="22"/>
      <c r="EQ114" s="22"/>
      <c r="ER114" s="22"/>
      <c r="ES114" s="23"/>
      <c r="ET114" s="22"/>
      <c r="EU114" s="22"/>
      <c r="EV114" s="22"/>
      <c r="EW114" s="22"/>
      <c r="EX114" s="22">
        <f>技能加成!$D$7*7.5%</f>
        <v>0.375</v>
      </c>
      <c r="EY114" s="18"/>
      <c r="EZ114" s="18"/>
      <c r="FA114" s="22"/>
      <c r="FB114" s="22"/>
      <c r="FC114" s="22"/>
      <c r="FD114" s="22"/>
      <c r="FE114" s="22"/>
      <c r="FF114" s="22"/>
      <c r="FG114" s="22"/>
      <c r="FH114" s="22"/>
      <c r="FI114" s="22"/>
      <c r="FJ114" s="22"/>
      <c r="FK114" s="22"/>
      <c r="FL114" s="22"/>
      <c r="FM114" s="22"/>
      <c r="FN114" s="22"/>
      <c r="FO114" s="22"/>
      <c r="FP114" s="22"/>
      <c r="FQ114" s="22"/>
      <c r="FR114" s="22"/>
      <c r="FS114" s="22"/>
      <c r="FT114" s="22"/>
      <c r="FU114" s="22">
        <f>-技能加成!$D$7*15%</f>
        <v>-0.75</v>
      </c>
      <c r="FV114" s="22"/>
      <c r="FW114" s="22"/>
      <c r="FX114" s="22"/>
      <c r="FY114" s="23"/>
      <c r="FZ114" s="22"/>
      <c r="GA114" s="22"/>
      <c r="GB114" s="22"/>
      <c r="GC114" s="22"/>
      <c r="GD114" s="22"/>
      <c r="GE114" s="22"/>
      <c r="GF114" s="22"/>
      <c r="GG114" s="22"/>
      <c r="GH114" s="22"/>
      <c r="GI114" s="22"/>
      <c r="GJ114" s="22"/>
      <c r="GK114" s="22"/>
      <c r="GL114" s="22"/>
      <c r="GM114" s="22"/>
      <c r="GN114" s="22"/>
      <c r="GO114" s="22"/>
      <c r="GP114" s="22"/>
      <c r="GQ114" s="22"/>
      <c r="GR114" s="22"/>
      <c r="GS114" s="22"/>
      <c r="GT114" s="22"/>
      <c r="GU114" s="22"/>
      <c r="GV114" s="22"/>
      <c r="GW114" s="22"/>
      <c r="GX114" s="22"/>
      <c r="GY114" s="22"/>
      <c r="HB114" s="3">
        <v>0.25</v>
      </c>
      <c r="HH114" s="4">
        <v>5</v>
      </c>
      <c r="JH114" s="1">
        <v>1</v>
      </c>
      <c r="JP114" s="1">
        <v>148</v>
      </c>
      <c r="JQ114" s="23"/>
    </row>
    <row r="115" spans="1:277">
      <c r="A115" s="18" t="str">
        <f t="shared" si="8"/>
        <v>驱逐舰</v>
      </c>
      <c r="B115" s="19" t="s">
        <v>1245</v>
      </c>
      <c r="C115" s="19">
        <v>7</v>
      </c>
      <c r="D115" s="19">
        <f t="shared" si="9"/>
        <v>7</v>
      </c>
      <c r="E115" s="19">
        <v>2</v>
      </c>
      <c r="F115" s="19">
        <v>2.35</v>
      </c>
      <c r="G115" s="19">
        <v>289</v>
      </c>
      <c r="H115" s="19">
        <v>5</v>
      </c>
      <c r="I115" s="19">
        <v>3</v>
      </c>
      <c r="J115" s="19">
        <v>2</v>
      </c>
      <c r="K115" s="19">
        <v>3</v>
      </c>
      <c r="L115" s="19">
        <v>3</v>
      </c>
      <c r="M115" s="19">
        <v>3</v>
      </c>
      <c r="N115" s="19">
        <v>3</v>
      </c>
      <c r="O115" s="19">
        <v>1637</v>
      </c>
      <c r="P115" s="19">
        <v>63</v>
      </c>
      <c r="Q115" s="19">
        <v>1</v>
      </c>
      <c r="R115" s="19">
        <v>0.8</v>
      </c>
      <c r="S115" s="19">
        <v>0.6</v>
      </c>
      <c r="T115" s="19">
        <v>0.45</v>
      </c>
      <c r="U115" s="19">
        <v>1130000</v>
      </c>
      <c r="V115" s="19">
        <v>2411</v>
      </c>
      <c r="W115" s="19">
        <v>0.5</v>
      </c>
      <c r="X115" s="19">
        <v>0.65</v>
      </c>
      <c r="Y115" s="19">
        <v>0.75</v>
      </c>
      <c r="Z115" s="19">
        <v>0.8</v>
      </c>
      <c r="AA115" s="19">
        <v>1970</v>
      </c>
      <c r="AB115" s="19">
        <v>0.6667</v>
      </c>
      <c r="AC115" s="19">
        <v>0.6667</v>
      </c>
      <c r="AD115" s="19">
        <v>0.6667</v>
      </c>
      <c r="AE115" s="19">
        <v>0.6667</v>
      </c>
      <c r="AF115" s="19">
        <v>543</v>
      </c>
      <c r="AG115" s="19">
        <v>205000</v>
      </c>
      <c r="AH115" s="19">
        <v>2e-6</v>
      </c>
      <c r="AI115" s="19">
        <v>14.4</v>
      </c>
      <c r="AJ115" s="19">
        <v>35600</v>
      </c>
      <c r="AK115" s="19">
        <v>630</v>
      </c>
      <c r="AL115" s="19">
        <v>7</v>
      </c>
      <c r="AM115" s="19">
        <v>56.8</v>
      </c>
      <c r="AN115" s="19">
        <v>2</v>
      </c>
      <c r="AO115" s="19">
        <v>450</v>
      </c>
      <c r="AP115" s="18">
        <v>1700</v>
      </c>
      <c r="AQ115" s="18">
        <v>600</v>
      </c>
      <c r="AR115" s="18">
        <v>0</v>
      </c>
      <c r="AS115" s="19"/>
      <c r="AT115" s="22"/>
      <c r="AU115" s="22"/>
      <c r="AV115" s="22"/>
      <c r="AW115" s="22"/>
      <c r="AX115" s="22">
        <f>技能加成!$D$193*30%</f>
        <v>1.5</v>
      </c>
      <c r="AY115" s="22"/>
      <c r="AZ115" s="22"/>
      <c r="BA115" s="22"/>
      <c r="BB115" s="22"/>
      <c r="BC115" s="22"/>
      <c r="BD115" s="22"/>
      <c r="BE115" s="22"/>
      <c r="BF115" s="22"/>
      <c r="BG115" s="22"/>
      <c r="BH115" s="22"/>
      <c r="BI115" s="22"/>
      <c r="BJ115" s="22"/>
      <c r="BK115" s="22"/>
      <c r="BL115" s="22"/>
      <c r="BM115" s="22"/>
      <c r="BN115" s="22"/>
      <c r="BO115" s="22"/>
      <c r="BP115" s="22"/>
      <c r="BQ115" s="22"/>
      <c r="BR115" s="22"/>
      <c r="BS115" s="22"/>
      <c r="BT115" s="22"/>
      <c r="BU115" s="22"/>
      <c r="BV115" s="22"/>
      <c r="BW115" s="22"/>
      <c r="BX115" s="22"/>
      <c r="BY115" s="22"/>
      <c r="BZ115" s="22"/>
      <c r="CA115" s="22"/>
      <c r="CB115" s="22"/>
      <c r="CC115" s="22"/>
      <c r="CD115" s="22"/>
      <c r="CE115" s="22"/>
      <c r="CF115" s="22"/>
      <c r="CG115" s="22"/>
      <c r="CH115" s="22"/>
      <c r="CI115" s="22"/>
      <c r="CJ115" s="22"/>
      <c r="CK115" s="22"/>
      <c r="CL115" s="22"/>
      <c r="CM115" s="22"/>
      <c r="CN115" s="22"/>
      <c r="CO115" s="22"/>
      <c r="CP115" s="22"/>
      <c r="CQ115" s="22"/>
      <c r="CR115" s="22"/>
      <c r="CS115" s="22"/>
      <c r="CT115" s="22"/>
      <c r="CU115" s="22"/>
      <c r="CV115" s="22"/>
      <c r="CW115" s="22"/>
      <c r="CX115" s="22"/>
      <c r="CY115" s="22"/>
      <c r="CZ115" s="22"/>
      <c r="DA115" s="22"/>
      <c r="DB115" s="22"/>
      <c r="DC115" s="22"/>
      <c r="DD115" s="22"/>
      <c r="DE115" s="22"/>
      <c r="DF115" s="22"/>
      <c r="DG115" s="22"/>
      <c r="DH115" s="22"/>
      <c r="DI115" s="22"/>
      <c r="DJ115" s="22"/>
      <c r="DK115" s="22"/>
      <c r="DL115" s="22"/>
      <c r="DM115" s="22"/>
      <c r="DN115" s="22"/>
      <c r="DO115" s="22"/>
      <c r="DP115" s="22"/>
      <c r="DQ115" s="22"/>
      <c r="DR115" s="22"/>
      <c r="DS115" s="22"/>
      <c r="DT115" s="22"/>
      <c r="DU115" s="22"/>
      <c r="DV115" s="22"/>
      <c r="DW115" s="22"/>
      <c r="DX115" s="22"/>
      <c r="DY115" s="22"/>
      <c r="DZ115" s="22"/>
      <c r="EA115" s="22"/>
      <c r="EB115" s="22"/>
      <c r="EC115" s="22"/>
      <c r="ED115" s="22"/>
      <c r="EE115" s="22"/>
      <c r="EF115" s="22"/>
      <c r="EG115" s="22"/>
      <c r="EH115" s="22"/>
      <c r="EI115" s="22"/>
      <c r="EJ115" s="22"/>
      <c r="EK115" s="22"/>
      <c r="EL115" s="22"/>
      <c r="EM115" s="22"/>
      <c r="EN115" s="22"/>
      <c r="EO115" s="22"/>
      <c r="EP115" s="22"/>
      <c r="EQ115" s="22"/>
      <c r="ER115" s="22"/>
      <c r="ES115" s="23"/>
      <c r="ET115" s="22">
        <f>技能加成!$D$193*5%</f>
        <v>0.25</v>
      </c>
      <c r="EU115" s="22"/>
      <c r="EV115" s="22"/>
      <c r="EW115" s="22"/>
      <c r="EX115" s="22"/>
      <c r="EY115" s="18"/>
      <c r="EZ115" s="22">
        <f>技能加成!$D$7*7.5%</f>
        <v>0.375</v>
      </c>
      <c r="FA115" s="22"/>
      <c r="FB115" s="22">
        <f>技能加成!$D$7*7.5%</f>
        <v>0.375</v>
      </c>
      <c r="FC115" s="22"/>
      <c r="FD115" s="22"/>
      <c r="FE115" s="22"/>
      <c r="FF115" s="22"/>
      <c r="FG115" s="22"/>
      <c r="FH115" s="22"/>
      <c r="FI115" s="22"/>
      <c r="FJ115" s="22"/>
      <c r="FK115" s="22"/>
      <c r="FL115" s="22"/>
      <c r="FM115" s="22"/>
      <c r="FN115" s="22"/>
      <c r="FO115" s="22"/>
      <c r="FP115" s="22"/>
      <c r="FQ115" s="22"/>
      <c r="FR115" s="22"/>
      <c r="FS115" s="22"/>
      <c r="FT115" s="22"/>
      <c r="FU115" s="22"/>
      <c r="FV115" s="22"/>
      <c r="FW115" s="22"/>
      <c r="FX115" s="22"/>
      <c r="FY115" s="23"/>
      <c r="FZ115" s="22"/>
      <c r="GA115" s="22"/>
      <c r="GB115" s="22"/>
      <c r="GC115" s="22"/>
      <c r="GD115" s="22"/>
      <c r="GE115" s="22"/>
      <c r="GF115" s="22"/>
      <c r="GG115" s="22"/>
      <c r="GH115" s="22"/>
      <c r="GI115" s="22"/>
      <c r="GJ115" s="22"/>
      <c r="GK115" s="22"/>
      <c r="GL115" s="22"/>
      <c r="GM115" s="22"/>
      <c r="GN115" s="22"/>
      <c r="GO115" s="22"/>
      <c r="GP115" s="22"/>
      <c r="GQ115" s="22"/>
      <c r="GR115" s="22"/>
      <c r="GS115" s="22"/>
      <c r="GT115" s="22"/>
      <c r="GU115" s="22"/>
      <c r="GV115" s="22"/>
      <c r="GW115" s="22"/>
      <c r="GX115" s="22"/>
      <c r="GY115" s="22"/>
      <c r="HH115" s="4">
        <v>5</v>
      </c>
      <c r="HK115" s="3">
        <v>0.125</v>
      </c>
      <c r="JI115" s="1">
        <v>1</v>
      </c>
      <c r="JP115" s="1">
        <v>162</v>
      </c>
      <c r="JQ115" s="23"/>
    </row>
    <row r="116" spans="1:277">
      <c r="A116" s="18" t="str">
        <f t="shared" si="8"/>
        <v>驱逐舰</v>
      </c>
      <c r="B116" s="19" t="s">
        <v>1266</v>
      </c>
      <c r="C116" s="19">
        <v>7</v>
      </c>
      <c r="D116" s="19">
        <f t="shared" si="9"/>
        <v>7</v>
      </c>
      <c r="E116" s="19">
        <v>2</v>
      </c>
      <c r="F116" s="19">
        <v>2.4</v>
      </c>
      <c r="G116" s="19">
        <v>285</v>
      </c>
      <c r="H116" s="19">
        <v>5</v>
      </c>
      <c r="I116" s="19">
        <v>3</v>
      </c>
      <c r="J116" s="19">
        <v>2</v>
      </c>
      <c r="K116" s="19">
        <v>3</v>
      </c>
      <c r="L116" s="19">
        <v>3</v>
      </c>
      <c r="M116" s="19">
        <v>3</v>
      </c>
      <c r="N116" s="19">
        <v>3</v>
      </c>
      <c r="O116" s="19">
        <v>1751</v>
      </c>
      <c r="P116" s="19">
        <v>56</v>
      </c>
      <c r="Q116" s="19">
        <v>1</v>
      </c>
      <c r="R116" s="19">
        <v>0.8</v>
      </c>
      <c r="S116" s="19">
        <v>0.54</v>
      </c>
      <c r="T116" s="19">
        <v>0.5</v>
      </c>
      <c r="U116" s="19">
        <v>1180000</v>
      </c>
      <c r="V116" s="19">
        <v>2112</v>
      </c>
      <c r="W116" s="19">
        <v>0.5</v>
      </c>
      <c r="X116" s="19">
        <v>0.65</v>
      </c>
      <c r="Y116" s="19">
        <v>0.6375</v>
      </c>
      <c r="Z116" s="19">
        <v>0.9</v>
      </c>
      <c r="AA116" s="19">
        <v>2155</v>
      </c>
      <c r="AB116" s="19">
        <v>0.6667</v>
      </c>
      <c r="AC116" s="19">
        <v>0.6667</v>
      </c>
      <c r="AD116" s="19">
        <v>0.6667</v>
      </c>
      <c r="AE116" s="19">
        <v>0.6667</v>
      </c>
      <c r="AF116" s="19">
        <v>501</v>
      </c>
      <c r="AG116" s="19">
        <v>205000</v>
      </c>
      <c r="AH116" s="19">
        <v>2e-6</v>
      </c>
      <c r="AI116" s="19">
        <v>15.4</v>
      </c>
      <c r="AJ116" s="19">
        <v>36000</v>
      </c>
      <c r="AK116" s="19">
        <v>619</v>
      </c>
      <c r="AL116" s="19">
        <v>7</v>
      </c>
      <c r="AM116" s="19">
        <v>60.3</v>
      </c>
      <c r="AN116" s="19">
        <v>2</v>
      </c>
      <c r="AO116" s="19">
        <v>480</v>
      </c>
      <c r="AP116" s="18">
        <v>1600</v>
      </c>
      <c r="AQ116" s="18">
        <v>700</v>
      </c>
      <c r="AR116" s="18">
        <v>0</v>
      </c>
      <c r="AS116" s="19"/>
      <c r="AT116" s="22"/>
      <c r="AU116" s="22"/>
      <c r="AV116" s="22"/>
      <c r="AW116" s="22"/>
      <c r="AX116" s="22">
        <f>技能加成!$D$193*30%</f>
        <v>1.5</v>
      </c>
      <c r="AY116" s="22"/>
      <c r="AZ116" s="22"/>
      <c r="BA116" s="22"/>
      <c r="BB116" s="22"/>
      <c r="BC116" s="22"/>
      <c r="BD116" s="22"/>
      <c r="BE116" s="22"/>
      <c r="BF116" s="22"/>
      <c r="BG116" s="22"/>
      <c r="BH116" s="22"/>
      <c r="BI116" s="22"/>
      <c r="BJ116" s="22"/>
      <c r="BK116" s="22"/>
      <c r="BL116" s="22"/>
      <c r="BM116" s="22"/>
      <c r="BN116" s="22"/>
      <c r="BO116" s="22"/>
      <c r="BP116" s="22"/>
      <c r="BQ116" s="22"/>
      <c r="BR116" s="22"/>
      <c r="BS116" s="22"/>
      <c r="BT116" s="22"/>
      <c r="BU116" s="22"/>
      <c r="BV116" s="22"/>
      <c r="BW116" s="22"/>
      <c r="BX116" s="22"/>
      <c r="BY116" s="22"/>
      <c r="BZ116" s="22"/>
      <c r="CA116" s="22"/>
      <c r="CB116" s="22"/>
      <c r="CC116" s="22"/>
      <c r="CD116" s="22"/>
      <c r="CE116" s="22"/>
      <c r="CF116" s="22"/>
      <c r="CG116" s="22"/>
      <c r="CH116" s="22"/>
      <c r="CI116" s="22"/>
      <c r="CJ116" s="22"/>
      <c r="CK116" s="22"/>
      <c r="CL116" s="22"/>
      <c r="CM116" s="22"/>
      <c r="CN116" s="22"/>
      <c r="CO116" s="22"/>
      <c r="CP116" s="22"/>
      <c r="CQ116" s="22"/>
      <c r="CR116" s="22"/>
      <c r="CS116" s="22"/>
      <c r="CT116" s="22"/>
      <c r="CU116" s="22"/>
      <c r="CV116" s="22"/>
      <c r="CW116" s="22"/>
      <c r="CX116" s="22"/>
      <c r="CY116" s="22"/>
      <c r="CZ116" s="22"/>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3"/>
      <c r="ET116" s="22"/>
      <c r="EU116" s="22">
        <f>技能加成!$D$193*5%</f>
        <v>0.25</v>
      </c>
      <c r="EV116" s="22">
        <f>技能加成!$D$7*7.5%</f>
        <v>0.375</v>
      </c>
      <c r="EW116" s="22"/>
      <c r="EX116" s="22"/>
      <c r="EY116" s="18"/>
      <c r="EZ116" s="18"/>
      <c r="FA116" s="22"/>
      <c r="FB116" s="22">
        <f>技能加成!$D$7*7.5%</f>
        <v>0.375</v>
      </c>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3"/>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HH116" s="4">
        <v>5</v>
      </c>
      <c r="HK116" s="3">
        <v>0.125</v>
      </c>
      <c r="JI116" s="1">
        <v>1</v>
      </c>
      <c r="JP116" s="1">
        <v>170</v>
      </c>
      <c r="JQ116" s="23"/>
    </row>
    <row r="117" spans="1:277">
      <c r="A117" s="18" t="str">
        <f t="shared" si="8"/>
        <v>驱逐舰</v>
      </c>
      <c r="B117" s="19" t="s">
        <v>1287</v>
      </c>
      <c r="C117" s="19">
        <v>10</v>
      </c>
      <c r="D117" s="19">
        <f t="shared" si="9"/>
        <v>10</v>
      </c>
      <c r="E117" s="19">
        <v>2</v>
      </c>
      <c r="F117" s="19">
        <v>2.35</v>
      </c>
      <c r="G117" s="19">
        <v>263</v>
      </c>
      <c r="H117" s="19">
        <v>5</v>
      </c>
      <c r="I117" s="19">
        <v>0</v>
      </c>
      <c r="J117" s="19">
        <v>5</v>
      </c>
      <c r="K117" s="19">
        <v>3</v>
      </c>
      <c r="L117" s="19">
        <v>4</v>
      </c>
      <c r="M117" s="19">
        <v>3</v>
      </c>
      <c r="N117" s="19">
        <v>3</v>
      </c>
      <c r="O117" s="19">
        <v>3352</v>
      </c>
      <c r="P117" s="19">
        <v>83</v>
      </c>
      <c r="Q117" s="19">
        <v>1</v>
      </c>
      <c r="R117" s="19">
        <v>0.72</v>
      </c>
      <c r="S117" s="19">
        <v>0.6</v>
      </c>
      <c r="T117" s="19">
        <v>0.5</v>
      </c>
      <c r="U117" s="19">
        <v>2050000</v>
      </c>
      <c r="V117" s="19">
        <v>2263</v>
      </c>
      <c r="W117" s="19">
        <v>0.5</v>
      </c>
      <c r="X117" s="19">
        <v>0.5525</v>
      </c>
      <c r="Y117" s="19">
        <v>0.75</v>
      </c>
      <c r="Z117" s="19">
        <v>0.9</v>
      </c>
      <c r="AA117" s="19">
        <v>2297</v>
      </c>
      <c r="AB117" s="19">
        <v>0.6667</v>
      </c>
      <c r="AC117" s="19">
        <v>0.6667</v>
      </c>
      <c r="AD117" s="19">
        <v>0.6667</v>
      </c>
      <c r="AE117" s="19">
        <v>0.6667</v>
      </c>
      <c r="AF117" s="19">
        <v>654</v>
      </c>
      <c r="AG117" s="19">
        <v>230000</v>
      </c>
      <c r="AH117" s="19">
        <v>2e-6</v>
      </c>
      <c r="AI117" s="19">
        <v>16.4</v>
      </c>
      <c r="AJ117" s="19">
        <v>39820</v>
      </c>
      <c r="AK117" s="19">
        <v>563</v>
      </c>
      <c r="AL117" s="19">
        <v>7</v>
      </c>
      <c r="AM117" s="19">
        <v>51</v>
      </c>
      <c r="AN117" s="19">
        <v>2</v>
      </c>
      <c r="AO117" s="19">
        <v>0</v>
      </c>
      <c r="AP117" s="18">
        <v>1750</v>
      </c>
      <c r="AQ117" s="18">
        <v>1350</v>
      </c>
      <c r="AR117" s="18">
        <v>0</v>
      </c>
      <c r="AS117" s="19"/>
      <c r="AT117" s="22"/>
      <c r="AU117" s="22"/>
      <c r="AV117" s="22"/>
      <c r="AW117" s="22"/>
      <c r="AX117" s="22"/>
      <c r="AY117" s="22"/>
      <c r="AZ117" s="22"/>
      <c r="BA117" s="22"/>
      <c r="BB117" s="22"/>
      <c r="BC117" s="22"/>
      <c r="BD117" s="22"/>
      <c r="BE117" s="22"/>
      <c r="BF117" s="22"/>
      <c r="BG117" s="22"/>
      <c r="BH117" s="22"/>
      <c r="BI117" s="22"/>
      <c r="BJ117" s="22"/>
      <c r="BK117" s="22"/>
      <c r="BL117" s="22"/>
      <c r="BM117" s="22"/>
      <c r="BN117" s="22"/>
      <c r="BO117" s="22"/>
      <c r="BP117" s="22"/>
      <c r="BQ117" s="22"/>
      <c r="BR117" s="22">
        <f>技能加成!$D$175*12.5%</f>
        <v>0.625</v>
      </c>
      <c r="BS117" s="22">
        <f>技能加成!$D$175*12.5%</f>
        <v>0.625</v>
      </c>
      <c r="BT117" s="22">
        <f>技能加成!$D$175*12.5%</f>
        <v>0.625</v>
      </c>
      <c r="BU117" s="22">
        <f>技能加成!$D$175*12.5%</f>
        <v>0.625</v>
      </c>
      <c r="BV117" s="22"/>
      <c r="BW117" s="22">
        <f>技能加成!$D$175*10%</f>
        <v>0.5</v>
      </c>
      <c r="BX117" s="22"/>
      <c r="BY117" s="22"/>
      <c r="BZ117" s="22"/>
      <c r="CA117" s="22"/>
      <c r="CB117" s="22"/>
      <c r="CC117" s="22"/>
      <c r="CD117" s="22"/>
      <c r="CE117" s="22"/>
      <c r="CF117" s="22"/>
      <c r="CG117" s="22"/>
      <c r="CH117" s="22"/>
      <c r="CI117" s="22"/>
      <c r="CJ117" s="22"/>
      <c r="CK117" s="22"/>
      <c r="CL117" s="22"/>
      <c r="CM117" s="22"/>
      <c r="CN117" s="22"/>
      <c r="CO117" s="22"/>
      <c r="CP117" s="22"/>
      <c r="CQ117" s="22"/>
      <c r="CR117" s="22"/>
      <c r="CS117" s="22"/>
      <c r="CT117" s="22"/>
      <c r="CU117" s="22"/>
      <c r="CV117" s="22"/>
      <c r="CW117" s="22"/>
      <c r="CX117" s="22"/>
      <c r="CY117" s="22"/>
      <c r="CZ117" s="22"/>
      <c r="DA117" s="22"/>
      <c r="DB117" s="22"/>
      <c r="DC117" s="22"/>
      <c r="DD117" s="22"/>
      <c r="DE117" s="22"/>
      <c r="DF117" s="22"/>
      <c r="DG117" s="22"/>
      <c r="DH117" s="22"/>
      <c r="DI117" s="22"/>
      <c r="DJ117" s="22"/>
      <c r="DK117" s="22"/>
      <c r="DL117" s="22"/>
      <c r="DM117" s="22"/>
      <c r="DN117" s="22"/>
      <c r="DO117" s="22"/>
      <c r="DP117" s="22"/>
      <c r="DQ117" s="22"/>
      <c r="DR117" s="22"/>
      <c r="DS117" s="22"/>
      <c r="DT117" s="22"/>
      <c r="DU117" s="22"/>
      <c r="DV117" s="22"/>
      <c r="DW117" s="22"/>
      <c r="DX117" s="22"/>
      <c r="DY117" s="22"/>
      <c r="DZ117" s="22"/>
      <c r="EA117" s="22"/>
      <c r="EB117" s="22"/>
      <c r="EC117" s="22"/>
      <c r="ED117" s="22"/>
      <c r="EE117" s="22"/>
      <c r="EF117" s="22"/>
      <c r="EG117" s="22"/>
      <c r="EH117" s="22"/>
      <c r="EI117" s="22"/>
      <c r="EJ117" s="22"/>
      <c r="EK117" s="22"/>
      <c r="EL117" s="22"/>
      <c r="EM117" s="22"/>
      <c r="EN117" s="22"/>
      <c r="EO117" s="22"/>
      <c r="EP117" s="22"/>
      <c r="EQ117" s="22"/>
      <c r="ER117" s="22"/>
      <c r="ES117" s="23"/>
      <c r="ET117" s="22"/>
      <c r="EU117" s="22"/>
      <c r="EV117" s="22"/>
      <c r="EW117" s="22"/>
      <c r="EX117" s="22">
        <f>技能加成!$D$7*7.5%</f>
        <v>0.375</v>
      </c>
      <c r="EY117" s="18"/>
      <c r="EZ117" s="22">
        <f>技能加成!$D$7*7.5%</f>
        <v>0.375</v>
      </c>
      <c r="FA117" s="22"/>
      <c r="FB117" s="22"/>
      <c r="FC117" s="22"/>
      <c r="FD117" s="22"/>
      <c r="FE117" s="22"/>
      <c r="FF117" s="22"/>
      <c r="FG117" s="22"/>
      <c r="FH117" s="22"/>
      <c r="FI117" s="22"/>
      <c r="FJ117" s="22"/>
      <c r="FK117" s="22"/>
      <c r="FL117" s="22"/>
      <c r="FM117" s="22"/>
      <c r="FN117" s="22"/>
      <c r="FO117" s="22"/>
      <c r="FP117" s="22"/>
      <c r="FQ117" s="22">
        <f>-技能加成!$D$7*2%</f>
        <v>-0.1</v>
      </c>
      <c r="FR117" s="22"/>
      <c r="FS117" s="22"/>
      <c r="FT117" s="22"/>
      <c r="FU117" s="22"/>
      <c r="FV117" s="22"/>
      <c r="FW117" s="22"/>
      <c r="FX117" s="22"/>
      <c r="FY117" s="23"/>
      <c r="FZ117" s="22"/>
      <c r="GA117" s="22"/>
      <c r="GB117" s="22"/>
      <c r="GC117" s="22"/>
      <c r="GD117" s="22"/>
      <c r="GE117" s="22"/>
      <c r="GF117" s="22"/>
      <c r="GG117" s="22"/>
      <c r="GH117" s="22"/>
      <c r="GI117" s="22"/>
      <c r="GJ117" s="22"/>
      <c r="GK117" s="22"/>
      <c r="GL117" s="22"/>
      <c r="GM117" s="22"/>
      <c r="GN117" s="22"/>
      <c r="GO117" s="22"/>
      <c r="GP117" s="22"/>
      <c r="GQ117" s="22"/>
      <c r="GR117" s="22"/>
      <c r="GS117" s="22"/>
      <c r="GT117" s="22"/>
      <c r="GU117" s="22"/>
      <c r="GV117" s="22"/>
      <c r="GW117" s="22"/>
      <c r="GX117" s="22"/>
      <c r="GY117" s="22"/>
      <c r="HB117" s="3">
        <v>0.25</v>
      </c>
      <c r="HH117" s="4">
        <v>5</v>
      </c>
      <c r="JH117" s="1">
        <v>1</v>
      </c>
      <c r="JP117" s="1">
        <v>159</v>
      </c>
      <c r="JQ117" s="23"/>
    </row>
    <row r="118" spans="1:277">
      <c r="A118" s="18" t="str">
        <f t="shared" si="8"/>
        <v>驱逐舰</v>
      </c>
      <c r="B118" s="19" t="s">
        <v>1305</v>
      </c>
      <c r="C118" s="19">
        <v>10</v>
      </c>
      <c r="D118" s="19">
        <f t="shared" si="9"/>
        <v>10</v>
      </c>
      <c r="E118" s="19">
        <v>2</v>
      </c>
      <c r="F118" s="19">
        <v>2.2</v>
      </c>
      <c r="G118" s="19">
        <v>341</v>
      </c>
      <c r="H118" s="19">
        <v>5</v>
      </c>
      <c r="I118" s="19">
        <v>0</v>
      </c>
      <c r="J118" s="19">
        <v>5</v>
      </c>
      <c r="K118" s="19">
        <v>3</v>
      </c>
      <c r="L118" s="19">
        <v>4</v>
      </c>
      <c r="M118" s="19">
        <v>3</v>
      </c>
      <c r="N118" s="19">
        <v>3</v>
      </c>
      <c r="O118" s="19">
        <v>3101</v>
      </c>
      <c r="P118" s="19">
        <v>66</v>
      </c>
      <c r="Q118" s="19">
        <v>0.9</v>
      </c>
      <c r="R118" s="19">
        <v>0.8</v>
      </c>
      <c r="S118" s="19">
        <v>0.6</v>
      </c>
      <c r="T118" s="19">
        <v>0.5</v>
      </c>
      <c r="U118" s="19">
        <v>1930000</v>
      </c>
      <c r="V118" s="19">
        <v>2761</v>
      </c>
      <c r="W118" s="19">
        <v>0.4</v>
      </c>
      <c r="X118" s="19">
        <v>0.65</v>
      </c>
      <c r="Y118" s="19">
        <v>0.75</v>
      </c>
      <c r="Z118" s="19">
        <v>0.9</v>
      </c>
      <c r="AA118" s="19">
        <v>2445</v>
      </c>
      <c r="AB118" s="19">
        <v>0.6667</v>
      </c>
      <c r="AC118" s="19">
        <v>0.6667</v>
      </c>
      <c r="AD118" s="19">
        <v>0.6667</v>
      </c>
      <c r="AE118" s="19">
        <v>0.6667</v>
      </c>
      <c r="AF118" s="19">
        <v>654</v>
      </c>
      <c r="AG118" s="19">
        <v>230000</v>
      </c>
      <c r="AH118" s="19">
        <v>2e-6</v>
      </c>
      <c r="AI118" s="19">
        <v>13.5</v>
      </c>
      <c r="AJ118" s="19">
        <v>32540</v>
      </c>
      <c r="AK118" s="19">
        <v>663</v>
      </c>
      <c r="AL118" s="19">
        <v>7</v>
      </c>
      <c r="AM118" s="19">
        <v>40</v>
      </c>
      <c r="AN118" s="19">
        <v>2</v>
      </c>
      <c r="AO118" s="19">
        <v>0</v>
      </c>
      <c r="AP118" s="18">
        <v>1650</v>
      </c>
      <c r="AQ118" s="18">
        <v>1200</v>
      </c>
      <c r="AR118" s="18">
        <v>0</v>
      </c>
      <c r="AS118" s="19"/>
      <c r="AT118" s="22"/>
      <c r="AU118" s="22"/>
      <c r="AV118" s="22"/>
      <c r="AW118" s="22"/>
      <c r="AX118" s="22"/>
      <c r="AY118" s="22"/>
      <c r="AZ118" s="22"/>
      <c r="BA118" s="22"/>
      <c r="BB118" s="22"/>
      <c r="BC118" s="22"/>
      <c r="BD118" s="22"/>
      <c r="BE118" s="22"/>
      <c r="BF118" s="22"/>
      <c r="BG118" s="22"/>
      <c r="BH118" s="22"/>
      <c r="BI118" s="22"/>
      <c r="BJ118" s="22"/>
      <c r="BK118" s="22"/>
      <c r="BL118" s="22"/>
      <c r="BM118" s="22"/>
      <c r="BN118" s="22"/>
      <c r="BO118" s="22"/>
      <c r="BP118" s="22"/>
      <c r="BQ118" s="22"/>
      <c r="BR118" s="22">
        <f>技能加成!$D$175*12.5%</f>
        <v>0.625</v>
      </c>
      <c r="BS118" s="22">
        <f>技能加成!$D$175*12.5%</f>
        <v>0.625</v>
      </c>
      <c r="BT118" s="22">
        <f>技能加成!$D$175*12.5%</f>
        <v>0.625</v>
      </c>
      <c r="BU118" s="22">
        <f>技能加成!$D$175*12.5%</f>
        <v>0.625</v>
      </c>
      <c r="BV118" s="22"/>
      <c r="BW118" s="22"/>
      <c r="BX118" s="22"/>
      <c r="BY118" s="22"/>
      <c r="BZ118" s="22"/>
      <c r="CA118" s="22"/>
      <c r="CB118" s="22"/>
      <c r="CC118" s="22"/>
      <c r="CD118" s="22"/>
      <c r="CE118" s="22"/>
      <c r="CF118" s="22"/>
      <c r="CG118" s="22"/>
      <c r="CH118" s="22"/>
      <c r="CI118" s="22"/>
      <c r="CJ118" s="22"/>
      <c r="CK118" s="22"/>
      <c r="CL118" s="22"/>
      <c r="CM118" s="22"/>
      <c r="CN118" s="22"/>
      <c r="CO118" s="22"/>
      <c r="CP118" s="22"/>
      <c r="CQ118" s="22"/>
      <c r="CR118" s="22"/>
      <c r="CS118" s="22"/>
      <c r="CT118" s="22"/>
      <c r="CU118" s="22"/>
      <c r="CV118" s="22"/>
      <c r="CW118" s="22"/>
      <c r="CX118" s="22"/>
      <c r="CY118" s="22"/>
      <c r="CZ118" s="22"/>
      <c r="DA118" s="22"/>
      <c r="DB118" s="22"/>
      <c r="DC118" s="22"/>
      <c r="DD118" s="22"/>
      <c r="DE118" s="22"/>
      <c r="DF118" s="22"/>
      <c r="DG118" s="22"/>
      <c r="DH118" s="22"/>
      <c r="DI118" s="22"/>
      <c r="DJ118" s="22"/>
      <c r="DK118" s="22"/>
      <c r="DL118" s="22"/>
      <c r="DM118" s="22"/>
      <c r="DN118" s="22"/>
      <c r="DO118" s="22"/>
      <c r="DP118" s="22"/>
      <c r="DQ118" s="22"/>
      <c r="DR118" s="22"/>
      <c r="DS118" s="22"/>
      <c r="DT118" s="22"/>
      <c r="DU118" s="22"/>
      <c r="DV118" s="22"/>
      <c r="DW118" s="22"/>
      <c r="DX118" s="22"/>
      <c r="DY118" s="22"/>
      <c r="DZ118" s="22"/>
      <c r="EA118" s="22"/>
      <c r="EB118" s="22"/>
      <c r="EC118" s="22"/>
      <c r="ED118" s="22"/>
      <c r="EE118" s="22"/>
      <c r="EF118" s="22"/>
      <c r="EG118" s="22"/>
      <c r="EH118" s="22"/>
      <c r="EI118" s="22"/>
      <c r="EJ118" s="22"/>
      <c r="EK118" s="22"/>
      <c r="EL118" s="22"/>
      <c r="EM118" s="22"/>
      <c r="EN118" s="22"/>
      <c r="EO118" s="22"/>
      <c r="EP118" s="22"/>
      <c r="EQ118" s="22"/>
      <c r="ER118" s="22"/>
      <c r="ES118" s="23"/>
      <c r="ET118" s="22"/>
      <c r="EU118" s="22"/>
      <c r="EV118" s="22"/>
      <c r="EW118" s="22"/>
      <c r="EX118" s="22">
        <f>技能加成!$D$7*7.5%</f>
        <v>0.375</v>
      </c>
      <c r="EY118" s="18"/>
      <c r="EZ118" s="18"/>
      <c r="FA118" s="22"/>
      <c r="FB118" s="22"/>
      <c r="FC118" s="22"/>
      <c r="FD118" s="22"/>
      <c r="FE118" s="22"/>
      <c r="FF118" s="22"/>
      <c r="FG118" s="22"/>
      <c r="FH118" s="22"/>
      <c r="FI118" s="22"/>
      <c r="FJ118" s="22"/>
      <c r="FK118" s="22"/>
      <c r="FL118" s="22"/>
      <c r="FM118" s="22"/>
      <c r="FN118" s="22"/>
      <c r="FO118" s="22"/>
      <c r="FP118" s="22">
        <f>技能加成!$D$7*2%</f>
        <v>0.1</v>
      </c>
      <c r="FQ118" s="22"/>
      <c r="FR118" s="22"/>
      <c r="FS118" s="22"/>
      <c r="FT118" s="22"/>
      <c r="FU118" s="22">
        <f>-技能加成!$D$7*15%</f>
        <v>-0.75</v>
      </c>
      <c r="FV118" s="22"/>
      <c r="FW118" s="22"/>
      <c r="FX118" s="22"/>
      <c r="FY118" s="23"/>
      <c r="FZ118" s="22"/>
      <c r="GA118" s="22"/>
      <c r="GB118" s="22"/>
      <c r="GC118" s="22"/>
      <c r="GD118" s="22"/>
      <c r="GE118" s="22"/>
      <c r="GF118" s="22"/>
      <c r="GG118" s="22"/>
      <c r="GH118" s="22"/>
      <c r="GI118" s="22"/>
      <c r="GJ118" s="22"/>
      <c r="GK118" s="22"/>
      <c r="GL118" s="22"/>
      <c r="GM118" s="22"/>
      <c r="GN118" s="22"/>
      <c r="GO118" s="22"/>
      <c r="GP118" s="22"/>
      <c r="GQ118" s="22"/>
      <c r="GR118" s="22"/>
      <c r="GS118" s="22"/>
      <c r="GT118" s="22"/>
      <c r="GU118" s="22"/>
      <c r="GV118" s="22"/>
      <c r="GW118" s="22"/>
      <c r="GX118" s="22"/>
      <c r="GY118" s="22"/>
      <c r="HB118" s="3">
        <v>0.25</v>
      </c>
      <c r="HH118" s="4">
        <v>5</v>
      </c>
      <c r="JH118" s="1">
        <v>1</v>
      </c>
      <c r="JP118" s="1">
        <v>139</v>
      </c>
      <c r="JQ118" s="23"/>
    </row>
    <row r="119" spans="1:277">
      <c r="A119" s="18" t="str">
        <f t="shared" si="8"/>
        <v>驱逐舰</v>
      </c>
      <c r="B119" s="19" t="s">
        <v>1320</v>
      </c>
      <c r="C119" s="19">
        <v>10</v>
      </c>
      <c r="D119" s="19">
        <f t="shared" si="9"/>
        <v>10</v>
      </c>
      <c r="E119" s="19">
        <v>2</v>
      </c>
      <c r="F119" s="19">
        <v>2.35</v>
      </c>
      <c r="G119" s="19">
        <v>310</v>
      </c>
      <c r="H119" s="19">
        <v>5</v>
      </c>
      <c r="I119" s="19">
        <v>4</v>
      </c>
      <c r="J119" s="19">
        <v>2</v>
      </c>
      <c r="K119" s="19">
        <v>3</v>
      </c>
      <c r="L119" s="19">
        <v>4</v>
      </c>
      <c r="M119" s="19">
        <v>3</v>
      </c>
      <c r="N119" s="19">
        <v>3</v>
      </c>
      <c r="O119" s="19">
        <v>2260</v>
      </c>
      <c r="P119" s="19">
        <v>73</v>
      </c>
      <c r="Q119" s="19">
        <v>1</v>
      </c>
      <c r="R119" s="19">
        <v>0.8</v>
      </c>
      <c r="S119" s="19">
        <v>0.6</v>
      </c>
      <c r="T119" s="19">
        <v>0.45</v>
      </c>
      <c r="U119" s="19">
        <v>1520000</v>
      </c>
      <c r="V119" s="19">
        <v>3328</v>
      </c>
      <c r="W119" s="19">
        <v>0.5</v>
      </c>
      <c r="X119" s="19">
        <v>0.65</v>
      </c>
      <c r="Y119" s="19">
        <v>0.75</v>
      </c>
      <c r="Z119" s="19">
        <v>0.8</v>
      </c>
      <c r="AA119" s="19">
        <v>2719</v>
      </c>
      <c r="AB119" s="19">
        <v>0.6667</v>
      </c>
      <c r="AC119" s="19">
        <v>0.6667</v>
      </c>
      <c r="AD119" s="19">
        <v>0.6667</v>
      </c>
      <c r="AE119" s="19">
        <v>0.6667</v>
      </c>
      <c r="AF119" s="19">
        <v>631</v>
      </c>
      <c r="AG119" s="19">
        <v>222000</v>
      </c>
      <c r="AH119" s="19">
        <v>2e-6</v>
      </c>
      <c r="AI119" s="19">
        <v>14.4</v>
      </c>
      <c r="AJ119" s="19">
        <v>35600</v>
      </c>
      <c r="AK119" s="19">
        <v>630</v>
      </c>
      <c r="AL119" s="19">
        <v>7</v>
      </c>
      <c r="AM119" s="19">
        <v>46.2</v>
      </c>
      <c r="AN119" s="19">
        <v>2</v>
      </c>
      <c r="AO119" s="19">
        <v>450</v>
      </c>
      <c r="AP119" s="18">
        <v>1700</v>
      </c>
      <c r="AQ119" s="18">
        <v>900</v>
      </c>
      <c r="AR119" s="18">
        <v>0</v>
      </c>
      <c r="AS119" s="19"/>
      <c r="AT119" s="22"/>
      <c r="AU119" s="22"/>
      <c r="AV119" s="22"/>
      <c r="AW119" s="22"/>
      <c r="AX119" s="22">
        <f>技能加成!$D$193*35%</f>
        <v>1.75</v>
      </c>
      <c r="AY119" s="22"/>
      <c r="AZ119" s="22"/>
      <c r="BA119" s="22"/>
      <c r="BB119" s="22"/>
      <c r="BC119" s="22"/>
      <c r="BD119" s="22"/>
      <c r="BE119" s="22"/>
      <c r="BF119" s="22"/>
      <c r="BG119" s="22"/>
      <c r="BH119" s="22">
        <f>技能加成!$D$193*5%</f>
        <v>0.25</v>
      </c>
      <c r="BI119" s="22"/>
      <c r="BJ119" s="22"/>
      <c r="BK119" s="22"/>
      <c r="BL119" s="22"/>
      <c r="BM119" s="22"/>
      <c r="BN119" s="22"/>
      <c r="BO119" s="22"/>
      <c r="BP119" s="22"/>
      <c r="BQ119" s="22"/>
      <c r="BR119" s="22"/>
      <c r="BS119" s="22"/>
      <c r="BT119" s="22"/>
      <c r="BU119" s="22"/>
      <c r="BV119" s="22"/>
      <c r="BW119" s="22"/>
      <c r="BX119" s="22"/>
      <c r="BY119" s="22"/>
      <c r="BZ119" s="22"/>
      <c r="CA119" s="22"/>
      <c r="CB119" s="22"/>
      <c r="CC119" s="22"/>
      <c r="CD119" s="22"/>
      <c r="CE119" s="22"/>
      <c r="CF119" s="22"/>
      <c r="CG119" s="22"/>
      <c r="CH119" s="22"/>
      <c r="CI119" s="22"/>
      <c r="CJ119" s="22"/>
      <c r="CK119" s="22"/>
      <c r="CL119" s="22"/>
      <c r="CM119" s="22"/>
      <c r="CN119" s="22"/>
      <c r="CO119" s="22"/>
      <c r="CP119" s="22"/>
      <c r="CQ119" s="22"/>
      <c r="CR119" s="22"/>
      <c r="CS119" s="22"/>
      <c r="CT119" s="22"/>
      <c r="CU119" s="22"/>
      <c r="CV119" s="22"/>
      <c r="CW119" s="22"/>
      <c r="CX119" s="22"/>
      <c r="CY119" s="22"/>
      <c r="CZ119" s="22"/>
      <c r="DA119" s="22"/>
      <c r="DB119" s="22"/>
      <c r="DC119" s="22"/>
      <c r="DD119" s="22"/>
      <c r="DE119" s="22"/>
      <c r="DF119" s="22"/>
      <c r="DG119" s="22"/>
      <c r="DH119" s="22"/>
      <c r="DI119" s="22"/>
      <c r="DJ119" s="22"/>
      <c r="DK119" s="22"/>
      <c r="DL119" s="22"/>
      <c r="DM119" s="22"/>
      <c r="DN119" s="22"/>
      <c r="DO119" s="22"/>
      <c r="DP119" s="22"/>
      <c r="DQ119" s="22"/>
      <c r="DR119" s="22"/>
      <c r="DS119" s="22"/>
      <c r="DT119" s="22"/>
      <c r="DU119" s="22"/>
      <c r="DV119" s="22"/>
      <c r="DW119" s="22"/>
      <c r="DX119" s="22"/>
      <c r="DY119" s="22"/>
      <c r="DZ119" s="22"/>
      <c r="EA119" s="22"/>
      <c r="EB119" s="22"/>
      <c r="EC119" s="22"/>
      <c r="ED119" s="22"/>
      <c r="EE119" s="22"/>
      <c r="EF119" s="22"/>
      <c r="EG119" s="22"/>
      <c r="EH119" s="22"/>
      <c r="EI119" s="22"/>
      <c r="EJ119" s="22"/>
      <c r="EK119" s="22"/>
      <c r="EL119" s="22"/>
      <c r="EM119" s="22"/>
      <c r="EN119" s="22"/>
      <c r="EO119" s="22"/>
      <c r="EP119" s="22"/>
      <c r="EQ119" s="22"/>
      <c r="ER119" s="22"/>
      <c r="ES119" s="23"/>
      <c r="ET119" s="22">
        <f>技能加成!$D$193*5%</f>
        <v>0.25</v>
      </c>
      <c r="EU119" s="22"/>
      <c r="EV119" s="22"/>
      <c r="EW119" s="22"/>
      <c r="EX119" s="22"/>
      <c r="EY119" s="18"/>
      <c r="EZ119" s="22">
        <f>技能加成!$D$7*7.5%</f>
        <v>0.375</v>
      </c>
      <c r="FA119" s="22"/>
      <c r="FB119" s="22">
        <f>技能加成!$D$7*7.5%</f>
        <v>0.375</v>
      </c>
      <c r="FC119" s="22"/>
      <c r="FD119" s="22"/>
      <c r="FE119" s="22"/>
      <c r="FF119" s="22"/>
      <c r="FG119" s="22"/>
      <c r="FH119" s="22"/>
      <c r="FI119" s="22"/>
      <c r="FJ119" s="22"/>
      <c r="FK119" s="22"/>
      <c r="FL119" s="22"/>
      <c r="FM119" s="22"/>
      <c r="FN119" s="22"/>
      <c r="FO119" s="22"/>
      <c r="FP119" s="22"/>
      <c r="FQ119" s="22"/>
      <c r="FR119" s="22">
        <f>-技能加成!$D$7*2.5%</f>
        <v>-0.125</v>
      </c>
      <c r="FS119" s="22"/>
      <c r="FT119" s="22"/>
      <c r="FU119" s="22"/>
      <c r="FV119" s="22"/>
      <c r="FW119" s="22"/>
      <c r="FX119" s="22"/>
      <c r="FY119" s="23"/>
      <c r="FZ119" s="22"/>
      <c r="GA119" s="22"/>
      <c r="GB119" s="22"/>
      <c r="GC119" s="22"/>
      <c r="GD119" s="22"/>
      <c r="GE119" s="22"/>
      <c r="GF119" s="22"/>
      <c r="GG119" s="22"/>
      <c r="GH119" s="22"/>
      <c r="GI119" s="22"/>
      <c r="GJ119" s="22"/>
      <c r="GK119" s="22"/>
      <c r="GL119" s="22"/>
      <c r="GM119" s="22"/>
      <c r="GN119" s="22"/>
      <c r="GO119" s="22"/>
      <c r="GP119" s="22"/>
      <c r="GQ119" s="22"/>
      <c r="GR119" s="22"/>
      <c r="GS119" s="22"/>
      <c r="GT119" s="22"/>
      <c r="GU119" s="22"/>
      <c r="GV119" s="22"/>
      <c r="GW119" s="22"/>
      <c r="GX119" s="22"/>
      <c r="GY119" s="22"/>
      <c r="HH119" s="4">
        <v>5</v>
      </c>
      <c r="HK119" s="3">
        <v>0.125</v>
      </c>
      <c r="JI119" s="1">
        <v>1</v>
      </c>
      <c r="JP119" s="1">
        <v>151</v>
      </c>
      <c r="JQ119" s="23"/>
    </row>
    <row r="120" spans="1:277">
      <c r="A120" s="18" t="str">
        <f t="shared" si="8"/>
        <v>驱逐舰</v>
      </c>
      <c r="B120" s="19" t="s">
        <v>1331</v>
      </c>
      <c r="C120" s="19">
        <v>10</v>
      </c>
      <c r="D120" s="19">
        <f t="shared" si="9"/>
        <v>10</v>
      </c>
      <c r="E120" s="19">
        <v>2</v>
      </c>
      <c r="F120" s="19">
        <v>2.4</v>
      </c>
      <c r="G120" s="19">
        <v>304</v>
      </c>
      <c r="H120" s="19">
        <v>5</v>
      </c>
      <c r="I120" s="19">
        <v>4</v>
      </c>
      <c r="J120" s="19">
        <v>2</v>
      </c>
      <c r="K120" s="19">
        <v>3</v>
      </c>
      <c r="L120" s="19">
        <v>4</v>
      </c>
      <c r="M120" s="19">
        <v>3</v>
      </c>
      <c r="N120" s="19">
        <v>3</v>
      </c>
      <c r="O120" s="19">
        <v>2417</v>
      </c>
      <c r="P120" s="19">
        <v>64</v>
      </c>
      <c r="Q120" s="19">
        <v>1</v>
      </c>
      <c r="R120" s="19">
        <v>0.8</v>
      </c>
      <c r="S120" s="19">
        <v>0.54</v>
      </c>
      <c r="T120" s="19">
        <v>0.5</v>
      </c>
      <c r="U120" s="19">
        <v>1590000</v>
      </c>
      <c r="V120" s="19">
        <v>2916</v>
      </c>
      <c r="W120" s="19">
        <v>0.5</v>
      </c>
      <c r="X120" s="19">
        <v>0.65</v>
      </c>
      <c r="Y120" s="19">
        <v>0.6375</v>
      </c>
      <c r="Z120" s="19">
        <v>0.9</v>
      </c>
      <c r="AA120" s="19">
        <v>2974</v>
      </c>
      <c r="AB120" s="19">
        <v>0.6667</v>
      </c>
      <c r="AC120" s="19">
        <v>0.6667</v>
      </c>
      <c r="AD120" s="19">
        <v>0.6667</v>
      </c>
      <c r="AE120" s="19">
        <v>0.6667</v>
      </c>
      <c r="AF120" s="19">
        <v>631</v>
      </c>
      <c r="AG120" s="19">
        <v>222000</v>
      </c>
      <c r="AH120" s="19">
        <v>2e-6</v>
      </c>
      <c r="AI120" s="19">
        <v>15.4</v>
      </c>
      <c r="AJ120" s="19">
        <v>36000</v>
      </c>
      <c r="AK120" s="19">
        <v>619</v>
      </c>
      <c r="AL120" s="19">
        <v>7</v>
      </c>
      <c r="AM120" s="19">
        <v>49.1</v>
      </c>
      <c r="AN120" s="19">
        <v>2</v>
      </c>
      <c r="AO120" s="19">
        <v>480</v>
      </c>
      <c r="AP120" s="18">
        <v>1600</v>
      </c>
      <c r="AQ120" s="18">
        <v>1050</v>
      </c>
      <c r="AR120" s="18">
        <v>0</v>
      </c>
      <c r="AS120" s="19"/>
      <c r="AT120" s="22"/>
      <c r="AU120" s="22"/>
      <c r="AV120" s="22"/>
      <c r="AW120" s="22"/>
      <c r="AX120" s="22">
        <f>技能加成!$D$193*35%</f>
        <v>1.75</v>
      </c>
      <c r="AY120" s="22"/>
      <c r="AZ120" s="22"/>
      <c r="BA120" s="22"/>
      <c r="BB120" s="22"/>
      <c r="BC120" s="22"/>
      <c r="BD120" s="22"/>
      <c r="BE120" s="22"/>
      <c r="BF120" s="22"/>
      <c r="BG120" s="22"/>
      <c r="BH120" s="22"/>
      <c r="BI120" s="22"/>
      <c r="BJ120" s="22"/>
      <c r="BK120" s="22"/>
      <c r="BL120" s="22"/>
      <c r="BM120" s="22"/>
      <c r="BN120" s="22"/>
      <c r="BO120" s="22"/>
      <c r="BP120" s="22"/>
      <c r="BQ120" s="22"/>
      <c r="BR120" s="22"/>
      <c r="BS120" s="22"/>
      <c r="BT120" s="22"/>
      <c r="BU120" s="22"/>
      <c r="BV120" s="22"/>
      <c r="BW120" s="22"/>
      <c r="BX120" s="22"/>
      <c r="BY120" s="22"/>
      <c r="BZ120" s="22"/>
      <c r="CA120" s="22"/>
      <c r="CB120" s="22"/>
      <c r="CC120" s="22"/>
      <c r="CD120" s="22"/>
      <c r="CE120" s="22"/>
      <c r="CF120" s="22"/>
      <c r="CG120" s="22"/>
      <c r="CH120" s="22"/>
      <c r="CI120" s="22"/>
      <c r="CJ120" s="22"/>
      <c r="CK120" s="22"/>
      <c r="CL120" s="22"/>
      <c r="CM120" s="22"/>
      <c r="CN120" s="22"/>
      <c r="CO120" s="22"/>
      <c r="CP120" s="22"/>
      <c r="CQ120" s="22"/>
      <c r="CR120" s="22"/>
      <c r="CS120" s="22"/>
      <c r="CT120" s="22"/>
      <c r="CU120" s="22"/>
      <c r="CV120" s="22"/>
      <c r="CW120" s="22"/>
      <c r="CX120" s="22"/>
      <c r="CY120" s="22"/>
      <c r="CZ120" s="22"/>
      <c r="DA120" s="22"/>
      <c r="DB120" s="22"/>
      <c r="DC120" s="22"/>
      <c r="DD120" s="22"/>
      <c r="DE120" s="22"/>
      <c r="DF120" s="22"/>
      <c r="DG120" s="22"/>
      <c r="DH120" s="22"/>
      <c r="DI120" s="22"/>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3"/>
      <c r="ET120" s="22"/>
      <c r="EU120" s="22">
        <f>技能加成!$D$193*5%</f>
        <v>0.25</v>
      </c>
      <c r="EV120" s="22">
        <f>技能加成!$D$7*7.5%</f>
        <v>0.375</v>
      </c>
      <c r="EW120" s="22"/>
      <c r="EX120" s="22"/>
      <c r="EY120" s="18"/>
      <c r="EZ120" s="18"/>
      <c r="FA120" s="22"/>
      <c r="FB120" s="22">
        <f>技能加成!$D$7*7.5%</f>
        <v>0.375</v>
      </c>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f>技能加成!$D$7*3%</f>
        <v>0.15</v>
      </c>
      <c r="FY120" s="23"/>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HH120" s="4">
        <v>5</v>
      </c>
      <c r="HK120" s="3">
        <v>0.125</v>
      </c>
      <c r="JI120" s="1">
        <v>1</v>
      </c>
      <c r="JP120" s="1">
        <v>159</v>
      </c>
      <c r="JQ120" s="23"/>
    </row>
    <row r="121" spans="1:277">
      <c r="A121" s="18" t="str">
        <f t="shared" ref="A121:A141" si="10">IF(E121=1,"护卫舰",IF(E121=2,"驱逐舰",IF(E121=3,"巡洋舰",IF(E121=4,"战巡舰","战列舰"))))</f>
        <v>驱逐舰</v>
      </c>
      <c r="B121" s="21" t="s">
        <v>1342</v>
      </c>
      <c r="C121" s="21">
        <v>5</v>
      </c>
      <c r="D121" s="21">
        <f t="shared" ref="D121:D134" si="11">C121</f>
        <v>5</v>
      </c>
      <c r="E121" s="21">
        <v>2</v>
      </c>
      <c r="F121" s="21">
        <v>2.3</v>
      </c>
      <c r="G121" s="21">
        <v>309</v>
      </c>
      <c r="H121" s="21">
        <v>4.5</v>
      </c>
      <c r="I121" s="21">
        <v>0</v>
      </c>
      <c r="J121" s="21">
        <v>3</v>
      </c>
      <c r="K121" s="21">
        <v>2</v>
      </c>
      <c r="L121" s="21">
        <v>4</v>
      </c>
      <c r="M121" s="21">
        <v>2</v>
      </c>
      <c r="N121" s="21">
        <v>2</v>
      </c>
      <c r="O121" s="21">
        <v>1968</v>
      </c>
      <c r="P121" s="21">
        <v>63</v>
      </c>
      <c r="Q121" s="21">
        <v>1</v>
      </c>
      <c r="R121" s="21">
        <v>0.72</v>
      </c>
      <c r="S121" s="21">
        <v>0.6</v>
      </c>
      <c r="T121" s="21">
        <v>0.5</v>
      </c>
      <c r="U121" s="21">
        <v>1220000</v>
      </c>
      <c r="V121" s="21">
        <v>1329</v>
      </c>
      <c r="W121" s="21">
        <v>0.5</v>
      </c>
      <c r="X121" s="21">
        <v>0.5525</v>
      </c>
      <c r="Y121" s="21">
        <v>0.75</v>
      </c>
      <c r="Z121" s="21">
        <v>0.9</v>
      </c>
      <c r="AA121" s="21">
        <v>1349</v>
      </c>
      <c r="AB121" s="21">
        <v>0.6667</v>
      </c>
      <c r="AC121" s="21">
        <v>0.6667</v>
      </c>
      <c r="AD121" s="21">
        <v>0.6667</v>
      </c>
      <c r="AE121" s="21">
        <v>0.6667</v>
      </c>
      <c r="AF121" s="21">
        <v>591</v>
      </c>
      <c r="AG121" s="21">
        <v>197000</v>
      </c>
      <c r="AH121" s="21">
        <v>2.8e-6</v>
      </c>
      <c r="AI121" s="21">
        <v>10.9</v>
      </c>
      <c r="AJ121" s="21">
        <v>39820</v>
      </c>
      <c r="AK121" s="21">
        <v>406</v>
      </c>
      <c r="AL121" s="21">
        <v>6</v>
      </c>
      <c r="AM121" s="21">
        <v>64</v>
      </c>
      <c r="AN121" s="21">
        <v>2</v>
      </c>
      <c r="AO121" s="21">
        <v>0</v>
      </c>
      <c r="AP121" s="18">
        <v>1300</v>
      </c>
      <c r="AQ121" s="18">
        <v>850</v>
      </c>
      <c r="AR121" s="18">
        <v>0</v>
      </c>
      <c r="AS121" s="21"/>
      <c r="AT121" s="22"/>
      <c r="AU121" s="22"/>
      <c r="AV121" s="22"/>
      <c r="AW121" s="22"/>
      <c r="AX121" s="22"/>
      <c r="AY121" s="22"/>
      <c r="AZ121" s="22"/>
      <c r="BA121" s="22"/>
      <c r="BB121" s="22"/>
      <c r="BC121" s="22"/>
      <c r="BD121" s="22"/>
      <c r="BE121" s="22">
        <f>技能加成!$D$6*7.5%</f>
        <v>0.375</v>
      </c>
      <c r="BF121" s="22"/>
      <c r="BG121" s="22"/>
      <c r="BH121" s="22"/>
      <c r="BI121" s="22"/>
      <c r="BJ121" s="22">
        <f>技能加成!$D$6*7.5%</f>
        <v>0.375</v>
      </c>
      <c r="BK121" s="22"/>
      <c r="BL121" s="22"/>
      <c r="BM121" s="22"/>
      <c r="BN121" s="22"/>
      <c r="BO121" s="22"/>
      <c r="BP121" s="22"/>
      <c r="BQ121" s="22"/>
      <c r="BR121" s="22"/>
      <c r="BS121" s="22"/>
      <c r="BT121" s="22"/>
      <c r="BU121" s="22"/>
      <c r="BV121" s="22"/>
      <c r="BW121" s="22"/>
      <c r="BX121" s="22"/>
      <c r="BY121" s="22"/>
      <c r="BZ121" s="22"/>
      <c r="CA121" s="22"/>
      <c r="CB121" s="22"/>
      <c r="CC121" s="22"/>
      <c r="CD121" s="22"/>
      <c r="CE121" s="22"/>
      <c r="CF121" s="22"/>
      <c r="CG121" s="22"/>
      <c r="CH121" s="22"/>
      <c r="CI121" s="22"/>
      <c r="CJ121" s="22"/>
      <c r="CK121" s="22"/>
      <c r="CL121" s="22"/>
      <c r="CM121" s="22"/>
      <c r="CN121" s="22"/>
      <c r="CO121" s="22"/>
      <c r="CP121" s="22"/>
      <c r="CQ121" s="22"/>
      <c r="CR121" s="22"/>
      <c r="CS121" s="22"/>
      <c r="CT121" s="22"/>
      <c r="CU121" s="22"/>
      <c r="CV121" s="22"/>
      <c r="CW121" s="22"/>
      <c r="CX121" s="22"/>
      <c r="CY121" s="22"/>
      <c r="CZ121" s="22"/>
      <c r="DA121" s="22"/>
      <c r="DB121" s="22"/>
      <c r="DC121" s="22"/>
      <c r="DD121" s="22"/>
      <c r="DE121" s="22"/>
      <c r="DF121" s="22"/>
      <c r="DG121" s="22"/>
      <c r="DH121" s="22"/>
      <c r="DI121" s="22"/>
      <c r="DJ121" s="22"/>
      <c r="DK121" s="22"/>
      <c r="DL121" s="22"/>
      <c r="DM121" s="22"/>
      <c r="DN121" s="22"/>
      <c r="DO121" s="22"/>
      <c r="DP121" s="22"/>
      <c r="DQ121" s="22"/>
      <c r="DR121" s="22"/>
      <c r="DS121" s="22"/>
      <c r="DT121" s="22"/>
      <c r="DU121" s="22"/>
      <c r="DV121" s="22"/>
      <c r="DW121" s="22"/>
      <c r="DX121" s="22"/>
      <c r="DY121" s="22"/>
      <c r="DZ121" s="22"/>
      <c r="EA121" s="22"/>
      <c r="EB121" s="22"/>
      <c r="EC121" s="22"/>
      <c r="ED121" s="22"/>
      <c r="EE121" s="22"/>
      <c r="EF121" s="22"/>
      <c r="EG121" s="22"/>
      <c r="EH121" s="22"/>
      <c r="EI121" s="22"/>
      <c r="EJ121" s="22"/>
      <c r="EK121" s="22"/>
      <c r="EL121" s="22"/>
      <c r="EM121" s="22"/>
      <c r="EN121" s="22"/>
      <c r="EO121" s="22"/>
      <c r="EP121" s="22"/>
      <c r="EQ121" s="22"/>
      <c r="ER121" s="22"/>
      <c r="ES121" s="23"/>
      <c r="ET121" s="22"/>
      <c r="EU121" s="22"/>
      <c r="EV121" s="22"/>
      <c r="EW121" s="22"/>
      <c r="EX121" s="22"/>
      <c r="EY121" s="18"/>
      <c r="EZ121" s="18"/>
      <c r="FA121" s="22"/>
      <c r="FB121" s="22"/>
      <c r="FC121" s="22"/>
      <c r="FD121" s="22"/>
      <c r="FE121" s="22"/>
      <c r="FF121" s="22"/>
      <c r="FG121" s="22"/>
      <c r="FH121" s="22"/>
      <c r="FI121" s="22"/>
      <c r="FJ121" s="22"/>
      <c r="FK121" s="22"/>
      <c r="FL121" s="22"/>
      <c r="FM121" s="22"/>
      <c r="FN121" s="22"/>
      <c r="FO121" s="22"/>
      <c r="FP121" s="22"/>
      <c r="FQ121" s="22"/>
      <c r="FR121" s="22"/>
      <c r="FS121" s="22"/>
      <c r="FT121" s="22"/>
      <c r="FU121" s="22"/>
      <c r="FV121" s="22"/>
      <c r="FW121" s="22"/>
      <c r="FX121" s="22"/>
      <c r="FY121" s="23"/>
      <c r="FZ121" s="22"/>
      <c r="GA121" s="22"/>
      <c r="GB121" s="22"/>
      <c r="GC121" s="22"/>
      <c r="GD121" s="22"/>
      <c r="GE121" s="22">
        <f>技能加成!$D$54*4%</f>
        <v>0.2</v>
      </c>
      <c r="GF121" s="22"/>
      <c r="GG121" s="22"/>
      <c r="GH121" s="22"/>
      <c r="GI121" s="22"/>
      <c r="GJ121" s="22"/>
      <c r="GK121" s="22"/>
      <c r="GL121" s="22"/>
      <c r="GM121" s="22"/>
      <c r="GN121" s="22"/>
      <c r="GO121" s="22"/>
      <c r="GP121" s="22"/>
      <c r="GQ121" s="22"/>
      <c r="GR121" s="22"/>
      <c r="GS121" s="22"/>
      <c r="GT121" s="22"/>
      <c r="GU121" s="22"/>
      <c r="GV121" s="22"/>
      <c r="GW121" s="22"/>
      <c r="GX121" s="22"/>
      <c r="GY121" s="22"/>
      <c r="IG121" s="3">
        <v>0.25</v>
      </c>
      <c r="JP121" s="1">
        <v>172</v>
      </c>
      <c r="JQ121" s="23"/>
    </row>
    <row r="122" spans="1:277">
      <c r="A122" s="18" t="str">
        <f t="shared" si="10"/>
        <v>驱逐舰</v>
      </c>
      <c r="B122" s="21" t="s">
        <v>1350</v>
      </c>
      <c r="C122" s="21">
        <v>5</v>
      </c>
      <c r="D122" s="21">
        <f t="shared" si="11"/>
        <v>5</v>
      </c>
      <c r="E122" s="21">
        <v>2</v>
      </c>
      <c r="F122" s="21">
        <v>2.2</v>
      </c>
      <c r="G122" s="21">
        <v>373</v>
      </c>
      <c r="H122" s="21">
        <v>4.5</v>
      </c>
      <c r="I122" s="21">
        <v>0</v>
      </c>
      <c r="J122" s="21">
        <v>3</v>
      </c>
      <c r="K122" s="21">
        <v>2</v>
      </c>
      <c r="L122" s="21">
        <v>4</v>
      </c>
      <c r="M122" s="21">
        <v>2</v>
      </c>
      <c r="N122" s="21">
        <v>2</v>
      </c>
      <c r="O122" s="21">
        <v>1734</v>
      </c>
      <c r="P122" s="21">
        <v>46</v>
      </c>
      <c r="Q122" s="21">
        <v>0.9</v>
      </c>
      <c r="R122" s="21">
        <v>0.8</v>
      </c>
      <c r="S122" s="21">
        <v>0.6</v>
      </c>
      <c r="T122" s="21">
        <v>0.5</v>
      </c>
      <c r="U122" s="21">
        <v>1120000</v>
      </c>
      <c r="V122" s="21">
        <v>1544</v>
      </c>
      <c r="W122" s="21">
        <v>0.4</v>
      </c>
      <c r="X122" s="21">
        <v>0.65</v>
      </c>
      <c r="Y122" s="21">
        <v>0.75</v>
      </c>
      <c r="Z122" s="21">
        <v>0.9</v>
      </c>
      <c r="AA122" s="21">
        <v>1367</v>
      </c>
      <c r="AB122" s="21">
        <v>0.6667</v>
      </c>
      <c r="AC122" s="21">
        <v>0.6667</v>
      </c>
      <c r="AD122" s="21">
        <v>0.6667</v>
      </c>
      <c r="AE122" s="21">
        <v>0.6667</v>
      </c>
      <c r="AF122" s="21">
        <v>519</v>
      </c>
      <c r="AG122" s="21">
        <v>197000</v>
      </c>
      <c r="AH122" s="21">
        <v>2.5e-6</v>
      </c>
      <c r="AI122" s="21">
        <v>8.9</v>
      </c>
      <c r="AJ122" s="21">
        <v>32540</v>
      </c>
      <c r="AK122" s="21">
        <v>478</v>
      </c>
      <c r="AL122" s="21">
        <v>6</v>
      </c>
      <c r="AM122" s="21">
        <v>50.3</v>
      </c>
      <c r="AN122" s="21">
        <v>2</v>
      </c>
      <c r="AO122" s="21">
        <v>0</v>
      </c>
      <c r="AP122" s="18">
        <v>1235</v>
      </c>
      <c r="AQ122" s="18">
        <v>800</v>
      </c>
      <c r="AR122" s="18">
        <v>0</v>
      </c>
      <c r="AS122" s="21"/>
      <c r="AT122" s="22"/>
      <c r="AU122" s="22"/>
      <c r="AV122" s="22">
        <f>技能加成!$D$6*2.5%</f>
        <v>0.125</v>
      </c>
      <c r="AW122" s="22"/>
      <c r="AX122" s="22"/>
      <c r="AY122" s="22"/>
      <c r="AZ122" s="22"/>
      <c r="BA122" s="22"/>
      <c r="BB122" s="22"/>
      <c r="BC122" s="22"/>
      <c r="BD122" s="22"/>
      <c r="BE122" s="22"/>
      <c r="BF122" s="22">
        <f>技能加成!$D$6*7.5%</f>
        <v>0.375</v>
      </c>
      <c r="BG122" s="22"/>
      <c r="BH122" s="22"/>
      <c r="BI122" s="22"/>
      <c r="BJ122" s="22"/>
      <c r="BK122" s="22"/>
      <c r="BL122" s="22"/>
      <c r="BM122" s="22"/>
      <c r="BN122" s="22"/>
      <c r="BO122" s="22"/>
      <c r="BP122" s="22"/>
      <c r="BQ122" s="22"/>
      <c r="BR122" s="22"/>
      <c r="BS122" s="22"/>
      <c r="BT122" s="22"/>
      <c r="BU122" s="22"/>
      <c r="BV122" s="22"/>
      <c r="BW122" s="22"/>
      <c r="BX122" s="22"/>
      <c r="BY122" s="22"/>
      <c r="BZ122" s="22"/>
      <c r="CA122" s="22"/>
      <c r="CB122" s="22"/>
      <c r="CC122" s="22"/>
      <c r="CD122" s="22"/>
      <c r="CE122" s="22"/>
      <c r="CF122" s="22"/>
      <c r="CG122" s="22"/>
      <c r="CH122" s="22"/>
      <c r="CI122" s="22"/>
      <c r="CJ122" s="22"/>
      <c r="CK122" s="22"/>
      <c r="CL122" s="22"/>
      <c r="CM122" s="22"/>
      <c r="CN122" s="22"/>
      <c r="CO122" s="22"/>
      <c r="CP122" s="22"/>
      <c r="CQ122" s="22"/>
      <c r="CR122" s="22"/>
      <c r="CS122" s="22"/>
      <c r="CT122" s="22"/>
      <c r="CU122" s="22"/>
      <c r="CV122" s="22"/>
      <c r="CW122" s="22"/>
      <c r="CX122" s="22"/>
      <c r="CY122" s="22"/>
      <c r="CZ122" s="22"/>
      <c r="DA122" s="22"/>
      <c r="DB122" s="22"/>
      <c r="DC122" s="22"/>
      <c r="DD122" s="22"/>
      <c r="DE122" s="22"/>
      <c r="DF122" s="22"/>
      <c r="DG122" s="22"/>
      <c r="DH122" s="22"/>
      <c r="DI122" s="22"/>
      <c r="DJ122" s="22"/>
      <c r="DK122" s="22"/>
      <c r="DL122" s="22"/>
      <c r="DM122" s="22"/>
      <c r="DN122" s="22"/>
      <c r="DO122" s="22"/>
      <c r="DP122" s="22"/>
      <c r="DQ122" s="22"/>
      <c r="DR122" s="22"/>
      <c r="DS122" s="22"/>
      <c r="DT122" s="22"/>
      <c r="DU122" s="22"/>
      <c r="DV122" s="22"/>
      <c r="DW122" s="22"/>
      <c r="DX122" s="22"/>
      <c r="DY122" s="22"/>
      <c r="DZ122" s="22"/>
      <c r="EA122" s="22"/>
      <c r="EB122" s="22"/>
      <c r="EC122" s="22"/>
      <c r="ED122" s="22"/>
      <c r="EE122" s="22"/>
      <c r="EF122" s="22"/>
      <c r="EG122" s="22"/>
      <c r="EH122" s="22"/>
      <c r="EI122" s="22"/>
      <c r="EJ122" s="22"/>
      <c r="EK122" s="22"/>
      <c r="EL122" s="22"/>
      <c r="EM122" s="22"/>
      <c r="EN122" s="22"/>
      <c r="EO122" s="22"/>
      <c r="EP122" s="22"/>
      <c r="EQ122" s="22"/>
      <c r="ER122" s="22"/>
      <c r="ES122" s="23"/>
      <c r="ET122" s="22"/>
      <c r="EU122" s="22"/>
      <c r="EV122" s="22"/>
      <c r="EW122" s="22"/>
      <c r="EX122" s="22"/>
      <c r="EY122" s="18"/>
      <c r="EZ122" s="18"/>
      <c r="FA122" s="22"/>
      <c r="FB122" s="22"/>
      <c r="FC122" s="22"/>
      <c r="FD122" s="22"/>
      <c r="FE122" s="22"/>
      <c r="FF122" s="22"/>
      <c r="FG122" s="22"/>
      <c r="FH122" s="22"/>
      <c r="FI122" s="22"/>
      <c r="FJ122" s="22"/>
      <c r="FK122" s="22"/>
      <c r="FL122" s="22"/>
      <c r="FM122" s="22"/>
      <c r="FN122" s="22"/>
      <c r="FO122" s="22"/>
      <c r="FP122" s="22"/>
      <c r="FQ122" s="22"/>
      <c r="FR122" s="22"/>
      <c r="FS122" s="22"/>
      <c r="FT122" s="22"/>
      <c r="FU122" s="22"/>
      <c r="FV122" s="22"/>
      <c r="FW122" s="22"/>
      <c r="FX122" s="22"/>
      <c r="FY122" s="23"/>
      <c r="FZ122" s="22"/>
      <c r="GA122" s="22"/>
      <c r="GB122" s="22">
        <f>技能加成!$D$54*5%</f>
        <v>0.25</v>
      </c>
      <c r="GC122" s="22"/>
      <c r="GD122" s="22"/>
      <c r="GE122" s="22"/>
      <c r="GF122" s="22"/>
      <c r="GG122" s="22"/>
      <c r="GH122" s="22"/>
      <c r="GI122" s="22"/>
      <c r="GJ122" s="22"/>
      <c r="GK122" s="22"/>
      <c r="GL122" s="22"/>
      <c r="GM122" s="22"/>
      <c r="GN122" s="22"/>
      <c r="GO122" s="22"/>
      <c r="GP122" s="22"/>
      <c r="GQ122" s="22"/>
      <c r="GR122" s="22"/>
      <c r="GS122" s="22"/>
      <c r="GT122" s="22"/>
      <c r="GU122" s="22"/>
      <c r="GV122" s="22"/>
      <c r="GW122" s="22"/>
      <c r="GX122" s="22"/>
      <c r="GY122" s="22"/>
      <c r="IH122" s="3">
        <v>0.25</v>
      </c>
      <c r="JP122" s="1">
        <v>146</v>
      </c>
      <c r="JQ122" s="23"/>
    </row>
    <row r="123" spans="1:277">
      <c r="A123" s="18" t="str">
        <f t="shared" si="10"/>
        <v>驱逐舰</v>
      </c>
      <c r="B123" s="21" t="s">
        <v>1390</v>
      </c>
      <c r="C123" s="21">
        <v>5</v>
      </c>
      <c r="D123" s="21">
        <f t="shared" si="11"/>
        <v>5</v>
      </c>
      <c r="E123" s="21">
        <v>2</v>
      </c>
      <c r="F123" s="21">
        <v>2.3</v>
      </c>
      <c r="G123" s="21">
        <v>340</v>
      </c>
      <c r="H123" s="21">
        <v>4.5</v>
      </c>
      <c r="I123" s="21">
        <v>0</v>
      </c>
      <c r="J123" s="21">
        <v>3</v>
      </c>
      <c r="K123" s="21">
        <v>2</v>
      </c>
      <c r="L123" s="21">
        <v>4</v>
      </c>
      <c r="M123" s="21">
        <v>2</v>
      </c>
      <c r="N123" s="21">
        <v>2</v>
      </c>
      <c r="O123" s="21">
        <v>1264</v>
      </c>
      <c r="P123" s="21">
        <v>72</v>
      </c>
      <c r="Q123" s="21">
        <v>1</v>
      </c>
      <c r="R123" s="21">
        <v>0.8</v>
      </c>
      <c r="S123" s="21">
        <v>0.6</v>
      </c>
      <c r="T123" s="21">
        <v>0.45</v>
      </c>
      <c r="U123" s="21">
        <v>940000</v>
      </c>
      <c r="V123" s="21">
        <v>1861</v>
      </c>
      <c r="W123" s="21">
        <v>0.5</v>
      </c>
      <c r="X123" s="21">
        <v>0.65</v>
      </c>
      <c r="Y123" s="21">
        <v>0.75</v>
      </c>
      <c r="Z123" s="21">
        <v>0.8</v>
      </c>
      <c r="AA123" s="21">
        <v>1521</v>
      </c>
      <c r="AB123" s="21">
        <v>0.6667</v>
      </c>
      <c r="AC123" s="21">
        <v>0.6667</v>
      </c>
      <c r="AD123" s="21">
        <v>0.6667</v>
      </c>
      <c r="AE123" s="21">
        <v>0.6667</v>
      </c>
      <c r="AF123" s="21">
        <v>755</v>
      </c>
      <c r="AG123" s="21">
        <v>197000</v>
      </c>
      <c r="AH123" s="21">
        <v>2.8e-6</v>
      </c>
      <c r="AI123" s="21">
        <v>9.6</v>
      </c>
      <c r="AJ123" s="21">
        <v>35600</v>
      </c>
      <c r="AK123" s="21">
        <v>455</v>
      </c>
      <c r="AL123" s="21">
        <v>6</v>
      </c>
      <c r="AM123" s="21">
        <v>58.1</v>
      </c>
      <c r="AN123" s="21">
        <v>2</v>
      </c>
      <c r="AO123" s="21">
        <v>0</v>
      </c>
      <c r="AP123" s="18">
        <v>1250</v>
      </c>
      <c r="AQ123" s="18">
        <v>750</v>
      </c>
      <c r="AR123" s="18">
        <v>0</v>
      </c>
      <c r="AS123" s="21"/>
      <c r="AT123" s="22"/>
      <c r="AU123" s="22"/>
      <c r="AV123" s="22"/>
      <c r="AW123" s="22"/>
      <c r="AX123" s="22"/>
      <c r="AY123" s="22"/>
      <c r="AZ123" s="22"/>
      <c r="BA123" s="22"/>
      <c r="BB123" s="22"/>
      <c r="BC123" s="22"/>
      <c r="BD123" s="22">
        <f>技能加成!$D$6*7.5%</f>
        <v>0.375</v>
      </c>
      <c r="BE123" s="22"/>
      <c r="BF123" s="22"/>
      <c r="BG123" s="22"/>
      <c r="BH123" s="22"/>
      <c r="BI123" s="22"/>
      <c r="BJ123" s="22"/>
      <c r="BK123" s="22"/>
      <c r="BL123" s="22"/>
      <c r="BM123" s="22"/>
      <c r="BN123" s="22"/>
      <c r="BO123" s="22"/>
      <c r="BP123" s="22"/>
      <c r="BQ123" s="22"/>
      <c r="BR123" s="22"/>
      <c r="BS123" s="22"/>
      <c r="BT123" s="22"/>
      <c r="BU123" s="22"/>
      <c r="BV123" s="22"/>
      <c r="BW123" s="22"/>
      <c r="BX123" s="22"/>
      <c r="BY123" s="22"/>
      <c r="BZ123" s="22"/>
      <c r="CA123" s="22"/>
      <c r="CB123" s="22"/>
      <c r="CC123" s="22"/>
      <c r="CD123" s="22"/>
      <c r="CE123" s="22"/>
      <c r="CF123" s="22"/>
      <c r="CG123" s="22"/>
      <c r="CH123" s="22"/>
      <c r="CI123" s="22"/>
      <c r="CJ123" s="22"/>
      <c r="CK123" s="22"/>
      <c r="CL123" s="22"/>
      <c r="CM123" s="22"/>
      <c r="CN123" s="22"/>
      <c r="CO123" s="22"/>
      <c r="CP123" s="22"/>
      <c r="CQ123" s="22"/>
      <c r="CR123" s="22"/>
      <c r="CS123" s="22"/>
      <c r="CT123" s="22"/>
      <c r="CU123" s="22"/>
      <c r="CV123" s="22"/>
      <c r="CW123" s="22"/>
      <c r="CX123" s="22"/>
      <c r="CY123" s="22"/>
      <c r="CZ123" s="22"/>
      <c r="DA123" s="22"/>
      <c r="DB123" s="22"/>
      <c r="DC123" s="22"/>
      <c r="DD123" s="22"/>
      <c r="DE123" s="22"/>
      <c r="DF123" s="22"/>
      <c r="DG123" s="22"/>
      <c r="DH123" s="22"/>
      <c r="DI123" s="22"/>
      <c r="DJ123" s="22"/>
      <c r="DK123" s="22"/>
      <c r="DL123" s="22"/>
      <c r="DM123" s="22"/>
      <c r="DN123" s="22"/>
      <c r="DO123" s="22"/>
      <c r="DP123" s="22"/>
      <c r="DQ123" s="22"/>
      <c r="DR123" s="22"/>
      <c r="DS123" s="22"/>
      <c r="DT123" s="22"/>
      <c r="DU123" s="22"/>
      <c r="DV123" s="22"/>
      <c r="DW123" s="22"/>
      <c r="DX123" s="22"/>
      <c r="DY123" s="22"/>
      <c r="DZ123" s="22"/>
      <c r="EA123" s="22"/>
      <c r="EB123" s="22"/>
      <c r="EC123" s="22"/>
      <c r="ED123" s="22"/>
      <c r="EE123" s="22"/>
      <c r="EF123" s="22"/>
      <c r="EG123" s="22"/>
      <c r="EH123" s="22"/>
      <c r="EI123" s="22"/>
      <c r="EJ123" s="22"/>
      <c r="EK123" s="22"/>
      <c r="EL123" s="22"/>
      <c r="EM123" s="22"/>
      <c r="EN123" s="22"/>
      <c r="EO123" s="22">
        <f>-技能加成!$D$6*10%</f>
        <v>-0.5</v>
      </c>
      <c r="EP123" s="22"/>
      <c r="EQ123" s="22"/>
      <c r="ER123" s="22"/>
      <c r="ES123" s="23"/>
      <c r="ET123" s="22"/>
      <c r="EU123" s="22"/>
      <c r="EV123" s="22"/>
      <c r="EW123" s="22"/>
      <c r="EX123" s="22"/>
      <c r="EY123" s="18"/>
      <c r="EZ123" s="18"/>
      <c r="FA123" s="22"/>
      <c r="FB123" s="22"/>
      <c r="FC123" s="22"/>
      <c r="FD123" s="22"/>
      <c r="FE123" s="22"/>
      <c r="FF123" s="22"/>
      <c r="FG123" s="22"/>
      <c r="FH123" s="22"/>
      <c r="FI123" s="22"/>
      <c r="FJ123" s="22"/>
      <c r="FK123" s="22"/>
      <c r="FL123" s="22"/>
      <c r="FM123" s="22"/>
      <c r="FN123" s="22"/>
      <c r="FO123" s="22"/>
      <c r="FP123" s="22"/>
      <c r="FQ123" s="22"/>
      <c r="FR123" s="22"/>
      <c r="FS123" s="22"/>
      <c r="FT123" s="22"/>
      <c r="FU123" s="22"/>
      <c r="FV123" s="22"/>
      <c r="FW123" s="22"/>
      <c r="FX123" s="22"/>
      <c r="FY123" s="23"/>
      <c r="FZ123" s="22"/>
      <c r="GA123" s="22"/>
      <c r="GB123" s="22"/>
      <c r="GC123" s="22"/>
      <c r="GD123" s="22"/>
      <c r="GE123" s="22"/>
      <c r="GF123" s="22">
        <f>技能加成!$D$54*4%</f>
        <v>0.2</v>
      </c>
      <c r="GG123" s="22"/>
      <c r="GH123" s="22"/>
      <c r="GI123" s="22"/>
      <c r="GJ123" s="22"/>
      <c r="GK123" s="22"/>
      <c r="GL123" s="22"/>
      <c r="GM123" s="22"/>
      <c r="GN123" s="22"/>
      <c r="GO123" s="22"/>
      <c r="GP123" s="22"/>
      <c r="GQ123" s="22"/>
      <c r="GR123" s="22"/>
      <c r="GS123" s="22"/>
      <c r="GT123" s="22"/>
      <c r="GU123" s="22"/>
      <c r="GV123" s="22"/>
      <c r="GW123" s="22"/>
      <c r="GX123" s="22"/>
      <c r="GY123" s="22"/>
      <c r="IF123" s="3">
        <v>0.25</v>
      </c>
      <c r="JP123" s="1">
        <v>159</v>
      </c>
      <c r="JQ123" s="23"/>
    </row>
    <row r="124" spans="1:277">
      <c r="A124" s="18" t="str">
        <f t="shared" si="10"/>
        <v>驱逐舰</v>
      </c>
      <c r="B124" s="21" t="s">
        <v>1428</v>
      </c>
      <c r="C124" s="21">
        <v>5</v>
      </c>
      <c r="D124" s="21">
        <f t="shared" si="11"/>
        <v>5</v>
      </c>
      <c r="E124" s="21">
        <v>2</v>
      </c>
      <c r="F124" s="21">
        <v>2.4</v>
      </c>
      <c r="G124" s="21">
        <v>334</v>
      </c>
      <c r="H124" s="21">
        <v>4.5</v>
      </c>
      <c r="I124" s="21">
        <v>0</v>
      </c>
      <c r="J124" s="21">
        <v>3</v>
      </c>
      <c r="K124" s="21">
        <v>2</v>
      </c>
      <c r="L124" s="21">
        <v>4</v>
      </c>
      <c r="M124" s="21">
        <v>2</v>
      </c>
      <c r="N124" s="21">
        <v>2</v>
      </c>
      <c r="O124" s="21">
        <v>1352</v>
      </c>
      <c r="P124" s="21">
        <v>60</v>
      </c>
      <c r="Q124" s="21">
        <v>1</v>
      </c>
      <c r="R124" s="21">
        <v>0.8</v>
      </c>
      <c r="S124" s="21">
        <v>0.54</v>
      </c>
      <c r="T124" s="21">
        <v>0.5</v>
      </c>
      <c r="U124" s="21">
        <v>970000</v>
      </c>
      <c r="V124" s="21">
        <v>1631</v>
      </c>
      <c r="W124" s="21">
        <v>0.5</v>
      </c>
      <c r="X124" s="21">
        <v>0.65</v>
      </c>
      <c r="Y124" s="21">
        <v>0.6375</v>
      </c>
      <c r="Z124" s="21">
        <v>0.9</v>
      </c>
      <c r="AA124" s="21">
        <v>1663</v>
      </c>
      <c r="AB124" s="21">
        <v>0.6667</v>
      </c>
      <c r="AC124" s="21">
        <v>0.6667</v>
      </c>
      <c r="AD124" s="21">
        <v>0.6667</v>
      </c>
      <c r="AE124" s="21">
        <v>0.6667</v>
      </c>
      <c r="AF124" s="21">
        <v>572</v>
      </c>
      <c r="AG124" s="21">
        <v>197000</v>
      </c>
      <c r="AH124" s="21">
        <v>2.8e-6</v>
      </c>
      <c r="AI124" s="21">
        <v>10.2</v>
      </c>
      <c r="AJ124" s="21">
        <v>36000</v>
      </c>
      <c r="AK124" s="21">
        <v>447</v>
      </c>
      <c r="AL124" s="21">
        <v>6</v>
      </c>
      <c r="AM124" s="21">
        <v>61.6</v>
      </c>
      <c r="AN124" s="21">
        <v>2</v>
      </c>
      <c r="AO124" s="21">
        <v>0</v>
      </c>
      <c r="AP124" s="18">
        <v>1150</v>
      </c>
      <c r="AQ124" s="18">
        <v>900</v>
      </c>
      <c r="AR124" s="18">
        <v>0</v>
      </c>
      <c r="AS124" s="21"/>
      <c r="AT124" s="22"/>
      <c r="AU124" s="22"/>
      <c r="AV124" s="22"/>
      <c r="AW124" s="22"/>
      <c r="AX124" s="22"/>
      <c r="AY124" s="22"/>
      <c r="AZ124" s="22"/>
      <c r="BA124" s="22"/>
      <c r="BB124" s="22"/>
      <c r="BC124" s="22"/>
      <c r="BD124" s="22"/>
      <c r="BE124" s="22">
        <f>技能加成!$D$6*7.5%</f>
        <v>0.375</v>
      </c>
      <c r="BF124" s="22"/>
      <c r="BG124" s="22"/>
      <c r="BH124" s="22"/>
      <c r="BI124" s="22"/>
      <c r="BJ124" s="22"/>
      <c r="BK124" s="22"/>
      <c r="BL124" s="22"/>
      <c r="BM124" s="22"/>
      <c r="BN124" s="22"/>
      <c r="BO124" s="22">
        <f>技能加成!$D$6*7.5%</f>
        <v>0.375</v>
      </c>
      <c r="BP124" s="22"/>
      <c r="BQ124" s="22"/>
      <c r="BR124" s="22"/>
      <c r="BS124" s="22"/>
      <c r="BT124" s="22"/>
      <c r="BU124" s="22"/>
      <c r="BV124" s="22"/>
      <c r="BW124" s="22"/>
      <c r="BX124" s="22"/>
      <c r="BY124" s="22"/>
      <c r="BZ124" s="22"/>
      <c r="CA124" s="22"/>
      <c r="CB124" s="22"/>
      <c r="CC124" s="22"/>
      <c r="CD124" s="22"/>
      <c r="CE124" s="22"/>
      <c r="CF124" s="22"/>
      <c r="CG124" s="22"/>
      <c r="CH124" s="22"/>
      <c r="CI124" s="22"/>
      <c r="CJ124" s="22"/>
      <c r="CK124" s="22"/>
      <c r="CL124" s="22"/>
      <c r="CM124" s="22"/>
      <c r="CN124" s="22"/>
      <c r="CO124" s="22"/>
      <c r="CP124" s="22"/>
      <c r="CQ124" s="22"/>
      <c r="CR124" s="22"/>
      <c r="CS124" s="22"/>
      <c r="CT124" s="22"/>
      <c r="CU124" s="22"/>
      <c r="CV124" s="22"/>
      <c r="CW124" s="22"/>
      <c r="CX124" s="22"/>
      <c r="CY124" s="22"/>
      <c r="CZ124" s="22"/>
      <c r="DA124" s="22"/>
      <c r="DB124" s="22"/>
      <c r="DC124" s="22"/>
      <c r="DD124" s="22"/>
      <c r="DE124" s="22"/>
      <c r="DF124" s="22"/>
      <c r="DG124" s="22"/>
      <c r="DH124" s="22"/>
      <c r="DI124" s="22"/>
      <c r="DJ124" s="22"/>
      <c r="DK124" s="22"/>
      <c r="DL124" s="22"/>
      <c r="DM124" s="22"/>
      <c r="DN124" s="22"/>
      <c r="DO124" s="22"/>
      <c r="DP124" s="22"/>
      <c r="DQ124" s="22"/>
      <c r="DR124" s="22"/>
      <c r="DS124" s="22"/>
      <c r="DT124" s="22"/>
      <c r="DU124" s="22"/>
      <c r="DV124" s="22"/>
      <c r="DW124" s="22"/>
      <c r="DX124" s="22"/>
      <c r="DY124" s="22"/>
      <c r="DZ124" s="22"/>
      <c r="EA124" s="22"/>
      <c r="EB124" s="22"/>
      <c r="EC124" s="22"/>
      <c r="ED124" s="22"/>
      <c r="EE124" s="22"/>
      <c r="EF124" s="22"/>
      <c r="EG124" s="22"/>
      <c r="EH124" s="22"/>
      <c r="EI124" s="22"/>
      <c r="EJ124" s="22"/>
      <c r="EK124" s="22"/>
      <c r="EL124" s="22"/>
      <c r="EM124" s="22"/>
      <c r="EN124" s="22"/>
      <c r="EO124" s="22"/>
      <c r="EP124" s="22"/>
      <c r="EQ124" s="22"/>
      <c r="ER124" s="22"/>
      <c r="ES124" s="23"/>
      <c r="ET124" s="22"/>
      <c r="EU124" s="22"/>
      <c r="EV124" s="22"/>
      <c r="EW124" s="22"/>
      <c r="EX124" s="22"/>
      <c r="EY124" s="18"/>
      <c r="EZ124" s="18"/>
      <c r="FA124" s="22"/>
      <c r="FB124" s="22"/>
      <c r="FC124" s="22"/>
      <c r="FD124" s="22"/>
      <c r="FE124" s="22"/>
      <c r="FF124" s="22"/>
      <c r="FG124" s="22"/>
      <c r="FH124" s="22"/>
      <c r="FI124" s="22"/>
      <c r="FJ124" s="22"/>
      <c r="FK124" s="22"/>
      <c r="FL124" s="22"/>
      <c r="FM124" s="22"/>
      <c r="FN124" s="22"/>
      <c r="FO124" s="22"/>
      <c r="FP124" s="22"/>
      <c r="FQ124" s="22"/>
      <c r="FR124" s="22"/>
      <c r="FS124" s="22"/>
      <c r="FT124" s="22"/>
      <c r="FU124" s="22"/>
      <c r="FV124" s="22"/>
      <c r="FW124" s="22"/>
      <c r="FX124" s="22"/>
      <c r="FY124" s="23"/>
      <c r="FZ124" s="22"/>
      <c r="GA124" s="22"/>
      <c r="GB124" s="22"/>
      <c r="GC124" s="22">
        <f>技能加成!$D$54*5%</f>
        <v>0.25</v>
      </c>
      <c r="GD124" s="22"/>
      <c r="GE124" s="22"/>
      <c r="GF124" s="22"/>
      <c r="GG124" s="22"/>
      <c r="GH124" s="22"/>
      <c r="GI124" s="22"/>
      <c r="GJ124" s="22"/>
      <c r="GK124" s="22"/>
      <c r="GL124" s="22"/>
      <c r="GM124" s="22"/>
      <c r="GN124" s="22"/>
      <c r="GO124" s="22"/>
      <c r="GP124" s="22"/>
      <c r="GQ124" s="22"/>
      <c r="GR124" s="22"/>
      <c r="GS124" s="22"/>
      <c r="GT124" s="22"/>
      <c r="GU124" s="22"/>
      <c r="GV124" s="22"/>
      <c r="GW124" s="22"/>
      <c r="GX124" s="22"/>
      <c r="GY124" s="22"/>
      <c r="IG124" s="3">
        <v>0.25</v>
      </c>
      <c r="JP124" s="1">
        <v>167</v>
      </c>
      <c r="JQ124" s="23"/>
    </row>
    <row r="125" spans="1:277">
      <c r="A125" s="18" t="str">
        <f t="shared" si="10"/>
        <v>驱逐舰</v>
      </c>
      <c r="B125" s="19" t="s">
        <v>1469</v>
      </c>
      <c r="C125" s="19">
        <v>8</v>
      </c>
      <c r="D125" s="19">
        <f t="shared" si="11"/>
        <v>8</v>
      </c>
      <c r="E125" s="19">
        <v>2</v>
      </c>
      <c r="F125" s="19">
        <v>2.4</v>
      </c>
      <c r="G125" s="19">
        <v>396</v>
      </c>
      <c r="H125" s="19">
        <v>4.5</v>
      </c>
      <c r="I125" s="19">
        <v>0</v>
      </c>
      <c r="J125" s="19">
        <v>5</v>
      </c>
      <c r="K125" s="19">
        <v>3</v>
      </c>
      <c r="L125" s="19">
        <v>3</v>
      </c>
      <c r="M125" s="19">
        <v>2</v>
      </c>
      <c r="N125" s="19">
        <v>2</v>
      </c>
      <c r="O125" s="19">
        <v>2047</v>
      </c>
      <c r="P125" s="19">
        <v>91</v>
      </c>
      <c r="Q125" s="19">
        <v>1</v>
      </c>
      <c r="R125" s="19">
        <v>0.72</v>
      </c>
      <c r="S125" s="19">
        <v>0.6</v>
      </c>
      <c r="T125" s="19">
        <v>0.5</v>
      </c>
      <c r="U125" s="19">
        <v>1360000</v>
      </c>
      <c r="V125" s="19">
        <v>1382</v>
      </c>
      <c r="W125" s="19">
        <v>0.5</v>
      </c>
      <c r="X125" s="19">
        <v>0.5525</v>
      </c>
      <c r="Y125" s="19">
        <v>0.75</v>
      </c>
      <c r="Z125" s="19">
        <v>0.9</v>
      </c>
      <c r="AA125" s="19">
        <v>1403</v>
      </c>
      <c r="AB125" s="19">
        <v>0.6667</v>
      </c>
      <c r="AC125" s="19">
        <v>0.6667</v>
      </c>
      <c r="AD125" s="19">
        <v>0.6667</v>
      </c>
      <c r="AE125" s="19">
        <v>0.6667</v>
      </c>
      <c r="AF125" s="19">
        <v>673</v>
      </c>
      <c r="AG125" s="19">
        <v>217000</v>
      </c>
      <c r="AH125" s="19">
        <v>2e-6</v>
      </c>
      <c r="AI125" s="19">
        <v>12.2</v>
      </c>
      <c r="AJ125" s="19">
        <v>39820</v>
      </c>
      <c r="AK125" s="19">
        <v>618</v>
      </c>
      <c r="AL125" s="19">
        <v>7</v>
      </c>
      <c r="AM125" s="19">
        <v>60.8</v>
      </c>
      <c r="AN125" s="19">
        <v>2</v>
      </c>
      <c r="AO125" s="19">
        <v>0</v>
      </c>
      <c r="AP125" s="18">
        <v>1100</v>
      </c>
      <c r="AQ125" s="18">
        <v>900</v>
      </c>
      <c r="AR125" s="18">
        <v>0</v>
      </c>
      <c r="AS125" s="19"/>
      <c r="AT125" s="22"/>
      <c r="AU125" s="22"/>
      <c r="AV125" s="22"/>
      <c r="AW125" s="22"/>
      <c r="AX125" s="22"/>
      <c r="AY125" s="22"/>
      <c r="AZ125" s="22"/>
      <c r="BA125" s="22"/>
      <c r="BB125" s="22"/>
      <c r="BC125" s="22"/>
      <c r="BD125" s="22"/>
      <c r="BE125" s="22"/>
      <c r="BF125" s="22"/>
      <c r="BG125" s="22"/>
      <c r="BH125" s="22"/>
      <c r="BI125" s="22"/>
      <c r="BJ125" s="22"/>
      <c r="BK125" s="22"/>
      <c r="BL125" s="22"/>
      <c r="BM125" s="22"/>
      <c r="BN125" s="22"/>
      <c r="BO125" s="22"/>
      <c r="BP125" s="22"/>
      <c r="BQ125" s="22"/>
      <c r="BR125" s="22">
        <f>技能加成!$D$7*5%</f>
        <v>0.25</v>
      </c>
      <c r="BS125" s="22">
        <f>技能加成!$D$7*5%</f>
        <v>0.25</v>
      </c>
      <c r="BT125" s="22">
        <f>技能加成!$D$7*5%</f>
        <v>0.25</v>
      </c>
      <c r="BU125" s="22">
        <f>技能加成!$D$7*5%</f>
        <v>0.25</v>
      </c>
      <c r="BV125" s="22"/>
      <c r="BW125" s="22">
        <f>技能加成!$D$7*10%</f>
        <v>0.5</v>
      </c>
      <c r="BX125" s="22"/>
      <c r="BY125" s="22"/>
      <c r="BZ125" s="22"/>
      <c r="CA125" s="22"/>
      <c r="CB125" s="22"/>
      <c r="CC125" s="22"/>
      <c r="CD125" s="22"/>
      <c r="CE125" s="22"/>
      <c r="CF125" s="22"/>
      <c r="CG125" s="22"/>
      <c r="CH125" s="22"/>
      <c r="CI125" s="22"/>
      <c r="CJ125" s="22"/>
      <c r="CK125" s="22"/>
      <c r="CL125" s="22"/>
      <c r="CM125" s="22"/>
      <c r="CN125" s="22"/>
      <c r="CO125" s="22"/>
      <c r="CP125" s="22"/>
      <c r="CQ125" s="22"/>
      <c r="CR125" s="22"/>
      <c r="CS125" s="22"/>
      <c r="CT125" s="22"/>
      <c r="CU125" s="22"/>
      <c r="CV125" s="22"/>
      <c r="CW125" s="22"/>
      <c r="CX125" s="22"/>
      <c r="CY125" s="22"/>
      <c r="CZ125" s="22"/>
      <c r="DA125" s="22"/>
      <c r="DB125" s="22"/>
      <c r="DC125" s="22"/>
      <c r="DD125" s="22"/>
      <c r="DE125" s="22"/>
      <c r="DF125" s="22"/>
      <c r="DG125" s="22"/>
      <c r="DH125" s="22"/>
      <c r="DI125" s="22"/>
      <c r="DJ125" s="22"/>
      <c r="DK125" s="22"/>
      <c r="DL125" s="22"/>
      <c r="DM125" s="22"/>
      <c r="DN125" s="22"/>
      <c r="DO125" s="22"/>
      <c r="DP125" s="22"/>
      <c r="DQ125" s="22"/>
      <c r="DR125" s="22"/>
      <c r="DS125" s="22"/>
      <c r="DT125" s="22"/>
      <c r="DU125" s="22"/>
      <c r="DV125" s="22"/>
      <c r="DW125" s="22"/>
      <c r="DX125" s="22"/>
      <c r="DY125" s="22"/>
      <c r="DZ125" s="22"/>
      <c r="EA125" s="22"/>
      <c r="EB125" s="22"/>
      <c r="EC125" s="22"/>
      <c r="ED125" s="22"/>
      <c r="EE125" s="22"/>
      <c r="EF125" s="22"/>
      <c r="EG125" s="22"/>
      <c r="EH125" s="22"/>
      <c r="EI125" s="22"/>
      <c r="EJ125" s="22"/>
      <c r="EK125" s="22"/>
      <c r="EL125" s="22"/>
      <c r="EM125" s="22"/>
      <c r="EN125" s="22"/>
      <c r="EO125" s="22"/>
      <c r="EP125" s="22"/>
      <c r="EQ125" s="22"/>
      <c r="ER125" s="22"/>
      <c r="ES125" s="23"/>
      <c r="ET125" s="22"/>
      <c r="EU125" s="22"/>
      <c r="EV125" s="22"/>
      <c r="EW125" s="22"/>
      <c r="EX125" s="22"/>
      <c r="EY125" s="18"/>
      <c r="EZ125" s="22"/>
      <c r="FA125" s="22"/>
      <c r="FB125" s="22"/>
      <c r="FC125" s="22"/>
      <c r="FD125" s="22"/>
      <c r="FE125" s="22"/>
      <c r="FF125" s="22"/>
      <c r="FG125" s="22"/>
      <c r="FH125" s="22"/>
      <c r="FI125" s="22"/>
      <c r="FJ125" s="22"/>
      <c r="FK125" s="22"/>
      <c r="FL125" s="22"/>
      <c r="FM125" s="22"/>
      <c r="FN125" s="22"/>
      <c r="FO125" s="22"/>
      <c r="FP125" s="22"/>
      <c r="FQ125" s="22"/>
      <c r="FR125" s="22"/>
      <c r="FS125" s="22"/>
      <c r="FT125" s="22"/>
      <c r="FU125" s="22"/>
      <c r="FV125" s="22"/>
      <c r="FW125" s="22"/>
      <c r="FX125" s="22"/>
      <c r="FY125" s="23"/>
      <c r="FZ125" s="22"/>
      <c r="GA125" s="22"/>
      <c r="GB125" s="22"/>
      <c r="GC125" s="22"/>
      <c r="GD125" s="22"/>
      <c r="GE125" s="22">
        <f>技能加成!$D$7*4%</f>
        <v>0.2</v>
      </c>
      <c r="GF125" s="22"/>
      <c r="GG125" s="22"/>
      <c r="GH125" s="22"/>
      <c r="GI125" s="22"/>
      <c r="GJ125" s="22"/>
      <c r="GK125" s="22"/>
      <c r="GL125" s="22"/>
      <c r="GM125" s="22"/>
      <c r="GN125" s="22"/>
      <c r="GO125" s="22"/>
      <c r="GP125" s="22"/>
      <c r="GQ125" s="22"/>
      <c r="GR125" s="22"/>
      <c r="GS125" s="22"/>
      <c r="GT125" s="22">
        <f>技能加成!$D$105*3%</f>
        <v>0.15</v>
      </c>
      <c r="GU125" s="22"/>
      <c r="GV125" s="22"/>
      <c r="GW125" s="22">
        <f>技能加成!$D$105*2%</f>
        <v>0.1</v>
      </c>
      <c r="GX125" s="22"/>
      <c r="GY125" s="22"/>
      <c r="JB125" s="3">
        <v>-0.95</v>
      </c>
      <c r="JK125" s="1">
        <v>1</v>
      </c>
      <c r="JP125" s="1">
        <v>174</v>
      </c>
      <c r="JQ125" s="23"/>
    </row>
    <row r="126" spans="1:277">
      <c r="A126" s="18" t="str">
        <f t="shared" si="10"/>
        <v>驱逐舰</v>
      </c>
      <c r="B126" s="19" t="s">
        <v>1508</v>
      </c>
      <c r="C126" s="19">
        <v>8</v>
      </c>
      <c r="D126" s="19">
        <f t="shared" si="11"/>
        <v>8</v>
      </c>
      <c r="E126" s="19">
        <v>2</v>
      </c>
      <c r="F126" s="19">
        <v>2.25</v>
      </c>
      <c r="G126" s="19">
        <v>478</v>
      </c>
      <c r="H126" s="19">
        <v>4.5</v>
      </c>
      <c r="I126" s="19">
        <v>0</v>
      </c>
      <c r="J126" s="19">
        <v>5</v>
      </c>
      <c r="K126" s="19">
        <v>3</v>
      </c>
      <c r="L126" s="19">
        <v>3</v>
      </c>
      <c r="M126" s="19">
        <v>2</v>
      </c>
      <c r="N126" s="19">
        <v>2</v>
      </c>
      <c r="O126" s="19">
        <v>1804</v>
      </c>
      <c r="P126" s="19">
        <v>97</v>
      </c>
      <c r="Q126" s="19">
        <v>0.9</v>
      </c>
      <c r="R126" s="19">
        <v>0.8</v>
      </c>
      <c r="S126" s="19">
        <v>0.6</v>
      </c>
      <c r="T126" s="19">
        <v>0.5</v>
      </c>
      <c r="U126" s="19">
        <v>1250000</v>
      </c>
      <c r="V126" s="19">
        <v>1606</v>
      </c>
      <c r="W126" s="19">
        <v>0.4</v>
      </c>
      <c r="X126" s="19">
        <v>0.65</v>
      </c>
      <c r="Y126" s="19">
        <v>0.75</v>
      </c>
      <c r="Z126" s="19">
        <v>0.9</v>
      </c>
      <c r="AA126" s="19">
        <v>1422</v>
      </c>
      <c r="AB126" s="19">
        <v>0.6667</v>
      </c>
      <c r="AC126" s="19">
        <v>0.6667</v>
      </c>
      <c r="AD126" s="19">
        <v>0.6667</v>
      </c>
      <c r="AE126" s="19">
        <v>0.6667</v>
      </c>
      <c r="AF126" s="19">
        <v>536</v>
      </c>
      <c r="AG126" s="19">
        <v>217000</v>
      </c>
      <c r="AH126" s="19">
        <v>2e-6</v>
      </c>
      <c r="AI126" s="19">
        <v>10</v>
      </c>
      <c r="AJ126" s="19">
        <v>32540</v>
      </c>
      <c r="AK126" s="19">
        <v>727</v>
      </c>
      <c r="AL126" s="19">
        <v>7</v>
      </c>
      <c r="AM126" s="19">
        <v>47.7</v>
      </c>
      <c r="AN126" s="19">
        <v>2</v>
      </c>
      <c r="AO126" s="19">
        <v>0</v>
      </c>
      <c r="AP126" s="18">
        <v>1400</v>
      </c>
      <c r="AQ126" s="18">
        <v>800</v>
      </c>
      <c r="AR126" s="18">
        <v>0</v>
      </c>
      <c r="AS126" s="19"/>
      <c r="AT126" s="22"/>
      <c r="AU126" s="22"/>
      <c r="AV126" s="22"/>
      <c r="AW126" s="22"/>
      <c r="AX126" s="22"/>
      <c r="AY126" s="22"/>
      <c r="AZ126" s="22"/>
      <c r="BA126" s="22"/>
      <c r="BB126" s="22"/>
      <c r="BC126" s="22"/>
      <c r="BD126" s="22"/>
      <c r="BE126" s="22"/>
      <c r="BF126" s="22"/>
      <c r="BG126" s="22"/>
      <c r="BH126" s="22"/>
      <c r="BI126" s="22"/>
      <c r="BJ126" s="22"/>
      <c r="BK126" s="22"/>
      <c r="BL126" s="22"/>
      <c r="BM126" s="22"/>
      <c r="BN126" s="22"/>
      <c r="BO126" s="22"/>
      <c r="BP126" s="22"/>
      <c r="BQ126" s="22"/>
      <c r="BR126" s="22">
        <f>技能加成!$D$7*5%</f>
        <v>0.25</v>
      </c>
      <c r="BS126" s="22">
        <f>技能加成!$D$7*5%</f>
        <v>0.25</v>
      </c>
      <c r="BT126" s="22">
        <f>技能加成!$D$7*5%</f>
        <v>0.25</v>
      </c>
      <c r="BU126" s="22">
        <f>技能加成!$D$7*5%</f>
        <v>0.25</v>
      </c>
      <c r="BV126" s="22"/>
      <c r="BW126" s="22"/>
      <c r="BX126" s="22"/>
      <c r="BY126" s="22"/>
      <c r="BZ126" s="22"/>
      <c r="CA126" s="22"/>
      <c r="CB126" s="22"/>
      <c r="CC126" s="22"/>
      <c r="CD126" s="22"/>
      <c r="CE126" s="22"/>
      <c r="CF126" s="22"/>
      <c r="CG126" s="22"/>
      <c r="CH126" s="22"/>
      <c r="CI126" s="22"/>
      <c r="CJ126" s="22"/>
      <c r="CK126" s="22"/>
      <c r="CL126" s="22"/>
      <c r="CM126" s="22"/>
      <c r="CN126" s="22"/>
      <c r="CO126" s="22"/>
      <c r="CP126" s="22"/>
      <c r="CQ126" s="22"/>
      <c r="CR126" s="22"/>
      <c r="CS126" s="22"/>
      <c r="CT126" s="22"/>
      <c r="CU126" s="22"/>
      <c r="CV126" s="22"/>
      <c r="CW126" s="22"/>
      <c r="CX126" s="22"/>
      <c r="CY126" s="22"/>
      <c r="CZ126" s="22"/>
      <c r="DA126" s="22"/>
      <c r="DB126" s="22"/>
      <c r="DC126" s="22"/>
      <c r="DD126" s="22"/>
      <c r="DE126" s="22"/>
      <c r="DF126" s="22"/>
      <c r="DG126" s="22"/>
      <c r="DH126" s="22"/>
      <c r="DI126" s="22"/>
      <c r="DJ126" s="22"/>
      <c r="DK126" s="22"/>
      <c r="DL126" s="22"/>
      <c r="DM126" s="22"/>
      <c r="DN126" s="22"/>
      <c r="DO126" s="22"/>
      <c r="DP126" s="22"/>
      <c r="DQ126" s="22"/>
      <c r="DR126" s="22"/>
      <c r="DS126" s="22"/>
      <c r="DT126" s="22"/>
      <c r="DU126" s="22"/>
      <c r="DV126" s="22"/>
      <c r="DW126" s="22"/>
      <c r="DX126" s="22"/>
      <c r="DY126" s="22"/>
      <c r="DZ126" s="22"/>
      <c r="EA126" s="22"/>
      <c r="EB126" s="22"/>
      <c r="EC126" s="22"/>
      <c r="ED126" s="22"/>
      <c r="EE126" s="22"/>
      <c r="EF126" s="22"/>
      <c r="EG126" s="22"/>
      <c r="EH126" s="22"/>
      <c r="EI126" s="22"/>
      <c r="EJ126" s="22"/>
      <c r="EK126" s="22"/>
      <c r="EL126" s="22"/>
      <c r="EM126" s="22"/>
      <c r="EN126" s="22"/>
      <c r="EO126" s="22"/>
      <c r="EP126" s="22"/>
      <c r="EQ126" s="22"/>
      <c r="ER126" s="22"/>
      <c r="ES126" s="23"/>
      <c r="ET126" s="22"/>
      <c r="EU126" s="22"/>
      <c r="EV126" s="22"/>
      <c r="EW126" s="22"/>
      <c r="EX126" s="22"/>
      <c r="EY126" s="18"/>
      <c r="EZ126" s="18"/>
      <c r="FA126" s="22"/>
      <c r="FB126" s="22"/>
      <c r="FC126" s="22"/>
      <c r="FD126" s="22"/>
      <c r="FE126" s="22"/>
      <c r="FF126" s="22"/>
      <c r="FG126" s="22"/>
      <c r="FH126" s="22"/>
      <c r="FI126" s="22"/>
      <c r="FJ126" s="22"/>
      <c r="FK126" s="22"/>
      <c r="FL126" s="22"/>
      <c r="FM126" s="22"/>
      <c r="FN126" s="22"/>
      <c r="FO126" s="22"/>
      <c r="FP126" s="22"/>
      <c r="FQ126" s="22"/>
      <c r="FR126" s="22"/>
      <c r="FS126" s="22"/>
      <c r="FT126" s="22"/>
      <c r="FU126" s="22">
        <f>-技能加成!$D$7*10%</f>
        <v>-0.5</v>
      </c>
      <c r="FV126" s="22"/>
      <c r="FW126" s="22"/>
      <c r="FX126" s="22"/>
      <c r="FY126" s="23"/>
      <c r="FZ126" s="22"/>
      <c r="GA126" s="22"/>
      <c r="GB126" s="22"/>
      <c r="GC126" s="22"/>
      <c r="GD126" s="22"/>
      <c r="GE126" s="22">
        <f>技能加成!$D$7*4%</f>
        <v>0.2</v>
      </c>
      <c r="GF126" s="22"/>
      <c r="GG126" s="22"/>
      <c r="GH126" s="22"/>
      <c r="GI126" s="22"/>
      <c r="GJ126" s="22"/>
      <c r="GK126" s="22"/>
      <c r="GL126" s="22"/>
      <c r="GM126" s="22"/>
      <c r="GN126" s="22"/>
      <c r="GO126" s="22"/>
      <c r="GP126" s="22"/>
      <c r="GQ126" s="22"/>
      <c r="GR126" s="22"/>
      <c r="GS126" s="22"/>
      <c r="GT126" s="22">
        <f>技能加成!$D$105*2%</f>
        <v>0.1</v>
      </c>
      <c r="GU126" s="22"/>
      <c r="GV126" s="22"/>
      <c r="GW126" s="22">
        <f>技能加成!$D$105*3%</f>
        <v>0.15</v>
      </c>
      <c r="GX126" s="22"/>
      <c r="GY126" s="22"/>
      <c r="JB126" s="3">
        <v>-0.95</v>
      </c>
      <c r="JK126" s="1">
        <v>1</v>
      </c>
      <c r="JP126" s="1">
        <v>148</v>
      </c>
      <c r="JQ126" s="23"/>
    </row>
    <row r="127" spans="1:277">
      <c r="A127" s="18" t="str">
        <f t="shared" si="10"/>
        <v>驱逐舰</v>
      </c>
      <c r="B127" s="19" t="s">
        <v>1546</v>
      </c>
      <c r="C127" s="19">
        <v>8</v>
      </c>
      <c r="D127" s="19">
        <f t="shared" si="11"/>
        <v>8</v>
      </c>
      <c r="E127" s="19">
        <v>2</v>
      </c>
      <c r="F127" s="19">
        <v>2.3</v>
      </c>
      <c r="G127" s="19">
        <v>435</v>
      </c>
      <c r="H127" s="19">
        <v>4.5</v>
      </c>
      <c r="I127" s="19">
        <v>3</v>
      </c>
      <c r="J127" s="19">
        <v>3</v>
      </c>
      <c r="K127" s="19">
        <v>3</v>
      </c>
      <c r="L127" s="19">
        <v>3</v>
      </c>
      <c r="M127" s="19">
        <v>2</v>
      </c>
      <c r="N127" s="19">
        <v>2</v>
      </c>
      <c r="O127" s="19">
        <v>1314</v>
      </c>
      <c r="P127" s="19">
        <v>73</v>
      </c>
      <c r="Q127" s="19">
        <v>1</v>
      </c>
      <c r="R127" s="19">
        <v>0.8</v>
      </c>
      <c r="S127" s="19">
        <v>0.6</v>
      </c>
      <c r="T127" s="19">
        <v>0.45</v>
      </c>
      <c r="U127" s="19">
        <v>1020000</v>
      </c>
      <c r="V127" s="19">
        <v>1936</v>
      </c>
      <c r="W127" s="19">
        <v>0.5</v>
      </c>
      <c r="X127" s="19">
        <v>0.65</v>
      </c>
      <c r="Y127" s="19">
        <v>0.75</v>
      </c>
      <c r="Z127" s="19">
        <v>0.8</v>
      </c>
      <c r="AA127" s="19">
        <v>1582</v>
      </c>
      <c r="AB127" s="19">
        <v>0.6667</v>
      </c>
      <c r="AC127" s="19">
        <v>0.6667</v>
      </c>
      <c r="AD127" s="19">
        <v>0.6667</v>
      </c>
      <c r="AE127" s="19">
        <v>0.6667</v>
      </c>
      <c r="AF127" s="19">
        <v>708</v>
      </c>
      <c r="AG127" s="19">
        <v>212000</v>
      </c>
      <c r="AH127" s="19">
        <v>2e-6</v>
      </c>
      <c r="AI127" s="19">
        <v>10.7</v>
      </c>
      <c r="AJ127" s="19">
        <v>35600</v>
      </c>
      <c r="AK127" s="19">
        <v>691</v>
      </c>
      <c r="AL127" s="19">
        <v>7</v>
      </c>
      <c r="AM127" s="19">
        <v>55.1</v>
      </c>
      <c r="AN127" s="19">
        <v>2</v>
      </c>
      <c r="AO127" s="19">
        <v>450</v>
      </c>
      <c r="AP127" s="18">
        <v>1800</v>
      </c>
      <c r="AQ127" s="18">
        <v>600</v>
      </c>
      <c r="AR127" s="18">
        <v>0</v>
      </c>
      <c r="AS127" s="19"/>
      <c r="AT127" s="22"/>
      <c r="AU127" s="22"/>
      <c r="AV127" s="22"/>
      <c r="AW127" s="22"/>
      <c r="AX127" s="22">
        <f>技能加成!$D$7*25%</f>
        <v>1.25</v>
      </c>
      <c r="AY127" s="22"/>
      <c r="AZ127" s="22"/>
      <c r="BA127" s="22"/>
      <c r="BB127" s="22"/>
      <c r="BC127" s="22"/>
      <c r="BD127" s="22"/>
      <c r="BE127" s="22"/>
      <c r="BF127" s="22"/>
      <c r="BG127" s="22"/>
      <c r="BH127" s="22"/>
      <c r="BI127" s="22"/>
      <c r="BJ127" s="22"/>
      <c r="BK127" s="22"/>
      <c r="BL127" s="22"/>
      <c r="BM127" s="22"/>
      <c r="BN127" s="22"/>
      <c r="BO127" s="22"/>
      <c r="BP127" s="22"/>
      <c r="BQ127" s="22"/>
      <c r="BR127" s="22"/>
      <c r="BS127" s="22"/>
      <c r="BT127" s="22"/>
      <c r="BU127" s="22"/>
      <c r="BV127" s="22"/>
      <c r="BW127" s="22"/>
      <c r="BX127" s="22"/>
      <c r="BY127" s="22"/>
      <c r="BZ127" s="22"/>
      <c r="CA127" s="22"/>
      <c r="CB127" s="22"/>
      <c r="CC127" s="22"/>
      <c r="CD127" s="22"/>
      <c r="CE127" s="22"/>
      <c r="CF127" s="22"/>
      <c r="CG127" s="22"/>
      <c r="CH127" s="22"/>
      <c r="CI127" s="22"/>
      <c r="CJ127" s="22"/>
      <c r="CK127" s="22"/>
      <c r="CL127" s="22"/>
      <c r="CM127" s="22"/>
      <c r="CN127" s="22"/>
      <c r="CO127" s="22"/>
      <c r="CP127" s="22"/>
      <c r="CQ127" s="22"/>
      <c r="CR127" s="22"/>
      <c r="CS127" s="22"/>
      <c r="CT127" s="22"/>
      <c r="CU127" s="22"/>
      <c r="CV127" s="22"/>
      <c r="CW127" s="22"/>
      <c r="CX127" s="22"/>
      <c r="CY127" s="22"/>
      <c r="CZ127" s="22"/>
      <c r="DA127" s="22"/>
      <c r="DB127" s="22"/>
      <c r="DC127" s="22"/>
      <c r="DD127" s="22"/>
      <c r="DE127" s="22"/>
      <c r="DF127" s="22"/>
      <c r="DG127" s="22"/>
      <c r="DH127" s="22"/>
      <c r="DI127" s="22"/>
      <c r="DJ127" s="22"/>
      <c r="DK127" s="22"/>
      <c r="DL127" s="22"/>
      <c r="DM127" s="22"/>
      <c r="DN127" s="22"/>
      <c r="DO127" s="22"/>
      <c r="DP127" s="22"/>
      <c r="DQ127" s="22"/>
      <c r="DR127" s="22"/>
      <c r="DS127" s="22"/>
      <c r="DT127" s="22"/>
      <c r="DU127" s="22"/>
      <c r="DV127" s="22"/>
      <c r="DW127" s="22"/>
      <c r="DX127" s="22"/>
      <c r="DY127" s="22"/>
      <c r="DZ127" s="22"/>
      <c r="EA127" s="22"/>
      <c r="EB127" s="22"/>
      <c r="EC127" s="22"/>
      <c r="ED127" s="22"/>
      <c r="EE127" s="22"/>
      <c r="EF127" s="22"/>
      <c r="EG127" s="22"/>
      <c r="EH127" s="22"/>
      <c r="EI127" s="22"/>
      <c r="EJ127" s="22"/>
      <c r="EK127" s="22"/>
      <c r="EL127" s="22"/>
      <c r="EM127" s="22"/>
      <c r="EN127" s="22"/>
      <c r="EO127" s="22"/>
      <c r="EP127" s="22"/>
      <c r="EQ127" s="22"/>
      <c r="ER127" s="22"/>
      <c r="ES127" s="23"/>
      <c r="ET127" s="22">
        <f>技能加成!$D$7*10%</f>
        <v>0.5</v>
      </c>
      <c r="EU127" s="22"/>
      <c r="EV127" s="22"/>
      <c r="EW127" s="22"/>
      <c r="EX127" s="22"/>
      <c r="EY127" s="18"/>
      <c r="EZ127" s="22"/>
      <c r="FA127" s="22"/>
      <c r="FB127" s="22"/>
      <c r="FC127" s="22"/>
      <c r="FD127" s="22"/>
      <c r="FE127" s="22"/>
      <c r="FF127" s="22"/>
      <c r="FG127" s="22"/>
      <c r="FH127" s="22"/>
      <c r="FI127" s="22"/>
      <c r="FJ127" s="22"/>
      <c r="FK127" s="22"/>
      <c r="FL127" s="22"/>
      <c r="FM127" s="22"/>
      <c r="FN127" s="22"/>
      <c r="FO127" s="22"/>
      <c r="FP127" s="22"/>
      <c r="FQ127" s="22"/>
      <c r="FR127" s="22"/>
      <c r="FS127" s="22"/>
      <c r="FT127" s="22"/>
      <c r="FU127" s="22"/>
      <c r="FV127" s="22"/>
      <c r="FW127" s="22"/>
      <c r="FX127" s="22"/>
      <c r="FY127" s="23"/>
      <c r="FZ127" s="22"/>
      <c r="GA127" s="22"/>
      <c r="GB127" s="22"/>
      <c r="GC127" s="22"/>
      <c r="GD127" s="22"/>
      <c r="GE127" s="22"/>
      <c r="GF127" s="22">
        <f>技能加成!$D$7*4%</f>
        <v>0.2</v>
      </c>
      <c r="GG127" s="22"/>
      <c r="GH127" s="22"/>
      <c r="GI127" s="22"/>
      <c r="GJ127" s="22"/>
      <c r="GK127" s="22"/>
      <c r="GL127" s="22"/>
      <c r="GM127" s="22"/>
      <c r="GN127" s="22"/>
      <c r="GO127" s="22"/>
      <c r="GP127" s="22"/>
      <c r="GQ127" s="22"/>
      <c r="GR127" s="22"/>
      <c r="GS127" s="22"/>
      <c r="GT127" s="22"/>
      <c r="GU127" s="22">
        <f>技能加成!$D$108*3%</f>
        <v>0.15</v>
      </c>
      <c r="GV127" s="22"/>
      <c r="GW127" s="22">
        <f>技能加成!$D$108*2%</f>
        <v>0.1</v>
      </c>
      <c r="GX127" s="22"/>
      <c r="GY127" s="22"/>
      <c r="JB127" s="3">
        <v>-0.95</v>
      </c>
      <c r="JK127" s="1">
        <v>1</v>
      </c>
      <c r="JP127" s="1">
        <v>161</v>
      </c>
      <c r="JQ127" s="23"/>
    </row>
    <row r="128" spans="1:277">
      <c r="A128" s="18" t="str">
        <f t="shared" si="10"/>
        <v>驱逐舰</v>
      </c>
      <c r="B128" s="19" t="s">
        <v>1583</v>
      </c>
      <c r="C128" s="19">
        <v>8</v>
      </c>
      <c r="D128" s="19">
        <f t="shared" si="11"/>
        <v>8</v>
      </c>
      <c r="E128" s="19">
        <v>2</v>
      </c>
      <c r="F128" s="19">
        <v>2.4</v>
      </c>
      <c r="G128" s="19">
        <v>428</v>
      </c>
      <c r="H128" s="19">
        <v>4.5</v>
      </c>
      <c r="I128" s="19">
        <v>3</v>
      </c>
      <c r="J128" s="19">
        <v>3</v>
      </c>
      <c r="K128" s="19">
        <v>3</v>
      </c>
      <c r="L128" s="19">
        <v>3</v>
      </c>
      <c r="M128" s="19">
        <v>2</v>
      </c>
      <c r="N128" s="19">
        <v>2</v>
      </c>
      <c r="O128" s="19">
        <v>1406</v>
      </c>
      <c r="P128" s="19">
        <v>70</v>
      </c>
      <c r="Q128" s="19">
        <v>1</v>
      </c>
      <c r="R128" s="19">
        <v>0.8</v>
      </c>
      <c r="S128" s="19">
        <v>0.54</v>
      </c>
      <c r="T128" s="19">
        <v>0.5</v>
      </c>
      <c r="U128" s="19">
        <v>1060000</v>
      </c>
      <c r="V128" s="19">
        <v>1696</v>
      </c>
      <c r="W128" s="19">
        <v>0.5</v>
      </c>
      <c r="X128" s="19">
        <v>0.65</v>
      </c>
      <c r="Y128" s="19">
        <v>0.6375</v>
      </c>
      <c r="Z128" s="19">
        <v>0.9</v>
      </c>
      <c r="AA128" s="19">
        <v>1730</v>
      </c>
      <c r="AB128" s="19">
        <v>0.6667</v>
      </c>
      <c r="AC128" s="19">
        <v>0.6667</v>
      </c>
      <c r="AD128" s="19">
        <v>0.6667</v>
      </c>
      <c r="AE128" s="19">
        <v>0.6667</v>
      </c>
      <c r="AF128" s="19">
        <v>604</v>
      </c>
      <c r="AG128" s="19">
        <v>212000</v>
      </c>
      <c r="AH128" s="19">
        <v>2e-6</v>
      </c>
      <c r="AI128" s="19">
        <v>11.4</v>
      </c>
      <c r="AJ128" s="19">
        <v>36000</v>
      </c>
      <c r="AK128" s="19">
        <v>680</v>
      </c>
      <c r="AL128" s="19">
        <v>7</v>
      </c>
      <c r="AM128" s="19">
        <v>58.5</v>
      </c>
      <c r="AN128" s="19">
        <v>2</v>
      </c>
      <c r="AO128" s="19">
        <v>480</v>
      </c>
      <c r="AP128" s="18">
        <v>1050</v>
      </c>
      <c r="AQ128" s="18">
        <v>700</v>
      </c>
      <c r="AR128" s="18">
        <v>0</v>
      </c>
      <c r="AS128" s="19"/>
      <c r="AT128" s="22"/>
      <c r="AU128" s="22"/>
      <c r="AV128" s="22"/>
      <c r="AW128" s="22"/>
      <c r="AX128" s="22">
        <f>技能加成!$D$7*25%</f>
        <v>1.25</v>
      </c>
      <c r="AY128" s="22"/>
      <c r="AZ128" s="22"/>
      <c r="BA128" s="22"/>
      <c r="BB128" s="22"/>
      <c r="BC128" s="22"/>
      <c r="BD128" s="22"/>
      <c r="BE128" s="22"/>
      <c r="BF128" s="22"/>
      <c r="BG128" s="22"/>
      <c r="BH128" s="22"/>
      <c r="BI128" s="22"/>
      <c r="BJ128" s="22"/>
      <c r="BK128" s="22"/>
      <c r="BL128" s="22"/>
      <c r="BM128" s="22"/>
      <c r="BN128" s="22"/>
      <c r="BO128" s="22"/>
      <c r="BP128" s="22"/>
      <c r="BQ128" s="22"/>
      <c r="BR128" s="22"/>
      <c r="BS128" s="22"/>
      <c r="BT128" s="22"/>
      <c r="BU128" s="22"/>
      <c r="BV128" s="22"/>
      <c r="BW128" s="22"/>
      <c r="BX128" s="22"/>
      <c r="BY128" s="22"/>
      <c r="BZ128" s="22"/>
      <c r="CA128" s="22"/>
      <c r="CB128" s="22"/>
      <c r="CC128" s="22"/>
      <c r="CD128" s="22"/>
      <c r="CE128" s="22"/>
      <c r="CF128" s="22"/>
      <c r="CG128" s="22"/>
      <c r="CH128" s="22"/>
      <c r="CI128" s="22"/>
      <c r="CJ128" s="22"/>
      <c r="CK128" s="22"/>
      <c r="CL128" s="22"/>
      <c r="CM128" s="22"/>
      <c r="CN128" s="22"/>
      <c r="CO128" s="22"/>
      <c r="CP128" s="22"/>
      <c r="CQ128" s="22"/>
      <c r="CR128" s="22"/>
      <c r="CS128" s="22"/>
      <c r="CT128" s="22"/>
      <c r="CU128" s="22"/>
      <c r="CV128" s="22"/>
      <c r="CW128" s="22"/>
      <c r="CX128" s="22"/>
      <c r="CY128" s="22"/>
      <c r="CZ128" s="22"/>
      <c r="DA128" s="22"/>
      <c r="DB128" s="22"/>
      <c r="DC128" s="22"/>
      <c r="DD128" s="22"/>
      <c r="DE128" s="22"/>
      <c r="DF128" s="22"/>
      <c r="DG128" s="22"/>
      <c r="DH128" s="22"/>
      <c r="DI128" s="22"/>
      <c r="DJ128" s="22"/>
      <c r="DK128" s="22"/>
      <c r="DL128" s="22"/>
      <c r="DM128" s="22"/>
      <c r="DN128" s="22"/>
      <c r="DO128" s="22"/>
      <c r="DP128" s="22"/>
      <c r="DQ128" s="22"/>
      <c r="DR128" s="22"/>
      <c r="DS128" s="22"/>
      <c r="DT128" s="22"/>
      <c r="DU128" s="22"/>
      <c r="DV128" s="22"/>
      <c r="DW128" s="22"/>
      <c r="DX128" s="22"/>
      <c r="DY128" s="22"/>
      <c r="DZ128" s="22"/>
      <c r="EA128" s="22"/>
      <c r="EB128" s="22"/>
      <c r="EC128" s="22"/>
      <c r="ED128" s="22"/>
      <c r="EE128" s="22"/>
      <c r="EF128" s="22"/>
      <c r="EG128" s="22"/>
      <c r="EH128" s="22"/>
      <c r="EI128" s="22"/>
      <c r="EJ128" s="22"/>
      <c r="EK128" s="22"/>
      <c r="EL128" s="22"/>
      <c r="EM128" s="22"/>
      <c r="EN128" s="22"/>
      <c r="EO128" s="22"/>
      <c r="EP128" s="22"/>
      <c r="EQ128" s="22"/>
      <c r="ER128" s="22"/>
      <c r="ES128" s="23"/>
      <c r="ET128" s="22"/>
      <c r="EU128" s="22">
        <f>技能加成!$D$7*10%</f>
        <v>0.5</v>
      </c>
      <c r="EV128" s="22"/>
      <c r="EW128" s="22"/>
      <c r="EX128" s="22"/>
      <c r="EY128" s="18"/>
      <c r="EZ128" s="18"/>
      <c r="FA128" s="22"/>
      <c r="FB128" s="22"/>
      <c r="FC128" s="22"/>
      <c r="FD128" s="22"/>
      <c r="FE128" s="22"/>
      <c r="FF128" s="22"/>
      <c r="FG128" s="22"/>
      <c r="FH128" s="22"/>
      <c r="FI128" s="22"/>
      <c r="FJ128" s="22"/>
      <c r="FK128" s="22"/>
      <c r="FL128" s="22"/>
      <c r="FM128" s="22"/>
      <c r="FN128" s="22"/>
      <c r="FO128" s="22"/>
      <c r="FP128" s="22"/>
      <c r="FQ128" s="22"/>
      <c r="FR128" s="22"/>
      <c r="FS128" s="22"/>
      <c r="FT128" s="22"/>
      <c r="FU128" s="22"/>
      <c r="FV128" s="22"/>
      <c r="FW128" s="22"/>
      <c r="FX128" s="22"/>
      <c r="FY128" s="23"/>
      <c r="FZ128" s="22"/>
      <c r="GA128" s="22"/>
      <c r="GB128" s="22"/>
      <c r="GC128" s="22"/>
      <c r="GD128" s="22"/>
      <c r="GE128" s="22"/>
      <c r="GF128" s="22">
        <f>技能加成!$D$7*4%</f>
        <v>0.2</v>
      </c>
      <c r="GG128" s="22"/>
      <c r="GH128" s="22"/>
      <c r="GI128" s="22"/>
      <c r="GJ128" s="22"/>
      <c r="GK128" s="22"/>
      <c r="GL128" s="22"/>
      <c r="GM128" s="22"/>
      <c r="GN128" s="22"/>
      <c r="GO128" s="22"/>
      <c r="GP128" s="22"/>
      <c r="GQ128" s="22"/>
      <c r="GR128" s="22"/>
      <c r="GS128" s="22"/>
      <c r="GT128" s="22"/>
      <c r="GU128" s="22">
        <f>技能加成!$D$108*2%</f>
        <v>0.1</v>
      </c>
      <c r="GV128" s="22"/>
      <c r="GW128" s="22">
        <f>技能加成!$D$108*3%</f>
        <v>0.15</v>
      </c>
      <c r="GX128" s="22"/>
      <c r="GY128" s="22"/>
      <c r="JB128" s="3">
        <v>-0.95</v>
      </c>
      <c r="JK128" s="1">
        <v>1</v>
      </c>
      <c r="JP128" s="1">
        <v>169</v>
      </c>
      <c r="JQ128" s="23"/>
    </row>
    <row r="129" spans="1:277">
      <c r="A129" s="18" t="str">
        <f t="shared" si="10"/>
        <v>驱逐舰</v>
      </c>
      <c r="B129" s="17" t="s">
        <v>1618</v>
      </c>
      <c r="C129" s="17">
        <v>0</v>
      </c>
      <c r="D129" s="17">
        <f t="shared" si="11"/>
        <v>0</v>
      </c>
      <c r="E129" s="17">
        <v>2</v>
      </c>
      <c r="F129" s="17">
        <v>2.5</v>
      </c>
      <c r="G129" s="17">
        <v>261</v>
      </c>
      <c r="H129" s="17">
        <v>4.5</v>
      </c>
      <c r="I129" s="17">
        <v>0</v>
      </c>
      <c r="J129" s="17">
        <v>3</v>
      </c>
      <c r="K129" s="17">
        <v>2</v>
      </c>
      <c r="L129" s="17">
        <v>3</v>
      </c>
      <c r="M129" s="17">
        <v>3</v>
      </c>
      <c r="N129" s="17">
        <v>3</v>
      </c>
      <c r="O129" s="17">
        <v>1284</v>
      </c>
      <c r="P129" s="17">
        <v>78</v>
      </c>
      <c r="Q129" s="17">
        <v>1</v>
      </c>
      <c r="R129" s="17">
        <v>0.8</v>
      </c>
      <c r="S129" s="17">
        <v>0.6</v>
      </c>
      <c r="T129" s="17">
        <v>0.5</v>
      </c>
      <c r="U129" s="17">
        <v>990000</v>
      </c>
      <c r="V129" s="17">
        <v>494</v>
      </c>
      <c r="W129" s="17">
        <v>0.5</v>
      </c>
      <c r="X129" s="17">
        <v>0.65</v>
      </c>
      <c r="Y129" s="17">
        <v>0.75</v>
      </c>
      <c r="Z129" s="17">
        <v>0.9</v>
      </c>
      <c r="AA129" s="17">
        <v>1171</v>
      </c>
      <c r="AB129" s="17">
        <v>0.6667</v>
      </c>
      <c r="AC129" s="17">
        <v>0.6667</v>
      </c>
      <c r="AD129" s="17">
        <v>0.6667</v>
      </c>
      <c r="AE129" s="17">
        <v>0.6667</v>
      </c>
      <c r="AF129" s="17">
        <v>839</v>
      </c>
      <c r="AG129" s="17">
        <v>240000</v>
      </c>
      <c r="AH129" s="17">
        <v>3e-6</v>
      </c>
      <c r="AI129" s="17">
        <v>12.6</v>
      </c>
      <c r="AJ129" s="17">
        <v>46800</v>
      </c>
      <c r="AK129" s="17">
        <v>874</v>
      </c>
      <c r="AL129" s="17">
        <v>7</v>
      </c>
      <c r="AM129" s="17">
        <v>51.7</v>
      </c>
      <c r="AN129" s="17">
        <v>2</v>
      </c>
      <c r="AO129" s="17">
        <v>0</v>
      </c>
      <c r="AP129" s="18">
        <v>1650</v>
      </c>
      <c r="AQ129" s="18">
        <v>800</v>
      </c>
      <c r="AR129" s="18">
        <v>0</v>
      </c>
      <c r="AS129" s="17"/>
      <c r="AT129" s="22"/>
      <c r="AU129" s="22"/>
      <c r="AV129" s="22"/>
      <c r="AW129" s="22"/>
      <c r="AX129" s="22"/>
      <c r="AY129" s="22"/>
      <c r="AZ129" s="22"/>
      <c r="BA129" s="22"/>
      <c r="BB129" s="22"/>
      <c r="BC129" s="22"/>
      <c r="BD129" s="22"/>
      <c r="BE129" s="22"/>
      <c r="BF129" s="22"/>
      <c r="BG129" s="22"/>
      <c r="BH129" s="22"/>
      <c r="BI129" s="22"/>
      <c r="BJ129" s="22"/>
      <c r="BK129" s="22"/>
      <c r="BL129" s="22"/>
      <c r="BM129" s="22"/>
      <c r="BN129" s="22"/>
      <c r="BO129" s="22"/>
      <c r="BP129" s="22"/>
      <c r="BQ129" s="22"/>
      <c r="BR129" s="22"/>
      <c r="BS129" s="22"/>
      <c r="BT129" s="22"/>
      <c r="BU129" s="22"/>
      <c r="BV129" s="22"/>
      <c r="BW129" s="22"/>
      <c r="BX129" s="22"/>
      <c r="BY129" s="22"/>
      <c r="BZ129" s="22"/>
      <c r="CA129" s="22"/>
      <c r="CB129" s="22"/>
      <c r="CC129" s="22"/>
      <c r="CD129" s="22"/>
      <c r="CE129" s="22"/>
      <c r="CF129" s="22"/>
      <c r="CG129" s="22"/>
      <c r="CH129" s="22"/>
      <c r="CI129" s="22"/>
      <c r="CJ129" s="22"/>
      <c r="CK129" s="22"/>
      <c r="CL129" s="22"/>
      <c r="CM129" s="22"/>
      <c r="CN129" s="22"/>
      <c r="CO129" s="22"/>
      <c r="CP129" s="22"/>
      <c r="CQ129" s="22"/>
      <c r="CR129" s="22"/>
      <c r="CS129" s="22"/>
      <c r="CT129" s="22"/>
      <c r="CU129" s="22"/>
      <c r="CV129" s="22"/>
      <c r="CW129" s="22"/>
      <c r="CX129" s="22"/>
      <c r="CY129" s="22"/>
      <c r="CZ129" s="22"/>
      <c r="DA129" s="22"/>
      <c r="DB129" s="22"/>
      <c r="DC129" s="22"/>
      <c r="DD129" s="22"/>
      <c r="DE129" s="22"/>
      <c r="DF129" s="22"/>
      <c r="DG129" s="22"/>
      <c r="DH129" s="22"/>
      <c r="DI129" s="22"/>
      <c r="DJ129" s="22"/>
      <c r="DK129" s="22"/>
      <c r="DL129" s="22"/>
      <c r="DM129" s="22"/>
      <c r="DN129" s="22"/>
      <c r="DO129" s="22"/>
      <c r="DP129" s="22"/>
      <c r="DQ129" s="22"/>
      <c r="DR129" s="22"/>
      <c r="DS129" s="22"/>
      <c r="DT129" s="22"/>
      <c r="DU129" s="22"/>
      <c r="DV129" s="22"/>
      <c r="DW129" s="22"/>
      <c r="DX129" s="22"/>
      <c r="DY129" s="22"/>
      <c r="DZ129" s="22"/>
      <c r="EA129" s="22"/>
      <c r="EB129" s="22"/>
      <c r="EC129" s="22"/>
      <c r="ED129" s="22"/>
      <c r="EE129" s="22"/>
      <c r="EF129" s="22"/>
      <c r="EG129" s="22"/>
      <c r="EH129" s="22"/>
      <c r="EI129" s="22"/>
      <c r="EJ129" s="22"/>
      <c r="EK129" s="22"/>
      <c r="EL129" s="22"/>
      <c r="EM129" s="22"/>
      <c r="EN129" s="22"/>
      <c r="EO129" s="22"/>
      <c r="EP129" s="22"/>
      <c r="EQ129" s="22"/>
      <c r="ER129" s="22"/>
      <c r="ES129" s="23"/>
      <c r="ET129" s="22"/>
      <c r="EU129" s="22"/>
      <c r="EV129" s="22"/>
      <c r="EW129" s="22"/>
      <c r="EX129" s="22"/>
      <c r="EY129" s="18"/>
      <c r="EZ129" s="18"/>
      <c r="FA129" s="22"/>
      <c r="FB129" s="22"/>
      <c r="FC129" s="22"/>
      <c r="FD129" s="22"/>
      <c r="FE129" s="22"/>
      <c r="FF129" s="22"/>
      <c r="FG129" s="22"/>
      <c r="FH129" s="22"/>
      <c r="FI129" s="22"/>
      <c r="FJ129" s="22"/>
      <c r="FK129" s="22"/>
      <c r="FL129" s="22"/>
      <c r="FM129" s="22"/>
      <c r="FN129" s="22"/>
      <c r="FO129" s="22"/>
      <c r="FP129" s="22"/>
      <c r="FQ129" s="22"/>
      <c r="FR129" s="22"/>
      <c r="FS129" s="22"/>
      <c r="FT129" s="22"/>
      <c r="FU129" s="22"/>
      <c r="FV129" s="22"/>
      <c r="FW129" s="22"/>
      <c r="FX129" s="22"/>
      <c r="FY129" s="23"/>
      <c r="FZ129" s="22"/>
      <c r="GA129" s="22"/>
      <c r="GB129" s="22"/>
      <c r="GC129" s="22"/>
      <c r="GD129" s="22"/>
      <c r="GE129" s="22"/>
      <c r="GF129" s="22"/>
      <c r="GG129" s="22"/>
      <c r="GH129" s="22"/>
      <c r="GI129" s="22"/>
      <c r="GJ129" s="22"/>
      <c r="GK129" s="22"/>
      <c r="GL129" s="22"/>
      <c r="GM129" s="22"/>
      <c r="GN129" s="22"/>
      <c r="GO129" s="22"/>
      <c r="GP129" s="22"/>
      <c r="GQ129" s="22"/>
      <c r="GR129" s="22"/>
      <c r="GS129" s="22"/>
      <c r="GT129" s="22"/>
      <c r="GU129" s="22"/>
      <c r="GV129" s="22"/>
      <c r="GW129" s="22"/>
      <c r="GX129" s="22"/>
      <c r="GY129" s="22"/>
      <c r="IA129" s="4">
        <v>1</v>
      </c>
      <c r="II129" s="3">
        <v>0.15</v>
      </c>
      <c r="IJ129" s="3">
        <v>0.75</v>
      </c>
      <c r="IM129" s="3">
        <v>0.15</v>
      </c>
      <c r="JP129" s="1">
        <v>152</v>
      </c>
      <c r="JQ129" s="23"/>
    </row>
    <row r="130" spans="1:277">
      <c r="A130" s="18" t="str">
        <f t="shared" si="10"/>
        <v>驱逐舰</v>
      </c>
      <c r="B130" s="20" t="s">
        <v>1649</v>
      </c>
      <c r="C130" s="20">
        <v>0</v>
      </c>
      <c r="D130" s="20">
        <f t="shared" si="11"/>
        <v>0</v>
      </c>
      <c r="E130" s="20">
        <v>2</v>
      </c>
      <c r="F130" s="20">
        <v>2.5</v>
      </c>
      <c r="G130" s="20">
        <v>305</v>
      </c>
      <c r="H130" s="20">
        <v>4.5</v>
      </c>
      <c r="I130" s="20">
        <v>0</v>
      </c>
      <c r="J130" s="20">
        <v>3</v>
      </c>
      <c r="K130" s="20">
        <v>3</v>
      </c>
      <c r="L130" s="20">
        <v>4</v>
      </c>
      <c r="M130" s="20">
        <v>3</v>
      </c>
      <c r="N130" s="20">
        <v>3</v>
      </c>
      <c r="O130" s="20">
        <v>2967</v>
      </c>
      <c r="P130" s="20">
        <v>96</v>
      </c>
      <c r="Q130" s="20">
        <v>1</v>
      </c>
      <c r="R130" s="20">
        <v>0.8</v>
      </c>
      <c r="S130" s="20">
        <v>0.6</v>
      </c>
      <c r="T130" s="20">
        <v>0.5</v>
      </c>
      <c r="U130" s="20">
        <v>1540000</v>
      </c>
      <c r="V130" s="20">
        <v>1141</v>
      </c>
      <c r="W130" s="20">
        <v>0.5</v>
      </c>
      <c r="X130" s="20">
        <v>0.65</v>
      </c>
      <c r="Y130" s="20">
        <v>0.75</v>
      </c>
      <c r="Z130" s="20">
        <v>0.9</v>
      </c>
      <c r="AA130" s="20">
        <v>2705</v>
      </c>
      <c r="AB130" s="20">
        <v>0.6667</v>
      </c>
      <c r="AC130" s="20">
        <v>0.6667</v>
      </c>
      <c r="AD130" s="20">
        <v>0.6667</v>
      </c>
      <c r="AE130" s="20">
        <v>0.6667</v>
      </c>
      <c r="AF130" s="20">
        <v>1153</v>
      </c>
      <c r="AG130" s="20">
        <v>245000</v>
      </c>
      <c r="AH130" s="20">
        <v>3e-6</v>
      </c>
      <c r="AI130" s="20">
        <v>12.8</v>
      </c>
      <c r="AJ130" s="20">
        <v>46800</v>
      </c>
      <c r="AK130" s="20">
        <v>884</v>
      </c>
      <c r="AL130" s="20">
        <v>8</v>
      </c>
      <c r="AM130" s="20">
        <v>39.7</v>
      </c>
      <c r="AN130" s="20">
        <v>2</v>
      </c>
      <c r="AO130" s="20">
        <v>0</v>
      </c>
      <c r="AP130" s="18">
        <v>1650</v>
      </c>
      <c r="AQ130" s="18">
        <v>800</v>
      </c>
      <c r="AR130" s="18">
        <v>0</v>
      </c>
      <c r="AS130" s="20"/>
      <c r="AT130" s="22"/>
      <c r="AU130" s="22"/>
      <c r="AV130" s="22"/>
      <c r="AW130" s="22">
        <f>技能加成!$D$217*10%</f>
        <v>0.5</v>
      </c>
      <c r="AX130" s="22"/>
      <c r="AY130" s="22"/>
      <c r="AZ130" s="22"/>
      <c r="BA130" s="22"/>
      <c r="BB130" s="22"/>
      <c r="BC130" s="22"/>
      <c r="BD130" s="22"/>
      <c r="BE130" s="22"/>
      <c r="BF130" s="22"/>
      <c r="BG130" s="22"/>
      <c r="BH130" s="22"/>
      <c r="BI130" s="22"/>
      <c r="BJ130" s="22"/>
      <c r="BK130" s="22"/>
      <c r="BL130" s="22">
        <f>技能加成!$D$217*5%</f>
        <v>0.25</v>
      </c>
      <c r="BM130" s="22"/>
      <c r="BN130" s="22"/>
      <c r="BO130" s="22"/>
      <c r="BP130" s="22"/>
      <c r="BQ130" s="22"/>
      <c r="BR130" s="22"/>
      <c r="BS130" s="22"/>
      <c r="BT130" s="22"/>
      <c r="BU130" s="22"/>
      <c r="BV130" s="22"/>
      <c r="BW130" s="22"/>
      <c r="BX130" s="22"/>
      <c r="BY130" s="22"/>
      <c r="BZ130" s="22"/>
      <c r="CA130" s="22"/>
      <c r="CB130" s="22"/>
      <c r="CC130" s="22"/>
      <c r="CD130" s="22"/>
      <c r="CE130" s="22"/>
      <c r="CF130" s="22"/>
      <c r="CG130" s="22"/>
      <c r="CH130" s="22"/>
      <c r="CI130" s="22"/>
      <c r="CJ130" s="22"/>
      <c r="CK130" s="22"/>
      <c r="CL130" s="22"/>
      <c r="CM130" s="22"/>
      <c r="CN130" s="22"/>
      <c r="CO130" s="22"/>
      <c r="CP130" s="22"/>
      <c r="CQ130" s="22"/>
      <c r="CR130" s="22"/>
      <c r="CS130" s="22"/>
      <c r="CT130" s="22"/>
      <c r="CU130" s="22"/>
      <c r="CV130" s="22"/>
      <c r="CW130" s="22"/>
      <c r="CX130" s="22"/>
      <c r="CY130" s="22"/>
      <c r="CZ130" s="22"/>
      <c r="DA130" s="22"/>
      <c r="DB130" s="22"/>
      <c r="DC130" s="22"/>
      <c r="DD130" s="22"/>
      <c r="DE130" s="22"/>
      <c r="DF130" s="22"/>
      <c r="DG130" s="22"/>
      <c r="DH130" s="22"/>
      <c r="DI130" s="22"/>
      <c r="DJ130" s="22"/>
      <c r="DK130" s="22"/>
      <c r="DL130" s="22"/>
      <c r="DM130" s="22"/>
      <c r="DN130" s="22"/>
      <c r="DO130" s="22"/>
      <c r="DP130" s="22"/>
      <c r="DQ130" s="22"/>
      <c r="DR130" s="22"/>
      <c r="DS130" s="22"/>
      <c r="DT130" s="22"/>
      <c r="DU130" s="22"/>
      <c r="DV130" s="22"/>
      <c r="DW130" s="22"/>
      <c r="DX130" s="22"/>
      <c r="DY130" s="22"/>
      <c r="DZ130" s="22"/>
      <c r="EA130" s="22"/>
      <c r="EB130" s="22"/>
      <c r="EC130" s="22"/>
      <c r="ED130" s="22"/>
      <c r="EE130" s="22"/>
      <c r="EF130" s="22"/>
      <c r="EG130" s="22"/>
      <c r="EH130" s="22"/>
      <c r="EI130" s="22"/>
      <c r="EJ130" s="22"/>
      <c r="EK130" s="22"/>
      <c r="EL130" s="22"/>
      <c r="EM130" s="22"/>
      <c r="EN130" s="22"/>
      <c r="EO130" s="22"/>
      <c r="EP130" s="22"/>
      <c r="EQ130" s="22"/>
      <c r="ER130" s="22"/>
      <c r="ES130" s="23"/>
      <c r="ET130" s="22"/>
      <c r="EU130" s="22"/>
      <c r="EV130" s="22"/>
      <c r="EW130" s="22"/>
      <c r="EX130" s="22"/>
      <c r="EY130" s="18"/>
      <c r="EZ130" s="18"/>
      <c r="FA130" s="22"/>
      <c r="FB130" s="22"/>
      <c r="FC130" s="22"/>
      <c r="FD130" s="22"/>
      <c r="FE130" s="22"/>
      <c r="FF130" s="22"/>
      <c r="FG130" s="22"/>
      <c r="FH130" s="22"/>
      <c r="FI130" s="22"/>
      <c r="FJ130" s="22"/>
      <c r="FK130" s="22"/>
      <c r="FL130" s="22"/>
      <c r="FM130" s="22"/>
      <c r="FN130" s="22"/>
      <c r="FO130" s="22"/>
      <c r="FP130" s="22"/>
      <c r="FQ130" s="22"/>
      <c r="FR130" s="22"/>
      <c r="FS130" s="22">
        <f>技能加成!$D$7*10%</f>
        <v>0.5</v>
      </c>
      <c r="FT130" s="22"/>
      <c r="FU130" s="22"/>
      <c r="FV130" s="22"/>
      <c r="FW130" s="22"/>
      <c r="FX130" s="22"/>
      <c r="FY130" s="23"/>
      <c r="FZ130" s="22"/>
      <c r="GA130" s="22"/>
      <c r="GB130" s="22">
        <f>技能加成!$D$7*5%</f>
        <v>0.25</v>
      </c>
      <c r="GC130" s="22"/>
      <c r="GD130" s="22"/>
      <c r="GE130" s="22"/>
      <c r="GF130" s="22"/>
      <c r="GG130" s="22"/>
      <c r="GH130" s="22"/>
      <c r="GI130" s="22"/>
      <c r="GJ130" s="22"/>
      <c r="GK130" s="22"/>
      <c r="GL130" s="22"/>
      <c r="GM130" s="22"/>
      <c r="GN130" s="22"/>
      <c r="GO130" s="22"/>
      <c r="GP130" s="22"/>
      <c r="GQ130" s="22"/>
      <c r="GR130" s="22"/>
      <c r="GS130" s="22"/>
      <c r="GT130" s="22"/>
      <c r="GU130" s="22"/>
      <c r="GV130" s="22"/>
      <c r="GW130" s="22"/>
      <c r="GX130" s="22"/>
      <c r="GY130" s="22"/>
      <c r="IA130" s="4">
        <v>1</v>
      </c>
      <c r="II130" s="3">
        <v>0.25</v>
      </c>
      <c r="IJ130" s="3">
        <v>0.8</v>
      </c>
      <c r="JP130" s="1">
        <v>134</v>
      </c>
      <c r="JQ130" s="23"/>
    </row>
    <row r="131" spans="1:277">
      <c r="A131" s="18" t="str">
        <f t="shared" si="10"/>
        <v>驱逐舰</v>
      </c>
      <c r="B131" s="20" t="s">
        <v>1679</v>
      </c>
      <c r="C131" s="20">
        <v>0</v>
      </c>
      <c r="D131" s="20">
        <v>0</v>
      </c>
      <c r="E131" s="20">
        <v>2</v>
      </c>
      <c r="F131" s="20">
        <v>2</v>
      </c>
      <c r="G131" s="20">
        <v>220</v>
      </c>
      <c r="H131" s="20">
        <v>4.5</v>
      </c>
      <c r="I131" s="20">
        <v>2</v>
      </c>
      <c r="J131" s="20">
        <v>3</v>
      </c>
      <c r="K131" s="20">
        <v>3</v>
      </c>
      <c r="L131" s="20">
        <v>3</v>
      </c>
      <c r="M131" s="20">
        <v>3</v>
      </c>
      <c r="N131" s="20">
        <v>3</v>
      </c>
      <c r="O131" s="20">
        <v>1435</v>
      </c>
      <c r="P131" s="20">
        <v>71</v>
      </c>
      <c r="Q131" s="20">
        <v>0.725</v>
      </c>
      <c r="R131" s="20">
        <v>0.725</v>
      </c>
      <c r="S131" s="20">
        <v>0.725</v>
      </c>
      <c r="T131" s="20">
        <v>0.725</v>
      </c>
      <c r="U131" s="20">
        <v>1000000</v>
      </c>
      <c r="V131" s="20">
        <v>1435</v>
      </c>
      <c r="W131" s="20">
        <v>0.675</v>
      </c>
      <c r="X131" s="20">
        <v>0.675</v>
      </c>
      <c r="Y131" s="20">
        <v>0.675</v>
      </c>
      <c r="Z131" s="20">
        <v>0.675</v>
      </c>
      <c r="AA131" s="20">
        <v>1435</v>
      </c>
      <c r="AB131" s="20">
        <v>0.6667</v>
      </c>
      <c r="AC131" s="20">
        <v>0.6667</v>
      </c>
      <c r="AD131" s="20">
        <v>0.6667</v>
      </c>
      <c r="AE131" s="20">
        <v>0.6667</v>
      </c>
      <c r="AF131" s="20">
        <v>624</v>
      </c>
      <c r="AG131" s="20">
        <v>222</v>
      </c>
      <c r="AH131" s="20">
        <v>3e-6</v>
      </c>
      <c r="AI131" s="20">
        <v>10</v>
      </c>
      <c r="AJ131" s="20">
        <v>32540</v>
      </c>
      <c r="AK131" s="20">
        <v>550</v>
      </c>
      <c r="AL131" s="20">
        <v>7</v>
      </c>
      <c r="AM131" s="20">
        <v>65</v>
      </c>
      <c r="AN131" s="20">
        <v>2</v>
      </c>
      <c r="AO131" s="20">
        <v>480</v>
      </c>
      <c r="AP131" s="18">
        <v>1500</v>
      </c>
      <c r="AQ131" s="18">
        <v>600</v>
      </c>
      <c r="AR131" s="18">
        <v>0</v>
      </c>
      <c r="AS131" s="20"/>
      <c r="AT131" s="22">
        <v>0.25</v>
      </c>
      <c r="AU131" s="22">
        <v>0.25</v>
      </c>
      <c r="AV131" s="22">
        <v>0.25</v>
      </c>
      <c r="AW131" s="22">
        <v>0.25</v>
      </c>
      <c r="AX131" s="22"/>
      <c r="AY131" s="22"/>
      <c r="AZ131" s="22"/>
      <c r="BA131" s="22"/>
      <c r="BB131" s="22"/>
      <c r="BC131" s="22"/>
      <c r="BD131" s="22"/>
      <c r="BE131" s="22"/>
      <c r="BF131" s="22"/>
      <c r="BG131" s="22"/>
      <c r="BH131" s="22"/>
      <c r="BI131" s="22"/>
      <c r="BJ131" s="22"/>
      <c r="BK131" s="22"/>
      <c r="BL131" s="22"/>
      <c r="BM131" s="22"/>
      <c r="BN131" s="22"/>
      <c r="BO131" s="22"/>
      <c r="BP131" s="22"/>
      <c r="BQ131" s="22"/>
      <c r="BR131" s="22">
        <v>0.25</v>
      </c>
      <c r="BS131" s="22">
        <v>0.25</v>
      </c>
      <c r="BT131" s="22">
        <v>0.25</v>
      </c>
      <c r="BU131" s="22">
        <v>0.25</v>
      </c>
      <c r="BV131" s="22"/>
      <c r="BW131" s="22"/>
      <c r="BX131" s="22"/>
      <c r="BY131" s="22"/>
      <c r="BZ131" s="22"/>
      <c r="CA131" s="22"/>
      <c r="CB131" s="22"/>
      <c r="CC131" s="22"/>
      <c r="CD131" s="22"/>
      <c r="CE131" s="22"/>
      <c r="CF131" s="22"/>
      <c r="CG131" s="22"/>
      <c r="CH131" s="22"/>
      <c r="CI131" s="22"/>
      <c r="CJ131" s="22"/>
      <c r="CK131" s="22"/>
      <c r="CL131" s="22"/>
      <c r="CM131" s="22"/>
      <c r="CN131" s="22"/>
      <c r="CO131" s="22"/>
      <c r="CP131" s="22"/>
      <c r="CQ131" s="22"/>
      <c r="CR131" s="22"/>
      <c r="CS131" s="22"/>
      <c r="CT131" s="22"/>
      <c r="CU131" s="22"/>
      <c r="CV131" s="22"/>
      <c r="CW131" s="22"/>
      <c r="CX131" s="22"/>
      <c r="CY131" s="22"/>
      <c r="CZ131" s="22"/>
      <c r="DA131" s="22"/>
      <c r="DB131" s="22"/>
      <c r="DC131" s="22"/>
      <c r="DD131" s="22"/>
      <c r="DE131" s="22"/>
      <c r="DF131" s="22"/>
      <c r="DG131" s="22"/>
      <c r="DH131" s="22"/>
      <c r="DI131" s="22"/>
      <c r="DJ131" s="22"/>
      <c r="DK131" s="22"/>
      <c r="DL131" s="22"/>
      <c r="DM131" s="22"/>
      <c r="DN131" s="22"/>
      <c r="DO131" s="22"/>
      <c r="DP131" s="22"/>
      <c r="DQ131" s="22"/>
      <c r="DR131" s="22"/>
      <c r="DS131" s="22"/>
      <c r="DT131" s="22"/>
      <c r="DU131" s="22"/>
      <c r="DV131" s="22"/>
      <c r="DW131" s="22"/>
      <c r="DX131" s="22"/>
      <c r="DY131" s="22"/>
      <c r="DZ131" s="22"/>
      <c r="EA131" s="22"/>
      <c r="EB131" s="22"/>
      <c r="EC131" s="22"/>
      <c r="ED131" s="22"/>
      <c r="EE131" s="22"/>
      <c r="EF131" s="22"/>
      <c r="EG131" s="22"/>
      <c r="EH131" s="22"/>
      <c r="EI131" s="22"/>
      <c r="EJ131" s="22"/>
      <c r="EK131" s="22"/>
      <c r="EL131" s="22"/>
      <c r="EM131" s="22"/>
      <c r="EN131" s="22"/>
      <c r="EO131" s="22"/>
      <c r="EP131" s="22"/>
      <c r="EQ131" s="22"/>
      <c r="ER131" s="22"/>
      <c r="ES131" s="23"/>
      <c r="ET131" s="22"/>
      <c r="EU131" s="22"/>
      <c r="EV131" s="22"/>
      <c r="EW131" s="22"/>
      <c r="EX131" s="22"/>
      <c r="EY131" s="18"/>
      <c r="EZ131" s="18"/>
      <c r="FA131" s="22"/>
      <c r="FB131" s="22"/>
      <c r="FC131" s="22"/>
      <c r="FD131" s="22"/>
      <c r="FE131" s="22"/>
      <c r="FF131" s="22"/>
      <c r="FG131" s="22"/>
      <c r="FH131" s="22"/>
      <c r="FI131" s="22"/>
      <c r="FJ131" s="22"/>
      <c r="FK131" s="22"/>
      <c r="FL131" s="22"/>
      <c r="FM131" s="22"/>
      <c r="FN131" s="22"/>
      <c r="FO131" s="22"/>
      <c r="FP131" s="22"/>
      <c r="FQ131" s="22"/>
      <c r="FR131" s="22"/>
      <c r="FS131" s="22"/>
      <c r="FT131" s="22"/>
      <c r="FU131" s="22"/>
      <c r="FV131" s="22"/>
      <c r="FW131" s="22"/>
      <c r="FX131" s="22"/>
      <c r="FY131" s="23"/>
      <c r="FZ131" s="22"/>
      <c r="GA131" s="22"/>
      <c r="GB131" s="22"/>
      <c r="GC131" s="22"/>
      <c r="GD131" s="22"/>
      <c r="GE131" s="22"/>
      <c r="GF131" s="22"/>
      <c r="GG131" s="22"/>
      <c r="GH131" s="22"/>
      <c r="GI131" s="22"/>
      <c r="GJ131" s="22"/>
      <c r="GK131" s="22"/>
      <c r="GL131" s="22"/>
      <c r="GM131" s="22"/>
      <c r="GN131" s="22"/>
      <c r="GO131" s="22"/>
      <c r="GP131" s="22"/>
      <c r="GQ131" s="22"/>
      <c r="GR131" s="22"/>
      <c r="GS131" s="22"/>
      <c r="GT131" s="22"/>
      <c r="GU131" s="22"/>
      <c r="GV131" s="22"/>
      <c r="GW131" s="22"/>
      <c r="GX131" s="22"/>
      <c r="GY131" s="22"/>
      <c r="HI131" s="3">
        <v>0.5</v>
      </c>
      <c r="HJ131" s="3">
        <v>0.5</v>
      </c>
      <c r="JC131" s="3">
        <v>-0.25</v>
      </c>
      <c r="JD131" s="3">
        <v>-0.25</v>
      </c>
      <c r="JP131" s="1">
        <v>150</v>
      </c>
      <c r="JQ131" s="23"/>
    </row>
    <row r="132" spans="1:277">
      <c r="A132" s="18" t="str">
        <f t="shared" si="10"/>
        <v>驱逐舰</v>
      </c>
      <c r="B132" s="19" t="s">
        <v>3597</v>
      </c>
      <c r="C132" s="19">
        <v>10</v>
      </c>
      <c r="D132" s="19">
        <f>C132</f>
        <v>10</v>
      </c>
      <c r="E132" s="19">
        <v>2</v>
      </c>
      <c r="F132" s="19">
        <v>2</v>
      </c>
      <c r="G132" s="19">
        <v>276</v>
      </c>
      <c r="H132" s="19">
        <v>5.5</v>
      </c>
      <c r="I132" s="19">
        <v>0</v>
      </c>
      <c r="J132" s="19">
        <v>4</v>
      </c>
      <c r="K132" s="19">
        <v>3</v>
      </c>
      <c r="L132" s="19">
        <v>4</v>
      </c>
      <c r="M132" s="19">
        <v>3</v>
      </c>
      <c r="N132" s="19">
        <v>3</v>
      </c>
      <c r="O132" s="19">
        <v>2418</v>
      </c>
      <c r="P132" s="19">
        <v>89</v>
      </c>
      <c r="Q132" s="19">
        <v>1</v>
      </c>
      <c r="R132" s="19">
        <v>0.72</v>
      </c>
      <c r="S132" s="19">
        <v>0.6</v>
      </c>
      <c r="T132" s="19">
        <v>0.5</v>
      </c>
      <c r="U132" s="19">
        <v>1470000</v>
      </c>
      <c r="V132" s="19">
        <v>1632</v>
      </c>
      <c r="W132" s="19">
        <v>0.5</v>
      </c>
      <c r="X132" s="19">
        <v>0.5525</v>
      </c>
      <c r="Y132" s="19">
        <v>0.75</v>
      </c>
      <c r="Z132" s="19">
        <v>0.9</v>
      </c>
      <c r="AA132" s="19">
        <v>1657</v>
      </c>
      <c r="AB132" s="19">
        <v>0.6667</v>
      </c>
      <c r="AC132" s="19">
        <v>0.6667</v>
      </c>
      <c r="AD132" s="19">
        <v>0.6667</v>
      </c>
      <c r="AE132" s="19">
        <v>0.6667</v>
      </c>
      <c r="AF132" s="19">
        <v>762</v>
      </c>
      <c r="AG132" s="19">
        <v>227000</v>
      </c>
      <c r="AH132" s="19">
        <v>2.8e-6</v>
      </c>
      <c r="AI132" s="19">
        <v>15.1</v>
      </c>
      <c r="AJ132" s="19">
        <v>39820</v>
      </c>
      <c r="AK132" s="19">
        <v>564</v>
      </c>
      <c r="AL132" s="19">
        <v>7</v>
      </c>
      <c r="AM132" s="19">
        <v>45.9</v>
      </c>
      <c r="AN132" s="19">
        <v>2</v>
      </c>
      <c r="AO132" s="19">
        <v>0</v>
      </c>
      <c r="AP132" s="18">
        <v>1300</v>
      </c>
      <c r="AQ132" s="18">
        <v>850</v>
      </c>
      <c r="AR132" s="18">
        <v>0</v>
      </c>
      <c r="AS132" s="19"/>
      <c r="AT132" s="22"/>
      <c r="AU132" s="22">
        <f>技能加成!$D$7*15%</f>
        <v>0.75</v>
      </c>
      <c r="AV132" s="22"/>
      <c r="AW132" s="22"/>
      <c r="AX132" s="22"/>
      <c r="AY132" s="22"/>
      <c r="AZ132" s="22"/>
      <c r="BA132" s="22"/>
      <c r="BB132" s="22"/>
      <c r="BC132" s="22"/>
      <c r="BD132" s="22"/>
      <c r="BE132" s="22"/>
      <c r="BF132" s="22"/>
      <c r="BG132" s="22"/>
      <c r="BH132" s="22"/>
      <c r="BI132" s="22"/>
      <c r="BJ132" s="22"/>
      <c r="BK132" s="22"/>
      <c r="BL132" s="22"/>
      <c r="BM132" s="22"/>
      <c r="BN132" s="22"/>
      <c r="BO132" s="22">
        <f>技能加成!$D$7*7.5%</f>
        <v>0.375</v>
      </c>
      <c r="BP132" s="22"/>
      <c r="BQ132" s="22"/>
      <c r="BR132" s="22"/>
      <c r="BS132" s="22"/>
      <c r="BT132" s="22"/>
      <c r="BU132" s="22"/>
      <c r="BV132" s="22"/>
      <c r="BW132" s="22"/>
      <c r="BX132" s="22"/>
      <c r="BY132" s="22"/>
      <c r="BZ132" s="22"/>
      <c r="CA132" s="22"/>
      <c r="CB132" s="22"/>
      <c r="CC132" s="22"/>
      <c r="CD132" s="22"/>
      <c r="CE132" s="22"/>
      <c r="CF132" s="22"/>
      <c r="CG132" s="22"/>
      <c r="CH132" s="22"/>
      <c r="CI132" s="22"/>
      <c r="CJ132" s="22"/>
      <c r="CK132" s="22"/>
      <c r="CL132" s="22"/>
      <c r="CM132" s="22"/>
      <c r="CN132" s="22"/>
      <c r="CO132" s="22"/>
      <c r="CP132" s="22"/>
      <c r="CQ132" s="22"/>
      <c r="CR132" s="22"/>
      <c r="CS132" s="22"/>
      <c r="CT132" s="22"/>
      <c r="CU132" s="22"/>
      <c r="CV132" s="22"/>
      <c r="CW132" s="22"/>
      <c r="CX132" s="22"/>
      <c r="CY132" s="22"/>
      <c r="CZ132" s="22"/>
      <c r="DA132" s="22"/>
      <c r="DB132" s="22"/>
      <c r="DC132" s="22"/>
      <c r="DD132" s="22"/>
      <c r="DE132" s="22"/>
      <c r="DF132" s="22"/>
      <c r="DG132" s="22"/>
      <c r="DH132" s="22"/>
      <c r="DI132" s="22"/>
      <c r="DJ132" s="22"/>
      <c r="DK132" s="22"/>
      <c r="DL132" s="22"/>
      <c r="DM132" s="22"/>
      <c r="DN132" s="22"/>
      <c r="DO132" s="22"/>
      <c r="DP132" s="22"/>
      <c r="DQ132" s="22"/>
      <c r="DR132" s="22"/>
      <c r="DS132" s="22"/>
      <c r="DT132" s="22"/>
      <c r="DU132" s="22"/>
      <c r="DV132" s="22"/>
      <c r="DW132" s="22"/>
      <c r="DX132" s="22"/>
      <c r="DY132" s="22"/>
      <c r="DZ132" s="22"/>
      <c r="EA132" s="22"/>
      <c r="EB132" s="22"/>
      <c r="EC132" s="22"/>
      <c r="ED132" s="22"/>
      <c r="EE132" s="22"/>
      <c r="EF132" s="22"/>
      <c r="EG132" s="22"/>
      <c r="EH132" s="22"/>
      <c r="EI132" s="22"/>
      <c r="EJ132" s="22"/>
      <c r="EK132" s="22"/>
      <c r="EL132" s="22"/>
      <c r="EM132" s="22"/>
      <c r="EN132" s="22"/>
      <c r="EO132" s="22"/>
      <c r="EP132" s="22"/>
      <c r="EQ132" s="22"/>
      <c r="ER132" s="22"/>
      <c r="ES132" s="23"/>
      <c r="ET132" s="22"/>
      <c r="EU132" s="22"/>
      <c r="EV132" s="22"/>
      <c r="EW132" s="22"/>
      <c r="EX132" s="22"/>
      <c r="EY132" s="18"/>
      <c r="EZ132" s="18"/>
      <c r="FA132" s="22"/>
      <c r="FB132" s="22"/>
      <c r="FC132" s="22"/>
      <c r="FD132" s="22"/>
      <c r="FE132" s="22"/>
      <c r="FF132" s="22"/>
      <c r="FG132" s="22"/>
      <c r="FH132" s="22"/>
      <c r="FI132" s="22"/>
      <c r="FJ132" s="22"/>
      <c r="FK132" s="22"/>
      <c r="FL132" s="22"/>
      <c r="FM132" s="22"/>
      <c r="FN132" s="22"/>
      <c r="FO132" s="22"/>
      <c r="FP132" s="22">
        <f>技能加成!$D$55*5%</f>
        <v>0.25</v>
      </c>
      <c r="FQ132" s="22"/>
      <c r="FR132" s="22"/>
      <c r="FS132" s="22"/>
      <c r="FT132" s="22"/>
      <c r="FU132" s="22"/>
      <c r="FV132" s="22"/>
      <c r="FW132" s="22">
        <f>技能加成!$D$55*5%</f>
        <v>0.25</v>
      </c>
      <c r="FX132" s="22"/>
      <c r="FY132" s="23"/>
      <c r="FZ132" s="22"/>
      <c r="GA132" s="22"/>
      <c r="GB132" s="22"/>
      <c r="GC132" s="22"/>
      <c r="GD132" s="22"/>
      <c r="GE132" s="22"/>
      <c r="GF132" s="22"/>
      <c r="GG132" s="22"/>
      <c r="GH132" s="22"/>
      <c r="GI132" s="22"/>
      <c r="GJ132" s="22"/>
      <c r="GK132" s="22"/>
      <c r="GL132" s="22"/>
      <c r="GM132" s="22"/>
      <c r="GN132" s="22"/>
      <c r="GO132" s="22"/>
      <c r="GP132" s="22"/>
      <c r="GQ132" s="22"/>
      <c r="GR132" s="22"/>
      <c r="GS132" s="22"/>
      <c r="GT132" s="22"/>
      <c r="GU132" s="22"/>
      <c r="GV132" s="22"/>
      <c r="GW132" s="22"/>
      <c r="GX132" s="22"/>
      <c r="GY132" s="22"/>
      <c r="IG132" s="3">
        <v>0.25</v>
      </c>
      <c r="JG132" s="1">
        <v>1</v>
      </c>
      <c r="JP132" s="1">
        <v>140</v>
      </c>
      <c r="JQ132" s="23"/>
    </row>
    <row r="133" spans="1:277">
      <c r="A133" s="18" t="str">
        <f t="shared" si="10"/>
        <v>驱逐舰</v>
      </c>
      <c r="B133" s="19" t="s">
        <v>3598</v>
      </c>
      <c r="C133" s="19">
        <v>10</v>
      </c>
      <c r="D133" s="19">
        <f>C133</f>
        <v>10</v>
      </c>
      <c r="E133" s="19">
        <v>2</v>
      </c>
      <c r="F133" s="19">
        <v>1.9</v>
      </c>
      <c r="G133" s="19">
        <v>333</v>
      </c>
      <c r="H133" s="19">
        <v>5.5</v>
      </c>
      <c r="I133" s="19">
        <v>0</v>
      </c>
      <c r="J133" s="19">
        <v>4</v>
      </c>
      <c r="K133" s="19">
        <v>3</v>
      </c>
      <c r="L133" s="19">
        <v>4</v>
      </c>
      <c r="M133" s="19">
        <v>3</v>
      </c>
      <c r="N133" s="19">
        <v>3</v>
      </c>
      <c r="O133" s="19">
        <v>2131</v>
      </c>
      <c r="P133" s="19">
        <v>61</v>
      </c>
      <c r="Q133" s="19">
        <v>0.9</v>
      </c>
      <c r="R133" s="19">
        <v>0.8</v>
      </c>
      <c r="S133" s="19">
        <v>0.6</v>
      </c>
      <c r="T133" s="19">
        <v>0.5</v>
      </c>
      <c r="U133" s="19">
        <v>1340000</v>
      </c>
      <c r="V133" s="19">
        <v>1897</v>
      </c>
      <c r="W133" s="19">
        <v>0.4</v>
      </c>
      <c r="X133" s="19">
        <v>0.65</v>
      </c>
      <c r="Y133" s="19">
        <v>0.75</v>
      </c>
      <c r="Z133" s="19">
        <v>0.9</v>
      </c>
      <c r="AA133" s="19">
        <v>1680</v>
      </c>
      <c r="AB133" s="19">
        <v>0.6667</v>
      </c>
      <c r="AC133" s="19">
        <v>0.6667</v>
      </c>
      <c r="AD133" s="19">
        <v>0.6667</v>
      </c>
      <c r="AE133" s="19">
        <v>0.6667</v>
      </c>
      <c r="AF133" s="19">
        <v>646</v>
      </c>
      <c r="AG133" s="19">
        <v>227000</v>
      </c>
      <c r="AH133" s="19">
        <v>2.8e-6</v>
      </c>
      <c r="AI133" s="19">
        <v>12.4</v>
      </c>
      <c r="AJ133" s="19">
        <v>32540</v>
      </c>
      <c r="AK133" s="19">
        <v>664</v>
      </c>
      <c r="AL133" s="19">
        <v>7</v>
      </c>
      <c r="AM133" s="19">
        <v>36</v>
      </c>
      <c r="AN133" s="19">
        <v>2</v>
      </c>
      <c r="AO133" s="19">
        <v>0</v>
      </c>
      <c r="AP133" s="18">
        <v>1235</v>
      </c>
      <c r="AQ133" s="18">
        <v>800</v>
      </c>
      <c r="AR133" s="18">
        <v>0</v>
      </c>
      <c r="AS133" s="19"/>
      <c r="AT133" s="22"/>
      <c r="AU133" s="22"/>
      <c r="AV133" s="22">
        <f>技能加成!$D$7*18%</f>
        <v>0.9</v>
      </c>
      <c r="AW133" s="22"/>
      <c r="AX133" s="22"/>
      <c r="AY133" s="22"/>
      <c r="AZ133" s="22"/>
      <c r="BA133" s="22"/>
      <c r="BB133" s="22"/>
      <c r="BC133" s="22"/>
      <c r="BD133" s="22"/>
      <c r="BE133" s="22"/>
      <c r="BF133" s="22"/>
      <c r="BG133" s="22"/>
      <c r="BH133" s="22"/>
      <c r="BI133" s="22"/>
      <c r="BJ133" s="22"/>
      <c r="BK133" s="22"/>
      <c r="BL133" s="22"/>
      <c r="BM133" s="22"/>
      <c r="BN133" s="22"/>
      <c r="BO133" s="22"/>
      <c r="BP133" s="22"/>
      <c r="BQ133" s="22"/>
      <c r="BR133" s="22"/>
      <c r="BS133" s="22"/>
      <c r="BT133" s="22"/>
      <c r="BU133" s="22"/>
      <c r="BV133" s="22"/>
      <c r="BW133" s="22"/>
      <c r="BX133" s="22"/>
      <c r="BY133" s="22"/>
      <c r="BZ133" s="22"/>
      <c r="CA133" s="22"/>
      <c r="CB133" s="22"/>
      <c r="CC133" s="22"/>
      <c r="CD133" s="22"/>
      <c r="CE133" s="22"/>
      <c r="CF133" s="22"/>
      <c r="CG133" s="22"/>
      <c r="CH133" s="22"/>
      <c r="CI133" s="22"/>
      <c r="CJ133" s="22"/>
      <c r="CK133" s="22"/>
      <c r="CL133" s="22"/>
      <c r="CM133" s="22"/>
      <c r="CN133" s="22"/>
      <c r="CO133" s="22"/>
      <c r="CP133" s="22"/>
      <c r="CQ133" s="22"/>
      <c r="CR133" s="22"/>
      <c r="CS133" s="22"/>
      <c r="CT133" s="22"/>
      <c r="CU133" s="22"/>
      <c r="CV133" s="22"/>
      <c r="CW133" s="22"/>
      <c r="CX133" s="22"/>
      <c r="CY133" s="22"/>
      <c r="CZ133" s="22"/>
      <c r="DA133" s="22"/>
      <c r="DB133" s="22"/>
      <c r="DC133" s="22"/>
      <c r="DD133" s="22"/>
      <c r="DE133" s="22"/>
      <c r="DF133" s="22"/>
      <c r="DG133" s="22"/>
      <c r="DH133" s="22"/>
      <c r="DI133" s="22"/>
      <c r="DJ133" s="22"/>
      <c r="DK133" s="22"/>
      <c r="DL133" s="22"/>
      <c r="DM133" s="22"/>
      <c r="DN133" s="22"/>
      <c r="DO133" s="22"/>
      <c r="DP133" s="22"/>
      <c r="DQ133" s="22"/>
      <c r="DR133" s="22"/>
      <c r="DS133" s="22"/>
      <c r="DT133" s="22"/>
      <c r="DU133" s="22"/>
      <c r="DV133" s="22"/>
      <c r="DW133" s="22"/>
      <c r="DX133" s="22"/>
      <c r="DY133" s="22"/>
      <c r="DZ133" s="22"/>
      <c r="EA133" s="22"/>
      <c r="EB133" s="22"/>
      <c r="EC133" s="22"/>
      <c r="ED133" s="22"/>
      <c r="EE133" s="22"/>
      <c r="EF133" s="22"/>
      <c r="EG133" s="22"/>
      <c r="EH133" s="22"/>
      <c r="EI133" s="22"/>
      <c r="EJ133" s="22"/>
      <c r="EK133" s="22"/>
      <c r="EL133" s="22"/>
      <c r="EM133" s="22"/>
      <c r="EN133" s="22"/>
      <c r="EO133" s="22"/>
      <c r="EP133" s="22"/>
      <c r="EQ133" s="22"/>
      <c r="ER133" s="22"/>
      <c r="ES133" s="23"/>
      <c r="ET133" s="22"/>
      <c r="EU133" s="22"/>
      <c r="EV133" s="22"/>
      <c r="EW133" s="22"/>
      <c r="EX133" s="22"/>
      <c r="EY133" s="18"/>
      <c r="EZ133" s="18"/>
      <c r="FA133" s="22"/>
      <c r="FB133" s="22"/>
      <c r="FC133" s="22"/>
      <c r="FD133" s="22"/>
      <c r="FE133" s="22"/>
      <c r="FF133" s="22"/>
      <c r="FG133" s="22"/>
      <c r="FH133" s="22"/>
      <c r="FI133" s="22"/>
      <c r="FJ133" s="22"/>
      <c r="FK133" s="22"/>
      <c r="FL133" s="22"/>
      <c r="FM133" s="22"/>
      <c r="FN133" s="22"/>
      <c r="FO133" s="22"/>
      <c r="FP133" s="22">
        <f>技能加成!$D$55*5%</f>
        <v>0.25</v>
      </c>
      <c r="FQ133" s="22"/>
      <c r="FR133" s="22">
        <f>-技能加成!$D$55*5%</f>
        <v>-0.25</v>
      </c>
      <c r="FS133" s="22"/>
      <c r="FT133" s="22"/>
      <c r="FU133" s="22"/>
      <c r="FV133" s="22"/>
      <c r="FW133" s="22"/>
      <c r="FX133" s="22"/>
      <c r="FY133" s="23"/>
      <c r="FZ133" s="22"/>
      <c r="GA133" s="22"/>
      <c r="GB133" s="22"/>
      <c r="GC133" s="22"/>
      <c r="GD133" s="22"/>
      <c r="GE133" s="22"/>
      <c r="GF133" s="22"/>
      <c r="GG133" s="22"/>
      <c r="GH133" s="22"/>
      <c r="GI133" s="22"/>
      <c r="GJ133" s="22"/>
      <c r="GK133" s="22"/>
      <c r="GL133" s="22"/>
      <c r="GM133" s="22"/>
      <c r="GN133" s="22"/>
      <c r="GO133" s="22"/>
      <c r="GP133" s="22"/>
      <c r="GQ133" s="22"/>
      <c r="GR133" s="22"/>
      <c r="GS133" s="22"/>
      <c r="GT133" s="22"/>
      <c r="GU133" s="22"/>
      <c r="GV133" s="22"/>
      <c r="GW133" s="22"/>
      <c r="GX133" s="22"/>
      <c r="GY133" s="22"/>
      <c r="IH133" s="3">
        <v>0.25</v>
      </c>
      <c r="JG133" s="1">
        <v>1</v>
      </c>
      <c r="JP133" s="1">
        <v>140</v>
      </c>
      <c r="JQ133" s="23"/>
    </row>
    <row r="134" spans="1:277">
      <c r="A134" s="18" t="str">
        <f t="shared" si="10"/>
        <v>驱逐舰</v>
      </c>
      <c r="B134" s="19" t="s">
        <v>3599</v>
      </c>
      <c r="C134" s="19">
        <v>10</v>
      </c>
      <c r="D134" s="19">
        <f>C134</f>
        <v>10</v>
      </c>
      <c r="E134" s="19">
        <v>2</v>
      </c>
      <c r="F134" s="19">
        <v>2</v>
      </c>
      <c r="G134" s="19">
        <v>303</v>
      </c>
      <c r="H134" s="19">
        <v>5.5</v>
      </c>
      <c r="I134" s="19">
        <v>0</v>
      </c>
      <c r="J134" s="19">
        <v>4</v>
      </c>
      <c r="K134" s="19">
        <v>3</v>
      </c>
      <c r="L134" s="19">
        <v>4</v>
      </c>
      <c r="M134" s="19">
        <v>3</v>
      </c>
      <c r="N134" s="19">
        <v>3</v>
      </c>
      <c r="O134" s="19">
        <v>1552</v>
      </c>
      <c r="P134" s="19">
        <v>94</v>
      </c>
      <c r="Q134" s="19">
        <v>1</v>
      </c>
      <c r="R134" s="19">
        <v>0.8</v>
      </c>
      <c r="S134" s="19">
        <v>0.6</v>
      </c>
      <c r="T134" s="19">
        <v>0.45</v>
      </c>
      <c r="U134" s="19">
        <v>1100000</v>
      </c>
      <c r="V134" s="19">
        <v>2287</v>
      </c>
      <c r="W134" s="19">
        <v>0.5</v>
      </c>
      <c r="X134" s="19">
        <v>0.65</v>
      </c>
      <c r="Y134" s="19">
        <v>0.75</v>
      </c>
      <c r="Z134" s="19">
        <v>0.8</v>
      </c>
      <c r="AA134" s="19">
        <v>1868</v>
      </c>
      <c r="AB134" s="19">
        <v>0.6667</v>
      </c>
      <c r="AC134" s="19">
        <v>0.6667</v>
      </c>
      <c r="AD134" s="19">
        <v>0.6667</v>
      </c>
      <c r="AE134" s="19">
        <v>0.6667</v>
      </c>
      <c r="AF134" s="19">
        <v>915</v>
      </c>
      <c r="AG134" s="19">
        <v>227000</v>
      </c>
      <c r="AH134" s="19">
        <v>2.8e-6</v>
      </c>
      <c r="AI134" s="19">
        <v>13.3</v>
      </c>
      <c r="AJ134" s="19">
        <v>35600</v>
      </c>
      <c r="AK134" s="19">
        <v>631</v>
      </c>
      <c r="AL134" s="19">
        <v>7</v>
      </c>
      <c r="AM134" s="19">
        <v>41.6</v>
      </c>
      <c r="AN134" s="19">
        <v>2</v>
      </c>
      <c r="AO134" s="19">
        <v>0</v>
      </c>
      <c r="AP134" s="18">
        <v>1250</v>
      </c>
      <c r="AQ134" s="18">
        <v>750</v>
      </c>
      <c r="AR134" s="18">
        <v>0</v>
      </c>
      <c r="AS134" s="19"/>
      <c r="AT134" s="22">
        <f>技能加成!$D$7*15%</f>
        <v>0.75</v>
      </c>
      <c r="AU134" s="22"/>
      <c r="AV134" s="22"/>
      <c r="AW134" s="22"/>
      <c r="AX134" s="22"/>
      <c r="AY134" s="22"/>
      <c r="AZ134" s="22"/>
      <c r="BA134" s="22"/>
      <c r="BB134" s="22"/>
      <c r="BC134" s="22"/>
      <c r="BD134" s="22">
        <f>技能加成!$D$7*7.5%</f>
        <v>0.375</v>
      </c>
      <c r="BE134" s="22"/>
      <c r="BF134" s="22"/>
      <c r="BG134" s="22"/>
      <c r="BH134" s="22"/>
      <c r="BI134" s="22"/>
      <c r="BJ134" s="22"/>
      <c r="BK134" s="22"/>
      <c r="BL134" s="22"/>
      <c r="BM134" s="22"/>
      <c r="BN134" s="22"/>
      <c r="BO134" s="22"/>
      <c r="BP134" s="22"/>
      <c r="BQ134" s="22"/>
      <c r="BR134" s="22"/>
      <c r="BS134" s="22"/>
      <c r="BT134" s="22"/>
      <c r="BU134" s="22"/>
      <c r="BV134" s="22"/>
      <c r="BW134" s="22"/>
      <c r="BX134" s="22"/>
      <c r="BY134" s="22"/>
      <c r="BZ134" s="22"/>
      <c r="CA134" s="22"/>
      <c r="CB134" s="22"/>
      <c r="CC134" s="22"/>
      <c r="CD134" s="22"/>
      <c r="CE134" s="22"/>
      <c r="CF134" s="22"/>
      <c r="CG134" s="22"/>
      <c r="CH134" s="22"/>
      <c r="CI134" s="22"/>
      <c r="CJ134" s="22"/>
      <c r="CK134" s="22"/>
      <c r="CL134" s="22"/>
      <c r="CM134" s="22"/>
      <c r="CN134" s="22"/>
      <c r="CO134" s="22"/>
      <c r="CP134" s="22"/>
      <c r="CQ134" s="22"/>
      <c r="CR134" s="22"/>
      <c r="CS134" s="22"/>
      <c r="CT134" s="22"/>
      <c r="CU134" s="22"/>
      <c r="CV134" s="22"/>
      <c r="CW134" s="22"/>
      <c r="CX134" s="22"/>
      <c r="CY134" s="22"/>
      <c r="CZ134" s="22"/>
      <c r="DA134" s="22"/>
      <c r="DB134" s="22"/>
      <c r="DC134" s="22"/>
      <c r="DD134" s="22"/>
      <c r="DE134" s="22"/>
      <c r="DF134" s="22"/>
      <c r="DG134" s="22"/>
      <c r="DH134" s="22"/>
      <c r="DI134" s="22"/>
      <c r="DJ134" s="22"/>
      <c r="DK134" s="22"/>
      <c r="DL134" s="22"/>
      <c r="DM134" s="22"/>
      <c r="DN134" s="22"/>
      <c r="DO134" s="22"/>
      <c r="DP134" s="22"/>
      <c r="DQ134" s="22"/>
      <c r="DR134" s="22"/>
      <c r="DS134" s="22"/>
      <c r="DT134" s="22"/>
      <c r="DU134" s="22"/>
      <c r="DV134" s="22"/>
      <c r="DW134" s="22"/>
      <c r="DX134" s="22"/>
      <c r="DY134" s="22"/>
      <c r="DZ134" s="22"/>
      <c r="EA134" s="22"/>
      <c r="EB134" s="22"/>
      <c r="EC134" s="22"/>
      <c r="ED134" s="22"/>
      <c r="EE134" s="22"/>
      <c r="EF134" s="22"/>
      <c r="EG134" s="22"/>
      <c r="EH134" s="22"/>
      <c r="EI134" s="22"/>
      <c r="EJ134" s="22"/>
      <c r="EK134" s="22"/>
      <c r="EL134" s="22"/>
      <c r="EM134" s="22"/>
      <c r="EN134" s="22"/>
      <c r="EO134" s="22"/>
      <c r="EP134" s="22"/>
      <c r="EQ134" s="22"/>
      <c r="ER134" s="22"/>
      <c r="ES134" s="23"/>
      <c r="ET134" s="22"/>
      <c r="EU134" s="22"/>
      <c r="EV134" s="22"/>
      <c r="EW134" s="22"/>
      <c r="EX134" s="22"/>
      <c r="EY134" s="18"/>
      <c r="EZ134" s="18"/>
      <c r="FA134" s="22"/>
      <c r="FB134" s="22"/>
      <c r="FC134" s="22"/>
      <c r="FD134" s="22"/>
      <c r="FE134" s="22"/>
      <c r="FF134" s="22"/>
      <c r="FG134" s="22"/>
      <c r="FH134" s="22"/>
      <c r="FI134" s="22"/>
      <c r="FJ134" s="22"/>
      <c r="FK134" s="22"/>
      <c r="FL134" s="22"/>
      <c r="FM134" s="22"/>
      <c r="FN134" s="22"/>
      <c r="FO134" s="22"/>
      <c r="FP134" s="22"/>
      <c r="FQ134" s="22">
        <f>-技能加成!$D$55*5%</f>
        <v>-0.25</v>
      </c>
      <c r="FR134" s="22"/>
      <c r="FS134" s="22"/>
      <c r="FT134" s="22"/>
      <c r="FU134" s="22"/>
      <c r="FV134" s="22"/>
      <c r="FW134" s="22">
        <f>技能加成!$D$55*5%</f>
        <v>0.25</v>
      </c>
      <c r="FX134" s="22"/>
      <c r="FY134" s="23"/>
      <c r="FZ134" s="22"/>
      <c r="GA134" s="22"/>
      <c r="GB134" s="22"/>
      <c r="GC134" s="22"/>
      <c r="GD134" s="22"/>
      <c r="GE134" s="22"/>
      <c r="GF134" s="22"/>
      <c r="GG134" s="22"/>
      <c r="GH134" s="22"/>
      <c r="GI134" s="22"/>
      <c r="GJ134" s="22"/>
      <c r="GK134" s="22"/>
      <c r="GL134" s="22"/>
      <c r="GM134" s="22"/>
      <c r="GN134" s="22"/>
      <c r="GO134" s="22"/>
      <c r="GP134" s="22"/>
      <c r="GQ134" s="22"/>
      <c r="GR134" s="22"/>
      <c r="GS134" s="22"/>
      <c r="GT134" s="22"/>
      <c r="GU134" s="22"/>
      <c r="GV134" s="22"/>
      <c r="GW134" s="22"/>
      <c r="GX134" s="22"/>
      <c r="GY134" s="22"/>
      <c r="IF134" s="3">
        <v>0.25</v>
      </c>
      <c r="JG134" s="1">
        <v>1</v>
      </c>
      <c r="JP134" s="1">
        <v>140</v>
      </c>
      <c r="JQ134" s="23"/>
    </row>
    <row r="135" spans="1:277">
      <c r="A135" s="18" t="str">
        <f t="shared" si="10"/>
        <v>驱逐舰</v>
      </c>
      <c r="B135" s="19" t="s">
        <v>3600</v>
      </c>
      <c r="C135" s="19">
        <v>10</v>
      </c>
      <c r="D135" s="19">
        <f>C135</f>
        <v>10</v>
      </c>
      <c r="E135" s="19">
        <v>2</v>
      </c>
      <c r="F135" s="19">
        <v>2.1</v>
      </c>
      <c r="G135" s="19">
        <v>298</v>
      </c>
      <c r="H135" s="19">
        <v>5.5</v>
      </c>
      <c r="I135" s="19">
        <v>0</v>
      </c>
      <c r="J135" s="19">
        <v>4</v>
      </c>
      <c r="K135" s="19">
        <v>3</v>
      </c>
      <c r="L135" s="19">
        <v>4</v>
      </c>
      <c r="M135" s="19">
        <v>3</v>
      </c>
      <c r="N135" s="19">
        <v>3</v>
      </c>
      <c r="O135" s="19">
        <v>1661</v>
      </c>
      <c r="P135" s="19">
        <v>85</v>
      </c>
      <c r="Q135" s="19">
        <v>1</v>
      </c>
      <c r="R135" s="19">
        <v>0.8</v>
      </c>
      <c r="S135" s="19">
        <v>0.54</v>
      </c>
      <c r="T135" s="19">
        <v>0.5</v>
      </c>
      <c r="U135" s="19">
        <v>1140000</v>
      </c>
      <c r="V135" s="19">
        <v>2003</v>
      </c>
      <c r="W135" s="19">
        <v>0.5</v>
      </c>
      <c r="X135" s="19">
        <v>0.65</v>
      </c>
      <c r="Y135" s="19">
        <v>0.6375</v>
      </c>
      <c r="Z135" s="19">
        <v>0.9</v>
      </c>
      <c r="AA135" s="19">
        <v>2043</v>
      </c>
      <c r="AB135" s="19">
        <v>0.6667</v>
      </c>
      <c r="AC135" s="19">
        <v>0.6667</v>
      </c>
      <c r="AD135" s="19">
        <v>0.6667</v>
      </c>
      <c r="AE135" s="19">
        <v>0.6667</v>
      </c>
      <c r="AF135" s="19">
        <v>731</v>
      </c>
      <c r="AG135" s="19">
        <v>227000</v>
      </c>
      <c r="AH135" s="19">
        <v>2.8e-6</v>
      </c>
      <c r="AI135" s="19">
        <v>14.2</v>
      </c>
      <c r="AJ135" s="19">
        <v>36000</v>
      </c>
      <c r="AK135" s="19">
        <v>621</v>
      </c>
      <c r="AL135" s="19">
        <v>7</v>
      </c>
      <c r="AM135" s="19">
        <v>44.2</v>
      </c>
      <c r="AN135" s="19">
        <v>2</v>
      </c>
      <c r="AO135" s="19">
        <v>0</v>
      </c>
      <c r="AP135" s="18">
        <v>1150</v>
      </c>
      <c r="AQ135" s="18">
        <v>900</v>
      </c>
      <c r="AR135" s="18">
        <v>0</v>
      </c>
      <c r="AS135" s="19"/>
      <c r="AT135" s="22"/>
      <c r="AU135" s="22">
        <f>技能加成!$D$7*15%</f>
        <v>0.75</v>
      </c>
      <c r="AV135" s="22"/>
      <c r="AW135" s="22"/>
      <c r="AX135" s="22"/>
      <c r="AY135" s="22"/>
      <c r="AZ135" s="22"/>
      <c r="BA135" s="22"/>
      <c r="BB135" s="22"/>
      <c r="BC135" s="22"/>
      <c r="BD135" s="22"/>
      <c r="BE135" s="22">
        <f>技能加成!$D$7*7.5%</f>
        <v>0.375</v>
      </c>
      <c r="BF135" s="22"/>
      <c r="BG135" s="22"/>
      <c r="BH135" s="22"/>
      <c r="BI135" s="22"/>
      <c r="BJ135" s="22"/>
      <c r="BK135" s="22"/>
      <c r="BL135" s="22"/>
      <c r="BM135" s="22"/>
      <c r="BN135" s="22"/>
      <c r="BO135" s="22"/>
      <c r="BP135" s="22"/>
      <c r="BQ135" s="22"/>
      <c r="BR135" s="22"/>
      <c r="BS135" s="22"/>
      <c r="BT135" s="22"/>
      <c r="BU135" s="22"/>
      <c r="BV135" s="22"/>
      <c r="BW135" s="22"/>
      <c r="BX135" s="22"/>
      <c r="BY135" s="22"/>
      <c r="BZ135" s="22"/>
      <c r="CA135" s="22"/>
      <c r="CB135" s="22"/>
      <c r="CC135" s="22"/>
      <c r="CD135" s="22"/>
      <c r="CE135" s="22"/>
      <c r="CF135" s="22"/>
      <c r="CG135" s="22"/>
      <c r="CH135" s="22"/>
      <c r="CI135" s="22"/>
      <c r="CJ135" s="22"/>
      <c r="CK135" s="22"/>
      <c r="CL135" s="22"/>
      <c r="CM135" s="22"/>
      <c r="CN135" s="22"/>
      <c r="CO135" s="22"/>
      <c r="CP135" s="22"/>
      <c r="CQ135" s="22"/>
      <c r="CR135" s="22"/>
      <c r="CS135" s="22"/>
      <c r="CT135" s="22"/>
      <c r="CU135" s="22"/>
      <c r="CV135" s="22"/>
      <c r="CW135" s="22"/>
      <c r="CX135" s="22"/>
      <c r="CY135" s="22"/>
      <c r="CZ135" s="22"/>
      <c r="DA135" s="22"/>
      <c r="DB135" s="22"/>
      <c r="DC135" s="22"/>
      <c r="DD135" s="22"/>
      <c r="DE135" s="22"/>
      <c r="DF135" s="22"/>
      <c r="DG135" s="22"/>
      <c r="DH135" s="22"/>
      <c r="DI135" s="22"/>
      <c r="DJ135" s="22"/>
      <c r="DK135" s="22"/>
      <c r="DL135" s="22"/>
      <c r="DM135" s="22"/>
      <c r="DN135" s="22"/>
      <c r="DO135" s="22"/>
      <c r="DP135" s="22"/>
      <c r="DQ135" s="22"/>
      <c r="DR135" s="22"/>
      <c r="DS135" s="22"/>
      <c r="DT135" s="22"/>
      <c r="DU135" s="22"/>
      <c r="DV135" s="22"/>
      <c r="DW135" s="22"/>
      <c r="DX135" s="22"/>
      <c r="DY135" s="22"/>
      <c r="DZ135" s="22"/>
      <c r="EA135" s="22"/>
      <c r="EB135" s="22"/>
      <c r="EC135" s="22"/>
      <c r="ED135" s="22"/>
      <c r="EE135" s="22"/>
      <c r="EF135" s="22"/>
      <c r="EG135" s="22"/>
      <c r="EH135" s="22"/>
      <c r="EI135" s="22"/>
      <c r="EJ135" s="22"/>
      <c r="EK135" s="22"/>
      <c r="EL135" s="22"/>
      <c r="EM135" s="22"/>
      <c r="EN135" s="22"/>
      <c r="EO135" s="22"/>
      <c r="EP135" s="22"/>
      <c r="EQ135" s="22"/>
      <c r="ER135" s="22"/>
      <c r="ES135" s="23"/>
      <c r="ET135" s="22"/>
      <c r="EU135" s="22"/>
      <c r="EV135" s="22"/>
      <c r="EW135" s="22"/>
      <c r="EX135" s="22"/>
      <c r="EY135" s="18"/>
      <c r="EZ135" s="18"/>
      <c r="FA135" s="22"/>
      <c r="FB135" s="22"/>
      <c r="FC135" s="22"/>
      <c r="FD135" s="22"/>
      <c r="FE135" s="22"/>
      <c r="FF135" s="22"/>
      <c r="FG135" s="22"/>
      <c r="FH135" s="22"/>
      <c r="FI135" s="22"/>
      <c r="FJ135" s="22"/>
      <c r="FK135" s="22"/>
      <c r="FL135" s="22"/>
      <c r="FM135" s="22"/>
      <c r="FN135" s="22"/>
      <c r="FO135" s="22"/>
      <c r="FP135" s="22"/>
      <c r="FQ135" s="22">
        <f>-技能加成!$D$55*5%</f>
        <v>-0.25</v>
      </c>
      <c r="FR135" s="22">
        <f>-技能加成!$D$55*5%</f>
        <v>-0.25</v>
      </c>
      <c r="FS135" s="22"/>
      <c r="FT135" s="22"/>
      <c r="FU135" s="22"/>
      <c r="FV135" s="22"/>
      <c r="FW135" s="22"/>
      <c r="FX135" s="22"/>
      <c r="FY135" s="23"/>
      <c r="FZ135" s="22"/>
      <c r="GA135" s="22"/>
      <c r="GB135" s="22"/>
      <c r="GC135" s="22"/>
      <c r="GD135" s="22"/>
      <c r="GE135" s="22"/>
      <c r="GF135" s="22"/>
      <c r="GG135" s="22"/>
      <c r="GH135" s="22"/>
      <c r="GI135" s="22"/>
      <c r="GJ135" s="22"/>
      <c r="GK135" s="22"/>
      <c r="GL135" s="22"/>
      <c r="GM135" s="22"/>
      <c r="GN135" s="22"/>
      <c r="GO135" s="22"/>
      <c r="GP135" s="22"/>
      <c r="GQ135" s="22"/>
      <c r="GR135" s="22"/>
      <c r="GS135" s="22"/>
      <c r="GT135" s="22"/>
      <c r="GU135" s="22"/>
      <c r="GV135" s="22"/>
      <c r="GW135" s="22"/>
      <c r="GX135" s="22"/>
      <c r="GY135" s="22"/>
      <c r="IG135" s="3">
        <v>0.25</v>
      </c>
      <c r="JG135" s="1">
        <v>1</v>
      </c>
      <c r="JP135" s="1">
        <v>140</v>
      </c>
      <c r="JQ135" s="23"/>
    </row>
    <row r="136" spans="1:277">
      <c r="A136" s="18" t="str">
        <f t="shared" si="10"/>
        <v>巡洋舰</v>
      </c>
      <c r="B136" s="19" t="s">
        <v>50</v>
      </c>
      <c r="C136" s="19">
        <v>0</v>
      </c>
      <c r="D136" s="19">
        <v>7</v>
      </c>
      <c r="E136" s="19">
        <v>3</v>
      </c>
      <c r="F136" s="19">
        <v>0.36</v>
      </c>
      <c r="G136" s="19">
        <v>255</v>
      </c>
      <c r="H136" s="19">
        <v>3</v>
      </c>
      <c r="I136" s="19">
        <v>1</v>
      </c>
      <c r="J136" s="19">
        <v>6</v>
      </c>
      <c r="K136" s="19">
        <v>4</v>
      </c>
      <c r="L136" s="19">
        <v>4</v>
      </c>
      <c r="M136" s="19">
        <v>3</v>
      </c>
      <c r="N136" s="19">
        <v>3</v>
      </c>
      <c r="O136" s="19">
        <v>6948</v>
      </c>
      <c r="P136" s="19">
        <v>682</v>
      </c>
      <c r="Q136" s="19">
        <v>1</v>
      </c>
      <c r="R136" s="19">
        <v>0.72</v>
      </c>
      <c r="S136" s="19">
        <v>0.6</v>
      </c>
      <c r="T136" s="19">
        <v>0.5</v>
      </c>
      <c r="U136" s="19">
        <v>6240000</v>
      </c>
      <c r="V136" s="19">
        <v>5499</v>
      </c>
      <c r="W136" s="19">
        <v>0.5</v>
      </c>
      <c r="X136" s="19">
        <v>0.5525</v>
      </c>
      <c r="Y136" s="19">
        <v>0.75</v>
      </c>
      <c r="Z136" s="19">
        <v>0.9</v>
      </c>
      <c r="AA136" s="19">
        <v>5067</v>
      </c>
      <c r="AB136" s="19">
        <v>0.6667</v>
      </c>
      <c r="AC136" s="19">
        <v>0.6667</v>
      </c>
      <c r="AD136" s="19">
        <v>0.6667</v>
      </c>
      <c r="AE136" s="19">
        <v>0.6667</v>
      </c>
      <c r="AF136" s="19">
        <v>2830</v>
      </c>
      <c r="AG136" s="19">
        <v>612000</v>
      </c>
      <c r="AH136" s="19">
        <v>1.2e-6</v>
      </c>
      <c r="AI136" s="19">
        <v>22.8</v>
      </c>
      <c r="AJ136" s="19">
        <v>50000</v>
      </c>
      <c r="AK136" s="19">
        <v>325</v>
      </c>
      <c r="AL136" s="19">
        <v>7</v>
      </c>
      <c r="AM136" s="19">
        <v>94.1</v>
      </c>
      <c r="AN136" s="19">
        <v>3</v>
      </c>
      <c r="AO136" s="19">
        <v>100</v>
      </c>
      <c r="AP136" s="18">
        <v>9362</v>
      </c>
      <c r="AQ136" s="18">
        <v>760</v>
      </c>
      <c r="AR136" s="18">
        <v>0</v>
      </c>
      <c r="AS136" s="19"/>
      <c r="AT136" s="22"/>
      <c r="AU136" s="22"/>
      <c r="AV136" s="22"/>
      <c r="AW136" s="22"/>
      <c r="AX136" s="22"/>
      <c r="AY136" s="22"/>
      <c r="AZ136" s="22"/>
      <c r="BA136" s="22"/>
      <c r="BB136" s="22"/>
      <c r="BC136" s="22"/>
      <c r="BD136" s="22"/>
      <c r="BE136" s="22"/>
      <c r="BF136" s="22"/>
      <c r="BG136" s="22"/>
      <c r="BH136" s="22"/>
      <c r="BI136" s="22"/>
      <c r="BJ136" s="22"/>
      <c r="BK136" s="22"/>
      <c r="BL136" s="22"/>
      <c r="BM136" s="22"/>
      <c r="BN136" s="22"/>
      <c r="BO136" s="22"/>
      <c r="BP136" s="22"/>
      <c r="BQ136" s="22"/>
      <c r="BR136" s="22"/>
      <c r="BS136" s="22"/>
      <c r="BT136" s="22"/>
      <c r="BU136" s="22"/>
      <c r="BV136" s="22"/>
      <c r="BW136" s="22"/>
      <c r="BX136" s="22"/>
      <c r="BY136" s="22"/>
      <c r="BZ136" s="22"/>
      <c r="CA136" s="22"/>
      <c r="CB136" s="22"/>
      <c r="CC136" s="22"/>
      <c r="CD136" s="22"/>
      <c r="CE136" s="22"/>
      <c r="CF136" s="22"/>
      <c r="CG136" s="22"/>
      <c r="CH136" s="22"/>
      <c r="CI136" s="22"/>
      <c r="CJ136" s="22"/>
      <c r="CK136" s="22"/>
      <c r="CL136" s="22"/>
      <c r="CM136" s="22"/>
      <c r="CN136" s="22"/>
      <c r="CO136" s="22"/>
      <c r="CP136" s="22"/>
      <c r="CQ136" s="22"/>
      <c r="CR136" s="22"/>
      <c r="CS136" s="22"/>
      <c r="CT136" s="22"/>
      <c r="CU136" s="22"/>
      <c r="CV136" s="22"/>
      <c r="CW136" s="22"/>
      <c r="CX136" s="22"/>
      <c r="CY136" s="22">
        <f>技能加成!$D$181*5%</f>
        <v>0.25</v>
      </c>
      <c r="CZ136" s="22">
        <f>技能加成!$D$181*5%</f>
        <v>0.25</v>
      </c>
      <c r="DA136" s="22">
        <f>技能加成!$D$181*5%</f>
        <v>0.25</v>
      </c>
      <c r="DB136" s="22">
        <f>技能加成!$D$181*5%</f>
        <v>0.25</v>
      </c>
      <c r="DC136" s="22"/>
      <c r="DD136" s="22">
        <f>技能加成!$D$181*5%</f>
        <v>0.25</v>
      </c>
      <c r="DE136" s="22"/>
      <c r="DF136" s="22"/>
      <c r="DG136" s="22"/>
      <c r="DH136" s="22"/>
      <c r="DI136" s="22"/>
      <c r="DJ136" s="22"/>
      <c r="DK136" s="22"/>
      <c r="DL136" s="22"/>
      <c r="DM136" s="22"/>
      <c r="DN136" s="22"/>
      <c r="DO136" s="22"/>
      <c r="DP136" s="22"/>
      <c r="DQ136" s="22"/>
      <c r="DR136" s="22"/>
      <c r="DS136" s="22"/>
      <c r="DT136" s="22"/>
      <c r="DU136" s="22"/>
      <c r="DV136" s="22"/>
      <c r="DW136" s="22"/>
      <c r="DX136" s="22"/>
      <c r="DY136" s="22"/>
      <c r="DZ136" s="22"/>
      <c r="EA136" s="22"/>
      <c r="EB136" s="22"/>
      <c r="EC136" s="22"/>
      <c r="ED136" s="22"/>
      <c r="EE136" s="22"/>
      <c r="EF136" s="22"/>
      <c r="EG136" s="22"/>
      <c r="EH136" s="22"/>
      <c r="EI136" s="22"/>
      <c r="EJ136" s="22"/>
      <c r="EK136" s="22"/>
      <c r="EL136" s="22"/>
      <c r="EM136" s="22"/>
      <c r="EN136" s="22"/>
      <c r="EO136" s="22"/>
      <c r="EP136" s="22"/>
      <c r="EQ136" s="22"/>
      <c r="ER136" s="22"/>
      <c r="ES136" s="23"/>
      <c r="ET136" s="22"/>
      <c r="EU136" s="22"/>
      <c r="EV136" s="22">
        <f>技能加成!$D$10*10%</f>
        <v>0.5</v>
      </c>
      <c r="EW136" s="22">
        <f>技能加成!$D$10*10%</f>
        <v>0.5</v>
      </c>
      <c r="EX136" s="22"/>
      <c r="EY136" s="18"/>
      <c r="EZ136" s="18"/>
      <c r="FA136" s="22"/>
      <c r="FB136" s="22"/>
      <c r="FC136" s="22"/>
      <c r="FD136" s="22"/>
      <c r="FE136" s="22"/>
      <c r="FF136" s="22"/>
      <c r="FG136" s="22"/>
      <c r="FH136" s="22"/>
      <c r="FI136" s="22"/>
      <c r="FJ136" s="22"/>
      <c r="FK136" s="22"/>
      <c r="FL136" s="22"/>
      <c r="FM136" s="22"/>
      <c r="FN136" s="22"/>
      <c r="FO136" s="22"/>
      <c r="FP136" s="22"/>
      <c r="FQ136" s="22"/>
      <c r="FR136" s="22"/>
      <c r="FS136" s="22"/>
      <c r="FT136" s="22"/>
      <c r="FU136" s="22"/>
      <c r="FV136" s="22"/>
      <c r="FW136" s="22"/>
      <c r="FX136" s="22"/>
      <c r="FY136" s="23"/>
      <c r="FZ136" s="22"/>
      <c r="GA136" s="22"/>
      <c r="GB136" s="22"/>
      <c r="GC136" s="22"/>
      <c r="GD136" s="22"/>
      <c r="GE136" s="22"/>
      <c r="GF136" s="22"/>
      <c r="GG136" s="22"/>
      <c r="GH136" s="22"/>
      <c r="GI136" s="22"/>
      <c r="GJ136" s="22"/>
      <c r="GK136" s="22"/>
      <c r="GL136" s="22"/>
      <c r="GM136" s="22"/>
      <c r="GN136" s="22"/>
      <c r="GO136" s="22"/>
      <c r="GP136" s="22"/>
      <c r="GQ136" s="22"/>
      <c r="GR136" s="22"/>
      <c r="GS136" s="22"/>
      <c r="GT136" s="22"/>
      <c r="GU136" s="22"/>
      <c r="GV136" s="22"/>
      <c r="GW136" s="22"/>
      <c r="GX136" s="22"/>
      <c r="GY136" s="22"/>
      <c r="HB136" s="3">
        <v>2</v>
      </c>
      <c r="HC136" s="3">
        <v>-0.5</v>
      </c>
      <c r="HE136" s="4">
        <v>1</v>
      </c>
      <c r="JP136" s="1">
        <v>277</v>
      </c>
      <c r="JQ136" s="23"/>
    </row>
    <row r="137" spans="1:277">
      <c r="A137" s="18" t="str">
        <f t="shared" si="10"/>
        <v>巡洋舰</v>
      </c>
      <c r="B137" s="20" t="s">
        <v>99</v>
      </c>
      <c r="C137" s="20">
        <v>0</v>
      </c>
      <c r="D137" s="20">
        <v>7</v>
      </c>
      <c r="E137" s="20">
        <v>3</v>
      </c>
      <c r="F137" s="20">
        <v>0.34</v>
      </c>
      <c r="G137" s="20">
        <v>292</v>
      </c>
      <c r="H137" s="20">
        <v>3</v>
      </c>
      <c r="I137" s="20">
        <v>1</v>
      </c>
      <c r="J137" s="20">
        <v>5</v>
      </c>
      <c r="K137" s="20">
        <v>3</v>
      </c>
      <c r="L137" s="20">
        <v>5</v>
      </c>
      <c r="M137" s="20">
        <v>3</v>
      </c>
      <c r="N137" s="20">
        <v>3</v>
      </c>
      <c r="O137" s="20">
        <v>6677</v>
      </c>
      <c r="P137" s="20">
        <v>949</v>
      </c>
      <c r="Q137" s="20">
        <v>0.9</v>
      </c>
      <c r="R137" s="20">
        <v>0.8</v>
      </c>
      <c r="S137" s="20">
        <v>0.6</v>
      </c>
      <c r="T137" s="20">
        <v>0.5</v>
      </c>
      <c r="U137" s="20">
        <v>6040000</v>
      </c>
      <c r="V137" s="20">
        <v>6677</v>
      </c>
      <c r="W137" s="20">
        <v>0.5</v>
      </c>
      <c r="X137" s="20">
        <v>0.65</v>
      </c>
      <c r="Y137" s="20">
        <v>0.75</v>
      </c>
      <c r="Z137" s="20">
        <v>0.9</v>
      </c>
      <c r="AA137" s="20">
        <v>5907</v>
      </c>
      <c r="AB137" s="20">
        <v>0.6667</v>
      </c>
      <c r="AC137" s="20">
        <v>0.6667</v>
      </c>
      <c r="AD137" s="20">
        <v>0.6667</v>
      </c>
      <c r="AE137" s="20">
        <v>0.6667</v>
      </c>
      <c r="AF137" s="20">
        <v>3002</v>
      </c>
      <c r="AG137" s="20">
        <v>606000</v>
      </c>
      <c r="AH137" s="20">
        <v>1.2e-6</v>
      </c>
      <c r="AI137" s="20">
        <v>19.5</v>
      </c>
      <c r="AJ137" s="20">
        <v>47000</v>
      </c>
      <c r="AK137" s="20">
        <v>423</v>
      </c>
      <c r="AL137" s="20">
        <v>7</v>
      </c>
      <c r="AM137" s="20">
        <v>70</v>
      </c>
      <c r="AN137" s="20">
        <v>3</v>
      </c>
      <c r="AO137" s="20">
        <v>100</v>
      </c>
      <c r="AP137" s="18">
        <v>9047</v>
      </c>
      <c r="AQ137" s="18">
        <v>800</v>
      </c>
      <c r="AR137" s="18">
        <v>0</v>
      </c>
      <c r="AS137" s="20"/>
      <c r="AT137" s="22"/>
      <c r="AU137" s="22"/>
      <c r="AV137" s="22"/>
      <c r="AW137" s="22"/>
      <c r="AX137" s="22"/>
      <c r="AY137" s="22"/>
      <c r="AZ137" s="22"/>
      <c r="BA137" s="22"/>
      <c r="BB137" s="22"/>
      <c r="BC137" s="22"/>
      <c r="BD137" s="22"/>
      <c r="BE137" s="22"/>
      <c r="BF137" s="22"/>
      <c r="BG137" s="22"/>
      <c r="BH137" s="22"/>
      <c r="BI137" s="22"/>
      <c r="BJ137" s="22"/>
      <c r="BK137" s="22"/>
      <c r="BL137" s="22"/>
      <c r="BM137" s="22"/>
      <c r="BN137" s="22"/>
      <c r="BO137" s="22"/>
      <c r="BP137" s="22"/>
      <c r="BQ137" s="22"/>
      <c r="BR137" s="22"/>
      <c r="BS137" s="22"/>
      <c r="BT137" s="22"/>
      <c r="BU137" s="22"/>
      <c r="BV137" s="22"/>
      <c r="BW137" s="22"/>
      <c r="BX137" s="22"/>
      <c r="BY137" s="22"/>
      <c r="BZ137" s="22"/>
      <c r="CA137" s="22"/>
      <c r="CB137" s="22"/>
      <c r="CC137" s="22">
        <f>技能加成!$D$163*5%</f>
        <v>0.25</v>
      </c>
      <c r="CD137" s="22"/>
      <c r="CE137" s="22"/>
      <c r="CF137" s="22"/>
      <c r="CG137" s="22"/>
      <c r="CH137" s="22">
        <f>-技能加成!$D$163*5%</f>
        <v>-0.25</v>
      </c>
      <c r="CI137" s="22"/>
      <c r="CJ137" s="22"/>
      <c r="CK137" s="22"/>
      <c r="CL137" s="22"/>
      <c r="CM137" s="22">
        <f>技能加成!$D$10*7.5%</f>
        <v>0.375</v>
      </c>
      <c r="CN137" s="22"/>
      <c r="CO137" s="22"/>
      <c r="CP137" s="22"/>
      <c r="CQ137" s="22"/>
      <c r="CR137" s="22"/>
      <c r="CS137" s="22"/>
      <c r="CT137" s="22"/>
      <c r="CU137" s="22"/>
      <c r="CV137" s="22"/>
      <c r="CW137" s="22">
        <f>技能加成!$D$10*7.5%</f>
        <v>0.375</v>
      </c>
      <c r="CX137" s="22"/>
      <c r="CY137" s="22"/>
      <c r="CZ137" s="22"/>
      <c r="DA137" s="22"/>
      <c r="DB137" s="22"/>
      <c r="DC137" s="22"/>
      <c r="DD137" s="22"/>
      <c r="DE137" s="22"/>
      <c r="DF137" s="22"/>
      <c r="DG137" s="22"/>
      <c r="DH137" s="22"/>
      <c r="DI137" s="22"/>
      <c r="DJ137" s="22"/>
      <c r="DK137" s="22"/>
      <c r="DL137" s="22"/>
      <c r="DM137" s="22"/>
      <c r="DN137" s="22"/>
      <c r="DO137" s="22"/>
      <c r="DP137" s="22"/>
      <c r="DQ137" s="22"/>
      <c r="DR137" s="22"/>
      <c r="DS137" s="22"/>
      <c r="DT137" s="22"/>
      <c r="DU137" s="22"/>
      <c r="DV137" s="22"/>
      <c r="DW137" s="22"/>
      <c r="DX137" s="22"/>
      <c r="DY137" s="22"/>
      <c r="DZ137" s="22"/>
      <c r="EA137" s="22"/>
      <c r="EB137" s="22"/>
      <c r="EC137" s="22"/>
      <c r="ED137" s="22"/>
      <c r="EE137" s="22"/>
      <c r="EF137" s="22"/>
      <c r="EG137" s="22"/>
      <c r="EH137" s="22"/>
      <c r="EI137" s="22"/>
      <c r="EJ137" s="22"/>
      <c r="EK137" s="22"/>
      <c r="EL137" s="22"/>
      <c r="EM137" s="22"/>
      <c r="EN137" s="22"/>
      <c r="EO137" s="22"/>
      <c r="EP137" s="22"/>
      <c r="EQ137" s="22"/>
      <c r="ER137" s="22"/>
      <c r="ES137" s="23"/>
      <c r="ET137" s="22"/>
      <c r="EU137" s="22"/>
      <c r="EV137" s="22"/>
      <c r="EW137" s="22"/>
      <c r="EX137" s="22"/>
      <c r="EY137" s="18"/>
      <c r="EZ137" s="18"/>
      <c r="FA137" s="22"/>
      <c r="FB137" s="22"/>
      <c r="FC137" s="22"/>
      <c r="FD137" s="22"/>
      <c r="FE137" s="22"/>
      <c r="FF137" s="22"/>
      <c r="FG137" s="22"/>
      <c r="FH137" s="22"/>
      <c r="FI137" s="22"/>
      <c r="FJ137" s="22"/>
      <c r="FK137" s="22"/>
      <c r="FL137" s="22"/>
      <c r="FM137" s="22"/>
      <c r="FN137" s="22"/>
      <c r="FO137" s="22"/>
      <c r="FP137" s="22"/>
      <c r="FQ137" s="22"/>
      <c r="FR137" s="22"/>
      <c r="FS137" s="22"/>
      <c r="FT137" s="22"/>
      <c r="FU137" s="22"/>
      <c r="FV137" s="22"/>
      <c r="FW137" s="22"/>
      <c r="FX137" s="22"/>
      <c r="FY137" s="23"/>
      <c r="FZ137" s="22"/>
      <c r="GA137" s="22"/>
      <c r="GB137" s="22"/>
      <c r="GC137" s="22"/>
      <c r="GD137" s="22"/>
      <c r="GE137" s="22"/>
      <c r="GF137" s="22"/>
      <c r="GG137" s="22"/>
      <c r="GH137" s="22"/>
      <c r="GI137" s="22"/>
      <c r="GJ137" s="22"/>
      <c r="GK137" s="22"/>
      <c r="GL137" s="22"/>
      <c r="GM137" s="22"/>
      <c r="GN137" s="22"/>
      <c r="GO137" s="22"/>
      <c r="GP137" s="22"/>
      <c r="GQ137" s="22"/>
      <c r="GR137" s="22"/>
      <c r="GS137" s="22"/>
      <c r="GT137" s="22"/>
      <c r="GU137" s="22"/>
      <c r="GV137" s="22"/>
      <c r="GW137" s="22"/>
      <c r="GX137" s="22"/>
      <c r="GY137" s="22"/>
      <c r="HF137" s="3">
        <v>0.5</v>
      </c>
      <c r="HG137" s="3">
        <v>0.5</v>
      </c>
      <c r="HH137" s="4">
        <v>5</v>
      </c>
      <c r="JP137" s="1">
        <v>221</v>
      </c>
      <c r="JQ137" s="23"/>
    </row>
    <row r="138" spans="1:277">
      <c r="A138" s="18" t="str">
        <f t="shared" si="10"/>
        <v>巡洋舰</v>
      </c>
      <c r="B138" s="20" t="s">
        <v>138</v>
      </c>
      <c r="C138" s="20">
        <v>0</v>
      </c>
      <c r="D138" s="20">
        <v>7</v>
      </c>
      <c r="E138" s="20">
        <v>3</v>
      </c>
      <c r="F138" s="20">
        <v>0.4</v>
      </c>
      <c r="G138" s="20">
        <v>216</v>
      </c>
      <c r="H138" s="20">
        <v>3</v>
      </c>
      <c r="I138" s="20">
        <v>2</v>
      </c>
      <c r="J138" s="20">
        <v>4</v>
      </c>
      <c r="K138" s="20">
        <v>3</v>
      </c>
      <c r="L138" s="20">
        <v>5</v>
      </c>
      <c r="M138" s="20">
        <v>3</v>
      </c>
      <c r="N138" s="20">
        <v>3</v>
      </c>
      <c r="O138" s="20">
        <v>7809</v>
      </c>
      <c r="P138" s="20">
        <v>664</v>
      </c>
      <c r="Q138" s="20">
        <v>1</v>
      </c>
      <c r="R138" s="20">
        <v>0.72</v>
      </c>
      <c r="S138" s="20">
        <v>0.6</v>
      </c>
      <c r="T138" s="20">
        <v>0.5</v>
      </c>
      <c r="U138" s="20">
        <v>6830000</v>
      </c>
      <c r="V138" s="20">
        <v>5597</v>
      </c>
      <c r="W138" s="20">
        <v>0.5</v>
      </c>
      <c r="X138" s="20">
        <v>0.5525</v>
      </c>
      <c r="Y138" s="20">
        <v>0.75</v>
      </c>
      <c r="Z138" s="20">
        <v>0.9</v>
      </c>
      <c r="AA138" s="20">
        <v>5854</v>
      </c>
      <c r="AB138" s="20">
        <v>0.6667</v>
      </c>
      <c r="AC138" s="20">
        <v>0.6667</v>
      </c>
      <c r="AD138" s="20">
        <v>0.6667</v>
      </c>
      <c r="AE138" s="20">
        <v>0.6667</v>
      </c>
      <c r="AF138" s="20">
        <v>3666</v>
      </c>
      <c r="AG138" s="20">
        <v>600000</v>
      </c>
      <c r="AH138" s="20">
        <v>1.2e-6</v>
      </c>
      <c r="AI138" s="20">
        <v>23.9</v>
      </c>
      <c r="AJ138" s="20">
        <v>57990</v>
      </c>
      <c r="AK138" s="20">
        <v>309</v>
      </c>
      <c r="AL138" s="20">
        <v>7</v>
      </c>
      <c r="AM138" s="20">
        <v>100</v>
      </c>
      <c r="AN138" s="20">
        <v>3</v>
      </c>
      <c r="AO138" s="20">
        <v>800</v>
      </c>
      <c r="AP138" s="18">
        <v>9600</v>
      </c>
      <c r="AQ138" s="18">
        <v>880</v>
      </c>
      <c r="AR138" s="18">
        <v>0</v>
      </c>
      <c r="AS138" s="20"/>
      <c r="AT138" s="22"/>
      <c r="AU138" s="22"/>
      <c r="AV138" s="22"/>
      <c r="AW138" s="22"/>
      <c r="AX138" s="22"/>
      <c r="AY138" s="22"/>
      <c r="AZ138" s="22"/>
      <c r="BA138" s="22"/>
      <c r="BB138" s="22"/>
      <c r="BC138" s="22"/>
      <c r="BD138" s="22"/>
      <c r="BE138" s="22"/>
      <c r="BF138" s="22"/>
      <c r="BG138" s="22"/>
      <c r="BH138" s="22"/>
      <c r="BI138" s="22"/>
      <c r="BJ138" s="22"/>
      <c r="BK138" s="22"/>
      <c r="BL138" s="22"/>
      <c r="BM138" s="22"/>
      <c r="BN138" s="22"/>
      <c r="BO138" s="22"/>
      <c r="BP138" s="22"/>
      <c r="BQ138" s="22"/>
      <c r="BR138" s="22"/>
      <c r="BS138" s="22"/>
      <c r="BT138" s="22"/>
      <c r="BU138" s="22"/>
      <c r="BV138" s="22"/>
      <c r="BW138" s="22"/>
      <c r="BX138" s="22"/>
      <c r="BY138" s="22"/>
      <c r="BZ138" s="22"/>
      <c r="CA138" s="22"/>
      <c r="CB138" s="22"/>
      <c r="CC138" s="22"/>
      <c r="CD138" s="22"/>
      <c r="CE138" s="22">
        <f>技能加成!$D$199*10%</f>
        <v>0.5</v>
      </c>
      <c r="CF138" s="22"/>
      <c r="CG138" s="22"/>
      <c r="CH138" s="22"/>
      <c r="CI138" s="22"/>
      <c r="CJ138" s="22"/>
      <c r="CK138" s="22"/>
      <c r="CL138" s="22"/>
      <c r="CM138" s="22"/>
      <c r="CN138" s="22"/>
      <c r="CO138" s="22"/>
      <c r="CP138" s="22"/>
      <c r="CQ138" s="22"/>
      <c r="CR138" s="22"/>
      <c r="CS138" s="22"/>
      <c r="CT138" s="22"/>
      <c r="CU138" s="22"/>
      <c r="CV138" s="22"/>
      <c r="CW138" s="22"/>
      <c r="CX138" s="22"/>
      <c r="CY138" s="22"/>
      <c r="CZ138" s="22">
        <f>技能加成!$D$10*10%</f>
        <v>0.5</v>
      </c>
      <c r="DA138" s="22">
        <f>技能加成!$D$10*10%</f>
        <v>0.5</v>
      </c>
      <c r="DB138" s="22"/>
      <c r="DC138" s="22"/>
      <c r="DD138" s="22"/>
      <c r="DE138" s="22"/>
      <c r="DF138" s="22"/>
      <c r="DG138" s="22"/>
      <c r="DH138" s="22"/>
      <c r="DI138" s="22"/>
      <c r="DJ138" s="22"/>
      <c r="DK138" s="22"/>
      <c r="DL138" s="22"/>
      <c r="DM138" s="22"/>
      <c r="DN138" s="22"/>
      <c r="DO138" s="22"/>
      <c r="DP138" s="22"/>
      <c r="DQ138" s="22"/>
      <c r="DR138" s="22"/>
      <c r="DS138" s="22"/>
      <c r="DT138" s="22"/>
      <c r="DU138" s="22"/>
      <c r="DV138" s="22"/>
      <c r="DW138" s="22"/>
      <c r="DX138" s="22"/>
      <c r="DY138" s="22"/>
      <c r="DZ138" s="22"/>
      <c r="EA138" s="22"/>
      <c r="EB138" s="22"/>
      <c r="EC138" s="22"/>
      <c r="ED138" s="22"/>
      <c r="EE138" s="22"/>
      <c r="EF138" s="22"/>
      <c r="EG138" s="22"/>
      <c r="EH138" s="22"/>
      <c r="EI138" s="22"/>
      <c r="EJ138" s="22"/>
      <c r="EK138" s="22"/>
      <c r="EL138" s="22"/>
      <c r="EM138" s="22"/>
      <c r="EN138" s="22"/>
      <c r="EO138" s="22"/>
      <c r="EP138" s="22"/>
      <c r="EQ138" s="22"/>
      <c r="ER138" s="22"/>
      <c r="ES138" s="23">
        <f>技能加成!$D$199*4</f>
        <v>20</v>
      </c>
      <c r="ET138" s="22"/>
      <c r="EU138" s="22"/>
      <c r="EV138" s="22"/>
      <c r="EW138" s="22"/>
      <c r="EX138" s="22"/>
      <c r="EY138" s="18"/>
      <c r="EZ138" s="18"/>
      <c r="FA138" s="22"/>
      <c r="FB138" s="22"/>
      <c r="FC138" s="22"/>
      <c r="FD138" s="22"/>
      <c r="FE138" s="22"/>
      <c r="FF138" s="22"/>
      <c r="FG138" s="22"/>
      <c r="FH138" s="22"/>
      <c r="FI138" s="22"/>
      <c r="FJ138" s="22"/>
      <c r="FK138" s="22"/>
      <c r="FL138" s="22"/>
      <c r="FM138" s="22"/>
      <c r="FN138" s="22"/>
      <c r="FO138" s="22"/>
      <c r="FP138" s="22"/>
      <c r="FQ138" s="22"/>
      <c r="FR138" s="22"/>
      <c r="FS138" s="22"/>
      <c r="FT138" s="22"/>
      <c r="FU138" s="22"/>
      <c r="FV138" s="22"/>
      <c r="FW138" s="22"/>
      <c r="FX138" s="22"/>
      <c r="FY138" s="23"/>
      <c r="FZ138" s="22"/>
      <c r="GA138" s="22"/>
      <c r="GB138" s="22"/>
      <c r="GC138" s="22"/>
      <c r="GD138" s="22"/>
      <c r="GE138" s="22">
        <f>技能加成!$D$10*4%</f>
        <v>0.2</v>
      </c>
      <c r="GF138" s="22"/>
      <c r="GG138" s="22"/>
      <c r="GH138" s="22"/>
      <c r="GI138" s="22"/>
      <c r="GJ138" s="22"/>
      <c r="GK138" s="22"/>
      <c r="GL138" s="22"/>
      <c r="GM138" s="22"/>
      <c r="GN138" s="22"/>
      <c r="GO138" s="22"/>
      <c r="GP138" s="22"/>
      <c r="GQ138" s="22"/>
      <c r="GR138" s="22"/>
      <c r="GS138" s="22"/>
      <c r="GT138" s="22"/>
      <c r="GU138" s="22"/>
      <c r="GV138" s="22"/>
      <c r="GW138" s="22"/>
      <c r="GX138" s="22"/>
      <c r="GY138" s="22"/>
      <c r="HI138" s="3">
        <v>2</v>
      </c>
      <c r="HJ138" s="3">
        <v>2</v>
      </c>
      <c r="JP138" s="1">
        <v>289</v>
      </c>
      <c r="JQ138" s="23"/>
    </row>
    <row r="139" spans="1:277">
      <c r="A139" s="18" t="str">
        <f t="shared" si="10"/>
        <v>巡洋舰</v>
      </c>
      <c r="B139" s="21" t="s">
        <v>186</v>
      </c>
      <c r="C139" s="21">
        <v>0</v>
      </c>
      <c r="D139" s="21">
        <v>7</v>
      </c>
      <c r="E139" s="21">
        <v>3</v>
      </c>
      <c r="F139" s="21">
        <v>0.4</v>
      </c>
      <c r="G139" s="21">
        <v>253</v>
      </c>
      <c r="H139" s="21">
        <v>3</v>
      </c>
      <c r="I139" s="21">
        <v>1</v>
      </c>
      <c r="J139" s="21">
        <v>4</v>
      </c>
      <c r="K139" s="21">
        <v>3</v>
      </c>
      <c r="L139" s="21">
        <v>5</v>
      </c>
      <c r="M139" s="21">
        <v>3</v>
      </c>
      <c r="N139" s="21">
        <v>3</v>
      </c>
      <c r="O139" s="21">
        <v>7699</v>
      </c>
      <c r="P139" s="21">
        <v>1086</v>
      </c>
      <c r="Q139" s="21">
        <v>1</v>
      </c>
      <c r="R139" s="21">
        <v>0.8</v>
      </c>
      <c r="S139" s="21">
        <v>0.6</v>
      </c>
      <c r="T139" s="21">
        <v>0.45</v>
      </c>
      <c r="U139" s="21">
        <v>6750000</v>
      </c>
      <c r="V139" s="21">
        <v>5831</v>
      </c>
      <c r="W139" s="21">
        <v>0.5</v>
      </c>
      <c r="X139" s="21">
        <v>0.65</v>
      </c>
      <c r="Y139" s="21">
        <v>0.75</v>
      </c>
      <c r="Z139" s="21">
        <v>0.81</v>
      </c>
      <c r="AA139" s="21">
        <v>5735</v>
      </c>
      <c r="AB139" s="21">
        <v>0.6667</v>
      </c>
      <c r="AC139" s="21">
        <v>0.6667</v>
      </c>
      <c r="AD139" s="21">
        <v>0.6667</v>
      </c>
      <c r="AE139" s="21">
        <v>0.6667</v>
      </c>
      <c r="AF139" s="21">
        <v>4657</v>
      </c>
      <c r="AG139" s="21">
        <v>600000</v>
      </c>
      <c r="AH139" s="21">
        <v>1.2e-6</v>
      </c>
      <c r="AI139" s="21">
        <v>21.7</v>
      </c>
      <c r="AJ139" s="21">
        <v>58980</v>
      </c>
      <c r="AK139" s="21">
        <v>298</v>
      </c>
      <c r="AL139" s="21">
        <v>7</v>
      </c>
      <c r="AM139" s="21">
        <v>83.3</v>
      </c>
      <c r="AN139" s="21">
        <v>3</v>
      </c>
      <c r="AO139" s="21">
        <v>100</v>
      </c>
      <c r="AP139" s="18">
        <v>9600</v>
      </c>
      <c r="AQ139" s="18">
        <v>820</v>
      </c>
      <c r="AR139" s="18">
        <v>0</v>
      </c>
      <c r="AS139" s="21"/>
      <c r="AT139" s="22"/>
      <c r="AU139" s="22"/>
      <c r="AV139" s="22"/>
      <c r="AW139" s="22"/>
      <c r="AX139" s="22"/>
      <c r="AY139" s="22"/>
      <c r="AZ139" s="22"/>
      <c r="BA139" s="22"/>
      <c r="BB139" s="22"/>
      <c r="BC139" s="22"/>
      <c r="BD139" s="22"/>
      <c r="BE139" s="22"/>
      <c r="BF139" s="22"/>
      <c r="BG139" s="22"/>
      <c r="BH139" s="22"/>
      <c r="BI139" s="22"/>
      <c r="BJ139" s="22"/>
      <c r="BK139" s="22"/>
      <c r="BL139" s="22"/>
      <c r="BM139" s="22"/>
      <c r="BN139" s="22"/>
      <c r="BO139" s="22"/>
      <c r="BP139" s="22"/>
      <c r="BQ139" s="22"/>
      <c r="BR139" s="22"/>
      <c r="BS139" s="22"/>
      <c r="BT139" s="22"/>
      <c r="BU139" s="22"/>
      <c r="BV139" s="22"/>
      <c r="BW139" s="22"/>
      <c r="BX139" s="22"/>
      <c r="BY139" s="22"/>
      <c r="BZ139" s="22"/>
      <c r="CA139" s="22">
        <f>技能加成!$D$127*15%</f>
        <v>0.75</v>
      </c>
      <c r="CB139" s="22"/>
      <c r="CC139" s="22"/>
      <c r="CD139" s="22"/>
      <c r="CE139" s="22"/>
      <c r="CF139" s="22"/>
      <c r="CG139" s="22"/>
      <c r="CH139" s="22"/>
      <c r="CI139" s="22"/>
      <c r="CJ139" s="22"/>
      <c r="CK139" s="22">
        <f>技能加成!$D$127*7.5%</f>
        <v>0.375</v>
      </c>
      <c r="CL139" s="22"/>
      <c r="CM139" s="22"/>
      <c r="CN139" s="22"/>
      <c r="CO139" s="22"/>
      <c r="CP139" s="22"/>
      <c r="CQ139" s="22"/>
      <c r="CR139" s="22"/>
      <c r="CS139" s="22"/>
      <c r="CT139" s="22"/>
      <c r="CU139" s="22"/>
      <c r="CV139" s="22"/>
      <c r="CW139" s="22"/>
      <c r="CX139" s="22"/>
      <c r="CY139" s="22"/>
      <c r="CZ139" s="22"/>
      <c r="DA139" s="22"/>
      <c r="DB139" s="22"/>
      <c r="DC139" s="22"/>
      <c r="DD139" s="22"/>
      <c r="DE139" s="22"/>
      <c r="DF139" s="22"/>
      <c r="DG139" s="22"/>
      <c r="DH139" s="22"/>
      <c r="DI139" s="22"/>
      <c r="DJ139" s="22"/>
      <c r="DK139" s="22"/>
      <c r="DL139" s="22"/>
      <c r="DM139" s="22"/>
      <c r="DN139" s="22"/>
      <c r="DO139" s="22"/>
      <c r="DP139" s="22"/>
      <c r="DQ139" s="22"/>
      <c r="DR139" s="22"/>
      <c r="DS139" s="22"/>
      <c r="DT139" s="22"/>
      <c r="DU139" s="22"/>
      <c r="DV139" s="22"/>
      <c r="DW139" s="22"/>
      <c r="DX139" s="22"/>
      <c r="DY139" s="22"/>
      <c r="DZ139" s="22"/>
      <c r="EA139" s="22"/>
      <c r="EB139" s="22"/>
      <c r="EC139" s="22"/>
      <c r="ED139" s="22"/>
      <c r="EE139" s="22"/>
      <c r="EF139" s="22"/>
      <c r="EG139" s="22"/>
      <c r="EH139" s="22"/>
      <c r="EI139" s="22"/>
      <c r="EJ139" s="22"/>
      <c r="EK139" s="22"/>
      <c r="EL139" s="22"/>
      <c r="EM139" s="22"/>
      <c r="EN139" s="22"/>
      <c r="EO139" s="22"/>
      <c r="EP139" s="22"/>
      <c r="EQ139" s="22"/>
      <c r="ER139" s="22"/>
      <c r="ES139" s="23"/>
      <c r="ET139" s="22"/>
      <c r="EU139" s="22"/>
      <c r="EV139" s="22"/>
      <c r="EW139" s="22"/>
      <c r="EX139" s="22"/>
      <c r="EY139" s="18"/>
      <c r="EZ139" s="18"/>
      <c r="FA139" s="22"/>
      <c r="FB139" s="22"/>
      <c r="FC139" s="22"/>
      <c r="FD139" s="22"/>
      <c r="FE139" s="22"/>
      <c r="FF139" s="22"/>
      <c r="FG139" s="22"/>
      <c r="FH139" s="22"/>
      <c r="FI139" s="22"/>
      <c r="FJ139" s="22"/>
      <c r="FK139" s="22"/>
      <c r="FL139" s="22"/>
      <c r="FM139" s="22"/>
      <c r="FN139" s="22"/>
      <c r="FO139" s="22"/>
      <c r="FP139" s="22"/>
      <c r="FQ139" s="22"/>
      <c r="FR139" s="22"/>
      <c r="FS139" s="22"/>
      <c r="FT139" s="22">
        <f>技能加成!$D$10*25%</f>
        <v>1.25</v>
      </c>
      <c r="FU139" s="22"/>
      <c r="FV139" s="22"/>
      <c r="FW139" s="22"/>
      <c r="FX139" s="22"/>
      <c r="FY139" s="23"/>
      <c r="FZ139" s="22"/>
      <c r="GA139" s="22"/>
      <c r="GB139" s="22">
        <f>技能加成!$D$10*5%</f>
        <v>0.25</v>
      </c>
      <c r="GC139" s="22"/>
      <c r="GD139" s="22"/>
      <c r="GE139" s="22"/>
      <c r="GF139" s="22"/>
      <c r="GG139" s="22"/>
      <c r="GH139" s="22"/>
      <c r="GI139" s="22"/>
      <c r="GJ139" s="22"/>
      <c r="GK139" s="22"/>
      <c r="GL139" s="22"/>
      <c r="GM139" s="22"/>
      <c r="GN139" s="22"/>
      <c r="GO139" s="22"/>
      <c r="GP139" s="22"/>
      <c r="GQ139" s="22"/>
      <c r="GR139" s="22"/>
      <c r="GS139" s="22"/>
      <c r="GT139" s="22"/>
      <c r="GU139" s="22"/>
      <c r="GV139" s="22"/>
      <c r="GW139" s="22"/>
      <c r="GX139" s="22"/>
      <c r="GY139" s="22"/>
      <c r="JH139" s="1">
        <v>1</v>
      </c>
      <c r="JP139" s="1">
        <v>252</v>
      </c>
      <c r="JQ139" s="23"/>
    </row>
    <row r="140" spans="1:277">
      <c r="A140" s="18" t="str">
        <f t="shared" si="10"/>
        <v>巡洋舰</v>
      </c>
      <c r="B140" s="19" t="s">
        <v>227</v>
      </c>
      <c r="C140" s="19">
        <v>0</v>
      </c>
      <c r="D140" s="19">
        <v>7</v>
      </c>
      <c r="E140" s="19">
        <v>3</v>
      </c>
      <c r="F140" s="19">
        <v>0.39</v>
      </c>
      <c r="G140" s="19">
        <v>231</v>
      </c>
      <c r="H140" s="19">
        <v>3</v>
      </c>
      <c r="I140" s="19">
        <v>1</v>
      </c>
      <c r="J140" s="19">
        <v>5</v>
      </c>
      <c r="K140" s="19">
        <v>4</v>
      </c>
      <c r="L140" s="19">
        <v>4</v>
      </c>
      <c r="M140" s="19">
        <v>3</v>
      </c>
      <c r="N140" s="19">
        <v>3</v>
      </c>
      <c r="O140" s="19">
        <v>5141</v>
      </c>
      <c r="P140" s="19">
        <v>1162</v>
      </c>
      <c r="Q140" s="19">
        <v>1</v>
      </c>
      <c r="R140" s="19">
        <v>0.8</v>
      </c>
      <c r="S140" s="19">
        <v>0.6</v>
      </c>
      <c r="T140" s="19">
        <v>0.45</v>
      </c>
      <c r="U140" s="19">
        <v>4960000</v>
      </c>
      <c r="V140" s="19">
        <v>7409</v>
      </c>
      <c r="W140" s="19">
        <v>0.5</v>
      </c>
      <c r="X140" s="19">
        <v>0.65</v>
      </c>
      <c r="Y140" s="19">
        <v>0.75</v>
      </c>
      <c r="Z140" s="19">
        <v>0.81</v>
      </c>
      <c r="AA140" s="19">
        <v>6710</v>
      </c>
      <c r="AB140" s="19">
        <v>0.6667</v>
      </c>
      <c r="AC140" s="19">
        <v>0.6667</v>
      </c>
      <c r="AD140" s="19">
        <v>0.6667</v>
      </c>
      <c r="AE140" s="19">
        <v>0.6667</v>
      </c>
      <c r="AF140" s="19">
        <v>4804</v>
      </c>
      <c r="AG140" s="19">
        <v>606000</v>
      </c>
      <c r="AH140" s="19">
        <v>1.2e-6</v>
      </c>
      <c r="AI140" s="19">
        <v>20.6</v>
      </c>
      <c r="AJ140" s="19">
        <v>54990</v>
      </c>
      <c r="AK140" s="19">
        <v>369</v>
      </c>
      <c r="AL140" s="19">
        <v>7</v>
      </c>
      <c r="AM140" s="19">
        <v>90</v>
      </c>
      <c r="AN140" s="19">
        <v>3</v>
      </c>
      <c r="AO140" s="19">
        <v>100</v>
      </c>
      <c r="AP140" s="18">
        <v>11010</v>
      </c>
      <c r="AQ140" s="18">
        <v>860</v>
      </c>
      <c r="AR140" s="18">
        <v>0</v>
      </c>
      <c r="AS140" s="19"/>
      <c r="AT140" s="22"/>
      <c r="AU140" s="22"/>
      <c r="AV140" s="22"/>
      <c r="AW140" s="22"/>
      <c r="AX140" s="22"/>
      <c r="AY140" s="22"/>
      <c r="AZ140" s="22"/>
      <c r="BA140" s="22"/>
      <c r="BB140" s="22"/>
      <c r="BC140" s="22"/>
      <c r="BD140" s="22"/>
      <c r="BE140" s="22"/>
      <c r="BF140" s="22"/>
      <c r="BG140" s="22"/>
      <c r="BH140" s="22"/>
      <c r="BI140" s="22"/>
      <c r="BJ140" s="22"/>
      <c r="BK140" s="22"/>
      <c r="BL140" s="22"/>
      <c r="BM140" s="22"/>
      <c r="BN140" s="22"/>
      <c r="BO140" s="22"/>
      <c r="BP140" s="22"/>
      <c r="BQ140" s="22"/>
      <c r="BR140" s="22"/>
      <c r="BS140" s="22"/>
      <c r="BT140" s="22"/>
      <c r="BU140" s="22"/>
      <c r="BV140" s="22"/>
      <c r="BW140" s="22"/>
      <c r="BX140" s="22"/>
      <c r="BY140" s="22"/>
      <c r="BZ140" s="22"/>
      <c r="CA140" s="22">
        <f>技能加成!$D$10*12%</f>
        <v>0.6</v>
      </c>
      <c r="CB140" s="22"/>
      <c r="CC140" s="22"/>
      <c r="CD140" s="22"/>
      <c r="CE140" s="22"/>
      <c r="CF140" s="22"/>
      <c r="CG140" s="22"/>
      <c r="CH140" s="22"/>
      <c r="CI140" s="22"/>
      <c r="CJ140" s="22"/>
      <c r="CK140" s="22">
        <f>技能加成!$D$10*7.5%</f>
        <v>0.375</v>
      </c>
      <c r="CL140" s="22"/>
      <c r="CM140" s="22"/>
      <c r="CN140" s="22"/>
      <c r="CO140" s="22"/>
      <c r="CP140" s="22"/>
      <c r="CQ140" s="22"/>
      <c r="CR140" s="22"/>
      <c r="CS140" s="22"/>
      <c r="CT140" s="22"/>
      <c r="CU140" s="22"/>
      <c r="CV140" s="22"/>
      <c r="CW140" s="22"/>
      <c r="CX140" s="22"/>
      <c r="CY140" s="22"/>
      <c r="CZ140" s="22"/>
      <c r="DA140" s="22"/>
      <c r="DB140" s="22"/>
      <c r="DC140" s="22"/>
      <c r="DD140" s="22"/>
      <c r="DE140" s="22"/>
      <c r="DF140" s="22"/>
      <c r="DG140" s="22"/>
      <c r="DH140" s="22"/>
      <c r="DI140" s="22"/>
      <c r="DJ140" s="22"/>
      <c r="DK140" s="22"/>
      <c r="DL140" s="22"/>
      <c r="DM140" s="22"/>
      <c r="DN140" s="22"/>
      <c r="DO140" s="22"/>
      <c r="DP140" s="22"/>
      <c r="DQ140" s="22"/>
      <c r="DR140" s="22"/>
      <c r="DS140" s="22"/>
      <c r="DT140" s="22"/>
      <c r="DU140" s="22"/>
      <c r="DV140" s="22"/>
      <c r="DW140" s="22"/>
      <c r="DX140" s="22"/>
      <c r="DY140" s="22"/>
      <c r="DZ140" s="22"/>
      <c r="EA140" s="22"/>
      <c r="EB140" s="22"/>
      <c r="EC140" s="22"/>
      <c r="ED140" s="22"/>
      <c r="EE140" s="22"/>
      <c r="EF140" s="22"/>
      <c r="EG140" s="22"/>
      <c r="EH140" s="22"/>
      <c r="EI140" s="22"/>
      <c r="EJ140" s="22"/>
      <c r="EK140" s="22"/>
      <c r="EL140" s="22"/>
      <c r="EM140" s="22"/>
      <c r="EN140" s="22"/>
      <c r="EO140" s="22"/>
      <c r="EP140" s="22"/>
      <c r="EQ140" s="22"/>
      <c r="ER140" s="22"/>
      <c r="ES140" s="23"/>
      <c r="ET140" s="22"/>
      <c r="EU140" s="22"/>
      <c r="EV140" s="22"/>
      <c r="EW140" s="22"/>
      <c r="EX140" s="22">
        <f>技能加成!$D$94*20%</f>
        <v>1</v>
      </c>
      <c r="EY140" s="18"/>
      <c r="EZ140" s="18"/>
      <c r="FA140" s="22">
        <f>技能加成!$D$94*15%</f>
        <v>0.75</v>
      </c>
      <c r="FB140" s="22"/>
      <c r="FC140" s="22">
        <f>技能加成!$D$94*15%</f>
        <v>0.75</v>
      </c>
      <c r="FD140" s="22"/>
      <c r="FE140" s="22"/>
      <c r="FF140" s="22"/>
      <c r="FG140" s="22"/>
      <c r="FH140" s="22"/>
      <c r="FI140" s="22"/>
      <c r="FJ140" s="22"/>
      <c r="FK140" s="22"/>
      <c r="FL140" s="22"/>
      <c r="FM140" s="22"/>
      <c r="FN140" s="22"/>
      <c r="FO140" s="22"/>
      <c r="FP140" s="22"/>
      <c r="FQ140" s="22"/>
      <c r="FR140" s="22"/>
      <c r="FS140" s="22"/>
      <c r="FT140" s="22"/>
      <c r="FU140" s="22"/>
      <c r="FV140" s="22"/>
      <c r="FW140" s="22"/>
      <c r="FX140" s="22"/>
      <c r="FY140" s="23"/>
      <c r="FZ140" s="22"/>
      <c r="GA140" s="22"/>
      <c r="GB140" s="22"/>
      <c r="GC140" s="22"/>
      <c r="GD140" s="22"/>
      <c r="GE140" s="22"/>
      <c r="GF140" s="22"/>
      <c r="GG140" s="22"/>
      <c r="GH140" s="22"/>
      <c r="GI140" s="22"/>
      <c r="GJ140" s="22"/>
      <c r="GK140" s="22"/>
      <c r="GL140" s="22"/>
      <c r="GM140" s="22"/>
      <c r="GN140" s="22"/>
      <c r="GO140" s="22"/>
      <c r="GP140" s="22"/>
      <c r="GQ140" s="22"/>
      <c r="GR140" s="22"/>
      <c r="GS140" s="22"/>
      <c r="GT140" s="22"/>
      <c r="GU140" s="22"/>
      <c r="GV140" s="22"/>
      <c r="GW140" s="22"/>
      <c r="GX140" s="22"/>
      <c r="GY140" s="22"/>
      <c r="HO140" s="3">
        <v>-1</v>
      </c>
      <c r="JP140" s="1">
        <v>269</v>
      </c>
      <c r="JQ140" s="23"/>
    </row>
    <row r="141" spans="1:277">
      <c r="A141" s="18" t="str">
        <f t="shared" si="10"/>
        <v>巡洋舰</v>
      </c>
      <c r="B141" s="19" t="s">
        <v>271</v>
      </c>
      <c r="C141" s="19">
        <v>0</v>
      </c>
      <c r="D141" s="19">
        <v>7</v>
      </c>
      <c r="E141" s="19">
        <v>3</v>
      </c>
      <c r="F141" s="19">
        <v>0.38</v>
      </c>
      <c r="G141" s="19">
        <v>268</v>
      </c>
      <c r="H141" s="19">
        <v>3</v>
      </c>
      <c r="I141" s="19">
        <v>1</v>
      </c>
      <c r="J141" s="19">
        <v>5</v>
      </c>
      <c r="K141" s="19">
        <v>3</v>
      </c>
      <c r="L141" s="19">
        <v>5</v>
      </c>
      <c r="M141" s="19">
        <v>3</v>
      </c>
      <c r="N141" s="19">
        <v>3</v>
      </c>
      <c r="O141" s="19">
        <v>5250</v>
      </c>
      <c r="P141" s="19">
        <v>974</v>
      </c>
      <c r="Q141" s="19">
        <v>1</v>
      </c>
      <c r="R141" s="19">
        <v>0.8</v>
      </c>
      <c r="S141" s="19">
        <v>0.54</v>
      </c>
      <c r="T141" s="19">
        <v>0.5</v>
      </c>
      <c r="U141" s="19">
        <v>5040000</v>
      </c>
      <c r="V141" s="19">
        <v>6891</v>
      </c>
      <c r="W141" s="19">
        <v>0.5</v>
      </c>
      <c r="X141" s="19">
        <v>0.65</v>
      </c>
      <c r="Y141" s="19">
        <v>0.6375</v>
      </c>
      <c r="Z141" s="19">
        <v>0.9</v>
      </c>
      <c r="AA141" s="19">
        <v>7119</v>
      </c>
      <c r="AB141" s="19">
        <v>0.6667</v>
      </c>
      <c r="AC141" s="19">
        <v>0.6667</v>
      </c>
      <c r="AD141" s="19">
        <v>0.6667</v>
      </c>
      <c r="AE141" s="19">
        <v>0.6667</v>
      </c>
      <c r="AF141" s="19">
        <v>3250</v>
      </c>
      <c r="AG141" s="19">
        <v>606000</v>
      </c>
      <c r="AH141" s="19">
        <v>1.2e-6</v>
      </c>
      <c r="AI141" s="19">
        <v>21.7</v>
      </c>
      <c r="AJ141" s="19">
        <v>49000</v>
      </c>
      <c r="AK141" s="19">
        <v>325</v>
      </c>
      <c r="AL141" s="19">
        <v>7</v>
      </c>
      <c r="AM141" s="19">
        <v>90.8</v>
      </c>
      <c r="AN141" s="19">
        <v>3</v>
      </c>
      <c r="AO141" s="19">
        <v>100</v>
      </c>
      <c r="AP141" s="18">
        <v>9830</v>
      </c>
      <c r="AQ141" s="18">
        <v>900</v>
      </c>
      <c r="AR141" s="18">
        <v>0</v>
      </c>
      <c r="AS141" s="19"/>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f>技能加成!$D$145*12%</f>
        <v>0.6</v>
      </c>
      <c r="CC141" s="22"/>
      <c r="CD141" s="22"/>
      <c r="CE141" s="22"/>
      <c r="CF141" s="22"/>
      <c r="CG141" s="22"/>
      <c r="CH141" s="22"/>
      <c r="CI141" s="22"/>
      <c r="CJ141" s="22"/>
      <c r="CK141" s="22"/>
      <c r="CL141" s="22"/>
      <c r="CM141" s="22"/>
      <c r="CN141" s="22"/>
      <c r="CO141" s="22"/>
      <c r="CP141" s="22"/>
      <c r="CQ141" s="22"/>
      <c r="CR141" s="22"/>
      <c r="CS141" s="22"/>
      <c r="CT141" s="22"/>
      <c r="CU141" s="22"/>
      <c r="CV141" s="22">
        <f>技能加成!$D$145*10%</f>
        <v>0.5</v>
      </c>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3"/>
      <c r="ET141" s="22"/>
      <c r="EU141" s="22"/>
      <c r="EV141" s="22">
        <f>技能加成!$D$10*10%</f>
        <v>0.5</v>
      </c>
      <c r="EW141" s="22"/>
      <c r="EX141" s="22">
        <f>技能加成!$D$10*10%</f>
        <v>0.5</v>
      </c>
      <c r="EY141" s="22">
        <f>技能加成!$D$10*10%</f>
        <v>0.5</v>
      </c>
      <c r="EZ141" s="22"/>
      <c r="FA141" s="22"/>
      <c r="FB141" s="22"/>
      <c r="FC141" s="22"/>
      <c r="FD141" s="22"/>
      <c r="FE141" s="22"/>
      <c r="FF141" s="22"/>
      <c r="FG141" s="22"/>
      <c r="FH141" s="22"/>
      <c r="FI141" s="22"/>
      <c r="FJ141" s="22"/>
      <c r="FK141" s="22"/>
      <c r="FL141" s="22"/>
      <c r="FM141" s="22"/>
      <c r="FN141" s="22"/>
      <c r="FO141" s="22"/>
      <c r="FP141" s="22"/>
      <c r="FQ141" s="22"/>
      <c r="FR141" s="22"/>
      <c r="FS141" s="22"/>
      <c r="FT141" s="22"/>
      <c r="FU141" s="22"/>
      <c r="FV141" s="22"/>
      <c r="FW141" s="22"/>
      <c r="FX141" s="22"/>
      <c r="FY141" s="23"/>
      <c r="FZ141" s="22"/>
      <c r="GA141" s="22"/>
      <c r="GB141" s="22"/>
      <c r="GC141" s="22"/>
      <c r="GD141" s="22"/>
      <c r="GE141" s="22"/>
      <c r="GF141" s="22"/>
      <c r="GG141" s="22"/>
      <c r="GH141" s="22"/>
      <c r="GI141" s="22"/>
      <c r="GJ141" s="22"/>
      <c r="GK141" s="22"/>
      <c r="GL141" s="22"/>
      <c r="GM141" s="22"/>
      <c r="GN141" s="22"/>
      <c r="GO141" s="22"/>
      <c r="GP141" s="22"/>
      <c r="GQ141" s="22"/>
      <c r="GR141" s="22"/>
      <c r="GS141" s="22"/>
      <c r="GT141" s="22"/>
      <c r="GU141" s="22"/>
      <c r="GV141" s="22"/>
      <c r="GW141" s="22"/>
      <c r="GX141" s="22"/>
      <c r="GY141" s="22"/>
      <c r="JP141" s="1">
        <v>269</v>
      </c>
      <c r="JQ141" s="23"/>
    </row>
    <row r="142" spans="1:277">
      <c r="A142" s="18" t="str">
        <f t="shared" ref="A142:A148" si="12">IF(E142=1,"护卫舰",IF(E142=2,"驱逐舰",IF(E142=3,"巡洋舰",IF(E142=4,"战巡舰","战列舰"))))</f>
        <v>巡洋舰</v>
      </c>
      <c r="B142" s="21" t="s">
        <v>318</v>
      </c>
      <c r="C142" s="21">
        <v>0</v>
      </c>
      <c r="D142" s="21">
        <v>7</v>
      </c>
      <c r="E142" s="21">
        <v>3</v>
      </c>
      <c r="F142" s="21">
        <v>0.5</v>
      </c>
      <c r="G142" s="21">
        <v>202</v>
      </c>
      <c r="H142" s="21">
        <v>3</v>
      </c>
      <c r="I142" s="21">
        <v>4</v>
      </c>
      <c r="J142" s="21">
        <v>3</v>
      </c>
      <c r="K142" s="21">
        <v>4</v>
      </c>
      <c r="L142" s="21">
        <v>4</v>
      </c>
      <c r="M142" s="21">
        <v>3</v>
      </c>
      <c r="N142" s="21">
        <v>3</v>
      </c>
      <c r="O142" s="21">
        <v>5292</v>
      </c>
      <c r="P142" s="21">
        <v>820</v>
      </c>
      <c r="Q142" s="21">
        <v>1</v>
      </c>
      <c r="R142" s="21">
        <v>0.8</v>
      </c>
      <c r="S142" s="21">
        <v>0.54</v>
      </c>
      <c r="T142" s="21">
        <v>0.5</v>
      </c>
      <c r="U142" s="21">
        <v>5040000</v>
      </c>
      <c r="V142" s="21">
        <v>6092</v>
      </c>
      <c r="W142" s="21">
        <v>0.5</v>
      </c>
      <c r="X142" s="21">
        <v>0.65</v>
      </c>
      <c r="Y142" s="21">
        <v>0.6375</v>
      </c>
      <c r="Z142" s="21">
        <v>0.9</v>
      </c>
      <c r="AA142" s="21">
        <v>6122</v>
      </c>
      <c r="AB142" s="21">
        <v>0.6667</v>
      </c>
      <c r="AC142" s="21">
        <v>0.6667</v>
      </c>
      <c r="AD142" s="21">
        <v>0.6667</v>
      </c>
      <c r="AE142" s="21">
        <v>0.6667</v>
      </c>
      <c r="AF142" s="21">
        <v>2844</v>
      </c>
      <c r="AG142" s="21">
        <v>594000</v>
      </c>
      <c r="AH142" s="21">
        <v>1.2e-6</v>
      </c>
      <c r="AI142" s="21">
        <v>21.7</v>
      </c>
      <c r="AJ142" s="21">
        <v>54990</v>
      </c>
      <c r="AK142" s="21">
        <v>298</v>
      </c>
      <c r="AL142" s="21">
        <v>7</v>
      </c>
      <c r="AM142" s="21">
        <v>104.1</v>
      </c>
      <c r="AN142" s="21">
        <v>3</v>
      </c>
      <c r="AO142" s="21">
        <v>3200</v>
      </c>
      <c r="AP142" s="18">
        <v>9350</v>
      </c>
      <c r="AQ142" s="18">
        <v>1100</v>
      </c>
      <c r="AR142" s="18">
        <v>0</v>
      </c>
      <c r="AS142" s="21"/>
      <c r="AT142" s="22"/>
      <c r="AU142" s="22"/>
      <c r="AV142" s="22"/>
      <c r="AW142" s="22"/>
      <c r="AX142" s="22">
        <f>技能加成!$D$10*25%</f>
        <v>1.25</v>
      </c>
      <c r="AY142" s="22"/>
      <c r="AZ142" s="22"/>
      <c r="BA142" s="22"/>
      <c r="BB142" s="22"/>
      <c r="BC142" s="22"/>
      <c r="BD142" s="22"/>
      <c r="BE142" s="22"/>
      <c r="BF142" s="22"/>
      <c r="BG142" s="22"/>
      <c r="BH142" s="22"/>
      <c r="BI142" s="22"/>
      <c r="BJ142" s="22"/>
      <c r="BK142" s="22"/>
      <c r="BL142" s="22"/>
      <c r="BM142" s="22"/>
      <c r="BN142" s="22"/>
      <c r="BO142" s="22"/>
      <c r="BP142" s="22"/>
      <c r="BQ142" s="22"/>
      <c r="BR142" s="22"/>
      <c r="BS142" s="22"/>
      <c r="BT142" s="22"/>
      <c r="BU142" s="22"/>
      <c r="BV142" s="22"/>
      <c r="BW142" s="22"/>
      <c r="BX142" s="22"/>
      <c r="BY142" s="22"/>
      <c r="BZ142" s="22"/>
      <c r="CA142" s="22"/>
      <c r="CB142" s="22"/>
      <c r="CC142" s="22"/>
      <c r="CD142" s="22"/>
      <c r="CE142" s="22">
        <f>技能加成!$D$10*25%</f>
        <v>1.25</v>
      </c>
      <c r="CF142" s="22"/>
      <c r="CG142" s="22"/>
      <c r="CH142" s="22"/>
      <c r="CI142" s="22"/>
      <c r="CJ142" s="22"/>
      <c r="CK142" s="22"/>
      <c r="CL142" s="22"/>
      <c r="CM142" s="22"/>
      <c r="CN142" s="22"/>
      <c r="CO142" s="22"/>
      <c r="CP142" s="22"/>
      <c r="CQ142" s="22"/>
      <c r="CR142" s="22"/>
      <c r="CS142" s="22"/>
      <c r="CT142" s="22"/>
      <c r="CU142" s="22"/>
      <c r="CV142" s="22"/>
      <c r="CW142" s="22"/>
      <c r="CX142" s="22"/>
      <c r="CY142" s="22"/>
      <c r="CZ142" s="22"/>
      <c r="DA142" s="22"/>
      <c r="DB142" s="22"/>
      <c r="DC142" s="22"/>
      <c r="DD142" s="22"/>
      <c r="DE142" s="22"/>
      <c r="DF142" s="22"/>
      <c r="DG142" s="22"/>
      <c r="DH142" s="22"/>
      <c r="DI142" s="22"/>
      <c r="DJ142" s="22"/>
      <c r="DK142" s="22"/>
      <c r="DL142" s="22"/>
      <c r="DM142" s="22"/>
      <c r="DN142" s="22"/>
      <c r="DO142" s="22"/>
      <c r="DP142" s="22"/>
      <c r="DQ142" s="22"/>
      <c r="DR142" s="22"/>
      <c r="DS142" s="22"/>
      <c r="DT142" s="22"/>
      <c r="DU142" s="22"/>
      <c r="DV142" s="22"/>
      <c r="DW142" s="22"/>
      <c r="DX142" s="22"/>
      <c r="DY142" s="22"/>
      <c r="DZ142" s="22"/>
      <c r="EA142" s="22"/>
      <c r="EB142" s="22"/>
      <c r="EC142" s="22"/>
      <c r="ED142" s="22"/>
      <c r="EE142" s="22"/>
      <c r="EF142" s="22"/>
      <c r="EG142" s="22"/>
      <c r="EH142" s="22"/>
      <c r="EI142" s="22"/>
      <c r="EJ142" s="22"/>
      <c r="EK142" s="22"/>
      <c r="EL142" s="22"/>
      <c r="EM142" s="22"/>
      <c r="EN142" s="22"/>
      <c r="EO142" s="22"/>
      <c r="EP142" s="22"/>
      <c r="EQ142" s="22"/>
      <c r="ER142" s="22"/>
      <c r="ES142" s="23">
        <f>技能加成!$D$10*3</f>
        <v>15</v>
      </c>
      <c r="ET142" s="22"/>
      <c r="EU142" s="22"/>
      <c r="EV142" s="22"/>
      <c r="EW142" s="22"/>
      <c r="EX142" s="22"/>
      <c r="EY142" s="18"/>
      <c r="EZ142" s="18"/>
      <c r="FA142" s="22"/>
      <c r="FB142" s="22"/>
      <c r="FC142" s="22"/>
      <c r="FD142" s="22"/>
      <c r="FE142" s="22"/>
      <c r="FF142" s="22"/>
      <c r="FG142" s="22"/>
      <c r="FH142" s="22"/>
      <c r="FI142" s="22"/>
      <c r="FJ142" s="22"/>
      <c r="FK142" s="22"/>
      <c r="FL142" s="22"/>
      <c r="FM142" s="22"/>
      <c r="FN142" s="22"/>
      <c r="FO142" s="22"/>
      <c r="FP142" s="22"/>
      <c r="FQ142" s="22"/>
      <c r="FR142" s="22"/>
      <c r="FS142" s="22"/>
      <c r="FT142" s="22"/>
      <c r="FU142" s="22"/>
      <c r="FV142" s="22"/>
      <c r="FW142" s="22">
        <f>技能加成!$D$241*5%</f>
        <v>0.25</v>
      </c>
      <c r="FX142" s="22"/>
      <c r="FY142" s="22">
        <f>-技能加成!$D$241*7.5%</f>
        <v>-0.375</v>
      </c>
      <c r="FZ142" s="22">
        <f>技能加成!$D$241*5%</f>
        <v>0.25</v>
      </c>
      <c r="GA142" s="22"/>
      <c r="GB142" s="22"/>
      <c r="GC142" s="22"/>
      <c r="GD142" s="22"/>
      <c r="GE142" s="22"/>
      <c r="GF142" s="22">
        <f>技能加成!$D$10*4%</f>
        <v>0.2</v>
      </c>
      <c r="GG142" s="22"/>
      <c r="GH142" s="22"/>
      <c r="GI142" s="22"/>
      <c r="GJ142" s="22"/>
      <c r="GK142" s="22"/>
      <c r="GL142" s="22"/>
      <c r="GM142" s="22"/>
      <c r="GN142" s="22"/>
      <c r="GO142" s="22"/>
      <c r="GP142" s="22"/>
      <c r="GQ142" s="22"/>
      <c r="GR142" s="22"/>
      <c r="GS142" s="22"/>
      <c r="GT142" s="22"/>
      <c r="GU142" s="22"/>
      <c r="GV142" s="22"/>
      <c r="GW142" s="22"/>
      <c r="GX142" s="22"/>
      <c r="GY142" s="22"/>
      <c r="HM142" s="3">
        <v>-1</v>
      </c>
      <c r="HN142" s="3">
        <v>-0.5</v>
      </c>
      <c r="JG142" s="1">
        <v>1</v>
      </c>
      <c r="JP142" s="1">
        <v>302</v>
      </c>
      <c r="JQ142" s="22">
        <f>-技能加成!$D$241*7.5%</f>
        <v>-0.375</v>
      </c>
    </row>
    <row r="143" spans="1:277">
      <c r="A143" s="18" t="str">
        <f t="shared" si="12"/>
        <v>巡洋舰</v>
      </c>
      <c r="B143" s="21" t="s">
        <v>368</v>
      </c>
      <c r="C143" s="21">
        <v>6</v>
      </c>
      <c r="D143" s="21">
        <f t="shared" ref="D143:D148" si="13">C143</f>
        <v>6</v>
      </c>
      <c r="E143" s="21">
        <v>3</v>
      </c>
      <c r="F143" s="21">
        <v>0.36</v>
      </c>
      <c r="G143" s="21">
        <v>241</v>
      </c>
      <c r="H143" s="21">
        <v>4</v>
      </c>
      <c r="I143" s="21">
        <v>1</v>
      </c>
      <c r="J143" s="21">
        <v>4</v>
      </c>
      <c r="K143" s="21">
        <v>3</v>
      </c>
      <c r="L143" s="21">
        <v>4</v>
      </c>
      <c r="M143" s="21">
        <v>2</v>
      </c>
      <c r="N143" s="21">
        <v>2</v>
      </c>
      <c r="O143" s="21">
        <v>4036</v>
      </c>
      <c r="P143" s="21">
        <v>673</v>
      </c>
      <c r="Q143" s="21">
        <v>1</v>
      </c>
      <c r="R143" s="21">
        <v>0.72</v>
      </c>
      <c r="S143" s="21">
        <v>0.6</v>
      </c>
      <c r="T143" s="21">
        <v>0.5</v>
      </c>
      <c r="U143" s="21">
        <v>4670000</v>
      </c>
      <c r="V143" s="21">
        <v>2724</v>
      </c>
      <c r="W143" s="21">
        <v>0.5</v>
      </c>
      <c r="X143" s="21">
        <v>0.5525</v>
      </c>
      <c r="Y143" s="21">
        <v>0.75</v>
      </c>
      <c r="Z143" s="21">
        <v>0.9</v>
      </c>
      <c r="AA143" s="21">
        <v>2766</v>
      </c>
      <c r="AB143" s="21">
        <v>0.6667</v>
      </c>
      <c r="AC143" s="21">
        <v>0.6667</v>
      </c>
      <c r="AD143" s="21">
        <v>0.6667</v>
      </c>
      <c r="AE143" s="21">
        <v>0.6667</v>
      </c>
      <c r="AF143" s="21">
        <v>2281</v>
      </c>
      <c r="AG143" s="21">
        <v>498000</v>
      </c>
      <c r="AH143" s="21">
        <v>8e-7</v>
      </c>
      <c r="AI143" s="21">
        <v>19.8</v>
      </c>
      <c r="AJ143" s="21">
        <v>64980</v>
      </c>
      <c r="AK143" s="21">
        <v>303</v>
      </c>
      <c r="AL143" s="21">
        <v>6</v>
      </c>
      <c r="AM143" s="21">
        <v>105.4</v>
      </c>
      <c r="AN143" s="21">
        <v>3</v>
      </c>
      <c r="AO143" s="21">
        <v>100</v>
      </c>
      <c r="AP143" s="18">
        <v>13190</v>
      </c>
      <c r="AQ143" s="18">
        <v>610</v>
      </c>
      <c r="AR143" s="18">
        <v>0</v>
      </c>
      <c r="AS143" s="21"/>
      <c r="AT143" s="22"/>
      <c r="AU143" s="22"/>
      <c r="AV143" s="22"/>
      <c r="AW143" s="22"/>
      <c r="AX143" s="22"/>
      <c r="AY143" s="22"/>
      <c r="AZ143" s="22"/>
      <c r="BA143" s="22"/>
      <c r="BB143" s="22"/>
      <c r="BC143" s="22"/>
      <c r="BD143" s="22"/>
      <c r="BE143" s="22"/>
      <c r="BF143" s="22"/>
      <c r="BG143" s="22"/>
      <c r="BH143" s="22"/>
      <c r="BI143" s="22"/>
      <c r="BJ143" s="22"/>
      <c r="BK143" s="22"/>
      <c r="BL143" s="22"/>
      <c r="BM143" s="22"/>
      <c r="BN143" s="22"/>
      <c r="BO143" s="22"/>
      <c r="BP143" s="22"/>
      <c r="BQ143" s="22"/>
      <c r="BR143" s="22">
        <f>技能加成!$D$10*4%</f>
        <v>0.2</v>
      </c>
      <c r="BS143" s="22">
        <f>技能加成!$D$10*4%</f>
        <v>0.2</v>
      </c>
      <c r="BT143" s="22">
        <f>技能加成!$D$10*4%</f>
        <v>0.2</v>
      </c>
      <c r="BU143" s="22">
        <f>技能加成!$D$10*4%</f>
        <v>0.2</v>
      </c>
      <c r="BV143" s="22"/>
      <c r="BW143" s="22"/>
      <c r="BX143" s="22"/>
      <c r="BY143" s="22"/>
      <c r="BZ143" s="22"/>
      <c r="CA143" s="22"/>
      <c r="CB143" s="22"/>
      <c r="CC143" s="22"/>
      <c r="CD143" s="22"/>
      <c r="CE143" s="22"/>
      <c r="CF143" s="22"/>
      <c r="CG143" s="22"/>
      <c r="CH143" s="22"/>
      <c r="CI143" s="22"/>
      <c r="CJ143" s="22"/>
      <c r="CK143" s="22"/>
      <c r="CL143" s="22"/>
      <c r="CM143" s="22"/>
      <c r="CN143" s="22"/>
      <c r="CO143" s="22"/>
      <c r="CP143" s="22"/>
      <c r="CQ143" s="22"/>
      <c r="CR143" s="22"/>
      <c r="CS143" s="22"/>
      <c r="CT143" s="22"/>
      <c r="CU143" s="22"/>
      <c r="CV143" s="22"/>
      <c r="CW143" s="22"/>
      <c r="CX143" s="22"/>
      <c r="CY143" s="22">
        <f>技能加成!$D$10*4%</f>
        <v>0.2</v>
      </c>
      <c r="CZ143" s="22">
        <f>技能加成!$D$10*4%</f>
        <v>0.2</v>
      </c>
      <c r="DA143" s="22">
        <f>技能加成!$D$10*4%</f>
        <v>0.2</v>
      </c>
      <c r="DB143" s="22">
        <f>技能加成!$D$10*4%</f>
        <v>0.2</v>
      </c>
      <c r="DC143" s="22"/>
      <c r="DD143" s="22"/>
      <c r="DE143" s="22"/>
      <c r="DF143" s="22"/>
      <c r="DG143" s="22"/>
      <c r="DH143" s="22"/>
      <c r="DI143" s="22"/>
      <c r="DJ143" s="22"/>
      <c r="DK143" s="22"/>
      <c r="DL143" s="22"/>
      <c r="DM143" s="22"/>
      <c r="DN143" s="22"/>
      <c r="DO143" s="22"/>
      <c r="DP143" s="22"/>
      <c r="DQ143" s="22"/>
      <c r="DR143" s="22"/>
      <c r="DS143" s="22"/>
      <c r="DT143" s="22"/>
      <c r="DU143" s="22"/>
      <c r="DV143" s="22"/>
      <c r="DW143" s="22"/>
      <c r="DX143" s="22"/>
      <c r="DY143" s="22"/>
      <c r="DZ143" s="22"/>
      <c r="EA143" s="22"/>
      <c r="EB143" s="22"/>
      <c r="EC143" s="22"/>
      <c r="ED143" s="22"/>
      <c r="EE143" s="22"/>
      <c r="EF143" s="22"/>
      <c r="EG143" s="22"/>
      <c r="EH143" s="22"/>
      <c r="EI143" s="22"/>
      <c r="EJ143" s="22"/>
      <c r="EK143" s="22"/>
      <c r="EL143" s="22"/>
      <c r="EM143" s="22"/>
      <c r="EN143" s="22"/>
      <c r="EO143" s="22"/>
      <c r="EP143" s="22"/>
      <c r="EQ143" s="22"/>
      <c r="ER143" s="22"/>
      <c r="ES143" s="23"/>
      <c r="ET143" s="22"/>
      <c r="EU143" s="22"/>
      <c r="EV143" s="22"/>
      <c r="EW143" s="22"/>
      <c r="EX143" s="22"/>
      <c r="EY143" s="18"/>
      <c r="EZ143" s="18"/>
      <c r="FA143" s="22"/>
      <c r="FB143" s="22"/>
      <c r="FC143" s="22"/>
      <c r="FD143" s="22"/>
      <c r="FE143" s="22"/>
      <c r="FF143" s="22">
        <f>技能加成!$D$100*5%</f>
        <v>0.25</v>
      </c>
      <c r="FG143" s="22">
        <f>技能加成!$D$100*5%</f>
        <v>0.25</v>
      </c>
      <c r="FH143" s="22"/>
      <c r="FI143" s="22"/>
      <c r="FJ143" s="22"/>
      <c r="FK143" s="22"/>
      <c r="FL143" s="22"/>
      <c r="FM143" s="22"/>
      <c r="FN143" s="22"/>
      <c r="FO143" s="22"/>
      <c r="FP143" s="22"/>
      <c r="FQ143" s="22"/>
      <c r="FR143" s="22"/>
      <c r="FS143" s="22"/>
      <c r="FT143" s="22"/>
      <c r="FU143" s="22"/>
      <c r="FV143" s="22"/>
      <c r="FW143" s="22"/>
      <c r="FX143" s="22">
        <f>技能加成!$D$10*10%</f>
        <v>0.5</v>
      </c>
      <c r="FY143" s="23"/>
      <c r="FZ143" s="22"/>
      <c r="GA143" s="22"/>
      <c r="GB143" s="22"/>
      <c r="GC143" s="22"/>
      <c r="GD143" s="22"/>
      <c r="GE143" s="22"/>
      <c r="GF143" s="22"/>
      <c r="GG143" s="22"/>
      <c r="GH143" s="22"/>
      <c r="GI143" s="22"/>
      <c r="GJ143" s="22"/>
      <c r="GK143" s="22"/>
      <c r="GL143" s="22"/>
      <c r="GM143" s="22"/>
      <c r="GN143" s="22"/>
      <c r="GO143" s="22"/>
      <c r="GP143" s="22"/>
      <c r="GQ143" s="22"/>
      <c r="GR143" s="22"/>
      <c r="GS143" s="22"/>
      <c r="GT143" s="22"/>
      <c r="GU143" s="22"/>
      <c r="GV143" s="22"/>
      <c r="GW143" s="22"/>
      <c r="GX143" s="22"/>
      <c r="GY143" s="22"/>
      <c r="JP143" s="1">
        <v>280</v>
      </c>
      <c r="JQ143" s="23"/>
    </row>
    <row r="144" spans="1:277">
      <c r="A144" s="18" t="str">
        <f t="shared" si="12"/>
        <v>巡洋舰</v>
      </c>
      <c r="B144" s="20" t="s">
        <v>411</v>
      </c>
      <c r="C144" s="20">
        <v>5</v>
      </c>
      <c r="D144" s="20">
        <f t="shared" si="13"/>
        <v>5</v>
      </c>
      <c r="E144" s="20">
        <v>3</v>
      </c>
      <c r="F144" s="20">
        <v>0.32</v>
      </c>
      <c r="G144" s="20">
        <v>219</v>
      </c>
      <c r="H144" s="20">
        <v>3</v>
      </c>
      <c r="I144" s="20">
        <v>1</v>
      </c>
      <c r="J144" s="20">
        <v>4</v>
      </c>
      <c r="K144" s="20">
        <v>2</v>
      </c>
      <c r="L144" s="20">
        <v>4</v>
      </c>
      <c r="M144" s="20">
        <v>2</v>
      </c>
      <c r="N144" s="20">
        <v>2</v>
      </c>
      <c r="O144" s="20">
        <v>3423</v>
      </c>
      <c r="P144" s="20">
        <v>494</v>
      </c>
      <c r="Q144" s="20">
        <v>1</v>
      </c>
      <c r="R144" s="20">
        <v>0.72</v>
      </c>
      <c r="S144" s="20">
        <v>0.6</v>
      </c>
      <c r="T144" s="20">
        <v>0.5</v>
      </c>
      <c r="U144" s="20">
        <v>3980000</v>
      </c>
      <c r="V144" s="20">
        <v>2311</v>
      </c>
      <c r="W144" s="20">
        <v>0.5</v>
      </c>
      <c r="X144" s="20">
        <v>0.5525</v>
      </c>
      <c r="Y144" s="20">
        <v>0.75</v>
      </c>
      <c r="Z144" s="20">
        <v>0.9</v>
      </c>
      <c r="AA144" s="20">
        <v>2346</v>
      </c>
      <c r="AB144" s="20">
        <v>0.6667</v>
      </c>
      <c r="AC144" s="20">
        <v>0.6667</v>
      </c>
      <c r="AD144" s="20">
        <v>0.6667</v>
      </c>
      <c r="AE144" s="20">
        <v>0.6667</v>
      </c>
      <c r="AF144" s="20">
        <v>1720</v>
      </c>
      <c r="AG144" s="20">
        <v>480000</v>
      </c>
      <c r="AH144" s="20">
        <v>7e-7</v>
      </c>
      <c r="AI144" s="20">
        <v>17.8</v>
      </c>
      <c r="AJ144" s="20">
        <v>64980</v>
      </c>
      <c r="AK144" s="20">
        <v>273</v>
      </c>
      <c r="AL144" s="20">
        <v>6</v>
      </c>
      <c r="AM144" s="20">
        <v>121</v>
      </c>
      <c r="AN144" s="20">
        <v>3</v>
      </c>
      <c r="AO144" s="20">
        <v>100</v>
      </c>
      <c r="AP144" s="18">
        <v>11910</v>
      </c>
      <c r="AQ144" s="18">
        <v>900</v>
      </c>
      <c r="AR144" s="18">
        <v>0</v>
      </c>
      <c r="AS144" s="20"/>
      <c r="AT144" s="22"/>
      <c r="AU144" s="22"/>
      <c r="AV144" s="22"/>
      <c r="AW144" s="22"/>
      <c r="AX144" s="22"/>
      <c r="AY144" s="22"/>
      <c r="AZ144" s="22"/>
      <c r="BA144" s="22"/>
      <c r="BB144" s="22"/>
      <c r="BC144" s="22"/>
      <c r="BD144" s="22"/>
      <c r="BE144" s="22"/>
      <c r="BF144" s="22"/>
      <c r="BG144" s="22"/>
      <c r="BH144" s="22"/>
      <c r="BI144" s="22"/>
      <c r="BJ144" s="22"/>
      <c r="BK144" s="22"/>
      <c r="BL144" s="22"/>
      <c r="BM144" s="22"/>
      <c r="BN144" s="22"/>
      <c r="BO144" s="22"/>
      <c r="BP144" s="22"/>
      <c r="BQ144" s="22"/>
      <c r="BR144" s="22"/>
      <c r="BS144" s="22"/>
      <c r="BT144" s="22"/>
      <c r="BU144" s="22"/>
      <c r="BV144" s="22"/>
      <c r="BW144" s="22"/>
      <c r="BX144" s="22"/>
      <c r="BY144" s="22"/>
      <c r="BZ144" s="22"/>
      <c r="CA144" s="22"/>
      <c r="CB144" s="22"/>
      <c r="CC144" s="22"/>
      <c r="CD144" s="22"/>
      <c r="CE144" s="22"/>
      <c r="CF144" s="22"/>
      <c r="CG144" s="22"/>
      <c r="CH144" s="22"/>
      <c r="CI144" s="22"/>
      <c r="CJ144" s="22"/>
      <c r="CK144" s="22"/>
      <c r="CL144" s="22"/>
      <c r="CM144" s="22"/>
      <c r="CN144" s="22"/>
      <c r="CO144" s="22"/>
      <c r="CP144" s="22"/>
      <c r="CQ144" s="22"/>
      <c r="CR144" s="22"/>
      <c r="CS144" s="22"/>
      <c r="CT144" s="22"/>
      <c r="CU144" s="22"/>
      <c r="CV144" s="22"/>
      <c r="CW144" s="22"/>
      <c r="CX144" s="22"/>
      <c r="CY144" s="22"/>
      <c r="CZ144" s="22"/>
      <c r="DA144" s="22"/>
      <c r="DB144" s="22"/>
      <c r="DC144" s="22">
        <f>-技能加成!$D$180*3%</f>
        <v>-0.15</v>
      </c>
      <c r="DD144" s="22"/>
      <c r="DE144" s="22"/>
      <c r="DF144" s="22">
        <f>技能加成!$D$180*5%</f>
        <v>0.25</v>
      </c>
      <c r="DG144" s="22"/>
      <c r="DH144" s="22"/>
      <c r="DI144" s="22"/>
      <c r="DJ144" s="22"/>
      <c r="DK144" s="22"/>
      <c r="DL144" s="22"/>
      <c r="DM144" s="22"/>
      <c r="DN144" s="22"/>
      <c r="DO144" s="22"/>
      <c r="DP144" s="22"/>
      <c r="DQ144" s="22"/>
      <c r="DR144" s="22"/>
      <c r="DS144" s="22"/>
      <c r="DT144" s="22"/>
      <c r="DU144" s="22"/>
      <c r="DV144" s="22"/>
      <c r="DW144" s="22"/>
      <c r="DX144" s="22"/>
      <c r="DY144" s="22"/>
      <c r="DZ144" s="22"/>
      <c r="EA144" s="22"/>
      <c r="EB144" s="22"/>
      <c r="EC144" s="22"/>
      <c r="ED144" s="22"/>
      <c r="EE144" s="22"/>
      <c r="EF144" s="22"/>
      <c r="EG144" s="22"/>
      <c r="EH144" s="22"/>
      <c r="EI144" s="22"/>
      <c r="EJ144" s="22"/>
      <c r="EK144" s="22"/>
      <c r="EL144" s="22"/>
      <c r="EM144" s="22"/>
      <c r="EN144" s="22"/>
      <c r="EO144" s="22"/>
      <c r="EP144" s="22"/>
      <c r="EQ144" s="22"/>
      <c r="ER144" s="22"/>
      <c r="ES144" s="23"/>
      <c r="ET144" s="22"/>
      <c r="EU144" s="22"/>
      <c r="EV144" s="22"/>
      <c r="EW144" s="22"/>
      <c r="EX144" s="22"/>
      <c r="EY144" s="18"/>
      <c r="EZ144" s="18"/>
      <c r="FA144" s="22"/>
      <c r="FB144" s="22"/>
      <c r="FC144" s="22"/>
      <c r="FD144" s="22"/>
      <c r="FE144" s="22"/>
      <c r="FF144" s="22"/>
      <c r="FG144" s="22"/>
      <c r="FH144" s="22"/>
      <c r="FI144" s="22"/>
      <c r="FJ144" s="22"/>
      <c r="FK144" s="22"/>
      <c r="FL144" s="22"/>
      <c r="FM144" s="22"/>
      <c r="FN144" s="22"/>
      <c r="FO144" s="22"/>
      <c r="FP144" s="22">
        <f>技能加成!$D$9*5%</f>
        <v>0.25</v>
      </c>
      <c r="FQ144" s="22"/>
      <c r="FR144" s="22"/>
      <c r="FS144" s="22"/>
      <c r="FT144" s="22"/>
      <c r="FU144" s="22"/>
      <c r="FV144" s="22"/>
      <c r="FW144" s="22"/>
      <c r="FX144" s="22"/>
      <c r="FY144" s="23"/>
      <c r="FZ144" s="22"/>
      <c r="GA144" s="22"/>
      <c r="GB144" s="22"/>
      <c r="GC144" s="22"/>
      <c r="GD144" s="22"/>
      <c r="GE144" s="22"/>
      <c r="GF144" s="22"/>
      <c r="GG144" s="22"/>
      <c r="GH144" s="22"/>
      <c r="GI144" s="22"/>
      <c r="GJ144" s="22"/>
      <c r="GK144" s="22"/>
      <c r="GL144" s="22"/>
      <c r="GM144" s="22"/>
      <c r="GN144" s="22"/>
      <c r="GO144" s="22"/>
      <c r="GP144" s="22"/>
      <c r="GQ144" s="22"/>
      <c r="GR144" s="22"/>
      <c r="GS144" s="22"/>
      <c r="GT144" s="22"/>
      <c r="GU144" s="22"/>
      <c r="GV144" s="22"/>
      <c r="GW144" s="22"/>
      <c r="GX144" s="22"/>
      <c r="GY144" s="22"/>
      <c r="JP144" s="1">
        <v>298</v>
      </c>
      <c r="JQ144" s="23"/>
    </row>
    <row r="145" spans="1:277">
      <c r="A145" s="18" t="str">
        <f t="shared" si="12"/>
        <v>巡洋舰</v>
      </c>
      <c r="B145" s="20" t="s">
        <v>454</v>
      </c>
      <c r="C145" s="20">
        <v>6</v>
      </c>
      <c r="D145" s="20">
        <f t="shared" si="13"/>
        <v>6</v>
      </c>
      <c r="E145" s="20">
        <v>3</v>
      </c>
      <c r="F145" s="20">
        <v>0.39</v>
      </c>
      <c r="G145" s="20">
        <v>239</v>
      </c>
      <c r="H145" s="20">
        <v>3</v>
      </c>
      <c r="I145" s="20">
        <v>1</v>
      </c>
      <c r="J145" s="20">
        <v>4</v>
      </c>
      <c r="K145" s="20">
        <v>2</v>
      </c>
      <c r="L145" s="20">
        <v>5</v>
      </c>
      <c r="M145" s="20">
        <v>2</v>
      </c>
      <c r="N145" s="20">
        <v>2</v>
      </c>
      <c r="O145" s="20">
        <v>4804</v>
      </c>
      <c r="P145" s="20">
        <v>731</v>
      </c>
      <c r="Q145" s="20">
        <v>1</v>
      </c>
      <c r="R145" s="20">
        <v>0.72</v>
      </c>
      <c r="S145" s="20">
        <v>0.6</v>
      </c>
      <c r="T145" s="20">
        <v>0.5</v>
      </c>
      <c r="U145" s="20">
        <v>5370000</v>
      </c>
      <c r="V145" s="20">
        <v>3243</v>
      </c>
      <c r="W145" s="20">
        <v>0.5</v>
      </c>
      <c r="X145" s="20">
        <v>0.5525</v>
      </c>
      <c r="Y145" s="20">
        <v>0.75</v>
      </c>
      <c r="Z145" s="20">
        <v>0.9</v>
      </c>
      <c r="AA145" s="20">
        <v>3292</v>
      </c>
      <c r="AB145" s="20">
        <v>0.6667</v>
      </c>
      <c r="AC145" s="20">
        <v>0.6667</v>
      </c>
      <c r="AD145" s="20">
        <v>0.6667</v>
      </c>
      <c r="AE145" s="20">
        <v>0.6667</v>
      </c>
      <c r="AF145" s="20">
        <v>2432</v>
      </c>
      <c r="AG145" s="20">
        <v>498000</v>
      </c>
      <c r="AH145" s="20">
        <v>8e-7</v>
      </c>
      <c r="AI145" s="20">
        <v>15</v>
      </c>
      <c r="AJ145" s="20">
        <v>64980</v>
      </c>
      <c r="AK145" s="20">
        <v>229</v>
      </c>
      <c r="AL145" s="20">
        <v>6</v>
      </c>
      <c r="AM145" s="20">
        <v>114.6</v>
      </c>
      <c r="AN145" s="20">
        <v>3</v>
      </c>
      <c r="AO145" s="20">
        <v>100</v>
      </c>
      <c r="AP145" s="18">
        <v>12000</v>
      </c>
      <c r="AQ145" s="18">
        <v>900</v>
      </c>
      <c r="AR145" s="18">
        <v>0</v>
      </c>
      <c r="AS145" s="20"/>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f>技能加成!$D$9*5%</f>
        <v>0.25</v>
      </c>
      <c r="CC145" s="22"/>
      <c r="CD145" s="22"/>
      <c r="CE145" s="22"/>
      <c r="CF145" s="22"/>
      <c r="CG145" s="22"/>
      <c r="CH145" s="22"/>
      <c r="CI145" s="22"/>
      <c r="CJ145" s="22"/>
      <c r="CK145" s="22"/>
      <c r="CL145" s="22"/>
      <c r="CM145" s="22"/>
      <c r="CN145" s="22"/>
      <c r="CO145" s="22"/>
      <c r="CP145" s="22"/>
      <c r="CQ145" s="22"/>
      <c r="CR145" s="22"/>
      <c r="CS145" s="22"/>
      <c r="CT145" s="22"/>
      <c r="CU145" s="22"/>
      <c r="CV145" s="22">
        <f>技能加成!$D$9*5%</f>
        <v>0.25</v>
      </c>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3"/>
      <c r="ET145" s="22"/>
      <c r="EU145" s="22"/>
      <c r="EV145" s="22"/>
      <c r="EW145" s="22"/>
      <c r="EX145" s="22"/>
      <c r="EY145" s="18"/>
      <c r="EZ145" s="18"/>
      <c r="FA145" s="22"/>
      <c r="FB145" s="22"/>
      <c r="FC145" s="22"/>
      <c r="FD145" s="22"/>
      <c r="FE145" s="22"/>
      <c r="FF145" s="22"/>
      <c r="FG145" s="22"/>
      <c r="FH145" s="22"/>
      <c r="FI145" s="22"/>
      <c r="FJ145" s="22"/>
      <c r="FK145" s="22"/>
      <c r="FL145" s="22"/>
      <c r="FM145" s="22"/>
      <c r="FN145" s="22"/>
      <c r="FO145" s="22"/>
      <c r="FP145" s="22"/>
      <c r="FQ145" s="22"/>
      <c r="FR145" s="22"/>
      <c r="FS145" s="22"/>
      <c r="FT145" s="22"/>
      <c r="FU145" s="22"/>
      <c r="FV145" s="22"/>
      <c r="FW145" s="22"/>
      <c r="FX145" s="22"/>
      <c r="FY145" s="23"/>
      <c r="FZ145" s="22"/>
      <c r="GA145" s="22"/>
      <c r="GB145" s="22"/>
      <c r="GC145" s="22"/>
      <c r="GD145" s="22"/>
      <c r="GE145" s="22">
        <f>技能加成!$D$33*4%</f>
        <v>0.2</v>
      </c>
      <c r="GF145" s="22"/>
      <c r="GG145" s="22"/>
      <c r="GH145" s="22"/>
      <c r="GI145" s="22"/>
      <c r="GJ145" s="22"/>
      <c r="GK145" s="22"/>
      <c r="GL145" s="22"/>
      <c r="GM145" s="22"/>
      <c r="GN145" s="22"/>
      <c r="GO145" s="22"/>
      <c r="GP145" s="22"/>
      <c r="GQ145" s="22"/>
      <c r="GR145" s="22"/>
      <c r="GS145" s="22"/>
      <c r="GT145" s="22"/>
      <c r="GU145" s="22"/>
      <c r="GV145" s="22"/>
      <c r="GW145" s="22"/>
      <c r="GX145" s="22"/>
      <c r="GY145" s="22"/>
      <c r="JP145" s="1">
        <v>291</v>
      </c>
      <c r="JQ145" s="23"/>
    </row>
    <row r="146" spans="1:277">
      <c r="A146" s="18" t="str">
        <f t="shared" si="12"/>
        <v>巡洋舰</v>
      </c>
      <c r="B146" s="17" t="s">
        <v>496</v>
      </c>
      <c r="C146" s="17">
        <v>6</v>
      </c>
      <c r="D146" s="17">
        <f t="shared" si="13"/>
        <v>6</v>
      </c>
      <c r="E146" s="17">
        <v>3</v>
      </c>
      <c r="F146" s="17">
        <v>0.38</v>
      </c>
      <c r="G146" s="17">
        <v>234</v>
      </c>
      <c r="H146" s="17">
        <v>3</v>
      </c>
      <c r="I146" s="17">
        <v>1</v>
      </c>
      <c r="J146" s="17">
        <v>5</v>
      </c>
      <c r="K146" s="17">
        <v>3</v>
      </c>
      <c r="L146" s="17">
        <v>4</v>
      </c>
      <c r="M146" s="17">
        <v>2</v>
      </c>
      <c r="N146" s="17">
        <v>2</v>
      </c>
      <c r="O146" s="17">
        <v>4420</v>
      </c>
      <c r="P146" s="17">
        <v>586</v>
      </c>
      <c r="Q146" s="17">
        <v>1</v>
      </c>
      <c r="R146" s="17">
        <v>0.72</v>
      </c>
      <c r="S146" s="17">
        <v>0.6</v>
      </c>
      <c r="T146" s="17">
        <v>0.5</v>
      </c>
      <c r="U146" s="17">
        <v>5030000</v>
      </c>
      <c r="V146" s="17">
        <v>2984</v>
      </c>
      <c r="W146" s="17">
        <v>0.5</v>
      </c>
      <c r="X146" s="17">
        <v>0.5525</v>
      </c>
      <c r="Y146" s="17">
        <v>0.75</v>
      </c>
      <c r="Z146" s="17">
        <v>0.9</v>
      </c>
      <c r="AA146" s="17">
        <v>3029</v>
      </c>
      <c r="AB146" s="17">
        <v>0.6667</v>
      </c>
      <c r="AC146" s="17">
        <v>0.6667</v>
      </c>
      <c r="AD146" s="17">
        <v>0.6667</v>
      </c>
      <c r="AE146" s="17">
        <v>0.6667</v>
      </c>
      <c r="AF146" s="17">
        <v>2056</v>
      </c>
      <c r="AG146" s="17">
        <v>504000</v>
      </c>
      <c r="AH146" s="17">
        <v>1e-6</v>
      </c>
      <c r="AI146" s="17">
        <v>18.9</v>
      </c>
      <c r="AJ146" s="17">
        <v>64980</v>
      </c>
      <c r="AK146" s="17">
        <v>276</v>
      </c>
      <c r="AL146" s="17">
        <v>7</v>
      </c>
      <c r="AM146" s="17">
        <v>110</v>
      </c>
      <c r="AN146" s="17">
        <v>3</v>
      </c>
      <c r="AO146" s="17">
        <v>100</v>
      </c>
      <c r="AP146" s="18">
        <v>9600</v>
      </c>
      <c r="AQ146" s="18">
        <v>900</v>
      </c>
      <c r="AR146" s="18">
        <v>0</v>
      </c>
      <c r="AS146" s="17"/>
      <c r="AT146" s="22"/>
      <c r="AU146" s="22"/>
      <c r="AV146" s="22"/>
      <c r="AW146" s="22"/>
      <c r="AX146" s="22"/>
      <c r="AY146" s="22"/>
      <c r="AZ146" s="22"/>
      <c r="BA146" s="22"/>
      <c r="BB146" s="22"/>
      <c r="BC146" s="22"/>
      <c r="BD146" s="22"/>
      <c r="BE146" s="22"/>
      <c r="BF146" s="22"/>
      <c r="BG146" s="22"/>
      <c r="BH146" s="22"/>
      <c r="BI146" s="22"/>
      <c r="BJ146" s="22"/>
      <c r="BK146" s="22"/>
      <c r="BL146" s="22"/>
      <c r="BM146" s="22"/>
      <c r="BN146" s="22"/>
      <c r="BO146" s="22"/>
      <c r="BP146" s="22"/>
      <c r="BQ146" s="22"/>
      <c r="BR146" s="22"/>
      <c r="BS146" s="22"/>
      <c r="BT146" s="22"/>
      <c r="BU146" s="22"/>
      <c r="BV146" s="22"/>
      <c r="BW146" s="22"/>
      <c r="BX146" s="22"/>
      <c r="BY146" s="22"/>
      <c r="BZ146" s="22"/>
      <c r="CA146" s="22"/>
      <c r="CB146" s="22"/>
      <c r="CC146" s="22"/>
      <c r="CD146" s="22"/>
      <c r="CE146" s="22"/>
      <c r="CF146" s="22"/>
      <c r="CG146" s="22"/>
      <c r="CH146" s="22"/>
      <c r="CI146" s="22"/>
      <c r="CJ146" s="22"/>
      <c r="CK146" s="22"/>
      <c r="CL146" s="22"/>
      <c r="CM146" s="22"/>
      <c r="CN146" s="22"/>
      <c r="CO146" s="22"/>
      <c r="CP146" s="22"/>
      <c r="CQ146" s="22"/>
      <c r="CR146" s="22"/>
      <c r="CS146" s="22"/>
      <c r="CT146" s="22"/>
      <c r="CU146" s="22"/>
      <c r="CV146" s="22"/>
      <c r="CW146" s="22"/>
      <c r="CX146" s="22"/>
      <c r="CY146" s="22"/>
      <c r="CZ146" s="22"/>
      <c r="DA146" s="22"/>
      <c r="DB146" s="22"/>
      <c r="DC146" s="22">
        <f>-技能加成!$D$181*2%</f>
        <v>-0.1</v>
      </c>
      <c r="DD146" s="22"/>
      <c r="DE146" s="22"/>
      <c r="DF146" s="22">
        <f>技能加成!$D$181*5%</f>
        <v>0.25</v>
      </c>
      <c r="DG146" s="22"/>
      <c r="DH146" s="22"/>
      <c r="DI146" s="22"/>
      <c r="DJ146" s="22"/>
      <c r="DK146" s="22"/>
      <c r="DL146" s="22"/>
      <c r="DM146" s="22"/>
      <c r="DN146" s="22"/>
      <c r="DO146" s="22"/>
      <c r="DP146" s="22"/>
      <c r="DQ146" s="22"/>
      <c r="DR146" s="22"/>
      <c r="DS146" s="22"/>
      <c r="DT146" s="22"/>
      <c r="DU146" s="22"/>
      <c r="DV146" s="22"/>
      <c r="DW146" s="22"/>
      <c r="DX146" s="22"/>
      <c r="DY146" s="22"/>
      <c r="DZ146" s="22"/>
      <c r="EA146" s="22"/>
      <c r="EB146" s="22"/>
      <c r="EC146" s="22"/>
      <c r="ED146" s="22"/>
      <c r="EE146" s="22"/>
      <c r="EF146" s="22"/>
      <c r="EG146" s="22"/>
      <c r="EH146" s="22"/>
      <c r="EI146" s="22"/>
      <c r="EJ146" s="22"/>
      <c r="EK146" s="22"/>
      <c r="EL146" s="22"/>
      <c r="EM146" s="22"/>
      <c r="EN146" s="22"/>
      <c r="EO146" s="22"/>
      <c r="EP146" s="22"/>
      <c r="EQ146" s="22"/>
      <c r="ER146" s="22"/>
      <c r="ES146" s="23"/>
      <c r="ET146" s="22"/>
      <c r="EU146" s="22"/>
      <c r="EV146" s="22"/>
      <c r="EW146" s="22"/>
      <c r="EX146" s="22"/>
      <c r="EY146" s="18"/>
      <c r="EZ146" s="18"/>
      <c r="FA146" s="22"/>
      <c r="FB146" s="22"/>
      <c r="FC146" s="22"/>
      <c r="FD146" s="22"/>
      <c r="FE146" s="22"/>
      <c r="FF146" s="22"/>
      <c r="FG146" s="22"/>
      <c r="FH146" s="22"/>
      <c r="FI146" s="22"/>
      <c r="FJ146" s="22"/>
      <c r="FK146" s="22"/>
      <c r="FL146" s="22"/>
      <c r="FM146" s="22"/>
      <c r="FN146" s="22"/>
      <c r="FO146" s="22"/>
      <c r="FP146" s="22">
        <f>技能加成!$D$10*5%</f>
        <v>0.25</v>
      </c>
      <c r="FQ146" s="22"/>
      <c r="FR146" s="22"/>
      <c r="FS146" s="22"/>
      <c r="FT146" s="22"/>
      <c r="FU146" s="22"/>
      <c r="FV146" s="22"/>
      <c r="FW146" s="22">
        <f>技能加成!$D$10*5%</f>
        <v>0.25</v>
      </c>
      <c r="FX146" s="22">
        <f>技能加成!$D$10*5%</f>
        <v>0.25</v>
      </c>
      <c r="FY146" s="23"/>
      <c r="FZ146" s="22"/>
      <c r="GA146" s="22"/>
      <c r="GB146" s="22"/>
      <c r="GC146" s="22"/>
      <c r="GD146" s="22"/>
      <c r="GE146" s="22"/>
      <c r="GF146" s="22"/>
      <c r="GG146" s="22"/>
      <c r="GH146" s="22"/>
      <c r="GI146" s="22"/>
      <c r="GJ146" s="22"/>
      <c r="GK146" s="22"/>
      <c r="GL146" s="22"/>
      <c r="GM146" s="22"/>
      <c r="GN146" s="22"/>
      <c r="GO146" s="22"/>
      <c r="GP146" s="22"/>
      <c r="GQ146" s="22"/>
      <c r="GR146" s="22"/>
      <c r="GS146" s="22"/>
      <c r="GT146" s="22"/>
      <c r="GU146" s="22"/>
      <c r="GV146" s="22"/>
      <c r="GW146" s="22"/>
      <c r="GX146" s="22"/>
      <c r="GY146" s="22"/>
      <c r="JP146" s="1">
        <v>286</v>
      </c>
      <c r="JQ146" s="23"/>
    </row>
    <row r="147" spans="1:277">
      <c r="A147" s="18" t="str">
        <f t="shared" si="12"/>
        <v>巡洋舰</v>
      </c>
      <c r="B147" s="20" t="s">
        <v>536</v>
      </c>
      <c r="C147" s="20">
        <v>10</v>
      </c>
      <c r="D147" s="20">
        <f t="shared" si="13"/>
        <v>10</v>
      </c>
      <c r="E147" s="20">
        <v>3</v>
      </c>
      <c r="F147" s="20">
        <v>0.38</v>
      </c>
      <c r="G147" s="20">
        <v>243</v>
      </c>
      <c r="H147" s="20">
        <v>3</v>
      </c>
      <c r="I147" s="20">
        <v>1</v>
      </c>
      <c r="J147" s="20">
        <v>5</v>
      </c>
      <c r="K147" s="20">
        <v>3</v>
      </c>
      <c r="L147" s="20">
        <v>5</v>
      </c>
      <c r="M147" s="20">
        <v>3</v>
      </c>
      <c r="N147" s="20">
        <v>3</v>
      </c>
      <c r="O147" s="20">
        <v>5885</v>
      </c>
      <c r="P147" s="20">
        <v>933</v>
      </c>
      <c r="Q147" s="20">
        <v>1</v>
      </c>
      <c r="R147" s="20">
        <v>0.72</v>
      </c>
      <c r="S147" s="20">
        <v>0.6</v>
      </c>
      <c r="T147" s="20">
        <v>0.5</v>
      </c>
      <c r="U147" s="20">
        <v>7210000</v>
      </c>
      <c r="V147" s="20">
        <v>3973</v>
      </c>
      <c r="W147" s="20">
        <v>0.5</v>
      </c>
      <c r="X147" s="20">
        <v>0.5525</v>
      </c>
      <c r="Y147" s="20">
        <v>0.75</v>
      </c>
      <c r="Z147" s="20">
        <v>0.9</v>
      </c>
      <c r="AA147" s="20">
        <v>4033</v>
      </c>
      <c r="AB147" s="20">
        <v>0.6667</v>
      </c>
      <c r="AC147" s="20">
        <v>0.6667</v>
      </c>
      <c r="AD147" s="20">
        <v>0.6667</v>
      </c>
      <c r="AE147" s="20">
        <v>0.6667</v>
      </c>
      <c r="AF147" s="20">
        <v>2470</v>
      </c>
      <c r="AG147" s="20">
        <v>558000</v>
      </c>
      <c r="AH147" s="20">
        <v>7e-7</v>
      </c>
      <c r="AI147" s="20">
        <v>18.9</v>
      </c>
      <c r="AJ147" s="20">
        <v>64980</v>
      </c>
      <c r="AK147" s="20">
        <v>276</v>
      </c>
      <c r="AL147" s="20">
        <v>6</v>
      </c>
      <c r="AM147" s="20">
        <v>89.1</v>
      </c>
      <c r="AN147" s="20">
        <v>3</v>
      </c>
      <c r="AO147" s="20">
        <v>100</v>
      </c>
      <c r="AP147" s="18">
        <v>11910</v>
      </c>
      <c r="AQ147" s="18">
        <v>1350</v>
      </c>
      <c r="AR147" s="18">
        <v>0</v>
      </c>
      <c r="AS147" s="20"/>
      <c r="AT147" s="22"/>
      <c r="AU147" s="22"/>
      <c r="AV147" s="22"/>
      <c r="AW147" s="22"/>
      <c r="AX147" s="22"/>
      <c r="AY147" s="22"/>
      <c r="AZ147" s="22"/>
      <c r="BA147" s="22"/>
      <c r="BB147" s="22"/>
      <c r="BC147" s="22"/>
      <c r="BD147" s="22"/>
      <c r="BE147" s="22"/>
      <c r="BF147" s="22"/>
      <c r="BG147" s="22"/>
      <c r="BH147" s="22"/>
      <c r="BI147" s="22"/>
      <c r="BJ147" s="22"/>
      <c r="BK147" s="22"/>
      <c r="BL147" s="22"/>
      <c r="BM147" s="22"/>
      <c r="BN147" s="22"/>
      <c r="BO147" s="22"/>
      <c r="BP147" s="22"/>
      <c r="BQ147" s="22"/>
      <c r="BR147" s="22"/>
      <c r="BS147" s="22"/>
      <c r="BT147" s="22"/>
      <c r="BU147" s="22"/>
      <c r="BV147" s="22"/>
      <c r="BW147" s="22"/>
      <c r="BX147" s="22"/>
      <c r="BY147" s="22"/>
      <c r="BZ147" s="22"/>
      <c r="CA147" s="22"/>
      <c r="CB147" s="22"/>
      <c r="CC147" s="22"/>
      <c r="CD147" s="22"/>
      <c r="CE147" s="22"/>
      <c r="CF147" s="22"/>
      <c r="CG147" s="22"/>
      <c r="CH147" s="22"/>
      <c r="CI147" s="22"/>
      <c r="CJ147" s="22"/>
      <c r="CK147" s="22"/>
      <c r="CL147" s="22"/>
      <c r="CM147" s="22"/>
      <c r="CN147" s="22"/>
      <c r="CO147" s="22"/>
      <c r="CP147" s="22"/>
      <c r="CQ147" s="22"/>
      <c r="CR147" s="22"/>
      <c r="CS147" s="22"/>
      <c r="CT147" s="22"/>
      <c r="CU147" s="22"/>
      <c r="CV147" s="22"/>
      <c r="CW147" s="22"/>
      <c r="CX147" s="22"/>
      <c r="CY147" s="22"/>
      <c r="CZ147" s="22"/>
      <c r="DA147" s="22"/>
      <c r="DB147" s="22"/>
      <c r="DC147" s="22">
        <f>-技能加成!$D$181*6%</f>
        <v>-0.3</v>
      </c>
      <c r="DD147" s="22"/>
      <c r="DE147" s="22"/>
      <c r="DF147" s="22">
        <f>技能加成!$D$181*5%</f>
        <v>0.25</v>
      </c>
      <c r="DG147" s="22"/>
      <c r="DH147" s="22"/>
      <c r="DI147" s="22"/>
      <c r="DJ147" s="22"/>
      <c r="DK147" s="22"/>
      <c r="DL147" s="22"/>
      <c r="DM147" s="22"/>
      <c r="DN147" s="22"/>
      <c r="DO147" s="22"/>
      <c r="DP147" s="22"/>
      <c r="DQ147" s="22"/>
      <c r="DR147" s="22"/>
      <c r="DS147" s="22"/>
      <c r="DT147" s="22"/>
      <c r="DU147" s="22"/>
      <c r="DV147" s="22"/>
      <c r="DW147" s="22"/>
      <c r="DX147" s="22"/>
      <c r="DY147" s="22"/>
      <c r="DZ147" s="22"/>
      <c r="EA147" s="22"/>
      <c r="EB147" s="22"/>
      <c r="EC147" s="22"/>
      <c r="ED147" s="22"/>
      <c r="EE147" s="22"/>
      <c r="EF147" s="22"/>
      <c r="EG147" s="22"/>
      <c r="EH147" s="22"/>
      <c r="EI147" s="22"/>
      <c r="EJ147" s="22"/>
      <c r="EK147" s="22"/>
      <c r="EL147" s="22"/>
      <c r="EM147" s="22"/>
      <c r="EN147" s="22"/>
      <c r="EO147" s="22"/>
      <c r="EP147" s="22"/>
      <c r="EQ147" s="22"/>
      <c r="ER147" s="22"/>
      <c r="ES147" s="23"/>
      <c r="ET147" s="22"/>
      <c r="EU147" s="22"/>
      <c r="EV147" s="22"/>
      <c r="EW147" s="22"/>
      <c r="EX147" s="22"/>
      <c r="EY147" s="18"/>
      <c r="EZ147" s="18"/>
      <c r="FA147" s="22"/>
      <c r="FB147" s="22"/>
      <c r="FC147" s="22"/>
      <c r="FD147" s="22"/>
      <c r="FE147" s="22"/>
      <c r="FF147" s="22"/>
      <c r="FG147" s="22"/>
      <c r="FH147" s="22"/>
      <c r="FI147" s="22"/>
      <c r="FJ147" s="22"/>
      <c r="FK147" s="22"/>
      <c r="FL147" s="22"/>
      <c r="FM147" s="22"/>
      <c r="FN147" s="22"/>
      <c r="FO147" s="22"/>
      <c r="FP147" s="22">
        <f>技能加成!$D$10*5%</f>
        <v>0.25</v>
      </c>
      <c r="FQ147" s="22"/>
      <c r="FR147" s="22"/>
      <c r="FS147" s="22"/>
      <c r="FT147" s="22"/>
      <c r="FU147" s="22"/>
      <c r="FV147" s="22"/>
      <c r="FW147" s="22"/>
      <c r="FX147" s="22"/>
      <c r="FY147" s="23"/>
      <c r="FZ147" s="22"/>
      <c r="GA147" s="22"/>
      <c r="GB147" s="22"/>
      <c r="GC147" s="22"/>
      <c r="GD147" s="22"/>
      <c r="GE147" s="22"/>
      <c r="GF147" s="22"/>
      <c r="GG147" s="22"/>
      <c r="GH147" s="22"/>
      <c r="GI147" s="22"/>
      <c r="GJ147" s="22"/>
      <c r="GK147" s="22"/>
      <c r="GL147" s="22"/>
      <c r="GM147" s="22"/>
      <c r="GN147" s="22"/>
      <c r="GO147" s="22"/>
      <c r="GP147" s="22"/>
      <c r="GQ147" s="22"/>
      <c r="GR147" s="22"/>
      <c r="GS147" s="22"/>
      <c r="GT147" s="22"/>
      <c r="GU147" s="22"/>
      <c r="GV147" s="22"/>
      <c r="GW147" s="22"/>
      <c r="GX147" s="22"/>
      <c r="GY147" s="22"/>
      <c r="HH147" s="4">
        <v>5</v>
      </c>
      <c r="JP147" s="1">
        <v>267</v>
      </c>
      <c r="JQ147" s="23"/>
    </row>
    <row r="148" spans="1:277">
      <c r="A148" s="18" t="str">
        <f t="shared" si="12"/>
        <v>巡洋舰</v>
      </c>
      <c r="B148" s="17" t="s">
        <v>572</v>
      </c>
      <c r="C148" s="17">
        <v>5</v>
      </c>
      <c r="D148" s="17">
        <f t="shared" si="13"/>
        <v>5</v>
      </c>
      <c r="E148" s="17">
        <v>3</v>
      </c>
      <c r="F148" s="17">
        <v>0.32</v>
      </c>
      <c r="G148" s="17">
        <v>213</v>
      </c>
      <c r="H148" s="17">
        <v>3</v>
      </c>
      <c r="I148" s="17">
        <v>1</v>
      </c>
      <c r="J148" s="17">
        <v>4</v>
      </c>
      <c r="K148" s="17">
        <v>2</v>
      </c>
      <c r="L148" s="17">
        <v>3</v>
      </c>
      <c r="M148" s="17">
        <v>2</v>
      </c>
      <c r="N148" s="17">
        <v>2</v>
      </c>
      <c r="O148" s="17">
        <v>2738</v>
      </c>
      <c r="P148" s="17">
        <v>483</v>
      </c>
      <c r="Q148" s="17">
        <v>1</v>
      </c>
      <c r="R148" s="17">
        <v>0.72</v>
      </c>
      <c r="S148" s="17">
        <v>0.6</v>
      </c>
      <c r="T148" s="17">
        <v>0.5</v>
      </c>
      <c r="U148" s="17">
        <v>3360000</v>
      </c>
      <c r="V148" s="17">
        <v>1849</v>
      </c>
      <c r="W148" s="17">
        <v>0.5</v>
      </c>
      <c r="X148" s="17">
        <v>0.5525</v>
      </c>
      <c r="Y148" s="17">
        <v>0.75</v>
      </c>
      <c r="Z148" s="17">
        <v>0.9</v>
      </c>
      <c r="AA148" s="17">
        <v>1877</v>
      </c>
      <c r="AB148" s="17">
        <v>0.6667</v>
      </c>
      <c r="AC148" s="17">
        <v>0.6667</v>
      </c>
      <c r="AD148" s="17">
        <v>0.6667</v>
      </c>
      <c r="AE148" s="17">
        <v>0.6667</v>
      </c>
      <c r="AF148" s="17">
        <v>1592</v>
      </c>
      <c r="AG148" s="17">
        <v>474000</v>
      </c>
      <c r="AH148" s="17">
        <v>7e-7</v>
      </c>
      <c r="AI148" s="17">
        <v>17.8</v>
      </c>
      <c r="AJ148" s="17">
        <v>64980</v>
      </c>
      <c r="AK148" s="17">
        <v>273</v>
      </c>
      <c r="AL148" s="17">
        <v>6</v>
      </c>
      <c r="AM148" s="17">
        <v>128.2</v>
      </c>
      <c r="AN148" s="17">
        <v>3</v>
      </c>
      <c r="AO148" s="17">
        <v>100</v>
      </c>
      <c r="AP148" s="18">
        <v>11910</v>
      </c>
      <c r="AQ148" s="18">
        <v>900</v>
      </c>
      <c r="AR148" s="18">
        <v>0</v>
      </c>
      <c r="AS148" s="17"/>
      <c r="AT148" s="22"/>
      <c r="AU148" s="22"/>
      <c r="AV148" s="22"/>
      <c r="AW148" s="22"/>
      <c r="AX148" s="22"/>
      <c r="AY148" s="22"/>
      <c r="AZ148" s="22"/>
      <c r="BA148" s="22"/>
      <c r="BB148" s="22"/>
      <c r="BC148" s="22"/>
      <c r="BD148" s="22"/>
      <c r="BE148" s="22"/>
      <c r="BF148" s="22"/>
      <c r="BG148" s="22"/>
      <c r="BH148" s="22"/>
      <c r="BI148" s="22"/>
      <c r="BJ148" s="22"/>
      <c r="BK148" s="22"/>
      <c r="BL148" s="22"/>
      <c r="BM148" s="22"/>
      <c r="BN148" s="22"/>
      <c r="BO148" s="22"/>
      <c r="BP148" s="22"/>
      <c r="BQ148" s="22"/>
      <c r="BR148" s="22"/>
      <c r="BS148" s="22"/>
      <c r="BT148" s="22"/>
      <c r="BU148" s="22"/>
      <c r="BV148" s="22"/>
      <c r="BW148" s="22"/>
      <c r="BX148" s="22"/>
      <c r="BY148" s="22"/>
      <c r="BZ148" s="22"/>
      <c r="CA148" s="22"/>
      <c r="CB148" s="22"/>
      <c r="CC148" s="22"/>
      <c r="CD148" s="22"/>
      <c r="CE148" s="22"/>
      <c r="CF148" s="22"/>
      <c r="CG148" s="22"/>
      <c r="CH148" s="22"/>
      <c r="CI148" s="22"/>
      <c r="CJ148" s="22"/>
      <c r="CK148" s="22"/>
      <c r="CL148" s="22"/>
      <c r="CM148" s="22"/>
      <c r="CN148" s="22"/>
      <c r="CO148" s="22"/>
      <c r="CP148" s="22"/>
      <c r="CQ148" s="22"/>
      <c r="CR148" s="22"/>
      <c r="CS148" s="22"/>
      <c r="CT148" s="22"/>
      <c r="CU148" s="22"/>
      <c r="CV148" s="22"/>
      <c r="CW148" s="22"/>
      <c r="CX148" s="22"/>
      <c r="CY148" s="22"/>
      <c r="CZ148" s="22"/>
      <c r="DA148" s="22"/>
      <c r="DB148" s="22"/>
      <c r="DC148" s="22"/>
      <c r="DD148" s="22"/>
      <c r="DE148" s="22"/>
      <c r="DF148" s="22">
        <f>技能加成!$D$180*5%</f>
        <v>0.25</v>
      </c>
      <c r="DG148" s="22"/>
      <c r="DH148" s="22"/>
      <c r="DI148" s="22"/>
      <c r="DJ148" s="22"/>
      <c r="DK148" s="22"/>
      <c r="DL148" s="22"/>
      <c r="DM148" s="22"/>
      <c r="DN148" s="22"/>
      <c r="DO148" s="22"/>
      <c r="DP148" s="22"/>
      <c r="DQ148" s="22"/>
      <c r="DR148" s="22"/>
      <c r="DS148" s="22"/>
      <c r="DT148" s="22"/>
      <c r="DU148" s="22"/>
      <c r="DV148" s="22"/>
      <c r="DW148" s="22"/>
      <c r="DX148" s="22"/>
      <c r="DY148" s="22"/>
      <c r="DZ148" s="22"/>
      <c r="EA148" s="22"/>
      <c r="EB148" s="22"/>
      <c r="EC148" s="22"/>
      <c r="ED148" s="22"/>
      <c r="EE148" s="22"/>
      <c r="EF148" s="22"/>
      <c r="EG148" s="22"/>
      <c r="EH148" s="22"/>
      <c r="EI148" s="22"/>
      <c r="EJ148" s="22"/>
      <c r="EK148" s="22"/>
      <c r="EL148" s="22"/>
      <c r="EM148" s="22"/>
      <c r="EN148" s="22"/>
      <c r="EO148" s="22"/>
      <c r="EP148" s="22"/>
      <c r="EQ148" s="22"/>
      <c r="ER148" s="22"/>
      <c r="ES148" s="23"/>
      <c r="ET148" s="22"/>
      <c r="EU148" s="22"/>
      <c r="EV148" s="22"/>
      <c r="EW148" s="22"/>
      <c r="EX148" s="22"/>
      <c r="EY148" s="18"/>
      <c r="EZ148" s="18"/>
      <c r="FA148" s="22"/>
      <c r="FB148" s="22"/>
      <c r="FC148" s="22"/>
      <c r="FD148" s="22"/>
      <c r="FE148" s="22"/>
      <c r="FF148" s="22"/>
      <c r="FG148" s="22"/>
      <c r="FH148" s="22"/>
      <c r="FI148" s="22"/>
      <c r="FJ148" s="22"/>
      <c r="FK148" s="22"/>
      <c r="FL148" s="22"/>
      <c r="FM148" s="22"/>
      <c r="FN148" s="22"/>
      <c r="FO148" s="22"/>
      <c r="FP148" s="22">
        <f>技能加成!$D$9*5%</f>
        <v>0.25</v>
      </c>
      <c r="FQ148" s="22"/>
      <c r="FR148" s="22"/>
      <c r="FS148" s="22"/>
      <c r="FT148" s="22"/>
      <c r="FU148" s="22"/>
      <c r="FV148" s="22"/>
      <c r="FW148" s="22"/>
      <c r="FX148" s="22"/>
      <c r="FY148" s="23"/>
      <c r="FZ148" s="22"/>
      <c r="GA148" s="22"/>
      <c r="GB148" s="22"/>
      <c r="GC148" s="22"/>
      <c r="GD148" s="22"/>
      <c r="GE148" s="22"/>
      <c r="GF148" s="22"/>
      <c r="GG148" s="22"/>
      <c r="GH148" s="22"/>
      <c r="GI148" s="22"/>
      <c r="GJ148" s="22"/>
      <c r="GK148" s="22"/>
      <c r="GL148" s="22"/>
      <c r="GM148" s="22"/>
      <c r="GN148" s="22"/>
      <c r="GO148" s="22"/>
      <c r="GP148" s="22"/>
      <c r="GQ148" s="22"/>
      <c r="GR148" s="22"/>
      <c r="GS148" s="22"/>
      <c r="GT148" s="22"/>
      <c r="GU148" s="22"/>
      <c r="GV148" s="22"/>
      <c r="GW148" s="22"/>
      <c r="GX148" s="22"/>
      <c r="GY148" s="22"/>
      <c r="JP148" s="1">
        <v>310</v>
      </c>
      <c r="JQ148" s="23"/>
    </row>
    <row r="149" spans="1:277">
      <c r="A149" s="18" t="str">
        <f t="shared" ref="A149:A155" si="14">IF(E149=1,"护卫舰",IF(E149=2,"驱逐舰",IF(E149=3,"巡洋舰",IF(E149=4,"战巡舰","战列舰"))))</f>
        <v>巡洋舰</v>
      </c>
      <c r="B149" s="17" t="s">
        <v>605</v>
      </c>
      <c r="C149" s="17">
        <v>6</v>
      </c>
      <c r="D149" s="17">
        <f t="shared" ref="D149:D155" si="15">C149</f>
        <v>6</v>
      </c>
      <c r="E149" s="17">
        <v>3</v>
      </c>
      <c r="F149" s="17">
        <v>0.39</v>
      </c>
      <c r="G149" s="17">
        <v>217</v>
      </c>
      <c r="H149" s="17">
        <v>3</v>
      </c>
      <c r="I149" s="17">
        <v>1</v>
      </c>
      <c r="J149" s="17">
        <v>4</v>
      </c>
      <c r="K149" s="17">
        <v>2</v>
      </c>
      <c r="L149" s="17">
        <v>4</v>
      </c>
      <c r="M149" s="17">
        <v>2</v>
      </c>
      <c r="N149" s="17">
        <v>2</v>
      </c>
      <c r="O149" s="17">
        <v>3075</v>
      </c>
      <c r="P149" s="17">
        <v>720</v>
      </c>
      <c r="Q149" s="17">
        <v>1</v>
      </c>
      <c r="R149" s="17">
        <v>0.72</v>
      </c>
      <c r="S149" s="17">
        <v>0.6</v>
      </c>
      <c r="T149" s="17">
        <v>0.5</v>
      </c>
      <c r="U149" s="17">
        <v>3780000</v>
      </c>
      <c r="V149" s="17">
        <v>2076</v>
      </c>
      <c r="W149" s="17">
        <v>0.5</v>
      </c>
      <c r="X149" s="17">
        <v>0.5525</v>
      </c>
      <c r="Y149" s="17">
        <v>0.75</v>
      </c>
      <c r="Z149" s="17">
        <v>0.9</v>
      </c>
      <c r="AA149" s="17">
        <v>2107</v>
      </c>
      <c r="AB149" s="17">
        <v>0.6667</v>
      </c>
      <c r="AC149" s="17">
        <v>0.6667</v>
      </c>
      <c r="AD149" s="17">
        <v>0.6667</v>
      </c>
      <c r="AE149" s="17">
        <v>0.6667</v>
      </c>
      <c r="AF149" s="17">
        <v>2291</v>
      </c>
      <c r="AG149" s="17">
        <v>492000</v>
      </c>
      <c r="AH149" s="17">
        <v>8e-7</v>
      </c>
      <c r="AI149" s="17">
        <v>18</v>
      </c>
      <c r="AJ149" s="17">
        <v>64980</v>
      </c>
      <c r="AK149" s="17">
        <v>276</v>
      </c>
      <c r="AL149" s="17">
        <v>6</v>
      </c>
      <c r="AM149" s="17">
        <v>121.5</v>
      </c>
      <c r="AN149" s="17">
        <v>3</v>
      </c>
      <c r="AO149" s="17">
        <v>100</v>
      </c>
      <c r="AP149" s="18">
        <v>12000</v>
      </c>
      <c r="AQ149" s="18">
        <v>900</v>
      </c>
      <c r="AR149" s="18">
        <v>0</v>
      </c>
      <c r="AS149" s="17"/>
      <c r="AT149" s="22"/>
      <c r="AU149" s="22"/>
      <c r="AV149" s="22"/>
      <c r="AW149" s="22"/>
      <c r="AX149" s="22"/>
      <c r="AY149" s="22"/>
      <c r="AZ149" s="22"/>
      <c r="BA149" s="22"/>
      <c r="BB149" s="22"/>
      <c r="BC149" s="22"/>
      <c r="BD149" s="22"/>
      <c r="BE149" s="22"/>
      <c r="BF149" s="22"/>
      <c r="BG149" s="22"/>
      <c r="BH149" s="22"/>
      <c r="BI149" s="22"/>
      <c r="BJ149" s="22"/>
      <c r="BK149" s="22"/>
      <c r="BL149" s="22"/>
      <c r="BM149" s="22"/>
      <c r="BN149" s="22"/>
      <c r="BO149" s="22"/>
      <c r="BP149" s="22"/>
      <c r="BQ149" s="22"/>
      <c r="BR149" s="22"/>
      <c r="BS149" s="22"/>
      <c r="BT149" s="22"/>
      <c r="BU149" s="22"/>
      <c r="BV149" s="22"/>
      <c r="BW149" s="22"/>
      <c r="BX149" s="22"/>
      <c r="BY149" s="22"/>
      <c r="BZ149" s="22"/>
      <c r="CA149" s="22"/>
      <c r="CB149" s="22">
        <f>技能加成!$D$9*2%</f>
        <v>0.1</v>
      </c>
      <c r="CC149" s="22"/>
      <c r="CD149" s="22"/>
      <c r="CE149" s="22"/>
      <c r="CF149" s="22"/>
      <c r="CG149" s="22"/>
      <c r="CH149" s="22"/>
      <c r="CI149" s="22"/>
      <c r="CJ149" s="22"/>
      <c r="CK149" s="22"/>
      <c r="CL149" s="22"/>
      <c r="CM149" s="22"/>
      <c r="CN149" s="22"/>
      <c r="CO149" s="22"/>
      <c r="CP149" s="22"/>
      <c r="CQ149" s="22"/>
      <c r="CR149" s="22"/>
      <c r="CS149" s="22"/>
      <c r="CT149" s="22"/>
      <c r="CU149" s="22"/>
      <c r="CV149" s="22">
        <f>技能加成!$D$9*5%</f>
        <v>0.25</v>
      </c>
      <c r="CW149" s="22"/>
      <c r="CX149" s="22"/>
      <c r="CY149" s="22"/>
      <c r="CZ149" s="22"/>
      <c r="DA149" s="22"/>
      <c r="DB149" s="22"/>
      <c r="DC149" s="22"/>
      <c r="DD149" s="22"/>
      <c r="DE149" s="22"/>
      <c r="DF149" s="22"/>
      <c r="DG149" s="22"/>
      <c r="DH149" s="22"/>
      <c r="DI149" s="22"/>
      <c r="DJ149" s="22"/>
      <c r="DK149" s="22"/>
      <c r="DL149" s="22"/>
      <c r="DM149" s="22"/>
      <c r="DN149" s="22"/>
      <c r="DO149" s="22"/>
      <c r="DP149" s="22"/>
      <c r="DQ149" s="22"/>
      <c r="DR149" s="22"/>
      <c r="DS149" s="22"/>
      <c r="DT149" s="22"/>
      <c r="DU149" s="22"/>
      <c r="DV149" s="22"/>
      <c r="DW149" s="22"/>
      <c r="DX149" s="22"/>
      <c r="DY149" s="22"/>
      <c r="DZ149" s="22"/>
      <c r="EA149" s="22"/>
      <c r="EB149" s="22"/>
      <c r="EC149" s="22"/>
      <c r="ED149" s="22"/>
      <c r="EE149" s="22"/>
      <c r="EF149" s="22"/>
      <c r="EG149" s="22"/>
      <c r="EH149" s="22"/>
      <c r="EI149" s="22"/>
      <c r="EJ149" s="22"/>
      <c r="EK149" s="22"/>
      <c r="EL149" s="22"/>
      <c r="EM149" s="22"/>
      <c r="EN149" s="22"/>
      <c r="EO149" s="22"/>
      <c r="EP149" s="22"/>
      <c r="EQ149" s="22"/>
      <c r="ER149" s="22"/>
      <c r="ES149" s="23"/>
      <c r="ET149" s="22"/>
      <c r="EU149" s="22"/>
      <c r="EV149" s="22"/>
      <c r="EW149" s="22"/>
      <c r="EX149" s="22"/>
      <c r="EY149" s="18"/>
      <c r="EZ149" s="18"/>
      <c r="FA149" s="22"/>
      <c r="FB149" s="22"/>
      <c r="FC149" s="22"/>
      <c r="FD149" s="22"/>
      <c r="FE149" s="22"/>
      <c r="FF149" s="22"/>
      <c r="FG149" s="22"/>
      <c r="FH149" s="22"/>
      <c r="FI149" s="22"/>
      <c r="FJ149" s="22"/>
      <c r="FK149" s="22"/>
      <c r="FL149" s="22"/>
      <c r="FM149" s="22"/>
      <c r="FN149" s="22"/>
      <c r="FO149" s="22"/>
      <c r="FP149" s="22"/>
      <c r="FQ149" s="22"/>
      <c r="FR149" s="22"/>
      <c r="FS149" s="22"/>
      <c r="FT149" s="22"/>
      <c r="FU149" s="22"/>
      <c r="FV149" s="22"/>
      <c r="FW149" s="22"/>
      <c r="FX149" s="22"/>
      <c r="FY149" s="23"/>
      <c r="FZ149" s="22"/>
      <c r="GA149" s="22"/>
      <c r="GB149" s="22"/>
      <c r="GC149" s="22"/>
      <c r="GD149" s="22"/>
      <c r="GE149" s="22">
        <f>技能加成!$D$33*4%</f>
        <v>0.2</v>
      </c>
      <c r="GF149" s="22"/>
      <c r="GG149" s="22"/>
      <c r="GH149" s="22"/>
      <c r="GI149" s="22"/>
      <c r="GJ149" s="22"/>
      <c r="GK149" s="22"/>
      <c r="GL149" s="22"/>
      <c r="GM149" s="22"/>
      <c r="GN149" s="22"/>
      <c r="GO149" s="22"/>
      <c r="GP149" s="22"/>
      <c r="GQ149" s="22"/>
      <c r="GR149" s="22"/>
      <c r="GS149" s="22"/>
      <c r="GT149" s="22"/>
      <c r="GU149" s="22"/>
      <c r="GV149" s="22"/>
      <c r="GW149" s="22"/>
      <c r="GX149" s="22"/>
      <c r="GY149" s="22"/>
      <c r="JP149" s="1">
        <v>303</v>
      </c>
      <c r="JQ149" s="23"/>
    </row>
    <row r="150" spans="1:277">
      <c r="A150" s="18" t="str">
        <f t="shared" si="14"/>
        <v>巡洋舰</v>
      </c>
      <c r="B150" s="21" t="s">
        <v>635</v>
      </c>
      <c r="C150" s="21">
        <v>6</v>
      </c>
      <c r="D150" s="21">
        <f t="shared" si="15"/>
        <v>6</v>
      </c>
      <c r="E150" s="21">
        <v>3</v>
      </c>
      <c r="F150" s="21">
        <v>0.38</v>
      </c>
      <c r="G150" s="21">
        <v>291</v>
      </c>
      <c r="H150" s="21">
        <v>4</v>
      </c>
      <c r="I150" s="21">
        <v>1</v>
      </c>
      <c r="J150" s="21">
        <v>4</v>
      </c>
      <c r="K150" s="21">
        <v>3</v>
      </c>
      <c r="L150" s="21">
        <v>4</v>
      </c>
      <c r="M150" s="21">
        <v>2</v>
      </c>
      <c r="N150" s="21">
        <v>2</v>
      </c>
      <c r="O150" s="21">
        <v>3556</v>
      </c>
      <c r="P150" s="21">
        <v>426</v>
      </c>
      <c r="Q150" s="21">
        <v>0.9</v>
      </c>
      <c r="R150" s="21">
        <v>0.8</v>
      </c>
      <c r="S150" s="21">
        <v>0.6</v>
      </c>
      <c r="T150" s="21">
        <v>0.5</v>
      </c>
      <c r="U150" s="21">
        <v>4230000</v>
      </c>
      <c r="V150" s="21">
        <v>3166</v>
      </c>
      <c r="W150" s="21">
        <v>0.4</v>
      </c>
      <c r="X150" s="21">
        <v>0.65</v>
      </c>
      <c r="Y150" s="21">
        <v>0.75</v>
      </c>
      <c r="Z150" s="21">
        <v>0.9</v>
      </c>
      <c r="AA150" s="21">
        <v>2804</v>
      </c>
      <c r="AB150" s="21">
        <v>0.6667</v>
      </c>
      <c r="AC150" s="21">
        <v>0.6667</v>
      </c>
      <c r="AD150" s="21">
        <v>0.6667</v>
      </c>
      <c r="AE150" s="21">
        <v>0.6667</v>
      </c>
      <c r="AF150" s="21">
        <v>1881</v>
      </c>
      <c r="AG150" s="21">
        <v>498000</v>
      </c>
      <c r="AH150" s="21">
        <v>8e-7</v>
      </c>
      <c r="AI150" s="21">
        <v>16.3</v>
      </c>
      <c r="AJ150" s="21">
        <v>53110</v>
      </c>
      <c r="AK150" s="21">
        <v>357</v>
      </c>
      <c r="AL150" s="21">
        <v>6</v>
      </c>
      <c r="AM150" s="21">
        <v>82.8</v>
      </c>
      <c r="AN150" s="21">
        <v>3</v>
      </c>
      <c r="AO150" s="21">
        <v>100</v>
      </c>
      <c r="AP150" s="18">
        <v>11550</v>
      </c>
      <c r="AQ150" s="18">
        <v>630</v>
      </c>
      <c r="AR150" s="18">
        <v>0</v>
      </c>
      <c r="AS150" s="21"/>
      <c r="AT150" s="22"/>
      <c r="AU150" s="22"/>
      <c r="AV150" s="22"/>
      <c r="AW150" s="22"/>
      <c r="AX150" s="22"/>
      <c r="AY150" s="22"/>
      <c r="AZ150" s="22"/>
      <c r="BA150" s="22"/>
      <c r="BB150" s="22"/>
      <c r="BC150" s="22"/>
      <c r="BD150" s="22"/>
      <c r="BE150" s="22"/>
      <c r="BF150" s="22"/>
      <c r="BG150" s="22"/>
      <c r="BH150" s="22"/>
      <c r="BI150" s="22"/>
      <c r="BJ150" s="22"/>
      <c r="BK150" s="22"/>
      <c r="BL150" s="22"/>
      <c r="BM150" s="22"/>
      <c r="BN150" s="22"/>
      <c r="BO150" s="22"/>
      <c r="BP150" s="22"/>
      <c r="BQ150" s="22"/>
      <c r="BR150" s="22"/>
      <c r="BS150" s="22"/>
      <c r="BT150" s="22"/>
      <c r="BU150" s="22"/>
      <c r="BV150" s="22"/>
      <c r="BW150" s="22"/>
      <c r="BX150" s="22"/>
      <c r="BY150" s="22"/>
      <c r="BZ150" s="22"/>
      <c r="CA150" s="22"/>
      <c r="CB150" s="22"/>
      <c r="CC150" s="22"/>
      <c r="CD150" s="22"/>
      <c r="CE150" s="22"/>
      <c r="CF150" s="22"/>
      <c r="CG150" s="22"/>
      <c r="CH150" s="22"/>
      <c r="CI150" s="22"/>
      <c r="CJ150" s="22"/>
      <c r="CK150" s="22"/>
      <c r="CL150" s="22"/>
      <c r="CM150" s="22"/>
      <c r="CN150" s="22"/>
      <c r="CO150" s="22"/>
      <c r="CP150" s="22"/>
      <c r="CQ150" s="22"/>
      <c r="CR150" s="22"/>
      <c r="CS150" s="22"/>
      <c r="CT150" s="22"/>
      <c r="CU150" s="22"/>
      <c r="CV150" s="22"/>
      <c r="CW150" s="22"/>
      <c r="CX150" s="22"/>
      <c r="CY150" s="22">
        <f>技能加成!$D$10*5%</f>
        <v>0.25</v>
      </c>
      <c r="CZ150" s="22">
        <f>技能加成!$D$10*5%</f>
        <v>0.25</v>
      </c>
      <c r="DA150" s="22">
        <f>技能加成!$D$10*5%</f>
        <v>0.25</v>
      </c>
      <c r="DB150" s="22">
        <f>技能加成!$D$10*5%</f>
        <v>0.25</v>
      </c>
      <c r="DC150" s="22"/>
      <c r="DD150" s="22"/>
      <c r="DE150" s="22"/>
      <c r="DF150" s="22">
        <f>技能加成!$D$10*5%</f>
        <v>0.25</v>
      </c>
      <c r="DG150" s="22"/>
      <c r="DH150" s="22"/>
      <c r="DI150" s="22"/>
      <c r="DJ150" s="22"/>
      <c r="DK150" s="22"/>
      <c r="DL150" s="22"/>
      <c r="DM150" s="22"/>
      <c r="DN150" s="22"/>
      <c r="DO150" s="22"/>
      <c r="DP150" s="22"/>
      <c r="DQ150" s="22"/>
      <c r="DR150" s="22"/>
      <c r="DS150" s="22"/>
      <c r="DT150" s="22"/>
      <c r="DU150" s="22"/>
      <c r="DV150" s="22"/>
      <c r="DW150" s="22"/>
      <c r="DX150" s="22"/>
      <c r="DY150" s="22"/>
      <c r="DZ150" s="22"/>
      <c r="EA150" s="22"/>
      <c r="EB150" s="22"/>
      <c r="EC150" s="22"/>
      <c r="ED150" s="22"/>
      <c r="EE150" s="22"/>
      <c r="EF150" s="22"/>
      <c r="EG150" s="22"/>
      <c r="EH150" s="22"/>
      <c r="EI150" s="22"/>
      <c r="EJ150" s="22"/>
      <c r="EK150" s="22"/>
      <c r="EL150" s="22"/>
      <c r="EM150" s="22"/>
      <c r="EN150" s="22"/>
      <c r="EO150" s="22"/>
      <c r="EP150" s="22"/>
      <c r="EQ150" s="22"/>
      <c r="ER150" s="22"/>
      <c r="ES150" s="23"/>
      <c r="ET150" s="22"/>
      <c r="EU150" s="22"/>
      <c r="EV150" s="22"/>
      <c r="EW150" s="22"/>
      <c r="EX150" s="22"/>
      <c r="EY150" s="18"/>
      <c r="EZ150" s="18"/>
      <c r="FA150" s="22"/>
      <c r="FB150" s="22"/>
      <c r="FC150" s="22"/>
      <c r="FD150" s="22"/>
      <c r="FE150" s="22"/>
      <c r="FF150" s="22"/>
      <c r="FG150" s="22"/>
      <c r="FH150" s="22"/>
      <c r="FI150" s="22"/>
      <c r="FJ150" s="22">
        <f>技能加成!$D$100*5%</f>
        <v>0.25</v>
      </c>
      <c r="FK150" s="22">
        <f>技能加成!$D$100*5%</f>
        <v>0.25</v>
      </c>
      <c r="FL150" s="22"/>
      <c r="FM150" s="22"/>
      <c r="FN150" s="22"/>
      <c r="FO150" s="22"/>
      <c r="FP150" s="22"/>
      <c r="FQ150" s="22"/>
      <c r="FR150" s="22"/>
      <c r="FS150" s="22"/>
      <c r="FT150" s="22"/>
      <c r="FU150" s="22"/>
      <c r="FV150" s="22"/>
      <c r="FW150" s="22"/>
      <c r="FX150" s="22"/>
      <c r="FY150" s="23"/>
      <c r="FZ150" s="22"/>
      <c r="GA150" s="22"/>
      <c r="GB150" s="22"/>
      <c r="GC150" s="22"/>
      <c r="GD150" s="22"/>
      <c r="GE150" s="22"/>
      <c r="GF150" s="22"/>
      <c r="GG150" s="22"/>
      <c r="GH150" s="22"/>
      <c r="GI150" s="22"/>
      <c r="GJ150" s="22"/>
      <c r="GK150" s="22"/>
      <c r="GL150" s="22"/>
      <c r="GM150" s="22"/>
      <c r="GN150" s="22"/>
      <c r="GO150" s="22"/>
      <c r="GP150" s="22"/>
      <c r="GQ150" s="22"/>
      <c r="GR150" s="22"/>
      <c r="GS150" s="22"/>
      <c r="GT150" s="22"/>
      <c r="GU150" s="22"/>
      <c r="GV150" s="22"/>
      <c r="GW150" s="22"/>
      <c r="GX150" s="22"/>
      <c r="GY150" s="22"/>
      <c r="JP150" s="1">
        <v>238</v>
      </c>
      <c r="JQ150" s="23"/>
    </row>
    <row r="151" spans="1:277">
      <c r="A151" s="18" t="str">
        <f t="shared" si="14"/>
        <v>巡洋舰</v>
      </c>
      <c r="B151" s="20" t="s">
        <v>658</v>
      </c>
      <c r="C151" s="20">
        <v>5</v>
      </c>
      <c r="D151" s="20">
        <f t="shared" si="15"/>
        <v>5</v>
      </c>
      <c r="E151" s="20">
        <v>3</v>
      </c>
      <c r="F151" s="20">
        <v>0.31</v>
      </c>
      <c r="G151" s="20">
        <v>265</v>
      </c>
      <c r="H151" s="20">
        <v>3</v>
      </c>
      <c r="I151" s="20">
        <v>1</v>
      </c>
      <c r="J151" s="20">
        <v>4</v>
      </c>
      <c r="K151" s="20">
        <v>2</v>
      </c>
      <c r="L151" s="20">
        <v>4</v>
      </c>
      <c r="M151" s="20">
        <v>2</v>
      </c>
      <c r="N151" s="20">
        <v>2</v>
      </c>
      <c r="O151" s="20">
        <v>3016</v>
      </c>
      <c r="P151" s="20">
        <v>583</v>
      </c>
      <c r="Q151" s="20">
        <v>0.9</v>
      </c>
      <c r="R151" s="20">
        <v>0.8</v>
      </c>
      <c r="S151" s="20">
        <v>0.6</v>
      </c>
      <c r="T151" s="20">
        <v>0.5</v>
      </c>
      <c r="U151" s="20">
        <v>3620000</v>
      </c>
      <c r="V151" s="20">
        <v>2685</v>
      </c>
      <c r="W151" s="20">
        <v>0.4</v>
      </c>
      <c r="X151" s="20">
        <v>0.65</v>
      </c>
      <c r="Y151" s="20">
        <v>0.75</v>
      </c>
      <c r="Z151" s="20">
        <v>0.9</v>
      </c>
      <c r="AA151" s="20">
        <v>2378</v>
      </c>
      <c r="AB151" s="20">
        <v>0.6667</v>
      </c>
      <c r="AC151" s="20">
        <v>0.6667</v>
      </c>
      <c r="AD151" s="20">
        <v>0.6667</v>
      </c>
      <c r="AE151" s="20">
        <v>0.6667</v>
      </c>
      <c r="AF151" s="20">
        <v>1720</v>
      </c>
      <c r="AG151" s="20">
        <v>480000</v>
      </c>
      <c r="AH151" s="20">
        <v>7e-7</v>
      </c>
      <c r="AI151" s="20">
        <v>14.7</v>
      </c>
      <c r="AJ151" s="20">
        <v>53110</v>
      </c>
      <c r="AK151" s="20">
        <v>321</v>
      </c>
      <c r="AL151" s="20">
        <v>6</v>
      </c>
      <c r="AM151" s="20">
        <v>95</v>
      </c>
      <c r="AN151" s="20">
        <v>3</v>
      </c>
      <c r="AO151" s="20">
        <v>100</v>
      </c>
      <c r="AP151" s="18">
        <v>11400</v>
      </c>
      <c r="AQ151" s="18">
        <v>840</v>
      </c>
      <c r="AR151" s="18">
        <v>0</v>
      </c>
      <c r="AS151" s="20"/>
      <c r="AT151" s="22"/>
      <c r="AU151" s="22"/>
      <c r="AV151" s="22"/>
      <c r="AW151" s="22"/>
      <c r="AX151" s="22"/>
      <c r="AY151" s="22"/>
      <c r="AZ151" s="22"/>
      <c r="BA151" s="22"/>
      <c r="BB151" s="22"/>
      <c r="BC151" s="22"/>
      <c r="BD151" s="22"/>
      <c r="BE151" s="22"/>
      <c r="BF151" s="22"/>
      <c r="BG151" s="22"/>
      <c r="BH151" s="22"/>
      <c r="BI151" s="22"/>
      <c r="BJ151" s="22"/>
      <c r="BK151" s="22"/>
      <c r="BL151" s="22"/>
      <c r="BM151" s="22"/>
      <c r="BN151" s="22"/>
      <c r="BO151" s="22"/>
      <c r="BP151" s="22"/>
      <c r="BQ151" s="22"/>
      <c r="BR151" s="22"/>
      <c r="BS151" s="22"/>
      <c r="BT151" s="22"/>
      <c r="BU151" s="22"/>
      <c r="BV151" s="22"/>
      <c r="BW151" s="22"/>
      <c r="BX151" s="22"/>
      <c r="BY151" s="22"/>
      <c r="BZ151" s="22"/>
      <c r="CA151" s="22"/>
      <c r="CB151" s="22"/>
      <c r="CC151" s="22"/>
      <c r="CD151" s="22"/>
      <c r="CE151" s="22"/>
      <c r="CF151" s="22"/>
      <c r="CG151" s="22"/>
      <c r="CH151" s="22">
        <f>-技能加成!$D$162*4%</f>
        <v>-0.2</v>
      </c>
      <c r="CI151" s="22"/>
      <c r="CJ151" s="22"/>
      <c r="CK151" s="22"/>
      <c r="CL151" s="22"/>
      <c r="CM151" s="22"/>
      <c r="CN151" s="22"/>
      <c r="CO151" s="22"/>
      <c r="CP151" s="22"/>
      <c r="CQ151" s="22"/>
      <c r="CR151" s="22"/>
      <c r="CS151" s="22"/>
      <c r="CT151" s="22"/>
      <c r="CU151" s="22"/>
      <c r="CV151" s="22"/>
      <c r="CW151" s="22">
        <f>技能加成!$D$162*7.5%</f>
        <v>0.375</v>
      </c>
      <c r="CX151" s="22"/>
      <c r="CY151" s="22"/>
      <c r="CZ151" s="22"/>
      <c r="DA151" s="22"/>
      <c r="DB151" s="22"/>
      <c r="DC151" s="22"/>
      <c r="DD151" s="22"/>
      <c r="DE151" s="22"/>
      <c r="DF151" s="22"/>
      <c r="DG151" s="22"/>
      <c r="DH151" s="22"/>
      <c r="DI151" s="22"/>
      <c r="DJ151" s="22"/>
      <c r="DK151" s="22"/>
      <c r="DL151" s="22"/>
      <c r="DM151" s="22"/>
      <c r="DN151" s="22"/>
      <c r="DO151" s="22"/>
      <c r="DP151" s="22"/>
      <c r="DQ151" s="22"/>
      <c r="DR151" s="22"/>
      <c r="DS151" s="22"/>
      <c r="DT151" s="22"/>
      <c r="DU151" s="22"/>
      <c r="DV151" s="22"/>
      <c r="DW151" s="22"/>
      <c r="DX151" s="22"/>
      <c r="DY151" s="22"/>
      <c r="DZ151" s="22"/>
      <c r="EA151" s="22"/>
      <c r="EB151" s="22"/>
      <c r="EC151" s="22"/>
      <c r="ED151" s="22"/>
      <c r="EE151" s="22"/>
      <c r="EF151" s="22"/>
      <c r="EG151" s="22"/>
      <c r="EH151" s="22"/>
      <c r="EI151" s="22"/>
      <c r="EJ151" s="22"/>
      <c r="EK151" s="22"/>
      <c r="EL151" s="22"/>
      <c r="EM151" s="22"/>
      <c r="EN151" s="22"/>
      <c r="EO151" s="22"/>
      <c r="EP151" s="22"/>
      <c r="EQ151" s="22"/>
      <c r="ER151" s="22"/>
      <c r="ES151" s="23"/>
      <c r="ET151" s="22"/>
      <c r="EU151" s="22"/>
      <c r="EV151" s="22"/>
      <c r="EW151" s="22"/>
      <c r="EX151" s="22"/>
      <c r="EY151" s="18"/>
      <c r="EZ151" s="18"/>
      <c r="FA151" s="22"/>
      <c r="FB151" s="22"/>
      <c r="FC151" s="22"/>
      <c r="FD151" s="22"/>
      <c r="FE151" s="22"/>
      <c r="FF151" s="22"/>
      <c r="FG151" s="22"/>
      <c r="FH151" s="22"/>
      <c r="FI151" s="22"/>
      <c r="FJ151" s="22"/>
      <c r="FK151" s="22"/>
      <c r="FL151" s="22"/>
      <c r="FM151" s="22"/>
      <c r="FN151" s="22"/>
      <c r="FO151" s="22"/>
      <c r="FP151" s="22">
        <f>技能加成!$D$9*5%</f>
        <v>0.25</v>
      </c>
      <c r="FQ151" s="22"/>
      <c r="FR151" s="22"/>
      <c r="FS151" s="22"/>
      <c r="FT151" s="22"/>
      <c r="FU151" s="22"/>
      <c r="FV151" s="22"/>
      <c r="FW151" s="22"/>
      <c r="FX151" s="22"/>
      <c r="FY151" s="23"/>
      <c r="FZ151" s="22"/>
      <c r="GA151" s="22"/>
      <c r="GB151" s="22"/>
      <c r="GC151" s="22"/>
      <c r="GD151" s="22"/>
      <c r="GE151" s="22"/>
      <c r="GF151" s="22"/>
      <c r="GG151" s="22"/>
      <c r="GH151" s="22"/>
      <c r="GI151" s="22"/>
      <c r="GJ151" s="22"/>
      <c r="GK151" s="22"/>
      <c r="GL151" s="22"/>
      <c r="GM151" s="22"/>
      <c r="GN151" s="22"/>
      <c r="GO151" s="22"/>
      <c r="GP151" s="22"/>
      <c r="GQ151" s="22"/>
      <c r="GR151" s="22"/>
      <c r="GS151" s="22"/>
      <c r="GT151" s="22"/>
      <c r="GU151" s="22"/>
      <c r="GV151" s="22"/>
      <c r="GW151" s="22"/>
      <c r="GX151" s="22"/>
      <c r="GY151" s="22"/>
      <c r="JP151" s="1">
        <v>253</v>
      </c>
      <c r="JQ151" s="23"/>
    </row>
    <row r="152" spans="1:277">
      <c r="A152" s="18" t="str">
        <f t="shared" si="14"/>
        <v>巡洋舰</v>
      </c>
      <c r="B152" s="20" t="s">
        <v>674</v>
      </c>
      <c r="C152" s="20">
        <v>6</v>
      </c>
      <c r="D152" s="20">
        <f t="shared" si="15"/>
        <v>6</v>
      </c>
      <c r="E152" s="20">
        <v>3</v>
      </c>
      <c r="F152" s="20">
        <v>0.36</v>
      </c>
      <c r="G152" s="20">
        <v>288</v>
      </c>
      <c r="H152" s="20">
        <v>3</v>
      </c>
      <c r="I152" s="20">
        <v>1</v>
      </c>
      <c r="J152" s="20">
        <v>4</v>
      </c>
      <c r="K152" s="20">
        <v>2</v>
      </c>
      <c r="L152" s="20">
        <v>5</v>
      </c>
      <c r="M152" s="20">
        <v>2</v>
      </c>
      <c r="N152" s="20">
        <v>2</v>
      </c>
      <c r="O152" s="20">
        <v>4234</v>
      </c>
      <c r="P152" s="20">
        <v>629</v>
      </c>
      <c r="Q152" s="20">
        <v>0.9</v>
      </c>
      <c r="R152" s="20">
        <v>0.8</v>
      </c>
      <c r="S152" s="20">
        <v>0.6</v>
      </c>
      <c r="T152" s="20">
        <v>0.5</v>
      </c>
      <c r="U152" s="20">
        <v>4850000</v>
      </c>
      <c r="V152" s="20">
        <v>3769</v>
      </c>
      <c r="W152" s="20">
        <v>0.4</v>
      </c>
      <c r="X152" s="20">
        <v>0.65</v>
      </c>
      <c r="Y152" s="20">
        <v>0.75</v>
      </c>
      <c r="Z152" s="20">
        <v>0.9</v>
      </c>
      <c r="AA152" s="20">
        <v>3338</v>
      </c>
      <c r="AB152" s="20">
        <v>0.6667</v>
      </c>
      <c r="AC152" s="20">
        <v>0.6667</v>
      </c>
      <c r="AD152" s="20">
        <v>0.6667</v>
      </c>
      <c r="AE152" s="20">
        <v>0.6667</v>
      </c>
      <c r="AF152" s="20">
        <v>2031</v>
      </c>
      <c r="AG152" s="20">
        <v>498000</v>
      </c>
      <c r="AH152" s="20">
        <v>8e-7</v>
      </c>
      <c r="AI152" s="20">
        <v>12.3</v>
      </c>
      <c r="AJ152" s="20">
        <v>53110</v>
      </c>
      <c r="AK152" s="20">
        <v>269</v>
      </c>
      <c r="AL152" s="20">
        <v>6</v>
      </c>
      <c r="AM152" s="20">
        <v>90</v>
      </c>
      <c r="AN152" s="20">
        <v>3</v>
      </c>
      <c r="AO152" s="20">
        <v>100</v>
      </c>
      <c r="AP152" s="18">
        <v>12200</v>
      </c>
      <c r="AQ152" s="18">
        <v>900</v>
      </c>
      <c r="AR152" s="18">
        <v>0</v>
      </c>
      <c r="AS152" s="20"/>
      <c r="AT152" s="22"/>
      <c r="AU152" s="22"/>
      <c r="AV152" s="22"/>
      <c r="AW152" s="22"/>
      <c r="AX152" s="22"/>
      <c r="AY152" s="22"/>
      <c r="AZ152" s="22"/>
      <c r="BA152" s="22"/>
      <c r="BB152" s="22"/>
      <c r="BC152" s="22"/>
      <c r="BD152" s="22"/>
      <c r="BE152" s="22"/>
      <c r="BF152" s="22"/>
      <c r="BG152" s="22"/>
      <c r="BH152" s="22"/>
      <c r="BI152" s="22"/>
      <c r="BJ152" s="22"/>
      <c r="BK152" s="22"/>
      <c r="BL152" s="22"/>
      <c r="BM152" s="22"/>
      <c r="BN152" s="22"/>
      <c r="BO152" s="22"/>
      <c r="BP152" s="22"/>
      <c r="BQ152" s="22"/>
      <c r="BR152" s="22"/>
      <c r="BS152" s="22"/>
      <c r="BT152" s="22"/>
      <c r="BU152" s="22"/>
      <c r="BV152" s="22"/>
      <c r="BW152" s="22"/>
      <c r="BX152" s="22"/>
      <c r="BY152" s="22"/>
      <c r="BZ152" s="22"/>
      <c r="CA152" s="22"/>
      <c r="CB152" s="22"/>
      <c r="CC152" s="22"/>
      <c r="CD152" s="22"/>
      <c r="CE152" s="22"/>
      <c r="CF152" s="22"/>
      <c r="CG152" s="22"/>
      <c r="CH152" s="22">
        <f>-技能加成!$D$9*5%</f>
        <v>-0.25</v>
      </c>
      <c r="CI152" s="22"/>
      <c r="CJ152" s="22"/>
      <c r="CK152" s="22"/>
      <c r="CL152" s="22"/>
      <c r="CM152" s="22">
        <f>技能加成!$D$9*5%</f>
        <v>0.25</v>
      </c>
      <c r="CN152" s="22"/>
      <c r="CO152" s="22"/>
      <c r="CP152" s="22"/>
      <c r="CQ152" s="22"/>
      <c r="CR152" s="22"/>
      <c r="CS152" s="22"/>
      <c r="CT152" s="22"/>
      <c r="CU152" s="22"/>
      <c r="CV152" s="22"/>
      <c r="CW152" s="22"/>
      <c r="CX152" s="22"/>
      <c r="CY152" s="22"/>
      <c r="CZ152" s="22"/>
      <c r="DA152" s="22"/>
      <c r="DB152" s="22"/>
      <c r="DC152" s="22"/>
      <c r="DD152" s="22"/>
      <c r="DE152" s="22"/>
      <c r="DF152" s="22"/>
      <c r="DG152" s="22"/>
      <c r="DH152" s="22"/>
      <c r="DI152" s="22"/>
      <c r="DJ152" s="22"/>
      <c r="DK152" s="22"/>
      <c r="DL152" s="22"/>
      <c r="DM152" s="22"/>
      <c r="DN152" s="22"/>
      <c r="DO152" s="22"/>
      <c r="DP152" s="22"/>
      <c r="DQ152" s="22"/>
      <c r="DR152" s="22"/>
      <c r="DS152" s="22"/>
      <c r="DT152" s="22"/>
      <c r="DU152" s="22"/>
      <c r="DV152" s="22"/>
      <c r="DW152" s="22"/>
      <c r="DX152" s="22"/>
      <c r="DY152" s="22"/>
      <c r="DZ152" s="22"/>
      <c r="EA152" s="22"/>
      <c r="EB152" s="22"/>
      <c r="EC152" s="22"/>
      <c r="ED152" s="22"/>
      <c r="EE152" s="22"/>
      <c r="EF152" s="22"/>
      <c r="EG152" s="22"/>
      <c r="EH152" s="22"/>
      <c r="EI152" s="22"/>
      <c r="EJ152" s="22"/>
      <c r="EK152" s="22"/>
      <c r="EL152" s="22"/>
      <c r="EM152" s="22"/>
      <c r="EN152" s="22"/>
      <c r="EO152" s="22"/>
      <c r="EP152" s="22"/>
      <c r="EQ152" s="22"/>
      <c r="ER152" s="22"/>
      <c r="ES152" s="23"/>
      <c r="ET152" s="22"/>
      <c r="EU152" s="22"/>
      <c r="EV152" s="22"/>
      <c r="EW152" s="22"/>
      <c r="EX152" s="22"/>
      <c r="EY152" s="18"/>
      <c r="EZ152" s="18"/>
      <c r="FA152" s="22"/>
      <c r="FB152" s="22"/>
      <c r="FC152" s="22"/>
      <c r="FD152" s="22"/>
      <c r="FE152" s="22"/>
      <c r="FF152" s="22"/>
      <c r="FG152" s="22"/>
      <c r="FH152" s="22"/>
      <c r="FI152" s="22"/>
      <c r="FJ152" s="22"/>
      <c r="FK152" s="22"/>
      <c r="FL152" s="22"/>
      <c r="FM152" s="22"/>
      <c r="FN152" s="22"/>
      <c r="FO152" s="22"/>
      <c r="FP152" s="22"/>
      <c r="FQ152" s="22"/>
      <c r="FR152" s="22"/>
      <c r="FS152" s="22"/>
      <c r="FT152" s="22"/>
      <c r="FU152" s="22"/>
      <c r="FV152" s="22"/>
      <c r="FW152" s="22"/>
      <c r="FX152" s="22"/>
      <c r="FY152" s="23"/>
      <c r="FZ152" s="22"/>
      <c r="GA152" s="22"/>
      <c r="GB152" s="22">
        <f>技能加成!$D$33*5%</f>
        <v>0.25</v>
      </c>
      <c r="GC152" s="22"/>
      <c r="GD152" s="22"/>
      <c r="GE152" s="22"/>
      <c r="GF152" s="22"/>
      <c r="GG152" s="22"/>
      <c r="GH152" s="22"/>
      <c r="GI152" s="22"/>
      <c r="GJ152" s="22"/>
      <c r="GK152" s="22"/>
      <c r="GL152" s="22"/>
      <c r="GM152" s="22"/>
      <c r="GN152" s="22"/>
      <c r="GO152" s="22"/>
      <c r="GP152" s="22"/>
      <c r="GQ152" s="22"/>
      <c r="GR152" s="22"/>
      <c r="GS152" s="22"/>
      <c r="GT152" s="22"/>
      <c r="GU152" s="22"/>
      <c r="GV152" s="22"/>
      <c r="GW152" s="22"/>
      <c r="GX152" s="22"/>
      <c r="GY152" s="22"/>
      <c r="JP152" s="1">
        <v>248</v>
      </c>
      <c r="JQ152" s="23"/>
    </row>
    <row r="153" spans="1:277">
      <c r="A153" s="18" t="str">
        <f t="shared" si="14"/>
        <v>巡洋舰</v>
      </c>
      <c r="B153" s="17" t="s">
        <v>700</v>
      </c>
      <c r="C153" s="17">
        <v>6</v>
      </c>
      <c r="D153" s="17">
        <f t="shared" si="15"/>
        <v>6</v>
      </c>
      <c r="E153" s="17">
        <v>3</v>
      </c>
      <c r="F153" s="17">
        <v>0.29</v>
      </c>
      <c r="G153" s="17">
        <v>283</v>
      </c>
      <c r="H153" s="17">
        <v>3</v>
      </c>
      <c r="I153" s="17">
        <v>1</v>
      </c>
      <c r="J153" s="17">
        <v>5</v>
      </c>
      <c r="K153" s="17">
        <v>3</v>
      </c>
      <c r="L153" s="17">
        <v>4</v>
      </c>
      <c r="M153" s="17">
        <v>2</v>
      </c>
      <c r="N153" s="17">
        <v>2</v>
      </c>
      <c r="O153" s="17">
        <v>3895</v>
      </c>
      <c r="P153" s="17">
        <v>702</v>
      </c>
      <c r="Q153" s="17">
        <v>0.9</v>
      </c>
      <c r="R153" s="17">
        <v>0.8</v>
      </c>
      <c r="S153" s="17">
        <v>0.6</v>
      </c>
      <c r="T153" s="17">
        <v>0.5</v>
      </c>
      <c r="U153" s="17">
        <v>4550000</v>
      </c>
      <c r="V153" s="17">
        <v>3467</v>
      </c>
      <c r="W153" s="17">
        <v>0.4</v>
      </c>
      <c r="X153" s="17">
        <v>0.65</v>
      </c>
      <c r="Y153" s="17">
        <v>0.75</v>
      </c>
      <c r="Z153" s="17">
        <v>0.9</v>
      </c>
      <c r="AA153" s="17">
        <v>3071</v>
      </c>
      <c r="AB153" s="17">
        <v>0.6667</v>
      </c>
      <c r="AC153" s="17">
        <v>0.6667</v>
      </c>
      <c r="AD153" s="17">
        <v>0.6667</v>
      </c>
      <c r="AE153" s="17">
        <v>0.6667</v>
      </c>
      <c r="AF153" s="17">
        <v>2056</v>
      </c>
      <c r="AG153" s="17">
        <v>504000</v>
      </c>
      <c r="AH153" s="17">
        <v>1e-6</v>
      </c>
      <c r="AI153" s="17">
        <v>15.6</v>
      </c>
      <c r="AJ153" s="17">
        <v>53110</v>
      </c>
      <c r="AK153" s="17">
        <v>324</v>
      </c>
      <c r="AL153" s="17">
        <v>7</v>
      </c>
      <c r="AM153" s="17">
        <v>86.4</v>
      </c>
      <c r="AN153" s="17">
        <v>3</v>
      </c>
      <c r="AO153" s="17">
        <v>100</v>
      </c>
      <c r="AP153" s="18">
        <v>10810</v>
      </c>
      <c r="AQ153" s="18">
        <v>840</v>
      </c>
      <c r="AR153" s="18">
        <v>0</v>
      </c>
      <c r="AS153" s="17"/>
      <c r="AT153" s="22"/>
      <c r="AU153" s="22"/>
      <c r="AV153" s="22"/>
      <c r="AW153" s="22"/>
      <c r="AX153" s="22"/>
      <c r="AY153" s="22"/>
      <c r="AZ153" s="22"/>
      <c r="BA153" s="22"/>
      <c r="BB153" s="22"/>
      <c r="BC153" s="22"/>
      <c r="BD153" s="22"/>
      <c r="BE153" s="22"/>
      <c r="BF153" s="22"/>
      <c r="BG153" s="22"/>
      <c r="BH153" s="22"/>
      <c r="BI153" s="22"/>
      <c r="BJ153" s="22"/>
      <c r="BK153" s="22"/>
      <c r="BL153" s="22"/>
      <c r="BM153" s="22"/>
      <c r="BN153" s="22"/>
      <c r="BO153" s="22"/>
      <c r="BP153" s="22"/>
      <c r="BQ153" s="22"/>
      <c r="BR153" s="22"/>
      <c r="BS153" s="22"/>
      <c r="BT153" s="22"/>
      <c r="BU153" s="22"/>
      <c r="BV153" s="22"/>
      <c r="BW153" s="22"/>
      <c r="BX153" s="22"/>
      <c r="BY153" s="22"/>
      <c r="BZ153" s="22"/>
      <c r="CA153" s="22"/>
      <c r="CB153" s="22"/>
      <c r="CC153" s="22"/>
      <c r="CD153" s="22"/>
      <c r="CE153" s="22"/>
      <c r="CF153" s="22"/>
      <c r="CG153" s="22"/>
      <c r="CH153" s="22">
        <f>-技能加成!$D$163*3%</f>
        <v>-0.15</v>
      </c>
      <c r="CI153" s="22"/>
      <c r="CJ153" s="22"/>
      <c r="CK153" s="22"/>
      <c r="CL153" s="22"/>
      <c r="CM153" s="22"/>
      <c r="CN153" s="22"/>
      <c r="CO153" s="22"/>
      <c r="CP153" s="22"/>
      <c r="CQ153" s="22"/>
      <c r="CR153" s="22"/>
      <c r="CS153" s="22"/>
      <c r="CT153" s="22"/>
      <c r="CU153" s="22"/>
      <c r="CV153" s="22"/>
      <c r="CW153" s="22">
        <f>技能加成!$D$163*10%</f>
        <v>0.5</v>
      </c>
      <c r="CX153" s="22"/>
      <c r="CY153" s="22"/>
      <c r="CZ153" s="22"/>
      <c r="DA153" s="22"/>
      <c r="DB153" s="22"/>
      <c r="DC153" s="22"/>
      <c r="DD153" s="22"/>
      <c r="DE153" s="22"/>
      <c r="DF153" s="22"/>
      <c r="DG153" s="22"/>
      <c r="DH153" s="22"/>
      <c r="DI153" s="22"/>
      <c r="DJ153" s="22"/>
      <c r="DK153" s="22"/>
      <c r="DL153" s="22"/>
      <c r="DM153" s="22"/>
      <c r="DN153" s="22"/>
      <c r="DO153" s="22"/>
      <c r="DP153" s="22"/>
      <c r="DQ153" s="22"/>
      <c r="DR153" s="22"/>
      <c r="DS153" s="22"/>
      <c r="DT153" s="22"/>
      <c r="DU153" s="22"/>
      <c r="DV153" s="22"/>
      <c r="DW153" s="22"/>
      <c r="DX153" s="22"/>
      <c r="DY153" s="22"/>
      <c r="DZ153" s="22"/>
      <c r="EA153" s="22"/>
      <c r="EB153" s="22"/>
      <c r="EC153" s="22"/>
      <c r="ED153" s="22"/>
      <c r="EE153" s="22"/>
      <c r="EF153" s="22"/>
      <c r="EG153" s="22"/>
      <c r="EH153" s="22"/>
      <c r="EI153" s="22"/>
      <c r="EJ153" s="22"/>
      <c r="EK153" s="22"/>
      <c r="EL153" s="22"/>
      <c r="EM153" s="22"/>
      <c r="EN153" s="22"/>
      <c r="EO153" s="22"/>
      <c r="EP153" s="22"/>
      <c r="EQ153" s="22"/>
      <c r="ER153" s="22"/>
      <c r="ES153" s="23"/>
      <c r="ET153" s="22"/>
      <c r="EU153" s="22"/>
      <c r="EV153" s="22"/>
      <c r="EW153" s="22"/>
      <c r="EX153" s="22"/>
      <c r="EY153" s="18"/>
      <c r="EZ153" s="18"/>
      <c r="FA153" s="22"/>
      <c r="FB153" s="22"/>
      <c r="FC153" s="22"/>
      <c r="FD153" s="22"/>
      <c r="FE153" s="22"/>
      <c r="FF153" s="22"/>
      <c r="FG153" s="22"/>
      <c r="FH153" s="22"/>
      <c r="FI153" s="22"/>
      <c r="FJ153" s="22"/>
      <c r="FK153" s="22"/>
      <c r="FL153" s="22"/>
      <c r="FM153" s="22"/>
      <c r="FN153" s="22"/>
      <c r="FO153" s="22"/>
      <c r="FP153" s="22">
        <f>技能加成!$D$10*5%</f>
        <v>0.25</v>
      </c>
      <c r="FQ153" s="22"/>
      <c r="FR153" s="22"/>
      <c r="FS153" s="22"/>
      <c r="FT153" s="22"/>
      <c r="FU153" s="22"/>
      <c r="FV153" s="22"/>
      <c r="FW153" s="22">
        <f>技能加成!$D$10*5%</f>
        <v>0.25</v>
      </c>
      <c r="FX153" s="22">
        <f>技能加成!$D$10*5%</f>
        <v>0.25</v>
      </c>
      <c r="FY153" s="23"/>
      <c r="FZ153" s="22"/>
      <c r="GA153" s="22"/>
      <c r="GB153" s="22"/>
      <c r="GC153" s="22"/>
      <c r="GD153" s="22"/>
      <c r="GE153" s="22"/>
      <c r="GF153" s="22"/>
      <c r="GG153" s="22"/>
      <c r="GH153" s="22"/>
      <c r="GI153" s="22"/>
      <c r="GJ153" s="22"/>
      <c r="GK153" s="22"/>
      <c r="GL153" s="22"/>
      <c r="GM153" s="22"/>
      <c r="GN153" s="22"/>
      <c r="GO153" s="22"/>
      <c r="GP153" s="22"/>
      <c r="GQ153" s="22"/>
      <c r="GR153" s="22"/>
      <c r="GS153" s="22"/>
      <c r="GT153" s="22"/>
      <c r="GU153" s="22"/>
      <c r="GV153" s="22"/>
      <c r="GW153" s="22"/>
      <c r="GX153" s="22"/>
      <c r="GY153" s="22"/>
      <c r="JP153" s="1">
        <v>243</v>
      </c>
      <c r="JQ153" s="23"/>
    </row>
    <row r="154" spans="1:277">
      <c r="A154" s="18" t="str">
        <f t="shared" si="14"/>
        <v>巡洋舰</v>
      </c>
      <c r="B154" s="20" t="s">
        <v>728</v>
      </c>
      <c r="C154" s="20">
        <v>10</v>
      </c>
      <c r="D154" s="20">
        <f t="shared" si="15"/>
        <v>10</v>
      </c>
      <c r="E154" s="20">
        <v>3</v>
      </c>
      <c r="F154" s="20">
        <v>0.29</v>
      </c>
      <c r="G154" s="20">
        <v>294</v>
      </c>
      <c r="H154" s="20">
        <v>3</v>
      </c>
      <c r="I154" s="20">
        <v>1</v>
      </c>
      <c r="J154" s="20">
        <v>5</v>
      </c>
      <c r="K154" s="20">
        <v>3</v>
      </c>
      <c r="L154" s="20">
        <v>5</v>
      </c>
      <c r="M154" s="20">
        <v>3</v>
      </c>
      <c r="N154" s="20">
        <v>3</v>
      </c>
      <c r="O154" s="20">
        <v>5186</v>
      </c>
      <c r="P154" s="20">
        <v>972</v>
      </c>
      <c r="Q154" s="20">
        <v>0.9</v>
      </c>
      <c r="R154" s="20">
        <v>0.8</v>
      </c>
      <c r="S154" s="20">
        <v>0.6</v>
      </c>
      <c r="T154" s="20">
        <v>0.5</v>
      </c>
      <c r="U154" s="20">
        <v>6470000</v>
      </c>
      <c r="V154" s="20">
        <v>4617</v>
      </c>
      <c r="W154" s="20">
        <v>0.4</v>
      </c>
      <c r="X154" s="20">
        <v>0.65</v>
      </c>
      <c r="Y154" s="20">
        <v>0.75</v>
      </c>
      <c r="Z154" s="20">
        <v>0.9</v>
      </c>
      <c r="AA154" s="20">
        <v>4089</v>
      </c>
      <c r="AB154" s="20">
        <v>0.6667</v>
      </c>
      <c r="AC154" s="20">
        <v>0.6667</v>
      </c>
      <c r="AD154" s="20">
        <v>0.6667</v>
      </c>
      <c r="AE154" s="20">
        <v>0.6667</v>
      </c>
      <c r="AF154" s="20">
        <v>2470</v>
      </c>
      <c r="AG154" s="20">
        <v>558000</v>
      </c>
      <c r="AH154" s="20">
        <v>7e-7</v>
      </c>
      <c r="AI154" s="20">
        <v>15.6</v>
      </c>
      <c r="AJ154" s="20">
        <v>53110</v>
      </c>
      <c r="AK154" s="20">
        <v>324</v>
      </c>
      <c r="AL154" s="20">
        <v>6</v>
      </c>
      <c r="AM154" s="20">
        <v>70</v>
      </c>
      <c r="AN154" s="20">
        <v>3</v>
      </c>
      <c r="AO154" s="20">
        <v>100</v>
      </c>
      <c r="AP154" s="18">
        <v>11400</v>
      </c>
      <c r="AQ154" s="18">
        <v>1260</v>
      </c>
      <c r="AR154" s="18">
        <v>0</v>
      </c>
      <c r="AS154" s="20"/>
      <c r="AT154" s="22"/>
      <c r="AU154" s="22"/>
      <c r="AV154" s="22"/>
      <c r="AW154" s="22"/>
      <c r="AX154" s="22"/>
      <c r="AY154" s="22"/>
      <c r="AZ154" s="22"/>
      <c r="BA154" s="22"/>
      <c r="BB154" s="22"/>
      <c r="BC154" s="22"/>
      <c r="BD154" s="22"/>
      <c r="BE154" s="22"/>
      <c r="BF154" s="22"/>
      <c r="BG154" s="22"/>
      <c r="BH154" s="22"/>
      <c r="BI154" s="22"/>
      <c r="BJ154" s="22"/>
      <c r="BK154" s="22"/>
      <c r="BL154" s="22"/>
      <c r="BM154" s="22"/>
      <c r="BN154" s="22"/>
      <c r="BO154" s="22"/>
      <c r="BP154" s="22"/>
      <c r="BQ154" s="22"/>
      <c r="BR154" s="22"/>
      <c r="BS154" s="22"/>
      <c r="BT154" s="22"/>
      <c r="BU154" s="22"/>
      <c r="BV154" s="22"/>
      <c r="BW154" s="22"/>
      <c r="BX154" s="22"/>
      <c r="BY154" s="22"/>
      <c r="BZ154" s="22"/>
      <c r="CA154" s="22"/>
      <c r="CB154" s="22"/>
      <c r="CC154" s="22"/>
      <c r="CD154" s="22"/>
      <c r="CE154" s="22"/>
      <c r="CF154" s="22"/>
      <c r="CG154" s="22"/>
      <c r="CH154" s="22">
        <f>-技能加成!$D$163*6%</f>
        <v>-0.3</v>
      </c>
      <c r="CI154" s="22"/>
      <c r="CJ154" s="22"/>
      <c r="CK154" s="22"/>
      <c r="CL154" s="22"/>
      <c r="CM154" s="22"/>
      <c r="CN154" s="22"/>
      <c r="CO154" s="22"/>
      <c r="CP154" s="22"/>
      <c r="CQ154" s="22"/>
      <c r="CR154" s="22"/>
      <c r="CS154" s="22"/>
      <c r="CT154" s="22"/>
      <c r="CU154" s="22"/>
      <c r="CV154" s="22"/>
      <c r="CW154" s="22">
        <f>技能加成!$D$163*10%</f>
        <v>0.5</v>
      </c>
      <c r="CX154" s="22"/>
      <c r="CY154" s="22"/>
      <c r="CZ154" s="22"/>
      <c r="DA154" s="22"/>
      <c r="DB154" s="22"/>
      <c r="DC154" s="22"/>
      <c r="DD154" s="22"/>
      <c r="DE154" s="22"/>
      <c r="DF154" s="22"/>
      <c r="DG154" s="22"/>
      <c r="DH154" s="22"/>
      <c r="DI154" s="22"/>
      <c r="DJ154" s="22"/>
      <c r="DK154" s="22"/>
      <c r="DL154" s="22"/>
      <c r="DM154" s="22"/>
      <c r="DN154" s="22"/>
      <c r="DO154" s="22"/>
      <c r="DP154" s="22"/>
      <c r="DQ154" s="22"/>
      <c r="DR154" s="22"/>
      <c r="DS154" s="22"/>
      <c r="DT154" s="22"/>
      <c r="DU154" s="22"/>
      <c r="DV154" s="22"/>
      <c r="DW154" s="22"/>
      <c r="DX154" s="22"/>
      <c r="DY154" s="22"/>
      <c r="DZ154" s="22"/>
      <c r="EA154" s="22"/>
      <c r="EB154" s="22"/>
      <c r="EC154" s="22"/>
      <c r="ED154" s="22"/>
      <c r="EE154" s="22"/>
      <c r="EF154" s="22"/>
      <c r="EG154" s="22"/>
      <c r="EH154" s="22"/>
      <c r="EI154" s="22"/>
      <c r="EJ154" s="22"/>
      <c r="EK154" s="22"/>
      <c r="EL154" s="22"/>
      <c r="EM154" s="22"/>
      <c r="EN154" s="22"/>
      <c r="EO154" s="22"/>
      <c r="EP154" s="22"/>
      <c r="EQ154" s="22"/>
      <c r="ER154" s="22"/>
      <c r="ES154" s="23"/>
      <c r="ET154" s="22"/>
      <c r="EU154" s="22"/>
      <c r="EV154" s="22"/>
      <c r="EW154" s="22"/>
      <c r="EX154" s="22"/>
      <c r="EY154" s="18"/>
      <c r="EZ154" s="18"/>
      <c r="FA154" s="22"/>
      <c r="FB154" s="22"/>
      <c r="FC154" s="22"/>
      <c r="FD154" s="22"/>
      <c r="FE154" s="22"/>
      <c r="FF154" s="22"/>
      <c r="FG154" s="22"/>
      <c r="FH154" s="22"/>
      <c r="FI154" s="22"/>
      <c r="FJ154" s="22"/>
      <c r="FK154" s="22"/>
      <c r="FL154" s="22"/>
      <c r="FM154" s="22"/>
      <c r="FN154" s="22"/>
      <c r="FO154" s="22"/>
      <c r="FP154" s="22">
        <f>技能加成!$D$10*5%</f>
        <v>0.25</v>
      </c>
      <c r="FQ154" s="22"/>
      <c r="FR154" s="22"/>
      <c r="FS154" s="22"/>
      <c r="FT154" s="22"/>
      <c r="FU154" s="22"/>
      <c r="FV154" s="22"/>
      <c r="FW154" s="22"/>
      <c r="FX154" s="22"/>
      <c r="FY154" s="23"/>
      <c r="FZ154" s="22"/>
      <c r="GA154" s="22"/>
      <c r="GB154" s="22"/>
      <c r="GC154" s="22"/>
      <c r="GD154" s="22"/>
      <c r="GE154" s="22"/>
      <c r="GF154" s="22"/>
      <c r="GG154" s="22"/>
      <c r="GH154" s="22"/>
      <c r="GI154" s="22"/>
      <c r="GJ154" s="22"/>
      <c r="GK154" s="22"/>
      <c r="GL154" s="22"/>
      <c r="GM154" s="22"/>
      <c r="GN154" s="22"/>
      <c r="GO154" s="22"/>
      <c r="GP154" s="22"/>
      <c r="GQ154" s="22"/>
      <c r="GR154" s="22"/>
      <c r="GS154" s="22"/>
      <c r="GT154" s="22"/>
      <c r="GU154" s="22"/>
      <c r="GV154" s="22"/>
      <c r="GW154" s="22"/>
      <c r="GX154" s="22"/>
      <c r="GY154" s="22"/>
      <c r="HH154" s="4">
        <v>5</v>
      </c>
      <c r="JP154" s="1">
        <v>226</v>
      </c>
      <c r="JQ154" s="23"/>
    </row>
    <row r="155" spans="1:277">
      <c r="A155" s="18" t="str">
        <f t="shared" si="14"/>
        <v>巡洋舰</v>
      </c>
      <c r="B155" s="17" t="s">
        <v>755</v>
      </c>
      <c r="C155" s="17">
        <v>5</v>
      </c>
      <c r="D155" s="17">
        <f t="shared" si="15"/>
        <v>5</v>
      </c>
      <c r="E155" s="17">
        <v>3</v>
      </c>
      <c r="F155" s="17">
        <v>0.31</v>
      </c>
      <c r="G155" s="17">
        <v>257</v>
      </c>
      <c r="H155" s="17">
        <v>3</v>
      </c>
      <c r="I155" s="17">
        <v>1</v>
      </c>
      <c r="J155" s="17">
        <v>4</v>
      </c>
      <c r="K155" s="17">
        <v>2</v>
      </c>
      <c r="L155" s="17">
        <v>3</v>
      </c>
      <c r="M155" s="17">
        <v>2</v>
      </c>
      <c r="N155" s="17">
        <v>2</v>
      </c>
      <c r="O155" s="17">
        <v>2413</v>
      </c>
      <c r="P155" s="17">
        <v>571</v>
      </c>
      <c r="Q155" s="17">
        <v>0.9</v>
      </c>
      <c r="R155" s="17">
        <v>0.8</v>
      </c>
      <c r="S155" s="17">
        <v>0.6</v>
      </c>
      <c r="T155" s="17">
        <v>0.5</v>
      </c>
      <c r="U155" s="17">
        <v>3080000</v>
      </c>
      <c r="V155" s="17">
        <v>2148</v>
      </c>
      <c r="W155" s="17">
        <v>0.4</v>
      </c>
      <c r="X155" s="17">
        <v>0.65</v>
      </c>
      <c r="Y155" s="17">
        <v>0.75</v>
      </c>
      <c r="Z155" s="17">
        <v>0.9</v>
      </c>
      <c r="AA155" s="17">
        <v>1903</v>
      </c>
      <c r="AB155" s="17">
        <v>0.6667</v>
      </c>
      <c r="AC155" s="17">
        <v>0.6667</v>
      </c>
      <c r="AD155" s="17">
        <v>0.6667</v>
      </c>
      <c r="AE155" s="17">
        <v>0.6667</v>
      </c>
      <c r="AF155" s="17">
        <v>1592</v>
      </c>
      <c r="AG155" s="17">
        <v>474000</v>
      </c>
      <c r="AH155" s="17">
        <v>7e-7</v>
      </c>
      <c r="AI155" s="17">
        <v>14.7</v>
      </c>
      <c r="AJ155" s="17">
        <v>53110</v>
      </c>
      <c r="AK155" s="17">
        <v>321</v>
      </c>
      <c r="AL155" s="17">
        <v>6</v>
      </c>
      <c r="AM155" s="17">
        <v>100.7</v>
      </c>
      <c r="AN155" s="17">
        <v>3</v>
      </c>
      <c r="AO155" s="17">
        <v>100</v>
      </c>
      <c r="AP155" s="18">
        <v>11400</v>
      </c>
      <c r="AQ155" s="18">
        <v>840</v>
      </c>
      <c r="AR155" s="18">
        <v>0</v>
      </c>
      <c r="AS155" s="17"/>
      <c r="AT155" s="22"/>
      <c r="AU155" s="22"/>
      <c r="AV155" s="22"/>
      <c r="AW155" s="22"/>
      <c r="AX155" s="22"/>
      <c r="AY155" s="22"/>
      <c r="AZ155" s="22"/>
      <c r="BA155" s="22"/>
      <c r="BB155" s="22"/>
      <c r="BC155" s="22"/>
      <c r="BD155" s="22"/>
      <c r="BE155" s="22"/>
      <c r="BF155" s="22"/>
      <c r="BG155" s="22"/>
      <c r="BH155" s="22"/>
      <c r="BI155" s="22"/>
      <c r="BJ155" s="22"/>
      <c r="BK155" s="22"/>
      <c r="BL155" s="22"/>
      <c r="BM155" s="22"/>
      <c r="BN155" s="22"/>
      <c r="BO155" s="22"/>
      <c r="BP155" s="22"/>
      <c r="BQ155" s="22"/>
      <c r="BR155" s="22"/>
      <c r="BS155" s="22"/>
      <c r="BT155" s="22"/>
      <c r="BU155" s="22"/>
      <c r="BV155" s="22"/>
      <c r="BW155" s="22"/>
      <c r="BX155" s="22"/>
      <c r="BY155" s="22"/>
      <c r="BZ155" s="22"/>
      <c r="CA155" s="22"/>
      <c r="CB155" s="22"/>
      <c r="CC155" s="22"/>
      <c r="CD155" s="22"/>
      <c r="CE155" s="22"/>
      <c r="CF155" s="22"/>
      <c r="CG155" s="22"/>
      <c r="CH155" s="22"/>
      <c r="CI155" s="22"/>
      <c r="CJ155" s="22"/>
      <c r="CK155" s="22"/>
      <c r="CL155" s="22"/>
      <c r="CM155" s="22"/>
      <c r="CN155" s="22"/>
      <c r="CO155" s="22"/>
      <c r="CP155" s="22"/>
      <c r="CQ155" s="22"/>
      <c r="CR155" s="22"/>
      <c r="CS155" s="22"/>
      <c r="CT155" s="22"/>
      <c r="CU155" s="22"/>
      <c r="CV155" s="22"/>
      <c r="CW155" s="22">
        <f>技能加成!$D$162*5%</f>
        <v>0.25</v>
      </c>
      <c r="CX155" s="22"/>
      <c r="CY155" s="22"/>
      <c r="CZ155" s="22"/>
      <c r="DA155" s="22"/>
      <c r="DB155" s="22"/>
      <c r="DC155" s="22"/>
      <c r="DD155" s="22"/>
      <c r="DE155" s="22"/>
      <c r="DF155" s="22"/>
      <c r="DG155" s="22"/>
      <c r="DH155" s="22"/>
      <c r="DI155" s="22"/>
      <c r="DJ155" s="22"/>
      <c r="DK155" s="22"/>
      <c r="DL155" s="22"/>
      <c r="DM155" s="22"/>
      <c r="DN155" s="22"/>
      <c r="DO155" s="22"/>
      <c r="DP155" s="22"/>
      <c r="DQ155" s="22"/>
      <c r="DR155" s="22"/>
      <c r="DS155" s="22"/>
      <c r="DT155" s="22"/>
      <c r="DU155" s="22"/>
      <c r="DV155" s="22"/>
      <c r="DW155" s="22"/>
      <c r="DX155" s="22"/>
      <c r="DY155" s="22"/>
      <c r="DZ155" s="22"/>
      <c r="EA155" s="22"/>
      <c r="EB155" s="22"/>
      <c r="EC155" s="22"/>
      <c r="ED155" s="22"/>
      <c r="EE155" s="22"/>
      <c r="EF155" s="22"/>
      <c r="EG155" s="22"/>
      <c r="EH155" s="22"/>
      <c r="EI155" s="22"/>
      <c r="EJ155" s="22"/>
      <c r="EK155" s="22"/>
      <c r="EL155" s="22"/>
      <c r="EM155" s="22"/>
      <c r="EN155" s="22"/>
      <c r="EO155" s="22"/>
      <c r="EP155" s="22"/>
      <c r="EQ155" s="22"/>
      <c r="ER155" s="22"/>
      <c r="ES155" s="23"/>
      <c r="ET155" s="22"/>
      <c r="EU155" s="22"/>
      <c r="EV155" s="22"/>
      <c r="EW155" s="22"/>
      <c r="EX155" s="22"/>
      <c r="EY155" s="18"/>
      <c r="EZ155" s="18"/>
      <c r="FA155" s="22"/>
      <c r="FB155" s="22"/>
      <c r="FC155" s="22"/>
      <c r="FD155" s="22"/>
      <c r="FE155" s="22"/>
      <c r="FF155" s="22"/>
      <c r="FG155" s="22"/>
      <c r="FH155" s="22"/>
      <c r="FI155" s="22"/>
      <c r="FJ155" s="22"/>
      <c r="FK155" s="22"/>
      <c r="FL155" s="22"/>
      <c r="FM155" s="22"/>
      <c r="FN155" s="22"/>
      <c r="FO155" s="22"/>
      <c r="FP155" s="22">
        <f>技能加成!$D$9*5%</f>
        <v>0.25</v>
      </c>
      <c r="FQ155" s="22"/>
      <c r="FR155" s="22"/>
      <c r="FS155" s="22"/>
      <c r="FT155" s="22"/>
      <c r="FU155" s="22"/>
      <c r="FV155" s="22"/>
      <c r="FW155" s="22"/>
      <c r="FX155" s="22"/>
      <c r="FY155" s="23"/>
      <c r="FZ155" s="22"/>
      <c r="GA155" s="22"/>
      <c r="GB155" s="22"/>
      <c r="GC155" s="22"/>
      <c r="GD155" s="22"/>
      <c r="GE155" s="22"/>
      <c r="GF155" s="22"/>
      <c r="GG155" s="22"/>
      <c r="GH155" s="22"/>
      <c r="GI155" s="22"/>
      <c r="GJ155" s="22"/>
      <c r="GK155" s="22"/>
      <c r="GL155" s="22"/>
      <c r="GM155" s="22"/>
      <c r="GN155" s="22"/>
      <c r="GO155" s="22"/>
      <c r="GP155" s="22"/>
      <c r="GQ155" s="22"/>
      <c r="GR155" s="22"/>
      <c r="GS155" s="22"/>
      <c r="GT155" s="22"/>
      <c r="GU155" s="22"/>
      <c r="GV155" s="22"/>
      <c r="GW155" s="22"/>
      <c r="GX155" s="22"/>
      <c r="GY155" s="22"/>
      <c r="JP155" s="1">
        <v>263</v>
      </c>
      <c r="JQ155" s="23"/>
    </row>
    <row r="156" spans="1:277">
      <c r="A156" s="18" t="str">
        <f t="shared" ref="A156:A162" si="16">IF(E156=1,"护卫舰",IF(E156=2,"驱逐舰",IF(E156=3,"巡洋舰",IF(E156=4,"战巡舰","战列舰"))))</f>
        <v>巡洋舰</v>
      </c>
      <c r="B156" s="17" t="s">
        <v>794</v>
      </c>
      <c r="C156" s="17">
        <v>6</v>
      </c>
      <c r="D156" s="17">
        <f t="shared" ref="D156:D162" si="17">C156</f>
        <v>6</v>
      </c>
      <c r="E156" s="17">
        <v>3</v>
      </c>
      <c r="F156" s="17">
        <v>0.36</v>
      </c>
      <c r="G156" s="17">
        <v>261</v>
      </c>
      <c r="H156" s="17">
        <v>3</v>
      </c>
      <c r="I156" s="17">
        <v>1</v>
      </c>
      <c r="J156" s="17">
        <v>4</v>
      </c>
      <c r="K156" s="17">
        <v>2</v>
      </c>
      <c r="L156" s="17">
        <v>4</v>
      </c>
      <c r="M156" s="17">
        <v>2</v>
      </c>
      <c r="N156" s="17">
        <v>2</v>
      </c>
      <c r="O156" s="17">
        <v>2710</v>
      </c>
      <c r="P156" s="17">
        <v>618</v>
      </c>
      <c r="Q156" s="17">
        <v>0.9</v>
      </c>
      <c r="R156" s="17">
        <v>0.8</v>
      </c>
      <c r="S156" s="17">
        <v>0.6</v>
      </c>
      <c r="T156" s="17">
        <v>0.5</v>
      </c>
      <c r="U156" s="17">
        <v>3440000</v>
      </c>
      <c r="V156" s="17">
        <v>2412</v>
      </c>
      <c r="W156" s="17">
        <v>0.4</v>
      </c>
      <c r="X156" s="17">
        <v>0.65</v>
      </c>
      <c r="Y156" s="17">
        <v>0.75</v>
      </c>
      <c r="Z156" s="17">
        <v>0.9</v>
      </c>
      <c r="AA156" s="17">
        <v>2136</v>
      </c>
      <c r="AB156" s="17">
        <v>0.6667</v>
      </c>
      <c r="AC156" s="17">
        <v>0.6667</v>
      </c>
      <c r="AD156" s="17">
        <v>0.6667</v>
      </c>
      <c r="AE156" s="17">
        <v>0.6667</v>
      </c>
      <c r="AF156" s="17">
        <v>1895</v>
      </c>
      <c r="AG156" s="17">
        <v>492000</v>
      </c>
      <c r="AH156" s="17">
        <v>7e-7</v>
      </c>
      <c r="AI156" s="17">
        <v>14.8</v>
      </c>
      <c r="AJ156" s="17">
        <v>53110</v>
      </c>
      <c r="AK156" s="17">
        <v>324</v>
      </c>
      <c r="AL156" s="17">
        <v>6</v>
      </c>
      <c r="AM156" s="17">
        <v>95.4</v>
      </c>
      <c r="AN156" s="17">
        <v>3</v>
      </c>
      <c r="AO156" s="17">
        <v>100</v>
      </c>
      <c r="AP156" s="18">
        <v>12200</v>
      </c>
      <c r="AQ156" s="18">
        <v>900</v>
      </c>
      <c r="AR156" s="18">
        <v>0</v>
      </c>
      <c r="AS156" s="17"/>
      <c r="AT156" s="22"/>
      <c r="AU156" s="22"/>
      <c r="AV156" s="22"/>
      <c r="AW156" s="22"/>
      <c r="AX156" s="22"/>
      <c r="AY156" s="22"/>
      <c r="AZ156" s="22"/>
      <c r="BA156" s="22"/>
      <c r="BB156" s="22"/>
      <c r="BC156" s="22"/>
      <c r="BD156" s="22"/>
      <c r="BE156" s="22"/>
      <c r="BF156" s="22"/>
      <c r="BG156" s="22"/>
      <c r="BH156" s="22"/>
      <c r="BI156" s="22"/>
      <c r="BJ156" s="22"/>
      <c r="BK156" s="22"/>
      <c r="BL156" s="22"/>
      <c r="BM156" s="22"/>
      <c r="BN156" s="22"/>
      <c r="BO156" s="22"/>
      <c r="BP156" s="22"/>
      <c r="BQ156" s="22"/>
      <c r="BR156" s="22"/>
      <c r="BS156" s="22"/>
      <c r="BT156" s="22"/>
      <c r="BU156" s="22"/>
      <c r="BV156" s="22"/>
      <c r="BW156" s="22"/>
      <c r="BX156" s="22"/>
      <c r="BY156" s="22"/>
      <c r="BZ156" s="22"/>
      <c r="CA156" s="22"/>
      <c r="CB156" s="22"/>
      <c r="CC156" s="22"/>
      <c r="CD156" s="22"/>
      <c r="CE156" s="22"/>
      <c r="CF156" s="22"/>
      <c r="CG156" s="22"/>
      <c r="CH156" s="22">
        <f>-技能加成!$D$9*2%</f>
        <v>-0.1</v>
      </c>
      <c r="CI156" s="22"/>
      <c r="CJ156" s="22"/>
      <c r="CK156" s="22"/>
      <c r="CL156" s="22"/>
      <c r="CM156" s="22">
        <f>技能加成!$D$9*5%</f>
        <v>0.25</v>
      </c>
      <c r="CN156" s="22"/>
      <c r="CO156" s="22"/>
      <c r="CP156" s="22"/>
      <c r="CQ156" s="22"/>
      <c r="CR156" s="22"/>
      <c r="CS156" s="22"/>
      <c r="CT156" s="22"/>
      <c r="CU156" s="22"/>
      <c r="CV156" s="22"/>
      <c r="CW156" s="22"/>
      <c r="CX156" s="22"/>
      <c r="CY156" s="22"/>
      <c r="CZ156" s="22"/>
      <c r="DA156" s="22"/>
      <c r="DB156" s="22"/>
      <c r="DC156" s="22"/>
      <c r="DD156" s="22"/>
      <c r="DE156" s="22"/>
      <c r="DF156" s="22"/>
      <c r="DG156" s="22"/>
      <c r="DH156" s="22"/>
      <c r="DI156" s="22"/>
      <c r="DJ156" s="22"/>
      <c r="DK156" s="22"/>
      <c r="DL156" s="22"/>
      <c r="DM156" s="22"/>
      <c r="DN156" s="22"/>
      <c r="DO156" s="22"/>
      <c r="DP156" s="22"/>
      <c r="DQ156" s="22"/>
      <c r="DR156" s="22"/>
      <c r="DS156" s="22"/>
      <c r="DT156" s="22"/>
      <c r="DU156" s="22"/>
      <c r="DV156" s="22"/>
      <c r="DW156" s="22"/>
      <c r="DX156" s="22"/>
      <c r="DY156" s="22"/>
      <c r="DZ156" s="22"/>
      <c r="EA156" s="22"/>
      <c r="EB156" s="22"/>
      <c r="EC156" s="22"/>
      <c r="ED156" s="22"/>
      <c r="EE156" s="22"/>
      <c r="EF156" s="22"/>
      <c r="EG156" s="22"/>
      <c r="EH156" s="22"/>
      <c r="EI156" s="22"/>
      <c r="EJ156" s="22"/>
      <c r="EK156" s="22"/>
      <c r="EL156" s="22"/>
      <c r="EM156" s="22"/>
      <c r="EN156" s="22"/>
      <c r="EO156" s="22"/>
      <c r="EP156" s="22"/>
      <c r="EQ156" s="22"/>
      <c r="ER156" s="22"/>
      <c r="ES156" s="23"/>
      <c r="ET156" s="22"/>
      <c r="EU156" s="22"/>
      <c r="EV156" s="22"/>
      <c r="EW156" s="22"/>
      <c r="EX156" s="22"/>
      <c r="EY156" s="18"/>
      <c r="EZ156" s="18"/>
      <c r="FA156" s="22"/>
      <c r="FB156" s="22"/>
      <c r="FC156" s="22"/>
      <c r="FD156" s="22"/>
      <c r="FE156" s="22"/>
      <c r="FF156" s="22"/>
      <c r="FG156" s="22"/>
      <c r="FH156" s="22"/>
      <c r="FI156" s="22"/>
      <c r="FJ156" s="22"/>
      <c r="FK156" s="22"/>
      <c r="FL156" s="22"/>
      <c r="FM156" s="22"/>
      <c r="FN156" s="22"/>
      <c r="FO156" s="22"/>
      <c r="FP156" s="22"/>
      <c r="FQ156" s="22"/>
      <c r="FR156" s="22"/>
      <c r="FS156" s="22"/>
      <c r="FT156" s="22"/>
      <c r="FU156" s="22"/>
      <c r="FV156" s="22"/>
      <c r="FW156" s="22"/>
      <c r="FX156" s="22"/>
      <c r="FY156" s="23"/>
      <c r="FZ156" s="22"/>
      <c r="GA156" s="22"/>
      <c r="GB156" s="22">
        <f>技能加成!$D$33*5%</f>
        <v>0.25</v>
      </c>
      <c r="GC156" s="22"/>
      <c r="GD156" s="22"/>
      <c r="GE156" s="22"/>
      <c r="GF156" s="22"/>
      <c r="GG156" s="22"/>
      <c r="GH156" s="22"/>
      <c r="GI156" s="22"/>
      <c r="GJ156" s="22"/>
      <c r="GK156" s="22"/>
      <c r="GL156" s="22"/>
      <c r="GM156" s="22"/>
      <c r="GN156" s="22"/>
      <c r="GO156" s="22"/>
      <c r="GP156" s="22"/>
      <c r="GQ156" s="22"/>
      <c r="GR156" s="22"/>
      <c r="GS156" s="22"/>
      <c r="GT156" s="22"/>
      <c r="GU156" s="22"/>
      <c r="GV156" s="22"/>
      <c r="GW156" s="22"/>
      <c r="GX156" s="22"/>
      <c r="GY156" s="22"/>
      <c r="JP156" s="1">
        <v>257</v>
      </c>
      <c r="JQ156" s="23"/>
    </row>
    <row r="157" spans="1:277">
      <c r="A157" s="18" t="str">
        <f t="shared" si="16"/>
        <v>巡洋舰</v>
      </c>
      <c r="B157" s="21" t="s">
        <v>825</v>
      </c>
      <c r="C157" s="21">
        <v>6</v>
      </c>
      <c r="D157" s="21">
        <f t="shared" si="17"/>
        <v>6</v>
      </c>
      <c r="E157" s="21">
        <v>3</v>
      </c>
      <c r="F157" s="21">
        <v>0.42</v>
      </c>
      <c r="G157" s="21">
        <v>265</v>
      </c>
      <c r="H157" s="21">
        <v>4</v>
      </c>
      <c r="I157" s="21">
        <v>4</v>
      </c>
      <c r="J157" s="21">
        <v>2</v>
      </c>
      <c r="K157" s="21">
        <v>3</v>
      </c>
      <c r="L157" s="21">
        <v>4</v>
      </c>
      <c r="M157" s="21">
        <v>2</v>
      </c>
      <c r="N157" s="21">
        <v>2</v>
      </c>
      <c r="O157" s="21">
        <v>2591</v>
      </c>
      <c r="P157" s="21">
        <v>514</v>
      </c>
      <c r="Q157" s="21">
        <v>1</v>
      </c>
      <c r="R157" s="21">
        <v>0.8</v>
      </c>
      <c r="S157" s="21">
        <v>0.6</v>
      </c>
      <c r="T157" s="21">
        <v>0.45</v>
      </c>
      <c r="U157" s="21">
        <v>3330000</v>
      </c>
      <c r="V157" s="21">
        <v>3817</v>
      </c>
      <c r="W157" s="21">
        <v>0.5</v>
      </c>
      <c r="X157" s="21">
        <v>0.65</v>
      </c>
      <c r="Y157" s="21">
        <v>0.75</v>
      </c>
      <c r="Z157" s="21">
        <v>0.8</v>
      </c>
      <c r="AA157" s="21">
        <v>3318</v>
      </c>
      <c r="AB157" s="21">
        <v>0.6667</v>
      </c>
      <c r="AC157" s="21">
        <v>0.6667</v>
      </c>
      <c r="AD157" s="21">
        <v>0.6667</v>
      </c>
      <c r="AE157" s="21">
        <v>0.6667</v>
      </c>
      <c r="AF157" s="21">
        <v>2386</v>
      </c>
      <c r="AG157" s="21">
        <v>486000</v>
      </c>
      <c r="AH157" s="21">
        <v>8e-7</v>
      </c>
      <c r="AI157" s="21">
        <v>17.5</v>
      </c>
      <c r="AJ157" s="21">
        <v>58100</v>
      </c>
      <c r="AK157" s="21">
        <v>339</v>
      </c>
      <c r="AL157" s="21">
        <v>6</v>
      </c>
      <c r="AM157" s="21">
        <v>95.6</v>
      </c>
      <c r="AN157" s="21">
        <v>3</v>
      </c>
      <c r="AO157" s="21">
        <v>900</v>
      </c>
      <c r="AP157" s="18">
        <v>11200</v>
      </c>
      <c r="AQ157" s="18">
        <v>690</v>
      </c>
      <c r="AR157" s="18">
        <v>0</v>
      </c>
      <c r="AS157" s="21"/>
      <c r="AT157" s="22"/>
      <c r="AU157" s="22"/>
      <c r="AV157" s="22"/>
      <c r="AW157" s="22"/>
      <c r="AX157" s="22">
        <f>技能加成!$D$10*15%</f>
        <v>0.75</v>
      </c>
      <c r="AY157" s="22"/>
      <c r="AZ157" s="22"/>
      <c r="BA157" s="22"/>
      <c r="BB157" s="22"/>
      <c r="BC157" s="22"/>
      <c r="BD157" s="22"/>
      <c r="BE157" s="22"/>
      <c r="BF157" s="22"/>
      <c r="BG157" s="22"/>
      <c r="BH157" s="22"/>
      <c r="BI157" s="22"/>
      <c r="BJ157" s="22"/>
      <c r="BK157" s="22"/>
      <c r="BL157" s="22"/>
      <c r="BM157" s="22"/>
      <c r="BN157" s="22"/>
      <c r="BO157" s="22"/>
      <c r="BP157" s="22"/>
      <c r="BQ157" s="22"/>
      <c r="BR157" s="22"/>
      <c r="BS157" s="22"/>
      <c r="BT157" s="22"/>
      <c r="BU157" s="22"/>
      <c r="BV157" s="22"/>
      <c r="BW157" s="22"/>
      <c r="BX157" s="22"/>
      <c r="BY157" s="22"/>
      <c r="BZ157" s="22"/>
      <c r="CA157" s="22"/>
      <c r="CB157" s="22"/>
      <c r="CC157" s="22"/>
      <c r="CD157" s="22"/>
      <c r="CE157" s="22">
        <f>技能加成!$D$10*15%</f>
        <v>0.75</v>
      </c>
      <c r="CF157" s="22"/>
      <c r="CG157" s="22"/>
      <c r="CH157" s="22"/>
      <c r="CI157" s="22"/>
      <c r="CJ157" s="22"/>
      <c r="CK157" s="22"/>
      <c r="CL157" s="22"/>
      <c r="CM157" s="22"/>
      <c r="CN157" s="22"/>
      <c r="CO157" s="22"/>
      <c r="CP157" s="22"/>
      <c r="CQ157" s="22"/>
      <c r="CR157" s="22"/>
      <c r="CS157" s="22"/>
      <c r="CT157" s="22"/>
      <c r="CU157" s="22"/>
      <c r="CV157" s="22"/>
      <c r="CW157" s="22"/>
      <c r="CX157" s="22"/>
      <c r="CY157" s="22"/>
      <c r="CZ157" s="22"/>
      <c r="DA157" s="22"/>
      <c r="DB157" s="22"/>
      <c r="DC157" s="22"/>
      <c r="DD157" s="22"/>
      <c r="DE157" s="22"/>
      <c r="DF157" s="22"/>
      <c r="DG157" s="22"/>
      <c r="DH157" s="22"/>
      <c r="DI157" s="22"/>
      <c r="DJ157" s="22"/>
      <c r="DK157" s="22"/>
      <c r="DL157" s="22"/>
      <c r="DM157" s="22"/>
      <c r="DN157" s="22"/>
      <c r="DO157" s="22"/>
      <c r="DP157" s="22"/>
      <c r="DQ157" s="22"/>
      <c r="DR157" s="22"/>
      <c r="DS157" s="22"/>
      <c r="DT157" s="22"/>
      <c r="DU157" s="22"/>
      <c r="DV157" s="22"/>
      <c r="DW157" s="22"/>
      <c r="DX157" s="22"/>
      <c r="DY157" s="22"/>
      <c r="DZ157" s="22"/>
      <c r="EA157" s="22"/>
      <c r="EB157" s="22"/>
      <c r="EC157" s="22"/>
      <c r="ED157" s="22"/>
      <c r="EE157" s="22"/>
      <c r="EF157" s="22"/>
      <c r="EG157" s="22"/>
      <c r="EH157" s="22"/>
      <c r="EI157" s="22"/>
      <c r="EJ157" s="22"/>
      <c r="EK157" s="22"/>
      <c r="EL157" s="22"/>
      <c r="EM157" s="22"/>
      <c r="EN157" s="22"/>
      <c r="EO157" s="22"/>
      <c r="EP157" s="22"/>
      <c r="EQ157" s="22"/>
      <c r="ER157" s="22"/>
      <c r="ES157" s="23">
        <f>技能加成!$D$10*2</f>
        <v>10</v>
      </c>
      <c r="ET157" s="22"/>
      <c r="EU157" s="22"/>
      <c r="EV157" s="22"/>
      <c r="EW157" s="22"/>
      <c r="EX157" s="22"/>
      <c r="EY157" s="18"/>
      <c r="EZ157" s="18"/>
      <c r="FA157" s="22"/>
      <c r="FB157" s="22"/>
      <c r="FC157" s="22"/>
      <c r="FD157" s="22">
        <f>技能加成!$D$100*5%</f>
        <v>0.25</v>
      </c>
      <c r="FE157" s="22">
        <f>技能加成!$D$100*5%</f>
        <v>0.25</v>
      </c>
      <c r="FF157" s="22"/>
      <c r="FG157" s="22"/>
      <c r="FH157" s="22"/>
      <c r="FI157" s="22"/>
      <c r="FJ157" s="22"/>
      <c r="FK157" s="22"/>
      <c r="FL157" s="22"/>
      <c r="FM157" s="22"/>
      <c r="FN157" s="22"/>
      <c r="FO157" s="22"/>
      <c r="FP157" s="22"/>
      <c r="FQ157" s="22"/>
      <c r="FR157" s="22"/>
      <c r="FS157" s="22"/>
      <c r="FT157" s="22"/>
      <c r="FU157" s="22"/>
      <c r="FV157" s="22"/>
      <c r="FW157" s="22"/>
      <c r="FX157" s="22"/>
      <c r="FY157" s="23"/>
      <c r="FZ157" s="22"/>
      <c r="GA157" s="22"/>
      <c r="GB157" s="22"/>
      <c r="GC157" s="22"/>
      <c r="GD157" s="22"/>
      <c r="GE157" s="22"/>
      <c r="GF157" s="22"/>
      <c r="GG157" s="22"/>
      <c r="GH157" s="22"/>
      <c r="GI157" s="22"/>
      <c r="GJ157" s="22"/>
      <c r="GK157" s="22"/>
      <c r="GL157" s="22"/>
      <c r="GM157" s="22"/>
      <c r="GN157" s="22"/>
      <c r="GO157" s="22"/>
      <c r="GP157" s="22"/>
      <c r="GQ157" s="22"/>
      <c r="GR157" s="22"/>
      <c r="GS157" s="22"/>
      <c r="GT157" s="22"/>
      <c r="GU157" s="22"/>
      <c r="GV157" s="22"/>
      <c r="GW157" s="22"/>
      <c r="GX157" s="22"/>
      <c r="GY157" s="22"/>
      <c r="JP157" s="1">
        <v>259</v>
      </c>
      <c r="JQ157" s="23"/>
    </row>
    <row r="158" spans="1:277">
      <c r="A158" s="18" t="str">
        <f t="shared" si="16"/>
        <v>巡洋舰</v>
      </c>
      <c r="B158" s="20" t="s">
        <v>854</v>
      </c>
      <c r="C158" s="20">
        <v>5</v>
      </c>
      <c r="D158" s="20">
        <f t="shared" si="17"/>
        <v>5</v>
      </c>
      <c r="E158" s="20">
        <v>3</v>
      </c>
      <c r="F158" s="20">
        <v>0.32</v>
      </c>
      <c r="G158" s="20">
        <v>241</v>
      </c>
      <c r="H158" s="20">
        <v>3</v>
      </c>
      <c r="I158" s="20">
        <v>1</v>
      </c>
      <c r="J158" s="20">
        <v>4</v>
      </c>
      <c r="K158" s="20">
        <v>2</v>
      </c>
      <c r="L158" s="20">
        <v>4</v>
      </c>
      <c r="M158" s="20">
        <v>2</v>
      </c>
      <c r="N158" s="20">
        <v>2</v>
      </c>
      <c r="O158" s="20">
        <v>2198</v>
      </c>
      <c r="P158" s="20">
        <v>681</v>
      </c>
      <c r="Q158" s="20">
        <v>1</v>
      </c>
      <c r="R158" s="20">
        <v>0.8</v>
      </c>
      <c r="S158" s="20">
        <v>0.6</v>
      </c>
      <c r="T158" s="20">
        <v>0.45</v>
      </c>
      <c r="U158" s="20">
        <v>2900000</v>
      </c>
      <c r="V158" s="20">
        <v>3237</v>
      </c>
      <c r="W158" s="20">
        <v>0.5</v>
      </c>
      <c r="X158" s="20">
        <v>0.65</v>
      </c>
      <c r="Y158" s="20">
        <v>0.75</v>
      </c>
      <c r="Z158" s="20">
        <v>0.8</v>
      </c>
      <c r="AA158" s="20">
        <v>2645</v>
      </c>
      <c r="AB158" s="20">
        <v>0.6667</v>
      </c>
      <c r="AC158" s="20">
        <v>0.6667</v>
      </c>
      <c r="AD158" s="20">
        <v>0.6667</v>
      </c>
      <c r="AE158" s="20">
        <v>0.6667</v>
      </c>
      <c r="AF158" s="20">
        <v>2526</v>
      </c>
      <c r="AG158" s="20">
        <v>480000</v>
      </c>
      <c r="AH158" s="20">
        <v>8e-7</v>
      </c>
      <c r="AI158" s="20">
        <v>15.8</v>
      </c>
      <c r="AJ158" s="20">
        <v>58100</v>
      </c>
      <c r="AK158" s="20">
        <v>305</v>
      </c>
      <c r="AL158" s="20">
        <v>6</v>
      </c>
      <c r="AM158" s="20">
        <v>109.7</v>
      </c>
      <c r="AN158" s="20">
        <v>3</v>
      </c>
      <c r="AO158" s="20">
        <v>100</v>
      </c>
      <c r="AP158" s="18">
        <v>13000</v>
      </c>
      <c r="AQ158" s="18">
        <v>800</v>
      </c>
      <c r="AR158" s="18">
        <v>0</v>
      </c>
      <c r="AS158" s="20"/>
      <c r="AT158" s="22"/>
      <c r="AU158" s="22"/>
      <c r="AV158" s="22"/>
      <c r="AW158" s="22"/>
      <c r="AX158" s="22"/>
      <c r="AY158" s="22"/>
      <c r="AZ158" s="22"/>
      <c r="BA158" s="22"/>
      <c r="BB158" s="22"/>
      <c r="BC158" s="22"/>
      <c r="BD158" s="22"/>
      <c r="BE158" s="22"/>
      <c r="BF158" s="22"/>
      <c r="BG158" s="22"/>
      <c r="BH158" s="22"/>
      <c r="BI158" s="22"/>
      <c r="BJ158" s="22"/>
      <c r="BK158" s="22"/>
      <c r="BL158" s="22"/>
      <c r="BM158" s="22"/>
      <c r="BN158" s="22"/>
      <c r="BO158" s="22"/>
      <c r="BP158" s="22"/>
      <c r="BQ158" s="22"/>
      <c r="BR158" s="22"/>
      <c r="BS158" s="22"/>
      <c r="BT158" s="22"/>
      <c r="BU158" s="22"/>
      <c r="BV158" s="22"/>
      <c r="BW158" s="22"/>
      <c r="BX158" s="22"/>
      <c r="BY158" s="22"/>
      <c r="BZ158" s="22"/>
      <c r="CA158" s="22"/>
      <c r="CB158" s="22"/>
      <c r="CC158" s="22"/>
      <c r="CD158" s="22"/>
      <c r="CE158" s="22"/>
      <c r="CF158" s="22">
        <f>-技能加成!$D$126*4%</f>
        <v>-0.2</v>
      </c>
      <c r="CG158" s="22"/>
      <c r="CH158" s="22"/>
      <c r="CI158" s="22"/>
      <c r="CJ158" s="22"/>
      <c r="CK158" s="22"/>
      <c r="CL158" s="22"/>
      <c r="CM158" s="22"/>
      <c r="CN158" s="22"/>
      <c r="CO158" s="22"/>
      <c r="CP158" s="22"/>
      <c r="CQ158" s="22"/>
      <c r="CR158" s="22"/>
      <c r="CS158" s="22"/>
      <c r="CT158" s="22"/>
      <c r="CU158" s="22"/>
      <c r="CV158" s="22"/>
      <c r="CW158" s="22"/>
      <c r="CX158" s="22"/>
      <c r="CY158" s="22"/>
      <c r="CZ158" s="22"/>
      <c r="DA158" s="22"/>
      <c r="DB158" s="22"/>
      <c r="DC158" s="22"/>
      <c r="DD158" s="22"/>
      <c r="DE158" s="22"/>
      <c r="DF158" s="22"/>
      <c r="DG158" s="22"/>
      <c r="DH158" s="22"/>
      <c r="DI158" s="22"/>
      <c r="DJ158" s="22"/>
      <c r="DK158" s="22"/>
      <c r="DL158" s="22"/>
      <c r="DM158" s="22"/>
      <c r="DN158" s="22"/>
      <c r="DO158" s="22"/>
      <c r="DP158" s="22"/>
      <c r="DQ158" s="22"/>
      <c r="DR158" s="22"/>
      <c r="DS158" s="22"/>
      <c r="DT158" s="22"/>
      <c r="DU158" s="22"/>
      <c r="DV158" s="22"/>
      <c r="DW158" s="22"/>
      <c r="DX158" s="22"/>
      <c r="DY158" s="22"/>
      <c r="DZ158" s="22"/>
      <c r="EA158" s="22"/>
      <c r="EB158" s="22"/>
      <c r="EC158" s="22"/>
      <c r="ED158" s="22"/>
      <c r="EE158" s="22"/>
      <c r="EF158" s="22"/>
      <c r="EG158" s="22"/>
      <c r="EH158" s="22"/>
      <c r="EI158" s="22"/>
      <c r="EJ158" s="22"/>
      <c r="EK158" s="22"/>
      <c r="EL158" s="22"/>
      <c r="EM158" s="22"/>
      <c r="EN158" s="22"/>
      <c r="EO158" s="22"/>
      <c r="EP158" s="22">
        <f>-技能加成!$D$126*10%</f>
        <v>-0.5</v>
      </c>
      <c r="EQ158" s="22"/>
      <c r="ER158" s="22"/>
      <c r="ES158" s="23"/>
      <c r="ET158" s="22"/>
      <c r="EU158" s="22"/>
      <c r="EV158" s="22"/>
      <c r="EW158" s="22"/>
      <c r="EX158" s="22"/>
      <c r="EY158" s="18"/>
      <c r="EZ158" s="18"/>
      <c r="FA158" s="22"/>
      <c r="FB158" s="22"/>
      <c r="FC158" s="22"/>
      <c r="FD158" s="22"/>
      <c r="FE158" s="22"/>
      <c r="FF158" s="22"/>
      <c r="FG158" s="22"/>
      <c r="FH158" s="22"/>
      <c r="FI158" s="22"/>
      <c r="FJ158" s="22"/>
      <c r="FK158" s="22"/>
      <c r="FL158" s="22"/>
      <c r="FM158" s="22"/>
      <c r="FN158" s="22"/>
      <c r="FO158" s="22"/>
      <c r="FP158" s="22"/>
      <c r="FQ158" s="22">
        <f>-技能加成!$D$9*5%</f>
        <v>-0.25</v>
      </c>
      <c r="FR158" s="22"/>
      <c r="FS158" s="22"/>
      <c r="FT158" s="22"/>
      <c r="FU158" s="22"/>
      <c r="FV158" s="22"/>
      <c r="FW158" s="22"/>
      <c r="FX158" s="22"/>
      <c r="FY158" s="23"/>
      <c r="FZ158" s="22"/>
      <c r="GA158" s="22"/>
      <c r="GB158" s="22"/>
      <c r="GC158" s="22"/>
      <c r="GD158" s="22"/>
      <c r="GE158" s="22"/>
      <c r="GF158" s="22"/>
      <c r="GG158" s="22"/>
      <c r="GH158" s="22"/>
      <c r="GI158" s="22"/>
      <c r="GJ158" s="22"/>
      <c r="GK158" s="22"/>
      <c r="GL158" s="22"/>
      <c r="GM158" s="22"/>
      <c r="GN158" s="22"/>
      <c r="GO158" s="22"/>
      <c r="GP158" s="22"/>
      <c r="GQ158" s="22"/>
      <c r="GR158" s="22"/>
      <c r="GS158" s="22"/>
      <c r="GT158" s="22"/>
      <c r="GU158" s="22"/>
      <c r="GV158" s="22"/>
      <c r="GW158" s="22"/>
      <c r="GX158" s="22"/>
      <c r="GY158" s="22"/>
      <c r="JP158" s="1">
        <v>275</v>
      </c>
      <c r="JQ158" s="23"/>
    </row>
    <row r="159" spans="1:277">
      <c r="A159" s="18" t="str">
        <f t="shared" si="16"/>
        <v>巡洋舰</v>
      </c>
      <c r="B159" s="20" t="s">
        <v>884</v>
      </c>
      <c r="C159" s="20">
        <v>6</v>
      </c>
      <c r="D159" s="20">
        <f t="shared" si="17"/>
        <v>6</v>
      </c>
      <c r="E159" s="20">
        <v>3</v>
      </c>
      <c r="F159" s="20">
        <v>0.36</v>
      </c>
      <c r="G159" s="20">
        <v>262</v>
      </c>
      <c r="H159" s="20">
        <v>3</v>
      </c>
      <c r="I159" s="20">
        <v>1</v>
      </c>
      <c r="J159" s="20">
        <v>4</v>
      </c>
      <c r="K159" s="20">
        <v>2</v>
      </c>
      <c r="L159" s="20">
        <v>5</v>
      </c>
      <c r="M159" s="20">
        <v>2</v>
      </c>
      <c r="N159" s="20">
        <v>2</v>
      </c>
      <c r="O159" s="20">
        <v>3084</v>
      </c>
      <c r="P159" s="20">
        <v>807</v>
      </c>
      <c r="Q159" s="20">
        <v>1</v>
      </c>
      <c r="R159" s="20">
        <v>0.8</v>
      </c>
      <c r="S159" s="20">
        <v>0.6</v>
      </c>
      <c r="T159" s="20">
        <v>0.45</v>
      </c>
      <c r="U159" s="20">
        <v>3800000</v>
      </c>
      <c r="V159" s="20">
        <v>4544</v>
      </c>
      <c r="W159" s="20">
        <v>0.5</v>
      </c>
      <c r="X159" s="20">
        <v>0.65</v>
      </c>
      <c r="Y159" s="20">
        <v>0.75</v>
      </c>
      <c r="Z159" s="20">
        <v>0.8</v>
      </c>
      <c r="AA159" s="20">
        <v>3712</v>
      </c>
      <c r="AB159" s="20">
        <v>0.6667</v>
      </c>
      <c r="AC159" s="20">
        <v>0.6667</v>
      </c>
      <c r="AD159" s="20">
        <v>0.6667</v>
      </c>
      <c r="AE159" s="20">
        <v>0.6667</v>
      </c>
      <c r="AF159" s="20">
        <v>3235</v>
      </c>
      <c r="AG159" s="20">
        <v>498000</v>
      </c>
      <c r="AH159" s="20">
        <v>8e-7</v>
      </c>
      <c r="AI159" s="20">
        <v>13.2</v>
      </c>
      <c r="AJ159" s="20">
        <v>58100</v>
      </c>
      <c r="AK159" s="20">
        <v>256</v>
      </c>
      <c r="AL159" s="20">
        <v>6</v>
      </c>
      <c r="AM159" s="20">
        <v>103.9</v>
      </c>
      <c r="AN159" s="20">
        <v>3</v>
      </c>
      <c r="AO159" s="20">
        <v>100</v>
      </c>
      <c r="AP159" s="18">
        <v>13150</v>
      </c>
      <c r="AQ159" s="18">
        <v>960</v>
      </c>
      <c r="AR159" s="18">
        <v>0</v>
      </c>
      <c r="AS159" s="20"/>
      <c r="AT159" s="22"/>
      <c r="AU159" s="22"/>
      <c r="AV159" s="22"/>
      <c r="AW159" s="22"/>
      <c r="AX159" s="22"/>
      <c r="AY159" s="22"/>
      <c r="AZ159" s="22"/>
      <c r="BA159" s="22"/>
      <c r="BB159" s="22"/>
      <c r="BC159" s="22"/>
      <c r="BD159" s="22"/>
      <c r="BE159" s="22"/>
      <c r="BF159" s="22"/>
      <c r="BG159" s="22"/>
      <c r="BH159" s="22"/>
      <c r="BI159" s="22"/>
      <c r="BJ159" s="22"/>
      <c r="BK159" s="22"/>
      <c r="BL159" s="22"/>
      <c r="BM159" s="22"/>
      <c r="BN159" s="22"/>
      <c r="BO159" s="22"/>
      <c r="BP159" s="22"/>
      <c r="BQ159" s="22"/>
      <c r="BR159" s="22"/>
      <c r="BS159" s="22"/>
      <c r="BT159" s="22"/>
      <c r="BU159" s="22"/>
      <c r="BV159" s="22"/>
      <c r="BW159" s="22"/>
      <c r="BX159" s="22"/>
      <c r="BY159" s="22"/>
      <c r="BZ159" s="22"/>
      <c r="CA159" s="22">
        <f>技能加成!$D$9*5%</f>
        <v>0.25</v>
      </c>
      <c r="CB159" s="22"/>
      <c r="CC159" s="22"/>
      <c r="CD159" s="22"/>
      <c r="CE159" s="22"/>
      <c r="CF159" s="22"/>
      <c r="CG159" s="22"/>
      <c r="CH159" s="22"/>
      <c r="CI159" s="22"/>
      <c r="CJ159" s="22"/>
      <c r="CK159" s="22"/>
      <c r="CL159" s="22"/>
      <c r="CM159" s="22"/>
      <c r="CN159" s="22"/>
      <c r="CO159" s="22"/>
      <c r="CP159" s="22"/>
      <c r="CQ159" s="22"/>
      <c r="CR159" s="22"/>
      <c r="CS159" s="22"/>
      <c r="CT159" s="22"/>
      <c r="CU159" s="22"/>
      <c r="CV159" s="22"/>
      <c r="CW159" s="22"/>
      <c r="CX159" s="22"/>
      <c r="CY159" s="22"/>
      <c r="CZ159" s="22"/>
      <c r="DA159" s="22"/>
      <c r="DB159" s="22"/>
      <c r="DC159" s="22"/>
      <c r="DD159" s="22"/>
      <c r="DE159" s="22"/>
      <c r="DF159" s="22"/>
      <c r="DG159" s="22"/>
      <c r="DH159" s="22"/>
      <c r="DI159" s="22"/>
      <c r="DJ159" s="22"/>
      <c r="DK159" s="22"/>
      <c r="DL159" s="22"/>
      <c r="DM159" s="22"/>
      <c r="DN159" s="22"/>
      <c r="DO159" s="22"/>
      <c r="DP159" s="22"/>
      <c r="DQ159" s="22"/>
      <c r="DR159" s="22"/>
      <c r="DS159" s="22"/>
      <c r="DT159" s="22"/>
      <c r="DU159" s="22"/>
      <c r="DV159" s="22"/>
      <c r="DW159" s="22"/>
      <c r="DX159" s="22"/>
      <c r="DY159" s="22"/>
      <c r="DZ159" s="22"/>
      <c r="EA159" s="22"/>
      <c r="EB159" s="22"/>
      <c r="EC159" s="22"/>
      <c r="ED159" s="22"/>
      <c r="EE159" s="22"/>
      <c r="EF159" s="22"/>
      <c r="EG159" s="22"/>
      <c r="EH159" s="22"/>
      <c r="EI159" s="22"/>
      <c r="EJ159" s="22"/>
      <c r="EK159" s="22"/>
      <c r="EL159" s="22"/>
      <c r="EM159" s="22"/>
      <c r="EN159" s="22"/>
      <c r="EO159" s="22"/>
      <c r="EP159" s="22">
        <f>-技能加成!$D$9*10%</f>
        <v>-0.5</v>
      </c>
      <c r="EQ159" s="22"/>
      <c r="ER159" s="22"/>
      <c r="ES159" s="23"/>
      <c r="ET159" s="22"/>
      <c r="EU159" s="22"/>
      <c r="EV159" s="22"/>
      <c r="EW159" s="22"/>
      <c r="EX159" s="22"/>
      <c r="EY159" s="18"/>
      <c r="EZ159" s="18"/>
      <c r="FA159" s="22"/>
      <c r="FB159" s="22"/>
      <c r="FC159" s="22"/>
      <c r="FD159" s="22"/>
      <c r="FE159" s="22"/>
      <c r="FF159" s="22"/>
      <c r="FG159" s="22"/>
      <c r="FH159" s="22"/>
      <c r="FI159" s="22"/>
      <c r="FJ159" s="22"/>
      <c r="FK159" s="22"/>
      <c r="FL159" s="22"/>
      <c r="FM159" s="22"/>
      <c r="FN159" s="22"/>
      <c r="FO159" s="22"/>
      <c r="FP159" s="22"/>
      <c r="FQ159" s="22"/>
      <c r="FR159" s="22"/>
      <c r="FS159" s="22"/>
      <c r="FT159" s="22"/>
      <c r="FU159" s="22"/>
      <c r="FV159" s="22"/>
      <c r="FW159" s="22"/>
      <c r="FX159" s="22"/>
      <c r="FY159" s="23"/>
      <c r="FZ159" s="22"/>
      <c r="GA159" s="22"/>
      <c r="GB159" s="22"/>
      <c r="GC159" s="22"/>
      <c r="GD159" s="22"/>
      <c r="GE159" s="22"/>
      <c r="GF159" s="22">
        <f>技能加成!$D$42*4%</f>
        <v>0.2</v>
      </c>
      <c r="GG159" s="22"/>
      <c r="GH159" s="22"/>
      <c r="GI159" s="22"/>
      <c r="GJ159" s="22"/>
      <c r="GK159" s="22"/>
      <c r="GL159" s="22"/>
      <c r="GM159" s="22"/>
      <c r="GN159" s="22"/>
      <c r="GO159" s="22"/>
      <c r="GP159" s="22"/>
      <c r="GQ159" s="22"/>
      <c r="GR159" s="22"/>
      <c r="GS159" s="22"/>
      <c r="GT159" s="22"/>
      <c r="GU159" s="22"/>
      <c r="GV159" s="22"/>
      <c r="GW159" s="22"/>
      <c r="GX159" s="22"/>
      <c r="GY159" s="22"/>
      <c r="JP159" s="1">
        <v>270</v>
      </c>
      <c r="JQ159" s="23"/>
    </row>
    <row r="160" spans="1:277">
      <c r="A160" s="18" t="str">
        <f t="shared" si="16"/>
        <v>巡洋舰</v>
      </c>
      <c r="B160" s="17" t="s">
        <v>908</v>
      </c>
      <c r="C160" s="17">
        <v>6</v>
      </c>
      <c r="D160" s="17">
        <f t="shared" si="17"/>
        <v>6</v>
      </c>
      <c r="E160" s="17">
        <v>3</v>
      </c>
      <c r="F160" s="17">
        <v>0.31</v>
      </c>
      <c r="G160" s="17">
        <v>257</v>
      </c>
      <c r="H160" s="17">
        <v>3</v>
      </c>
      <c r="I160" s="17">
        <v>1</v>
      </c>
      <c r="J160" s="17">
        <v>5</v>
      </c>
      <c r="K160" s="17">
        <v>3</v>
      </c>
      <c r="L160" s="17">
        <v>4</v>
      </c>
      <c r="M160" s="17">
        <v>2</v>
      </c>
      <c r="N160" s="17">
        <v>2</v>
      </c>
      <c r="O160" s="17">
        <v>2838</v>
      </c>
      <c r="P160" s="17">
        <v>924</v>
      </c>
      <c r="Q160" s="17">
        <v>1</v>
      </c>
      <c r="R160" s="17">
        <v>0.8</v>
      </c>
      <c r="S160" s="17">
        <v>0.6</v>
      </c>
      <c r="T160" s="17">
        <v>0.45</v>
      </c>
      <c r="U160" s="17">
        <v>3580000</v>
      </c>
      <c r="V160" s="17">
        <v>4180</v>
      </c>
      <c r="W160" s="17">
        <v>0.5</v>
      </c>
      <c r="X160" s="17">
        <v>0.65</v>
      </c>
      <c r="Y160" s="17">
        <v>0.75</v>
      </c>
      <c r="Z160" s="17">
        <v>0.8</v>
      </c>
      <c r="AA160" s="17">
        <v>3415</v>
      </c>
      <c r="AB160" s="17">
        <v>0.6667</v>
      </c>
      <c r="AC160" s="17">
        <v>0.6667</v>
      </c>
      <c r="AD160" s="17">
        <v>0.6667</v>
      </c>
      <c r="AE160" s="17">
        <v>0.6667</v>
      </c>
      <c r="AF160" s="17">
        <v>3127</v>
      </c>
      <c r="AG160" s="17">
        <v>504000</v>
      </c>
      <c r="AH160" s="17">
        <v>1e-6</v>
      </c>
      <c r="AI160" s="17">
        <v>16.7</v>
      </c>
      <c r="AJ160" s="17">
        <v>58100</v>
      </c>
      <c r="AK160" s="17">
        <v>308</v>
      </c>
      <c r="AL160" s="17">
        <v>7</v>
      </c>
      <c r="AM160" s="17">
        <v>99.7</v>
      </c>
      <c r="AN160" s="17">
        <v>3</v>
      </c>
      <c r="AO160" s="17">
        <v>100</v>
      </c>
      <c r="AP160" s="18">
        <v>10850</v>
      </c>
      <c r="AQ160" s="18">
        <v>800</v>
      </c>
      <c r="AR160" s="18">
        <v>0</v>
      </c>
      <c r="AS160" s="17"/>
      <c r="AT160" s="22"/>
      <c r="AU160" s="22"/>
      <c r="AV160" s="22"/>
      <c r="AW160" s="22"/>
      <c r="AX160" s="22"/>
      <c r="AY160" s="22"/>
      <c r="AZ160" s="22"/>
      <c r="BA160" s="22"/>
      <c r="BB160" s="22"/>
      <c r="BC160" s="22"/>
      <c r="BD160" s="22"/>
      <c r="BE160" s="22"/>
      <c r="BF160" s="22"/>
      <c r="BG160" s="22"/>
      <c r="BH160" s="22"/>
      <c r="BI160" s="22"/>
      <c r="BJ160" s="22"/>
      <c r="BK160" s="22"/>
      <c r="BL160" s="22"/>
      <c r="BM160" s="22"/>
      <c r="BN160" s="22"/>
      <c r="BO160" s="22"/>
      <c r="BP160" s="22"/>
      <c r="BQ160" s="22"/>
      <c r="BR160" s="22"/>
      <c r="BS160" s="22"/>
      <c r="BT160" s="22"/>
      <c r="BU160" s="22"/>
      <c r="BV160" s="22"/>
      <c r="BW160" s="22"/>
      <c r="BX160" s="22"/>
      <c r="BY160" s="22"/>
      <c r="BZ160" s="22"/>
      <c r="CA160" s="22"/>
      <c r="CB160" s="22"/>
      <c r="CC160" s="22"/>
      <c r="CD160" s="22"/>
      <c r="CE160" s="22"/>
      <c r="CF160" s="22">
        <f>-技能加成!$D$127*3%</f>
        <v>-0.15</v>
      </c>
      <c r="CG160" s="22"/>
      <c r="CH160" s="22"/>
      <c r="CI160" s="22"/>
      <c r="CJ160" s="22"/>
      <c r="CK160" s="22"/>
      <c r="CL160" s="22"/>
      <c r="CM160" s="22"/>
      <c r="CN160" s="22"/>
      <c r="CO160" s="22"/>
      <c r="CP160" s="22"/>
      <c r="CQ160" s="22"/>
      <c r="CR160" s="22"/>
      <c r="CS160" s="22"/>
      <c r="CT160" s="22"/>
      <c r="CU160" s="22"/>
      <c r="CV160" s="22"/>
      <c r="CW160" s="22"/>
      <c r="CX160" s="22"/>
      <c r="CY160" s="22"/>
      <c r="CZ160" s="22"/>
      <c r="DA160" s="22"/>
      <c r="DB160" s="22"/>
      <c r="DC160" s="22"/>
      <c r="DD160" s="22"/>
      <c r="DE160" s="22"/>
      <c r="DF160" s="22"/>
      <c r="DG160" s="22"/>
      <c r="DH160" s="22"/>
      <c r="DI160" s="22"/>
      <c r="DJ160" s="22"/>
      <c r="DK160" s="22"/>
      <c r="DL160" s="22"/>
      <c r="DM160" s="22"/>
      <c r="DN160" s="22"/>
      <c r="DO160" s="22"/>
      <c r="DP160" s="22"/>
      <c r="DQ160" s="22"/>
      <c r="DR160" s="22"/>
      <c r="DS160" s="22"/>
      <c r="DT160" s="22"/>
      <c r="DU160" s="22"/>
      <c r="DV160" s="22"/>
      <c r="DW160" s="22"/>
      <c r="DX160" s="22"/>
      <c r="DY160" s="22"/>
      <c r="DZ160" s="22"/>
      <c r="EA160" s="22"/>
      <c r="EB160" s="22"/>
      <c r="EC160" s="22"/>
      <c r="ED160" s="22"/>
      <c r="EE160" s="22"/>
      <c r="EF160" s="22"/>
      <c r="EG160" s="22"/>
      <c r="EH160" s="22"/>
      <c r="EI160" s="22"/>
      <c r="EJ160" s="22"/>
      <c r="EK160" s="22"/>
      <c r="EL160" s="22"/>
      <c r="EM160" s="22"/>
      <c r="EN160" s="22"/>
      <c r="EO160" s="22"/>
      <c r="EP160" s="22">
        <f>-技能加成!$D$127*10%</f>
        <v>-0.5</v>
      </c>
      <c r="EQ160" s="22"/>
      <c r="ER160" s="22"/>
      <c r="ES160" s="23"/>
      <c r="ET160" s="22"/>
      <c r="EU160" s="22"/>
      <c r="EV160" s="22"/>
      <c r="EW160" s="22"/>
      <c r="EX160" s="22"/>
      <c r="EY160" s="18"/>
      <c r="EZ160" s="18"/>
      <c r="FA160" s="22"/>
      <c r="FB160" s="22"/>
      <c r="FC160" s="22"/>
      <c r="FD160" s="22"/>
      <c r="FE160" s="22"/>
      <c r="FF160" s="22"/>
      <c r="FG160" s="22"/>
      <c r="FH160" s="22"/>
      <c r="FI160" s="22"/>
      <c r="FJ160" s="22"/>
      <c r="FK160" s="22"/>
      <c r="FL160" s="22"/>
      <c r="FM160" s="22"/>
      <c r="FN160" s="22"/>
      <c r="FO160" s="22"/>
      <c r="FP160" s="22"/>
      <c r="FQ160" s="22">
        <f>-技能加成!$D$10*5%</f>
        <v>-0.25</v>
      </c>
      <c r="FR160" s="22"/>
      <c r="FS160" s="22"/>
      <c r="FT160" s="22"/>
      <c r="FU160" s="22"/>
      <c r="FV160" s="22"/>
      <c r="FW160" s="22">
        <f>技能加成!$D$10*5%</f>
        <v>0.25</v>
      </c>
      <c r="FX160" s="22">
        <f>技能加成!$D$10*5%</f>
        <v>0.25</v>
      </c>
      <c r="FY160" s="23"/>
      <c r="FZ160" s="22"/>
      <c r="GA160" s="22"/>
      <c r="GB160" s="22"/>
      <c r="GC160" s="22"/>
      <c r="GD160" s="22"/>
      <c r="GE160" s="22"/>
      <c r="GF160" s="22"/>
      <c r="GG160" s="22"/>
      <c r="GH160" s="22"/>
      <c r="GI160" s="22"/>
      <c r="GJ160" s="22"/>
      <c r="GK160" s="22"/>
      <c r="GL160" s="22"/>
      <c r="GM160" s="22"/>
      <c r="GN160" s="22"/>
      <c r="GO160" s="22"/>
      <c r="GP160" s="22"/>
      <c r="GQ160" s="22"/>
      <c r="GR160" s="22"/>
      <c r="GS160" s="22"/>
      <c r="GT160" s="22"/>
      <c r="GU160" s="22"/>
      <c r="GV160" s="22"/>
      <c r="GW160" s="22"/>
      <c r="GX160" s="22"/>
      <c r="GY160" s="22"/>
      <c r="JP160" s="1">
        <v>264</v>
      </c>
      <c r="JQ160" s="23"/>
    </row>
    <row r="161" spans="1:277">
      <c r="A161" s="18" t="str">
        <f t="shared" si="16"/>
        <v>巡洋舰</v>
      </c>
      <c r="B161" s="20" t="s">
        <v>933</v>
      </c>
      <c r="C161" s="20">
        <v>10</v>
      </c>
      <c r="D161" s="20">
        <f t="shared" si="17"/>
        <v>10</v>
      </c>
      <c r="E161" s="20">
        <v>3</v>
      </c>
      <c r="F161" s="20">
        <v>0.31</v>
      </c>
      <c r="G161" s="20">
        <v>267</v>
      </c>
      <c r="H161" s="20">
        <v>3</v>
      </c>
      <c r="I161" s="20">
        <v>1</v>
      </c>
      <c r="J161" s="20">
        <v>5</v>
      </c>
      <c r="K161" s="20">
        <v>3</v>
      </c>
      <c r="L161" s="20">
        <v>5</v>
      </c>
      <c r="M161" s="20">
        <v>3</v>
      </c>
      <c r="N161" s="20">
        <v>3</v>
      </c>
      <c r="O161" s="20">
        <v>3778</v>
      </c>
      <c r="P161" s="20">
        <v>1079</v>
      </c>
      <c r="Q161" s="20">
        <v>1</v>
      </c>
      <c r="R161" s="20">
        <v>0.8</v>
      </c>
      <c r="S161" s="20">
        <v>0.6</v>
      </c>
      <c r="T161" s="20">
        <v>0.45</v>
      </c>
      <c r="U161" s="20">
        <v>4980000</v>
      </c>
      <c r="V161" s="20">
        <v>5566</v>
      </c>
      <c r="W161" s="20">
        <v>0.5</v>
      </c>
      <c r="X161" s="20">
        <v>0.65</v>
      </c>
      <c r="Y161" s="20">
        <v>0.75</v>
      </c>
      <c r="Z161" s="20">
        <v>0.8</v>
      </c>
      <c r="AA161" s="20">
        <v>4547</v>
      </c>
      <c r="AB161" s="20">
        <v>0.6667</v>
      </c>
      <c r="AC161" s="20">
        <v>0.6667</v>
      </c>
      <c r="AD161" s="20">
        <v>0.6667</v>
      </c>
      <c r="AE161" s="20">
        <v>0.6667</v>
      </c>
      <c r="AF161" s="20">
        <v>3711</v>
      </c>
      <c r="AG161" s="20">
        <v>558000</v>
      </c>
      <c r="AH161" s="20">
        <v>8e-7</v>
      </c>
      <c r="AI161" s="20">
        <v>16.7</v>
      </c>
      <c r="AJ161" s="20">
        <v>58100</v>
      </c>
      <c r="AK161" s="20">
        <v>308</v>
      </c>
      <c r="AL161" s="20">
        <v>6</v>
      </c>
      <c r="AM161" s="20">
        <v>80.8</v>
      </c>
      <c r="AN161" s="20">
        <v>3</v>
      </c>
      <c r="AO161" s="20">
        <v>100</v>
      </c>
      <c r="AP161" s="18">
        <v>13000</v>
      </c>
      <c r="AQ161" s="18">
        <v>1200</v>
      </c>
      <c r="AR161" s="18">
        <v>0</v>
      </c>
      <c r="AS161" s="20"/>
      <c r="AT161" s="22"/>
      <c r="AU161" s="22"/>
      <c r="AV161" s="22"/>
      <c r="AW161" s="22"/>
      <c r="AX161" s="22"/>
      <c r="AY161" s="22"/>
      <c r="AZ161" s="22"/>
      <c r="BA161" s="22"/>
      <c r="BB161" s="22"/>
      <c r="BC161" s="22"/>
      <c r="BD161" s="22"/>
      <c r="BE161" s="22"/>
      <c r="BF161" s="22"/>
      <c r="BG161" s="22"/>
      <c r="BH161" s="22"/>
      <c r="BI161" s="22"/>
      <c r="BJ161" s="22"/>
      <c r="BK161" s="22"/>
      <c r="BL161" s="22"/>
      <c r="BM161" s="22"/>
      <c r="BN161" s="22"/>
      <c r="BO161" s="22"/>
      <c r="BP161" s="22"/>
      <c r="BQ161" s="22"/>
      <c r="BR161" s="22"/>
      <c r="BS161" s="22"/>
      <c r="BT161" s="22"/>
      <c r="BU161" s="22"/>
      <c r="BV161" s="22"/>
      <c r="BW161" s="22"/>
      <c r="BX161" s="22"/>
      <c r="BY161" s="22"/>
      <c r="BZ161" s="22"/>
      <c r="CA161" s="22"/>
      <c r="CB161" s="22"/>
      <c r="CC161" s="22"/>
      <c r="CD161" s="22"/>
      <c r="CE161" s="22"/>
      <c r="CF161" s="22">
        <f>-技能加成!$D$127*6%</f>
        <v>-0.3</v>
      </c>
      <c r="CG161" s="22"/>
      <c r="CH161" s="22"/>
      <c r="CI161" s="22"/>
      <c r="CJ161" s="22"/>
      <c r="CK161" s="22"/>
      <c r="CL161" s="22"/>
      <c r="CM161" s="22"/>
      <c r="CN161" s="22"/>
      <c r="CO161" s="22"/>
      <c r="CP161" s="22"/>
      <c r="CQ161" s="22"/>
      <c r="CR161" s="22"/>
      <c r="CS161" s="22"/>
      <c r="CT161" s="22"/>
      <c r="CU161" s="22"/>
      <c r="CV161" s="22"/>
      <c r="CW161" s="22"/>
      <c r="CX161" s="22"/>
      <c r="CY161" s="22"/>
      <c r="CZ161" s="22"/>
      <c r="DA161" s="22"/>
      <c r="DB161" s="22"/>
      <c r="DC161" s="22"/>
      <c r="DD161" s="22"/>
      <c r="DE161" s="22"/>
      <c r="DF161" s="22"/>
      <c r="DG161" s="22"/>
      <c r="DH161" s="22"/>
      <c r="DI161" s="22"/>
      <c r="DJ161" s="22"/>
      <c r="DK161" s="22"/>
      <c r="DL161" s="22"/>
      <c r="DM161" s="22"/>
      <c r="DN161" s="22"/>
      <c r="DO161" s="22"/>
      <c r="DP161" s="22"/>
      <c r="DQ161" s="22"/>
      <c r="DR161" s="22"/>
      <c r="DS161" s="22"/>
      <c r="DT161" s="22"/>
      <c r="DU161" s="22"/>
      <c r="DV161" s="22"/>
      <c r="DW161" s="22"/>
      <c r="DX161" s="22"/>
      <c r="DY161" s="22"/>
      <c r="DZ161" s="22"/>
      <c r="EA161" s="22"/>
      <c r="EB161" s="22"/>
      <c r="EC161" s="22"/>
      <c r="ED161" s="22"/>
      <c r="EE161" s="22"/>
      <c r="EF161" s="22"/>
      <c r="EG161" s="22"/>
      <c r="EH161" s="22"/>
      <c r="EI161" s="22"/>
      <c r="EJ161" s="22"/>
      <c r="EK161" s="22"/>
      <c r="EL161" s="22"/>
      <c r="EM161" s="22"/>
      <c r="EN161" s="22"/>
      <c r="EO161" s="22"/>
      <c r="EP161" s="22">
        <f>-技能加成!$D$127*12%</f>
        <v>-0.6</v>
      </c>
      <c r="EQ161" s="22"/>
      <c r="ER161" s="22"/>
      <c r="ES161" s="23"/>
      <c r="ET161" s="22"/>
      <c r="EU161" s="22"/>
      <c r="EV161" s="22"/>
      <c r="EW161" s="22"/>
      <c r="EX161" s="22"/>
      <c r="EY161" s="18"/>
      <c r="EZ161" s="18"/>
      <c r="FA161" s="22"/>
      <c r="FB161" s="22"/>
      <c r="FC161" s="22"/>
      <c r="FD161" s="22"/>
      <c r="FE161" s="22"/>
      <c r="FF161" s="22"/>
      <c r="FG161" s="22"/>
      <c r="FH161" s="22"/>
      <c r="FI161" s="22"/>
      <c r="FJ161" s="22"/>
      <c r="FK161" s="22"/>
      <c r="FL161" s="22"/>
      <c r="FM161" s="22"/>
      <c r="FN161" s="22"/>
      <c r="FO161" s="22"/>
      <c r="FP161" s="22"/>
      <c r="FQ161" s="22">
        <f>-技能加成!$D$10*5%</f>
        <v>-0.25</v>
      </c>
      <c r="FR161" s="22"/>
      <c r="FS161" s="22"/>
      <c r="FT161" s="22"/>
      <c r="FU161" s="22"/>
      <c r="FV161" s="22"/>
      <c r="FW161" s="22"/>
      <c r="FX161" s="22"/>
      <c r="FY161" s="23"/>
      <c r="FZ161" s="22"/>
      <c r="GA161" s="22"/>
      <c r="GB161" s="22"/>
      <c r="GC161" s="22"/>
      <c r="GD161" s="22"/>
      <c r="GE161" s="22"/>
      <c r="GF161" s="22"/>
      <c r="GG161" s="22"/>
      <c r="GH161" s="22"/>
      <c r="GI161" s="22"/>
      <c r="GJ161" s="22"/>
      <c r="GK161" s="22"/>
      <c r="GL161" s="22"/>
      <c r="GM161" s="22"/>
      <c r="GN161" s="22"/>
      <c r="GO161" s="22"/>
      <c r="GP161" s="22"/>
      <c r="GQ161" s="22"/>
      <c r="GR161" s="22"/>
      <c r="GS161" s="22"/>
      <c r="GT161" s="22"/>
      <c r="GU161" s="22"/>
      <c r="GV161" s="22"/>
      <c r="GW161" s="22"/>
      <c r="GX161" s="22"/>
      <c r="GY161" s="22"/>
      <c r="HH161" s="4">
        <v>5</v>
      </c>
      <c r="JP161" s="1">
        <v>247</v>
      </c>
      <c r="JQ161" s="23"/>
    </row>
    <row r="162" spans="1:277">
      <c r="A162" s="18" t="str">
        <f t="shared" si="16"/>
        <v>巡洋舰</v>
      </c>
      <c r="B162" s="17" t="s">
        <v>952</v>
      </c>
      <c r="C162" s="17">
        <v>5</v>
      </c>
      <c r="D162" s="17">
        <f t="shared" si="17"/>
        <v>5</v>
      </c>
      <c r="E162" s="17">
        <v>3</v>
      </c>
      <c r="F162" s="17">
        <v>0.32</v>
      </c>
      <c r="G162" s="17">
        <v>234</v>
      </c>
      <c r="H162" s="17">
        <v>3</v>
      </c>
      <c r="I162" s="17">
        <v>1</v>
      </c>
      <c r="J162" s="17">
        <v>4</v>
      </c>
      <c r="K162" s="17">
        <v>2</v>
      </c>
      <c r="L162" s="17">
        <v>3</v>
      </c>
      <c r="M162" s="17">
        <v>2</v>
      </c>
      <c r="N162" s="17">
        <v>2</v>
      </c>
      <c r="O162" s="17">
        <v>1758</v>
      </c>
      <c r="P162" s="17">
        <v>669</v>
      </c>
      <c r="Q162" s="17">
        <v>1</v>
      </c>
      <c r="R162" s="17">
        <v>0.8</v>
      </c>
      <c r="S162" s="17">
        <v>0.6</v>
      </c>
      <c r="T162" s="17">
        <v>0.45</v>
      </c>
      <c r="U162" s="17">
        <v>2500000</v>
      </c>
      <c r="V162" s="17">
        <v>2590</v>
      </c>
      <c r="W162" s="17">
        <v>0.5</v>
      </c>
      <c r="X162" s="17">
        <v>0.65</v>
      </c>
      <c r="Y162" s="17">
        <v>0.75</v>
      </c>
      <c r="Z162" s="17">
        <v>0.8</v>
      </c>
      <c r="AA162" s="17">
        <v>2116</v>
      </c>
      <c r="AB162" s="17">
        <v>0.6667</v>
      </c>
      <c r="AC162" s="17">
        <v>0.6667</v>
      </c>
      <c r="AD162" s="17">
        <v>0.6667</v>
      </c>
      <c r="AE162" s="17">
        <v>0.6667</v>
      </c>
      <c r="AF162" s="17">
        <v>2389</v>
      </c>
      <c r="AG162" s="17">
        <v>474000</v>
      </c>
      <c r="AH162" s="17">
        <v>8e-7</v>
      </c>
      <c r="AI162" s="17">
        <v>15.8</v>
      </c>
      <c r="AJ162" s="17">
        <v>58100</v>
      </c>
      <c r="AK162" s="17">
        <v>305</v>
      </c>
      <c r="AL162" s="17">
        <v>6</v>
      </c>
      <c r="AM162" s="17">
        <v>116.2</v>
      </c>
      <c r="AN162" s="17">
        <v>3</v>
      </c>
      <c r="AO162" s="17">
        <v>100</v>
      </c>
      <c r="AP162" s="18">
        <v>13000</v>
      </c>
      <c r="AQ162" s="18">
        <v>800</v>
      </c>
      <c r="AR162" s="18">
        <v>0</v>
      </c>
      <c r="AS162" s="17"/>
      <c r="AT162" s="22"/>
      <c r="AU162" s="22"/>
      <c r="AV162" s="22"/>
      <c r="AW162" s="22"/>
      <c r="AX162" s="22"/>
      <c r="AY162" s="22"/>
      <c r="AZ162" s="22"/>
      <c r="BA162" s="22"/>
      <c r="BB162" s="22"/>
      <c r="BC162" s="22"/>
      <c r="BD162" s="22"/>
      <c r="BE162" s="22"/>
      <c r="BF162" s="22"/>
      <c r="BG162" s="22"/>
      <c r="BH162" s="22"/>
      <c r="BI162" s="22"/>
      <c r="BJ162" s="22"/>
      <c r="BK162" s="22"/>
      <c r="BL162" s="22"/>
      <c r="BM162" s="22"/>
      <c r="BN162" s="22"/>
      <c r="BO162" s="22"/>
      <c r="BP162" s="22"/>
      <c r="BQ162" s="22"/>
      <c r="BR162" s="22"/>
      <c r="BS162" s="22"/>
      <c r="BT162" s="22"/>
      <c r="BU162" s="22"/>
      <c r="BV162" s="22"/>
      <c r="BW162" s="22"/>
      <c r="BX162" s="22"/>
      <c r="BY162" s="22"/>
      <c r="BZ162" s="22"/>
      <c r="CA162" s="22"/>
      <c r="CB162" s="22"/>
      <c r="CC162" s="22"/>
      <c r="CD162" s="22"/>
      <c r="CE162" s="22"/>
      <c r="CF162" s="22"/>
      <c r="CG162" s="22"/>
      <c r="CH162" s="22"/>
      <c r="CI162" s="22"/>
      <c r="CJ162" s="22"/>
      <c r="CK162" s="22"/>
      <c r="CL162" s="22"/>
      <c r="CM162" s="22"/>
      <c r="CN162" s="22"/>
      <c r="CO162" s="22"/>
      <c r="CP162" s="22"/>
      <c r="CQ162" s="22"/>
      <c r="CR162" s="22"/>
      <c r="CS162" s="22"/>
      <c r="CT162" s="22"/>
      <c r="CU162" s="22"/>
      <c r="CV162" s="22"/>
      <c r="CW162" s="22"/>
      <c r="CX162" s="22"/>
      <c r="CY162" s="22"/>
      <c r="CZ162" s="22"/>
      <c r="DA162" s="22"/>
      <c r="DB162" s="22"/>
      <c r="DC162" s="22"/>
      <c r="DD162" s="22"/>
      <c r="DE162" s="22"/>
      <c r="DF162" s="22"/>
      <c r="DG162" s="22"/>
      <c r="DH162" s="22"/>
      <c r="DI162" s="22"/>
      <c r="DJ162" s="22"/>
      <c r="DK162" s="22"/>
      <c r="DL162" s="22"/>
      <c r="DM162" s="22"/>
      <c r="DN162" s="22"/>
      <c r="DO162" s="22"/>
      <c r="DP162" s="22"/>
      <c r="DQ162" s="22"/>
      <c r="DR162" s="22"/>
      <c r="DS162" s="22"/>
      <c r="DT162" s="22"/>
      <c r="DU162" s="22"/>
      <c r="DV162" s="22"/>
      <c r="DW162" s="22"/>
      <c r="DX162" s="22"/>
      <c r="DY162" s="22"/>
      <c r="DZ162" s="22"/>
      <c r="EA162" s="22"/>
      <c r="EB162" s="22"/>
      <c r="EC162" s="22"/>
      <c r="ED162" s="22"/>
      <c r="EE162" s="22"/>
      <c r="EF162" s="22"/>
      <c r="EG162" s="22"/>
      <c r="EH162" s="22"/>
      <c r="EI162" s="22"/>
      <c r="EJ162" s="22"/>
      <c r="EK162" s="22"/>
      <c r="EL162" s="22"/>
      <c r="EM162" s="22"/>
      <c r="EN162" s="22"/>
      <c r="EO162" s="22"/>
      <c r="EP162" s="22">
        <f>-技能加成!$D$126*10%</f>
        <v>-0.5</v>
      </c>
      <c r="EQ162" s="22"/>
      <c r="ER162" s="22"/>
      <c r="ES162" s="23"/>
      <c r="ET162" s="22"/>
      <c r="EU162" s="22"/>
      <c r="EV162" s="22"/>
      <c r="EW162" s="22"/>
      <c r="EX162" s="22"/>
      <c r="EY162" s="18"/>
      <c r="EZ162" s="18"/>
      <c r="FA162" s="22"/>
      <c r="FB162" s="22"/>
      <c r="FC162" s="22"/>
      <c r="FD162" s="22"/>
      <c r="FE162" s="22"/>
      <c r="FF162" s="22"/>
      <c r="FG162" s="22"/>
      <c r="FH162" s="22"/>
      <c r="FI162" s="22"/>
      <c r="FJ162" s="22"/>
      <c r="FK162" s="22"/>
      <c r="FL162" s="22"/>
      <c r="FM162" s="22"/>
      <c r="FN162" s="22"/>
      <c r="FO162" s="22"/>
      <c r="FP162" s="22"/>
      <c r="FQ162" s="22">
        <f>-技能加成!$D$9*5%</f>
        <v>-0.25</v>
      </c>
      <c r="FR162" s="22"/>
      <c r="FS162" s="22"/>
      <c r="FT162" s="22"/>
      <c r="FU162" s="22"/>
      <c r="FV162" s="22"/>
      <c r="FW162" s="22"/>
      <c r="FX162" s="22"/>
      <c r="FY162" s="23"/>
      <c r="FZ162" s="22"/>
      <c r="GA162" s="22"/>
      <c r="GB162" s="22"/>
      <c r="GC162" s="22"/>
      <c r="GD162" s="22"/>
      <c r="GE162" s="22"/>
      <c r="GF162" s="22"/>
      <c r="GG162" s="22"/>
      <c r="GH162" s="22"/>
      <c r="GI162" s="22"/>
      <c r="GJ162" s="22"/>
      <c r="GK162" s="22"/>
      <c r="GL162" s="22"/>
      <c r="GM162" s="22"/>
      <c r="GN162" s="22"/>
      <c r="GO162" s="22"/>
      <c r="GP162" s="22"/>
      <c r="GQ162" s="22"/>
      <c r="GR162" s="22"/>
      <c r="GS162" s="22"/>
      <c r="GT162" s="22"/>
      <c r="GU162" s="22"/>
      <c r="GV162" s="22"/>
      <c r="GW162" s="22"/>
      <c r="GX162" s="22"/>
      <c r="GY162" s="22"/>
      <c r="JP162" s="1">
        <v>286</v>
      </c>
      <c r="JQ162" s="23"/>
    </row>
    <row r="163" spans="1:277">
      <c r="A163" s="18" t="str">
        <f t="shared" ref="A163:A175" si="18">IF(E163=1,"护卫舰",IF(E163=2,"驱逐舰",IF(E163=3,"巡洋舰",IF(E163=4,"战巡舰","战列舰"))))</f>
        <v>巡洋舰</v>
      </c>
      <c r="B163" s="17" t="s">
        <v>970</v>
      </c>
      <c r="C163" s="17">
        <v>6</v>
      </c>
      <c r="D163" s="17">
        <f t="shared" ref="D163:D175" si="19">C163</f>
        <v>6</v>
      </c>
      <c r="E163" s="17">
        <v>3</v>
      </c>
      <c r="F163" s="17">
        <v>0.36</v>
      </c>
      <c r="G163" s="17">
        <v>238</v>
      </c>
      <c r="H163" s="17">
        <v>3</v>
      </c>
      <c r="I163" s="17">
        <v>1</v>
      </c>
      <c r="J163" s="17">
        <v>4</v>
      </c>
      <c r="K163" s="17">
        <v>2</v>
      </c>
      <c r="L163" s="17">
        <v>4</v>
      </c>
      <c r="M163" s="17">
        <v>2</v>
      </c>
      <c r="N163" s="17">
        <v>2</v>
      </c>
      <c r="O163" s="17">
        <v>1974</v>
      </c>
      <c r="P163" s="17">
        <v>795</v>
      </c>
      <c r="Q163" s="17">
        <v>1</v>
      </c>
      <c r="R163" s="17">
        <v>0.8</v>
      </c>
      <c r="S163" s="17">
        <v>0.6</v>
      </c>
      <c r="T163" s="17">
        <v>0.45</v>
      </c>
      <c r="U163" s="17">
        <v>2770000</v>
      </c>
      <c r="V163" s="17">
        <v>2908</v>
      </c>
      <c r="W163" s="17">
        <v>0.5</v>
      </c>
      <c r="X163" s="17">
        <v>0.65</v>
      </c>
      <c r="Y163" s="17">
        <v>0.75</v>
      </c>
      <c r="Z163" s="17">
        <v>0.8</v>
      </c>
      <c r="AA163" s="17">
        <v>2376</v>
      </c>
      <c r="AB163" s="17">
        <v>0.6667</v>
      </c>
      <c r="AC163" s="17">
        <v>0.6667</v>
      </c>
      <c r="AD163" s="17">
        <v>0.6667</v>
      </c>
      <c r="AE163" s="17">
        <v>0.6667</v>
      </c>
      <c r="AF163" s="17">
        <v>3085</v>
      </c>
      <c r="AG163" s="17">
        <v>492000</v>
      </c>
      <c r="AH163" s="17">
        <v>8e-7</v>
      </c>
      <c r="AI163" s="17">
        <v>15.9</v>
      </c>
      <c r="AJ163" s="17">
        <v>58100</v>
      </c>
      <c r="AK163" s="17">
        <v>308</v>
      </c>
      <c r="AL163" s="17">
        <v>6</v>
      </c>
      <c r="AM163" s="17">
        <v>110.1</v>
      </c>
      <c r="AN163" s="17">
        <v>3</v>
      </c>
      <c r="AO163" s="17">
        <v>100</v>
      </c>
      <c r="AP163" s="18">
        <v>13150</v>
      </c>
      <c r="AQ163" s="18">
        <v>960</v>
      </c>
      <c r="AR163" s="18">
        <v>0</v>
      </c>
      <c r="AS163" s="17"/>
      <c r="AT163" s="22"/>
      <c r="AU163" s="22"/>
      <c r="AV163" s="22"/>
      <c r="AW163" s="22"/>
      <c r="AX163" s="22"/>
      <c r="AY163" s="22"/>
      <c r="AZ163" s="22"/>
      <c r="BA163" s="22"/>
      <c r="BB163" s="22"/>
      <c r="BC163" s="22"/>
      <c r="BD163" s="22"/>
      <c r="BE163" s="22"/>
      <c r="BF163" s="22"/>
      <c r="BG163" s="22"/>
      <c r="BH163" s="22"/>
      <c r="BI163" s="22"/>
      <c r="BJ163" s="22"/>
      <c r="BK163" s="22"/>
      <c r="BL163" s="22"/>
      <c r="BM163" s="22"/>
      <c r="BN163" s="22"/>
      <c r="BO163" s="22"/>
      <c r="BP163" s="22"/>
      <c r="BQ163" s="22"/>
      <c r="BR163" s="22"/>
      <c r="BS163" s="22"/>
      <c r="BT163" s="22"/>
      <c r="BU163" s="22"/>
      <c r="BV163" s="22"/>
      <c r="BW163" s="22"/>
      <c r="BX163" s="22"/>
      <c r="BY163" s="22"/>
      <c r="BZ163" s="22"/>
      <c r="CA163" s="22">
        <f>技能加成!$D$9*2%</f>
        <v>0.1</v>
      </c>
      <c r="CB163" s="22"/>
      <c r="CC163" s="22"/>
      <c r="CD163" s="22"/>
      <c r="CE163" s="22"/>
      <c r="CF163" s="22"/>
      <c r="CG163" s="22"/>
      <c r="CH163" s="22"/>
      <c r="CI163" s="22"/>
      <c r="CJ163" s="22"/>
      <c r="CK163" s="22"/>
      <c r="CL163" s="22"/>
      <c r="CM163" s="22"/>
      <c r="CN163" s="22"/>
      <c r="CO163" s="22"/>
      <c r="CP163" s="22"/>
      <c r="CQ163" s="22"/>
      <c r="CR163" s="22"/>
      <c r="CS163" s="22"/>
      <c r="CT163" s="22"/>
      <c r="CU163" s="22"/>
      <c r="CV163" s="22"/>
      <c r="CW163" s="22"/>
      <c r="CX163" s="22"/>
      <c r="CY163" s="22"/>
      <c r="CZ163" s="22"/>
      <c r="DA163" s="22"/>
      <c r="DB163" s="22"/>
      <c r="DC163" s="22"/>
      <c r="DD163" s="22"/>
      <c r="DE163" s="22"/>
      <c r="DF163" s="22"/>
      <c r="DG163" s="22"/>
      <c r="DH163" s="22"/>
      <c r="DI163" s="22"/>
      <c r="DJ163" s="22"/>
      <c r="DK163" s="22"/>
      <c r="DL163" s="22"/>
      <c r="DM163" s="22"/>
      <c r="DN163" s="22"/>
      <c r="DO163" s="22"/>
      <c r="DP163" s="22"/>
      <c r="DQ163" s="22"/>
      <c r="DR163" s="22"/>
      <c r="DS163" s="22"/>
      <c r="DT163" s="22"/>
      <c r="DU163" s="22"/>
      <c r="DV163" s="22"/>
      <c r="DW163" s="22"/>
      <c r="DX163" s="22"/>
      <c r="DY163" s="22"/>
      <c r="DZ163" s="22"/>
      <c r="EA163" s="22"/>
      <c r="EB163" s="22"/>
      <c r="EC163" s="22"/>
      <c r="ED163" s="22"/>
      <c r="EE163" s="22"/>
      <c r="EF163" s="22"/>
      <c r="EG163" s="22"/>
      <c r="EH163" s="22"/>
      <c r="EI163" s="22"/>
      <c r="EJ163" s="22"/>
      <c r="EK163" s="22"/>
      <c r="EL163" s="22"/>
      <c r="EM163" s="22"/>
      <c r="EN163" s="22"/>
      <c r="EO163" s="22"/>
      <c r="EP163" s="22">
        <f>-技能加成!$D$9*10%</f>
        <v>-0.5</v>
      </c>
      <c r="EQ163" s="22"/>
      <c r="ER163" s="22"/>
      <c r="ES163" s="23"/>
      <c r="ET163" s="22"/>
      <c r="EU163" s="22"/>
      <c r="EV163" s="22"/>
      <c r="EW163" s="22"/>
      <c r="EX163" s="22"/>
      <c r="EY163" s="18"/>
      <c r="EZ163" s="18"/>
      <c r="FA163" s="22"/>
      <c r="FB163" s="22"/>
      <c r="FC163" s="22"/>
      <c r="FD163" s="22"/>
      <c r="FE163" s="22"/>
      <c r="FF163" s="22"/>
      <c r="FG163" s="22"/>
      <c r="FH163" s="22"/>
      <c r="FI163" s="22"/>
      <c r="FJ163" s="22"/>
      <c r="FK163" s="22"/>
      <c r="FL163" s="22"/>
      <c r="FM163" s="22"/>
      <c r="FN163" s="22"/>
      <c r="FO163" s="22"/>
      <c r="FP163" s="22"/>
      <c r="FQ163" s="22"/>
      <c r="FR163" s="22"/>
      <c r="FS163" s="22"/>
      <c r="FT163" s="22"/>
      <c r="FU163" s="22"/>
      <c r="FV163" s="22"/>
      <c r="FW163" s="22"/>
      <c r="FX163" s="22"/>
      <c r="FY163" s="23"/>
      <c r="FZ163" s="22"/>
      <c r="GA163" s="22"/>
      <c r="GB163" s="22"/>
      <c r="GC163" s="22"/>
      <c r="GD163" s="22"/>
      <c r="GE163" s="22"/>
      <c r="GF163" s="22">
        <f>技能加成!$D$42*4%</f>
        <v>0.2</v>
      </c>
      <c r="GG163" s="22"/>
      <c r="GH163" s="22"/>
      <c r="GI163" s="22"/>
      <c r="GJ163" s="22"/>
      <c r="GK163" s="22"/>
      <c r="GL163" s="22"/>
      <c r="GM163" s="22"/>
      <c r="GN163" s="22"/>
      <c r="GO163" s="22"/>
      <c r="GP163" s="22"/>
      <c r="GQ163" s="22"/>
      <c r="GR163" s="22"/>
      <c r="GS163" s="22"/>
      <c r="GT163" s="22"/>
      <c r="GU163" s="22"/>
      <c r="GV163" s="22"/>
      <c r="GW163" s="22"/>
      <c r="GX163" s="22"/>
      <c r="GY163" s="22"/>
      <c r="JP163" s="1">
        <v>280</v>
      </c>
      <c r="JQ163" s="23"/>
    </row>
    <row r="164" spans="1:277">
      <c r="A164" s="18" t="str">
        <f t="shared" si="18"/>
        <v>巡洋舰</v>
      </c>
      <c r="B164" s="21" t="s">
        <v>988</v>
      </c>
      <c r="C164" s="21">
        <v>6</v>
      </c>
      <c r="D164" s="21">
        <f t="shared" si="19"/>
        <v>6</v>
      </c>
      <c r="E164" s="21">
        <v>3</v>
      </c>
      <c r="F164" s="21">
        <v>0.38</v>
      </c>
      <c r="G164" s="21">
        <v>260</v>
      </c>
      <c r="H164" s="21">
        <v>4</v>
      </c>
      <c r="I164" s="21">
        <v>1</v>
      </c>
      <c r="J164" s="21">
        <v>4</v>
      </c>
      <c r="K164" s="21">
        <v>3</v>
      </c>
      <c r="L164" s="21">
        <v>4</v>
      </c>
      <c r="M164" s="21">
        <v>2</v>
      </c>
      <c r="N164" s="21">
        <v>2</v>
      </c>
      <c r="O164" s="21">
        <v>2772</v>
      </c>
      <c r="P164" s="21">
        <v>673</v>
      </c>
      <c r="Q164" s="21">
        <v>1</v>
      </c>
      <c r="R164" s="21">
        <v>0.8</v>
      </c>
      <c r="S164" s="21">
        <v>0.54</v>
      </c>
      <c r="T164" s="21">
        <v>0.5</v>
      </c>
      <c r="U164" s="21">
        <v>3510000</v>
      </c>
      <c r="V164" s="21">
        <v>3343</v>
      </c>
      <c r="W164" s="21">
        <v>0.5</v>
      </c>
      <c r="X164" s="21">
        <v>0.65</v>
      </c>
      <c r="Y164" s="21">
        <v>0.6375</v>
      </c>
      <c r="Z164" s="21">
        <v>0.9</v>
      </c>
      <c r="AA164" s="21">
        <v>3410</v>
      </c>
      <c r="AB164" s="21">
        <v>0.6667</v>
      </c>
      <c r="AC164" s="21">
        <v>0.6667</v>
      </c>
      <c r="AD164" s="21">
        <v>0.6667</v>
      </c>
      <c r="AE164" s="21">
        <v>0.6667</v>
      </c>
      <c r="AF164" s="21">
        <v>2281</v>
      </c>
      <c r="AG164" s="21">
        <v>498000</v>
      </c>
      <c r="AH164" s="21">
        <v>8e-7</v>
      </c>
      <c r="AI164" s="21">
        <v>18.7</v>
      </c>
      <c r="AJ164" s="21">
        <v>58750</v>
      </c>
      <c r="AK164" s="21">
        <v>333</v>
      </c>
      <c r="AL164" s="21">
        <v>6</v>
      </c>
      <c r="AM164" s="21">
        <v>101.5</v>
      </c>
      <c r="AN164" s="21">
        <v>3</v>
      </c>
      <c r="AO164" s="21">
        <v>100</v>
      </c>
      <c r="AP164" s="18">
        <v>12070</v>
      </c>
      <c r="AQ164" s="18">
        <v>640</v>
      </c>
      <c r="AR164" s="18">
        <v>0</v>
      </c>
      <c r="AS164" s="21"/>
      <c r="AT164" s="22">
        <f>技能加成!$D$10*4%</f>
        <v>0.2</v>
      </c>
      <c r="AU164" s="22">
        <f>技能加成!$D$10*4%</f>
        <v>0.2</v>
      </c>
      <c r="AV164" s="22">
        <f>技能加成!$D$10*4%</f>
        <v>0.2</v>
      </c>
      <c r="AW164" s="22">
        <f>技能加成!$D$10*4%</f>
        <v>0.2</v>
      </c>
      <c r="AX164" s="22"/>
      <c r="AY164" s="22"/>
      <c r="AZ164" s="22"/>
      <c r="BA164" s="22"/>
      <c r="BB164" s="22"/>
      <c r="BC164" s="22"/>
      <c r="BD164" s="22"/>
      <c r="BE164" s="22"/>
      <c r="BF164" s="22"/>
      <c r="BG164" s="22"/>
      <c r="BH164" s="22"/>
      <c r="BI164" s="22"/>
      <c r="BJ164" s="22"/>
      <c r="BK164" s="22"/>
      <c r="BL164" s="22"/>
      <c r="BM164" s="22"/>
      <c r="BN164" s="22"/>
      <c r="BO164" s="22"/>
      <c r="BP164" s="22"/>
      <c r="BQ164" s="22"/>
      <c r="BR164" s="22"/>
      <c r="BS164" s="22"/>
      <c r="BT164" s="22"/>
      <c r="BU164" s="22"/>
      <c r="BV164" s="22"/>
      <c r="BW164" s="22"/>
      <c r="BX164" s="22"/>
      <c r="BY164" s="22"/>
      <c r="BZ164" s="22"/>
      <c r="CA164" s="22">
        <f>技能加成!$D$10*4%</f>
        <v>0.2</v>
      </c>
      <c r="CB164" s="22">
        <f>技能加成!$D$10*4%</f>
        <v>0.2</v>
      </c>
      <c r="CC164" s="22">
        <f>技能加成!$D$10*4%</f>
        <v>0.2</v>
      </c>
      <c r="CD164" s="22">
        <f>技能加成!$D$10*4%</f>
        <v>0.2</v>
      </c>
      <c r="CE164" s="22"/>
      <c r="CF164" s="22"/>
      <c r="CG164" s="22"/>
      <c r="CH164" s="22"/>
      <c r="CI164" s="22"/>
      <c r="CJ164" s="22"/>
      <c r="CK164" s="22"/>
      <c r="CL164" s="22"/>
      <c r="CM164" s="22"/>
      <c r="CN164" s="22"/>
      <c r="CO164" s="22"/>
      <c r="CP164" s="22"/>
      <c r="CQ164" s="22"/>
      <c r="CR164" s="22"/>
      <c r="CS164" s="22"/>
      <c r="CT164" s="22"/>
      <c r="CU164" s="22"/>
      <c r="CV164" s="22"/>
      <c r="CW164" s="22"/>
      <c r="CX164" s="22"/>
      <c r="CY164" s="22"/>
      <c r="CZ164" s="22"/>
      <c r="DA164" s="22"/>
      <c r="DB164" s="22"/>
      <c r="DC164" s="22"/>
      <c r="DD164" s="22"/>
      <c r="DE164" s="22"/>
      <c r="DF164" s="22"/>
      <c r="DG164" s="22"/>
      <c r="DH164" s="22"/>
      <c r="DI164" s="22"/>
      <c r="DJ164" s="22"/>
      <c r="DK164" s="22"/>
      <c r="DL164" s="22"/>
      <c r="DM164" s="22"/>
      <c r="DN164" s="22"/>
      <c r="DO164" s="22"/>
      <c r="DP164" s="22"/>
      <c r="DQ164" s="22"/>
      <c r="DR164" s="22"/>
      <c r="DS164" s="22"/>
      <c r="DT164" s="22"/>
      <c r="DU164" s="22"/>
      <c r="DV164" s="22"/>
      <c r="DW164" s="22"/>
      <c r="DX164" s="22"/>
      <c r="DY164" s="22"/>
      <c r="DZ164" s="22"/>
      <c r="EA164" s="22"/>
      <c r="EB164" s="22"/>
      <c r="EC164" s="22"/>
      <c r="ED164" s="22"/>
      <c r="EE164" s="22"/>
      <c r="EF164" s="22"/>
      <c r="EG164" s="22"/>
      <c r="EH164" s="22"/>
      <c r="EI164" s="22"/>
      <c r="EJ164" s="22"/>
      <c r="EK164" s="22"/>
      <c r="EL164" s="22"/>
      <c r="EM164" s="22"/>
      <c r="EN164" s="22"/>
      <c r="EO164" s="22"/>
      <c r="EP164" s="22"/>
      <c r="EQ164" s="22"/>
      <c r="ER164" s="22"/>
      <c r="ES164" s="23"/>
      <c r="ET164" s="22"/>
      <c r="EU164" s="22"/>
      <c r="EV164" s="22"/>
      <c r="EW164" s="22"/>
      <c r="EX164" s="22"/>
      <c r="EY164" s="18"/>
      <c r="EZ164" s="18"/>
      <c r="FA164" s="22"/>
      <c r="FB164" s="22"/>
      <c r="FC164" s="22"/>
      <c r="FD164" s="22"/>
      <c r="FE164" s="22"/>
      <c r="FF164" s="22"/>
      <c r="FG164" s="22"/>
      <c r="FH164" s="22">
        <f>技能加成!$D$100*5%</f>
        <v>0.25</v>
      </c>
      <c r="FI164" s="22">
        <f>技能加成!$D$100*5%</f>
        <v>0.25</v>
      </c>
      <c r="FJ164" s="22"/>
      <c r="FK164" s="22"/>
      <c r="FL164" s="22"/>
      <c r="FM164" s="22"/>
      <c r="FN164" s="22"/>
      <c r="FO164" s="22"/>
      <c r="FP164" s="22"/>
      <c r="FQ164" s="22"/>
      <c r="FR164" s="22"/>
      <c r="FS164" s="22"/>
      <c r="FT164" s="22"/>
      <c r="FU164" s="22"/>
      <c r="FV164" s="22"/>
      <c r="FW164" s="22">
        <f>技能加成!$D$10*5%</f>
        <v>0.25</v>
      </c>
      <c r="FX164" s="22"/>
      <c r="FY164" s="23"/>
      <c r="FZ164" s="22"/>
      <c r="GA164" s="22"/>
      <c r="GB164" s="22"/>
      <c r="GC164" s="22"/>
      <c r="GD164" s="22"/>
      <c r="GE164" s="22"/>
      <c r="GF164" s="22"/>
      <c r="GG164" s="22"/>
      <c r="GH164" s="22"/>
      <c r="GI164" s="22"/>
      <c r="GJ164" s="22"/>
      <c r="GK164" s="22"/>
      <c r="GL164" s="22"/>
      <c r="GM164" s="22"/>
      <c r="GN164" s="22"/>
      <c r="GO164" s="22"/>
      <c r="GP164" s="22"/>
      <c r="GQ164" s="22"/>
      <c r="GR164" s="22"/>
      <c r="GS164" s="22"/>
      <c r="GT164" s="22"/>
      <c r="GU164" s="22"/>
      <c r="GV164" s="22"/>
      <c r="GW164" s="22"/>
      <c r="GX164" s="22"/>
      <c r="GY164" s="22"/>
      <c r="JP164" s="1">
        <v>272</v>
      </c>
      <c r="JQ164" s="23"/>
    </row>
    <row r="165" spans="1:277">
      <c r="A165" s="18" t="str">
        <f t="shared" si="18"/>
        <v>巡洋舰</v>
      </c>
      <c r="B165" s="20" t="s">
        <v>1016</v>
      </c>
      <c r="C165" s="20">
        <v>5</v>
      </c>
      <c r="D165" s="20">
        <f t="shared" si="19"/>
        <v>5</v>
      </c>
      <c r="E165" s="20">
        <v>3</v>
      </c>
      <c r="F165" s="20">
        <v>0.335</v>
      </c>
      <c r="G165" s="20">
        <v>237</v>
      </c>
      <c r="H165" s="20">
        <v>3</v>
      </c>
      <c r="I165" s="20">
        <v>5</v>
      </c>
      <c r="J165" s="20">
        <v>2</v>
      </c>
      <c r="K165" s="20">
        <v>2</v>
      </c>
      <c r="L165" s="20">
        <v>4</v>
      </c>
      <c r="M165" s="20">
        <v>2</v>
      </c>
      <c r="N165" s="20">
        <v>2</v>
      </c>
      <c r="O165" s="20">
        <v>2351</v>
      </c>
      <c r="P165" s="20">
        <v>473</v>
      </c>
      <c r="Q165" s="20">
        <v>1</v>
      </c>
      <c r="R165" s="20">
        <v>0.8</v>
      </c>
      <c r="S165" s="20">
        <v>0.54</v>
      </c>
      <c r="T165" s="20">
        <v>0.5</v>
      </c>
      <c r="U165" s="20">
        <v>3020000</v>
      </c>
      <c r="V165" s="20">
        <v>2836</v>
      </c>
      <c r="W165" s="20">
        <v>0.5</v>
      </c>
      <c r="X165" s="20">
        <v>0.65</v>
      </c>
      <c r="Y165" s="20">
        <v>0.6375</v>
      </c>
      <c r="Z165" s="20">
        <v>0.9</v>
      </c>
      <c r="AA165" s="20">
        <v>2893</v>
      </c>
      <c r="AB165" s="20">
        <v>0.6667</v>
      </c>
      <c r="AC165" s="20">
        <v>0.6667</v>
      </c>
      <c r="AD165" s="20">
        <v>0.6667</v>
      </c>
      <c r="AE165" s="20">
        <v>0.6667</v>
      </c>
      <c r="AF165" s="20">
        <v>2376</v>
      </c>
      <c r="AG165" s="20">
        <v>468000</v>
      </c>
      <c r="AH165" s="20">
        <v>8e-7</v>
      </c>
      <c r="AI165" s="20">
        <v>16.8</v>
      </c>
      <c r="AJ165" s="20">
        <v>58750</v>
      </c>
      <c r="AK165" s="20">
        <v>300</v>
      </c>
      <c r="AL165" s="20">
        <v>6</v>
      </c>
      <c r="AM165" s="20">
        <v>116.4</v>
      </c>
      <c r="AN165" s="20">
        <v>3</v>
      </c>
      <c r="AO165" s="20">
        <v>1000</v>
      </c>
      <c r="AP165" s="18">
        <v>11100</v>
      </c>
      <c r="AQ165" s="18">
        <v>960</v>
      </c>
      <c r="AR165" s="18">
        <v>0</v>
      </c>
      <c r="AS165" s="20"/>
      <c r="AT165" s="22"/>
      <c r="AU165" s="22"/>
      <c r="AV165" s="22"/>
      <c r="AW165" s="22"/>
      <c r="AX165" s="22">
        <f>技能加成!$D$198*7.5%</f>
        <v>0.375</v>
      </c>
      <c r="AY165" s="22"/>
      <c r="AZ165" s="22"/>
      <c r="BA165" s="22"/>
      <c r="BB165" s="22"/>
      <c r="BC165" s="22"/>
      <c r="BD165" s="22"/>
      <c r="BE165" s="22"/>
      <c r="BF165" s="22"/>
      <c r="BG165" s="22"/>
      <c r="BH165" s="22"/>
      <c r="BI165" s="22"/>
      <c r="BJ165" s="22"/>
      <c r="BK165" s="22"/>
      <c r="BL165" s="22"/>
      <c r="BM165" s="22"/>
      <c r="BN165" s="22"/>
      <c r="BO165" s="22"/>
      <c r="BP165" s="22"/>
      <c r="BQ165" s="22"/>
      <c r="BR165" s="22"/>
      <c r="BS165" s="22"/>
      <c r="BT165" s="22"/>
      <c r="BU165" s="22"/>
      <c r="BV165" s="22"/>
      <c r="BW165" s="22"/>
      <c r="BX165" s="22"/>
      <c r="BY165" s="22"/>
      <c r="BZ165" s="22"/>
      <c r="CA165" s="22"/>
      <c r="CB165" s="22"/>
      <c r="CC165" s="22"/>
      <c r="CD165" s="22"/>
      <c r="CE165" s="22">
        <f>技能加成!$D$198*7.5%</f>
        <v>0.375</v>
      </c>
      <c r="CF165" s="22"/>
      <c r="CG165" s="22"/>
      <c r="CH165" s="22"/>
      <c r="CI165" s="22"/>
      <c r="CJ165" s="22"/>
      <c r="CK165" s="22"/>
      <c r="CL165" s="22"/>
      <c r="CM165" s="22"/>
      <c r="CN165" s="22"/>
      <c r="CO165" s="22"/>
      <c r="CP165" s="22"/>
      <c r="CQ165" s="22"/>
      <c r="CR165" s="22"/>
      <c r="CS165" s="22"/>
      <c r="CT165" s="22"/>
      <c r="CU165" s="22"/>
      <c r="CV165" s="22"/>
      <c r="CW165" s="22"/>
      <c r="CX165" s="22"/>
      <c r="CY165" s="22"/>
      <c r="CZ165" s="22"/>
      <c r="DA165" s="22"/>
      <c r="DB165" s="22"/>
      <c r="DC165" s="22"/>
      <c r="DD165" s="22"/>
      <c r="DE165" s="22"/>
      <c r="DF165" s="22"/>
      <c r="DG165" s="22"/>
      <c r="DH165" s="22"/>
      <c r="DI165" s="22"/>
      <c r="DJ165" s="22"/>
      <c r="DK165" s="22"/>
      <c r="DL165" s="22"/>
      <c r="DM165" s="22"/>
      <c r="DN165" s="22"/>
      <c r="DO165" s="22"/>
      <c r="DP165" s="22"/>
      <c r="DQ165" s="22"/>
      <c r="DR165" s="22"/>
      <c r="DS165" s="22"/>
      <c r="DT165" s="22"/>
      <c r="DU165" s="22"/>
      <c r="DV165" s="22"/>
      <c r="DW165" s="22"/>
      <c r="DX165" s="22"/>
      <c r="DY165" s="22"/>
      <c r="DZ165" s="22"/>
      <c r="EA165" s="22"/>
      <c r="EB165" s="22"/>
      <c r="EC165" s="22"/>
      <c r="ED165" s="22"/>
      <c r="EE165" s="22"/>
      <c r="EF165" s="22"/>
      <c r="EG165" s="22"/>
      <c r="EH165" s="22"/>
      <c r="EI165" s="22"/>
      <c r="EJ165" s="22"/>
      <c r="EK165" s="22"/>
      <c r="EL165" s="22"/>
      <c r="EM165" s="22"/>
      <c r="EN165" s="22"/>
      <c r="EO165" s="22"/>
      <c r="EP165" s="22"/>
      <c r="EQ165" s="22"/>
      <c r="ER165" s="22"/>
      <c r="ES165" s="23">
        <f>技能加成!$D$198*2</f>
        <v>10</v>
      </c>
      <c r="ET165" s="22"/>
      <c r="EU165" s="22">
        <f>技能加成!$D$198*5%</f>
        <v>0.25</v>
      </c>
      <c r="EV165" s="22"/>
      <c r="EW165" s="22"/>
      <c r="EX165" s="22"/>
      <c r="EY165" s="18"/>
      <c r="EZ165" s="18"/>
      <c r="FA165" s="22"/>
      <c r="FB165" s="22"/>
      <c r="FC165" s="22"/>
      <c r="FD165" s="22"/>
      <c r="FE165" s="22"/>
      <c r="FF165" s="22"/>
      <c r="FG165" s="22"/>
      <c r="FH165" s="22"/>
      <c r="FI165" s="22"/>
      <c r="FJ165" s="22"/>
      <c r="FK165" s="22"/>
      <c r="FL165" s="22"/>
      <c r="FM165" s="22"/>
      <c r="FN165" s="22"/>
      <c r="FO165" s="22"/>
      <c r="FP165" s="22"/>
      <c r="FQ165" s="22">
        <f>-技能加成!$D$9*5%</f>
        <v>-0.25</v>
      </c>
      <c r="FR165" s="22"/>
      <c r="FS165" s="22"/>
      <c r="FT165" s="22"/>
      <c r="FU165" s="22"/>
      <c r="FV165" s="22"/>
      <c r="FW165" s="22"/>
      <c r="FX165" s="22"/>
      <c r="FY165" s="23"/>
      <c r="FZ165" s="22"/>
      <c r="GA165" s="22"/>
      <c r="GB165" s="22"/>
      <c r="GC165" s="22"/>
      <c r="GD165" s="22"/>
      <c r="GE165" s="22"/>
      <c r="GF165" s="22"/>
      <c r="GG165" s="22"/>
      <c r="GH165" s="22"/>
      <c r="GI165" s="22"/>
      <c r="GJ165" s="22"/>
      <c r="GK165" s="22"/>
      <c r="GL165" s="22"/>
      <c r="GM165" s="22"/>
      <c r="GN165" s="22"/>
      <c r="GO165" s="22"/>
      <c r="GP165" s="22"/>
      <c r="GQ165" s="22"/>
      <c r="GR165" s="22"/>
      <c r="GS165" s="22"/>
      <c r="GT165" s="22"/>
      <c r="GU165" s="22"/>
      <c r="GV165" s="22"/>
      <c r="GW165" s="22"/>
      <c r="GX165" s="22"/>
      <c r="GY165" s="22"/>
      <c r="JP165" s="1">
        <v>289</v>
      </c>
      <c r="JQ165" s="23"/>
    </row>
    <row r="166" spans="1:277">
      <c r="A166" s="18" t="str">
        <f t="shared" si="18"/>
        <v>巡洋舰</v>
      </c>
      <c r="B166" s="20" t="s">
        <v>1043</v>
      </c>
      <c r="C166" s="20">
        <v>6</v>
      </c>
      <c r="D166" s="20">
        <f t="shared" si="19"/>
        <v>6</v>
      </c>
      <c r="E166" s="20">
        <v>3</v>
      </c>
      <c r="F166" s="20">
        <v>0.41</v>
      </c>
      <c r="G166" s="20">
        <v>258</v>
      </c>
      <c r="H166" s="20">
        <v>3</v>
      </c>
      <c r="I166" s="20">
        <v>1</v>
      </c>
      <c r="J166" s="20">
        <v>4</v>
      </c>
      <c r="K166" s="20">
        <v>2</v>
      </c>
      <c r="L166" s="20">
        <v>5</v>
      </c>
      <c r="M166" s="20">
        <v>2</v>
      </c>
      <c r="N166" s="20">
        <v>2</v>
      </c>
      <c r="O166" s="20">
        <v>3300</v>
      </c>
      <c r="P166" s="20">
        <v>692</v>
      </c>
      <c r="Q166" s="20">
        <v>1</v>
      </c>
      <c r="R166" s="20">
        <v>0.8</v>
      </c>
      <c r="S166" s="20">
        <v>0.54</v>
      </c>
      <c r="T166" s="20">
        <v>0.5</v>
      </c>
      <c r="U166" s="20">
        <v>3990000</v>
      </c>
      <c r="V166" s="20">
        <v>3980</v>
      </c>
      <c r="W166" s="20">
        <v>0.5</v>
      </c>
      <c r="X166" s="20">
        <v>0.65</v>
      </c>
      <c r="Y166" s="20">
        <v>0.6375</v>
      </c>
      <c r="Z166" s="20">
        <v>0.9</v>
      </c>
      <c r="AA166" s="20">
        <v>4060</v>
      </c>
      <c r="AB166" s="20">
        <v>0.6667</v>
      </c>
      <c r="AC166" s="20">
        <v>0.6667</v>
      </c>
      <c r="AD166" s="20">
        <v>0.6667</v>
      </c>
      <c r="AE166" s="20">
        <v>0.6667</v>
      </c>
      <c r="AF166" s="20">
        <v>2301</v>
      </c>
      <c r="AG166" s="20">
        <v>498000</v>
      </c>
      <c r="AH166" s="20">
        <v>8e-7</v>
      </c>
      <c r="AI166" s="20">
        <v>14.1</v>
      </c>
      <c r="AJ166" s="20">
        <v>58750</v>
      </c>
      <c r="AK166" s="20">
        <v>252</v>
      </c>
      <c r="AL166" s="20">
        <v>6</v>
      </c>
      <c r="AM166" s="20">
        <v>110.3</v>
      </c>
      <c r="AN166" s="20">
        <v>3</v>
      </c>
      <c r="AO166" s="20">
        <v>100</v>
      </c>
      <c r="AP166" s="18">
        <v>11280</v>
      </c>
      <c r="AQ166" s="18">
        <v>930</v>
      </c>
      <c r="AR166" s="18">
        <v>0</v>
      </c>
      <c r="AS166" s="20"/>
      <c r="AT166" s="22"/>
      <c r="AU166" s="22"/>
      <c r="AV166" s="22"/>
      <c r="AW166" s="22"/>
      <c r="AX166" s="22"/>
      <c r="AY166" s="22"/>
      <c r="AZ166" s="22"/>
      <c r="BA166" s="22"/>
      <c r="BB166" s="22"/>
      <c r="BC166" s="22"/>
      <c r="BD166" s="22"/>
      <c r="BE166" s="22"/>
      <c r="BF166" s="22"/>
      <c r="BG166" s="22"/>
      <c r="BH166" s="22"/>
      <c r="BI166" s="22"/>
      <c r="BJ166" s="22"/>
      <c r="BK166" s="22"/>
      <c r="BL166" s="22"/>
      <c r="BM166" s="22"/>
      <c r="BN166" s="22"/>
      <c r="BO166" s="22"/>
      <c r="BP166" s="22"/>
      <c r="BQ166" s="22"/>
      <c r="BR166" s="22"/>
      <c r="BS166" s="22"/>
      <c r="BT166" s="22"/>
      <c r="BU166" s="22"/>
      <c r="BV166" s="22"/>
      <c r="BW166" s="22"/>
      <c r="BX166" s="22"/>
      <c r="BY166" s="22"/>
      <c r="BZ166" s="22"/>
      <c r="CA166" s="22"/>
      <c r="CB166" s="22">
        <f>技能加成!$D$9*5%</f>
        <v>0.25</v>
      </c>
      <c r="CC166" s="22"/>
      <c r="CD166" s="22"/>
      <c r="CE166" s="22"/>
      <c r="CF166" s="22"/>
      <c r="CG166" s="22"/>
      <c r="CH166" s="22"/>
      <c r="CI166" s="22"/>
      <c r="CJ166" s="22"/>
      <c r="CK166" s="22"/>
      <c r="CL166" s="22">
        <f>技能加成!$D$9*7.5%</f>
        <v>0.375</v>
      </c>
      <c r="CM166" s="22"/>
      <c r="CN166" s="22"/>
      <c r="CO166" s="22"/>
      <c r="CP166" s="22"/>
      <c r="CQ166" s="22"/>
      <c r="CR166" s="22"/>
      <c r="CS166" s="22"/>
      <c r="CT166" s="22"/>
      <c r="CU166" s="22"/>
      <c r="CV166" s="22"/>
      <c r="CW166" s="22"/>
      <c r="CX166" s="22"/>
      <c r="CY166" s="22"/>
      <c r="CZ166" s="22"/>
      <c r="DA166" s="22"/>
      <c r="DB166" s="22"/>
      <c r="DC166" s="22"/>
      <c r="DD166" s="22"/>
      <c r="DE166" s="22"/>
      <c r="DF166" s="22"/>
      <c r="DG166" s="22"/>
      <c r="DH166" s="22"/>
      <c r="DI166" s="22"/>
      <c r="DJ166" s="22"/>
      <c r="DK166" s="22"/>
      <c r="DL166" s="22"/>
      <c r="DM166" s="22"/>
      <c r="DN166" s="22"/>
      <c r="DO166" s="22"/>
      <c r="DP166" s="22"/>
      <c r="DQ166" s="22"/>
      <c r="DR166" s="22"/>
      <c r="DS166" s="22"/>
      <c r="DT166" s="22"/>
      <c r="DU166" s="22"/>
      <c r="DV166" s="22"/>
      <c r="DW166" s="22"/>
      <c r="DX166" s="22"/>
      <c r="DY166" s="22"/>
      <c r="DZ166" s="22"/>
      <c r="EA166" s="22"/>
      <c r="EB166" s="22"/>
      <c r="EC166" s="22"/>
      <c r="ED166" s="22"/>
      <c r="EE166" s="22"/>
      <c r="EF166" s="22"/>
      <c r="EG166" s="22"/>
      <c r="EH166" s="22"/>
      <c r="EI166" s="22"/>
      <c r="EJ166" s="22"/>
      <c r="EK166" s="22"/>
      <c r="EL166" s="22"/>
      <c r="EM166" s="22"/>
      <c r="EN166" s="22"/>
      <c r="EO166" s="22"/>
      <c r="EP166" s="22"/>
      <c r="EQ166" s="22"/>
      <c r="ER166" s="22"/>
      <c r="ES166" s="23"/>
      <c r="ET166" s="22"/>
      <c r="EU166" s="22"/>
      <c r="EV166" s="22"/>
      <c r="EW166" s="22"/>
      <c r="EX166" s="22"/>
      <c r="EY166" s="18"/>
      <c r="EZ166" s="18"/>
      <c r="FA166" s="22"/>
      <c r="FB166" s="22"/>
      <c r="FC166" s="22"/>
      <c r="FD166" s="22"/>
      <c r="FE166" s="22"/>
      <c r="FF166" s="22"/>
      <c r="FG166" s="22"/>
      <c r="FH166" s="22"/>
      <c r="FI166" s="22"/>
      <c r="FJ166" s="22"/>
      <c r="FK166" s="22"/>
      <c r="FL166" s="22"/>
      <c r="FM166" s="22"/>
      <c r="FN166" s="22"/>
      <c r="FO166" s="22"/>
      <c r="FP166" s="22"/>
      <c r="FQ166" s="22"/>
      <c r="FR166" s="22"/>
      <c r="FS166" s="22"/>
      <c r="FT166" s="22"/>
      <c r="FU166" s="22"/>
      <c r="FV166" s="22"/>
      <c r="FW166" s="22"/>
      <c r="FX166" s="22"/>
      <c r="FY166" s="23"/>
      <c r="FZ166" s="22"/>
      <c r="GA166" s="22"/>
      <c r="GB166" s="22"/>
      <c r="GC166" s="22">
        <f>技能加成!$D$42*5%</f>
        <v>0.25</v>
      </c>
      <c r="GD166" s="22"/>
      <c r="GE166" s="22"/>
      <c r="GF166" s="22"/>
      <c r="GG166" s="22"/>
      <c r="GH166" s="22"/>
      <c r="GI166" s="22"/>
      <c r="GJ166" s="22"/>
      <c r="GK166" s="22"/>
      <c r="GL166" s="22"/>
      <c r="GM166" s="22"/>
      <c r="GN166" s="22"/>
      <c r="GO166" s="22"/>
      <c r="GP166" s="22"/>
      <c r="GQ166" s="22"/>
      <c r="GR166" s="22"/>
      <c r="GS166" s="22"/>
      <c r="GT166" s="22"/>
      <c r="GU166" s="22"/>
      <c r="GV166" s="22"/>
      <c r="GW166" s="22"/>
      <c r="GX166" s="22"/>
      <c r="GY166" s="22"/>
      <c r="JP166" s="1">
        <v>283</v>
      </c>
      <c r="JQ166" s="23"/>
    </row>
    <row r="167" spans="1:277">
      <c r="A167" s="18" t="str">
        <f t="shared" si="18"/>
        <v>巡洋舰</v>
      </c>
      <c r="B167" s="17" t="s">
        <v>1066</v>
      </c>
      <c r="C167" s="17">
        <v>6</v>
      </c>
      <c r="D167" s="17">
        <f t="shared" si="19"/>
        <v>6</v>
      </c>
      <c r="E167" s="17">
        <v>3</v>
      </c>
      <c r="F167" s="17">
        <v>0.32</v>
      </c>
      <c r="G167" s="17">
        <v>253</v>
      </c>
      <c r="H167" s="17">
        <v>3</v>
      </c>
      <c r="I167" s="17">
        <v>5</v>
      </c>
      <c r="J167" s="17">
        <v>2</v>
      </c>
      <c r="K167" s="17">
        <v>3</v>
      </c>
      <c r="L167" s="17">
        <v>4</v>
      </c>
      <c r="M167" s="17">
        <v>2</v>
      </c>
      <c r="N167" s="17">
        <v>2</v>
      </c>
      <c r="O167" s="17">
        <v>3036</v>
      </c>
      <c r="P167" s="17">
        <v>515</v>
      </c>
      <c r="Q167" s="17">
        <v>1</v>
      </c>
      <c r="R167" s="17">
        <v>0.8</v>
      </c>
      <c r="S167" s="17">
        <v>0.54</v>
      </c>
      <c r="T167" s="17">
        <v>0.5</v>
      </c>
      <c r="U167" s="17">
        <v>3730000</v>
      </c>
      <c r="V167" s="17">
        <v>3662</v>
      </c>
      <c r="W167" s="17">
        <v>0.5</v>
      </c>
      <c r="X167" s="17">
        <v>0.65</v>
      </c>
      <c r="Y167" s="17">
        <v>0.6375</v>
      </c>
      <c r="Z167" s="17">
        <v>0.9</v>
      </c>
      <c r="AA167" s="17">
        <v>3735</v>
      </c>
      <c r="AB167" s="17">
        <v>0.6667</v>
      </c>
      <c r="AC167" s="17">
        <v>0.6667</v>
      </c>
      <c r="AD167" s="17">
        <v>0.6667</v>
      </c>
      <c r="AE167" s="17">
        <v>0.6667</v>
      </c>
      <c r="AF167" s="17">
        <v>2717</v>
      </c>
      <c r="AG167" s="17">
        <v>486000</v>
      </c>
      <c r="AH167" s="17">
        <v>1e-6</v>
      </c>
      <c r="AI167" s="17">
        <v>17.8</v>
      </c>
      <c r="AJ167" s="17">
        <v>58750</v>
      </c>
      <c r="AK167" s="17">
        <v>303</v>
      </c>
      <c r="AL167" s="17">
        <v>7</v>
      </c>
      <c r="AM167" s="17">
        <v>105.9</v>
      </c>
      <c r="AN167" s="17">
        <v>3</v>
      </c>
      <c r="AO167" s="17">
        <v>1000</v>
      </c>
      <c r="AP167" s="18">
        <v>11310</v>
      </c>
      <c r="AQ167" s="18">
        <v>960</v>
      </c>
      <c r="AR167" s="18">
        <v>0</v>
      </c>
      <c r="AS167" s="17"/>
      <c r="AT167" s="22"/>
      <c r="AU167" s="22"/>
      <c r="AV167" s="22"/>
      <c r="AW167" s="22"/>
      <c r="AX167" s="22">
        <f>技能加成!$D$199*12%</f>
        <v>0.6</v>
      </c>
      <c r="AY167" s="22"/>
      <c r="AZ167" s="22"/>
      <c r="BA167" s="22"/>
      <c r="BB167" s="22"/>
      <c r="BC167" s="22"/>
      <c r="BD167" s="22"/>
      <c r="BE167" s="22"/>
      <c r="BF167" s="22"/>
      <c r="BG167" s="22"/>
      <c r="BH167" s="22"/>
      <c r="BI167" s="22"/>
      <c r="BJ167" s="22"/>
      <c r="BK167" s="22"/>
      <c r="BL167" s="22"/>
      <c r="BM167" s="22"/>
      <c r="BN167" s="22"/>
      <c r="BO167" s="22"/>
      <c r="BP167" s="22"/>
      <c r="BQ167" s="22"/>
      <c r="BR167" s="22"/>
      <c r="BS167" s="22"/>
      <c r="BT167" s="22"/>
      <c r="BU167" s="22"/>
      <c r="BV167" s="22"/>
      <c r="BW167" s="22"/>
      <c r="BX167" s="22"/>
      <c r="BY167" s="22"/>
      <c r="BZ167" s="22"/>
      <c r="CA167" s="22"/>
      <c r="CB167" s="22"/>
      <c r="CC167" s="22"/>
      <c r="CD167" s="22"/>
      <c r="CE167" s="22">
        <f>技能加成!$D$199*12%</f>
        <v>0.6</v>
      </c>
      <c r="CF167" s="22"/>
      <c r="CG167" s="22"/>
      <c r="CH167" s="22"/>
      <c r="CI167" s="22"/>
      <c r="CJ167" s="22"/>
      <c r="CK167" s="22"/>
      <c r="CL167" s="22"/>
      <c r="CM167" s="22"/>
      <c r="CN167" s="22"/>
      <c r="CO167" s="22"/>
      <c r="CP167" s="22"/>
      <c r="CQ167" s="22"/>
      <c r="CR167" s="22"/>
      <c r="CS167" s="22"/>
      <c r="CT167" s="22"/>
      <c r="CU167" s="22"/>
      <c r="CV167" s="22"/>
      <c r="CW167" s="22"/>
      <c r="CX167" s="22"/>
      <c r="CY167" s="22"/>
      <c r="CZ167" s="22"/>
      <c r="DA167" s="22"/>
      <c r="DB167" s="22"/>
      <c r="DC167" s="22"/>
      <c r="DD167" s="22"/>
      <c r="DE167" s="22"/>
      <c r="DF167" s="22"/>
      <c r="DG167" s="22"/>
      <c r="DH167" s="22"/>
      <c r="DI167" s="22"/>
      <c r="DJ167" s="22"/>
      <c r="DK167" s="22"/>
      <c r="DL167" s="22"/>
      <c r="DM167" s="22"/>
      <c r="DN167" s="22"/>
      <c r="DO167" s="22"/>
      <c r="DP167" s="22"/>
      <c r="DQ167" s="22"/>
      <c r="DR167" s="22"/>
      <c r="DS167" s="22"/>
      <c r="DT167" s="22"/>
      <c r="DU167" s="22"/>
      <c r="DV167" s="22"/>
      <c r="DW167" s="22"/>
      <c r="DX167" s="22"/>
      <c r="DY167" s="22"/>
      <c r="DZ167" s="22"/>
      <c r="EA167" s="22"/>
      <c r="EB167" s="22"/>
      <c r="EC167" s="22"/>
      <c r="ED167" s="22"/>
      <c r="EE167" s="22"/>
      <c r="EF167" s="22"/>
      <c r="EG167" s="22"/>
      <c r="EH167" s="22"/>
      <c r="EI167" s="22"/>
      <c r="EJ167" s="22"/>
      <c r="EK167" s="22"/>
      <c r="EL167" s="22"/>
      <c r="EM167" s="22"/>
      <c r="EN167" s="22"/>
      <c r="EO167" s="22"/>
      <c r="EP167" s="22"/>
      <c r="EQ167" s="22"/>
      <c r="ER167" s="22"/>
      <c r="ES167" s="23">
        <f>技能加成!$D$199*3</f>
        <v>15</v>
      </c>
      <c r="ET167" s="22"/>
      <c r="EU167" s="22">
        <f>技能加成!$D$199*5%</f>
        <v>0.25</v>
      </c>
      <c r="EV167" s="22"/>
      <c r="EW167" s="22"/>
      <c r="EX167" s="22"/>
      <c r="EY167" s="18"/>
      <c r="EZ167" s="18"/>
      <c r="FA167" s="22"/>
      <c r="FB167" s="22"/>
      <c r="FC167" s="22"/>
      <c r="FD167" s="22"/>
      <c r="FE167" s="22"/>
      <c r="FF167" s="22"/>
      <c r="FG167" s="22"/>
      <c r="FH167" s="22"/>
      <c r="FI167" s="22"/>
      <c r="FJ167" s="22"/>
      <c r="FK167" s="22"/>
      <c r="FL167" s="22"/>
      <c r="FM167" s="22"/>
      <c r="FN167" s="22"/>
      <c r="FO167" s="22"/>
      <c r="FP167" s="22"/>
      <c r="FQ167" s="22">
        <f>-技能加成!$D$10*5%</f>
        <v>-0.25</v>
      </c>
      <c r="FR167" s="22"/>
      <c r="FS167" s="22"/>
      <c r="FT167" s="22"/>
      <c r="FU167" s="22"/>
      <c r="FV167" s="22"/>
      <c r="FW167" s="22">
        <f>技能加成!$D$10*5%</f>
        <v>0.25</v>
      </c>
      <c r="FX167" s="22">
        <f>技能加成!$D$10*5%</f>
        <v>0.25</v>
      </c>
      <c r="FY167" s="23"/>
      <c r="FZ167" s="22"/>
      <c r="GA167" s="22"/>
      <c r="GB167" s="22"/>
      <c r="GC167" s="22"/>
      <c r="GD167" s="22"/>
      <c r="GE167" s="22"/>
      <c r="GF167" s="22"/>
      <c r="GG167" s="22"/>
      <c r="GH167" s="22"/>
      <c r="GI167" s="22"/>
      <c r="GJ167" s="22"/>
      <c r="GK167" s="22"/>
      <c r="GL167" s="22"/>
      <c r="GM167" s="22"/>
      <c r="GN167" s="22"/>
      <c r="GO167" s="22"/>
      <c r="GP167" s="22"/>
      <c r="GQ167" s="22"/>
      <c r="GR167" s="22"/>
      <c r="GS167" s="22"/>
      <c r="GT167" s="22"/>
      <c r="GU167" s="22"/>
      <c r="GV167" s="22"/>
      <c r="GW167" s="22"/>
      <c r="GX167" s="22"/>
      <c r="GY167" s="22"/>
      <c r="JP167" s="1">
        <v>278</v>
      </c>
      <c r="JQ167" s="23"/>
    </row>
    <row r="168" spans="1:277">
      <c r="A168" s="18" t="str">
        <f t="shared" si="18"/>
        <v>巡洋舰</v>
      </c>
      <c r="B168" s="20" t="s">
        <v>1084</v>
      </c>
      <c r="C168" s="20">
        <v>10</v>
      </c>
      <c r="D168" s="20">
        <f t="shared" si="19"/>
        <v>10</v>
      </c>
      <c r="E168" s="20">
        <v>3</v>
      </c>
      <c r="F168" s="20">
        <v>0.32</v>
      </c>
      <c r="G168" s="20">
        <v>262</v>
      </c>
      <c r="H168" s="20">
        <v>3</v>
      </c>
      <c r="I168" s="20">
        <v>5</v>
      </c>
      <c r="J168" s="20">
        <v>2</v>
      </c>
      <c r="K168" s="20">
        <v>3</v>
      </c>
      <c r="L168" s="20">
        <v>5</v>
      </c>
      <c r="M168" s="20">
        <v>3</v>
      </c>
      <c r="N168" s="20">
        <v>3</v>
      </c>
      <c r="O168" s="20">
        <v>4042</v>
      </c>
      <c r="P168" s="20">
        <v>716</v>
      </c>
      <c r="Q168" s="20">
        <v>1</v>
      </c>
      <c r="R168" s="20">
        <v>0.8</v>
      </c>
      <c r="S168" s="20">
        <v>0.54</v>
      </c>
      <c r="T168" s="20">
        <v>0.5</v>
      </c>
      <c r="U168" s="20">
        <v>5230000</v>
      </c>
      <c r="V168" s="20">
        <v>4876</v>
      </c>
      <c r="W168" s="20">
        <v>0.5</v>
      </c>
      <c r="X168" s="20">
        <v>0.65</v>
      </c>
      <c r="Y168" s="20">
        <v>0.6375</v>
      </c>
      <c r="Z168" s="20">
        <v>0.9</v>
      </c>
      <c r="AA168" s="20">
        <v>4973</v>
      </c>
      <c r="AB168" s="20">
        <v>0.6667</v>
      </c>
      <c r="AC168" s="20">
        <v>0.6667</v>
      </c>
      <c r="AD168" s="20">
        <v>0.6667</v>
      </c>
      <c r="AE168" s="20">
        <v>0.6667</v>
      </c>
      <c r="AF168" s="20">
        <v>2390</v>
      </c>
      <c r="AG168" s="20">
        <v>540000</v>
      </c>
      <c r="AH168" s="20">
        <v>8e-7</v>
      </c>
      <c r="AI168" s="20">
        <v>17.8</v>
      </c>
      <c r="AJ168" s="20">
        <v>58750</v>
      </c>
      <c r="AK168" s="20">
        <v>303</v>
      </c>
      <c r="AL168" s="20">
        <v>6</v>
      </c>
      <c r="AM168" s="20">
        <v>85.8</v>
      </c>
      <c r="AN168" s="20">
        <v>3</v>
      </c>
      <c r="AO168" s="20">
        <v>1000</v>
      </c>
      <c r="AP168" s="18">
        <v>11100</v>
      </c>
      <c r="AQ168" s="18">
        <v>1440</v>
      </c>
      <c r="AR168" s="18">
        <v>0</v>
      </c>
      <c r="AS168" s="20"/>
      <c r="AT168" s="22"/>
      <c r="AU168" s="22"/>
      <c r="AV168" s="22"/>
      <c r="AW168" s="22"/>
      <c r="AX168" s="22">
        <f>技能加成!$D$199*25%</f>
        <v>1.25</v>
      </c>
      <c r="AY168" s="22"/>
      <c r="AZ168" s="22"/>
      <c r="BA168" s="22"/>
      <c r="BB168" s="22"/>
      <c r="BC168" s="22"/>
      <c r="BD168" s="22"/>
      <c r="BE168" s="22"/>
      <c r="BF168" s="22"/>
      <c r="BG168" s="22"/>
      <c r="BH168" s="22"/>
      <c r="BI168" s="22"/>
      <c r="BJ168" s="22"/>
      <c r="BK168" s="22"/>
      <c r="BL168" s="22"/>
      <c r="BM168" s="22"/>
      <c r="BN168" s="22"/>
      <c r="BO168" s="22"/>
      <c r="BP168" s="22"/>
      <c r="BQ168" s="22"/>
      <c r="BR168" s="22"/>
      <c r="BS168" s="22"/>
      <c r="BT168" s="22"/>
      <c r="BU168" s="22"/>
      <c r="BV168" s="22"/>
      <c r="BW168" s="22"/>
      <c r="BX168" s="22"/>
      <c r="BY168" s="22"/>
      <c r="BZ168" s="22"/>
      <c r="CA168" s="22"/>
      <c r="CB168" s="22"/>
      <c r="CC168" s="22"/>
      <c r="CD168" s="22"/>
      <c r="CE168" s="22">
        <f>技能加成!$D$199*25%</f>
        <v>1.25</v>
      </c>
      <c r="CF168" s="22"/>
      <c r="CG168" s="22"/>
      <c r="CH168" s="22"/>
      <c r="CI168" s="22"/>
      <c r="CJ168" s="22"/>
      <c r="CK168" s="22"/>
      <c r="CL168" s="22"/>
      <c r="CM168" s="22"/>
      <c r="CN168" s="22"/>
      <c r="CO168" s="22"/>
      <c r="CP168" s="22"/>
      <c r="CQ168" s="22"/>
      <c r="CR168" s="22"/>
      <c r="CS168" s="22"/>
      <c r="CT168" s="22"/>
      <c r="CU168" s="22"/>
      <c r="CV168" s="22"/>
      <c r="CW168" s="22"/>
      <c r="CX168" s="22"/>
      <c r="CY168" s="22"/>
      <c r="CZ168" s="22"/>
      <c r="DA168" s="22"/>
      <c r="DB168" s="22"/>
      <c r="DC168" s="22"/>
      <c r="DD168" s="22"/>
      <c r="DE168" s="22"/>
      <c r="DF168" s="22"/>
      <c r="DG168" s="22"/>
      <c r="DH168" s="22"/>
      <c r="DI168" s="22"/>
      <c r="DJ168" s="22"/>
      <c r="DK168" s="22"/>
      <c r="DL168" s="22"/>
      <c r="DM168" s="22"/>
      <c r="DN168" s="22"/>
      <c r="DO168" s="22"/>
      <c r="DP168" s="22"/>
      <c r="DQ168" s="22"/>
      <c r="DR168" s="22"/>
      <c r="DS168" s="22"/>
      <c r="DT168" s="22"/>
      <c r="DU168" s="22"/>
      <c r="DV168" s="22"/>
      <c r="DW168" s="22"/>
      <c r="DX168" s="22"/>
      <c r="DY168" s="22"/>
      <c r="DZ168" s="22"/>
      <c r="EA168" s="22"/>
      <c r="EB168" s="22"/>
      <c r="EC168" s="22"/>
      <c r="ED168" s="22"/>
      <c r="EE168" s="22"/>
      <c r="EF168" s="22"/>
      <c r="EG168" s="22"/>
      <c r="EH168" s="22"/>
      <c r="EI168" s="22"/>
      <c r="EJ168" s="22"/>
      <c r="EK168" s="22"/>
      <c r="EL168" s="22"/>
      <c r="EM168" s="22"/>
      <c r="EN168" s="22"/>
      <c r="EO168" s="22"/>
      <c r="EP168" s="22"/>
      <c r="EQ168" s="22"/>
      <c r="ER168" s="22"/>
      <c r="ES168" s="23">
        <f>技能加成!$D$199*3</f>
        <v>15</v>
      </c>
      <c r="ET168" s="22"/>
      <c r="EU168" s="22">
        <f>技能加成!$D$199*5%</f>
        <v>0.25</v>
      </c>
      <c r="EV168" s="22"/>
      <c r="EW168" s="22"/>
      <c r="EX168" s="22"/>
      <c r="EY168" s="18"/>
      <c r="EZ168" s="18"/>
      <c r="FA168" s="22"/>
      <c r="FB168" s="22"/>
      <c r="FC168" s="22"/>
      <c r="FD168" s="22"/>
      <c r="FE168" s="22"/>
      <c r="FF168" s="22"/>
      <c r="FG168" s="22"/>
      <c r="FH168" s="22"/>
      <c r="FI168" s="22"/>
      <c r="FJ168" s="22"/>
      <c r="FK168" s="22"/>
      <c r="FL168" s="22"/>
      <c r="FM168" s="22"/>
      <c r="FN168" s="22"/>
      <c r="FO168" s="22"/>
      <c r="FP168" s="22"/>
      <c r="FQ168" s="22">
        <f>-技能加成!$D$10*5%</f>
        <v>-0.25</v>
      </c>
      <c r="FR168" s="22"/>
      <c r="FS168" s="22"/>
      <c r="FT168" s="22"/>
      <c r="FU168" s="22"/>
      <c r="FV168" s="22"/>
      <c r="FW168" s="22"/>
      <c r="FX168" s="22"/>
      <c r="FY168" s="23"/>
      <c r="FZ168" s="22"/>
      <c r="GA168" s="22"/>
      <c r="GB168" s="22"/>
      <c r="GC168" s="22"/>
      <c r="GD168" s="22"/>
      <c r="GE168" s="22"/>
      <c r="GF168" s="22"/>
      <c r="GG168" s="22"/>
      <c r="GH168" s="22"/>
      <c r="GI168" s="22"/>
      <c r="GJ168" s="22"/>
      <c r="GK168" s="22"/>
      <c r="GL168" s="22"/>
      <c r="GM168" s="22"/>
      <c r="GN168" s="22"/>
      <c r="GO168" s="22"/>
      <c r="GP168" s="22"/>
      <c r="GQ168" s="22"/>
      <c r="GR168" s="22"/>
      <c r="GS168" s="22"/>
      <c r="GT168" s="22"/>
      <c r="GU168" s="22"/>
      <c r="GV168" s="22"/>
      <c r="GW168" s="22"/>
      <c r="GX168" s="22"/>
      <c r="GY168" s="22"/>
      <c r="HH168" s="4">
        <v>5</v>
      </c>
      <c r="JP168" s="1">
        <v>259</v>
      </c>
      <c r="JQ168" s="23"/>
    </row>
    <row r="169" spans="1:277">
      <c r="A169" s="18" t="str">
        <f t="shared" si="18"/>
        <v>巡洋舰</v>
      </c>
      <c r="B169" s="17" t="s">
        <v>1112</v>
      </c>
      <c r="C169" s="17">
        <v>5</v>
      </c>
      <c r="D169" s="17">
        <f t="shared" si="19"/>
        <v>5</v>
      </c>
      <c r="E169" s="17">
        <v>3</v>
      </c>
      <c r="F169" s="17">
        <v>0.335</v>
      </c>
      <c r="G169" s="17">
        <v>230</v>
      </c>
      <c r="H169" s="17">
        <v>3</v>
      </c>
      <c r="I169" s="17">
        <v>4</v>
      </c>
      <c r="J169" s="17">
        <v>2</v>
      </c>
      <c r="K169" s="17">
        <v>2</v>
      </c>
      <c r="L169" s="17">
        <v>3</v>
      </c>
      <c r="M169" s="17">
        <v>2</v>
      </c>
      <c r="N169" s="17">
        <v>2</v>
      </c>
      <c r="O169" s="17">
        <v>1881</v>
      </c>
      <c r="P169" s="17">
        <v>462</v>
      </c>
      <c r="Q169" s="17">
        <v>1</v>
      </c>
      <c r="R169" s="17">
        <v>0.8</v>
      </c>
      <c r="S169" s="17">
        <v>0.54</v>
      </c>
      <c r="T169" s="17">
        <v>0.5</v>
      </c>
      <c r="U169" s="17">
        <v>2590000</v>
      </c>
      <c r="V169" s="17">
        <v>2269</v>
      </c>
      <c r="W169" s="17">
        <v>0.5</v>
      </c>
      <c r="X169" s="17">
        <v>0.65</v>
      </c>
      <c r="Y169" s="17">
        <v>0.6375</v>
      </c>
      <c r="Z169" s="17">
        <v>0.9</v>
      </c>
      <c r="AA169" s="17">
        <v>2314</v>
      </c>
      <c r="AB169" s="17">
        <v>0.6667</v>
      </c>
      <c r="AC169" s="17">
        <v>0.6667</v>
      </c>
      <c r="AD169" s="17">
        <v>0.6667</v>
      </c>
      <c r="AE169" s="17">
        <v>0.6667</v>
      </c>
      <c r="AF169" s="17">
        <v>2138</v>
      </c>
      <c r="AG169" s="17">
        <v>462000</v>
      </c>
      <c r="AH169" s="17">
        <v>8e-7</v>
      </c>
      <c r="AI169" s="17">
        <v>16.8</v>
      </c>
      <c r="AJ169" s="17">
        <v>58750</v>
      </c>
      <c r="AK169" s="17">
        <v>300</v>
      </c>
      <c r="AL169" s="17">
        <v>6</v>
      </c>
      <c r="AM169" s="17">
        <v>123.4</v>
      </c>
      <c r="AN169" s="17">
        <v>3</v>
      </c>
      <c r="AO169" s="17">
        <v>750</v>
      </c>
      <c r="AP169" s="18">
        <v>11100</v>
      </c>
      <c r="AQ169" s="18">
        <v>960</v>
      </c>
      <c r="AR169" s="18">
        <v>0</v>
      </c>
      <c r="AS169" s="17"/>
      <c r="AT169" s="22"/>
      <c r="AU169" s="22"/>
      <c r="AV169" s="22"/>
      <c r="AW169" s="22"/>
      <c r="AX169" s="22">
        <f>技能加成!$D$198*5%</f>
        <v>0.25</v>
      </c>
      <c r="AY169" s="22"/>
      <c r="AZ169" s="22"/>
      <c r="BA169" s="22"/>
      <c r="BB169" s="22"/>
      <c r="BC169" s="22"/>
      <c r="BD169" s="22"/>
      <c r="BE169" s="22"/>
      <c r="BF169" s="22"/>
      <c r="BG169" s="22"/>
      <c r="BH169" s="22"/>
      <c r="BI169" s="22"/>
      <c r="BJ169" s="22"/>
      <c r="BK169" s="22"/>
      <c r="BL169" s="22"/>
      <c r="BM169" s="22"/>
      <c r="BN169" s="22"/>
      <c r="BO169" s="22"/>
      <c r="BP169" s="22"/>
      <c r="BQ169" s="22"/>
      <c r="BR169" s="22"/>
      <c r="BS169" s="22"/>
      <c r="BT169" s="22"/>
      <c r="BU169" s="22"/>
      <c r="BV169" s="22"/>
      <c r="BW169" s="22"/>
      <c r="BX169" s="22"/>
      <c r="BY169" s="22"/>
      <c r="BZ169" s="22"/>
      <c r="CA169" s="22"/>
      <c r="CB169" s="22"/>
      <c r="CC169" s="22"/>
      <c r="CD169" s="22"/>
      <c r="CE169" s="22">
        <f>技能加成!$D$198*5%</f>
        <v>0.25</v>
      </c>
      <c r="CF169" s="22"/>
      <c r="CG169" s="22"/>
      <c r="CH169" s="22"/>
      <c r="CI169" s="22"/>
      <c r="CJ169" s="22"/>
      <c r="CK169" s="22"/>
      <c r="CL169" s="22"/>
      <c r="CM169" s="22"/>
      <c r="CN169" s="22"/>
      <c r="CO169" s="22"/>
      <c r="CP169" s="22"/>
      <c r="CQ169" s="22"/>
      <c r="CR169" s="22"/>
      <c r="CS169" s="22"/>
      <c r="CT169" s="22"/>
      <c r="CU169" s="22"/>
      <c r="CV169" s="22"/>
      <c r="CW169" s="22"/>
      <c r="CX169" s="22"/>
      <c r="CY169" s="22"/>
      <c r="CZ169" s="22"/>
      <c r="DA169" s="22"/>
      <c r="DB169" s="22"/>
      <c r="DC169" s="22"/>
      <c r="DD169" s="22"/>
      <c r="DE169" s="22"/>
      <c r="DF169" s="22"/>
      <c r="DG169" s="22"/>
      <c r="DH169" s="22"/>
      <c r="DI169" s="22"/>
      <c r="DJ169" s="22"/>
      <c r="DK169" s="22"/>
      <c r="DL169" s="22"/>
      <c r="DM169" s="22"/>
      <c r="DN169" s="22"/>
      <c r="DO169" s="22"/>
      <c r="DP169" s="22"/>
      <c r="DQ169" s="22"/>
      <c r="DR169" s="22"/>
      <c r="DS169" s="22"/>
      <c r="DT169" s="22"/>
      <c r="DU169" s="22"/>
      <c r="DV169" s="22"/>
      <c r="DW169" s="22"/>
      <c r="DX169" s="22"/>
      <c r="DY169" s="22"/>
      <c r="DZ169" s="22"/>
      <c r="EA169" s="22"/>
      <c r="EB169" s="22"/>
      <c r="EC169" s="22"/>
      <c r="ED169" s="22"/>
      <c r="EE169" s="22"/>
      <c r="EF169" s="22"/>
      <c r="EG169" s="22"/>
      <c r="EH169" s="22"/>
      <c r="EI169" s="22"/>
      <c r="EJ169" s="22"/>
      <c r="EK169" s="22"/>
      <c r="EL169" s="22"/>
      <c r="EM169" s="22"/>
      <c r="EN169" s="22"/>
      <c r="EO169" s="22"/>
      <c r="EP169" s="22"/>
      <c r="EQ169" s="22"/>
      <c r="ER169" s="22"/>
      <c r="ES169" s="23"/>
      <c r="ET169" s="22"/>
      <c r="EU169" s="22"/>
      <c r="EV169" s="22"/>
      <c r="EW169" s="22"/>
      <c r="EX169" s="22"/>
      <c r="EY169" s="18"/>
      <c r="EZ169" s="18"/>
      <c r="FA169" s="22"/>
      <c r="FB169" s="22"/>
      <c r="FC169" s="22"/>
      <c r="FD169" s="22"/>
      <c r="FE169" s="22"/>
      <c r="FF169" s="22"/>
      <c r="FG169" s="22"/>
      <c r="FH169" s="22"/>
      <c r="FI169" s="22"/>
      <c r="FJ169" s="22"/>
      <c r="FK169" s="22"/>
      <c r="FL169" s="22"/>
      <c r="FM169" s="22"/>
      <c r="FN169" s="22"/>
      <c r="FO169" s="22"/>
      <c r="FP169" s="22"/>
      <c r="FQ169" s="22">
        <f>-技能加成!$D$9*5%</f>
        <v>-0.25</v>
      </c>
      <c r="FR169" s="22"/>
      <c r="FS169" s="22"/>
      <c r="FT169" s="22"/>
      <c r="FU169" s="22"/>
      <c r="FV169" s="22"/>
      <c r="FW169" s="22"/>
      <c r="FX169" s="22"/>
      <c r="FY169" s="23"/>
      <c r="FZ169" s="22"/>
      <c r="GA169" s="22"/>
      <c r="GB169" s="22"/>
      <c r="GC169" s="22"/>
      <c r="GD169" s="22"/>
      <c r="GE169" s="22"/>
      <c r="GF169" s="22"/>
      <c r="GG169" s="22"/>
      <c r="GH169" s="22"/>
      <c r="GI169" s="22"/>
      <c r="GJ169" s="22"/>
      <c r="GK169" s="22"/>
      <c r="GL169" s="22"/>
      <c r="GM169" s="22"/>
      <c r="GN169" s="22"/>
      <c r="GO169" s="22"/>
      <c r="GP169" s="22"/>
      <c r="GQ169" s="22"/>
      <c r="GR169" s="22"/>
      <c r="GS169" s="22"/>
      <c r="GT169" s="22"/>
      <c r="GU169" s="22"/>
      <c r="GV169" s="22"/>
      <c r="GW169" s="22"/>
      <c r="GX169" s="22"/>
      <c r="GY169" s="22"/>
      <c r="JP169" s="1">
        <v>301</v>
      </c>
      <c r="JQ169" s="23"/>
    </row>
    <row r="170" spans="1:277">
      <c r="A170" s="18" t="str">
        <f t="shared" si="18"/>
        <v>巡洋舰</v>
      </c>
      <c r="B170" s="17" t="s">
        <v>1138</v>
      </c>
      <c r="C170" s="17">
        <v>6</v>
      </c>
      <c r="D170" s="17">
        <f t="shared" si="19"/>
        <v>6</v>
      </c>
      <c r="E170" s="17">
        <v>3</v>
      </c>
      <c r="F170" s="17">
        <v>0.41</v>
      </c>
      <c r="G170" s="17">
        <v>234</v>
      </c>
      <c r="H170" s="17">
        <v>3</v>
      </c>
      <c r="I170" s="17">
        <v>1</v>
      </c>
      <c r="J170" s="17">
        <v>4</v>
      </c>
      <c r="K170" s="17">
        <v>2</v>
      </c>
      <c r="L170" s="17">
        <v>4</v>
      </c>
      <c r="M170" s="17">
        <v>2</v>
      </c>
      <c r="N170" s="17">
        <v>2</v>
      </c>
      <c r="O170" s="17">
        <v>2112</v>
      </c>
      <c r="P170" s="17">
        <v>680</v>
      </c>
      <c r="Q170" s="17">
        <v>1</v>
      </c>
      <c r="R170" s="17">
        <v>0.8</v>
      </c>
      <c r="S170" s="17">
        <v>0.54</v>
      </c>
      <c r="T170" s="17">
        <v>0.5</v>
      </c>
      <c r="U170" s="17">
        <v>2900000</v>
      </c>
      <c r="V170" s="17">
        <v>2547</v>
      </c>
      <c r="W170" s="17">
        <v>0.5</v>
      </c>
      <c r="X170" s="17">
        <v>0.65</v>
      </c>
      <c r="Y170" s="17">
        <v>0.6375</v>
      </c>
      <c r="Z170" s="17">
        <v>0.9</v>
      </c>
      <c r="AA170" s="17">
        <v>2598</v>
      </c>
      <c r="AB170" s="17">
        <v>0.6667</v>
      </c>
      <c r="AC170" s="17">
        <v>0.6667</v>
      </c>
      <c r="AD170" s="17">
        <v>0.6667</v>
      </c>
      <c r="AE170" s="17">
        <v>0.6667</v>
      </c>
      <c r="AF170" s="17">
        <v>2162</v>
      </c>
      <c r="AG170" s="17">
        <v>492000</v>
      </c>
      <c r="AH170" s="17">
        <v>8e-7</v>
      </c>
      <c r="AI170" s="17">
        <v>17</v>
      </c>
      <c r="AJ170" s="17">
        <v>58750</v>
      </c>
      <c r="AK170" s="17">
        <v>303</v>
      </c>
      <c r="AL170" s="17">
        <v>6</v>
      </c>
      <c r="AM170" s="17">
        <v>116.9</v>
      </c>
      <c r="AN170" s="17">
        <v>3</v>
      </c>
      <c r="AO170" s="17">
        <v>100</v>
      </c>
      <c r="AP170" s="18">
        <v>11280</v>
      </c>
      <c r="AQ170" s="18">
        <v>930</v>
      </c>
      <c r="AR170" s="18">
        <v>0</v>
      </c>
      <c r="AS170" s="17"/>
      <c r="AT170" s="22"/>
      <c r="AU170" s="22"/>
      <c r="AV170" s="22"/>
      <c r="AW170" s="22"/>
      <c r="AX170" s="22"/>
      <c r="AY170" s="22"/>
      <c r="AZ170" s="22"/>
      <c r="BA170" s="22"/>
      <c r="BB170" s="22"/>
      <c r="BC170" s="22"/>
      <c r="BD170" s="22"/>
      <c r="BE170" s="22"/>
      <c r="BF170" s="22"/>
      <c r="BG170" s="22"/>
      <c r="BH170" s="22"/>
      <c r="BI170" s="22"/>
      <c r="BJ170" s="22"/>
      <c r="BK170" s="22"/>
      <c r="BL170" s="22"/>
      <c r="BM170" s="22"/>
      <c r="BN170" s="22"/>
      <c r="BO170" s="22"/>
      <c r="BP170" s="22"/>
      <c r="BQ170" s="22"/>
      <c r="BR170" s="22"/>
      <c r="BS170" s="22"/>
      <c r="BT170" s="22"/>
      <c r="BU170" s="22"/>
      <c r="BV170" s="22"/>
      <c r="BW170" s="22"/>
      <c r="BX170" s="22"/>
      <c r="BY170" s="22"/>
      <c r="BZ170" s="22"/>
      <c r="CA170" s="22"/>
      <c r="CB170" s="22">
        <f>技能加成!$D$9*2%</f>
        <v>0.1</v>
      </c>
      <c r="CC170" s="22"/>
      <c r="CD170" s="22"/>
      <c r="CE170" s="22"/>
      <c r="CF170" s="22"/>
      <c r="CG170" s="22"/>
      <c r="CH170" s="22"/>
      <c r="CI170" s="22"/>
      <c r="CJ170" s="22"/>
      <c r="CK170" s="22"/>
      <c r="CL170" s="22">
        <f>技能加成!$D$9*5%</f>
        <v>0.25</v>
      </c>
      <c r="CM170" s="22"/>
      <c r="CN170" s="22"/>
      <c r="CO170" s="22"/>
      <c r="CP170" s="22"/>
      <c r="CQ170" s="22"/>
      <c r="CR170" s="22"/>
      <c r="CS170" s="22"/>
      <c r="CT170" s="22"/>
      <c r="CU170" s="22"/>
      <c r="CV170" s="22"/>
      <c r="CW170" s="22"/>
      <c r="CX170" s="22"/>
      <c r="CY170" s="22"/>
      <c r="CZ170" s="22"/>
      <c r="DA170" s="22"/>
      <c r="DB170" s="22"/>
      <c r="DC170" s="22"/>
      <c r="DD170" s="22"/>
      <c r="DE170" s="22"/>
      <c r="DF170" s="22"/>
      <c r="DG170" s="22"/>
      <c r="DH170" s="22"/>
      <c r="DI170" s="22"/>
      <c r="DJ170" s="22"/>
      <c r="DK170" s="22"/>
      <c r="DL170" s="22"/>
      <c r="DM170" s="22"/>
      <c r="DN170" s="22"/>
      <c r="DO170" s="22"/>
      <c r="DP170" s="22"/>
      <c r="DQ170" s="22"/>
      <c r="DR170" s="22"/>
      <c r="DS170" s="22"/>
      <c r="DT170" s="22"/>
      <c r="DU170" s="22"/>
      <c r="DV170" s="22"/>
      <c r="DW170" s="22"/>
      <c r="DX170" s="22"/>
      <c r="DY170" s="22"/>
      <c r="DZ170" s="22"/>
      <c r="EA170" s="22"/>
      <c r="EB170" s="22"/>
      <c r="EC170" s="22"/>
      <c r="ED170" s="22"/>
      <c r="EE170" s="22"/>
      <c r="EF170" s="22"/>
      <c r="EG170" s="22"/>
      <c r="EH170" s="22"/>
      <c r="EI170" s="22"/>
      <c r="EJ170" s="22"/>
      <c r="EK170" s="22"/>
      <c r="EL170" s="22"/>
      <c r="EM170" s="22"/>
      <c r="EN170" s="22"/>
      <c r="EO170" s="22"/>
      <c r="EP170" s="22"/>
      <c r="EQ170" s="22"/>
      <c r="ER170" s="22"/>
      <c r="ES170" s="23"/>
      <c r="ET170" s="22"/>
      <c r="EU170" s="22"/>
      <c r="EV170" s="22"/>
      <c r="EW170" s="22"/>
      <c r="EX170" s="22"/>
      <c r="EY170" s="18"/>
      <c r="EZ170" s="18"/>
      <c r="FA170" s="22"/>
      <c r="FB170" s="22"/>
      <c r="FC170" s="22"/>
      <c r="FD170" s="22"/>
      <c r="FE170" s="22"/>
      <c r="FF170" s="22"/>
      <c r="FG170" s="22"/>
      <c r="FH170" s="22"/>
      <c r="FI170" s="22"/>
      <c r="FJ170" s="22"/>
      <c r="FK170" s="22"/>
      <c r="FL170" s="22"/>
      <c r="FM170" s="22"/>
      <c r="FN170" s="22"/>
      <c r="FO170" s="22"/>
      <c r="FP170" s="22"/>
      <c r="FQ170" s="22"/>
      <c r="FR170" s="22"/>
      <c r="FS170" s="22"/>
      <c r="FT170" s="22"/>
      <c r="FU170" s="22"/>
      <c r="FV170" s="22"/>
      <c r="FW170" s="22"/>
      <c r="FX170" s="22"/>
      <c r="FY170" s="23"/>
      <c r="FZ170" s="22"/>
      <c r="GA170" s="22"/>
      <c r="GB170" s="22"/>
      <c r="GC170" s="22">
        <f>技能加成!$D$42*5%</f>
        <v>0.25</v>
      </c>
      <c r="GD170" s="22"/>
      <c r="GE170" s="22"/>
      <c r="GF170" s="22"/>
      <c r="GG170" s="22"/>
      <c r="GH170" s="22"/>
      <c r="GI170" s="22"/>
      <c r="GJ170" s="22"/>
      <c r="GK170" s="22"/>
      <c r="GL170" s="22"/>
      <c r="GM170" s="22"/>
      <c r="GN170" s="22"/>
      <c r="GO170" s="22"/>
      <c r="GP170" s="22"/>
      <c r="GQ170" s="22"/>
      <c r="GR170" s="22"/>
      <c r="GS170" s="22"/>
      <c r="GT170" s="22"/>
      <c r="GU170" s="22"/>
      <c r="GV170" s="22"/>
      <c r="GW170" s="22"/>
      <c r="GX170" s="22"/>
      <c r="GY170" s="22"/>
      <c r="JP170" s="1">
        <v>295</v>
      </c>
      <c r="JQ170" s="23"/>
    </row>
    <row r="171" spans="1:277">
      <c r="A171" s="18" t="str">
        <f t="shared" si="18"/>
        <v>巡洋舰</v>
      </c>
      <c r="B171" s="17" t="s">
        <v>1164</v>
      </c>
      <c r="C171" s="17">
        <v>5</v>
      </c>
      <c r="D171" s="17">
        <f t="shared" si="19"/>
        <v>5</v>
      </c>
      <c r="E171" s="17">
        <v>3</v>
      </c>
      <c r="F171" s="17">
        <v>0.41</v>
      </c>
      <c r="G171" s="17">
        <v>253</v>
      </c>
      <c r="H171" s="17">
        <v>3</v>
      </c>
      <c r="I171" s="17">
        <v>1</v>
      </c>
      <c r="J171" s="17">
        <v>4</v>
      </c>
      <c r="K171" s="17">
        <v>2</v>
      </c>
      <c r="L171" s="17">
        <v>4</v>
      </c>
      <c r="M171" s="17">
        <v>2</v>
      </c>
      <c r="N171" s="17">
        <v>2</v>
      </c>
      <c r="O171" s="17">
        <v>2939</v>
      </c>
      <c r="P171" s="17">
        <v>643</v>
      </c>
      <c r="Q171" s="17">
        <v>1</v>
      </c>
      <c r="R171" s="17">
        <v>0.8</v>
      </c>
      <c r="S171" s="17">
        <v>0.54</v>
      </c>
      <c r="T171" s="17">
        <v>0.5</v>
      </c>
      <c r="U171" s="17">
        <v>3550000</v>
      </c>
      <c r="V171" s="17">
        <v>3545</v>
      </c>
      <c r="W171" s="17">
        <v>0.5</v>
      </c>
      <c r="X171" s="17">
        <v>0.65</v>
      </c>
      <c r="Y171" s="17">
        <v>0.6375</v>
      </c>
      <c r="Z171" s="17">
        <v>0.9</v>
      </c>
      <c r="AA171" s="17">
        <v>3616</v>
      </c>
      <c r="AB171" s="17">
        <v>0.6667</v>
      </c>
      <c r="AC171" s="17">
        <v>0.6667</v>
      </c>
      <c r="AD171" s="17">
        <v>0.6667</v>
      </c>
      <c r="AE171" s="17">
        <v>0.6667</v>
      </c>
      <c r="AF171" s="17">
        <v>1977</v>
      </c>
      <c r="AG171" s="17">
        <v>480000</v>
      </c>
      <c r="AH171" s="17">
        <v>8e-7</v>
      </c>
      <c r="AI171" s="17">
        <v>14.1</v>
      </c>
      <c r="AJ171" s="17">
        <v>58750</v>
      </c>
      <c r="AK171" s="17">
        <v>252</v>
      </c>
      <c r="AL171" s="17">
        <v>6</v>
      </c>
      <c r="AM171" s="17">
        <v>116.4</v>
      </c>
      <c r="AN171" s="17">
        <v>3</v>
      </c>
      <c r="AO171" s="17">
        <v>100</v>
      </c>
      <c r="AP171" s="18">
        <v>11280</v>
      </c>
      <c r="AQ171" s="18">
        <v>930</v>
      </c>
      <c r="AR171" s="18">
        <v>0</v>
      </c>
      <c r="AS171" s="17"/>
      <c r="AT171" s="22"/>
      <c r="AU171" s="22"/>
      <c r="AV171" s="22"/>
      <c r="AW171" s="22"/>
      <c r="AX171" s="22"/>
      <c r="AY171" s="22"/>
      <c r="AZ171" s="22"/>
      <c r="BA171" s="22"/>
      <c r="BB171" s="22"/>
      <c r="BC171" s="22"/>
      <c r="BD171" s="22"/>
      <c r="BE171" s="22"/>
      <c r="BF171" s="22"/>
      <c r="BG171" s="22"/>
      <c r="BH171" s="22"/>
      <c r="BI171" s="22"/>
      <c r="BJ171" s="22"/>
      <c r="BK171" s="22"/>
      <c r="BL171" s="22"/>
      <c r="BM171" s="22"/>
      <c r="BN171" s="22"/>
      <c r="BO171" s="22"/>
      <c r="BP171" s="22"/>
      <c r="BQ171" s="22"/>
      <c r="BR171" s="22"/>
      <c r="BS171" s="22"/>
      <c r="BT171" s="22"/>
      <c r="BU171" s="22"/>
      <c r="BV171" s="22"/>
      <c r="BW171" s="22"/>
      <c r="BX171" s="22"/>
      <c r="BY171" s="22"/>
      <c r="BZ171" s="22"/>
      <c r="CA171" s="22"/>
      <c r="CB171" s="22">
        <f>技能加成!$D$144*5%</f>
        <v>0.25</v>
      </c>
      <c r="CC171" s="22"/>
      <c r="CD171" s="22"/>
      <c r="CE171" s="22"/>
      <c r="CF171" s="22"/>
      <c r="CG171" s="22"/>
      <c r="CH171" s="22"/>
      <c r="CI171" s="22"/>
      <c r="CJ171" s="22"/>
      <c r="CK171" s="22"/>
      <c r="CL171" s="22">
        <f>技能加成!$D$144*5%</f>
        <v>0.25</v>
      </c>
      <c r="CM171" s="22"/>
      <c r="CN171" s="22"/>
      <c r="CO171" s="22"/>
      <c r="CP171" s="22"/>
      <c r="CQ171" s="22"/>
      <c r="CR171" s="22"/>
      <c r="CS171" s="22"/>
      <c r="CT171" s="22"/>
      <c r="CU171" s="22"/>
      <c r="CV171" s="22"/>
      <c r="CW171" s="22"/>
      <c r="CX171" s="22"/>
      <c r="CY171" s="22"/>
      <c r="CZ171" s="22"/>
      <c r="DA171" s="22"/>
      <c r="DB171" s="22"/>
      <c r="DC171" s="22"/>
      <c r="DD171" s="22"/>
      <c r="DE171" s="22"/>
      <c r="DF171" s="22"/>
      <c r="DG171" s="22"/>
      <c r="DH171" s="22"/>
      <c r="DI171" s="22"/>
      <c r="DJ171" s="22"/>
      <c r="DK171" s="22"/>
      <c r="DL171" s="22"/>
      <c r="DM171" s="22"/>
      <c r="DN171" s="22"/>
      <c r="DO171" s="22"/>
      <c r="DP171" s="22"/>
      <c r="DQ171" s="22"/>
      <c r="DR171" s="22"/>
      <c r="DS171" s="22"/>
      <c r="DT171" s="22"/>
      <c r="DU171" s="22"/>
      <c r="DV171" s="22"/>
      <c r="DW171" s="22"/>
      <c r="DX171" s="22"/>
      <c r="DY171" s="22"/>
      <c r="DZ171" s="22"/>
      <c r="EA171" s="22"/>
      <c r="EB171" s="22"/>
      <c r="EC171" s="22"/>
      <c r="ED171" s="22"/>
      <c r="EE171" s="22"/>
      <c r="EF171" s="22"/>
      <c r="EG171" s="22"/>
      <c r="EH171" s="22"/>
      <c r="EI171" s="22"/>
      <c r="EJ171" s="22"/>
      <c r="EK171" s="22"/>
      <c r="EL171" s="22"/>
      <c r="EM171" s="22"/>
      <c r="EN171" s="22"/>
      <c r="EO171" s="22"/>
      <c r="EP171" s="22"/>
      <c r="EQ171" s="22"/>
      <c r="ER171" s="22"/>
      <c r="ES171" s="23"/>
      <c r="ET171" s="22"/>
      <c r="EU171" s="22"/>
      <c r="EV171" s="22"/>
      <c r="EW171" s="22"/>
      <c r="EX171" s="22"/>
      <c r="EY171" s="18"/>
      <c r="EZ171" s="18"/>
      <c r="FA171" s="22"/>
      <c r="FB171" s="22"/>
      <c r="FC171" s="22"/>
      <c r="FD171" s="22"/>
      <c r="FE171" s="22"/>
      <c r="FF171" s="22"/>
      <c r="FG171" s="22"/>
      <c r="FH171" s="22"/>
      <c r="FI171" s="22"/>
      <c r="FJ171" s="22"/>
      <c r="FK171" s="22"/>
      <c r="FL171" s="22"/>
      <c r="FM171" s="22"/>
      <c r="FN171" s="22"/>
      <c r="FO171" s="22"/>
      <c r="FP171" s="22"/>
      <c r="FQ171" s="22">
        <f>-技能加成!$D$9*5%</f>
        <v>-0.25</v>
      </c>
      <c r="FR171" s="22"/>
      <c r="FS171" s="22"/>
      <c r="FT171" s="22"/>
      <c r="FU171" s="22"/>
      <c r="FV171" s="22"/>
      <c r="FW171" s="22"/>
      <c r="FX171" s="22"/>
      <c r="FY171" s="23"/>
      <c r="FZ171" s="22"/>
      <c r="GA171" s="22"/>
      <c r="GB171" s="22"/>
      <c r="GC171" s="22"/>
      <c r="GD171" s="22"/>
      <c r="GE171" s="22"/>
      <c r="GF171" s="22"/>
      <c r="GG171" s="22"/>
      <c r="GH171" s="22"/>
      <c r="GI171" s="22"/>
      <c r="GJ171" s="22"/>
      <c r="GK171" s="22"/>
      <c r="GL171" s="22"/>
      <c r="GM171" s="22"/>
      <c r="GN171" s="22"/>
      <c r="GO171" s="22"/>
      <c r="GP171" s="22"/>
      <c r="GQ171" s="22"/>
      <c r="GR171" s="22"/>
      <c r="GS171" s="22"/>
      <c r="GT171" s="22"/>
      <c r="GU171" s="22"/>
      <c r="GV171" s="22"/>
      <c r="GW171" s="22"/>
      <c r="GX171" s="22"/>
      <c r="GY171" s="22"/>
      <c r="JP171" s="1">
        <v>289</v>
      </c>
      <c r="JQ171" s="23"/>
    </row>
    <row r="172" spans="1:277">
      <c r="A172" s="18" t="str">
        <f t="shared" si="18"/>
        <v>巡洋舰</v>
      </c>
      <c r="B172" s="19" t="s">
        <v>1188</v>
      </c>
      <c r="C172" s="19">
        <v>8</v>
      </c>
      <c r="D172" s="19">
        <f t="shared" si="19"/>
        <v>8</v>
      </c>
      <c r="E172" s="19">
        <v>3</v>
      </c>
      <c r="F172" s="19">
        <v>0.38</v>
      </c>
      <c r="G172" s="19">
        <v>203</v>
      </c>
      <c r="H172" s="19">
        <v>3</v>
      </c>
      <c r="I172" s="19">
        <v>1</v>
      </c>
      <c r="J172" s="19">
        <v>5</v>
      </c>
      <c r="K172" s="19">
        <v>3</v>
      </c>
      <c r="L172" s="19">
        <v>5</v>
      </c>
      <c r="M172" s="19">
        <v>3</v>
      </c>
      <c r="N172" s="19">
        <v>3</v>
      </c>
      <c r="O172" s="19">
        <v>3982</v>
      </c>
      <c r="P172" s="19">
        <v>919</v>
      </c>
      <c r="Q172" s="19">
        <v>1</v>
      </c>
      <c r="R172" s="19">
        <v>0.72</v>
      </c>
      <c r="S172" s="19">
        <v>0.6</v>
      </c>
      <c r="T172" s="19">
        <v>0.5</v>
      </c>
      <c r="U172" s="19">
        <v>4920000</v>
      </c>
      <c r="V172" s="19">
        <v>2688</v>
      </c>
      <c r="W172" s="19">
        <v>0.5</v>
      </c>
      <c r="X172" s="19">
        <v>0.5525</v>
      </c>
      <c r="Y172" s="19">
        <v>0.75</v>
      </c>
      <c r="Z172" s="19">
        <v>0.9</v>
      </c>
      <c r="AA172" s="19">
        <v>2729</v>
      </c>
      <c r="AB172" s="19">
        <v>0.6667</v>
      </c>
      <c r="AC172" s="19">
        <v>0.6667</v>
      </c>
      <c r="AD172" s="19">
        <v>0.6667</v>
      </c>
      <c r="AE172" s="19">
        <v>0.6667</v>
      </c>
      <c r="AF172" s="19">
        <v>3026</v>
      </c>
      <c r="AG172" s="19">
        <v>534000</v>
      </c>
      <c r="AH172" s="19">
        <v>1.2e-6</v>
      </c>
      <c r="AI172" s="19">
        <v>16.9</v>
      </c>
      <c r="AJ172" s="19">
        <v>84470</v>
      </c>
      <c r="AK172" s="19">
        <v>351</v>
      </c>
      <c r="AL172" s="19">
        <v>7</v>
      </c>
      <c r="AM172" s="19">
        <v>104.4</v>
      </c>
      <c r="AN172" s="19">
        <v>3</v>
      </c>
      <c r="AO172" s="19">
        <v>100</v>
      </c>
      <c r="AP172" s="18">
        <v>12720</v>
      </c>
      <c r="AQ172" s="18">
        <v>900</v>
      </c>
      <c r="AR172" s="18">
        <v>0</v>
      </c>
      <c r="AS172" s="19" t="s">
        <v>3596</v>
      </c>
      <c r="AT172" s="22"/>
      <c r="AU172" s="22"/>
      <c r="AV172" s="22"/>
      <c r="AW172" s="22"/>
      <c r="AX172" s="22"/>
      <c r="AY172" s="22"/>
      <c r="AZ172" s="22"/>
      <c r="BA172" s="22"/>
      <c r="BB172" s="22"/>
      <c r="BC172" s="22"/>
      <c r="BD172" s="22"/>
      <c r="BE172" s="22"/>
      <c r="BF172" s="22"/>
      <c r="BG172" s="22"/>
      <c r="BH172" s="22"/>
      <c r="BI172" s="22"/>
      <c r="BJ172" s="22"/>
      <c r="BK172" s="22"/>
      <c r="BL172" s="22"/>
      <c r="BM172" s="22"/>
      <c r="BN172" s="22"/>
      <c r="BO172" s="22"/>
      <c r="BP172" s="22"/>
      <c r="BQ172" s="22"/>
      <c r="BR172" s="22"/>
      <c r="BS172" s="22"/>
      <c r="BT172" s="22"/>
      <c r="BU172" s="22"/>
      <c r="BV172" s="22"/>
      <c r="BW172" s="22"/>
      <c r="BX172" s="22"/>
      <c r="BY172" s="22"/>
      <c r="BZ172" s="22"/>
      <c r="CA172" s="22"/>
      <c r="CB172" s="22"/>
      <c r="CC172" s="22"/>
      <c r="CD172" s="22"/>
      <c r="CE172" s="22"/>
      <c r="CF172" s="22"/>
      <c r="CG172" s="22"/>
      <c r="CH172" s="22"/>
      <c r="CI172" s="22"/>
      <c r="CJ172" s="22"/>
      <c r="CK172" s="22"/>
      <c r="CL172" s="22"/>
      <c r="CM172" s="22"/>
      <c r="CN172" s="22"/>
      <c r="CO172" s="22"/>
      <c r="CP172" s="22"/>
      <c r="CQ172" s="22"/>
      <c r="CR172" s="22"/>
      <c r="CS172" s="22"/>
      <c r="CT172" s="22"/>
      <c r="CU172" s="22"/>
      <c r="CV172" s="22"/>
      <c r="CW172" s="22"/>
      <c r="CX172" s="22"/>
      <c r="CY172" s="22"/>
      <c r="CZ172" s="22"/>
      <c r="DA172" s="22"/>
      <c r="DB172" s="22"/>
      <c r="DC172" s="22">
        <f>-技能加成!$D$184*3%</f>
        <v>-0.15</v>
      </c>
      <c r="DD172" s="22"/>
      <c r="DE172" s="22"/>
      <c r="DF172" s="22">
        <f>技能加成!$D$184*5%</f>
        <v>0.25</v>
      </c>
      <c r="DG172" s="22"/>
      <c r="DH172" s="22"/>
      <c r="DI172" s="22"/>
      <c r="DJ172" s="22"/>
      <c r="DK172" s="22"/>
      <c r="DL172" s="22"/>
      <c r="DM172" s="22"/>
      <c r="DN172" s="22"/>
      <c r="DO172" s="22"/>
      <c r="DP172" s="22"/>
      <c r="DQ172" s="22"/>
      <c r="DR172" s="22"/>
      <c r="DS172" s="22"/>
      <c r="DT172" s="22"/>
      <c r="DU172" s="22"/>
      <c r="DV172" s="22"/>
      <c r="DW172" s="22"/>
      <c r="DX172" s="22"/>
      <c r="DY172" s="22"/>
      <c r="DZ172" s="22"/>
      <c r="EA172" s="22"/>
      <c r="EB172" s="22"/>
      <c r="EC172" s="22"/>
      <c r="ED172" s="22"/>
      <c r="EE172" s="22"/>
      <c r="EF172" s="22"/>
      <c r="EG172" s="22"/>
      <c r="EH172" s="22"/>
      <c r="EI172" s="22"/>
      <c r="EJ172" s="22"/>
      <c r="EK172" s="22"/>
      <c r="EL172" s="22"/>
      <c r="EM172" s="22"/>
      <c r="EN172" s="22"/>
      <c r="EO172" s="22"/>
      <c r="EP172" s="22"/>
      <c r="EQ172" s="22"/>
      <c r="ER172" s="22"/>
      <c r="ES172" s="23"/>
      <c r="ET172" s="22"/>
      <c r="EU172" s="22"/>
      <c r="EV172" s="22"/>
      <c r="EW172" s="22"/>
      <c r="EX172" s="22"/>
      <c r="EY172" s="18"/>
      <c r="EZ172" s="18"/>
      <c r="FA172" s="22"/>
      <c r="FB172" s="22"/>
      <c r="FC172" s="22"/>
      <c r="FD172" s="22"/>
      <c r="FE172" s="22"/>
      <c r="FF172" s="22"/>
      <c r="FG172" s="22"/>
      <c r="FH172" s="22"/>
      <c r="FI172" s="22"/>
      <c r="FJ172" s="22"/>
      <c r="FK172" s="22"/>
      <c r="FL172" s="22"/>
      <c r="FM172" s="22"/>
      <c r="FN172" s="22"/>
      <c r="FO172" s="22"/>
      <c r="FP172" s="22">
        <f>技能加成!$D$10*5%</f>
        <v>0.25</v>
      </c>
      <c r="FQ172" s="22"/>
      <c r="FR172" s="22"/>
      <c r="FS172" s="22"/>
      <c r="FT172" s="22"/>
      <c r="FU172" s="22"/>
      <c r="FV172" s="22"/>
      <c r="FW172" s="22"/>
      <c r="FX172" s="22"/>
      <c r="FY172" s="23"/>
      <c r="FZ172" s="22"/>
      <c r="GA172" s="22"/>
      <c r="GB172" s="22"/>
      <c r="GC172" s="22"/>
      <c r="GD172" s="22"/>
      <c r="GE172" s="22"/>
      <c r="GF172" s="22"/>
      <c r="GG172" s="22"/>
      <c r="GH172" s="22"/>
      <c r="GI172" s="22"/>
      <c r="GJ172" s="22"/>
      <c r="GK172" s="22"/>
      <c r="GL172" s="22"/>
      <c r="GM172" s="22"/>
      <c r="GN172" s="22"/>
      <c r="GO172" s="22"/>
      <c r="GP172" s="22"/>
      <c r="GQ172" s="22"/>
      <c r="GR172" s="22"/>
      <c r="GS172" s="22"/>
      <c r="GT172" s="22"/>
      <c r="GU172" s="22"/>
      <c r="GV172" s="22"/>
      <c r="GW172" s="22"/>
      <c r="GX172" s="22"/>
      <c r="GY172" s="22"/>
      <c r="JP172" s="1">
        <v>279</v>
      </c>
      <c r="JQ172" s="23"/>
    </row>
    <row r="173" spans="1:277">
      <c r="A173" s="18" t="str">
        <f t="shared" si="18"/>
        <v>巡洋舰</v>
      </c>
      <c r="B173" s="19" t="s">
        <v>1219</v>
      </c>
      <c r="C173" s="19">
        <v>8</v>
      </c>
      <c r="D173" s="19">
        <f t="shared" si="19"/>
        <v>8</v>
      </c>
      <c r="E173" s="19">
        <v>3</v>
      </c>
      <c r="F173" s="19">
        <v>0.29</v>
      </c>
      <c r="G173" s="19">
        <v>246</v>
      </c>
      <c r="H173" s="19">
        <v>3</v>
      </c>
      <c r="I173" s="19">
        <v>1</v>
      </c>
      <c r="J173" s="19">
        <v>5</v>
      </c>
      <c r="K173" s="19">
        <v>3</v>
      </c>
      <c r="L173" s="19">
        <v>5</v>
      </c>
      <c r="M173" s="19">
        <v>3</v>
      </c>
      <c r="N173" s="19">
        <v>3</v>
      </c>
      <c r="O173" s="19">
        <v>3509</v>
      </c>
      <c r="P173" s="19">
        <v>952</v>
      </c>
      <c r="Q173" s="19">
        <v>0.9</v>
      </c>
      <c r="R173" s="19">
        <v>0.8</v>
      </c>
      <c r="S173" s="19">
        <v>0.6</v>
      </c>
      <c r="T173" s="19">
        <v>0.5</v>
      </c>
      <c r="U173" s="19">
        <v>4450000</v>
      </c>
      <c r="V173" s="19">
        <v>3123</v>
      </c>
      <c r="W173" s="19">
        <v>0.4</v>
      </c>
      <c r="X173" s="19">
        <v>0.65</v>
      </c>
      <c r="Y173" s="19">
        <v>0.75</v>
      </c>
      <c r="Z173" s="19">
        <v>0.9</v>
      </c>
      <c r="AA173" s="19">
        <v>2766</v>
      </c>
      <c r="AB173" s="19">
        <v>0.6667</v>
      </c>
      <c r="AC173" s="19">
        <v>0.6667</v>
      </c>
      <c r="AD173" s="19">
        <v>0.6667</v>
      </c>
      <c r="AE173" s="19">
        <v>0.6667</v>
      </c>
      <c r="AF173" s="19">
        <v>2476</v>
      </c>
      <c r="AG173" s="19">
        <v>534000</v>
      </c>
      <c r="AH173" s="19">
        <v>1.2e-6</v>
      </c>
      <c r="AI173" s="19">
        <v>13.9</v>
      </c>
      <c r="AJ173" s="19">
        <v>69040</v>
      </c>
      <c r="AK173" s="19">
        <v>413</v>
      </c>
      <c r="AL173" s="19">
        <v>7</v>
      </c>
      <c r="AM173" s="19">
        <v>82</v>
      </c>
      <c r="AN173" s="19">
        <v>3</v>
      </c>
      <c r="AO173" s="19">
        <v>100</v>
      </c>
      <c r="AP173" s="18">
        <v>11750</v>
      </c>
      <c r="AQ173" s="18">
        <v>840</v>
      </c>
      <c r="AR173" s="18">
        <v>0</v>
      </c>
      <c r="AS173" s="19" t="s">
        <v>3596</v>
      </c>
      <c r="AT173" s="22"/>
      <c r="AU173" s="22"/>
      <c r="AV173" s="22"/>
      <c r="AW173" s="22"/>
      <c r="AX173" s="22"/>
      <c r="AY173" s="22"/>
      <c r="AZ173" s="22"/>
      <c r="BA173" s="22"/>
      <c r="BB173" s="22"/>
      <c r="BC173" s="22"/>
      <c r="BD173" s="22"/>
      <c r="BE173" s="22"/>
      <c r="BF173" s="22"/>
      <c r="BG173" s="22"/>
      <c r="BH173" s="22"/>
      <c r="BI173" s="22"/>
      <c r="BJ173" s="22"/>
      <c r="BK173" s="22"/>
      <c r="BL173" s="22"/>
      <c r="BM173" s="22"/>
      <c r="BN173" s="22"/>
      <c r="BO173" s="22"/>
      <c r="BP173" s="22"/>
      <c r="BQ173" s="22"/>
      <c r="BR173" s="22"/>
      <c r="BS173" s="22"/>
      <c r="BT173" s="22"/>
      <c r="BU173" s="22"/>
      <c r="BV173" s="22"/>
      <c r="BW173" s="22"/>
      <c r="BX173" s="22"/>
      <c r="BY173" s="22"/>
      <c r="BZ173" s="22"/>
      <c r="CA173" s="22"/>
      <c r="CB173" s="22"/>
      <c r="CC173" s="22"/>
      <c r="CD173" s="22"/>
      <c r="CE173" s="22"/>
      <c r="CF173" s="22"/>
      <c r="CG173" s="22"/>
      <c r="CH173" s="22">
        <f>-技能加成!$D$166*4%</f>
        <v>-0.2</v>
      </c>
      <c r="CI173" s="22"/>
      <c r="CJ173" s="22"/>
      <c r="CK173" s="22"/>
      <c r="CL173" s="22"/>
      <c r="CM173" s="22"/>
      <c r="CN173" s="22"/>
      <c r="CO173" s="22"/>
      <c r="CP173" s="22"/>
      <c r="CQ173" s="22"/>
      <c r="CR173" s="22"/>
      <c r="CS173" s="22"/>
      <c r="CT173" s="22"/>
      <c r="CU173" s="22"/>
      <c r="CV173" s="22"/>
      <c r="CW173" s="22">
        <f>技能加成!$D$166*5%</f>
        <v>0.25</v>
      </c>
      <c r="CX173" s="22"/>
      <c r="CY173" s="22"/>
      <c r="CZ173" s="22"/>
      <c r="DA173" s="22"/>
      <c r="DB173" s="22"/>
      <c r="DC173" s="22"/>
      <c r="DD173" s="22"/>
      <c r="DE173" s="22"/>
      <c r="DF173" s="22"/>
      <c r="DG173" s="22"/>
      <c r="DH173" s="22"/>
      <c r="DI173" s="22"/>
      <c r="DJ173" s="22"/>
      <c r="DK173" s="22"/>
      <c r="DL173" s="22"/>
      <c r="DM173" s="22"/>
      <c r="DN173" s="22"/>
      <c r="DO173" s="22"/>
      <c r="DP173" s="22"/>
      <c r="DQ173" s="22"/>
      <c r="DR173" s="22"/>
      <c r="DS173" s="22"/>
      <c r="DT173" s="22"/>
      <c r="DU173" s="22"/>
      <c r="DV173" s="22"/>
      <c r="DW173" s="22"/>
      <c r="DX173" s="22"/>
      <c r="DY173" s="22"/>
      <c r="DZ173" s="22"/>
      <c r="EA173" s="22"/>
      <c r="EB173" s="22"/>
      <c r="EC173" s="22"/>
      <c r="ED173" s="22"/>
      <c r="EE173" s="22"/>
      <c r="EF173" s="22"/>
      <c r="EG173" s="22"/>
      <c r="EH173" s="22"/>
      <c r="EI173" s="22"/>
      <c r="EJ173" s="22"/>
      <c r="EK173" s="22"/>
      <c r="EL173" s="22"/>
      <c r="EM173" s="22"/>
      <c r="EN173" s="22"/>
      <c r="EO173" s="22"/>
      <c r="EP173" s="22"/>
      <c r="EQ173" s="22"/>
      <c r="ER173" s="22"/>
      <c r="ES173" s="23"/>
      <c r="ET173" s="22"/>
      <c r="EU173" s="22"/>
      <c r="EV173" s="22"/>
      <c r="EW173" s="22"/>
      <c r="EX173" s="22"/>
      <c r="EY173" s="18"/>
      <c r="EZ173" s="18"/>
      <c r="FA173" s="22"/>
      <c r="FB173" s="22"/>
      <c r="FC173" s="22"/>
      <c r="FD173" s="22"/>
      <c r="FE173" s="22"/>
      <c r="FF173" s="22"/>
      <c r="FG173" s="22"/>
      <c r="FH173" s="22"/>
      <c r="FI173" s="22"/>
      <c r="FJ173" s="22"/>
      <c r="FK173" s="22"/>
      <c r="FL173" s="22"/>
      <c r="FM173" s="22"/>
      <c r="FN173" s="22"/>
      <c r="FO173" s="22"/>
      <c r="FP173" s="22">
        <f>技能加成!$D$10*5%</f>
        <v>0.25</v>
      </c>
      <c r="FQ173" s="22"/>
      <c r="FR173" s="22"/>
      <c r="FS173" s="22"/>
      <c r="FT173" s="22"/>
      <c r="FU173" s="22"/>
      <c r="FV173" s="22"/>
      <c r="FW173" s="22"/>
      <c r="FX173" s="22"/>
      <c r="FY173" s="23"/>
      <c r="FZ173" s="22"/>
      <c r="GA173" s="22"/>
      <c r="GB173" s="22"/>
      <c r="GC173" s="22"/>
      <c r="GD173" s="22"/>
      <c r="GE173" s="22"/>
      <c r="GF173" s="22"/>
      <c r="GG173" s="22"/>
      <c r="GH173" s="22"/>
      <c r="GI173" s="22"/>
      <c r="GJ173" s="22"/>
      <c r="GK173" s="22"/>
      <c r="GL173" s="22"/>
      <c r="GM173" s="22"/>
      <c r="GN173" s="22"/>
      <c r="GO173" s="22"/>
      <c r="GP173" s="22"/>
      <c r="GQ173" s="22"/>
      <c r="GR173" s="22"/>
      <c r="GS173" s="22"/>
      <c r="GT173" s="22"/>
      <c r="GU173" s="22"/>
      <c r="GV173" s="22"/>
      <c r="GW173" s="22"/>
      <c r="GX173" s="22"/>
      <c r="GY173" s="22"/>
      <c r="JP173" s="1">
        <v>237</v>
      </c>
      <c r="JQ173" s="23"/>
    </row>
    <row r="174" spans="1:277">
      <c r="A174" s="18" t="str">
        <f t="shared" si="18"/>
        <v>巡洋舰</v>
      </c>
      <c r="B174" s="19" t="s">
        <v>1246</v>
      </c>
      <c r="C174" s="19">
        <v>8</v>
      </c>
      <c r="D174" s="19">
        <f t="shared" si="19"/>
        <v>8</v>
      </c>
      <c r="E174" s="19">
        <v>3</v>
      </c>
      <c r="F174" s="19">
        <v>0.31</v>
      </c>
      <c r="G174" s="19">
        <v>223</v>
      </c>
      <c r="H174" s="19">
        <v>3</v>
      </c>
      <c r="I174" s="19">
        <v>1</v>
      </c>
      <c r="J174" s="19">
        <v>5</v>
      </c>
      <c r="K174" s="19">
        <v>3</v>
      </c>
      <c r="L174" s="19">
        <v>5</v>
      </c>
      <c r="M174" s="19">
        <v>3</v>
      </c>
      <c r="N174" s="19">
        <v>3</v>
      </c>
      <c r="O174" s="19">
        <v>2556</v>
      </c>
      <c r="P174" s="19">
        <v>1020</v>
      </c>
      <c r="Q174" s="19">
        <v>1</v>
      </c>
      <c r="R174" s="19">
        <v>0.8</v>
      </c>
      <c r="S174" s="19">
        <v>0.6</v>
      </c>
      <c r="T174" s="19">
        <v>0.45</v>
      </c>
      <c r="U174" s="19">
        <v>3510000</v>
      </c>
      <c r="V174" s="19">
        <v>3765</v>
      </c>
      <c r="W174" s="19">
        <v>0.5</v>
      </c>
      <c r="X174" s="19">
        <v>0.65</v>
      </c>
      <c r="Y174" s="19">
        <v>0.75</v>
      </c>
      <c r="Z174" s="19">
        <v>0.8</v>
      </c>
      <c r="AA174" s="19">
        <v>3076</v>
      </c>
      <c r="AB174" s="19">
        <v>0.6667</v>
      </c>
      <c r="AC174" s="19">
        <v>0.6667</v>
      </c>
      <c r="AD174" s="19">
        <v>0.6667</v>
      </c>
      <c r="AE174" s="19">
        <v>0.6667</v>
      </c>
      <c r="AF174" s="19">
        <v>4128</v>
      </c>
      <c r="AG174" s="19">
        <v>534000</v>
      </c>
      <c r="AH174" s="19">
        <v>1.2e-6</v>
      </c>
      <c r="AI174" s="19">
        <v>14.9</v>
      </c>
      <c r="AJ174" s="19">
        <v>75530</v>
      </c>
      <c r="AK174" s="19">
        <v>393</v>
      </c>
      <c r="AL174" s="19">
        <v>7</v>
      </c>
      <c r="AM174" s="19">
        <v>94.7</v>
      </c>
      <c r="AN174" s="19">
        <v>3</v>
      </c>
      <c r="AO174" s="19">
        <v>100</v>
      </c>
      <c r="AP174" s="18">
        <v>12580</v>
      </c>
      <c r="AQ174" s="18">
        <v>800</v>
      </c>
      <c r="AR174" s="18">
        <v>0</v>
      </c>
      <c r="AS174" s="19" t="s">
        <v>3596</v>
      </c>
      <c r="AT174" s="22"/>
      <c r="AU174" s="22"/>
      <c r="AV174" s="22"/>
      <c r="AW174" s="22"/>
      <c r="AX174" s="22"/>
      <c r="AY174" s="22"/>
      <c r="AZ174" s="22"/>
      <c r="BA174" s="22"/>
      <c r="BB174" s="22"/>
      <c r="BC174" s="22"/>
      <c r="BD174" s="22"/>
      <c r="BE174" s="22"/>
      <c r="BF174" s="22"/>
      <c r="BG174" s="22"/>
      <c r="BH174" s="22"/>
      <c r="BI174" s="22"/>
      <c r="BJ174" s="22"/>
      <c r="BK174" s="22"/>
      <c r="BL174" s="22"/>
      <c r="BM174" s="22"/>
      <c r="BN174" s="22"/>
      <c r="BO174" s="22"/>
      <c r="BP174" s="22"/>
      <c r="BQ174" s="22"/>
      <c r="BR174" s="22"/>
      <c r="BS174" s="22"/>
      <c r="BT174" s="22"/>
      <c r="BU174" s="22"/>
      <c r="BV174" s="22"/>
      <c r="BW174" s="22"/>
      <c r="BX174" s="22"/>
      <c r="BY174" s="22"/>
      <c r="BZ174" s="22"/>
      <c r="CA174" s="22"/>
      <c r="CB174" s="22"/>
      <c r="CC174" s="22"/>
      <c r="CD174" s="22"/>
      <c r="CE174" s="22"/>
      <c r="CF174" s="22">
        <f>-技能加成!$D$130*3%</f>
        <v>-0.15</v>
      </c>
      <c r="CG174" s="22"/>
      <c r="CH174" s="22"/>
      <c r="CI174" s="22"/>
      <c r="CJ174" s="22"/>
      <c r="CK174" s="22"/>
      <c r="CL174" s="22"/>
      <c r="CM174" s="22"/>
      <c r="CN174" s="22"/>
      <c r="CO174" s="22"/>
      <c r="CP174" s="22"/>
      <c r="CQ174" s="22"/>
      <c r="CR174" s="22"/>
      <c r="CS174" s="22"/>
      <c r="CT174" s="22"/>
      <c r="CU174" s="22"/>
      <c r="CV174" s="22"/>
      <c r="CW174" s="22"/>
      <c r="CX174" s="22"/>
      <c r="CY174" s="22"/>
      <c r="CZ174" s="22"/>
      <c r="DA174" s="22"/>
      <c r="DB174" s="22"/>
      <c r="DC174" s="22"/>
      <c r="DD174" s="22"/>
      <c r="DE174" s="22"/>
      <c r="DF174" s="22"/>
      <c r="DG174" s="22"/>
      <c r="DH174" s="22"/>
      <c r="DI174" s="22"/>
      <c r="DJ174" s="22"/>
      <c r="DK174" s="22"/>
      <c r="DL174" s="22"/>
      <c r="DM174" s="22"/>
      <c r="DN174" s="22"/>
      <c r="DO174" s="22"/>
      <c r="DP174" s="22"/>
      <c r="DQ174" s="22"/>
      <c r="DR174" s="22"/>
      <c r="DS174" s="22"/>
      <c r="DT174" s="22"/>
      <c r="DU174" s="22"/>
      <c r="DV174" s="22"/>
      <c r="DW174" s="22"/>
      <c r="DX174" s="22"/>
      <c r="DY174" s="22"/>
      <c r="DZ174" s="22"/>
      <c r="EA174" s="22"/>
      <c r="EB174" s="22"/>
      <c r="EC174" s="22"/>
      <c r="ED174" s="22"/>
      <c r="EE174" s="22"/>
      <c r="EF174" s="22"/>
      <c r="EG174" s="22"/>
      <c r="EH174" s="22"/>
      <c r="EI174" s="22"/>
      <c r="EJ174" s="22"/>
      <c r="EK174" s="22"/>
      <c r="EL174" s="22"/>
      <c r="EM174" s="22"/>
      <c r="EN174" s="22"/>
      <c r="EO174" s="22"/>
      <c r="EP174" s="22">
        <f>-技能加成!$D$130*10%</f>
        <v>-0.5</v>
      </c>
      <c r="EQ174" s="22"/>
      <c r="ER174" s="22"/>
      <c r="ES174" s="23"/>
      <c r="ET174" s="22"/>
      <c r="EU174" s="22"/>
      <c r="EV174" s="22"/>
      <c r="EW174" s="22"/>
      <c r="EX174" s="22"/>
      <c r="EY174" s="18"/>
      <c r="EZ174" s="18"/>
      <c r="FA174" s="22"/>
      <c r="FB174" s="22"/>
      <c r="FC174" s="22"/>
      <c r="FD174" s="22"/>
      <c r="FE174" s="22"/>
      <c r="FF174" s="22"/>
      <c r="FG174" s="22"/>
      <c r="FH174" s="22"/>
      <c r="FI174" s="22"/>
      <c r="FJ174" s="22"/>
      <c r="FK174" s="22"/>
      <c r="FL174" s="22"/>
      <c r="FM174" s="22"/>
      <c r="FN174" s="22"/>
      <c r="FO174" s="22"/>
      <c r="FP174" s="22"/>
      <c r="FQ174" s="22">
        <f>-技能加成!$D$10*5%</f>
        <v>-0.25</v>
      </c>
      <c r="FR174" s="22"/>
      <c r="FS174" s="22"/>
      <c r="FT174" s="22"/>
      <c r="FU174" s="22"/>
      <c r="FV174" s="22"/>
      <c r="FW174" s="22"/>
      <c r="FX174" s="22"/>
      <c r="FY174" s="23"/>
      <c r="FZ174" s="22"/>
      <c r="GA174" s="22"/>
      <c r="GB174" s="22"/>
      <c r="GC174" s="22"/>
      <c r="GD174" s="22"/>
      <c r="GE174" s="22"/>
      <c r="GF174" s="22"/>
      <c r="GG174" s="22"/>
      <c r="GH174" s="22"/>
      <c r="GI174" s="22"/>
      <c r="GJ174" s="22"/>
      <c r="GK174" s="22"/>
      <c r="GL174" s="22"/>
      <c r="GM174" s="22"/>
      <c r="GN174" s="22"/>
      <c r="GO174" s="22"/>
      <c r="GP174" s="22"/>
      <c r="GQ174" s="22"/>
      <c r="GR174" s="22"/>
      <c r="GS174" s="22"/>
      <c r="GT174" s="22"/>
      <c r="GU174" s="22"/>
      <c r="GV174" s="22"/>
      <c r="GW174" s="22"/>
      <c r="GX174" s="22"/>
      <c r="GY174" s="22"/>
      <c r="JP174" s="1">
        <v>258</v>
      </c>
      <c r="JQ174" s="23"/>
    </row>
    <row r="175" spans="1:277">
      <c r="A175" s="18" t="str">
        <f t="shared" si="18"/>
        <v>巡洋舰</v>
      </c>
      <c r="B175" s="19" t="s">
        <v>1267</v>
      </c>
      <c r="C175" s="19">
        <v>8</v>
      </c>
      <c r="D175" s="19">
        <f t="shared" si="19"/>
        <v>8</v>
      </c>
      <c r="E175" s="19">
        <v>3</v>
      </c>
      <c r="F175" s="19">
        <v>0.32</v>
      </c>
      <c r="G175" s="19">
        <v>220</v>
      </c>
      <c r="H175" s="19">
        <v>3</v>
      </c>
      <c r="I175" s="19">
        <v>4</v>
      </c>
      <c r="J175" s="19">
        <v>2</v>
      </c>
      <c r="K175" s="19">
        <v>3</v>
      </c>
      <c r="L175" s="19">
        <v>5</v>
      </c>
      <c r="M175" s="19">
        <v>3</v>
      </c>
      <c r="N175" s="19">
        <v>3</v>
      </c>
      <c r="O175" s="19">
        <v>2735</v>
      </c>
      <c r="P175" s="19">
        <v>601</v>
      </c>
      <c r="Q175" s="19">
        <v>1</v>
      </c>
      <c r="R175" s="19">
        <v>0.8</v>
      </c>
      <c r="S175" s="19">
        <v>0.54</v>
      </c>
      <c r="T175" s="19">
        <v>0.5</v>
      </c>
      <c r="U175" s="19">
        <v>3660000</v>
      </c>
      <c r="V175" s="19">
        <v>3299</v>
      </c>
      <c r="W175" s="19">
        <v>0.5</v>
      </c>
      <c r="X175" s="19">
        <v>0.65</v>
      </c>
      <c r="Y175" s="19">
        <v>0.6375</v>
      </c>
      <c r="Z175" s="19">
        <v>0.9</v>
      </c>
      <c r="AA175" s="19">
        <v>3364</v>
      </c>
      <c r="AB175" s="19">
        <v>0.6667</v>
      </c>
      <c r="AC175" s="19">
        <v>0.6667</v>
      </c>
      <c r="AD175" s="19">
        <v>0.6667</v>
      </c>
      <c r="AE175" s="19">
        <v>0.6667</v>
      </c>
      <c r="AF175" s="19">
        <v>2605</v>
      </c>
      <c r="AG175" s="19">
        <v>516000</v>
      </c>
      <c r="AH175" s="19">
        <v>1.2e-6</v>
      </c>
      <c r="AI175" s="19">
        <v>15.9</v>
      </c>
      <c r="AJ175" s="19">
        <v>76380</v>
      </c>
      <c r="AK175" s="19">
        <v>386</v>
      </c>
      <c r="AL175" s="19">
        <v>7</v>
      </c>
      <c r="AM175" s="19">
        <v>100.5</v>
      </c>
      <c r="AN175" s="19">
        <v>3</v>
      </c>
      <c r="AO175" s="19">
        <v>1000</v>
      </c>
      <c r="AP175" s="18">
        <v>10600</v>
      </c>
      <c r="AQ175" s="18">
        <v>960</v>
      </c>
      <c r="AR175" s="18">
        <v>0</v>
      </c>
      <c r="AS175" s="19" t="s">
        <v>3596</v>
      </c>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f>技能加成!$D$202*25%</f>
        <v>1.25</v>
      </c>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3">
        <f>技能加成!$D$202*3</f>
        <v>15</v>
      </c>
      <c r="ET175" s="22"/>
      <c r="EU175" s="22">
        <f>技能加成!$D$202*5%</f>
        <v>0.25</v>
      </c>
      <c r="EV175" s="22"/>
      <c r="EW175" s="22"/>
      <c r="EX175" s="22"/>
      <c r="EY175" s="18"/>
      <c r="EZ175" s="18"/>
      <c r="FA175" s="22"/>
      <c r="FB175" s="22"/>
      <c r="FC175" s="22"/>
      <c r="FD175" s="22"/>
      <c r="FE175" s="22"/>
      <c r="FF175" s="22"/>
      <c r="FG175" s="22"/>
      <c r="FH175" s="22"/>
      <c r="FI175" s="22"/>
      <c r="FJ175" s="22"/>
      <c r="FK175" s="22"/>
      <c r="FL175" s="22"/>
      <c r="FM175" s="22"/>
      <c r="FN175" s="22"/>
      <c r="FO175" s="22"/>
      <c r="FP175" s="22"/>
      <c r="FQ175" s="22">
        <f>-技能加成!$D$10*5%</f>
        <v>-0.25</v>
      </c>
      <c r="FR175" s="22"/>
      <c r="FS175" s="22"/>
      <c r="FT175" s="22"/>
      <c r="FU175" s="22"/>
      <c r="FV175" s="22"/>
      <c r="FW175" s="22"/>
      <c r="FX175" s="22"/>
      <c r="FY175" s="23"/>
      <c r="FZ175" s="22"/>
      <c r="GA175" s="22"/>
      <c r="GB175" s="22"/>
      <c r="GC175" s="22"/>
      <c r="GD175" s="22"/>
      <c r="GE175" s="22"/>
      <c r="GF175" s="22"/>
      <c r="GG175" s="22"/>
      <c r="GH175" s="22"/>
      <c r="GI175" s="22"/>
      <c r="GJ175" s="22"/>
      <c r="GK175" s="22"/>
      <c r="GL175" s="22"/>
      <c r="GM175" s="22"/>
      <c r="GN175" s="22"/>
      <c r="GO175" s="22"/>
      <c r="GP175" s="22"/>
      <c r="GQ175" s="22"/>
      <c r="GR175" s="22"/>
      <c r="GS175" s="22"/>
      <c r="GT175" s="22"/>
      <c r="GU175" s="22"/>
      <c r="GV175" s="22"/>
      <c r="GW175" s="22"/>
      <c r="GX175" s="22"/>
      <c r="GY175" s="22"/>
      <c r="JP175" s="1">
        <v>271</v>
      </c>
      <c r="JQ175" s="23"/>
    </row>
    <row r="176" spans="1:277">
      <c r="A176" s="18" t="str">
        <f t="shared" ref="A176:A194" si="20">IF(E176=1,"护卫舰",IF(E176=2,"驱逐舰",IF(E176=3,"巡洋舰",IF(E176=4,"战巡舰","战列舰"))))</f>
        <v>巡洋舰</v>
      </c>
      <c r="B176" s="21" t="s">
        <v>1288</v>
      </c>
      <c r="C176" s="21">
        <v>7</v>
      </c>
      <c r="D176" s="21">
        <f t="shared" ref="D176:D194" si="21">C176</f>
        <v>7</v>
      </c>
      <c r="E176" s="21">
        <v>3</v>
      </c>
      <c r="F176" s="21">
        <v>0.46</v>
      </c>
      <c r="G176" s="21">
        <v>250</v>
      </c>
      <c r="H176" s="21">
        <v>3.5</v>
      </c>
      <c r="I176" s="21">
        <v>1</v>
      </c>
      <c r="J176" s="21">
        <v>4</v>
      </c>
      <c r="K176" s="21">
        <v>2</v>
      </c>
      <c r="L176" s="21">
        <v>4</v>
      </c>
      <c r="M176" s="21">
        <v>3</v>
      </c>
      <c r="N176" s="21">
        <v>3</v>
      </c>
      <c r="O176" s="21">
        <v>4051</v>
      </c>
      <c r="P176" s="21">
        <v>381</v>
      </c>
      <c r="Q176" s="21">
        <v>1</v>
      </c>
      <c r="R176" s="21">
        <v>0.72</v>
      </c>
      <c r="S176" s="21">
        <v>0.6</v>
      </c>
      <c r="T176" s="21">
        <v>0.5</v>
      </c>
      <c r="U176" s="21">
        <v>4810000</v>
      </c>
      <c r="V176" s="21">
        <v>2734</v>
      </c>
      <c r="W176" s="21">
        <v>0.5</v>
      </c>
      <c r="X176" s="21">
        <v>0.5525</v>
      </c>
      <c r="Y176" s="21">
        <v>0.75</v>
      </c>
      <c r="Z176" s="21">
        <v>0.9</v>
      </c>
      <c r="AA176" s="21">
        <v>2776</v>
      </c>
      <c r="AB176" s="21">
        <v>0.6667</v>
      </c>
      <c r="AC176" s="21">
        <v>0.6667</v>
      </c>
      <c r="AD176" s="21">
        <v>0.6667</v>
      </c>
      <c r="AE176" s="21">
        <v>0.6667</v>
      </c>
      <c r="AF176" s="21">
        <v>4517</v>
      </c>
      <c r="AG176" s="21">
        <v>504000</v>
      </c>
      <c r="AH176" s="21">
        <v>1.2e-6</v>
      </c>
      <c r="AI176" s="21">
        <v>21.8</v>
      </c>
      <c r="AJ176" s="21">
        <v>64980</v>
      </c>
      <c r="AK176" s="21">
        <v>292</v>
      </c>
      <c r="AL176" s="21">
        <v>6</v>
      </c>
      <c r="AM176" s="21">
        <v>115</v>
      </c>
      <c r="AN176" s="21">
        <v>3</v>
      </c>
      <c r="AO176" s="21">
        <v>100</v>
      </c>
      <c r="AP176" s="18">
        <v>11100</v>
      </c>
      <c r="AQ176" s="18">
        <v>970</v>
      </c>
      <c r="AR176" s="18">
        <v>0</v>
      </c>
      <c r="AS176" s="21" t="s">
        <v>3601</v>
      </c>
      <c r="AT176" s="22"/>
      <c r="AU176" s="22"/>
      <c r="AV176" s="22"/>
      <c r="AW176" s="22"/>
      <c r="AX176" s="22"/>
      <c r="AY176" s="22"/>
      <c r="AZ176" s="22"/>
      <c r="BA176" s="22"/>
      <c r="BB176" s="22"/>
      <c r="BC176" s="22"/>
      <c r="BD176" s="22"/>
      <c r="BE176" s="22"/>
      <c r="BF176" s="22"/>
      <c r="BG176" s="22"/>
      <c r="BH176" s="22"/>
      <c r="BI176" s="22"/>
      <c r="BJ176" s="22"/>
      <c r="BK176" s="22"/>
      <c r="BL176" s="22"/>
      <c r="BM176" s="22"/>
      <c r="BN176" s="22"/>
      <c r="BO176" s="22"/>
      <c r="BP176" s="22"/>
      <c r="BQ176" s="22"/>
      <c r="BR176" s="22"/>
      <c r="BS176" s="22"/>
      <c r="BT176" s="22"/>
      <c r="BU176" s="22"/>
      <c r="BV176" s="22"/>
      <c r="BW176" s="22"/>
      <c r="BX176" s="22"/>
      <c r="BY176" s="22"/>
      <c r="BZ176" s="22"/>
      <c r="CA176" s="22"/>
      <c r="CB176" s="22"/>
      <c r="CC176" s="22"/>
      <c r="CD176" s="22"/>
      <c r="CE176" s="22"/>
      <c r="CF176" s="22"/>
      <c r="CG176" s="22"/>
      <c r="CH176" s="22"/>
      <c r="CI176" s="22"/>
      <c r="CJ176" s="22"/>
      <c r="CK176" s="22"/>
      <c r="CL176" s="22"/>
      <c r="CM176" s="22"/>
      <c r="CN176" s="22"/>
      <c r="CO176" s="22"/>
      <c r="CP176" s="22"/>
      <c r="CQ176" s="22"/>
      <c r="CR176" s="22"/>
      <c r="CS176" s="22"/>
      <c r="CT176" s="22"/>
      <c r="CU176" s="22"/>
      <c r="CV176" s="22"/>
      <c r="CW176" s="22"/>
      <c r="CX176" s="22"/>
      <c r="CY176" s="22"/>
      <c r="CZ176" s="22"/>
      <c r="DA176" s="22"/>
      <c r="DB176" s="22"/>
      <c r="DC176" s="22"/>
      <c r="DD176" s="22"/>
      <c r="DE176" s="22"/>
      <c r="DF176" s="22"/>
      <c r="DG176" s="22"/>
      <c r="DH176" s="22"/>
      <c r="DI176" s="22"/>
      <c r="DJ176" s="22"/>
      <c r="DK176" s="22"/>
      <c r="DL176" s="22"/>
      <c r="DM176" s="22"/>
      <c r="DN176" s="22"/>
      <c r="DO176" s="22"/>
      <c r="DP176" s="22"/>
      <c r="DQ176" s="22"/>
      <c r="DR176" s="22"/>
      <c r="DS176" s="22"/>
      <c r="DT176" s="22"/>
      <c r="DU176" s="22"/>
      <c r="DV176" s="22"/>
      <c r="DW176" s="22"/>
      <c r="DX176" s="22"/>
      <c r="DY176" s="22"/>
      <c r="DZ176" s="22"/>
      <c r="EA176" s="22"/>
      <c r="EB176" s="22"/>
      <c r="EC176" s="22"/>
      <c r="ED176" s="22"/>
      <c r="EE176" s="22"/>
      <c r="EF176" s="22"/>
      <c r="EG176" s="22"/>
      <c r="EH176" s="22"/>
      <c r="EI176" s="22"/>
      <c r="EJ176" s="22"/>
      <c r="EK176" s="22"/>
      <c r="EL176" s="22"/>
      <c r="EM176" s="22"/>
      <c r="EN176" s="22"/>
      <c r="EO176" s="22"/>
      <c r="EP176" s="22"/>
      <c r="EQ176" s="22"/>
      <c r="ER176" s="22"/>
      <c r="ES176" s="23"/>
      <c r="ET176" s="22"/>
      <c r="EU176" s="22"/>
      <c r="EV176" s="22"/>
      <c r="EW176" s="22"/>
      <c r="EX176" s="22"/>
      <c r="EY176" s="18"/>
      <c r="EZ176" s="18"/>
      <c r="FA176" s="22"/>
      <c r="FB176" s="22"/>
      <c r="FC176" s="22"/>
      <c r="FD176" s="22"/>
      <c r="FE176" s="22"/>
      <c r="FF176" s="22"/>
      <c r="FG176" s="22"/>
      <c r="FH176" s="22"/>
      <c r="FI176" s="22"/>
      <c r="FJ176" s="22"/>
      <c r="FK176" s="22"/>
      <c r="FL176" s="22"/>
      <c r="FM176" s="22"/>
      <c r="FN176" s="22"/>
      <c r="FO176" s="22"/>
      <c r="FP176" s="22"/>
      <c r="FQ176" s="22"/>
      <c r="FR176" s="22"/>
      <c r="FS176" s="22"/>
      <c r="FT176" s="22"/>
      <c r="FU176" s="22"/>
      <c r="FV176" s="22"/>
      <c r="FW176" s="22"/>
      <c r="FX176" s="22"/>
      <c r="FY176" s="23"/>
      <c r="FZ176" s="22"/>
      <c r="GA176" s="22"/>
      <c r="GB176" s="22"/>
      <c r="GC176" s="22"/>
      <c r="GD176" s="22"/>
      <c r="GE176" s="22"/>
      <c r="GF176" s="22"/>
      <c r="GG176" s="22"/>
      <c r="GH176" s="22"/>
      <c r="GI176" s="22"/>
      <c r="GJ176" s="22">
        <f>-技能加成!$D$40*10%</f>
        <v>-0.5</v>
      </c>
      <c r="GK176" s="22">
        <f>-技能加成!$D$40*5%</f>
        <v>-0.25</v>
      </c>
      <c r="GL176" s="22"/>
      <c r="GM176" s="22"/>
      <c r="GN176" s="22"/>
      <c r="GO176" s="22">
        <f>技能加成!$D$10*50%</f>
        <v>2.5</v>
      </c>
      <c r="GP176" s="22">
        <f>技能加成!$D$10*20%</f>
        <v>1</v>
      </c>
      <c r="GQ176" s="22"/>
      <c r="GR176" s="22"/>
      <c r="GS176" s="22"/>
      <c r="GT176" s="22"/>
      <c r="GU176" s="22"/>
      <c r="GV176" s="22"/>
      <c r="GW176" s="22"/>
      <c r="GX176" s="22"/>
      <c r="GY176" s="22"/>
      <c r="HQ176" s="3">
        <v>2</v>
      </c>
      <c r="HS176" s="3">
        <v>1</v>
      </c>
      <c r="HX176" s="3">
        <v>1</v>
      </c>
      <c r="JP176" s="1">
        <v>393</v>
      </c>
      <c r="JQ176" s="23"/>
    </row>
    <row r="177" spans="1:277">
      <c r="A177" s="18" t="str">
        <f t="shared" si="20"/>
        <v>巡洋舰</v>
      </c>
      <c r="B177" s="21" t="s">
        <v>1306</v>
      </c>
      <c r="C177" s="21">
        <v>7</v>
      </c>
      <c r="D177" s="21">
        <f t="shared" si="21"/>
        <v>7</v>
      </c>
      <c r="E177" s="21">
        <v>3</v>
      </c>
      <c r="F177" s="21">
        <v>0.45</v>
      </c>
      <c r="G177" s="21">
        <v>302</v>
      </c>
      <c r="H177" s="21">
        <v>3.5</v>
      </c>
      <c r="I177" s="21">
        <v>1</v>
      </c>
      <c r="J177" s="21">
        <v>4</v>
      </c>
      <c r="K177" s="21">
        <v>2</v>
      </c>
      <c r="L177" s="21">
        <v>4</v>
      </c>
      <c r="M177" s="21">
        <v>3</v>
      </c>
      <c r="N177" s="21">
        <v>3</v>
      </c>
      <c r="O177" s="21">
        <v>3569</v>
      </c>
      <c r="P177" s="21">
        <v>381</v>
      </c>
      <c r="Q177" s="21">
        <v>0.9</v>
      </c>
      <c r="R177" s="21">
        <v>0.8</v>
      </c>
      <c r="S177" s="21">
        <v>0.6</v>
      </c>
      <c r="T177" s="21">
        <v>0.5</v>
      </c>
      <c r="U177" s="21">
        <v>4360000</v>
      </c>
      <c r="V177" s="21">
        <v>3177</v>
      </c>
      <c r="W177" s="21">
        <v>0.4</v>
      </c>
      <c r="X177" s="21">
        <v>0.65</v>
      </c>
      <c r="Y177" s="21">
        <v>0.75</v>
      </c>
      <c r="Z177" s="21">
        <v>0.9</v>
      </c>
      <c r="AA177" s="21">
        <v>2814</v>
      </c>
      <c r="AB177" s="21">
        <v>0.6667</v>
      </c>
      <c r="AC177" s="21">
        <v>0.6667</v>
      </c>
      <c r="AD177" s="21">
        <v>0.6667</v>
      </c>
      <c r="AE177" s="21">
        <v>0.6667</v>
      </c>
      <c r="AF177" s="21">
        <v>4517</v>
      </c>
      <c r="AG177" s="21">
        <v>504000</v>
      </c>
      <c r="AH177" s="21">
        <v>1.2e-6</v>
      </c>
      <c r="AI177" s="21">
        <v>18</v>
      </c>
      <c r="AJ177" s="21">
        <v>53110</v>
      </c>
      <c r="AK177" s="21">
        <v>344</v>
      </c>
      <c r="AL177" s="21">
        <v>6</v>
      </c>
      <c r="AM177" s="21">
        <v>90.3</v>
      </c>
      <c r="AN177" s="21">
        <v>3</v>
      </c>
      <c r="AO177" s="21">
        <v>100</v>
      </c>
      <c r="AP177" s="18">
        <v>11110</v>
      </c>
      <c r="AQ177" s="18">
        <v>950</v>
      </c>
      <c r="AR177" s="18">
        <v>0</v>
      </c>
      <c r="AS177" s="21" t="s">
        <v>3601</v>
      </c>
      <c r="AT177" s="22"/>
      <c r="AU177" s="22"/>
      <c r="AV177" s="22"/>
      <c r="AW177" s="22"/>
      <c r="AX177" s="22"/>
      <c r="AY177" s="22"/>
      <c r="AZ177" s="22"/>
      <c r="BA177" s="22"/>
      <c r="BB177" s="22"/>
      <c r="BC177" s="22"/>
      <c r="BD177" s="22"/>
      <c r="BE177" s="22"/>
      <c r="BF177" s="22"/>
      <c r="BG177" s="22"/>
      <c r="BH177" s="22"/>
      <c r="BI177" s="22"/>
      <c r="BJ177" s="22"/>
      <c r="BK177" s="22"/>
      <c r="BL177" s="22"/>
      <c r="BM177" s="22"/>
      <c r="BN177" s="22"/>
      <c r="BO177" s="22"/>
      <c r="BP177" s="22"/>
      <c r="BQ177" s="22"/>
      <c r="BR177" s="22"/>
      <c r="BS177" s="22"/>
      <c r="BT177" s="22"/>
      <c r="BU177" s="22"/>
      <c r="BV177" s="22"/>
      <c r="BW177" s="22"/>
      <c r="BX177" s="22"/>
      <c r="BY177" s="22"/>
      <c r="BZ177" s="22"/>
      <c r="CA177" s="22"/>
      <c r="CB177" s="22"/>
      <c r="CC177" s="22"/>
      <c r="CD177" s="22"/>
      <c r="CE177" s="22"/>
      <c r="CF177" s="22"/>
      <c r="CG177" s="22"/>
      <c r="CH177" s="22"/>
      <c r="CI177" s="22"/>
      <c r="CJ177" s="22"/>
      <c r="CK177" s="22"/>
      <c r="CL177" s="22"/>
      <c r="CM177" s="22"/>
      <c r="CN177" s="22"/>
      <c r="CO177" s="22"/>
      <c r="CP177" s="22"/>
      <c r="CQ177" s="22"/>
      <c r="CR177" s="22"/>
      <c r="CS177" s="22"/>
      <c r="CT177" s="22"/>
      <c r="CU177" s="22"/>
      <c r="CV177" s="22"/>
      <c r="CW177" s="22"/>
      <c r="CX177" s="22"/>
      <c r="CY177" s="22"/>
      <c r="CZ177" s="22"/>
      <c r="DA177" s="22"/>
      <c r="DB177" s="22"/>
      <c r="DC177" s="22"/>
      <c r="DD177" s="22"/>
      <c r="DE177" s="22"/>
      <c r="DF177" s="22"/>
      <c r="DG177" s="22"/>
      <c r="DH177" s="22"/>
      <c r="DI177" s="22"/>
      <c r="DJ177" s="22"/>
      <c r="DK177" s="22"/>
      <c r="DL177" s="22"/>
      <c r="DM177" s="22"/>
      <c r="DN177" s="22"/>
      <c r="DO177" s="22"/>
      <c r="DP177" s="22"/>
      <c r="DQ177" s="22"/>
      <c r="DR177" s="22"/>
      <c r="DS177" s="22"/>
      <c r="DT177" s="22"/>
      <c r="DU177" s="22"/>
      <c r="DV177" s="22"/>
      <c r="DW177" s="22"/>
      <c r="DX177" s="22"/>
      <c r="DY177" s="22"/>
      <c r="DZ177" s="22"/>
      <c r="EA177" s="22"/>
      <c r="EB177" s="22"/>
      <c r="EC177" s="22"/>
      <c r="ED177" s="22"/>
      <c r="EE177" s="22"/>
      <c r="EF177" s="22"/>
      <c r="EG177" s="22"/>
      <c r="EH177" s="22"/>
      <c r="EI177" s="22"/>
      <c r="EJ177" s="22"/>
      <c r="EK177" s="22"/>
      <c r="EL177" s="22"/>
      <c r="EM177" s="22"/>
      <c r="EN177" s="22"/>
      <c r="EO177" s="22"/>
      <c r="EP177" s="22"/>
      <c r="EQ177" s="22"/>
      <c r="ER177" s="22"/>
      <c r="ES177" s="23"/>
      <c r="ET177" s="22"/>
      <c r="EU177" s="22"/>
      <c r="EV177" s="22"/>
      <c r="EW177" s="22"/>
      <c r="EX177" s="22"/>
      <c r="EY177" s="18"/>
      <c r="EZ177" s="18"/>
      <c r="FA177" s="22"/>
      <c r="FB177" s="22"/>
      <c r="FC177" s="22"/>
      <c r="FD177" s="22"/>
      <c r="FE177" s="22"/>
      <c r="FF177" s="22"/>
      <c r="FG177" s="22"/>
      <c r="FH177" s="22"/>
      <c r="FI177" s="22"/>
      <c r="FJ177" s="22"/>
      <c r="FK177" s="22"/>
      <c r="FL177" s="22"/>
      <c r="FM177" s="22"/>
      <c r="FN177" s="22"/>
      <c r="FO177" s="22"/>
      <c r="FP177" s="22"/>
      <c r="FQ177" s="22"/>
      <c r="FR177" s="22"/>
      <c r="FS177" s="22"/>
      <c r="FT177" s="22"/>
      <c r="FU177" s="22"/>
      <c r="FV177" s="22"/>
      <c r="FW177" s="22"/>
      <c r="FX177" s="22"/>
      <c r="FY177" s="23"/>
      <c r="FZ177" s="22"/>
      <c r="GA177" s="22"/>
      <c r="GB177" s="22"/>
      <c r="GC177" s="22"/>
      <c r="GD177" s="22"/>
      <c r="GE177" s="22"/>
      <c r="GF177" s="22"/>
      <c r="GG177" s="22"/>
      <c r="GH177" s="22"/>
      <c r="GI177" s="22">
        <f>技能加成!$D$40*7.5%</f>
        <v>0.375</v>
      </c>
      <c r="GJ177" s="22">
        <f>-技能加成!$D$40*7.5%</f>
        <v>-0.375</v>
      </c>
      <c r="GK177" s="22"/>
      <c r="GL177" s="22"/>
      <c r="GM177" s="22"/>
      <c r="GN177" s="22"/>
      <c r="GO177" s="22">
        <f>技能加成!$D$10*100%</f>
        <v>5</v>
      </c>
      <c r="GP177" s="22">
        <f>技能加成!$D$10*15%</f>
        <v>0.75</v>
      </c>
      <c r="GQ177" s="22"/>
      <c r="GR177" s="22"/>
      <c r="GS177" s="22"/>
      <c r="GT177" s="22"/>
      <c r="GU177" s="22"/>
      <c r="GV177" s="22"/>
      <c r="GW177" s="22"/>
      <c r="GX177" s="22"/>
      <c r="GY177" s="22"/>
      <c r="HQ177" s="3">
        <v>4</v>
      </c>
      <c r="HS177" s="3">
        <v>0.5</v>
      </c>
      <c r="HX177" s="3">
        <v>0.5</v>
      </c>
      <c r="JP177" s="1">
        <v>297</v>
      </c>
      <c r="JQ177" s="23"/>
    </row>
    <row r="178" spans="1:277">
      <c r="A178" s="18" t="str">
        <f t="shared" si="20"/>
        <v>巡洋舰</v>
      </c>
      <c r="B178" s="21" t="s">
        <v>1321</v>
      </c>
      <c r="C178" s="21">
        <v>7</v>
      </c>
      <c r="D178" s="21">
        <f t="shared" si="21"/>
        <v>7</v>
      </c>
      <c r="E178" s="21">
        <v>3</v>
      </c>
      <c r="F178" s="21">
        <v>0.42</v>
      </c>
      <c r="G178" s="21">
        <v>275</v>
      </c>
      <c r="H178" s="21">
        <v>3.5</v>
      </c>
      <c r="I178" s="21">
        <v>1</v>
      </c>
      <c r="J178" s="21">
        <v>4</v>
      </c>
      <c r="K178" s="21">
        <v>2</v>
      </c>
      <c r="L178" s="21">
        <v>4</v>
      </c>
      <c r="M178" s="21">
        <v>3</v>
      </c>
      <c r="N178" s="21">
        <v>3</v>
      </c>
      <c r="O178" s="21">
        <v>2601</v>
      </c>
      <c r="P178" s="21">
        <v>514</v>
      </c>
      <c r="Q178" s="21">
        <v>1</v>
      </c>
      <c r="R178" s="21">
        <v>0.8</v>
      </c>
      <c r="S178" s="21">
        <v>0.6</v>
      </c>
      <c r="T178" s="21">
        <v>0.45</v>
      </c>
      <c r="U178" s="21">
        <v>3440000</v>
      </c>
      <c r="V178" s="21">
        <v>3831</v>
      </c>
      <c r="W178" s="21">
        <v>0.5</v>
      </c>
      <c r="X178" s="21">
        <v>0.65</v>
      </c>
      <c r="Y178" s="21">
        <v>0.75</v>
      </c>
      <c r="Z178" s="21">
        <v>0.8</v>
      </c>
      <c r="AA178" s="21">
        <v>3130</v>
      </c>
      <c r="AB178" s="21">
        <v>0.6667</v>
      </c>
      <c r="AC178" s="21">
        <v>0.6667</v>
      </c>
      <c r="AD178" s="21">
        <v>0.6667</v>
      </c>
      <c r="AE178" s="21">
        <v>0.6667</v>
      </c>
      <c r="AF178" s="21">
        <v>4204</v>
      </c>
      <c r="AG178" s="21">
        <v>504000</v>
      </c>
      <c r="AH178" s="21">
        <v>1.2e-6</v>
      </c>
      <c r="AI178" s="21">
        <v>19.3</v>
      </c>
      <c r="AJ178" s="21">
        <v>58100</v>
      </c>
      <c r="AK178" s="21">
        <v>327</v>
      </c>
      <c r="AL178" s="21">
        <v>6</v>
      </c>
      <c r="AM178" s="21">
        <v>104.2</v>
      </c>
      <c r="AN178" s="21">
        <v>3</v>
      </c>
      <c r="AO178" s="21">
        <v>100</v>
      </c>
      <c r="AP178" s="18">
        <v>12870</v>
      </c>
      <c r="AQ178" s="18">
        <v>930</v>
      </c>
      <c r="AR178" s="18">
        <v>0</v>
      </c>
      <c r="AS178" s="21" t="s">
        <v>3601</v>
      </c>
      <c r="AT178" s="22"/>
      <c r="AU178" s="22"/>
      <c r="AV178" s="22"/>
      <c r="AW178" s="22"/>
      <c r="AX178" s="22"/>
      <c r="AY178" s="22"/>
      <c r="AZ178" s="22"/>
      <c r="BA178" s="22"/>
      <c r="BB178" s="22"/>
      <c r="BC178" s="22"/>
      <c r="BD178" s="22"/>
      <c r="BE178" s="22"/>
      <c r="BF178" s="22"/>
      <c r="BG178" s="22"/>
      <c r="BH178" s="22"/>
      <c r="BI178" s="22"/>
      <c r="BJ178" s="22"/>
      <c r="BK178" s="22"/>
      <c r="BL178" s="22"/>
      <c r="BM178" s="22"/>
      <c r="BN178" s="22"/>
      <c r="BO178" s="22"/>
      <c r="BP178" s="22"/>
      <c r="BQ178" s="22"/>
      <c r="BR178" s="22"/>
      <c r="BS178" s="22"/>
      <c r="BT178" s="22"/>
      <c r="BU178" s="22"/>
      <c r="BV178" s="22"/>
      <c r="BW178" s="22"/>
      <c r="BX178" s="22"/>
      <c r="BY178" s="22"/>
      <c r="BZ178" s="22"/>
      <c r="CA178" s="22"/>
      <c r="CB178" s="22"/>
      <c r="CC178" s="22"/>
      <c r="CD178" s="22"/>
      <c r="CE178" s="22"/>
      <c r="CF178" s="22"/>
      <c r="CG178" s="22"/>
      <c r="CH178" s="22"/>
      <c r="CI178" s="22"/>
      <c r="CJ178" s="22"/>
      <c r="CK178" s="22"/>
      <c r="CL178" s="22"/>
      <c r="CM178" s="22"/>
      <c r="CN178" s="22"/>
      <c r="CO178" s="22"/>
      <c r="CP178" s="22"/>
      <c r="CQ178" s="22"/>
      <c r="CR178" s="22"/>
      <c r="CS178" s="22"/>
      <c r="CT178" s="22"/>
      <c r="CU178" s="22"/>
      <c r="CV178" s="22"/>
      <c r="CW178" s="22"/>
      <c r="CX178" s="22"/>
      <c r="CY178" s="22"/>
      <c r="CZ178" s="22"/>
      <c r="DA178" s="22"/>
      <c r="DB178" s="22"/>
      <c r="DC178" s="22"/>
      <c r="DD178" s="22"/>
      <c r="DE178" s="22"/>
      <c r="DF178" s="22"/>
      <c r="DG178" s="22"/>
      <c r="DH178" s="22"/>
      <c r="DI178" s="22"/>
      <c r="DJ178" s="22"/>
      <c r="DK178" s="22"/>
      <c r="DL178" s="22"/>
      <c r="DM178" s="22"/>
      <c r="DN178" s="22"/>
      <c r="DO178" s="22"/>
      <c r="DP178" s="22"/>
      <c r="DQ178" s="22"/>
      <c r="DR178" s="22"/>
      <c r="DS178" s="22"/>
      <c r="DT178" s="22"/>
      <c r="DU178" s="22"/>
      <c r="DV178" s="22"/>
      <c r="DW178" s="22"/>
      <c r="DX178" s="22"/>
      <c r="DY178" s="22"/>
      <c r="DZ178" s="22"/>
      <c r="EA178" s="22"/>
      <c r="EB178" s="22"/>
      <c r="EC178" s="22"/>
      <c r="ED178" s="22"/>
      <c r="EE178" s="22"/>
      <c r="EF178" s="22"/>
      <c r="EG178" s="22"/>
      <c r="EH178" s="22"/>
      <c r="EI178" s="22"/>
      <c r="EJ178" s="22"/>
      <c r="EK178" s="22"/>
      <c r="EL178" s="22"/>
      <c r="EM178" s="22"/>
      <c r="EN178" s="22"/>
      <c r="EO178" s="22"/>
      <c r="EP178" s="22"/>
      <c r="EQ178" s="22"/>
      <c r="ER178" s="22"/>
      <c r="ES178" s="23"/>
      <c r="ET178" s="22"/>
      <c r="EU178" s="22"/>
      <c r="EV178" s="22"/>
      <c r="EW178" s="22"/>
      <c r="EX178" s="22"/>
      <c r="EY178" s="18"/>
      <c r="EZ178" s="18"/>
      <c r="FA178" s="22"/>
      <c r="FB178" s="22"/>
      <c r="FC178" s="22"/>
      <c r="FD178" s="22"/>
      <c r="FE178" s="22"/>
      <c r="FF178" s="22"/>
      <c r="FG178" s="22"/>
      <c r="FH178" s="22"/>
      <c r="FI178" s="22"/>
      <c r="FJ178" s="22"/>
      <c r="FK178" s="22"/>
      <c r="FL178" s="22"/>
      <c r="FM178" s="22"/>
      <c r="FN178" s="22"/>
      <c r="FO178" s="22"/>
      <c r="FP178" s="22"/>
      <c r="FQ178" s="22"/>
      <c r="FR178" s="22"/>
      <c r="FS178" s="22"/>
      <c r="FT178" s="22"/>
      <c r="FU178" s="22"/>
      <c r="FV178" s="22"/>
      <c r="FW178" s="22"/>
      <c r="FX178" s="22"/>
      <c r="FY178" s="23"/>
      <c r="FZ178" s="22"/>
      <c r="GA178" s="22"/>
      <c r="GB178" s="22"/>
      <c r="GC178" s="22"/>
      <c r="GD178" s="22"/>
      <c r="GE178" s="22"/>
      <c r="GF178" s="22"/>
      <c r="GG178" s="22"/>
      <c r="GH178" s="22"/>
      <c r="GI178" s="22"/>
      <c r="GJ178" s="22"/>
      <c r="GK178" s="22"/>
      <c r="GL178" s="22"/>
      <c r="GM178" s="22">
        <f>-技能加成!$D$49*10%</f>
        <v>-0.5</v>
      </c>
      <c r="GN178" s="22">
        <f>-技能加成!$D$49*5%</f>
        <v>-0.25</v>
      </c>
      <c r="GO178" s="22">
        <f>技能加成!$D$10*50%</f>
        <v>2.5</v>
      </c>
      <c r="GP178" s="22">
        <f>技能加成!$D$10*20%</f>
        <v>1</v>
      </c>
      <c r="GQ178" s="22"/>
      <c r="GR178" s="22"/>
      <c r="GS178" s="22"/>
      <c r="GT178" s="22"/>
      <c r="GU178" s="22"/>
      <c r="GV178" s="22"/>
      <c r="GW178" s="22"/>
      <c r="GX178" s="22"/>
      <c r="GY178" s="22"/>
      <c r="HU178" s="3">
        <v>2</v>
      </c>
      <c r="HW178" s="3">
        <v>1</v>
      </c>
      <c r="HX178" s="3">
        <v>1</v>
      </c>
      <c r="JP178" s="1">
        <v>318</v>
      </c>
      <c r="JQ178" s="23"/>
    </row>
    <row r="179" spans="1:277">
      <c r="A179" s="18" t="str">
        <f t="shared" si="20"/>
        <v>巡洋舰</v>
      </c>
      <c r="B179" s="21" t="s">
        <v>1332</v>
      </c>
      <c r="C179" s="21">
        <v>7</v>
      </c>
      <c r="D179" s="21">
        <f t="shared" si="21"/>
        <v>7</v>
      </c>
      <c r="E179" s="21">
        <v>3</v>
      </c>
      <c r="F179" s="21">
        <v>0.46</v>
      </c>
      <c r="G179" s="21">
        <v>270</v>
      </c>
      <c r="H179" s="21">
        <v>3.5</v>
      </c>
      <c r="I179" s="21">
        <v>1</v>
      </c>
      <c r="J179" s="21">
        <v>4</v>
      </c>
      <c r="K179" s="21">
        <v>2</v>
      </c>
      <c r="L179" s="21">
        <v>4</v>
      </c>
      <c r="M179" s="21">
        <v>3</v>
      </c>
      <c r="N179" s="21">
        <v>3</v>
      </c>
      <c r="O179" s="21">
        <v>2782</v>
      </c>
      <c r="P179" s="21">
        <v>514</v>
      </c>
      <c r="Q179" s="21">
        <v>1</v>
      </c>
      <c r="R179" s="21">
        <v>0.8</v>
      </c>
      <c r="S179" s="21">
        <v>0.54</v>
      </c>
      <c r="T179" s="21">
        <v>0.5</v>
      </c>
      <c r="U179" s="21">
        <v>3610000</v>
      </c>
      <c r="V179" s="21">
        <v>3356</v>
      </c>
      <c r="W179" s="21">
        <v>0.5</v>
      </c>
      <c r="X179" s="21">
        <v>0.65</v>
      </c>
      <c r="Y179" s="21">
        <v>0.6375</v>
      </c>
      <c r="Z179" s="21">
        <v>0.9</v>
      </c>
      <c r="AA179" s="21">
        <v>3423</v>
      </c>
      <c r="AB179" s="21">
        <v>0.6667</v>
      </c>
      <c r="AC179" s="21">
        <v>0.6667</v>
      </c>
      <c r="AD179" s="21">
        <v>0.6667</v>
      </c>
      <c r="AE179" s="21">
        <v>0.6667</v>
      </c>
      <c r="AF179" s="21">
        <v>4204</v>
      </c>
      <c r="AG179" s="21">
        <v>504000</v>
      </c>
      <c r="AH179" s="21">
        <v>1.2e-6</v>
      </c>
      <c r="AI179" s="21">
        <v>20.6</v>
      </c>
      <c r="AJ179" s="21">
        <v>58750</v>
      </c>
      <c r="AK179" s="21">
        <v>321</v>
      </c>
      <c r="AL179" s="21">
        <v>6</v>
      </c>
      <c r="AM179" s="21">
        <v>110.7</v>
      </c>
      <c r="AN179" s="21">
        <v>3</v>
      </c>
      <c r="AO179" s="21">
        <v>100</v>
      </c>
      <c r="AP179" s="18">
        <v>11020</v>
      </c>
      <c r="AQ179" s="18">
        <v>990</v>
      </c>
      <c r="AR179" s="18">
        <v>0</v>
      </c>
      <c r="AS179" s="21" t="s">
        <v>3601</v>
      </c>
      <c r="AT179" s="22"/>
      <c r="AU179" s="22"/>
      <c r="AV179" s="22"/>
      <c r="AW179" s="22"/>
      <c r="AX179" s="22"/>
      <c r="AY179" s="22"/>
      <c r="AZ179" s="22"/>
      <c r="BA179" s="22"/>
      <c r="BB179" s="22"/>
      <c r="BC179" s="22"/>
      <c r="BD179" s="22"/>
      <c r="BE179" s="22"/>
      <c r="BF179" s="22"/>
      <c r="BG179" s="22"/>
      <c r="BH179" s="22"/>
      <c r="BI179" s="22"/>
      <c r="BJ179" s="22"/>
      <c r="BK179" s="22"/>
      <c r="BL179" s="22"/>
      <c r="BM179" s="22"/>
      <c r="BN179" s="22"/>
      <c r="BO179" s="22"/>
      <c r="BP179" s="22"/>
      <c r="BQ179" s="22"/>
      <c r="BR179" s="22"/>
      <c r="BS179" s="22"/>
      <c r="BT179" s="22"/>
      <c r="BU179" s="22"/>
      <c r="BV179" s="22"/>
      <c r="BW179" s="22"/>
      <c r="BX179" s="22"/>
      <c r="BY179" s="22"/>
      <c r="BZ179" s="22"/>
      <c r="CA179" s="22"/>
      <c r="CB179" s="22"/>
      <c r="CC179" s="22"/>
      <c r="CD179" s="22"/>
      <c r="CE179" s="22"/>
      <c r="CF179" s="22"/>
      <c r="CG179" s="22"/>
      <c r="CH179" s="22"/>
      <c r="CI179" s="22"/>
      <c r="CJ179" s="22"/>
      <c r="CK179" s="22"/>
      <c r="CL179" s="22"/>
      <c r="CM179" s="22"/>
      <c r="CN179" s="22"/>
      <c r="CO179" s="22"/>
      <c r="CP179" s="22"/>
      <c r="CQ179" s="22"/>
      <c r="CR179" s="22"/>
      <c r="CS179" s="22"/>
      <c r="CT179" s="22"/>
      <c r="CU179" s="22"/>
      <c r="CV179" s="22"/>
      <c r="CW179" s="22"/>
      <c r="CX179" s="22"/>
      <c r="CY179" s="22"/>
      <c r="CZ179" s="22"/>
      <c r="DA179" s="22"/>
      <c r="DB179" s="22"/>
      <c r="DC179" s="22"/>
      <c r="DD179" s="22"/>
      <c r="DE179" s="22"/>
      <c r="DF179" s="22"/>
      <c r="DG179" s="22"/>
      <c r="DH179" s="22"/>
      <c r="DI179" s="22"/>
      <c r="DJ179" s="22"/>
      <c r="DK179" s="22"/>
      <c r="DL179" s="22"/>
      <c r="DM179" s="22"/>
      <c r="DN179" s="22"/>
      <c r="DO179" s="22"/>
      <c r="DP179" s="22"/>
      <c r="DQ179" s="22"/>
      <c r="DR179" s="22"/>
      <c r="DS179" s="22"/>
      <c r="DT179" s="22"/>
      <c r="DU179" s="22"/>
      <c r="DV179" s="22"/>
      <c r="DW179" s="22"/>
      <c r="DX179" s="22"/>
      <c r="DY179" s="22"/>
      <c r="DZ179" s="22"/>
      <c r="EA179" s="22"/>
      <c r="EB179" s="22"/>
      <c r="EC179" s="22"/>
      <c r="ED179" s="22"/>
      <c r="EE179" s="22"/>
      <c r="EF179" s="22"/>
      <c r="EG179" s="22"/>
      <c r="EH179" s="22"/>
      <c r="EI179" s="22"/>
      <c r="EJ179" s="22"/>
      <c r="EK179" s="22"/>
      <c r="EL179" s="22"/>
      <c r="EM179" s="22"/>
      <c r="EN179" s="22"/>
      <c r="EO179" s="22"/>
      <c r="EP179" s="22"/>
      <c r="EQ179" s="22"/>
      <c r="ER179" s="22"/>
      <c r="ES179" s="23"/>
      <c r="ET179" s="22"/>
      <c r="EU179" s="22"/>
      <c r="EV179" s="22"/>
      <c r="EW179" s="22"/>
      <c r="EX179" s="22"/>
      <c r="EY179" s="18"/>
      <c r="EZ179" s="18"/>
      <c r="FA179" s="22"/>
      <c r="FB179" s="22"/>
      <c r="FC179" s="22"/>
      <c r="FD179" s="22"/>
      <c r="FE179" s="22"/>
      <c r="FF179" s="22"/>
      <c r="FG179" s="22"/>
      <c r="FH179" s="22"/>
      <c r="FI179" s="22"/>
      <c r="FJ179" s="22"/>
      <c r="FK179" s="22"/>
      <c r="FL179" s="22"/>
      <c r="FM179" s="22"/>
      <c r="FN179" s="22"/>
      <c r="FO179" s="22"/>
      <c r="FP179" s="22"/>
      <c r="FQ179" s="22"/>
      <c r="FR179" s="22"/>
      <c r="FS179" s="22"/>
      <c r="FT179" s="22"/>
      <c r="FU179" s="22"/>
      <c r="FV179" s="22"/>
      <c r="FW179" s="22"/>
      <c r="FX179" s="22"/>
      <c r="FY179" s="23"/>
      <c r="FZ179" s="22"/>
      <c r="GA179" s="22"/>
      <c r="GB179" s="22"/>
      <c r="GC179" s="22"/>
      <c r="GD179" s="22"/>
      <c r="GE179" s="22"/>
      <c r="GF179" s="22"/>
      <c r="GG179" s="22"/>
      <c r="GH179" s="22"/>
      <c r="GI179" s="22"/>
      <c r="GJ179" s="22"/>
      <c r="GK179" s="22"/>
      <c r="GL179" s="22">
        <f>技能加成!$D$49*7.5%</f>
        <v>0.375</v>
      </c>
      <c r="GM179" s="22">
        <f>-技能加成!$D$49*7.5%</f>
        <v>-0.375</v>
      </c>
      <c r="GN179" s="22"/>
      <c r="GO179" s="22">
        <f>技能加成!$D$10*100%</f>
        <v>5</v>
      </c>
      <c r="GP179" s="22">
        <f>技能加成!$D$10*15%</f>
        <v>0.75</v>
      </c>
      <c r="GQ179" s="22"/>
      <c r="GR179" s="22"/>
      <c r="GS179" s="22"/>
      <c r="GT179" s="22"/>
      <c r="GU179" s="22"/>
      <c r="GV179" s="22"/>
      <c r="GW179" s="22"/>
      <c r="GX179" s="22"/>
      <c r="GY179" s="22"/>
      <c r="HU179" s="3">
        <v>4</v>
      </c>
      <c r="HW179" s="3">
        <v>0.5</v>
      </c>
      <c r="HX179" s="3">
        <v>0.5</v>
      </c>
      <c r="JP179" s="1">
        <v>274</v>
      </c>
      <c r="JQ179" s="23"/>
    </row>
    <row r="180" spans="1:277">
      <c r="A180" s="18" t="str">
        <f t="shared" si="20"/>
        <v>巡洋舰</v>
      </c>
      <c r="B180" s="21" t="s">
        <v>1343</v>
      </c>
      <c r="C180" s="21">
        <v>10</v>
      </c>
      <c r="D180" s="21">
        <f t="shared" si="21"/>
        <v>10</v>
      </c>
      <c r="E180" s="21">
        <v>3</v>
      </c>
      <c r="F180" s="21">
        <v>0.46</v>
      </c>
      <c r="G180" s="21">
        <v>267</v>
      </c>
      <c r="H180" s="21">
        <v>3.5</v>
      </c>
      <c r="I180" s="21">
        <v>1</v>
      </c>
      <c r="J180" s="21">
        <v>5</v>
      </c>
      <c r="K180" s="21">
        <v>3</v>
      </c>
      <c r="L180" s="21">
        <v>5</v>
      </c>
      <c r="M180" s="21">
        <v>3</v>
      </c>
      <c r="N180" s="21">
        <v>3</v>
      </c>
      <c r="O180" s="21">
        <v>5591</v>
      </c>
      <c r="P180" s="21">
        <v>492</v>
      </c>
      <c r="Q180" s="21">
        <v>1</v>
      </c>
      <c r="R180" s="21">
        <v>0.72</v>
      </c>
      <c r="S180" s="21">
        <v>0.6</v>
      </c>
      <c r="T180" s="21">
        <v>0.5</v>
      </c>
      <c r="U180" s="21">
        <v>6900000</v>
      </c>
      <c r="V180" s="21">
        <v>3774</v>
      </c>
      <c r="W180" s="21">
        <v>0.5</v>
      </c>
      <c r="X180" s="21">
        <v>0.5525</v>
      </c>
      <c r="Y180" s="21">
        <v>0.75</v>
      </c>
      <c r="Z180" s="21">
        <v>0.9</v>
      </c>
      <c r="AA180" s="21">
        <v>3832</v>
      </c>
      <c r="AB180" s="21">
        <v>0.6667</v>
      </c>
      <c r="AC180" s="21">
        <v>0.6667</v>
      </c>
      <c r="AD180" s="21">
        <v>0.6667</v>
      </c>
      <c r="AE180" s="21">
        <v>0.6667</v>
      </c>
      <c r="AF180" s="21">
        <v>6014</v>
      </c>
      <c r="AG180" s="21">
        <v>558000</v>
      </c>
      <c r="AH180" s="21">
        <v>1.2e-6</v>
      </c>
      <c r="AI180" s="21">
        <v>21.8</v>
      </c>
      <c r="AJ180" s="21">
        <v>64980</v>
      </c>
      <c r="AK180" s="21">
        <v>292</v>
      </c>
      <c r="AL180" s="21">
        <v>6</v>
      </c>
      <c r="AM180" s="21">
        <v>93.6</v>
      </c>
      <c r="AN180" s="21">
        <v>3</v>
      </c>
      <c r="AO180" s="21">
        <v>100</v>
      </c>
      <c r="AP180" s="18">
        <v>11100</v>
      </c>
      <c r="AQ180" s="18">
        <v>1455</v>
      </c>
      <c r="AR180" s="18">
        <v>0</v>
      </c>
      <c r="AS180" s="21" t="s">
        <v>3601</v>
      </c>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3"/>
      <c r="ET180" s="22"/>
      <c r="EU180" s="22"/>
      <c r="EV180" s="22"/>
      <c r="EW180" s="22"/>
      <c r="EX180" s="22"/>
      <c r="EY180" s="18"/>
      <c r="EZ180" s="18"/>
      <c r="FA180" s="22"/>
      <c r="FB180" s="22"/>
      <c r="FC180" s="22"/>
      <c r="FD180" s="22"/>
      <c r="FE180" s="22"/>
      <c r="FF180" s="22"/>
      <c r="FG180" s="22"/>
      <c r="FH180" s="22"/>
      <c r="FI180" s="22"/>
      <c r="FJ180" s="22"/>
      <c r="FK180" s="22"/>
      <c r="FL180" s="22"/>
      <c r="FM180" s="22"/>
      <c r="FN180" s="22"/>
      <c r="FO180" s="22"/>
      <c r="FP180" s="22"/>
      <c r="FQ180" s="22"/>
      <c r="FR180" s="22"/>
      <c r="FS180" s="22"/>
      <c r="FT180" s="22"/>
      <c r="FU180" s="22"/>
      <c r="FV180" s="22"/>
      <c r="FW180" s="22"/>
      <c r="FX180" s="22"/>
      <c r="FY180" s="23"/>
      <c r="FZ180" s="22"/>
      <c r="GA180" s="22"/>
      <c r="GB180" s="22"/>
      <c r="GC180" s="22"/>
      <c r="GD180" s="22"/>
      <c r="GE180" s="22"/>
      <c r="GF180" s="22"/>
      <c r="GG180" s="22"/>
      <c r="GH180" s="22"/>
      <c r="GI180" s="22"/>
      <c r="GJ180" s="22">
        <f>-技能加成!$D$40*10%</f>
        <v>-0.5</v>
      </c>
      <c r="GK180" s="22">
        <f>-技能加成!$D$40*7.5%</f>
        <v>-0.375</v>
      </c>
      <c r="GL180" s="22"/>
      <c r="GM180" s="22"/>
      <c r="GN180" s="22"/>
      <c r="GO180" s="22">
        <f>技能加成!$D$10*50%</f>
        <v>2.5</v>
      </c>
      <c r="GP180" s="22">
        <f>技能加成!$D$10*20%</f>
        <v>1</v>
      </c>
      <c r="GQ180" s="22"/>
      <c r="GR180" s="22"/>
      <c r="GS180" s="22"/>
      <c r="GT180" s="22"/>
      <c r="GU180" s="22"/>
      <c r="GV180" s="22"/>
      <c r="GW180" s="22"/>
      <c r="GX180" s="22"/>
      <c r="GY180" s="22"/>
      <c r="HQ180" s="3">
        <v>2</v>
      </c>
      <c r="HS180" s="3">
        <v>1</v>
      </c>
      <c r="HX180" s="3">
        <v>1</v>
      </c>
      <c r="JP180" s="1">
        <v>277</v>
      </c>
      <c r="JQ180" s="23"/>
    </row>
    <row r="181" spans="1:277">
      <c r="A181" s="18" t="str">
        <f t="shared" si="20"/>
        <v>巡洋舰</v>
      </c>
      <c r="B181" s="21" t="s">
        <v>1351</v>
      </c>
      <c r="C181" s="21">
        <v>10</v>
      </c>
      <c r="D181" s="21">
        <f t="shared" si="21"/>
        <v>10</v>
      </c>
      <c r="E181" s="21">
        <v>3</v>
      </c>
      <c r="F181" s="21">
        <v>0.45</v>
      </c>
      <c r="G181" s="21">
        <v>323</v>
      </c>
      <c r="H181" s="21">
        <v>3.5</v>
      </c>
      <c r="I181" s="21">
        <v>1</v>
      </c>
      <c r="J181" s="21">
        <v>5</v>
      </c>
      <c r="K181" s="21">
        <v>3</v>
      </c>
      <c r="L181" s="21">
        <v>5</v>
      </c>
      <c r="M181" s="21">
        <v>3</v>
      </c>
      <c r="N181" s="21">
        <v>3</v>
      </c>
      <c r="O181" s="21">
        <v>4927</v>
      </c>
      <c r="P181" s="21">
        <v>492</v>
      </c>
      <c r="Q181" s="21">
        <v>0.9</v>
      </c>
      <c r="R181" s="21">
        <v>0.8</v>
      </c>
      <c r="S181" s="21">
        <v>0.6</v>
      </c>
      <c r="T181" s="21">
        <v>0.5</v>
      </c>
      <c r="U181" s="21">
        <v>6190000</v>
      </c>
      <c r="V181" s="21">
        <v>4386</v>
      </c>
      <c r="W181" s="21">
        <v>0.4</v>
      </c>
      <c r="X181" s="21">
        <v>0.65</v>
      </c>
      <c r="Y181" s="21">
        <v>0.75</v>
      </c>
      <c r="Z181" s="21">
        <v>0.9</v>
      </c>
      <c r="AA181" s="21">
        <v>3884</v>
      </c>
      <c r="AB181" s="21">
        <v>0.6667</v>
      </c>
      <c r="AC181" s="21">
        <v>0.6667</v>
      </c>
      <c r="AD181" s="21">
        <v>0.6667</v>
      </c>
      <c r="AE181" s="21">
        <v>0.6667</v>
      </c>
      <c r="AF181" s="21">
        <v>6014</v>
      </c>
      <c r="AG181" s="21">
        <v>558000</v>
      </c>
      <c r="AH181" s="21">
        <v>1.2e-6</v>
      </c>
      <c r="AI181" s="21">
        <v>18</v>
      </c>
      <c r="AJ181" s="21">
        <v>53110</v>
      </c>
      <c r="AK181" s="21">
        <v>344</v>
      </c>
      <c r="AL181" s="21">
        <v>6</v>
      </c>
      <c r="AM181" s="21">
        <v>73.5</v>
      </c>
      <c r="AN181" s="21">
        <v>3</v>
      </c>
      <c r="AO181" s="21">
        <v>100</v>
      </c>
      <c r="AP181" s="18">
        <v>11110</v>
      </c>
      <c r="AQ181" s="18">
        <v>1425</v>
      </c>
      <c r="AR181" s="18">
        <v>0</v>
      </c>
      <c r="AS181" s="21" t="s">
        <v>3601</v>
      </c>
      <c r="AT181" s="22"/>
      <c r="AU181" s="22"/>
      <c r="AV181" s="22"/>
      <c r="AW181" s="22"/>
      <c r="AX181" s="22"/>
      <c r="AY181" s="22"/>
      <c r="AZ181" s="22"/>
      <c r="BA181" s="22"/>
      <c r="BB181" s="22"/>
      <c r="BC181" s="22"/>
      <c r="BD181" s="22"/>
      <c r="BE181" s="22"/>
      <c r="BF181" s="22"/>
      <c r="BG181" s="22"/>
      <c r="BH181" s="22"/>
      <c r="BI181" s="22"/>
      <c r="BJ181" s="22"/>
      <c r="BK181" s="22"/>
      <c r="BL181" s="22"/>
      <c r="BM181" s="22"/>
      <c r="BN181" s="22"/>
      <c r="BO181" s="22"/>
      <c r="BP181" s="22"/>
      <c r="BQ181" s="22"/>
      <c r="BR181" s="22"/>
      <c r="BS181" s="22"/>
      <c r="BT181" s="22"/>
      <c r="BU181" s="22"/>
      <c r="BV181" s="22"/>
      <c r="BW181" s="22"/>
      <c r="BX181" s="22"/>
      <c r="BY181" s="22"/>
      <c r="BZ181" s="22"/>
      <c r="CA181" s="22"/>
      <c r="CB181" s="22"/>
      <c r="CC181" s="22"/>
      <c r="CD181" s="22"/>
      <c r="CE181" s="22"/>
      <c r="CF181" s="22"/>
      <c r="CG181" s="22"/>
      <c r="CH181" s="22"/>
      <c r="CI181" s="22"/>
      <c r="CJ181" s="22"/>
      <c r="CK181" s="22"/>
      <c r="CL181" s="22"/>
      <c r="CM181" s="22"/>
      <c r="CN181" s="22"/>
      <c r="CO181" s="22"/>
      <c r="CP181" s="22"/>
      <c r="CQ181" s="22"/>
      <c r="CR181" s="22"/>
      <c r="CS181" s="22"/>
      <c r="CT181" s="22"/>
      <c r="CU181" s="22"/>
      <c r="CV181" s="22"/>
      <c r="CW181" s="22"/>
      <c r="CX181" s="22"/>
      <c r="CY181" s="22"/>
      <c r="CZ181" s="22"/>
      <c r="DA181" s="22"/>
      <c r="DB181" s="22"/>
      <c r="DC181" s="22"/>
      <c r="DD181" s="22"/>
      <c r="DE181" s="22"/>
      <c r="DF181" s="22"/>
      <c r="DG181" s="22"/>
      <c r="DH181" s="22"/>
      <c r="DI181" s="22"/>
      <c r="DJ181" s="22"/>
      <c r="DK181" s="22"/>
      <c r="DL181" s="22"/>
      <c r="DM181" s="22"/>
      <c r="DN181" s="22"/>
      <c r="DO181" s="22"/>
      <c r="DP181" s="22"/>
      <c r="DQ181" s="22"/>
      <c r="DR181" s="22"/>
      <c r="DS181" s="22"/>
      <c r="DT181" s="22"/>
      <c r="DU181" s="22"/>
      <c r="DV181" s="22"/>
      <c r="DW181" s="22"/>
      <c r="DX181" s="22"/>
      <c r="DY181" s="22"/>
      <c r="DZ181" s="22"/>
      <c r="EA181" s="22"/>
      <c r="EB181" s="22"/>
      <c r="EC181" s="22"/>
      <c r="ED181" s="22"/>
      <c r="EE181" s="22"/>
      <c r="EF181" s="22"/>
      <c r="EG181" s="22"/>
      <c r="EH181" s="22"/>
      <c r="EI181" s="22"/>
      <c r="EJ181" s="22"/>
      <c r="EK181" s="22"/>
      <c r="EL181" s="22"/>
      <c r="EM181" s="22"/>
      <c r="EN181" s="22"/>
      <c r="EO181" s="22"/>
      <c r="EP181" s="22"/>
      <c r="EQ181" s="22"/>
      <c r="ER181" s="22"/>
      <c r="ES181" s="23"/>
      <c r="ET181" s="22"/>
      <c r="EU181" s="22"/>
      <c r="EV181" s="22"/>
      <c r="EW181" s="22"/>
      <c r="EX181" s="22"/>
      <c r="EY181" s="18"/>
      <c r="EZ181" s="18"/>
      <c r="FA181" s="22"/>
      <c r="FB181" s="22"/>
      <c r="FC181" s="22"/>
      <c r="FD181" s="22"/>
      <c r="FE181" s="22"/>
      <c r="FF181" s="22"/>
      <c r="FG181" s="22"/>
      <c r="FH181" s="22"/>
      <c r="FI181" s="22"/>
      <c r="FJ181" s="22"/>
      <c r="FK181" s="22"/>
      <c r="FL181" s="22"/>
      <c r="FM181" s="22"/>
      <c r="FN181" s="22"/>
      <c r="FO181" s="22"/>
      <c r="FP181" s="22"/>
      <c r="FQ181" s="22"/>
      <c r="FR181" s="22"/>
      <c r="FS181" s="22"/>
      <c r="FT181" s="22"/>
      <c r="FU181" s="22"/>
      <c r="FV181" s="22"/>
      <c r="FW181" s="22"/>
      <c r="FX181" s="22"/>
      <c r="FY181" s="23"/>
      <c r="FZ181" s="22"/>
      <c r="GA181" s="22"/>
      <c r="GB181" s="22"/>
      <c r="GC181" s="22"/>
      <c r="GD181" s="22"/>
      <c r="GE181" s="22"/>
      <c r="GF181" s="22"/>
      <c r="GG181" s="22"/>
      <c r="GH181" s="22"/>
      <c r="GI181" s="22">
        <f>技能加成!$D$40*10%</f>
        <v>0.5</v>
      </c>
      <c r="GJ181" s="22">
        <f>-技能加成!$D$40*7.5%</f>
        <v>-0.375</v>
      </c>
      <c r="GK181" s="22"/>
      <c r="GL181" s="22"/>
      <c r="GM181" s="22"/>
      <c r="GN181" s="22"/>
      <c r="GO181" s="22">
        <f>技能加成!$D$10*100%</f>
        <v>5</v>
      </c>
      <c r="GP181" s="22">
        <f>技能加成!$D$10*15%</f>
        <v>0.75</v>
      </c>
      <c r="GQ181" s="22"/>
      <c r="GR181" s="22"/>
      <c r="GS181" s="22"/>
      <c r="GT181" s="22"/>
      <c r="GU181" s="22"/>
      <c r="GV181" s="22"/>
      <c r="GW181" s="22"/>
      <c r="GX181" s="22"/>
      <c r="GY181" s="22"/>
      <c r="HQ181" s="3">
        <v>4</v>
      </c>
      <c r="HS181" s="3">
        <v>0.5</v>
      </c>
      <c r="HX181" s="3">
        <v>0.5</v>
      </c>
      <c r="JP181" s="1">
        <v>236</v>
      </c>
      <c r="JQ181" s="23"/>
    </row>
    <row r="182" spans="1:277">
      <c r="A182" s="18" t="str">
        <f t="shared" si="20"/>
        <v>巡洋舰</v>
      </c>
      <c r="B182" s="21" t="s">
        <v>1391</v>
      </c>
      <c r="C182" s="21">
        <v>10</v>
      </c>
      <c r="D182" s="21">
        <f t="shared" si="21"/>
        <v>10</v>
      </c>
      <c r="E182" s="21">
        <v>3</v>
      </c>
      <c r="F182" s="21">
        <v>0.42</v>
      </c>
      <c r="G182" s="21">
        <v>294</v>
      </c>
      <c r="H182" s="21">
        <v>3.5</v>
      </c>
      <c r="I182" s="21">
        <v>1</v>
      </c>
      <c r="J182" s="21">
        <v>5</v>
      </c>
      <c r="K182" s="21">
        <v>3</v>
      </c>
      <c r="L182" s="21">
        <v>5</v>
      </c>
      <c r="M182" s="21">
        <v>3</v>
      </c>
      <c r="N182" s="21">
        <v>3</v>
      </c>
      <c r="O182" s="21">
        <v>3590</v>
      </c>
      <c r="P182" s="21">
        <v>677</v>
      </c>
      <c r="Q182" s="21">
        <v>1</v>
      </c>
      <c r="R182" s="21">
        <v>0.8</v>
      </c>
      <c r="S182" s="21">
        <v>0.6</v>
      </c>
      <c r="T182" s="21">
        <v>0.45</v>
      </c>
      <c r="U182" s="21">
        <v>4780000</v>
      </c>
      <c r="V182" s="21">
        <v>5288</v>
      </c>
      <c r="W182" s="21">
        <v>0.5</v>
      </c>
      <c r="X182" s="21">
        <v>0.65</v>
      </c>
      <c r="Y182" s="21">
        <v>0.75</v>
      </c>
      <c r="Z182" s="21">
        <v>0.8</v>
      </c>
      <c r="AA182" s="21">
        <v>4320</v>
      </c>
      <c r="AB182" s="21">
        <v>0.6667</v>
      </c>
      <c r="AC182" s="21">
        <v>0.6667</v>
      </c>
      <c r="AD182" s="21">
        <v>0.6667</v>
      </c>
      <c r="AE182" s="21">
        <v>0.6667</v>
      </c>
      <c r="AF182" s="21">
        <v>5566</v>
      </c>
      <c r="AG182" s="21">
        <v>558000</v>
      </c>
      <c r="AH182" s="21">
        <v>1.2e-6</v>
      </c>
      <c r="AI182" s="21">
        <v>19.3</v>
      </c>
      <c r="AJ182" s="21">
        <v>58100</v>
      </c>
      <c r="AK182" s="21">
        <v>327</v>
      </c>
      <c r="AL182" s="21">
        <v>6</v>
      </c>
      <c r="AM182" s="21">
        <v>84.8</v>
      </c>
      <c r="AN182" s="21">
        <v>3</v>
      </c>
      <c r="AO182" s="21">
        <v>100</v>
      </c>
      <c r="AP182" s="18">
        <v>12870</v>
      </c>
      <c r="AQ182" s="18">
        <v>1395</v>
      </c>
      <c r="AR182" s="18">
        <v>0</v>
      </c>
      <c r="AS182" s="21" t="s">
        <v>3601</v>
      </c>
      <c r="AT182" s="22"/>
      <c r="AU182" s="22"/>
      <c r="AV182" s="22"/>
      <c r="AW182" s="22"/>
      <c r="AX182" s="22"/>
      <c r="AY182" s="22"/>
      <c r="AZ182" s="22"/>
      <c r="BA182" s="22"/>
      <c r="BB182" s="22"/>
      <c r="BC182" s="22"/>
      <c r="BD182" s="22"/>
      <c r="BE182" s="22"/>
      <c r="BF182" s="22"/>
      <c r="BG182" s="22"/>
      <c r="BH182" s="22"/>
      <c r="BI182" s="22"/>
      <c r="BJ182" s="22"/>
      <c r="BK182" s="22"/>
      <c r="BL182" s="22"/>
      <c r="BM182" s="22"/>
      <c r="BN182" s="22"/>
      <c r="BO182" s="22"/>
      <c r="BP182" s="22"/>
      <c r="BQ182" s="22"/>
      <c r="BR182" s="22"/>
      <c r="BS182" s="22"/>
      <c r="BT182" s="22"/>
      <c r="BU182" s="22"/>
      <c r="BV182" s="22"/>
      <c r="BW182" s="22"/>
      <c r="BX182" s="22"/>
      <c r="BY182" s="22"/>
      <c r="BZ182" s="22"/>
      <c r="CA182" s="22"/>
      <c r="CB182" s="22"/>
      <c r="CC182" s="22"/>
      <c r="CD182" s="22"/>
      <c r="CE182" s="22"/>
      <c r="CF182" s="22"/>
      <c r="CG182" s="22"/>
      <c r="CH182" s="22"/>
      <c r="CI182" s="22"/>
      <c r="CJ182" s="22"/>
      <c r="CK182" s="22"/>
      <c r="CL182" s="22"/>
      <c r="CM182" s="22"/>
      <c r="CN182" s="22"/>
      <c r="CO182" s="22"/>
      <c r="CP182" s="22"/>
      <c r="CQ182" s="22"/>
      <c r="CR182" s="22"/>
      <c r="CS182" s="22"/>
      <c r="CT182" s="22"/>
      <c r="CU182" s="22"/>
      <c r="CV182" s="22"/>
      <c r="CW182" s="22"/>
      <c r="CX182" s="22"/>
      <c r="CY182" s="22"/>
      <c r="CZ182" s="22"/>
      <c r="DA182" s="22"/>
      <c r="DB182" s="22"/>
      <c r="DC182" s="22"/>
      <c r="DD182" s="22"/>
      <c r="DE182" s="22"/>
      <c r="DF182" s="22"/>
      <c r="DG182" s="22"/>
      <c r="DH182" s="22"/>
      <c r="DI182" s="22"/>
      <c r="DJ182" s="22"/>
      <c r="DK182" s="22"/>
      <c r="DL182" s="22"/>
      <c r="DM182" s="22"/>
      <c r="DN182" s="22"/>
      <c r="DO182" s="22"/>
      <c r="DP182" s="22"/>
      <c r="DQ182" s="22"/>
      <c r="DR182" s="22"/>
      <c r="DS182" s="22"/>
      <c r="DT182" s="22"/>
      <c r="DU182" s="22"/>
      <c r="DV182" s="22"/>
      <c r="DW182" s="22"/>
      <c r="DX182" s="22"/>
      <c r="DY182" s="22"/>
      <c r="DZ182" s="22"/>
      <c r="EA182" s="22"/>
      <c r="EB182" s="22"/>
      <c r="EC182" s="22"/>
      <c r="ED182" s="22"/>
      <c r="EE182" s="22"/>
      <c r="EF182" s="22"/>
      <c r="EG182" s="22"/>
      <c r="EH182" s="22"/>
      <c r="EI182" s="22"/>
      <c r="EJ182" s="22"/>
      <c r="EK182" s="22"/>
      <c r="EL182" s="22"/>
      <c r="EM182" s="22"/>
      <c r="EN182" s="22"/>
      <c r="EO182" s="22"/>
      <c r="EP182" s="22"/>
      <c r="EQ182" s="22"/>
      <c r="ER182" s="22"/>
      <c r="ES182" s="23"/>
      <c r="ET182" s="22"/>
      <c r="EU182" s="22"/>
      <c r="EV182" s="22"/>
      <c r="EW182" s="22"/>
      <c r="EX182" s="22"/>
      <c r="EY182" s="18"/>
      <c r="EZ182" s="18"/>
      <c r="FA182" s="22"/>
      <c r="FB182" s="22"/>
      <c r="FC182" s="22"/>
      <c r="FD182" s="22"/>
      <c r="FE182" s="22"/>
      <c r="FF182" s="22"/>
      <c r="FG182" s="22"/>
      <c r="FH182" s="22"/>
      <c r="FI182" s="22"/>
      <c r="FJ182" s="22"/>
      <c r="FK182" s="22"/>
      <c r="FL182" s="22"/>
      <c r="FM182" s="22"/>
      <c r="FN182" s="22"/>
      <c r="FO182" s="22"/>
      <c r="FP182" s="22"/>
      <c r="FQ182" s="22"/>
      <c r="FR182" s="22"/>
      <c r="FS182" s="22"/>
      <c r="FT182" s="22"/>
      <c r="FU182" s="22"/>
      <c r="FV182" s="22"/>
      <c r="FW182" s="22"/>
      <c r="FX182" s="22"/>
      <c r="FY182" s="23"/>
      <c r="FZ182" s="22"/>
      <c r="GA182" s="22"/>
      <c r="GB182" s="22"/>
      <c r="GC182" s="22"/>
      <c r="GD182" s="22"/>
      <c r="GE182" s="22"/>
      <c r="GF182" s="22"/>
      <c r="GG182" s="22"/>
      <c r="GH182" s="22"/>
      <c r="GI182" s="22"/>
      <c r="GJ182" s="22"/>
      <c r="GK182" s="22"/>
      <c r="GL182" s="22"/>
      <c r="GM182" s="22">
        <f>-技能加成!$D$49*10%</f>
        <v>-0.5</v>
      </c>
      <c r="GN182" s="22">
        <f>-技能加成!$D$49*7.5%</f>
        <v>-0.375</v>
      </c>
      <c r="GO182" s="22">
        <f>技能加成!$D$10*50%</f>
        <v>2.5</v>
      </c>
      <c r="GP182" s="22">
        <f>技能加成!$D$10*20%</f>
        <v>1</v>
      </c>
      <c r="GQ182" s="22"/>
      <c r="GR182" s="22"/>
      <c r="GS182" s="22"/>
      <c r="GT182" s="22"/>
      <c r="GU182" s="22"/>
      <c r="GV182" s="22"/>
      <c r="GW182" s="22"/>
      <c r="GX182" s="22"/>
      <c r="GY182" s="22"/>
      <c r="HU182" s="3">
        <v>2</v>
      </c>
      <c r="HW182" s="3">
        <v>1</v>
      </c>
      <c r="HX182" s="3">
        <v>1</v>
      </c>
      <c r="JP182" s="1">
        <v>256</v>
      </c>
      <c r="JQ182" s="23"/>
    </row>
    <row r="183" spans="1:277">
      <c r="A183" s="18" t="str">
        <f t="shared" si="20"/>
        <v>巡洋舰</v>
      </c>
      <c r="B183" s="21" t="s">
        <v>1429</v>
      </c>
      <c r="C183" s="21">
        <v>10</v>
      </c>
      <c r="D183" s="21">
        <f t="shared" si="21"/>
        <v>10</v>
      </c>
      <c r="E183" s="21">
        <v>3</v>
      </c>
      <c r="F183" s="21">
        <v>0.46</v>
      </c>
      <c r="G183" s="21">
        <v>289</v>
      </c>
      <c r="H183" s="21">
        <v>3.5</v>
      </c>
      <c r="I183" s="21">
        <v>1</v>
      </c>
      <c r="J183" s="21">
        <v>5</v>
      </c>
      <c r="K183" s="21">
        <v>3</v>
      </c>
      <c r="L183" s="21">
        <v>5</v>
      </c>
      <c r="M183" s="21">
        <v>3</v>
      </c>
      <c r="N183" s="21">
        <v>3</v>
      </c>
      <c r="O183" s="21">
        <v>3840</v>
      </c>
      <c r="P183" s="21">
        <v>677</v>
      </c>
      <c r="Q183" s="21">
        <v>1</v>
      </c>
      <c r="R183" s="21">
        <v>0.8</v>
      </c>
      <c r="S183" s="21">
        <v>0.54</v>
      </c>
      <c r="T183" s="21">
        <v>0.5</v>
      </c>
      <c r="U183" s="21">
        <v>5050000</v>
      </c>
      <c r="V183" s="21">
        <v>4632</v>
      </c>
      <c r="W183" s="21">
        <v>0.5</v>
      </c>
      <c r="X183" s="21">
        <v>0.65</v>
      </c>
      <c r="Y183" s="21">
        <v>0.6375</v>
      </c>
      <c r="Z183" s="21">
        <v>0.9</v>
      </c>
      <c r="AA183" s="21">
        <v>4724</v>
      </c>
      <c r="AB183" s="21">
        <v>0.6667</v>
      </c>
      <c r="AC183" s="21">
        <v>0.6667</v>
      </c>
      <c r="AD183" s="21">
        <v>0.6667</v>
      </c>
      <c r="AE183" s="21">
        <v>0.6667</v>
      </c>
      <c r="AF183" s="21">
        <v>5566</v>
      </c>
      <c r="AG183" s="21">
        <v>558000</v>
      </c>
      <c r="AH183" s="21">
        <v>1.2e-6</v>
      </c>
      <c r="AI183" s="21">
        <v>20.6</v>
      </c>
      <c r="AJ183" s="21">
        <v>58750</v>
      </c>
      <c r="AK183" s="21">
        <v>321</v>
      </c>
      <c r="AL183" s="21">
        <v>6</v>
      </c>
      <c r="AM183" s="21">
        <v>90.1</v>
      </c>
      <c r="AN183" s="21">
        <v>3</v>
      </c>
      <c r="AO183" s="21">
        <v>100</v>
      </c>
      <c r="AP183" s="18">
        <v>11020</v>
      </c>
      <c r="AQ183" s="18">
        <v>1485</v>
      </c>
      <c r="AR183" s="18">
        <v>0</v>
      </c>
      <c r="AS183" s="21" t="s">
        <v>3601</v>
      </c>
      <c r="AT183" s="22"/>
      <c r="AU183" s="22"/>
      <c r="AV183" s="22"/>
      <c r="AW183" s="22"/>
      <c r="AX183" s="22"/>
      <c r="AY183" s="22"/>
      <c r="AZ183" s="22"/>
      <c r="BA183" s="22"/>
      <c r="BB183" s="22"/>
      <c r="BC183" s="22"/>
      <c r="BD183" s="22"/>
      <c r="BE183" s="22"/>
      <c r="BF183" s="22"/>
      <c r="BG183" s="22"/>
      <c r="BH183" s="22"/>
      <c r="BI183" s="22"/>
      <c r="BJ183" s="22"/>
      <c r="BK183" s="22"/>
      <c r="BL183" s="22"/>
      <c r="BM183" s="22"/>
      <c r="BN183" s="22"/>
      <c r="BO183" s="22"/>
      <c r="BP183" s="22"/>
      <c r="BQ183" s="22"/>
      <c r="BR183" s="22"/>
      <c r="BS183" s="22"/>
      <c r="BT183" s="22"/>
      <c r="BU183" s="22"/>
      <c r="BV183" s="22"/>
      <c r="BW183" s="22"/>
      <c r="BX183" s="22"/>
      <c r="BY183" s="22"/>
      <c r="BZ183" s="22"/>
      <c r="CA183" s="22"/>
      <c r="CB183" s="22"/>
      <c r="CC183" s="22"/>
      <c r="CD183" s="22"/>
      <c r="CE183" s="22"/>
      <c r="CF183" s="22"/>
      <c r="CG183" s="22"/>
      <c r="CH183" s="22"/>
      <c r="CI183" s="22"/>
      <c r="CJ183" s="22"/>
      <c r="CK183" s="22"/>
      <c r="CL183" s="22"/>
      <c r="CM183" s="22"/>
      <c r="CN183" s="22"/>
      <c r="CO183" s="22"/>
      <c r="CP183" s="22"/>
      <c r="CQ183" s="22"/>
      <c r="CR183" s="22"/>
      <c r="CS183" s="22"/>
      <c r="CT183" s="22"/>
      <c r="CU183" s="22"/>
      <c r="CV183" s="22"/>
      <c r="CW183" s="22"/>
      <c r="CX183" s="22"/>
      <c r="CY183" s="22"/>
      <c r="CZ183" s="22"/>
      <c r="DA183" s="22"/>
      <c r="DB183" s="22"/>
      <c r="DC183" s="22"/>
      <c r="DD183" s="22"/>
      <c r="DE183" s="22"/>
      <c r="DF183" s="22"/>
      <c r="DG183" s="22"/>
      <c r="DH183" s="22"/>
      <c r="DI183" s="22"/>
      <c r="DJ183" s="22"/>
      <c r="DK183" s="22"/>
      <c r="DL183" s="22"/>
      <c r="DM183" s="22"/>
      <c r="DN183" s="22"/>
      <c r="DO183" s="22"/>
      <c r="DP183" s="22"/>
      <c r="DQ183" s="22"/>
      <c r="DR183" s="22"/>
      <c r="DS183" s="22"/>
      <c r="DT183" s="22"/>
      <c r="DU183" s="22"/>
      <c r="DV183" s="22"/>
      <c r="DW183" s="22"/>
      <c r="DX183" s="22"/>
      <c r="DY183" s="22"/>
      <c r="DZ183" s="22"/>
      <c r="EA183" s="22"/>
      <c r="EB183" s="22"/>
      <c r="EC183" s="22"/>
      <c r="ED183" s="22"/>
      <c r="EE183" s="22"/>
      <c r="EF183" s="22"/>
      <c r="EG183" s="22"/>
      <c r="EH183" s="22"/>
      <c r="EI183" s="22"/>
      <c r="EJ183" s="22"/>
      <c r="EK183" s="22"/>
      <c r="EL183" s="22"/>
      <c r="EM183" s="22"/>
      <c r="EN183" s="22"/>
      <c r="EO183" s="22"/>
      <c r="EP183" s="22"/>
      <c r="EQ183" s="22"/>
      <c r="ER183" s="22"/>
      <c r="ES183" s="23"/>
      <c r="ET183" s="22"/>
      <c r="EU183" s="22"/>
      <c r="EV183" s="22"/>
      <c r="EW183" s="22"/>
      <c r="EX183" s="22"/>
      <c r="EY183" s="18"/>
      <c r="EZ183" s="18"/>
      <c r="FA183" s="22"/>
      <c r="FB183" s="22"/>
      <c r="FC183" s="22"/>
      <c r="FD183" s="22"/>
      <c r="FE183" s="22"/>
      <c r="FF183" s="22"/>
      <c r="FG183" s="22"/>
      <c r="FH183" s="22"/>
      <c r="FI183" s="22"/>
      <c r="FJ183" s="22"/>
      <c r="FK183" s="22"/>
      <c r="FL183" s="22"/>
      <c r="FM183" s="22"/>
      <c r="FN183" s="22"/>
      <c r="FO183" s="22"/>
      <c r="FP183" s="22"/>
      <c r="FQ183" s="22"/>
      <c r="FR183" s="22"/>
      <c r="FS183" s="22"/>
      <c r="FT183" s="22"/>
      <c r="FU183" s="22"/>
      <c r="FV183" s="22"/>
      <c r="FW183" s="22"/>
      <c r="FX183" s="22"/>
      <c r="FY183" s="23"/>
      <c r="FZ183" s="22"/>
      <c r="GA183" s="22"/>
      <c r="GB183" s="22"/>
      <c r="GC183" s="22"/>
      <c r="GD183" s="22"/>
      <c r="GE183" s="22"/>
      <c r="GF183" s="22"/>
      <c r="GG183" s="22"/>
      <c r="GH183" s="22"/>
      <c r="GI183" s="22"/>
      <c r="GJ183" s="22"/>
      <c r="GK183" s="22"/>
      <c r="GL183" s="22">
        <f>技能加成!$D$49*10%</f>
        <v>0.5</v>
      </c>
      <c r="GM183" s="22">
        <f>-技能加成!$D$49*7.5%</f>
        <v>-0.375</v>
      </c>
      <c r="GN183" s="22"/>
      <c r="GO183" s="22">
        <f>技能加成!$D$10*100%</f>
        <v>5</v>
      </c>
      <c r="GP183" s="22">
        <f>技能加成!$D$10*15%</f>
        <v>0.75</v>
      </c>
      <c r="GQ183" s="22"/>
      <c r="GR183" s="22"/>
      <c r="GS183" s="22"/>
      <c r="GT183" s="22"/>
      <c r="GU183" s="22"/>
      <c r="GV183" s="22"/>
      <c r="GW183" s="22"/>
      <c r="GX183" s="22"/>
      <c r="GY183" s="22"/>
      <c r="HU183" s="3">
        <v>4</v>
      </c>
      <c r="HW183" s="3">
        <v>0.5</v>
      </c>
      <c r="HX183" s="3">
        <v>0.5</v>
      </c>
      <c r="JP183" s="1">
        <v>270</v>
      </c>
      <c r="JQ183" s="23"/>
    </row>
    <row r="184" spans="1:277">
      <c r="A184" s="18" t="str">
        <f t="shared" si="20"/>
        <v>巡洋舰</v>
      </c>
      <c r="B184" s="21" t="s">
        <v>1470</v>
      </c>
      <c r="C184" s="21">
        <v>7</v>
      </c>
      <c r="D184" s="21">
        <f t="shared" si="21"/>
        <v>7</v>
      </c>
      <c r="E184" s="21">
        <v>3</v>
      </c>
      <c r="F184" s="21">
        <v>0.39</v>
      </c>
      <c r="G184" s="21">
        <v>243</v>
      </c>
      <c r="H184" s="21">
        <v>3</v>
      </c>
      <c r="I184" s="21">
        <v>1</v>
      </c>
      <c r="J184" s="21">
        <v>3</v>
      </c>
      <c r="K184" s="21">
        <v>2</v>
      </c>
      <c r="L184" s="21">
        <v>5</v>
      </c>
      <c r="M184" s="21">
        <v>3</v>
      </c>
      <c r="N184" s="21">
        <v>3</v>
      </c>
      <c r="O184" s="21">
        <v>5330</v>
      </c>
      <c r="P184" s="21">
        <v>658</v>
      </c>
      <c r="Q184" s="21">
        <v>1</v>
      </c>
      <c r="R184" s="21">
        <v>0.72</v>
      </c>
      <c r="S184" s="21">
        <v>0.6</v>
      </c>
      <c r="T184" s="21">
        <v>0.5</v>
      </c>
      <c r="U184" s="21">
        <v>6030000</v>
      </c>
      <c r="V184" s="21">
        <v>3598</v>
      </c>
      <c r="W184" s="21">
        <v>0.5</v>
      </c>
      <c r="X184" s="21">
        <v>0.5525</v>
      </c>
      <c r="Y184" s="21">
        <v>0.75</v>
      </c>
      <c r="Z184" s="21">
        <v>0.9</v>
      </c>
      <c r="AA184" s="21">
        <v>3652</v>
      </c>
      <c r="AB184" s="21">
        <v>0.6667</v>
      </c>
      <c r="AC184" s="21">
        <v>0.6667</v>
      </c>
      <c r="AD184" s="21">
        <v>0.6667</v>
      </c>
      <c r="AE184" s="21">
        <v>0.6667</v>
      </c>
      <c r="AF184" s="21">
        <v>2464</v>
      </c>
      <c r="AG184" s="21">
        <v>504000</v>
      </c>
      <c r="AH184" s="21">
        <v>1e-6</v>
      </c>
      <c r="AI184" s="21">
        <v>15.1</v>
      </c>
      <c r="AJ184" s="21">
        <v>64980</v>
      </c>
      <c r="AK184" s="21">
        <v>231</v>
      </c>
      <c r="AL184" s="21">
        <v>6</v>
      </c>
      <c r="AM184" s="21">
        <v>109.5</v>
      </c>
      <c r="AN184" s="21">
        <v>3</v>
      </c>
      <c r="AO184" s="21">
        <v>100</v>
      </c>
      <c r="AP184" s="18">
        <v>11720</v>
      </c>
      <c r="AQ184" s="18">
        <v>900</v>
      </c>
      <c r="AR184" s="18">
        <v>0</v>
      </c>
      <c r="AS184" s="21"/>
      <c r="AT184" s="22"/>
      <c r="AU184" s="22"/>
      <c r="AV184" s="22"/>
      <c r="AW184" s="22"/>
      <c r="AX184" s="22"/>
      <c r="AY184" s="22"/>
      <c r="AZ184" s="22"/>
      <c r="BA184" s="22"/>
      <c r="BB184" s="22"/>
      <c r="BC184" s="22"/>
      <c r="BD184" s="22"/>
      <c r="BE184" s="22"/>
      <c r="BF184" s="22"/>
      <c r="BG184" s="22"/>
      <c r="BH184" s="22"/>
      <c r="BI184" s="22"/>
      <c r="BJ184" s="22"/>
      <c r="BK184" s="22"/>
      <c r="BL184" s="22"/>
      <c r="BM184" s="22"/>
      <c r="BN184" s="22"/>
      <c r="BO184" s="22"/>
      <c r="BP184" s="22"/>
      <c r="BQ184" s="22"/>
      <c r="BR184" s="22"/>
      <c r="BS184" s="22"/>
      <c r="BT184" s="22"/>
      <c r="BU184" s="22"/>
      <c r="BV184" s="22"/>
      <c r="BW184" s="22"/>
      <c r="BX184" s="22"/>
      <c r="BY184" s="22"/>
      <c r="BZ184" s="22"/>
      <c r="CA184" s="22"/>
      <c r="CB184" s="22">
        <f>技能加成!$D$10*5%</f>
        <v>0.25</v>
      </c>
      <c r="CC184" s="22"/>
      <c r="CD184" s="22"/>
      <c r="CE184" s="22"/>
      <c r="CF184" s="22"/>
      <c r="CG184" s="22"/>
      <c r="CH184" s="22"/>
      <c r="CI184" s="22"/>
      <c r="CJ184" s="22"/>
      <c r="CK184" s="22"/>
      <c r="CL184" s="22"/>
      <c r="CM184" s="22"/>
      <c r="CN184" s="22"/>
      <c r="CO184" s="22"/>
      <c r="CP184" s="22"/>
      <c r="CQ184" s="22"/>
      <c r="CR184" s="22"/>
      <c r="CS184" s="22"/>
      <c r="CT184" s="22"/>
      <c r="CU184" s="22"/>
      <c r="CV184" s="22"/>
      <c r="CW184" s="22"/>
      <c r="CX184" s="22"/>
      <c r="CY184" s="22"/>
      <c r="CZ184" s="22"/>
      <c r="DA184" s="22"/>
      <c r="DB184" s="22"/>
      <c r="DC184" s="22"/>
      <c r="DD184" s="22"/>
      <c r="DE184" s="22"/>
      <c r="DF184" s="22"/>
      <c r="DG184" s="22"/>
      <c r="DH184" s="22"/>
      <c r="DI184" s="22"/>
      <c r="DJ184" s="22"/>
      <c r="DK184" s="22"/>
      <c r="DL184" s="22"/>
      <c r="DM184" s="22"/>
      <c r="DN184" s="22"/>
      <c r="DO184" s="22"/>
      <c r="DP184" s="22"/>
      <c r="DQ184" s="22"/>
      <c r="DR184" s="22"/>
      <c r="DS184" s="22"/>
      <c r="DT184" s="22"/>
      <c r="DU184" s="22"/>
      <c r="DV184" s="22"/>
      <c r="DW184" s="22"/>
      <c r="DX184" s="22"/>
      <c r="DY184" s="22"/>
      <c r="DZ184" s="22"/>
      <c r="EA184" s="22"/>
      <c r="EB184" s="22"/>
      <c r="EC184" s="22"/>
      <c r="ED184" s="22"/>
      <c r="EE184" s="22"/>
      <c r="EF184" s="22"/>
      <c r="EG184" s="22"/>
      <c r="EH184" s="22"/>
      <c r="EI184" s="22"/>
      <c r="EJ184" s="22"/>
      <c r="EK184" s="22"/>
      <c r="EL184" s="22"/>
      <c r="EM184" s="22"/>
      <c r="EN184" s="22"/>
      <c r="EO184" s="22"/>
      <c r="EP184" s="22"/>
      <c r="EQ184" s="22">
        <f>-技能加成!$D$10*7.5%</f>
        <v>-0.375</v>
      </c>
      <c r="ER184" s="22"/>
      <c r="ES184" s="23"/>
      <c r="ET184" s="22"/>
      <c r="EU184" s="22"/>
      <c r="EV184" s="22"/>
      <c r="EW184" s="22"/>
      <c r="EX184" s="22"/>
      <c r="EY184" s="18"/>
      <c r="EZ184" s="18"/>
      <c r="FA184" s="22"/>
      <c r="FB184" s="22"/>
      <c r="FC184" s="22"/>
      <c r="FD184" s="22"/>
      <c r="FE184" s="22"/>
      <c r="FF184" s="22"/>
      <c r="FG184" s="22"/>
      <c r="FH184" s="22"/>
      <c r="FI184" s="22"/>
      <c r="FJ184" s="22"/>
      <c r="FK184" s="22"/>
      <c r="FL184" s="22"/>
      <c r="FM184" s="22"/>
      <c r="FN184" s="22"/>
      <c r="FO184" s="22"/>
      <c r="FP184" s="22"/>
      <c r="FQ184" s="22"/>
      <c r="FR184" s="22"/>
      <c r="FS184" s="22"/>
      <c r="FT184" s="22"/>
      <c r="FU184" s="22"/>
      <c r="FV184" s="22"/>
      <c r="FW184" s="22"/>
      <c r="FX184" s="22"/>
      <c r="FY184" s="23"/>
      <c r="FZ184" s="22"/>
      <c r="GA184" s="22"/>
      <c r="GB184" s="22"/>
      <c r="GC184" s="22"/>
      <c r="GD184" s="22"/>
      <c r="GE184" s="22">
        <f>技能加成!$D$58*4%</f>
        <v>0.2</v>
      </c>
      <c r="GF184" s="22"/>
      <c r="GG184" s="22"/>
      <c r="GH184" s="22"/>
      <c r="GI184" s="22"/>
      <c r="GJ184" s="22"/>
      <c r="GK184" s="22"/>
      <c r="GL184" s="22"/>
      <c r="GM184" s="22"/>
      <c r="GN184" s="22"/>
      <c r="GO184" s="22"/>
      <c r="GP184" s="22"/>
      <c r="GQ184" s="22"/>
      <c r="GR184" s="22"/>
      <c r="GS184" s="22"/>
      <c r="GT184" s="22"/>
      <c r="GU184" s="22"/>
      <c r="GV184" s="22"/>
      <c r="GW184" s="22"/>
      <c r="GX184" s="22"/>
      <c r="GY184" s="22"/>
      <c r="IO184" s="3">
        <v>0.25</v>
      </c>
      <c r="JH184" s="1">
        <v>1</v>
      </c>
      <c r="JP184" s="1">
        <v>285</v>
      </c>
      <c r="JQ184" s="23"/>
    </row>
    <row r="185" spans="1:277">
      <c r="A185" s="18" t="str">
        <f t="shared" si="20"/>
        <v>巡洋舰</v>
      </c>
      <c r="B185" s="21" t="s">
        <v>1509</v>
      </c>
      <c r="C185" s="21">
        <v>7</v>
      </c>
      <c r="D185" s="21">
        <f t="shared" si="21"/>
        <v>7</v>
      </c>
      <c r="E185" s="21">
        <v>3</v>
      </c>
      <c r="F185" s="21">
        <v>0.36</v>
      </c>
      <c r="G185" s="21">
        <v>294</v>
      </c>
      <c r="H185" s="21">
        <v>3</v>
      </c>
      <c r="I185" s="21">
        <v>1</v>
      </c>
      <c r="J185" s="21">
        <v>3</v>
      </c>
      <c r="K185" s="21">
        <v>2</v>
      </c>
      <c r="L185" s="21">
        <v>5</v>
      </c>
      <c r="M185" s="21">
        <v>3</v>
      </c>
      <c r="N185" s="21">
        <v>3</v>
      </c>
      <c r="O185" s="21">
        <v>4697</v>
      </c>
      <c r="P185" s="21">
        <v>578</v>
      </c>
      <c r="Q185" s="21">
        <v>0.9</v>
      </c>
      <c r="R185" s="21">
        <v>0.8</v>
      </c>
      <c r="S185" s="21">
        <v>0.6</v>
      </c>
      <c r="T185" s="21">
        <v>0.5</v>
      </c>
      <c r="U185" s="21">
        <v>5430000</v>
      </c>
      <c r="V185" s="21">
        <v>4181</v>
      </c>
      <c r="W185" s="21">
        <v>0.4</v>
      </c>
      <c r="X185" s="21">
        <v>0.65</v>
      </c>
      <c r="Y185" s="21">
        <v>0.75</v>
      </c>
      <c r="Z185" s="21">
        <v>0.9</v>
      </c>
      <c r="AA185" s="21">
        <v>3703</v>
      </c>
      <c r="AB185" s="21">
        <v>0.6667</v>
      </c>
      <c r="AC185" s="21">
        <v>0.6667</v>
      </c>
      <c r="AD185" s="21">
        <v>0.6667</v>
      </c>
      <c r="AE185" s="21">
        <v>0.6667</v>
      </c>
      <c r="AF185" s="21">
        <v>2157</v>
      </c>
      <c r="AG185" s="21">
        <v>504000</v>
      </c>
      <c r="AH185" s="21">
        <v>1e-6</v>
      </c>
      <c r="AI185" s="21">
        <v>12.4</v>
      </c>
      <c r="AJ185" s="21">
        <v>53110</v>
      </c>
      <c r="AK185" s="21">
        <v>272</v>
      </c>
      <c r="AL185" s="21">
        <v>6</v>
      </c>
      <c r="AM185" s="21">
        <v>86</v>
      </c>
      <c r="AN185" s="21">
        <v>3</v>
      </c>
      <c r="AO185" s="21">
        <v>100</v>
      </c>
      <c r="AP185" s="18">
        <v>11590</v>
      </c>
      <c r="AQ185" s="18">
        <v>900</v>
      </c>
      <c r="AR185" s="18">
        <v>0</v>
      </c>
      <c r="AS185" s="21"/>
      <c r="AT185" s="22"/>
      <c r="AU185" s="22"/>
      <c r="AV185" s="22"/>
      <c r="AW185" s="22"/>
      <c r="AX185" s="22"/>
      <c r="AY185" s="22"/>
      <c r="AZ185" s="22"/>
      <c r="BA185" s="22"/>
      <c r="BB185" s="22"/>
      <c r="BC185" s="22"/>
      <c r="BD185" s="22"/>
      <c r="BE185" s="22"/>
      <c r="BF185" s="22"/>
      <c r="BG185" s="22"/>
      <c r="BH185" s="22"/>
      <c r="BI185" s="22"/>
      <c r="BJ185" s="22"/>
      <c r="BK185" s="22"/>
      <c r="BL185" s="22"/>
      <c r="BM185" s="22"/>
      <c r="BN185" s="22"/>
      <c r="BO185" s="22"/>
      <c r="BP185" s="22"/>
      <c r="BQ185" s="22"/>
      <c r="BR185" s="22"/>
      <c r="BS185" s="22"/>
      <c r="BT185" s="22"/>
      <c r="BU185" s="22"/>
      <c r="BV185" s="22"/>
      <c r="BW185" s="22"/>
      <c r="BX185" s="22"/>
      <c r="BY185" s="22"/>
      <c r="BZ185" s="22"/>
      <c r="CA185" s="22"/>
      <c r="CB185" s="22"/>
      <c r="CC185" s="22"/>
      <c r="CD185" s="22"/>
      <c r="CE185" s="22"/>
      <c r="CF185" s="22"/>
      <c r="CG185" s="22"/>
      <c r="CH185" s="22">
        <f>-技能加成!$D$10*4%</f>
        <v>-0.2</v>
      </c>
      <c r="CI185" s="22"/>
      <c r="CJ185" s="22"/>
      <c r="CK185" s="22"/>
      <c r="CL185" s="22"/>
      <c r="CM185" s="22"/>
      <c r="CN185" s="22"/>
      <c r="CO185" s="22"/>
      <c r="CP185" s="22"/>
      <c r="CQ185" s="22"/>
      <c r="CR185" s="22"/>
      <c r="CS185" s="22"/>
      <c r="CT185" s="22"/>
      <c r="CU185" s="22"/>
      <c r="CV185" s="22"/>
      <c r="CW185" s="22">
        <f>技能加成!$D$10*7.5%</f>
        <v>0.375</v>
      </c>
      <c r="CX185" s="22"/>
      <c r="CY185" s="22"/>
      <c r="CZ185" s="22"/>
      <c r="DA185" s="22"/>
      <c r="DB185" s="22"/>
      <c r="DC185" s="22"/>
      <c r="DD185" s="22"/>
      <c r="DE185" s="22"/>
      <c r="DF185" s="22"/>
      <c r="DG185" s="22"/>
      <c r="DH185" s="22"/>
      <c r="DI185" s="22"/>
      <c r="DJ185" s="22"/>
      <c r="DK185" s="22"/>
      <c r="DL185" s="22"/>
      <c r="DM185" s="22"/>
      <c r="DN185" s="22"/>
      <c r="DO185" s="22"/>
      <c r="DP185" s="22"/>
      <c r="DQ185" s="22"/>
      <c r="DR185" s="22"/>
      <c r="DS185" s="22"/>
      <c r="DT185" s="22"/>
      <c r="DU185" s="22"/>
      <c r="DV185" s="22"/>
      <c r="DW185" s="22"/>
      <c r="DX185" s="22"/>
      <c r="DY185" s="22"/>
      <c r="DZ185" s="22"/>
      <c r="EA185" s="22"/>
      <c r="EB185" s="22"/>
      <c r="EC185" s="22"/>
      <c r="ED185" s="22"/>
      <c r="EE185" s="22"/>
      <c r="EF185" s="22"/>
      <c r="EG185" s="22"/>
      <c r="EH185" s="22"/>
      <c r="EI185" s="22"/>
      <c r="EJ185" s="22"/>
      <c r="EK185" s="22"/>
      <c r="EL185" s="22"/>
      <c r="EM185" s="22"/>
      <c r="EN185" s="22"/>
      <c r="EO185" s="22"/>
      <c r="EP185" s="22"/>
      <c r="EQ185" s="22"/>
      <c r="ER185" s="22"/>
      <c r="ES185" s="23"/>
      <c r="ET185" s="22"/>
      <c r="EU185" s="22"/>
      <c r="EV185" s="22"/>
      <c r="EW185" s="22"/>
      <c r="EX185" s="22"/>
      <c r="EY185" s="18"/>
      <c r="EZ185" s="18"/>
      <c r="FA185" s="22"/>
      <c r="FB185" s="22"/>
      <c r="FC185" s="22"/>
      <c r="FD185" s="22"/>
      <c r="FE185" s="22"/>
      <c r="FF185" s="22"/>
      <c r="FG185" s="22"/>
      <c r="FH185" s="22"/>
      <c r="FI185" s="22"/>
      <c r="FJ185" s="22"/>
      <c r="FK185" s="22"/>
      <c r="FL185" s="22"/>
      <c r="FM185" s="22"/>
      <c r="FN185" s="22"/>
      <c r="FO185" s="22"/>
      <c r="FP185" s="22"/>
      <c r="FQ185" s="22"/>
      <c r="FR185" s="22"/>
      <c r="FS185" s="22"/>
      <c r="FT185" s="22"/>
      <c r="FU185" s="22"/>
      <c r="FV185" s="22"/>
      <c r="FW185" s="22"/>
      <c r="FX185" s="22"/>
      <c r="FY185" s="23"/>
      <c r="FZ185" s="22"/>
      <c r="GA185" s="22"/>
      <c r="GB185" s="22">
        <f>技能加成!$D$58*5%</f>
        <v>0.25</v>
      </c>
      <c r="GC185" s="22"/>
      <c r="GD185" s="22"/>
      <c r="GE185" s="22"/>
      <c r="GF185" s="22"/>
      <c r="GG185" s="22"/>
      <c r="GH185" s="22"/>
      <c r="GI185" s="22"/>
      <c r="GJ185" s="22"/>
      <c r="GK185" s="22"/>
      <c r="GL185" s="22"/>
      <c r="GM185" s="22"/>
      <c r="GN185" s="22"/>
      <c r="GO185" s="22"/>
      <c r="GP185" s="22"/>
      <c r="GQ185" s="22"/>
      <c r="GR185" s="22"/>
      <c r="GS185" s="22"/>
      <c r="GT185" s="22"/>
      <c r="GU185" s="22"/>
      <c r="GV185" s="22"/>
      <c r="GW185" s="22"/>
      <c r="GX185" s="22"/>
      <c r="GY185" s="22"/>
      <c r="IP185" s="3">
        <v>0.25</v>
      </c>
      <c r="JH185" s="1">
        <v>1</v>
      </c>
      <c r="JP185" s="1">
        <v>242</v>
      </c>
      <c r="JQ185" s="23"/>
    </row>
    <row r="186" spans="1:277">
      <c r="A186" s="18" t="str">
        <f t="shared" si="20"/>
        <v>巡洋舰</v>
      </c>
      <c r="B186" s="21" t="s">
        <v>1547</v>
      </c>
      <c r="C186" s="21">
        <v>7</v>
      </c>
      <c r="D186" s="21">
        <f t="shared" si="21"/>
        <v>7</v>
      </c>
      <c r="E186" s="21">
        <v>3</v>
      </c>
      <c r="F186" s="21">
        <v>0.36</v>
      </c>
      <c r="G186" s="21">
        <v>267</v>
      </c>
      <c r="H186" s="21">
        <v>3</v>
      </c>
      <c r="I186" s="21">
        <v>1</v>
      </c>
      <c r="J186" s="21">
        <v>3</v>
      </c>
      <c r="K186" s="21">
        <v>2</v>
      </c>
      <c r="L186" s="21">
        <v>5</v>
      </c>
      <c r="M186" s="21">
        <v>3</v>
      </c>
      <c r="N186" s="21">
        <v>3</v>
      </c>
      <c r="O186" s="21">
        <v>3422</v>
      </c>
      <c r="P186" s="21">
        <v>716</v>
      </c>
      <c r="Q186" s="21">
        <v>1</v>
      </c>
      <c r="R186" s="21">
        <v>0.8</v>
      </c>
      <c r="S186" s="21">
        <v>0.6</v>
      </c>
      <c r="T186" s="21">
        <v>0.45</v>
      </c>
      <c r="U186" s="21">
        <v>4220000</v>
      </c>
      <c r="V186" s="21">
        <v>5041</v>
      </c>
      <c r="W186" s="21">
        <v>0.5</v>
      </c>
      <c r="X186" s="21">
        <v>0.65</v>
      </c>
      <c r="Y186" s="21">
        <v>0.75</v>
      </c>
      <c r="Z186" s="21">
        <v>0.8</v>
      </c>
      <c r="AA186" s="21">
        <v>4118</v>
      </c>
      <c r="AB186" s="21">
        <v>0.6667</v>
      </c>
      <c r="AC186" s="21">
        <v>0.6667</v>
      </c>
      <c r="AD186" s="21">
        <v>0.6667</v>
      </c>
      <c r="AE186" s="21">
        <v>0.6667</v>
      </c>
      <c r="AF186" s="21">
        <v>3081</v>
      </c>
      <c r="AG186" s="21">
        <v>504000</v>
      </c>
      <c r="AH186" s="21">
        <v>1e-6</v>
      </c>
      <c r="AI186" s="21">
        <v>13.3</v>
      </c>
      <c r="AJ186" s="21">
        <v>58100</v>
      </c>
      <c r="AK186" s="21">
        <v>258</v>
      </c>
      <c r="AL186" s="21">
        <v>6</v>
      </c>
      <c r="AM186" s="21">
        <v>99.3</v>
      </c>
      <c r="AN186" s="21">
        <v>3</v>
      </c>
      <c r="AO186" s="21">
        <v>100</v>
      </c>
      <c r="AP186" s="18">
        <v>11750</v>
      </c>
      <c r="AQ186" s="18">
        <v>960</v>
      </c>
      <c r="AR186" s="18">
        <v>0</v>
      </c>
      <c r="AS186" s="21"/>
      <c r="AT186" s="22"/>
      <c r="AU186" s="22"/>
      <c r="AV186" s="22"/>
      <c r="AW186" s="22"/>
      <c r="AX186" s="22"/>
      <c r="AY186" s="22"/>
      <c r="AZ186" s="22"/>
      <c r="BA186" s="22"/>
      <c r="BB186" s="22"/>
      <c r="BC186" s="22"/>
      <c r="BD186" s="22"/>
      <c r="BE186" s="22"/>
      <c r="BF186" s="22"/>
      <c r="BG186" s="22"/>
      <c r="BH186" s="22"/>
      <c r="BI186" s="22"/>
      <c r="BJ186" s="22"/>
      <c r="BK186" s="22"/>
      <c r="BL186" s="22"/>
      <c r="BM186" s="22"/>
      <c r="BN186" s="22"/>
      <c r="BO186" s="22"/>
      <c r="BP186" s="22"/>
      <c r="BQ186" s="22"/>
      <c r="BR186" s="22"/>
      <c r="BS186" s="22"/>
      <c r="BT186" s="22"/>
      <c r="BU186" s="22"/>
      <c r="BV186" s="22"/>
      <c r="BW186" s="22"/>
      <c r="BX186" s="22"/>
      <c r="BY186" s="22"/>
      <c r="BZ186" s="22"/>
      <c r="CA186" s="22">
        <f>技能加成!$D$10*5%</f>
        <v>0.25</v>
      </c>
      <c r="CB186" s="22"/>
      <c r="CC186" s="22"/>
      <c r="CD186" s="22"/>
      <c r="CE186" s="22"/>
      <c r="CF186" s="22"/>
      <c r="CG186" s="22"/>
      <c r="CH186" s="22"/>
      <c r="CI186" s="22"/>
      <c r="CJ186" s="22"/>
      <c r="CK186" s="22"/>
      <c r="CL186" s="22"/>
      <c r="CM186" s="22"/>
      <c r="CN186" s="22"/>
      <c r="CO186" s="22"/>
      <c r="CP186" s="22"/>
      <c r="CQ186" s="22"/>
      <c r="CR186" s="22"/>
      <c r="CS186" s="22"/>
      <c r="CT186" s="22"/>
      <c r="CU186" s="22"/>
      <c r="CV186" s="22"/>
      <c r="CW186" s="22"/>
      <c r="CX186" s="22"/>
      <c r="CY186" s="22"/>
      <c r="CZ186" s="22"/>
      <c r="DA186" s="22"/>
      <c r="DB186" s="22"/>
      <c r="DC186" s="22"/>
      <c r="DD186" s="22"/>
      <c r="DE186" s="22"/>
      <c r="DF186" s="22"/>
      <c r="DG186" s="22"/>
      <c r="DH186" s="22"/>
      <c r="DI186" s="22"/>
      <c r="DJ186" s="22"/>
      <c r="DK186" s="22"/>
      <c r="DL186" s="22"/>
      <c r="DM186" s="22"/>
      <c r="DN186" s="22"/>
      <c r="DO186" s="22"/>
      <c r="DP186" s="22"/>
      <c r="DQ186" s="22"/>
      <c r="DR186" s="22"/>
      <c r="DS186" s="22"/>
      <c r="DT186" s="22"/>
      <c r="DU186" s="22"/>
      <c r="DV186" s="22"/>
      <c r="DW186" s="22"/>
      <c r="DX186" s="22"/>
      <c r="DY186" s="22"/>
      <c r="DZ186" s="22"/>
      <c r="EA186" s="22"/>
      <c r="EB186" s="22"/>
      <c r="EC186" s="22"/>
      <c r="ED186" s="22"/>
      <c r="EE186" s="22"/>
      <c r="EF186" s="22"/>
      <c r="EG186" s="22"/>
      <c r="EH186" s="22"/>
      <c r="EI186" s="22"/>
      <c r="EJ186" s="22"/>
      <c r="EK186" s="22"/>
      <c r="EL186" s="22"/>
      <c r="EM186" s="22"/>
      <c r="EN186" s="22"/>
      <c r="EO186" s="22"/>
      <c r="EP186" s="22">
        <f>-技能加成!$D$10*10%</f>
        <v>-0.5</v>
      </c>
      <c r="EQ186" s="22"/>
      <c r="ER186" s="22"/>
      <c r="ES186" s="23"/>
      <c r="ET186" s="22"/>
      <c r="EU186" s="22"/>
      <c r="EV186" s="22"/>
      <c r="EW186" s="22"/>
      <c r="EX186" s="22"/>
      <c r="EY186" s="18"/>
      <c r="EZ186" s="18"/>
      <c r="FA186" s="22"/>
      <c r="FB186" s="22"/>
      <c r="FC186" s="22"/>
      <c r="FD186" s="22"/>
      <c r="FE186" s="22"/>
      <c r="FF186" s="22"/>
      <c r="FG186" s="22"/>
      <c r="FH186" s="22"/>
      <c r="FI186" s="22"/>
      <c r="FJ186" s="22"/>
      <c r="FK186" s="22"/>
      <c r="FL186" s="22"/>
      <c r="FM186" s="22"/>
      <c r="FN186" s="22"/>
      <c r="FO186" s="22"/>
      <c r="FP186" s="22"/>
      <c r="FQ186" s="22"/>
      <c r="FR186" s="22"/>
      <c r="FS186" s="22"/>
      <c r="FT186" s="22"/>
      <c r="FU186" s="22"/>
      <c r="FV186" s="22"/>
      <c r="FW186" s="22"/>
      <c r="FX186" s="22"/>
      <c r="FY186" s="23"/>
      <c r="FZ186" s="22"/>
      <c r="GA186" s="22"/>
      <c r="GB186" s="22"/>
      <c r="GC186" s="22"/>
      <c r="GD186" s="22"/>
      <c r="GE186" s="22"/>
      <c r="GF186" s="22">
        <f>技能加成!$D$58*4%</f>
        <v>0.2</v>
      </c>
      <c r="GG186" s="22"/>
      <c r="GH186" s="22"/>
      <c r="GI186" s="22"/>
      <c r="GJ186" s="22"/>
      <c r="GK186" s="22"/>
      <c r="GL186" s="22"/>
      <c r="GM186" s="22"/>
      <c r="GN186" s="22"/>
      <c r="GO186" s="22"/>
      <c r="GP186" s="22"/>
      <c r="GQ186" s="22"/>
      <c r="GR186" s="22"/>
      <c r="GS186" s="22"/>
      <c r="GT186" s="22"/>
      <c r="GU186" s="22"/>
      <c r="GV186" s="22"/>
      <c r="GW186" s="22"/>
      <c r="GX186" s="22"/>
      <c r="GY186" s="22"/>
      <c r="IN186" s="3">
        <v>0.25</v>
      </c>
      <c r="JI186" s="1">
        <v>1</v>
      </c>
      <c r="JP186" s="1">
        <v>264</v>
      </c>
      <c r="JQ186" s="23"/>
    </row>
    <row r="187" spans="1:277">
      <c r="A187" s="18" t="str">
        <f t="shared" si="20"/>
        <v>巡洋舰</v>
      </c>
      <c r="B187" s="21" t="s">
        <v>1584</v>
      </c>
      <c r="C187" s="21">
        <v>7</v>
      </c>
      <c r="D187" s="21">
        <f t="shared" si="21"/>
        <v>7</v>
      </c>
      <c r="E187" s="21">
        <v>3</v>
      </c>
      <c r="F187" s="21">
        <v>0.41</v>
      </c>
      <c r="G187" s="21">
        <v>262</v>
      </c>
      <c r="H187" s="21">
        <v>3</v>
      </c>
      <c r="I187" s="21">
        <v>1</v>
      </c>
      <c r="J187" s="21">
        <v>3</v>
      </c>
      <c r="K187" s="21">
        <v>2</v>
      </c>
      <c r="L187" s="21">
        <v>5</v>
      </c>
      <c r="M187" s="21">
        <v>3</v>
      </c>
      <c r="N187" s="21">
        <v>3</v>
      </c>
      <c r="O187" s="21">
        <v>3661</v>
      </c>
      <c r="P187" s="21">
        <v>627</v>
      </c>
      <c r="Q187" s="21">
        <v>1</v>
      </c>
      <c r="R187" s="21">
        <v>0.8</v>
      </c>
      <c r="S187" s="21">
        <v>0.54</v>
      </c>
      <c r="T187" s="21">
        <v>0.5</v>
      </c>
      <c r="U187" s="21">
        <v>4440000</v>
      </c>
      <c r="V187" s="21">
        <v>4416</v>
      </c>
      <c r="W187" s="21">
        <v>0.5</v>
      </c>
      <c r="X187" s="21">
        <v>0.65</v>
      </c>
      <c r="Y187" s="21">
        <v>0.6375</v>
      </c>
      <c r="Z187" s="21">
        <v>0.9</v>
      </c>
      <c r="AA187" s="21">
        <v>4504</v>
      </c>
      <c r="AB187" s="21">
        <v>0.6667</v>
      </c>
      <c r="AC187" s="21">
        <v>0.6667</v>
      </c>
      <c r="AD187" s="21">
        <v>0.6667</v>
      </c>
      <c r="AE187" s="21">
        <v>0.6667</v>
      </c>
      <c r="AF187" s="21">
        <v>2364</v>
      </c>
      <c r="AG187" s="21">
        <v>504000</v>
      </c>
      <c r="AH187" s="21">
        <v>1e-6</v>
      </c>
      <c r="AI187" s="21">
        <v>14.2</v>
      </c>
      <c r="AJ187" s="21">
        <v>58750</v>
      </c>
      <c r="AK187" s="21">
        <v>254</v>
      </c>
      <c r="AL187" s="21">
        <v>6</v>
      </c>
      <c r="AM187" s="21">
        <v>105.4</v>
      </c>
      <c r="AN187" s="21">
        <v>3</v>
      </c>
      <c r="AO187" s="21">
        <v>100</v>
      </c>
      <c r="AP187" s="18">
        <v>11460</v>
      </c>
      <c r="AQ187" s="18">
        <v>930</v>
      </c>
      <c r="AR187" s="18">
        <v>0</v>
      </c>
      <c r="AS187" s="21"/>
      <c r="AT187" s="22"/>
      <c r="AU187" s="22"/>
      <c r="AV187" s="22"/>
      <c r="AW187" s="22"/>
      <c r="AX187" s="22"/>
      <c r="AY187" s="22"/>
      <c r="AZ187" s="22"/>
      <c r="BA187" s="22"/>
      <c r="BB187" s="22"/>
      <c r="BC187" s="22"/>
      <c r="BD187" s="22"/>
      <c r="BE187" s="22"/>
      <c r="BF187" s="22"/>
      <c r="BG187" s="22"/>
      <c r="BH187" s="22"/>
      <c r="BI187" s="22"/>
      <c r="BJ187" s="22"/>
      <c r="BK187" s="22"/>
      <c r="BL187" s="22"/>
      <c r="BM187" s="22"/>
      <c r="BN187" s="22"/>
      <c r="BO187" s="22"/>
      <c r="BP187" s="22"/>
      <c r="BQ187" s="22"/>
      <c r="BR187" s="22"/>
      <c r="BS187" s="22"/>
      <c r="BT187" s="22"/>
      <c r="BU187" s="22"/>
      <c r="BV187" s="22"/>
      <c r="BW187" s="22"/>
      <c r="BX187" s="22"/>
      <c r="BY187" s="22"/>
      <c r="BZ187" s="22"/>
      <c r="CA187" s="22"/>
      <c r="CB187" s="22">
        <f>技能加成!$D$10*5%</f>
        <v>0.25</v>
      </c>
      <c r="CC187" s="22"/>
      <c r="CD187" s="22"/>
      <c r="CE187" s="22"/>
      <c r="CF187" s="22"/>
      <c r="CG187" s="22"/>
      <c r="CH187" s="22"/>
      <c r="CI187" s="22"/>
      <c r="CJ187" s="22"/>
      <c r="CK187" s="22"/>
      <c r="CL187" s="22"/>
      <c r="CM187" s="22"/>
      <c r="CN187" s="22"/>
      <c r="CO187" s="22"/>
      <c r="CP187" s="22"/>
      <c r="CQ187" s="22"/>
      <c r="CR187" s="22"/>
      <c r="CS187" s="22"/>
      <c r="CT187" s="22"/>
      <c r="CU187" s="22"/>
      <c r="CV187" s="22">
        <f>技能加成!$D$10*7.5%</f>
        <v>0.375</v>
      </c>
      <c r="CW187" s="22"/>
      <c r="CX187" s="22"/>
      <c r="CY187" s="22"/>
      <c r="CZ187" s="22"/>
      <c r="DA187" s="22"/>
      <c r="DB187" s="22"/>
      <c r="DC187" s="22"/>
      <c r="DD187" s="22"/>
      <c r="DE187" s="22"/>
      <c r="DF187" s="22"/>
      <c r="DG187" s="22"/>
      <c r="DH187" s="22"/>
      <c r="DI187" s="22"/>
      <c r="DJ187" s="22"/>
      <c r="DK187" s="22"/>
      <c r="DL187" s="22"/>
      <c r="DM187" s="22"/>
      <c r="DN187" s="22"/>
      <c r="DO187" s="22"/>
      <c r="DP187" s="22"/>
      <c r="DQ187" s="22"/>
      <c r="DR187" s="22"/>
      <c r="DS187" s="22"/>
      <c r="DT187" s="22"/>
      <c r="DU187" s="22"/>
      <c r="DV187" s="22"/>
      <c r="DW187" s="22"/>
      <c r="DX187" s="22"/>
      <c r="DY187" s="22"/>
      <c r="DZ187" s="22"/>
      <c r="EA187" s="22"/>
      <c r="EB187" s="22"/>
      <c r="EC187" s="22"/>
      <c r="ED187" s="22"/>
      <c r="EE187" s="22"/>
      <c r="EF187" s="22"/>
      <c r="EG187" s="22"/>
      <c r="EH187" s="22"/>
      <c r="EI187" s="22"/>
      <c r="EJ187" s="22"/>
      <c r="EK187" s="22"/>
      <c r="EL187" s="22"/>
      <c r="EM187" s="22"/>
      <c r="EN187" s="22"/>
      <c r="EO187" s="22"/>
      <c r="EP187" s="22"/>
      <c r="EQ187" s="22"/>
      <c r="ER187" s="22"/>
      <c r="ES187" s="23"/>
      <c r="ET187" s="22"/>
      <c r="EU187" s="22"/>
      <c r="EV187" s="22"/>
      <c r="EW187" s="22"/>
      <c r="EX187" s="22"/>
      <c r="EY187" s="18"/>
      <c r="EZ187" s="18"/>
      <c r="FA187" s="22"/>
      <c r="FB187" s="22"/>
      <c r="FC187" s="22"/>
      <c r="FD187" s="22"/>
      <c r="FE187" s="22"/>
      <c r="FF187" s="22"/>
      <c r="FG187" s="22"/>
      <c r="FH187" s="22"/>
      <c r="FI187" s="22"/>
      <c r="FJ187" s="22"/>
      <c r="FK187" s="22"/>
      <c r="FL187" s="22"/>
      <c r="FM187" s="22"/>
      <c r="FN187" s="22"/>
      <c r="FO187" s="22"/>
      <c r="FP187" s="22"/>
      <c r="FQ187" s="22"/>
      <c r="FR187" s="22"/>
      <c r="FS187" s="22"/>
      <c r="FT187" s="22"/>
      <c r="FU187" s="22"/>
      <c r="FV187" s="22"/>
      <c r="FW187" s="22"/>
      <c r="FX187" s="22"/>
      <c r="FY187" s="23"/>
      <c r="FZ187" s="22"/>
      <c r="GA187" s="22"/>
      <c r="GB187" s="22"/>
      <c r="GC187" s="22">
        <f>技能加成!$D$58*5%</f>
        <v>0.25</v>
      </c>
      <c r="GD187" s="22"/>
      <c r="GE187" s="22"/>
      <c r="GF187" s="22"/>
      <c r="GG187" s="22"/>
      <c r="GH187" s="22"/>
      <c r="GI187" s="22"/>
      <c r="GJ187" s="22"/>
      <c r="GK187" s="22"/>
      <c r="GL187" s="22"/>
      <c r="GM187" s="22"/>
      <c r="GN187" s="22"/>
      <c r="GO187" s="22"/>
      <c r="GP187" s="22"/>
      <c r="GQ187" s="22"/>
      <c r="GR187" s="22"/>
      <c r="GS187" s="22"/>
      <c r="GT187" s="22"/>
      <c r="GU187" s="22"/>
      <c r="GV187" s="22"/>
      <c r="GW187" s="22"/>
      <c r="GX187" s="22"/>
      <c r="GY187" s="22"/>
      <c r="IO187" s="3">
        <v>0.25</v>
      </c>
      <c r="JI187" s="1">
        <v>1</v>
      </c>
      <c r="JP187" s="1">
        <v>277</v>
      </c>
      <c r="JQ187" s="23"/>
    </row>
    <row r="188" spans="1:277">
      <c r="A188" s="18" t="str">
        <f t="shared" si="20"/>
        <v>巡洋舰</v>
      </c>
      <c r="B188" s="21" t="s">
        <v>1619</v>
      </c>
      <c r="C188" s="21">
        <v>8</v>
      </c>
      <c r="D188" s="21">
        <f t="shared" si="21"/>
        <v>8</v>
      </c>
      <c r="E188" s="21">
        <v>3</v>
      </c>
      <c r="F188" s="21">
        <v>0.41</v>
      </c>
      <c r="G188" s="21">
        <v>247</v>
      </c>
      <c r="H188" s="21">
        <v>3</v>
      </c>
      <c r="I188" s="21">
        <v>1</v>
      </c>
      <c r="J188" s="21">
        <v>3</v>
      </c>
      <c r="K188" s="21">
        <v>2</v>
      </c>
      <c r="L188" s="21">
        <v>6</v>
      </c>
      <c r="M188" s="21">
        <v>3</v>
      </c>
      <c r="N188" s="21">
        <v>3</v>
      </c>
      <c r="O188" s="21">
        <v>5855</v>
      </c>
      <c r="P188" s="21">
        <v>707</v>
      </c>
      <c r="Q188" s="21">
        <v>1</v>
      </c>
      <c r="R188" s="21">
        <v>0.72</v>
      </c>
      <c r="S188" s="21">
        <v>0.6</v>
      </c>
      <c r="T188" s="21">
        <v>0.5</v>
      </c>
      <c r="U188" s="21">
        <v>6750000</v>
      </c>
      <c r="V188" s="21">
        <v>3953</v>
      </c>
      <c r="W188" s="21">
        <v>0.5</v>
      </c>
      <c r="X188" s="21">
        <v>0.5525</v>
      </c>
      <c r="Y188" s="21">
        <v>0.75</v>
      </c>
      <c r="Z188" s="21">
        <v>0.9</v>
      </c>
      <c r="AA188" s="21">
        <v>4013</v>
      </c>
      <c r="AB188" s="21">
        <v>0.6667</v>
      </c>
      <c r="AC188" s="21">
        <v>0.6667</v>
      </c>
      <c r="AD188" s="21">
        <v>0.6667</v>
      </c>
      <c r="AE188" s="21">
        <v>0.6667</v>
      </c>
      <c r="AF188" s="21">
        <v>2824</v>
      </c>
      <c r="AG188" s="21">
        <v>522000</v>
      </c>
      <c r="AH188" s="21">
        <v>1.2e-6</v>
      </c>
      <c r="AI188" s="21">
        <v>15.2</v>
      </c>
      <c r="AJ188" s="21">
        <v>64980</v>
      </c>
      <c r="AK188" s="21">
        <v>233</v>
      </c>
      <c r="AL188" s="21">
        <v>6</v>
      </c>
      <c r="AM188" s="21">
        <v>104.4</v>
      </c>
      <c r="AN188" s="21">
        <v>3</v>
      </c>
      <c r="AO188" s="21">
        <v>100</v>
      </c>
      <c r="AP188" s="18">
        <v>11720</v>
      </c>
      <c r="AQ188" s="18">
        <v>900</v>
      </c>
      <c r="AR188" s="18">
        <v>0</v>
      </c>
      <c r="AS188" s="21"/>
      <c r="AT188" s="22"/>
      <c r="AU188" s="22"/>
      <c r="AV188" s="22"/>
      <c r="AW188" s="22"/>
      <c r="AX188" s="22"/>
      <c r="AY188" s="22"/>
      <c r="AZ188" s="22"/>
      <c r="BA188" s="22"/>
      <c r="BB188" s="22"/>
      <c r="BC188" s="22"/>
      <c r="BD188" s="22"/>
      <c r="BE188" s="22"/>
      <c r="BF188" s="22"/>
      <c r="BG188" s="22"/>
      <c r="BH188" s="22"/>
      <c r="BI188" s="22"/>
      <c r="BJ188" s="22"/>
      <c r="BK188" s="22"/>
      <c r="BL188" s="22"/>
      <c r="BM188" s="22"/>
      <c r="BN188" s="22"/>
      <c r="BO188" s="22"/>
      <c r="BP188" s="22"/>
      <c r="BQ188" s="22"/>
      <c r="BR188" s="22"/>
      <c r="BS188" s="22"/>
      <c r="BT188" s="22"/>
      <c r="BU188" s="22"/>
      <c r="BV188" s="22"/>
      <c r="BW188" s="22"/>
      <c r="BX188" s="22"/>
      <c r="BY188" s="22"/>
      <c r="BZ188" s="22"/>
      <c r="CA188" s="22"/>
      <c r="CB188" s="22">
        <f>技能加成!$D$10*7.5%</f>
        <v>0.375</v>
      </c>
      <c r="CC188" s="22"/>
      <c r="CD188" s="22"/>
      <c r="CE188" s="22"/>
      <c r="CF188" s="22"/>
      <c r="CG188" s="22"/>
      <c r="CH188" s="22"/>
      <c r="CI188" s="22"/>
      <c r="CJ188" s="22"/>
      <c r="CK188" s="22"/>
      <c r="CL188" s="22"/>
      <c r="CM188" s="22"/>
      <c r="CN188" s="22"/>
      <c r="CO188" s="22"/>
      <c r="CP188" s="22"/>
      <c r="CQ188" s="22"/>
      <c r="CR188" s="22"/>
      <c r="CS188" s="22"/>
      <c r="CT188" s="22"/>
      <c r="CU188" s="22"/>
      <c r="CV188" s="22"/>
      <c r="CW188" s="22"/>
      <c r="CX188" s="22"/>
      <c r="CY188" s="22"/>
      <c r="CZ188" s="22"/>
      <c r="DA188" s="22"/>
      <c r="DB188" s="22"/>
      <c r="DC188" s="22"/>
      <c r="DD188" s="22"/>
      <c r="DE188" s="22"/>
      <c r="DF188" s="22"/>
      <c r="DG188" s="22"/>
      <c r="DH188" s="22"/>
      <c r="DI188" s="22"/>
      <c r="DJ188" s="22"/>
      <c r="DK188" s="22"/>
      <c r="DL188" s="22"/>
      <c r="DM188" s="22"/>
      <c r="DN188" s="22"/>
      <c r="DO188" s="22"/>
      <c r="DP188" s="22"/>
      <c r="DQ188" s="22"/>
      <c r="DR188" s="22"/>
      <c r="DS188" s="22"/>
      <c r="DT188" s="22"/>
      <c r="DU188" s="22"/>
      <c r="DV188" s="22"/>
      <c r="DW188" s="22"/>
      <c r="DX188" s="22"/>
      <c r="DY188" s="22"/>
      <c r="DZ188" s="22"/>
      <c r="EA188" s="22"/>
      <c r="EB188" s="22"/>
      <c r="EC188" s="22"/>
      <c r="ED188" s="22"/>
      <c r="EE188" s="22"/>
      <c r="EF188" s="22"/>
      <c r="EG188" s="22"/>
      <c r="EH188" s="22"/>
      <c r="EI188" s="22"/>
      <c r="EJ188" s="22"/>
      <c r="EK188" s="22"/>
      <c r="EL188" s="22"/>
      <c r="EM188" s="22"/>
      <c r="EN188" s="22"/>
      <c r="EO188" s="22"/>
      <c r="EP188" s="22"/>
      <c r="EQ188" s="22">
        <f>-技能加成!$D$10*7.5%</f>
        <v>-0.375</v>
      </c>
      <c r="ER188" s="22"/>
      <c r="ES188" s="23"/>
      <c r="ET188" s="22"/>
      <c r="EU188" s="22"/>
      <c r="EV188" s="22"/>
      <c r="EW188" s="22"/>
      <c r="EX188" s="22"/>
      <c r="EY188" s="18"/>
      <c r="EZ188" s="18"/>
      <c r="FA188" s="22"/>
      <c r="FB188" s="22"/>
      <c r="FC188" s="22"/>
      <c r="FD188" s="22"/>
      <c r="FE188" s="22"/>
      <c r="FF188" s="22"/>
      <c r="FG188" s="22"/>
      <c r="FH188" s="22"/>
      <c r="FI188" s="22"/>
      <c r="FJ188" s="22"/>
      <c r="FK188" s="22"/>
      <c r="FL188" s="22"/>
      <c r="FM188" s="22"/>
      <c r="FN188" s="22"/>
      <c r="FO188" s="22"/>
      <c r="FP188" s="22"/>
      <c r="FQ188" s="22"/>
      <c r="FR188" s="22"/>
      <c r="FS188" s="22"/>
      <c r="FT188" s="22"/>
      <c r="FU188" s="22"/>
      <c r="FV188" s="22"/>
      <c r="FW188" s="22"/>
      <c r="FX188" s="22"/>
      <c r="FY188" s="23"/>
      <c r="FZ188" s="22"/>
      <c r="GA188" s="22"/>
      <c r="GB188" s="22"/>
      <c r="GC188" s="22"/>
      <c r="GD188" s="22"/>
      <c r="GE188" s="22">
        <f>技能加成!$D$58*4%</f>
        <v>0.2</v>
      </c>
      <c r="GF188" s="22"/>
      <c r="GG188" s="22"/>
      <c r="GH188" s="22"/>
      <c r="GI188" s="22"/>
      <c r="GJ188" s="22"/>
      <c r="GK188" s="22"/>
      <c r="GL188" s="22"/>
      <c r="GM188" s="22"/>
      <c r="GN188" s="22"/>
      <c r="GO188" s="22"/>
      <c r="GP188" s="22"/>
      <c r="GQ188" s="22"/>
      <c r="GR188" s="22"/>
      <c r="GS188" s="22"/>
      <c r="GT188" s="22"/>
      <c r="GU188" s="22"/>
      <c r="GV188" s="22"/>
      <c r="GW188" s="22"/>
      <c r="GX188" s="22"/>
      <c r="GY188" s="22"/>
      <c r="IO188" s="3">
        <v>0.357</v>
      </c>
      <c r="JH188" s="1">
        <v>1</v>
      </c>
      <c r="JP188" s="1">
        <v>279</v>
      </c>
      <c r="JQ188" s="23"/>
    </row>
    <row r="189" spans="1:277">
      <c r="A189" s="18" t="str">
        <f t="shared" si="20"/>
        <v>巡洋舰</v>
      </c>
      <c r="B189" s="21" t="s">
        <v>1650</v>
      </c>
      <c r="C189" s="21">
        <v>8</v>
      </c>
      <c r="D189" s="21">
        <f t="shared" si="21"/>
        <v>8</v>
      </c>
      <c r="E189" s="21">
        <v>3</v>
      </c>
      <c r="F189" s="21">
        <v>0.37</v>
      </c>
      <c r="G189" s="21">
        <v>299</v>
      </c>
      <c r="H189" s="21">
        <v>3</v>
      </c>
      <c r="I189" s="21">
        <v>1</v>
      </c>
      <c r="J189" s="21">
        <v>3</v>
      </c>
      <c r="K189" s="21">
        <v>2</v>
      </c>
      <c r="L189" s="21">
        <v>6</v>
      </c>
      <c r="M189" s="21">
        <v>3</v>
      </c>
      <c r="N189" s="21">
        <v>3</v>
      </c>
      <c r="O189" s="21">
        <v>5160</v>
      </c>
      <c r="P189" s="21">
        <v>625</v>
      </c>
      <c r="Q189" s="21">
        <v>0.9</v>
      </c>
      <c r="R189" s="21">
        <v>0.8</v>
      </c>
      <c r="S189" s="21">
        <v>0.6</v>
      </c>
      <c r="T189" s="21">
        <v>0.5</v>
      </c>
      <c r="U189" s="21">
        <v>6060000</v>
      </c>
      <c r="V189" s="21">
        <v>4593</v>
      </c>
      <c r="W189" s="21">
        <v>0.4</v>
      </c>
      <c r="X189" s="21">
        <v>0.65</v>
      </c>
      <c r="Y189" s="21">
        <v>0.75</v>
      </c>
      <c r="Z189" s="21">
        <v>0.9</v>
      </c>
      <c r="AA189" s="21">
        <v>4068</v>
      </c>
      <c r="AB189" s="21">
        <v>0.6667</v>
      </c>
      <c r="AC189" s="21">
        <v>0.6667</v>
      </c>
      <c r="AD189" s="21">
        <v>0.6667</v>
      </c>
      <c r="AE189" s="21">
        <v>0.6667</v>
      </c>
      <c r="AF189" s="21">
        <v>2501</v>
      </c>
      <c r="AG189" s="21">
        <v>522000</v>
      </c>
      <c r="AH189" s="21">
        <v>1.2e-6</v>
      </c>
      <c r="AI189" s="21">
        <v>12.5</v>
      </c>
      <c r="AJ189" s="21">
        <v>53110</v>
      </c>
      <c r="AK189" s="21">
        <v>274</v>
      </c>
      <c r="AL189" s="21">
        <v>6</v>
      </c>
      <c r="AM189" s="21">
        <v>82</v>
      </c>
      <c r="AN189" s="21">
        <v>3</v>
      </c>
      <c r="AO189" s="21">
        <v>100</v>
      </c>
      <c r="AP189" s="18">
        <v>11590</v>
      </c>
      <c r="AQ189" s="18">
        <v>900</v>
      </c>
      <c r="AR189" s="18">
        <v>0</v>
      </c>
      <c r="AS189" s="21"/>
      <c r="AT189" s="22"/>
      <c r="AU189" s="22"/>
      <c r="AV189" s="22"/>
      <c r="AW189" s="22"/>
      <c r="AX189" s="22"/>
      <c r="AY189" s="22"/>
      <c r="AZ189" s="22"/>
      <c r="BA189" s="22"/>
      <c r="BB189" s="22"/>
      <c r="BC189" s="22"/>
      <c r="BD189" s="22"/>
      <c r="BE189" s="22"/>
      <c r="BF189" s="22"/>
      <c r="BG189" s="22"/>
      <c r="BH189" s="22"/>
      <c r="BI189" s="22"/>
      <c r="BJ189" s="22"/>
      <c r="BK189" s="22"/>
      <c r="BL189" s="22"/>
      <c r="BM189" s="22"/>
      <c r="BN189" s="22"/>
      <c r="BO189" s="22"/>
      <c r="BP189" s="22"/>
      <c r="BQ189" s="22"/>
      <c r="BR189" s="22"/>
      <c r="BS189" s="22"/>
      <c r="BT189" s="22"/>
      <c r="BU189" s="22"/>
      <c r="BV189" s="22"/>
      <c r="BW189" s="22"/>
      <c r="BX189" s="22"/>
      <c r="BY189" s="22"/>
      <c r="BZ189" s="22"/>
      <c r="CA189" s="22"/>
      <c r="CB189" s="22"/>
      <c r="CC189" s="22"/>
      <c r="CD189" s="22"/>
      <c r="CE189" s="22"/>
      <c r="CF189" s="22"/>
      <c r="CG189" s="22"/>
      <c r="CH189" s="22">
        <f>-技能加成!$D$10*6%</f>
        <v>-0.3</v>
      </c>
      <c r="CI189" s="22"/>
      <c r="CJ189" s="22"/>
      <c r="CK189" s="22"/>
      <c r="CL189" s="22"/>
      <c r="CM189" s="22"/>
      <c r="CN189" s="22"/>
      <c r="CO189" s="22"/>
      <c r="CP189" s="22"/>
      <c r="CQ189" s="22"/>
      <c r="CR189" s="22"/>
      <c r="CS189" s="22"/>
      <c r="CT189" s="22"/>
      <c r="CU189" s="22"/>
      <c r="CV189" s="22"/>
      <c r="CW189" s="22">
        <f>技能加成!$D$10*7.5%</f>
        <v>0.375</v>
      </c>
      <c r="CX189" s="22"/>
      <c r="CY189" s="22"/>
      <c r="CZ189" s="22"/>
      <c r="DA189" s="22"/>
      <c r="DB189" s="22"/>
      <c r="DC189" s="22"/>
      <c r="DD189" s="22"/>
      <c r="DE189" s="22"/>
      <c r="DF189" s="22"/>
      <c r="DG189" s="22"/>
      <c r="DH189" s="22"/>
      <c r="DI189" s="22"/>
      <c r="DJ189" s="22"/>
      <c r="DK189" s="22"/>
      <c r="DL189" s="22"/>
      <c r="DM189" s="22"/>
      <c r="DN189" s="22"/>
      <c r="DO189" s="22"/>
      <c r="DP189" s="22"/>
      <c r="DQ189" s="22"/>
      <c r="DR189" s="22"/>
      <c r="DS189" s="22"/>
      <c r="DT189" s="22"/>
      <c r="DU189" s="22"/>
      <c r="DV189" s="22"/>
      <c r="DW189" s="22"/>
      <c r="DX189" s="22"/>
      <c r="DY189" s="22"/>
      <c r="DZ189" s="22"/>
      <c r="EA189" s="22"/>
      <c r="EB189" s="22"/>
      <c r="EC189" s="22"/>
      <c r="ED189" s="22"/>
      <c r="EE189" s="22"/>
      <c r="EF189" s="22"/>
      <c r="EG189" s="22"/>
      <c r="EH189" s="22"/>
      <c r="EI189" s="22"/>
      <c r="EJ189" s="22"/>
      <c r="EK189" s="22"/>
      <c r="EL189" s="22"/>
      <c r="EM189" s="22"/>
      <c r="EN189" s="22"/>
      <c r="EO189" s="22"/>
      <c r="EP189" s="22"/>
      <c r="EQ189" s="22"/>
      <c r="ER189" s="22"/>
      <c r="ES189" s="23"/>
      <c r="ET189" s="22"/>
      <c r="EU189" s="22"/>
      <c r="EV189" s="22"/>
      <c r="EW189" s="22"/>
      <c r="EX189" s="22"/>
      <c r="EY189" s="18"/>
      <c r="EZ189" s="18"/>
      <c r="FA189" s="22"/>
      <c r="FB189" s="22"/>
      <c r="FC189" s="22"/>
      <c r="FD189" s="22"/>
      <c r="FE189" s="22"/>
      <c r="FF189" s="22"/>
      <c r="FG189" s="22"/>
      <c r="FH189" s="22"/>
      <c r="FI189" s="22"/>
      <c r="FJ189" s="22"/>
      <c r="FK189" s="22"/>
      <c r="FL189" s="22"/>
      <c r="FM189" s="22"/>
      <c r="FN189" s="22"/>
      <c r="FO189" s="22"/>
      <c r="FP189" s="22"/>
      <c r="FQ189" s="22"/>
      <c r="FR189" s="22"/>
      <c r="FS189" s="22"/>
      <c r="FT189" s="22"/>
      <c r="FU189" s="22"/>
      <c r="FV189" s="22"/>
      <c r="FW189" s="22"/>
      <c r="FX189" s="22"/>
      <c r="FY189" s="23"/>
      <c r="FZ189" s="22"/>
      <c r="GA189" s="22"/>
      <c r="GB189" s="22">
        <f>技能加成!$D$58*5%</f>
        <v>0.25</v>
      </c>
      <c r="GC189" s="22"/>
      <c r="GD189" s="22"/>
      <c r="GE189" s="22"/>
      <c r="GF189" s="22"/>
      <c r="GG189" s="22"/>
      <c r="GH189" s="22"/>
      <c r="GI189" s="22"/>
      <c r="GJ189" s="22"/>
      <c r="GK189" s="22"/>
      <c r="GL189" s="22"/>
      <c r="GM189" s="22"/>
      <c r="GN189" s="22"/>
      <c r="GO189" s="22"/>
      <c r="GP189" s="22"/>
      <c r="GQ189" s="22"/>
      <c r="GR189" s="22"/>
      <c r="GS189" s="22"/>
      <c r="GT189" s="22"/>
      <c r="GU189" s="22"/>
      <c r="GV189" s="22"/>
      <c r="GW189" s="22"/>
      <c r="GX189" s="22"/>
      <c r="GY189" s="22"/>
      <c r="IP189" s="3">
        <v>0.357</v>
      </c>
      <c r="JH189" s="1">
        <v>1</v>
      </c>
      <c r="JP189" s="1">
        <v>237</v>
      </c>
      <c r="JQ189" s="23"/>
    </row>
    <row r="190" spans="1:277">
      <c r="A190" s="18" t="str">
        <f t="shared" si="20"/>
        <v>巡洋舰</v>
      </c>
      <c r="B190" s="21" t="s">
        <v>1680</v>
      </c>
      <c r="C190" s="21">
        <v>8</v>
      </c>
      <c r="D190" s="21">
        <f t="shared" si="21"/>
        <v>8</v>
      </c>
      <c r="E190" s="21">
        <v>3</v>
      </c>
      <c r="F190" s="21">
        <v>0.41</v>
      </c>
      <c r="G190" s="21">
        <v>272</v>
      </c>
      <c r="H190" s="21">
        <v>3</v>
      </c>
      <c r="I190" s="21">
        <v>1</v>
      </c>
      <c r="J190" s="21">
        <v>3</v>
      </c>
      <c r="K190" s="21">
        <v>2</v>
      </c>
      <c r="L190" s="21">
        <v>6</v>
      </c>
      <c r="M190" s="21">
        <v>3</v>
      </c>
      <c r="N190" s="21">
        <v>3</v>
      </c>
      <c r="O190" s="21">
        <v>3759</v>
      </c>
      <c r="P190" s="21">
        <v>768</v>
      </c>
      <c r="Q190" s="21">
        <v>1</v>
      </c>
      <c r="R190" s="21">
        <v>0.8</v>
      </c>
      <c r="S190" s="21">
        <v>0.6</v>
      </c>
      <c r="T190" s="21">
        <v>0.45</v>
      </c>
      <c r="U190" s="21">
        <v>4680000</v>
      </c>
      <c r="V190" s="21">
        <v>5537</v>
      </c>
      <c r="W190" s="21">
        <v>0.5</v>
      </c>
      <c r="X190" s="21">
        <v>0.65</v>
      </c>
      <c r="Y190" s="21">
        <v>0.75</v>
      </c>
      <c r="Z190" s="21">
        <v>0.8</v>
      </c>
      <c r="AA190" s="21">
        <v>4524</v>
      </c>
      <c r="AB190" s="21">
        <v>0.6667</v>
      </c>
      <c r="AC190" s="21">
        <v>0.6667</v>
      </c>
      <c r="AD190" s="21">
        <v>0.6667</v>
      </c>
      <c r="AE190" s="21">
        <v>0.6667</v>
      </c>
      <c r="AF190" s="21">
        <v>3470</v>
      </c>
      <c r="AG190" s="21">
        <v>522000</v>
      </c>
      <c r="AH190" s="21">
        <v>1.2e-6</v>
      </c>
      <c r="AI190" s="21">
        <v>13.4</v>
      </c>
      <c r="AJ190" s="21">
        <v>58100</v>
      </c>
      <c r="AK190" s="21">
        <v>261</v>
      </c>
      <c r="AL190" s="21">
        <v>6</v>
      </c>
      <c r="AM190" s="21">
        <v>94.7</v>
      </c>
      <c r="AN190" s="21">
        <v>3</v>
      </c>
      <c r="AO190" s="21">
        <v>100</v>
      </c>
      <c r="AP190" s="18">
        <v>11750</v>
      </c>
      <c r="AQ190" s="18">
        <v>960</v>
      </c>
      <c r="AR190" s="18">
        <v>0</v>
      </c>
      <c r="AS190" s="21"/>
      <c r="AT190" s="22"/>
      <c r="AU190" s="22"/>
      <c r="AV190" s="22"/>
      <c r="AW190" s="22"/>
      <c r="AX190" s="22"/>
      <c r="AY190" s="22"/>
      <c r="AZ190" s="22"/>
      <c r="BA190" s="22"/>
      <c r="BB190" s="22"/>
      <c r="BC190" s="22"/>
      <c r="BD190" s="22"/>
      <c r="BE190" s="22"/>
      <c r="BF190" s="22"/>
      <c r="BG190" s="22"/>
      <c r="BH190" s="22"/>
      <c r="BI190" s="22"/>
      <c r="BJ190" s="22"/>
      <c r="BK190" s="22"/>
      <c r="BL190" s="22"/>
      <c r="BM190" s="22"/>
      <c r="BN190" s="22"/>
      <c r="BO190" s="22"/>
      <c r="BP190" s="22"/>
      <c r="BQ190" s="22"/>
      <c r="BR190" s="22"/>
      <c r="BS190" s="22"/>
      <c r="BT190" s="22"/>
      <c r="BU190" s="22"/>
      <c r="BV190" s="22"/>
      <c r="BW190" s="22"/>
      <c r="BX190" s="22"/>
      <c r="BY190" s="22"/>
      <c r="BZ190" s="22"/>
      <c r="CA190" s="22">
        <f>技能加成!$D$10*7.5%</f>
        <v>0.375</v>
      </c>
      <c r="CB190" s="22"/>
      <c r="CC190" s="22"/>
      <c r="CD190" s="22"/>
      <c r="CE190" s="22"/>
      <c r="CF190" s="22"/>
      <c r="CG190" s="22"/>
      <c r="CH190" s="22"/>
      <c r="CI190" s="22"/>
      <c r="CJ190" s="22"/>
      <c r="CK190" s="22"/>
      <c r="CL190" s="22"/>
      <c r="CM190" s="22"/>
      <c r="CN190" s="22"/>
      <c r="CO190" s="22"/>
      <c r="CP190" s="22"/>
      <c r="CQ190" s="22"/>
      <c r="CR190" s="22"/>
      <c r="CS190" s="22"/>
      <c r="CT190" s="22"/>
      <c r="CU190" s="22"/>
      <c r="CV190" s="22"/>
      <c r="CW190" s="22"/>
      <c r="CX190" s="22"/>
      <c r="CY190" s="22"/>
      <c r="CZ190" s="22"/>
      <c r="DA190" s="22"/>
      <c r="DB190" s="22"/>
      <c r="DC190" s="22"/>
      <c r="DD190" s="22"/>
      <c r="DE190" s="22"/>
      <c r="DF190" s="22"/>
      <c r="DG190" s="22"/>
      <c r="DH190" s="22"/>
      <c r="DI190" s="22"/>
      <c r="DJ190" s="22"/>
      <c r="DK190" s="22"/>
      <c r="DL190" s="22"/>
      <c r="DM190" s="22"/>
      <c r="DN190" s="22"/>
      <c r="DO190" s="22"/>
      <c r="DP190" s="22"/>
      <c r="DQ190" s="22"/>
      <c r="DR190" s="22"/>
      <c r="DS190" s="22"/>
      <c r="DT190" s="22"/>
      <c r="DU190" s="22"/>
      <c r="DV190" s="22"/>
      <c r="DW190" s="22"/>
      <c r="DX190" s="22"/>
      <c r="DY190" s="22"/>
      <c r="DZ190" s="22"/>
      <c r="EA190" s="22"/>
      <c r="EB190" s="22"/>
      <c r="EC190" s="22"/>
      <c r="ED190" s="22"/>
      <c r="EE190" s="22"/>
      <c r="EF190" s="22"/>
      <c r="EG190" s="22"/>
      <c r="EH190" s="22"/>
      <c r="EI190" s="22"/>
      <c r="EJ190" s="22"/>
      <c r="EK190" s="22"/>
      <c r="EL190" s="22"/>
      <c r="EM190" s="22"/>
      <c r="EN190" s="22"/>
      <c r="EO190" s="22"/>
      <c r="EP190" s="22">
        <f>-技能加成!$D$10*10%</f>
        <v>-0.5</v>
      </c>
      <c r="EQ190" s="22"/>
      <c r="ER190" s="22"/>
      <c r="ES190" s="23"/>
      <c r="ET190" s="22"/>
      <c r="EU190" s="22"/>
      <c r="EV190" s="22"/>
      <c r="EW190" s="22"/>
      <c r="EX190" s="22"/>
      <c r="EY190" s="18"/>
      <c r="EZ190" s="18"/>
      <c r="FA190" s="22"/>
      <c r="FB190" s="22"/>
      <c r="FC190" s="22"/>
      <c r="FD190" s="22"/>
      <c r="FE190" s="22"/>
      <c r="FF190" s="22"/>
      <c r="FG190" s="22"/>
      <c r="FH190" s="22"/>
      <c r="FI190" s="22"/>
      <c r="FJ190" s="22"/>
      <c r="FK190" s="22"/>
      <c r="FL190" s="22"/>
      <c r="FM190" s="22"/>
      <c r="FN190" s="22"/>
      <c r="FO190" s="22"/>
      <c r="FP190" s="22"/>
      <c r="FQ190" s="22"/>
      <c r="FR190" s="22"/>
      <c r="FS190" s="22"/>
      <c r="FT190" s="22"/>
      <c r="FU190" s="22"/>
      <c r="FV190" s="22"/>
      <c r="FW190" s="22"/>
      <c r="FX190" s="22"/>
      <c r="FY190" s="23"/>
      <c r="FZ190" s="22"/>
      <c r="GA190" s="22"/>
      <c r="GB190" s="22"/>
      <c r="GC190" s="22"/>
      <c r="GD190" s="22"/>
      <c r="GE190" s="22"/>
      <c r="GF190" s="22">
        <f>技能加成!$D$58*4%</f>
        <v>0.2</v>
      </c>
      <c r="GG190" s="22"/>
      <c r="GH190" s="22"/>
      <c r="GI190" s="22"/>
      <c r="GJ190" s="22"/>
      <c r="GK190" s="22"/>
      <c r="GL190" s="22"/>
      <c r="GM190" s="22"/>
      <c r="GN190" s="22"/>
      <c r="GO190" s="22"/>
      <c r="GP190" s="22"/>
      <c r="GQ190" s="22"/>
      <c r="GR190" s="22"/>
      <c r="GS190" s="22"/>
      <c r="GT190" s="22"/>
      <c r="GU190" s="22"/>
      <c r="GV190" s="22"/>
      <c r="GW190" s="22"/>
      <c r="GX190" s="22"/>
      <c r="GY190" s="22"/>
      <c r="IN190" s="3">
        <v>0.357</v>
      </c>
      <c r="JI190" s="1">
        <v>1</v>
      </c>
      <c r="JP190" s="1">
        <v>258</v>
      </c>
      <c r="JQ190" s="23"/>
    </row>
    <row r="191" spans="1:277">
      <c r="A191" s="18" t="str">
        <f t="shared" si="20"/>
        <v>巡洋舰</v>
      </c>
      <c r="B191" s="21" t="s">
        <v>1707</v>
      </c>
      <c r="C191" s="21">
        <v>8</v>
      </c>
      <c r="D191" s="21">
        <f t="shared" si="21"/>
        <v>8</v>
      </c>
      <c r="E191" s="21">
        <v>3</v>
      </c>
      <c r="F191" s="21">
        <v>0.42</v>
      </c>
      <c r="G191" s="21">
        <v>267</v>
      </c>
      <c r="H191" s="21">
        <v>3</v>
      </c>
      <c r="I191" s="21">
        <v>1</v>
      </c>
      <c r="J191" s="21">
        <v>3</v>
      </c>
      <c r="K191" s="21">
        <v>2</v>
      </c>
      <c r="L191" s="21">
        <v>6</v>
      </c>
      <c r="M191" s="21">
        <v>3</v>
      </c>
      <c r="N191" s="21">
        <v>3</v>
      </c>
      <c r="O191" s="21">
        <v>4022</v>
      </c>
      <c r="P191" s="21">
        <v>675</v>
      </c>
      <c r="Q191" s="21">
        <v>1</v>
      </c>
      <c r="R191" s="21">
        <v>0.8</v>
      </c>
      <c r="S191" s="21">
        <v>0.54</v>
      </c>
      <c r="T191" s="21">
        <v>0.5</v>
      </c>
      <c r="U191" s="21">
        <v>4940000</v>
      </c>
      <c r="V191" s="21">
        <v>4851</v>
      </c>
      <c r="W191" s="21">
        <v>0.5</v>
      </c>
      <c r="X191" s="21">
        <v>0.65</v>
      </c>
      <c r="Y191" s="21">
        <v>0.6375</v>
      </c>
      <c r="Z191" s="21">
        <v>0.9</v>
      </c>
      <c r="AA191" s="21">
        <v>4948</v>
      </c>
      <c r="AB191" s="21">
        <v>0.6667</v>
      </c>
      <c r="AC191" s="21">
        <v>0.6667</v>
      </c>
      <c r="AD191" s="21">
        <v>0.6667</v>
      </c>
      <c r="AE191" s="21">
        <v>0.6667</v>
      </c>
      <c r="AF191" s="21">
        <v>2719</v>
      </c>
      <c r="AG191" s="21">
        <v>522000</v>
      </c>
      <c r="AH191" s="21">
        <v>1.2e-6</v>
      </c>
      <c r="AI191" s="21">
        <v>14.3</v>
      </c>
      <c r="AJ191" s="21">
        <v>58750</v>
      </c>
      <c r="AK191" s="21">
        <v>256</v>
      </c>
      <c r="AL191" s="21">
        <v>6</v>
      </c>
      <c r="AM191" s="21">
        <v>100.5</v>
      </c>
      <c r="AN191" s="21">
        <v>3</v>
      </c>
      <c r="AO191" s="21">
        <v>100</v>
      </c>
      <c r="AP191" s="18">
        <v>11460</v>
      </c>
      <c r="AQ191" s="18">
        <v>930</v>
      </c>
      <c r="AR191" s="18">
        <v>0</v>
      </c>
      <c r="AS191" s="21"/>
      <c r="AT191" s="22"/>
      <c r="AU191" s="22"/>
      <c r="AV191" s="22"/>
      <c r="AW191" s="22"/>
      <c r="AX191" s="22"/>
      <c r="AY191" s="22"/>
      <c r="AZ191" s="22"/>
      <c r="BA191" s="22"/>
      <c r="BB191" s="22"/>
      <c r="BC191" s="22"/>
      <c r="BD191" s="22"/>
      <c r="BE191" s="22"/>
      <c r="BF191" s="22"/>
      <c r="BG191" s="22"/>
      <c r="BH191" s="22"/>
      <c r="BI191" s="22"/>
      <c r="BJ191" s="22"/>
      <c r="BK191" s="22"/>
      <c r="BL191" s="22"/>
      <c r="BM191" s="22"/>
      <c r="BN191" s="22"/>
      <c r="BO191" s="22"/>
      <c r="BP191" s="22"/>
      <c r="BQ191" s="22"/>
      <c r="BR191" s="22"/>
      <c r="BS191" s="22"/>
      <c r="BT191" s="22"/>
      <c r="BU191" s="22"/>
      <c r="BV191" s="22"/>
      <c r="BW191" s="22"/>
      <c r="BX191" s="22"/>
      <c r="BY191" s="22"/>
      <c r="BZ191" s="22"/>
      <c r="CA191" s="22"/>
      <c r="CB191" s="22">
        <f>技能加成!$D$10*7.5%</f>
        <v>0.375</v>
      </c>
      <c r="CC191" s="22"/>
      <c r="CD191" s="22"/>
      <c r="CE191" s="22"/>
      <c r="CF191" s="22"/>
      <c r="CG191" s="22"/>
      <c r="CH191" s="22"/>
      <c r="CI191" s="22"/>
      <c r="CJ191" s="22"/>
      <c r="CK191" s="22"/>
      <c r="CL191" s="22"/>
      <c r="CM191" s="22"/>
      <c r="CN191" s="22"/>
      <c r="CO191" s="22"/>
      <c r="CP191" s="22"/>
      <c r="CQ191" s="22"/>
      <c r="CR191" s="22"/>
      <c r="CS191" s="22"/>
      <c r="CT191" s="22"/>
      <c r="CU191" s="22"/>
      <c r="CV191" s="22">
        <f>技能加成!$D$10*7.5%</f>
        <v>0.375</v>
      </c>
      <c r="CW191" s="22"/>
      <c r="CX191" s="22"/>
      <c r="CY191" s="22"/>
      <c r="CZ191" s="22"/>
      <c r="DA191" s="22"/>
      <c r="DB191" s="22"/>
      <c r="DC191" s="22"/>
      <c r="DD191" s="22"/>
      <c r="DE191" s="22"/>
      <c r="DF191" s="22"/>
      <c r="DG191" s="22"/>
      <c r="DH191" s="22"/>
      <c r="DI191" s="22"/>
      <c r="DJ191" s="22"/>
      <c r="DK191" s="22"/>
      <c r="DL191" s="22"/>
      <c r="DM191" s="22"/>
      <c r="DN191" s="22"/>
      <c r="DO191" s="22"/>
      <c r="DP191" s="22"/>
      <c r="DQ191" s="22"/>
      <c r="DR191" s="22"/>
      <c r="DS191" s="22"/>
      <c r="DT191" s="22"/>
      <c r="DU191" s="22"/>
      <c r="DV191" s="22"/>
      <c r="DW191" s="22"/>
      <c r="DX191" s="22"/>
      <c r="DY191" s="22"/>
      <c r="DZ191" s="22"/>
      <c r="EA191" s="22"/>
      <c r="EB191" s="22"/>
      <c r="EC191" s="22"/>
      <c r="ED191" s="22"/>
      <c r="EE191" s="22"/>
      <c r="EF191" s="22"/>
      <c r="EG191" s="22"/>
      <c r="EH191" s="22"/>
      <c r="EI191" s="22"/>
      <c r="EJ191" s="22"/>
      <c r="EK191" s="22"/>
      <c r="EL191" s="22"/>
      <c r="EM191" s="22"/>
      <c r="EN191" s="22"/>
      <c r="EO191" s="22"/>
      <c r="EP191" s="22"/>
      <c r="EQ191" s="22"/>
      <c r="ER191" s="22"/>
      <c r="ES191" s="23"/>
      <c r="ET191" s="22"/>
      <c r="EU191" s="22"/>
      <c r="EV191" s="22"/>
      <c r="EW191" s="22"/>
      <c r="EX191" s="22"/>
      <c r="EY191" s="18"/>
      <c r="EZ191" s="18"/>
      <c r="FA191" s="22"/>
      <c r="FB191" s="22"/>
      <c r="FC191" s="22"/>
      <c r="FD191" s="22"/>
      <c r="FE191" s="22"/>
      <c r="FF191" s="22"/>
      <c r="FG191" s="22"/>
      <c r="FH191" s="22"/>
      <c r="FI191" s="22"/>
      <c r="FJ191" s="22"/>
      <c r="FK191" s="22"/>
      <c r="FL191" s="22"/>
      <c r="FM191" s="22"/>
      <c r="FN191" s="22"/>
      <c r="FO191" s="22"/>
      <c r="FP191" s="22"/>
      <c r="FQ191" s="22"/>
      <c r="FR191" s="22"/>
      <c r="FS191" s="22"/>
      <c r="FT191" s="22"/>
      <c r="FU191" s="22"/>
      <c r="FV191" s="22"/>
      <c r="FW191" s="22"/>
      <c r="FX191" s="22"/>
      <c r="FY191" s="23"/>
      <c r="FZ191" s="22"/>
      <c r="GA191" s="22"/>
      <c r="GB191" s="22"/>
      <c r="GC191" s="22">
        <f>技能加成!$D$58*5%</f>
        <v>0.25</v>
      </c>
      <c r="GD191" s="22"/>
      <c r="GE191" s="22"/>
      <c r="GF191" s="22"/>
      <c r="GG191" s="22"/>
      <c r="GH191" s="22"/>
      <c r="GI191" s="22"/>
      <c r="GJ191" s="22"/>
      <c r="GK191" s="22"/>
      <c r="GL191" s="22"/>
      <c r="GM191" s="22"/>
      <c r="GN191" s="22"/>
      <c r="GO191" s="22"/>
      <c r="GP191" s="22"/>
      <c r="GQ191" s="22"/>
      <c r="GR191" s="22"/>
      <c r="GS191" s="22"/>
      <c r="GT191" s="22"/>
      <c r="GU191" s="22"/>
      <c r="GV191" s="22"/>
      <c r="GW191" s="22"/>
      <c r="GX191" s="22"/>
      <c r="GY191" s="22"/>
      <c r="IO191" s="3">
        <v>0.357</v>
      </c>
      <c r="JI191" s="1">
        <v>1</v>
      </c>
      <c r="JP191" s="1">
        <v>271</v>
      </c>
      <c r="JQ191" s="23"/>
    </row>
    <row r="192" spans="1:277">
      <c r="A192" s="18" t="str">
        <f t="shared" si="20"/>
        <v>巡洋舰</v>
      </c>
      <c r="B192" s="21" t="s">
        <v>1732</v>
      </c>
      <c r="C192" s="21">
        <v>7</v>
      </c>
      <c r="D192" s="21">
        <f t="shared" si="21"/>
        <v>7</v>
      </c>
      <c r="E192" s="21">
        <v>3</v>
      </c>
      <c r="F192" s="21">
        <v>0.48</v>
      </c>
      <c r="G192" s="21">
        <v>245</v>
      </c>
      <c r="H192" s="21">
        <v>4</v>
      </c>
      <c r="I192" s="21">
        <v>1</v>
      </c>
      <c r="J192" s="21">
        <v>4</v>
      </c>
      <c r="K192" s="21">
        <v>3</v>
      </c>
      <c r="L192" s="21">
        <v>4</v>
      </c>
      <c r="M192" s="21">
        <v>3</v>
      </c>
      <c r="N192" s="21">
        <v>3</v>
      </c>
      <c r="O192" s="21">
        <v>4477</v>
      </c>
      <c r="P192" s="21">
        <v>760</v>
      </c>
      <c r="Q192" s="21">
        <v>1</v>
      </c>
      <c r="R192" s="21">
        <v>0.72</v>
      </c>
      <c r="S192" s="21">
        <v>0.6</v>
      </c>
      <c r="T192" s="21">
        <v>0.5</v>
      </c>
      <c r="U192" s="21">
        <v>5230000</v>
      </c>
      <c r="V192" s="21">
        <v>3022</v>
      </c>
      <c r="W192" s="21">
        <v>0.5</v>
      </c>
      <c r="X192" s="21">
        <v>0.5525</v>
      </c>
      <c r="Y192" s="21">
        <v>0.75</v>
      </c>
      <c r="Z192" s="21">
        <v>0.9</v>
      </c>
      <c r="AA192" s="21">
        <v>3068</v>
      </c>
      <c r="AB192" s="21">
        <v>0.6667</v>
      </c>
      <c r="AC192" s="21">
        <v>0.6667</v>
      </c>
      <c r="AD192" s="21">
        <v>0.6667</v>
      </c>
      <c r="AE192" s="21">
        <v>0.6667</v>
      </c>
      <c r="AF192" s="21">
        <v>2519</v>
      </c>
      <c r="AG192" s="21">
        <v>510000</v>
      </c>
      <c r="AH192" s="21">
        <v>1.2e-6</v>
      </c>
      <c r="AI192" s="21">
        <v>20</v>
      </c>
      <c r="AJ192" s="21">
        <v>64980</v>
      </c>
      <c r="AK192" s="21">
        <v>306</v>
      </c>
      <c r="AL192" s="21">
        <v>6</v>
      </c>
      <c r="AM192" s="21">
        <v>100.7</v>
      </c>
      <c r="AN192" s="21">
        <v>3</v>
      </c>
      <c r="AO192" s="21">
        <v>100</v>
      </c>
      <c r="AP192" s="18">
        <v>12230</v>
      </c>
      <c r="AQ192" s="18">
        <v>610</v>
      </c>
      <c r="AR192" s="18">
        <v>0</v>
      </c>
      <c r="AS192" s="21"/>
      <c r="AT192" s="22"/>
      <c r="AU192" s="22"/>
      <c r="AV192" s="22"/>
      <c r="AW192" s="22"/>
      <c r="AX192" s="22"/>
      <c r="AY192" s="22"/>
      <c r="AZ192" s="22"/>
      <c r="BA192" s="22"/>
      <c r="BB192" s="22"/>
      <c r="BC192" s="22"/>
      <c r="BD192" s="22"/>
      <c r="BE192" s="22"/>
      <c r="BF192" s="22"/>
      <c r="BG192" s="22"/>
      <c r="BH192" s="22"/>
      <c r="BI192" s="22"/>
      <c r="BJ192" s="22"/>
      <c r="BK192" s="22"/>
      <c r="BL192" s="22"/>
      <c r="BM192" s="22"/>
      <c r="BN192" s="22"/>
      <c r="BO192" s="22"/>
      <c r="BP192" s="22"/>
      <c r="BQ192" s="22"/>
      <c r="BR192" s="22">
        <f>技能加成!$D$10*6%</f>
        <v>0.3</v>
      </c>
      <c r="BS192" s="22">
        <f>技能加成!$D$10*6%</f>
        <v>0.3</v>
      </c>
      <c r="BT192" s="22">
        <f>技能加成!$D$10*6%</f>
        <v>0.3</v>
      </c>
      <c r="BU192" s="22">
        <f>技能加成!$D$10*6%</f>
        <v>0.3</v>
      </c>
      <c r="BV192" s="22"/>
      <c r="BW192" s="22"/>
      <c r="BX192" s="22"/>
      <c r="BY192" s="22"/>
      <c r="BZ192" s="22"/>
      <c r="CA192" s="22"/>
      <c r="CB192" s="22"/>
      <c r="CC192" s="22"/>
      <c r="CD192" s="22"/>
      <c r="CE192" s="22"/>
      <c r="CF192" s="22"/>
      <c r="CG192" s="22"/>
      <c r="CH192" s="22"/>
      <c r="CI192" s="22"/>
      <c r="CJ192" s="22"/>
      <c r="CK192" s="22"/>
      <c r="CL192" s="22"/>
      <c r="CM192" s="22"/>
      <c r="CN192" s="22"/>
      <c r="CO192" s="22"/>
      <c r="CP192" s="22"/>
      <c r="CQ192" s="22"/>
      <c r="CR192" s="22"/>
      <c r="CS192" s="22"/>
      <c r="CT192" s="22"/>
      <c r="CU192" s="22"/>
      <c r="CV192" s="22"/>
      <c r="CW192" s="22"/>
      <c r="CX192" s="22"/>
      <c r="CY192" s="22">
        <f>技能加成!$D$10*6%</f>
        <v>0.3</v>
      </c>
      <c r="CZ192" s="22">
        <f>技能加成!$D$10*6%</f>
        <v>0.3</v>
      </c>
      <c r="DA192" s="22">
        <f>技能加成!$D$10*6%</f>
        <v>0.3</v>
      </c>
      <c r="DB192" s="22">
        <f>技能加成!$D$10*6%</f>
        <v>0.3</v>
      </c>
      <c r="DC192" s="22"/>
      <c r="DD192" s="22"/>
      <c r="DE192" s="22"/>
      <c r="DF192" s="22"/>
      <c r="DG192" s="22"/>
      <c r="DH192" s="22"/>
      <c r="DI192" s="22"/>
      <c r="DJ192" s="22"/>
      <c r="DK192" s="22"/>
      <c r="DL192" s="22"/>
      <c r="DM192" s="22"/>
      <c r="DN192" s="22"/>
      <c r="DO192" s="22"/>
      <c r="DP192" s="22"/>
      <c r="DQ192" s="22"/>
      <c r="DR192" s="22"/>
      <c r="DS192" s="22"/>
      <c r="DT192" s="22"/>
      <c r="DU192" s="22"/>
      <c r="DV192" s="22"/>
      <c r="DW192" s="22"/>
      <c r="DX192" s="22"/>
      <c r="DY192" s="22"/>
      <c r="DZ192" s="22"/>
      <c r="EA192" s="22"/>
      <c r="EB192" s="22"/>
      <c r="EC192" s="22"/>
      <c r="ED192" s="22"/>
      <c r="EE192" s="22"/>
      <c r="EF192" s="22"/>
      <c r="EG192" s="22"/>
      <c r="EH192" s="22"/>
      <c r="EI192" s="22"/>
      <c r="EJ192" s="22"/>
      <c r="EK192" s="22"/>
      <c r="EL192" s="22"/>
      <c r="EM192" s="22"/>
      <c r="EN192" s="22"/>
      <c r="EO192" s="22"/>
      <c r="EP192" s="22"/>
      <c r="EQ192" s="22"/>
      <c r="ER192" s="22"/>
      <c r="ES192" s="23"/>
      <c r="ET192" s="22"/>
      <c r="EU192" s="22"/>
      <c r="EV192" s="22"/>
      <c r="EW192" s="22"/>
      <c r="EX192" s="22"/>
      <c r="EY192" s="18"/>
      <c r="EZ192" s="18"/>
      <c r="FA192" s="22"/>
      <c r="FB192" s="22"/>
      <c r="FC192" s="22"/>
      <c r="FD192" s="22"/>
      <c r="FE192" s="22"/>
      <c r="FF192" s="22">
        <f>技能加成!$D$28*7.5%</f>
        <v>0.375</v>
      </c>
      <c r="FG192" s="22"/>
      <c r="FH192" s="22"/>
      <c r="FI192" s="22"/>
      <c r="FJ192" s="22"/>
      <c r="FK192" s="22"/>
      <c r="FL192" s="22"/>
      <c r="FM192" s="22"/>
      <c r="FN192" s="22"/>
      <c r="FO192" s="22"/>
      <c r="FP192" s="22"/>
      <c r="FQ192" s="22"/>
      <c r="FR192" s="22">
        <f>-技能加成!$D$10*4%</f>
        <v>-0.2</v>
      </c>
      <c r="FS192" s="22"/>
      <c r="FT192" s="22"/>
      <c r="FU192" s="22">
        <f>-技能加成!$D$28*10%</f>
        <v>-0.5</v>
      </c>
      <c r="FV192" s="22"/>
      <c r="FW192" s="22"/>
      <c r="FX192" s="22">
        <f>技能加成!$D$10*10%</f>
        <v>0.5</v>
      </c>
      <c r="FY192" s="23"/>
      <c r="FZ192" s="22"/>
      <c r="GA192" s="22"/>
      <c r="GB192" s="22"/>
      <c r="GC192" s="22"/>
      <c r="GD192" s="22"/>
      <c r="GE192" s="22"/>
      <c r="GF192" s="22"/>
      <c r="GG192" s="22"/>
      <c r="GH192" s="22"/>
      <c r="GI192" s="22"/>
      <c r="GJ192" s="22"/>
      <c r="GK192" s="22"/>
      <c r="GL192" s="22"/>
      <c r="GM192" s="22"/>
      <c r="GN192" s="22"/>
      <c r="GO192" s="22"/>
      <c r="GP192" s="22"/>
      <c r="GQ192" s="22"/>
      <c r="GR192" s="22"/>
      <c r="GS192" s="22"/>
      <c r="GT192" s="22"/>
      <c r="GU192" s="22"/>
      <c r="GV192" s="22"/>
      <c r="GW192" s="22"/>
      <c r="GX192" s="22"/>
      <c r="GY192" s="22"/>
      <c r="JG192" s="1">
        <v>1</v>
      </c>
      <c r="JP192" s="1">
        <v>252</v>
      </c>
      <c r="JQ192" s="23"/>
    </row>
    <row r="193" spans="1:277">
      <c r="A193" s="18" t="str">
        <f t="shared" si="20"/>
        <v>巡洋舰</v>
      </c>
      <c r="B193" s="21" t="s">
        <v>1755</v>
      </c>
      <c r="C193" s="21">
        <v>7</v>
      </c>
      <c r="D193" s="21">
        <f t="shared" si="21"/>
        <v>7</v>
      </c>
      <c r="E193" s="21">
        <v>3</v>
      </c>
      <c r="F193" s="21">
        <v>0.44</v>
      </c>
      <c r="G193" s="21">
        <v>296</v>
      </c>
      <c r="H193" s="21">
        <v>4</v>
      </c>
      <c r="I193" s="21">
        <v>1</v>
      </c>
      <c r="J193" s="21">
        <v>4</v>
      </c>
      <c r="K193" s="21">
        <v>3</v>
      </c>
      <c r="L193" s="21">
        <v>4</v>
      </c>
      <c r="M193" s="21">
        <v>3</v>
      </c>
      <c r="N193" s="21">
        <v>3</v>
      </c>
      <c r="O193" s="21">
        <v>3945</v>
      </c>
      <c r="P193" s="21">
        <v>503</v>
      </c>
      <c r="Q193" s="21">
        <v>0.9</v>
      </c>
      <c r="R193" s="21">
        <v>0.8</v>
      </c>
      <c r="S193" s="21">
        <v>0.6</v>
      </c>
      <c r="T193" s="21">
        <v>0.5</v>
      </c>
      <c r="U193" s="21">
        <v>4720000</v>
      </c>
      <c r="V193" s="21">
        <v>3512</v>
      </c>
      <c r="W193" s="21">
        <v>0.4</v>
      </c>
      <c r="X193" s="21">
        <v>0.65</v>
      </c>
      <c r="Y193" s="21">
        <v>0.75</v>
      </c>
      <c r="Z193" s="21">
        <v>0.9</v>
      </c>
      <c r="AA193" s="21">
        <v>3110</v>
      </c>
      <c r="AB193" s="21">
        <v>0.6667</v>
      </c>
      <c r="AC193" s="21">
        <v>0.6667</v>
      </c>
      <c r="AD193" s="21">
        <v>0.6667</v>
      </c>
      <c r="AE193" s="21">
        <v>0.6667</v>
      </c>
      <c r="AF193" s="21">
        <v>2104</v>
      </c>
      <c r="AG193" s="21">
        <v>510000</v>
      </c>
      <c r="AH193" s="21">
        <v>1e-6</v>
      </c>
      <c r="AI193" s="21">
        <v>16.5</v>
      </c>
      <c r="AJ193" s="21">
        <v>53110</v>
      </c>
      <c r="AK193" s="21">
        <v>360</v>
      </c>
      <c r="AL193" s="21">
        <v>6</v>
      </c>
      <c r="AM193" s="21">
        <v>79.1</v>
      </c>
      <c r="AN193" s="21">
        <v>3</v>
      </c>
      <c r="AO193" s="21">
        <v>100</v>
      </c>
      <c r="AP193" s="18">
        <v>11040</v>
      </c>
      <c r="AQ193" s="18">
        <v>630</v>
      </c>
      <c r="AR193" s="18">
        <v>0</v>
      </c>
      <c r="AS193" s="21"/>
      <c r="AT193" s="22"/>
      <c r="AU193" s="22"/>
      <c r="AV193" s="22"/>
      <c r="AW193" s="22"/>
      <c r="AX193" s="22"/>
      <c r="AY193" s="22"/>
      <c r="AZ193" s="22"/>
      <c r="BA193" s="22"/>
      <c r="BB193" s="22"/>
      <c r="BC193" s="22"/>
      <c r="BD193" s="22"/>
      <c r="BE193" s="22"/>
      <c r="BF193" s="22"/>
      <c r="BG193" s="22"/>
      <c r="BH193" s="22"/>
      <c r="BI193" s="22"/>
      <c r="BJ193" s="22"/>
      <c r="BK193" s="22"/>
      <c r="BL193" s="22"/>
      <c r="BM193" s="22"/>
      <c r="BN193" s="22"/>
      <c r="BO193" s="22"/>
      <c r="BP193" s="22"/>
      <c r="BQ193" s="22"/>
      <c r="BR193" s="22"/>
      <c r="BS193" s="22"/>
      <c r="BT193" s="22"/>
      <c r="BU193" s="22"/>
      <c r="BV193" s="22"/>
      <c r="BW193" s="22"/>
      <c r="BX193" s="22"/>
      <c r="BY193" s="22"/>
      <c r="BZ193" s="22"/>
      <c r="CA193" s="22"/>
      <c r="CB193" s="22"/>
      <c r="CC193" s="22"/>
      <c r="CD193" s="22"/>
      <c r="CE193" s="22"/>
      <c r="CF193" s="22"/>
      <c r="CG193" s="22"/>
      <c r="CH193" s="22"/>
      <c r="CI193" s="22"/>
      <c r="CJ193" s="22"/>
      <c r="CK193" s="22"/>
      <c r="CL193" s="22"/>
      <c r="CM193" s="22"/>
      <c r="CN193" s="22"/>
      <c r="CO193" s="22"/>
      <c r="CP193" s="22"/>
      <c r="CQ193" s="22"/>
      <c r="CR193" s="22"/>
      <c r="CS193" s="22"/>
      <c r="CT193" s="22"/>
      <c r="CU193" s="22"/>
      <c r="CV193" s="22"/>
      <c r="CW193" s="22"/>
      <c r="CX193" s="22"/>
      <c r="CY193" s="22">
        <f>技能加成!$D$10*8%</f>
        <v>0.4</v>
      </c>
      <c r="CZ193" s="22">
        <f>技能加成!$D$10*8%</f>
        <v>0.4</v>
      </c>
      <c r="DA193" s="22">
        <f>技能加成!$D$10*8%</f>
        <v>0.4</v>
      </c>
      <c r="DB193" s="22">
        <f>技能加成!$D$10*8%</f>
        <v>0.4</v>
      </c>
      <c r="DC193" s="22"/>
      <c r="DD193" s="22"/>
      <c r="DE193" s="22"/>
      <c r="DF193" s="22">
        <f>技能加成!$D$10*5%</f>
        <v>0.25</v>
      </c>
      <c r="DG193" s="22"/>
      <c r="DH193" s="22"/>
      <c r="DI193" s="22"/>
      <c r="DJ193" s="22"/>
      <c r="DK193" s="22"/>
      <c r="DL193" s="22"/>
      <c r="DM193" s="22"/>
      <c r="DN193" s="22"/>
      <c r="DO193" s="22"/>
      <c r="DP193" s="22"/>
      <c r="DQ193" s="22"/>
      <c r="DR193" s="22"/>
      <c r="DS193" s="22"/>
      <c r="DT193" s="22"/>
      <c r="DU193" s="22"/>
      <c r="DV193" s="22"/>
      <c r="DW193" s="22"/>
      <c r="DX193" s="22"/>
      <c r="DY193" s="22"/>
      <c r="DZ193" s="22"/>
      <c r="EA193" s="22"/>
      <c r="EB193" s="22"/>
      <c r="EC193" s="22"/>
      <c r="ED193" s="22"/>
      <c r="EE193" s="22"/>
      <c r="EF193" s="22"/>
      <c r="EG193" s="22"/>
      <c r="EH193" s="22"/>
      <c r="EI193" s="22"/>
      <c r="EJ193" s="22"/>
      <c r="EK193" s="22"/>
      <c r="EL193" s="22"/>
      <c r="EM193" s="22"/>
      <c r="EN193" s="22"/>
      <c r="EO193" s="22"/>
      <c r="EP193" s="22"/>
      <c r="EQ193" s="22"/>
      <c r="ER193" s="22"/>
      <c r="ES193" s="23"/>
      <c r="ET193" s="22"/>
      <c r="EU193" s="22"/>
      <c r="EV193" s="22"/>
      <c r="EW193" s="22"/>
      <c r="EX193" s="22"/>
      <c r="EY193" s="18"/>
      <c r="EZ193" s="18"/>
      <c r="FA193" s="22"/>
      <c r="FB193" s="22"/>
      <c r="FC193" s="22"/>
      <c r="FD193" s="22"/>
      <c r="FE193" s="22"/>
      <c r="FF193" s="22"/>
      <c r="FG193" s="22"/>
      <c r="FH193" s="22"/>
      <c r="FI193" s="22"/>
      <c r="FJ193" s="22">
        <f>技能加成!$D$28*7.5%</f>
        <v>0.375</v>
      </c>
      <c r="FK193" s="22"/>
      <c r="FL193" s="22"/>
      <c r="FM193" s="22"/>
      <c r="FN193" s="22"/>
      <c r="FO193" s="22"/>
      <c r="FP193" s="22"/>
      <c r="FQ193" s="22"/>
      <c r="FR193" s="22">
        <f>-技能加成!$D$10*4%</f>
        <v>-0.2</v>
      </c>
      <c r="FS193" s="22"/>
      <c r="FT193" s="22"/>
      <c r="FU193" s="22">
        <f>-技能加成!$D$28*10%</f>
        <v>-0.5</v>
      </c>
      <c r="FV193" s="22"/>
      <c r="FW193" s="22"/>
      <c r="FX193" s="22"/>
      <c r="FY193" s="23"/>
      <c r="FZ193" s="22"/>
      <c r="GA193" s="22"/>
      <c r="GB193" s="22"/>
      <c r="GC193" s="22"/>
      <c r="GD193" s="22"/>
      <c r="GE193" s="22"/>
      <c r="GF193" s="22"/>
      <c r="GG193" s="22"/>
      <c r="GH193" s="22"/>
      <c r="GI193" s="22"/>
      <c r="GJ193" s="22"/>
      <c r="GK193" s="22"/>
      <c r="GL193" s="22"/>
      <c r="GM193" s="22"/>
      <c r="GN193" s="22"/>
      <c r="GO193" s="22"/>
      <c r="GP193" s="22"/>
      <c r="GQ193" s="22"/>
      <c r="GR193" s="22"/>
      <c r="GS193" s="22"/>
      <c r="GT193" s="22"/>
      <c r="GU193" s="22"/>
      <c r="GV193" s="22"/>
      <c r="GW193" s="22"/>
      <c r="GX193" s="22"/>
      <c r="GY193" s="22"/>
      <c r="JG193" s="1">
        <v>1</v>
      </c>
      <c r="JP193" s="1">
        <v>274</v>
      </c>
      <c r="JQ193" s="23"/>
    </row>
    <row r="194" spans="1:277">
      <c r="A194" s="18" t="str">
        <f t="shared" si="20"/>
        <v>巡洋舰</v>
      </c>
      <c r="B194" s="21" t="s">
        <v>1778</v>
      </c>
      <c r="C194" s="21">
        <v>7</v>
      </c>
      <c r="D194" s="21">
        <f t="shared" si="21"/>
        <v>7</v>
      </c>
      <c r="E194" s="21">
        <v>3</v>
      </c>
      <c r="F194" s="21">
        <v>0.46</v>
      </c>
      <c r="G194" s="21">
        <v>270</v>
      </c>
      <c r="H194" s="21">
        <v>4</v>
      </c>
      <c r="I194" s="21">
        <v>4</v>
      </c>
      <c r="J194" s="21">
        <v>2</v>
      </c>
      <c r="K194" s="21">
        <v>3</v>
      </c>
      <c r="L194" s="21">
        <v>4</v>
      </c>
      <c r="M194" s="21">
        <v>3</v>
      </c>
      <c r="N194" s="21">
        <v>3</v>
      </c>
      <c r="O194" s="21">
        <v>2874</v>
      </c>
      <c r="P194" s="21">
        <v>595</v>
      </c>
      <c r="Q194" s="21">
        <v>1</v>
      </c>
      <c r="R194" s="21">
        <v>0.8</v>
      </c>
      <c r="S194" s="21">
        <v>0.6</v>
      </c>
      <c r="T194" s="21">
        <v>0.45</v>
      </c>
      <c r="U194" s="21">
        <v>3690000</v>
      </c>
      <c r="V194" s="21">
        <v>4234</v>
      </c>
      <c r="W194" s="21">
        <v>0.5</v>
      </c>
      <c r="X194" s="21">
        <v>0.65</v>
      </c>
      <c r="Y194" s="21">
        <v>0.75</v>
      </c>
      <c r="Z194" s="21">
        <v>0.8</v>
      </c>
      <c r="AA194" s="21">
        <v>3459</v>
      </c>
      <c r="AB194" s="21">
        <v>0.6667</v>
      </c>
      <c r="AC194" s="21">
        <v>0.6667</v>
      </c>
      <c r="AD194" s="21">
        <v>0.6667</v>
      </c>
      <c r="AE194" s="21">
        <v>0.6667</v>
      </c>
      <c r="AF194" s="21">
        <v>2207</v>
      </c>
      <c r="AG194" s="21">
        <v>498000</v>
      </c>
      <c r="AH194" s="21">
        <v>1e-6</v>
      </c>
      <c r="AI194" s="21">
        <v>17.7</v>
      </c>
      <c r="AJ194" s="21">
        <v>58100</v>
      </c>
      <c r="AK194" s="21">
        <v>342</v>
      </c>
      <c r="AL194" s="21">
        <v>6</v>
      </c>
      <c r="AM194" s="21">
        <v>91.3</v>
      </c>
      <c r="AN194" s="21">
        <v>3</v>
      </c>
      <c r="AO194" s="21">
        <v>900</v>
      </c>
      <c r="AP194" s="18">
        <v>11370</v>
      </c>
      <c r="AQ194" s="18">
        <v>690</v>
      </c>
      <c r="AR194" s="18">
        <v>0</v>
      </c>
      <c r="AS194" s="21"/>
      <c r="AT194" s="22"/>
      <c r="AU194" s="22"/>
      <c r="AV194" s="22"/>
      <c r="AW194" s="22"/>
      <c r="AX194" s="22">
        <f>技能加成!$D$10*20%</f>
        <v>1</v>
      </c>
      <c r="AY194" s="22"/>
      <c r="AZ194" s="22"/>
      <c r="BA194" s="22"/>
      <c r="BB194" s="22"/>
      <c r="BC194" s="22"/>
      <c r="BD194" s="22"/>
      <c r="BE194" s="22"/>
      <c r="BF194" s="22"/>
      <c r="BG194" s="22"/>
      <c r="BH194" s="22"/>
      <c r="BI194" s="22"/>
      <c r="BJ194" s="22"/>
      <c r="BK194" s="22"/>
      <c r="BL194" s="22"/>
      <c r="BM194" s="22"/>
      <c r="BN194" s="22"/>
      <c r="BO194" s="22"/>
      <c r="BP194" s="22"/>
      <c r="BQ194" s="22"/>
      <c r="BR194" s="22"/>
      <c r="BS194" s="22"/>
      <c r="BT194" s="22"/>
      <c r="BU194" s="22"/>
      <c r="BV194" s="22"/>
      <c r="BW194" s="22"/>
      <c r="BX194" s="22"/>
      <c r="BY194" s="22"/>
      <c r="BZ194" s="22"/>
      <c r="CA194" s="22"/>
      <c r="CB194" s="22"/>
      <c r="CC194" s="22"/>
      <c r="CD194" s="22"/>
      <c r="CE194" s="22">
        <f>技能加成!$D$10*20%</f>
        <v>1</v>
      </c>
      <c r="CF194" s="22"/>
      <c r="CG194" s="22"/>
      <c r="CH194" s="22"/>
      <c r="CI194" s="22"/>
      <c r="CJ194" s="22"/>
      <c r="CK194" s="22"/>
      <c r="CL194" s="22"/>
      <c r="CM194" s="22"/>
      <c r="CN194" s="22"/>
      <c r="CO194" s="22"/>
      <c r="CP194" s="22"/>
      <c r="CQ194" s="22"/>
      <c r="CR194" s="22"/>
      <c r="CS194" s="22"/>
      <c r="CT194" s="22"/>
      <c r="CU194" s="22"/>
      <c r="CV194" s="22"/>
      <c r="CW194" s="22"/>
      <c r="CX194" s="22"/>
      <c r="CY194" s="22"/>
      <c r="CZ194" s="22"/>
      <c r="DA194" s="22"/>
      <c r="DB194" s="22"/>
      <c r="DC194" s="22"/>
      <c r="DD194" s="22"/>
      <c r="DE194" s="22"/>
      <c r="DF194" s="22"/>
      <c r="DG194" s="22"/>
      <c r="DH194" s="22"/>
      <c r="DI194" s="22"/>
      <c r="DJ194" s="22"/>
      <c r="DK194" s="22"/>
      <c r="DL194" s="22"/>
      <c r="DM194" s="22"/>
      <c r="DN194" s="22"/>
      <c r="DO194" s="22"/>
      <c r="DP194" s="22"/>
      <c r="DQ194" s="22"/>
      <c r="DR194" s="22"/>
      <c r="DS194" s="22"/>
      <c r="DT194" s="22"/>
      <c r="DU194" s="22"/>
      <c r="DV194" s="22"/>
      <c r="DW194" s="22"/>
      <c r="DX194" s="22"/>
      <c r="DY194" s="22"/>
      <c r="DZ194" s="22"/>
      <c r="EA194" s="22"/>
      <c r="EB194" s="22"/>
      <c r="EC194" s="22"/>
      <c r="ED194" s="22"/>
      <c r="EE194" s="22"/>
      <c r="EF194" s="22"/>
      <c r="EG194" s="22"/>
      <c r="EH194" s="22"/>
      <c r="EI194" s="22"/>
      <c r="EJ194" s="22"/>
      <c r="EK194" s="22"/>
      <c r="EL194" s="22"/>
      <c r="EM194" s="22"/>
      <c r="EN194" s="22"/>
      <c r="EO194" s="22"/>
      <c r="EP194" s="22"/>
      <c r="EQ194" s="22"/>
      <c r="ER194" s="22"/>
      <c r="ES194" s="23">
        <f>技能加成!$D$10*3</f>
        <v>15</v>
      </c>
      <c r="ET194" s="22"/>
      <c r="EU194" s="22"/>
      <c r="EV194" s="22"/>
      <c r="EW194" s="22"/>
      <c r="EX194" s="22"/>
      <c r="EY194" s="18"/>
      <c r="EZ194" s="18"/>
      <c r="FA194" s="22"/>
      <c r="FB194" s="22"/>
      <c r="FC194" s="22"/>
      <c r="FD194" s="22">
        <f>技能加成!$D$28*7.5%</f>
        <v>0.375</v>
      </c>
      <c r="FE194" s="22"/>
      <c r="FF194" s="22"/>
      <c r="FG194" s="22"/>
      <c r="FH194" s="22"/>
      <c r="FI194" s="22"/>
      <c r="FJ194" s="22"/>
      <c r="FK194" s="22"/>
      <c r="FL194" s="22"/>
      <c r="FM194" s="22"/>
      <c r="FN194" s="22"/>
      <c r="FO194" s="22"/>
      <c r="FP194" s="22"/>
      <c r="FQ194" s="22"/>
      <c r="FR194" s="22">
        <f>-技能加成!$D$10*4%</f>
        <v>-0.2</v>
      </c>
      <c r="FS194" s="22"/>
      <c r="FT194" s="22"/>
      <c r="FU194" s="22">
        <f>-技能加成!$D$28*10%</f>
        <v>-0.5</v>
      </c>
      <c r="FV194" s="22"/>
      <c r="FW194" s="22"/>
      <c r="FX194" s="22"/>
      <c r="FY194" s="23"/>
      <c r="FZ194" s="22"/>
      <c r="GA194" s="22"/>
      <c r="GB194" s="22"/>
      <c r="GC194" s="22"/>
      <c r="GD194" s="22"/>
      <c r="GE194" s="22"/>
      <c r="GF194" s="22"/>
      <c r="GG194" s="22"/>
      <c r="GH194" s="22"/>
      <c r="GI194" s="22"/>
      <c r="GJ194" s="22"/>
      <c r="GK194" s="22"/>
      <c r="GL194" s="22"/>
      <c r="GM194" s="22"/>
      <c r="GN194" s="22"/>
      <c r="GO194" s="22"/>
      <c r="GP194" s="22"/>
      <c r="GQ194" s="22"/>
      <c r="GR194" s="22"/>
      <c r="GS194" s="22"/>
      <c r="GT194" s="22"/>
      <c r="GU194" s="22"/>
      <c r="GV194" s="22"/>
      <c r="GW194" s="22"/>
      <c r="GX194" s="22"/>
      <c r="GY194" s="22"/>
      <c r="JG194" s="1">
        <v>1</v>
      </c>
      <c r="JP194" s="1">
        <v>288</v>
      </c>
      <c r="JQ194" s="23"/>
    </row>
    <row r="195" spans="1:277">
      <c r="A195" s="18" t="str">
        <f t="shared" ref="A195:A228" si="22">IF(E195=1,"护卫舰",IF(E195=2,"驱逐舰",IF(E195=3,"巡洋舰",IF(E195=4,"战巡舰","战列舰"))))</f>
        <v>巡洋舰</v>
      </c>
      <c r="B195" s="21" t="s">
        <v>1798</v>
      </c>
      <c r="C195" s="21">
        <v>7</v>
      </c>
      <c r="D195" s="21">
        <f t="shared" ref="D195:D228" si="23">C195</f>
        <v>7</v>
      </c>
      <c r="E195" s="21">
        <v>3</v>
      </c>
      <c r="F195" s="21">
        <v>0.44</v>
      </c>
      <c r="G195" s="21">
        <v>265</v>
      </c>
      <c r="H195" s="21">
        <v>4</v>
      </c>
      <c r="I195" s="21">
        <v>1</v>
      </c>
      <c r="J195" s="21">
        <v>4</v>
      </c>
      <c r="K195" s="21">
        <v>3</v>
      </c>
      <c r="L195" s="21">
        <v>4</v>
      </c>
      <c r="M195" s="21">
        <v>3</v>
      </c>
      <c r="N195" s="21">
        <v>3</v>
      </c>
      <c r="O195" s="21">
        <v>3075</v>
      </c>
      <c r="P195" s="21">
        <v>760</v>
      </c>
      <c r="Q195" s="21">
        <v>1</v>
      </c>
      <c r="R195" s="21">
        <v>0.8</v>
      </c>
      <c r="S195" s="21">
        <v>0.54</v>
      </c>
      <c r="T195" s="21">
        <v>0.5</v>
      </c>
      <c r="U195" s="21">
        <v>3900000</v>
      </c>
      <c r="V195" s="21">
        <v>3709</v>
      </c>
      <c r="W195" s="21">
        <v>0.5</v>
      </c>
      <c r="X195" s="21">
        <v>0.65</v>
      </c>
      <c r="Y195" s="21">
        <v>0.6375</v>
      </c>
      <c r="Z195" s="21">
        <v>0.9</v>
      </c>
      <c r="AA195" s="21">
        <v>3783</v>
      </c>
      <c r="AB195" s="21">
        <v>0.6667</v>
      </c>
      <c r="AC195" s="21">
        <v>0.6667</v>
      </c>
      <c r="AD195" s="21">
        <v>0.6667</v>
      </c>
      <c r="AE195" s="21">
        <v>0.6667</v>
      </c>
      <c r="AF195" s="21">
        <v>2519</v>
      </c>
      <c r="AG195" s="21">
        <v>510000</v>
      </c>
      <c r="AH195" s="21">
        <v>1.2e-6</v>
      </c>
      <c r="AI195" s="21">
        <v>18.8</v>
      </c>
      <c r="AJ195" s="21">
        <v>58750</v>
      </c>
      <c r="AK195" s="21">
        <v>337</v>
      </c>
      <c r="AL195" s="21">
        <v>6</v>
      </c>
      <c r="AM195" s="21">
        <v>97</v>
      </c>
      <c r="AN195" s="21">
        <v>3</v>
      </c>
      <c r="AO195" s="21">
        <v>100</v>
      </c>
      <c r="AP195" s="18">
        <v>11650</v>
      </c>
      <c r="AQ195" s="18">
        <v>640</v>
      </c>
      <c r="AR195" s="18">
        <v>0</v>
      </c>
      <c r="AS195" s="21"/>
      <c r="AT195" s="22">
        <f>技能加成!$D$10*6%</f>
        <v>0.3</v>
      </c>
      <c r="AU195" s="22">
        <f>技能加成!$D$10*6%</f>
        <v>0.3</v>
      </c>
      <c r="AV195" s="22">
        <f>技能加成!$D$10*6%</f>
        <v>0.3</v>
      </c>
      <c r="AW195" s="22">
        <f>技能加成!$D$10*6%</f>
        <v>0.3</v>
      </c>
      <c r="AX195" s="22"/>
      <c r="AY195" s="22"/>
      <c r="AZ195" s="22"/>
      <c r="BA195" s="22"/>
      <c r="BB195" s="22"/>
      <c r="BC195" s="22"/>
      <c r="BD195" s="22"/>
      <c r="BE195" s="22"/>
      <c r="BF195" s="22"/>
      <c r="BG195" s="22"/>
      <c r="BH195" s="22"/>
      <c r="BI195" s="22"/>
      <c r="BJ195" s="22"/>
      <c r="BK195" s="22"/>
      <c r="BL195" s="22"/>
      <c r="BM195" s="22"/>
      <c r="BN195" s="22"/>
      <c r="BO195" s="22"/>
      <c r="BP195" s="22"/>
      <c r="BQ195" s="22"/>
      <c r="BR195" s="22"/>
      <c r="BS195" s="22"/>
      <c r="BT195" s="22"/>
      <c r="BU195" s="22"/>
      <c r="BV195" s="22"/>
      <c r="BW195" s="22"/>
      <c r="BX195" s="22"/>
      <c r="BY195" s="22"/>
      <c r="BZ195" s="22"/>
      <c r="CA195" s="22">
        <f>技能加成!$D$10*6%</f>
        <v>0.3</v>
      </c>
      <c r="CB195" s="22">
        <f>技能加成!$D$10*6%</f>
        <v>0.3</v>
      </c>
      <c r="CC195" s="22">
        <f>技能加成!$D$10*6%</f>
        <v>0.3</v>
      </c>
      <c r="CD195" s="22">
        <f>技能加成!$D$10*6%</f>
        <v>0.3</v>
      </c>
      <c r="CE195" s="22"/>
      <c r="CF195" s="22"/>
      <c r="CG195" s="22"/>
      <c r="CH195" s="22"/>
      <c r="CI195" s="22"/>
      <c r="CJ195" s="22"/>
      <c r="CK195" s="22"/>
      <c r="CL195" s="22"/>
      <c r="CM195" s="22"/>
      <c r="CN195" s="22"/>
      <c r="CO195" s="22"/>
      <c r="CP195" s="22"/>
      <c r="CQ195" s="22"/>
      <c r="CR195" s="22"/>
      <c r="CS195" s="22"/>
      <c r="CT195" s="22"/>
      <c r="CU195" s="22"/>
      <c r="CV195" s="22"/>
      <c r="CW195" s="22"/>
      <c r="CX195" s="22"/>
      <c r="CY195" s="22"/>
      <c r="CZ195" s="22"/>
      <c r="DA195" s="22"/>
      <c r="DB195" s="22"/>
      <c r="DC195" s="22"/>
      <c r="DD195" s="22"/>
      <c r="DE195" s="22"/>
      <c r="DF195" s="22"/>
      <c r="DG195" s="22"/>
      <c r="DH195" s="22"/>
      <c r="DI195" s="22"/>
      <c r="DJ195" s="22"/>
      <c r="DK195" s="22"/>
      <c r="DL195" s="22"/>
      <c r="DM195" s="22"/>
      <c r="DN195" s="22"/>
      <c r="DO195" s="22"/>
      <c r="DP195" s="22"/>
      <c r="DQ195" s="22"/>
      <c r="DR195" s="22"/>
      <c r="DS195" s="22"/>
      <c r="DT195" s="22"/>
      <c r="DU195" s="22"/>
      <c r="DV195" s="22"/>
      <c r="DW195" s="22"/>
      <c r="DX195" s="22"/>
      <c r="DY195" s="22"/>
      <c r="DZ195" s="22"/>
      <c r="EA195" s="22"/>
      <c r="EB195" s="22"/>
      <c r="EC195" s="22"/>
      <c r="ED195" s="22"/>
      <c r="EE195" s="22"/>
      <c r="EF195" s="22"/>
      <c r="EG195" s="22"/>
      <c r="EH195" s="22"/>
      <c r="EI195" s="22"/>
      <c r="EJ195" s="22"/>
      <c r="EK195" s="22"/>
      <c r="EL195" s="22"/>
      <c r="EM195" s="22"/>
      <c r="EN195" s="22"/>
      <c r="EO195" s="22"/>
      <c r="EP195" s="22"/>
      <c r="EQ195" s="22"/>
      <c r="ER195" s="22"/>
      <c r="ES195" s="23"/>
      <c r="ET195" s="22"/>
      <c r="EU195" s="22"/>
      <c r="EV195" s="22"/>
      <c r="EW195" s="22"/>
      <c r="EX195" s="22"/>
      <c r="EY195" s="18"/>
      <c r="EZ195" s="18"/>
      <c r="FA195" s="22"/>
      <c r="FB195" s="22"/>
      <c r="FC195" s="22"/>
      <c r="FD195" s="22"/>
      <c r="FE195" s="22"/>
      <c r="FF195" s="22"/>
      <c r="FG195" s="22"/>
      <c r="FH195" s="22">
        <f>技能加成!$D$28*7.5%</f>
        <v>0.375</v>
      </c>
      <c r="FI195" s="22"/>
      <c r="FJ195" s="22"/>
      <c r="FK195" s="22"/>
      <c r="FL195" s="22"/>
      <c r="FM195" s="22"/>
      <c r="FN195" s="22"/>
      <c r="FO195" s="22"/>
      <c r="FP195" s="22"/>
      <c r="FQ195" s="22"/>
      <c r="FR195" s="22">
        <f>-技能加成!$D$10*4%</f>
        <v>-0.2</v>
      </c>
      <c r="FS195" s="22"/>
      <c r="FT195" s="22"/>
      <c r="FU195" s="22">
        <f>-技能加成!$D$28*10%</f>
        <v>-0.5</v>
      </c>
      <c r="FV195" s="22"/>
      <c r="FW195" s="22">
        <f>技能加成!$D$10*5%</f>
        <v>0.25</v>
      </c>
      <c r="FX195" s="22"/>
      <c r="FY195" s="23"/>
      <c r="FZ195" s="22"/>
      <c r="GA195" s="22"/>
      <c r="GB195" s="22"/>
      <c r="GC195" s="22"/>
      <c r="GD195" s="22"/>
      <c r="GE195" s="22"/>
      <c r="GF195" s="22"/>
      <c r="GG195" s="22"/>
      <c r="GH195" s="22"/>
      <c r="GI195" s="22"/>
      <c r="GJ195" s="22"/>
      <c r="GK195" s="22"/>
      <c r="GL195" s="22"/>
      <c r="GM195" s="22"/>
      <c r="GN195" s="22"/>
      <c r="GO195" s="22"/>
      <c r="GP195" s="22"/>
      <c r="GQ195" s="22"/>
      <c r="GR195" s="22"/>
      <c r="GS195" s="22"/>
      <c r="GT195" s="22"/>
      <c r="GU195" s="22"/>
      <c r="GV195" s="22"/>
      <c r="GW195" s="22"/>
      <c r="GX195" s="22"/>
      <c r="GY195" s="22"/>
      <c r="JG195" s="1">
        <v>1</v>
      </c>
      <c r="JP195" s="1">
        <v>253</v>
      </c>
      <c r="JQ195" s="23"/>
    </row>
    <row r="196" spans="1:277">
      <c r="A196" s="18" t="str">
        <f t="shared" si="22"/>
        <v>巡洋舰</v>
      </c>
      <c r="B196" s="21" t="s">
        <v>1817</v>
      </c>
      <c r="C196" s="21">
        <v>9</v>
      </c>
      <c r="D196" s="21">
        <f t="shared" si="23"/>
        <v>9</v>
      </c>
      <c r="E196" s="21">
        <v>3</v>
      </c>
      <c r="F196" s="21">
        <v>0.48</v>
      </c>
      <c r="G196" s="21">
        <v>254</v>
      </c>
      <c r="H196" s="21">
        <v>4</v>
      </c>
      <c r="I196" s="21">
        <v>1</v>
      </c>
      <c r="J196" s="21">
        <v>4</v>
      </c>
      <c r="K196" s="21">
        <v>4</v>
      </c>
      <c r="L196" s="21">
        <v>4</v>
      </c>
      <c r="M196" s="21">
        <v>3</v>
      </c>
      <c r="N196" s="21">
        <v>3</v>
      </c>
      <c r="O196" s="21">
        <v>5360</v>
      </c>
      <c r="P196" s="21">
        <v>738</v>
      </c>
      <c r="Q196" s="21">
        <v>1</v>
      </c>
      <c r="R196" s="21">
        <v>0.72</v>
      </c>
      <c r="S196" s="21">
        <v>0.6</v>
      </c>
      <c r="T196" s="21">
        <v>0.5</v>
      </c>
      <c r="U196" s="21">
        <v>6450000</v>
      </c>
      <c r="V196" s="21">
        <v>3618</v>
      </c>
      <c r="W196" s="21">
        <v>0.5</v>
      </c>
      <c r="X196" s="21">
        <v>0.5525</v>
      </c>
      <c r="Y196" s="21">
        <v>0.75</v>
      </c>
      <c r="Z196" s="21">
        <v>0.9</v>
      </c>
      <c r="AA196" s="21">
        <v>3673</v>
      </c>
      <c r="AB196" s="21">
        <v>0.6667</v>
      </c>
      <c r="AC196" s="21">
        <v>0.6667</v>
      </c>
      <c r="AD196" s="21">
        <v>0.6667</v>
      </c>
      <c r="AE196" s="21">
        <v>0.6667</v>
      </c>
      <c r="AF196" s="21">
        <v>2813</v>
      </c>
      <c r="AG196" s="21">
        <v>540000</v>
      </c>
      <c r="AH196" s="21">
        <v>1.2e-6</v>
      </c>
      <c r="AI196" s="21">
        <v>20.4</v>
      </c>
      <c r="AJ196" s="21">
        <v>64980</v>
      </c>
      <c r="AK196" s="21">
        <v>312</v>
      </c>
      <c r="AL196" s="21">
        <v>7</v>
      </c>
      <c r="AM196" s="21">
        <v>91.4</v>
      </c>
      <c r="AN196" s="21">
        <v>3</v>
      </c>
      <c r="AO196" s="21">
        <v>100</v>
      </c>
      <c r="AP196" s="18">
        <v>12230</v>
      </c>
      <c r="AQ196" s="18">
        <v>610</v>
      </c>
      <c r="AR196" s="18">
        <v>0</v>
      </c>
      <c r="AS196" s="21"/>
      <c r="AT196" s="22"/>
      <c r="AU196" s="22"/>
      <c r="AV196" s="22"/>
      <c r="AW196" s="22"/>
      <c r="AX196" s="22"/>
      <c r="AY196" s="22"/>
      <c r="AZ196" s="22"/>
      <c r="BA196" s="22"/>
      <c r="BB196" s="22"/>
      <c r="BC196" s="22"/>
      <c r="BD196" s="22"/>
      <c r="BE196" s="22"/>
      <c r="BF196" s="22"/>
      <c r="BG196" s="22"/>
      <c r="BH196" s="22"/>
      <c r="BI196" s="22"/>
      <c r="BJ196" s="22"/>
      <c r="BK196" s="22"/>
      <c r="BL196" s="22"/>
      <c r="BM196" s="22"/>
      <c r="BN196" s="22"/>
      <c r="BO196" s="22"/>
      <c r="BP196" s="22"/>
      <c r="BQ196" s="22"/>
      <c r="BR196" s="22">
        <f>技能加成!$D$10*10%</f>
        <v>0.5</v>
      </c>
      <c r="BS196" s="22">
        <f>技能加成!$D$10*10%</f>
        <v>0.5</v>
      </c>
      <c r="BT196" s="22">
        <f>技能加成!$D$10*10%</f>
        <v>0.5</v>
      </c>
      <c r="BU196" s="22">
        <f>技能加成!$D$10*10%</f>
        <v>0.5</v>
      </c>
      <c r="BV196" s="22"/>
      <c r="BW196" s="22"/>
      <c r="BX196" s="22"/>
      <c r="BY196" s="22"/>
      <c r="BZ196" s="22"/>
      <c r="CA196" s="22"/>
      <c r="CB196" s="22"/>
      <c r="CC196" s="22"/>
      <c r="CD196" s="22"/>
      <c r="CE196" s="22"/>
      <c r="CF196" s="22"/>
      <c r="CG196" s="22"/>
      <c r="CH196" s="22"/>
      <c r="CI196" s="22"/>
      <c r="CJ196" s="22"/>
      <c r="CK196" s="22"/>
      <c r="CL196" s="22"/>
      <c r="CM196" s="22"/>
      <c r="CN196" s="22"/>
      <c r="CO196" s="22"/>
      <c r="CP196" s="22"/>
      <c r="CQ196" s="22"/>
      <c r="CR196" s="22"/>
      <c r="CS196" s="22"/>
      <c r="CT196" s="22"/>
      <c r="CU196" s="22"/>
      <c r="CV196" s="22"/>
      <c r="CW196" s="22"/>
      <c r="CX196" s="22"/>
      <c r="CY196" s="22">
        <f>技能加成!$D$10*10%</f>
        <v>0.5</v>
      </c>
      <c r="CZ196" s="22">
        <f>技能加成!$D$10*10%</f>
        <v>0.5</v>
      </c>
      <c r="DA196" s="22">
        <f>技能加成!$D$10*10%</f>
        <v>0.5</v>
      </c>
      <c r="DB196" s="22">
        <f>技能加成!$D$10*10%</f>
        <v>0.5</v>
      </c>
      <c r="DC196" s="22"/>
      <c r="DD196" s="22"/>
      <c r="DE196" s="22"/>
      <c r="DF196" s="22"/>
      <c r="DG196" s="22"/>
      <c r="DH196" s="22"/>
      <c r="DI196" s="22"/>
      <c r="DJ196" s="22"/>
      <c r="DK196" s="22"/>
      <c r="DL196" s="22"/>
      <c r="DM196" s="22"/>
      <c r="DN196" s="22"/>
      <c r="DO196" s="22"/>
      <c r="DP196" s="22"/>
      <c r="DQ196" s="22"/>
      <c r="DR196" s="22"/>
      <c r="DS196" s="22"/>
      <c r="DT196" s="22"/>
      <c r="DU196" s="22"/>
      <c r="DV196" s="22"/>
      <c r="DW196" s="22"/>
      <c r="DX196" s="22"/>
      <c r="DY196" s="22"/>
      <c r="DZ196" s="22"/>
      <c r="EA196" s="22"/>
      <c r="EB196" s="22"/>
      <c r="EC196" s="22"/>
      <c r="ED196" s="22"/>
      <c r="EE196" s="22"/>
      <c r="EF196" s="22"/>
      <c r="EG196" s="22"/>
      <c r="EH196" s="22"/>
      <c r="EI196" s="22"/>
      <c r="EJ196" s="22"/>
      <c r="EK196" s="22"/>
      <c r="EL196" s="22"/>
      <c r="EM196" s="22"/>
      <c r="EN196" s="22"/>
      <c r="EO196" s="22"/>
      <c r="EP196" s="22"/>
      <c r="EQ196" s="22"/>
      <c r="ER196" s="22"/>
      <c r="ES196" s="23"/>
      <c r="ET196" s="22"/>
      <c r="EU196" s="22"/>
      <c r="EV196" s="22"/>
      <c r="EW196" s="22"/>
      <c r="EX196" s="22"/>
      <c r="EY196" s="18"/>
      <c r="EZ196" s="18"/>
      <c r="FA196" s="22"/>
      <c r="FB196" s="22"/>
      <c r="FC196" s="22"/>
      <c r="FD196" s="22"/>
      <c r="FE196" s="22"/>
      <c r="FF196" s="22">
        <f>技能加成!$D$28*7.5%</f>
        <v>0.375</v>
      </c>
      <c r="FG196" s="22"/>
      <c r="FH196" s="22"/>
      <c r="FI196" s="22"/>
      <c r="FJ196" s="22"/>
      <c r="FK196" s="22"/>
      <c r="FL196" s="22"/>
      <c r="FM196" s="22"/>
      <c r="FN196" s="22"/>
      <c r="FO196" s="22"/>
      <c r="FP196" s="22"/>
      <c r="FQ196" s="22"/>
      <c r="FR196" s="22">
        <f>-技能加成!$D$10*4%</f>
        <v>-0.2</v>
      </c>
      <c r="FS196" s="22"/>
      <c r="FT196" s="22"/>
      <c r="FU196" s="22">
        <f>-技能加成!$D$28*10%</f>
        <v>-0.5</v>
      </c>
      <c r="FV196" s="22"/>
      <c r="FW196" s="22"/>
      <c r="FX196" s="22">
        <f>技能加成!$D$10*10%</f>
        <v>0.5</v>
      </c>
      <c r="FY196" s="23"/>
      <c r="FZ196" s="22"/>
      <c r="GA196" s="22"/>
      <c r="GB196" s="22"/>
      <c r="GC196" s="22"/>
      <c r="GD196" s="22"/>
      <c r="GE196" s="22"/>
      <c r="GF196" s="22"/>
      <c r="GG196" s="22"/>
      <c r="GH196" s="22"/>
      <c r="GI196" s="22"/>
      <c r="GJ196" s="22"/>
      <c r="GK196" s="22"/>
      <c r="GL196" s="22"/>
      <c r="GM196" s="22"/>
      <c r="GN196" s="22"/>
      <c r="GO196" s="22"/>
      <c r="GP196" s="22"/>
      <c r="GQ196" s="22"/>
      <c r="GR196" s="22"/>
      <c r="GS196" s="22"/>
      <c r="GT196" s="22"/>
      <c r="GU196" s="22"/>
      <c r="GV196" s="22"/>
      <c r="GW196" s="22"/>
      <c r="GX196" s="22"/>
      <c r="GY196" s="22"/>
      <c r="HM196" s="3">
        <v>-0.5</v>
      </c>
      <c r="JG196" s="1">
        <v>1</v>
      </c>
      <c r="JP196" s="1">
        <v>262</v>
      </c>
      <c r="JQ196" s="23"/>
    </row>
    <row r="197" spans="1:277">
      <c r="A197" s="18" t="str">
        <f t="shared" si="22"/>
        <v>巡洋舰</v>
      </c>
      <c r="B197" s="21" t="s">
        <v>1833</v>
      </c>
      <c r="C197" s="21">
        <v>9</v>
      </c>
      <c r="D197" s="21">
        <f t="shared" si="23"/>
        <v>9</v>
      </c>
      <c r="E197" s="21">
        <v>3</v>
      </c>
      <c r="F197" s="21">
        <v>0.44</v>
      </c>
      <c r="G197" s="21">
        <v>307</v>
      </c>
      <c r="H197" s="21">
        <v>4</v>
      </c>
      <c r="I197" s="21">
        <v>1</v>
      </c>
      <c r="J197" s="21">
        <v>4</v>
      </c>
      <c r="K197" s="21">
        <v>4</v>
      </c>
      <c r="L197" s="21">
        <v>4</v>
      </c>
      <c r="M197" s="21">
        <v>3</v>
      </c>
      <c r="N197" s="21">
        <v>3</v>
      </c>
      <c r="O197" s="21">
        <v>4723</v>
      </c>
      <c r="P197" s="21">
        <v>462</v>
      </c>
      <c r="Q197" s="21">
        <v>0.9</v>
      </c>
      <c r="R197" s="21">
        <v>0.8</v>
      </c>
      <c r="S197" s="21">
        <v>0.6</v>
      </c>
      <c r="T197" s="21">
        <v>0.5</v>
      </c>
      <c r="U197" s="21">
        <v>5800000</v>
      </c>
      <c r="V197" s="21">
        <v>4204</v>
      </c>
      <c r="W197" s="21">
        <v>0.4</v>
      </c>
      <c r="X197" s="21">
        <v>0.65</v>
      </c>
      <c r="Y197" s="21">
        <v>0.75</v>
      </c>
      <c r="Z197" s="21">
        <v>0.9</v>
      </c>
      <c r="AA197" s="21">
        <v>3724</v>
      </c>
      <c r="AB197" s="21">
        <v>0.6667</v>
      </c>
      <c r="AC197" s="21">
        <v>0.6667</v>
      </c>
      <c r="AD197" s="21">
        <v>0.6667</v>
      </c>
      <c r="AE197" s="21">
        <v>0.6667</v>
      </c>
      <c r="AF197" s="21">
        <v>2364</v>
      </c>
      <c r="AG197" s="21">
        <v>540000</v>
      </c>
      <c r="AH197" s="21">
        <v>1.2e-6</v>
      </c>
      <c r="AI197" s="21">
        <v>16.8</v>
      </c>
      <c r="AJ197" s="21">
        <v>53110</v>
      </c>
      <c r="AK197" s="21">
        <v>367</v>
      </c>
      <c r="AL197" s="21">
        <v>7</v>
      </c>
      <c r="AM197" s="21">
        <v>71.7</v>
      </c>
      <c r="AN197" s="21">
        <v>3</v>
      </c>
      <c r="AO197" s="21">
        <v>100</v>
      </c>
      <c r="AP197" s="18">
        <v>11040</v>
      </c>
      <c r="AQ197" s="18">
        <v>630</v>
      </c>
      <c r="AR197" s="18">
        <v>0</v>
      </c>
      <c r="AS197" s="21"/>
      <c r="AT197" s="22"/>
      <c r="AU197" s="22"/>
      <c r="AV197" s="22"/>
      <c r="AW197" s="22"/>
      <c r="AX197" s="22"/>
      <c r="AY197" s="22"/>
      <c r="AZ197" s="22"/>
      <c r="BA197" s="22"/>
      <c r="BB197" s="22"/>
      <c r="BC197" s="22"/>
      <c r="BD197" s="22"/>
      <c r="BE197" s="22"/>
      <c r="BF197" s="22"/>
      <c r="BG197" s="22"/>
      <c r="BH197" s="22"/>
      <c r="BI197" s="22"/>
      <c r="BJ197" s="22"/>
      <c r="BK197" s="22"/>
      <c r="BL197" s="22"/>
      <c r="BM197" s="22"/>
      <c r="BN197" s="22"/>
      <c r="BO197" s="22"/>
      <c r="BP197" s="22"/>
      <c r="BQ197" s="22"/>
      <c r="BR197" s="22"/>
      <c r="BS197" s="22"/>
      <c r="BT197" s="22"/>
      <c r="BU197" s="22"/>
      <c r="BV197" s="22"/>
      <c r="BW197" s="22"/>
      <c r="BX197" s="22"/>
      <c r="BY197" s="22"/>
      <c r="BZ197" s="22"/>
      <c r="CA197" s="22"/>
      <c r="CB197" s="22"/>
      <c r="CC197" s="22"/>
      <c r="CD197" s="22"/>
      <c r="CE197" s="22"/>
      <c r="CF197" s="22"/>
      <c r="CG197" s="22"/>
      <c r="CH197" s="22"/>
      <c r="CI197" s="22"/>
      <c r="CJ197" s="22"/>
      <c r="CK197" s="22"/>
      <c r="CL197" s="22"/>
      <c r="CM197" s="22"/>
      <c r="CN197" s="22"/>
      <c r="CO197" s="22"/>
      <c r="CP197" s="22"/>
      <c r="CQ197" s="22"/>
      <c r="CR197" s="22"/>
      <c r="CS197" s="22"/>
      <c r="CT197" s="22"/>
      <c r="CU197" s="22"/>
      <c r="CV197" s="22"/>
      <c r="CW197" s="22"/>
      <c r="CX197" s="22"/>
      <c r="CY197" s="22">
        <f>技能加成!$D$10*12%</f>
        <v>0.6</v>
      </c>
      <c r="CZ197" s="22">
        <f>技能加成!$D$10*12%</f>
        <v>0.6</v>
      </c>
      <c r="DA197" s="22">
        <f>技能加成!$D$10*12%</f>
        <v>0.6</v>
      </c>
      <c r="DB197" s="22">
        <f>技能加成!$D$10*12%</f>
        <v>0.6</v>
      </c>
      <c r="DC197" s="22"/>
      <c r="DD197" s="22"/>
      <c r="DE197" s="22"/>
      <c r="DF197" s="22">
        <f>技能加成!$D$10*5%</f>
        <v>0.25</v>
      </c>
      <c r="DG197" s="22"/>
      <c r="DH197" s="22"/>
      <c r="DI197" s="22"/>
      <c r="DJ197" s="22"/>
      <c r="DK197" s="22"/>
      <c r="DL197" s="22"/>
      <c r="DM197" s="22"/>
      <c r="DN197" s="22"/>
      <c r="DO197" s="22"/>
      <c r="DP197" s="22"/>
      <c r="DQ197" s="22"/>
      <c r="DR197" s="22"/>
      <c r="DS197" s="22"/>
      <c r="DT197" s="22"/>
      <c r="DU197" s="22"/>
      <c r="DV197" s="22"/>
      <c r="DW197" s="22"/>
      <c r="DX197" s="22"/>
      <c r="DY197" s="22"/>
      <c r="DZ197" s="22"/>
      <c r="EA197" s="22"/>
      <c r="EB197" s="22"/>
      <c r="EC197" s="22"/>
      <c r="ED197" s="22"/>
      <c r="EE197" s="22"/>
      <c r="EF197" s="22"/>
      <c r="EG197" s="22"/>
      <c r="EH197" s="22"/>
      <c r="EI197" s="22"/>
      <c r="EJ197" s="22"/>
      <c r="EK197" s="22"/>
      <c r="EL197" s="22"/>
      <c r="EM197" s="22"/>
      <c r="EN197" s="22"/>
      <c r="EO197" s="22"/>
      <c r="EP197" s="22"/>
      <c r="EQ197" s="22"/>
      <c r="ER197" s="22"/>
      <c r="ES197" s="23"/>
      <c r="ET197" s="22"/>
      <c r="EU197" s="22"/>
      <c r="EV197" s="22"/>
      <c r="EW197" s="22"/>
      <c r="EX197" s="22"/>
      <c r="EY197" s="18"/>
      <c r="EZ197" s="18"/>
      <c r="FA197" s="22"/>
      <c r="FB197" s="22"/>
      <c r="FC197" s="22"/>
      <c r="FD197" s="22"/>
      <c r="FE197" s="22"/>
      <c r="FF197" s="22"/>
      <c r="FG197" s="22"/>
      <c r="FH197" s="22"/>
      <c r="FI197" s="22"/>
      <c r="FJ197" s="22">
        <f>技能加成!$D$28*7.5%</f>
        <v>0.375</v>
      </c>
      <c r="FK197" s="22"/>
      <c r="FL197" s="22"/>
      <c r="FM197" s="22"/>
      <c r="FN197" s="22"/>
      <c r="FO197" s="22"/>
      <c r="FP197" s="22"/>
      <c r="FQ197" s="22"/>
      <c r="FR197" s="22">
        <f>-技能加成!$D$10*4%</f>
        <v>-0.2</v>
      </c>
      <c r="FS197" s="22"/>
      <c r="FT197" s="22"/>
      <c r="FU197" s="22">
        <f>-技能加成!$D$28*10%</f>
        <v>-0.5</v>
      </c>
      <c r="FV197" s="22"/>
      <c r="FW197" s="22"/>
      <c r="FX197" s="22"/>
      <c r="FY197" s="23"/>
      <c r="FZ197" s="22"/>
      <c r="GA197" s="22"/>
      <c r="GB197" s="22"/>
      <c r="GC197" s="22"/>
      <c r="GD197" s="22"/>
      <c r="GE197" s="22"/>
      <c r="GF197" s="22"/>
      <c r="GG197" s="22"/>
      <c r="GH197" s="22"/>
      <c r="GI197" s="22"/>
      <c r="GJ197" s="22"/>
      <c r="GK197" s="22"/>
      <c r="GL197" s="22"/>
      <c r="GM197" s="22"/>
      <c r="GN197" s="22"/>
      <c r="GO197" s="22"/>
      <c r="GP197" s="22"/>
      <c r="GQ197" s="22"/>
      <c r="GR197" s="22"/>
      <c r="GS197" s="22"/>
      <c r="GT197" s="22"/>
      <c r="GU197" s="22"/>
      <c r="GV197" s="22"/>
      <c r="GW197" s="22"/>
      <c r="GX197" s="22"/>
      <c r="GY197" s="22"/>
      <c r="HM197" s="3">
        <v>-0.5</v>
      </c>
      <c r="JG197" s="1">
        <v>1</v>
      </c>
      <c r="JP197" s="1">
        <v>222</v>
      </c>
      <c r="JQ197" s="23"/>
    </row>
    <row r="198" spans="1:277">
      <c r="A198" s="18" t="str">
        <f t="shared" si="22"/>
        <v>巡洋舰</v>
      </c>
      <c r="B198" s="21" t="s">
        <v>1847</v>
      </c>
      <c r="C198" s="21">
        <v>9</v>
      </c>
      <c r="D198" s="21">
        <f t="shared" si="23"/>
        <v>9</v>
      </c>
      <c r="E198" s="21">
        <v>3</v>
      </c>
      <c r="F198" s="21">
        <v>0.46</v>
      </c>
      <c r="G198" s="21">
        <v>279</v>
      </c>
      <c r="H198" s="21">
        <v>4</v>
      </c>
      <c r="I198" s="21">
        <v>4</v>
      </c>
      <c r="J198" s="21">
        <v>2</v>
      </c>
      <c r="K198" s="21">
        <v>4</v>
      </c>
      <c r="L198" s="21">
        <v>4</v>
      </c>
      <c r="M198" s="21">
        <v>3</v>
      </c>
      <c r="N198" s="21">
        <v>3</v>
      </c>
      <c r="O198" s="21">
        <v>3441</v>
      </c>
      <c r="P198" s="21">
        <v>561</v>
      </c>
      <c r="Q198" s="21">
        <v>1</v>
      </c>
      <c r="R198" s="21">
        <v>0.8</v>
      </c>
      <c r="S198" s="21">
        <v>0.6</v>
      </c>
      <c r="T198" s="21">
        <v>0.45</v>
      </c>
      <c r="U198" s="21">
        <v>4480000</v>
      </c>
      <c r="V198" s="21">
        <v>5069</v>
      </c>
      <c r="W198" s="21">
        <v>0.5</v>
      </c>
      <c r="X198" s="21">
        <v>0.65</v>
      </c>
      <c r="Y198" s="21">
        <v>0.75</v>
      </c>
      <c r="Z198" s="21">
        <v>0.8</v>
      </c>
      <c r="AA198" s="21">
        <v>4141</v>
      </c>
      <c r="AB198" s="21">
        <v>0.6667</v>
      </c>
      <c r="AC198" s="21">
        <v>0.6667</v>
      </c>
      <c r="AD198" s="21">
        <v>0.6667</v>
      </c>
      <c r="AE198" s="21">
        <v>0.6667</v>
      </c>
      <c r="AF198" s="21">
        <v>2435</v>
      </c>
      <c r="AG198" s="21">
        <v>528000</v>
      </c>
      <c r="AH198" s="21">
        <v>1.2e-6</v>
      </c>
      <c r="AI198" s="21">
        <v>18</v>
      </c>
      <c r="AJ198" s="21">
        <v>58100</v>
      </c>
      <c r="AK198" s="21">
        <v>349</v>
      </c>
      <c r="AL198" s="21">
        <v>7</v>
      </c>
      <c r="AM198" s="21">
        <v>82.8</v>
      </c>
      <c r="AN198" s="21">
        <v>3</v>
      </c>
      <c r="AO198" s="21">
        <v>900</v>
      </c>
      <c r="AP198" s="18">
        <v>11370</v>
      </c>
      <c r="AQ198" s="18">
        <v>690</v>
      </c>
      <c r="AR198" s="18">
        <v>0</v>
      </c>
      <c r="AS198" s="21"/>
      <c r="AT198" s="22"/>
      <c r="AU198" s="22"/>
      <c r="AV198" s="22"/>
      <c r="AW198" s="22"/>
      <c r="AX198" s="22">
        <f>技能加成!$D$10*25%</f>
        <v>1.25</v>
      </c>
      <c r="AY198" s="22"/>
      <c r="AZ198" s="22"/>
      <c r="BA198" s="22"/>
      <c r="BB198" s="22"/>
      <c r="BC198" s="22"/>
      <c r="BD198" s="22"/>
      <c r="BE198" s="22"/>
      <c r="BF198" s="22"/>
      <c r="BG198" s="22"/>
      <c r="BH198" s="22"/>
      <c r="BI198" s="22"/>
      <c r="BJ198" s="22"/>
      <c r="BK198" s="22"/>
      <c r="BL198" s="22"/>
      <c r="BM198" s="22"/>
      <c r="BN198" s="22"/>
      <c r="BO198" s="22"/>
      <c r="BP198" s="22"/>
      <c r="BQ198" s="22"/>
      <c r="BR198" s="22"/>
      <c r="BS198" s="22"/>
      <c r="BT198" s="22"/>
      <c r="BU198" s="22"/>
      <c r="BV198" s="22"/>
      <c r="BW198" s="22"/>
      <c r="BX198" s="22"/>
      <c r="BY198" s="22"/>
      <c r="BZ198" s="22"/>
      <c r="CA198" s="22"/>
      <c r="CB198" s="22"/>
      <c r="CC198" s="22"/>
      <c r="CD198" s="22"/>
      <c r="CE198" s="22">
        <f>技能加成!$D$10*25%</f>
        <v>1.25</v>
      </c>
      <c r="CF198" s="22"/>
      <c r="CG198" s="22"/>
      <c r="CH198" s="22"/>
      <c r="CI198" s="22"/>
      <c r="CJ198" s="22"/>
      <c r="CK198" s="22"/>
      <c r="CL198" s="22"/>
      <c r="CM198" s="22"/>
      <c r="CN198" s="22"/>
      <c r="CO198" s="22"/>
      <c r="CP198" s="22"/>
      <c r="CQ198" s="22"/>
      <c r="CR198" s="22"/>
      <c r="CS198" s="22"/>
      <c r="CT198" s="22"/>
      <c r="CU198" s="22"/>
      <c r="CV198" s="22"/>
      <c r="CW198" s="22"/>
      <c r="CX198" s="22"/>
      <c r="CY198" s="22"/>
      <c r="CZ198" s="22"/>
      <c r="DA198" s="22"/>
      <c r="DB198" s="22"/>
      <c r="DC198" s="22"/>
      <c r="DD198" s="22"/>
      <c r="DE198" s="22"/>
      <c r="DF198" s="22"/>
      <c r="DG198" s="22"/>
      <c r="DH198" s="22"/>
      <c r="DI198" s="22"/>
      <c r="DJ198" s="22"/>
      <c r="DK198" s="22"/>
      <c r="DL198" s="22"/>
      <c r="DM198" s="22"/>
      <c r="DN198" s="22"/>
      <c r="DO198" s="22"/>
      <c r="DP198" s="22"/>
      <c r="DQ198" s="22"/>
      <c r="DR198" s="22"/>
      <c r="DS198" s="22"/>
      <c r="DT198" s="22"/>
      <c r="DU198" s="22"/>
      <c r="DV198" s="22"/>
      <c r="DW198" s="22"/>
      <c r="DX198" s="22"/>
      <c r="DY198" s="22"/>
      <c r="DZ198" s="22"/>
      <c r="EA198" s="22"/>
      <c r="EB198" s="22"/>
      <c r="EC198" s="22"/>
      <c r="ED198" s="22"/>
      <c r="EE198" s="22"/>
      <c r="EF198" s="22"/>
      <c r="EG198" s="22"/>
      <c r="EH198" s="22"/>
      <c r="EI198" s="22"/>
      <c r="EJ198" s="22"/>
      <c r="EK198" s="22"/>
      <c r="EL198" s="22"/>
      <c r="EM198" s="22"/>
      <c r="EN198" s="22"/>
      <c r="EO198" s="22"/>
      <c r="EP198" s="22"/>
      <c r="EQ198" s="22"/>
      <c r="ER198" s="22"/>
      <c r="ES198" s="23">
        <f>技能加成!$D$10*3</f>
        <v>15</v>
      </c>
      <c r="ET198" s="22"/>
      <c r="EU198" s="22"/>
      <c r="EV198" s="22"/>
      <c r="EW198" s="22"/>
      <c r="EX198" s="22"/>
      <c r="EY198" s="18"/>
      <c r="EZ198" s="18"/>
      <c r="FA198" s="22"/>
      <c r="FB198" s="22"/>
      <c r="FC198" s="22"/>
      <c r="FD198" s="22">
        <f>技能加成!$D$28*7.5%</f>
        <v>0.375</v>
      </c>
      <c r="FE198" s="22"/>
      <c r="FF198" s="22"/>
      <c r="FG198" s="22"/>
      <c r="FH198" s="22"/>
      <c r="FI198" s="22"/>
      <c r="FJ198" s="22"/>
      <c r="FK198" s="22"/>
      <c r="FL198" s="22"/>
      <c r="FM198" s="22"/>
      <c r="FN198" s="22"/>
      <c r="FO198" s="22"/>
      <c r="FP198" s="22"/>
      <c r="FQ198" s="22"/>
      <c r="FR198" s="22">
        <f>-技能加成!$D$10*4%</f>
        <v>-0.2</v>
      </c>
      <c r="FS198" s="22"/>
      <c r="FT198" s="22"/>
      <c r="FU198" s="22">
        <f>-技能加成!$D$28*10%</f>
        <v>-0.5</v>
      </c>
      <c r="FV198" s="22"/>
      <c r="FW198" s="22"/>
      <c r="FX198" s="22"/>
      <c r="FY198" s="23"/>
      <c r="FZ198" s="22"/>
      <c r="GA198" s="22"/>
      <c r="GB198" s="22"/>
      <c r="GC198" s="22"/>
      <c r="GD198" s="22"/>
      <c r="GE198" s="22"/>
      <c r="GF198" s="22"/>
      <c r="GG198" s="22"/>
      <c r="GH198" s="22"/>
      <c r="GI198" s="22"/>
      <c r="GJ198" s="22"/>
      <c r="GK198" s="22"/>
      <c r="GL198" s="22"/>
      <c r="GM198" s="22"/>
      <c r="GN198" s="22"/>
      <c r="GO198" s="22"/>
      <c r="GP198" s="22"/>
      <c r="GQ198" s="22"/>
      <c r="GR198" s="22"/>
      <c r="GS198" s="22"/>
      <c r="GT198" s="22"/>
      <c r="GU198" s="22"/>
      <c r="GV198" s="22"/>
      <c r="GW198" s="22"/>
      <c r="GX198" s="22"/>
      <c r="GY198" s="22"/>
      <c r="HM198" s="3">
        <v>-0.5</v>
      </c>
      <c r="JG198" s="1">
        <v>1</v>
      </c>
      <c r="JP198" s="1">
        <v>242</v>
      </c>
      <c r="JQ198" s="23"/>
    </row>
    <row r="199" spans="1:277">
      <c r="A199" s="18" t="str">
        <f t="shared" si="22"/>
        <v>巡洋舰</v>
      </c>
      <c r="B199" s="21" t="s">
        <v>1859</v>
      </c>
      <c r="C199" s="21">
        <v>9</v>
      </c>
      <c r="D199" s="21">
        <f t="shared" si="23"/>
        <v>9</v>
      </c>
      <c r="E199" s="21">
        <v>3</v>
      </c>
      <c r="F199" s="21">
        <v>0.44</v>
      </c>
      <c r="G199" s="21">
        <v>274</v>
      </c>
      <c r="H199" s="21">
        <v>4</v>
      </c>
      <c r="I199" s="21">
        <v>1</v>
      </c>
      <c r="J199" s="21">
        <v>4</v>
      </c>
      <c r="K199" s="21">
        <v>4</v>
      </c>
      <c r="L199" s="21">
        <v>4</v>
      </c>
      <c r="M199" s="21">
        <v>3</v>
      </c>
      <c r="N199" s="21">
        <v>3</v>
      </c>
      <c r="O199" s="21">
        <v>3681</v>
      </c>
      <c r="P199" s="21">
        <v>738</v>
      </c>
      <c r="Q199" s="21">
        <v>1</v>
      </c>
      <c r="R199" s="21">
        <v>0.8</v>
      </c>
      <c r="S199" s="21">
        <v>0.54</v>
      </c>
      <c r="T199" s="21">
        <v>0.5</v>
      </c>
      <c r="U199" s="21">
        <v>4740000</v>
      </c>
      <c r="V199" s="21">
        <v>4441</v>
      </c>
      <c r="W199" s="21">
        <v>0.5</v>
      </c>
      <c r="X199" s="21">
        <v>0.65</v>
      </c>
      <c r="Y199" s="21">
        <v>0.6375</v>
      </c>
      <c r="Z199" s="21">
        <v>0.9</v>
      </c>
      <c r="AA199" s="21">
        <v>4529</v>
      </c>
      <c r="AB199" s="21">
        <v>0.6667</v>
      </c>
      <c r="AC199" s="21">
        <v>0.6667</v>
      </c>
      <c r="AD199" s="21">
        <v>0.6667</v>
      </c>
      <c r="AE199" s="21">
        <v>0.6667</v>
      </c>
      <c r="AF199" s="21">
        <v>2813</v>
      </c>
      <c r="AG199" s="21">
        <v>540000</v>
      </c>
      <c r="AH199" s="21">
        <v>1.2e-6</v>
      </c>
      <c r="AI199" s="21">
        <v>19.2</v>
      </c>
      <c r="AJ199" s="21">
        <v>58750</v>
      </c>
      <c r="AK199" s="21">
        <v>343</v>
      </c>
      <c r="AL199" s="21">
        <v>7</v>
      </c>
      <c r="AM199" s="21">
        <v>88</v>
      </c>
      <c r="AN199" s="21">
        <v>3</v>
      </c>
      <c r="AO199" s="21">
        <v>100</v>
      </c>
      <c r="AP199" s="18">
        <v>11650</v>
      </c>
      <c r="AQ199" s="18">
        <v>640</v>
      </c>
      <c r="AR199" s="18">
        <v>0</v>
      </c>
      <c r="AS199" s="21"/>
      <c r="AT199" s="22">
        <f>技能加成!$D$10*10%</f>
        <v>0.5</v>
      </c>
      <c r="AU199" s="22">
        <f>技能加成!$D$10*10%</f>
        <v>0.5</v>
      </c>
      <c r="AV199" s="22">
        <f>技能加成!$D$10*10%</f>
        <v>0.5</v>
      </c>
      <c r="AW199" s="22">
        <f>技能加成!$D$10*10%</f>
        <v>0.5</v>
      </c>
      <c r="AX199" s="22"/>
      <c r="AY199" s="22"/>
      <c r="AZ199" s="22"/>
      <c r="BA199" s="22"/>
      <c r="BB199" s="22"/>
      <c r="BC199" s="22"/>
      <c r="BD199" s="22"/>
      <c r="BE199" s="22"/>
      <c r="BF199" s="22"/>
      <c r="BG199" s="22"/>
      <c r="BH199" s="22"/>
      <c r="BI199" s="22"/>
      <c r="BJ199" s="22"/>
      <c r="BK199" s="22"/>
      <c r="BL199" s="22"/>
      <c r="BM199" s="22"/>
      <c r="BN199" s="22"/>
      <c r="BO199" s="22"/>
      <c r="BP199" s="22"/>
      <c r="BQ199" s="22"/>
      <c r="BR199" s="22"/>
      <c r="BS199" s="22"/>
      <c r="BT199" s="22"/>
      <c r="BU199" s="22"/>
      <c r="BV199" s="22"/>
      <c r="BW199" s="22"/>
      <c r="BX199" s="22"/>
      <c r="BY199" s="22"/>
      <c r="BZ199" s="22"/>
      <c r="CA199" s="22">
        <f>技能加成!$D$10*10%</f>
        <v>0.5</v>
      </c>
      <c r="CB199" s="22">
        <f>技能加成!$D$10*10%</f>
        <v>0.5</v>
      </c>
      <c r="CC199" s="22">
        <f>技能加成!$D$10*10%</f>
        <v>0.5</v>
      </c>
      <c r="CD199" s="22">
        <f>技能加成!$D$10*10%</f>
        <v>0.5</v>
      </c>
      <c r="CE199" s="22"/>
      <c r="CF199" s="22"/>
      <c r="CG199" s="22"/>
      <c r="CH199" s="22"/>
      <c r="CI199" s="22"/>
      <c r="CJ199" s="22"/>
      <c r="CK199" s="22"/>
      <c r="CL199" s="22"/>
      <c r="CM199" s="22"/>
      <c r="CN199" s="22"/>
      <c r="CO199" s="22"/>
      <c r="CP199" s="22"/>
      <c r="CQ199" s="22"/>
      <c r="CR199" s="22"/>
      <c r="CS199" s="22"/>
      <c r="CT199" s="22"/>
      <c r="CU199" s="22"/>
      <c r="CV199" s="22"/>
      <c r="CW199" s="22"/>
      <c r="CX199" s="22"/>
      <c r="CY199" s="22"/>
      <c r="CZ199" s="22"/>
      <c r="DA199" s="22"/>
      <c r="DB199" s="22"/>
      <c r="DC199" s="22"/>
      <c r="DD199" s="22"/>
      <c r="DE199" s="22"/>
      <c r="DF199" s="22"/>
      <c r="DG199" s="22"/>
      <c r="DH199" s="22"/>
      <c r="DI199" s="22"/>
      <c r="DJ199" s="22"/>
      <c r="DK199" s="22"/>
      <c r="DL199" s="22"/>
      <c r="DM199" s="22"/>
      <c r="DN199" s="22"/>
      <c r="DO199" s="22"/>
      <c r="DP199" s="22"/>
      <c r="DQ199" s="22"/>
      <c r="DR199" s="22"/>
      <c r="DS199" s="22"/>
      <c r="DT199" s="22"/>
      <c r="DU199" s="22"/>
      <c r="DV199" s="22"/>
      <c r="DW199" s="22"/>
      <c r="DX199" s="22"/>
      <c r="DY199" s="22"/>
      <c r="DZ199" s="22"/>
      <c r="EA199" s="22"/>
      <c r="EB199" s="22"/>
      <c r="EC199" s="22"/>
      <c r="ED199" s="22"/>
      <c r="EE199" s="22"/>
      <c r="EF199" s="22"/>
      <c r="EG199" s="22"/>
      <c r="EH199" s="22"/>
      <c r="EI199" s="22"/>
      <c r="EJ199" s="22"/>
      <c r="EK199" s="22"/>
      <c r="EL199" s="22"/>
      <c r="EM199" s="22"/>
      <c r="EN199" s="22"/>
      <c r="EO199" s="22"/>
      <c r="EP199" s="22"/>
      <c r="EQ199" s="22"/>
      <c r="ER199" s="22"/>
      <c r="ES199" s="23"/>
      <c r="ET199" s="22"/>
      <c r="EU199" s="22"/>
      <c r="EV199" s="22"/>
      <c r="EW199" s="22"/>
      <c r="EX199" s="22"/>
      <c r="EY199" s="18"/>
      <c r="EZ199" s="18"/>
      <c r="FA199" s="22"/>
      <c r="FB199" s="22"/>
      <c r="FC199" s="22"/>
      <c r="FD199" s="22"/>
      <c r="FE199" s="22"/>
      <c r="FF199" s="22"/>
      <c r="FG199" s="22"/>
      <c r="FH199" s="22">
        <f>技能加成!$D$28*7.5%</f>
        <v>0.375</v>
      </c>
      <c r="FI199" s="22"/>
      <c r="FJ199" s="22"/>
      <c r="FK199" s="22"/>
      <c r="FL199" s="22"/>
      <c r="FM199" s="22"/>
      <c r="FN199" s="22"/>
      <c r="FO199" s="22"/>
      <c r="FP199" s="22"/>
      <c r="FQ199" s="22"/>
      <c r="FR199" s="22">
        <f>-技能加成!$D$10*4%</f>
        <v>-0.2</v>
      </c>
      <c r="FS199" s="22"/>
      <c r="FT199" s="22"/>
      <c r="FU199" s="22">
        <f>-技能加成!$D$28*10%</f>
        <v>-0.5</v>
      </c>
      <c r="FV199" s="22"/>
      <c r="FW199" s="22">
        <f>技能加成!$D$10*5%</f>
        <v>0.25</v>
      </c>
      <c r="FX199" s="22"/>
      <c r="FY199" s="23"/>
      <c r="FZ199" s="22"/>
      <c r="GA199" s="22"/>
      <c r="GB199" s="22"/>
      <c r="GC199" s="22"/>
      <c r="GD199" s="22"/>
      <c r="GE199" s="22"/>
      <c r="GF199" s="22"/>
      <c r="GG199" s="22"/>
      <c r="GH199" s="22"/>
      <c r="GI199" s="22"/>
      <c r="GJ199" s="22"/>
      <c r="GK199" s="22"/>
      <c r="GL199" s="22"/>
      <c r="GM199" s="22"/>
      <c r="GN199" s="22"/>
      <c r="GO199" s="22"/>
      <c r="GP199" s="22"/>
      <c r="GQ199" s="22"/>
      <c r="GR199" s="22"/>
      <c r="GS199" s="22"/>
      <c r="GT199" s="22"/>
      <c r="GU199" s="22"/>
      <c r="GV199" s="22"/>
      <c r="GW199" s="22"/>
      <c r="GX199" s="22"/>
      <c r="GY199" s="22"/>
      <c r="HM199" s="3">
        <v>-0.5</v>
      </c>
      <c r="JG199" s="1">
        <v>1</v>
      </c>
      <c r="JP199" s="1">
        <v>255</v>
      </c>
      <c r="JQ199" s="23"/>
    </row>
    <row r="200" spans="1:277">
      <c r="A200" s="18" t="str">
        <f t="shared" si="22"/>
        <v>巡洋舰</v>
      </c>
      <c r="B200" s="21" t="s">
        <v>1869</v>
      </c>
      <c r="C200" s="21">
        <v>10</v>
      </c>
      <c r="D200" s="21">
        <f t="shared" si="23"/>
        <v>10</v>
      </c>
      <c r="E200" s="21">
        <v>3</v>
      </c>
      <c r="F200" s="21">
        <v>0.48</v>
      </c>
      <c r="G200" s="21">
        <v>263</v>
      </c>
      <c r="H200" s="21">
        <v>4</v>
      </c>
      <c r="I200" s="21">
        <v>1</v>
      </c>
      <c r="J200" s="21">
        <v>4</v>
      </c>
      <c r="K200" s="21">
        <v>4</v>
      </c>
      <c r="L200" s="21">
        <v>4</v>
      </c>
      <c r="M200" s="21">
        <v>3</v>
      </c>
      <c r="N200" s="21">
        <v>3</v>
      </c>
      <c r="O200" s="21">
        <v>6180</v>
      </c>
      <c r="P200" s="21">
        <v>763</v>
      </c>
      <c r="Q200" s="21">
        <v>1</v>
      </c>
      <c r="R200" s="21">
        <v>0.72</v>
      </c>
      <c r="S200" s="21">
        <v>0.6</v>
      </c>
      <c r="T200" s="21">
        <v>0.5</v>
      </c>
      <c r="U200" s="21">
        <v>7510000</v>
      </c>
      <c r="V200" s="21">
        <v>4172</v>
      </c>
      <c r="W200" s="21">
        <v>0.5</v>
      </c>
      <c r="X200" s="21">
        <v>0.5525</v>
      </c>
      <c r="Y200" s="21">
        <v>0.75</v>
      </c>
      <c r="Z200" s="21">
        <v>0.9</v>
      </c>
      <c r="AA200" s="21">
        <v>4235</v>
      </c>
      <c r="AB200" s="21">
        <v>0.6667</v>
      </c>
      <c r="AC200" s="21">
        <v>0.6667</v>
      </c>
      <c r="AD200" s="21">
        <v>0.6667</v>
      </c>
      <c r="AE200" s="21">
        <v>0.6667</v>
      </c>
      <c r="AF200" s="21">
        <v>2908</v>
      </c>
      <c r="AG200" s="21">
        <v>552000</v>
      </c>
      <c r="AH200" s="21">
        <v>1.2e-6</v>
      </c>
      <c r="AI200" s="21">
        <v>20.4</v>
      </c>
      <c r="AJ200" s="21">
        <v>64980</v>
      </c>
      <c r="AK200" s="21">
        <v>312</v>
      </c>
      <c r="AL200" s="21">
        <v>7</v>
      </c>
      <c r="AM200" s="21">
        <v>82</v>
      </c>
      <c r="AN200" s="21">
        <v>3</v>
      </c>
      <c r="AO200" s="21">
        <v>100</v>
      </c>
      <c r="AP200" s="18">
        <v>12230</v>
      </c>
      <c r="AQ200" s="18">
        <v>915</v>
      </c>
      <c r="AR200" s="18">
        <v>0</v>
      </c>
      <c r="AS200" s="21"/>
      <c r="AT200" s="22"/>
      <c r="AU200" s="22"/>
      <c r="AV200" s="22"/>
      <c r="AW200" s="22"/>
      <c r="AX200" s="22"/>
      <c r="AY200" s="22"/>
      <c r="AZ200" s="22"/>
      <c r="BA200" s="22"/>
      <c r="BB200" s="22"/>
      <c r="BC200" s="22"/>
      <c r="BD200" s="22"/>
      <c r="BE200" s="22"/>
      <c r="BF200" s="22"/>
      <c r="BG200" s="22"/>
      <c r="BH200" s="22"/>
      <c r="BI200" s="22"/>
      <c r="BJ200" s="22"/>
      <c r="BK200" s="22"/>
      <c r="BL200" s="22"/>
      <c r="BM200" s="22"/>
      <c r="BN200" s="22"/>
      <c r="BO200" s="22"/>
      <c r="BP200" s="22"/>
      <c r="BQ200" s="22"/>
      <c r="BR200" s="22">
        <f>技能加成!$D$10*12.5%</f>
        <v>0.625</v>
      </c>
      <c r="BS200" s="22">
        <f>技能加成!$D$10*12.5%</f>
        <v>0.625</v>
      </c>
      <c r="BT200" s="22">
        <f>技能加成!$D$10*12.5%</f>
        <v>0.625</v>
      </c>
      <c r="BU200" s="22">
        <f>技能加成!$D$10*12.5%</f>
        <v>0.625</v>
      </c>
      <c r="BV200" s="22"/>
      <c r="BW200" s="22"/>
      <c r="BX200" s="22"/>
      <c r="BY200" s="22"/>
      <c r="BZ200" s="22"/>
      <c r="CA200" s="22"/>
      <c r="CB200" s="22"/>
      <c r="CC200" s="22"/>
      <c r="CD200" s="22"/>
      <c r="CE200" s="22"/>
      <c r="CF200" s="22"/>
      <c r="CG200" s="22"/>
      <c r="CH200" s="22"/>
      <c r="CI200" s="22"/>
      <c r="CJ200" s="22"/>
      <c r="CK200" s="22"/>
      <c r="CL200" s="22"/>
      <c r="CM200" s="22"/>
      <c r="CN200" s="22"/>
      <c r="CO200" s="22"/>
      <c r="CP200" s="22"/>
      <c r="CQ200" s="22"/>
      <c r="CR200" s="22"/>
      <c r="CS200" s="22"/>
      <c r="CT200" s="22"/>
      <c r="CU200" s="22"/>
      <c r="CV200" s="22"/>
      <c r="CW200" s="22"/>
      <c r="CX200" s="22"/>
      <c r="CY200" s="22">
        <f>技能加成!$D$10*12.5%</f>
        <v>0.625</v>
      </c>
      <c r="CZ200" s="22">
        <f>技能加成!$D$10*12.5%</f>
        <v>0.625</v>
      </c>
      <c r="DA200" s="22">
        <f>技能加成!$D$10*12.5%</f>
        <v>0.625</v>
      </c>
      <c r="DB200" s="22">
        <f>技能加成!$D$10*12.5%</f>
        <v>0.625</v>
      </c>
      <c r="DC200" s="22"/>
      <c r="DD200" s="22"/>
      <c r="DE200" s="22"/>
      <c r="DF200" s="22"/>
      <c r="DG200" s="22"/>
      <c r="DH200" s="22"/>
      <c r="DI200" s="22"/>
      <c r="DJ200" s="22"/>
      <c r="DK200" s="22"/>
      <c r="DL200" s="22"/>
      <c r="DM200" s="22"/>
      <c r="DN200" s="22"/>
      <c r="DO200" s="22"/>
      <c r="DP200" s="22"/>
      <c r="DQ200" s="22"/>
      <c r="DR200" s="22"/>
      <c r="DS200" s="22"/>
      <c r="DT200" s="22"/>
      <c r="DU200" s="22"/>
      <c r="DV200" s="22"/>
      <c r="DW200" s="22"/>
      <c r="DX200" s="22"/>
      <c r="DY200" s="22"/>
      <c r="DZ200" s="22"/>
      <c r="EA200" s="22"/>
      <c r="EB200" s="22"/>
      <c r="EC200" s="22"/>
      <c r="ED200" s="22"/>
      <c r="EE200" s="22"/>
      <c r="EF200" s="22">
        <f>技能加成!$D$10*12.5%</f>
        <v>0.625</v>
      </c>
      <c r="EG200" s="22">
        <f>技能加成!$D$10*12.5%</f>
        <v>0.625</v>
      </c>
      <c r="EH200" s="22">
        <f>技能加成!$D$10*12.5%</f>
        <v>0.625</v>
      </c>
      <c r="EI200" s="22">
        <f>技能加成!$D$10*12.5%</f>
        <v>0.625</v>
      </c>
      <c r="EJ200" s="22"/>
      <c r="EK200" s="22"/>
      <c r="EL200" s="22"/>
      <c r="EM200" s="22"/>
      <c r="EN200" s="22"/>
      <c r="EO200" s="22"/>
      <c r="EP200" s="22"/>
      <c r="EQ200" s="22"/>
      <c r="ER200" s="22"/>
      <c r="ES200" s="23"/>
      <c r="ET200" s="22"/>
      <c r="EU200" s="22"/>
      <c r="EV200" s="22"/>
      <c r="EW200" s="22"/>
      <c r="EX200" s="22"/>
      <c r="EY200" s="18"/>
      <c r="EZ200" s="18"/>
      <c r="FA200" s="22"/>
      <c r="FB200" s="22"/>
      <c r="FC200" s="22"/>
      <c r="FD200" s="22"/>
      <c r="FE200" s="22"/>
      <c r="FF200" s="22">
        <f>技能加成!$D$28*10%</f>
        <v>0.5</v>
      </c>
      <c r="FG200" s="22"/>
      <c r="FH200" s="22"/>
      <c r="FI200" s="22"/>
      <c r="FJ200" s="22"/>
      <c r="FK200" s="22"/>
      <c r="FL200" s="22"/>
      <c r="FM200" s="22"/>
      <c r="FN200" s="22"/>
      <c r="FO200" s="22"/>
      <c r="FP200" s="22"/>
      <c r="FQ200" s="22"/>
      <c r="FR200" s="22">
        <f>-技能加成!$D$10*4%</f>
        <v>-0.2</v>
      </c>
      <c r="FS200" s="22"/>
      <c r="FT200" s="22"/>
      <c r="FU200" s="22">
        <f>-技能加成!$D$28*10%</f>
        <v>-0.5</v>
      </c>
      <c r="FV200" s="22"/>
      <c r="FW200" s="22"/>
      <c r="FX200" s="22">
        <f>技能加成!$D$10*12.5%</f>
        <v>0.625</v>
      </c>
      <c r="FY200" s="23"/>
      <c r="FZ200" s="22"/>
      <c r="GA200" s="22"/>
      <c r="GB200" s="22"/>
      <c r="GC200" s="22"/>
      <c r="GD200" s="22"/>
      <c r="GE200" s="22"/>
      <c r="GF200" s="22"/>
      <c r="GG200" s="22"/>
      <c r="GH200" s="22"/>
      <c r="GI200" s="22"/>
      <c r="GJ200" s="22"/>
      <c r="GK200" s="22"/>
      <c r="GL200" s="22"/>
      <c r="GM200" s="22"/>
      <c r="GN200" s="22"/>
      <c r="GO200" s="22"/>
      <c r="GP200" s="22"/>
      <c r="GQ200" s="22"/>
      <c r="GR200" s="22"/>
      <c r="GS200" s="22"/>
      <c r="GT200" s="22"/>
      <c r="GU200" s="22"/>
      <c r="GV200" s="22"/>
      <c r="GW200" s="22"/>
      <c r="GX200" s="22"/>
      <c r="GY200" s="22"/>
      <c r="HM200" s="3">
        <v>-0.5</v>
      </c>
      <c r="JG200" s="1">
        <v>1</v>
      </c>
      <c r="JP200" s="1">
        <v>256</v>
      </c>
      <c r="JQ200" s="23"/>
    </row>
    <row r="201" spans="1:277">
      <c r="A201" s="18" t="str">
        <f t="shared" si="22"/>
        <v>巡洋舰</v>
      </c>
      <c r="B201" s="21" t="s">
        <v>1875</v>
      </c>
      <c r="C201" s="21">
        <v>10</v>
      </c>
      <c r="D201" s="21">
        <f t="shared" si="23"/>
        <v>10</v>
      </c>
      <c r="E201" s="21">
        <v>3</v>
      </c>
      <c r="F201" s="21">
        <v>0.44</v>
      </c>
      <c r="G201" s="21">
        <v>317</v>
      </c>
      <c r="H201" s="21">
        <v>4</v>
      </c>
      <c r="I201" s="21">
        <v>1</v>
      </c>
      <c r="J201" s="21">
        <v>4</v>
      </c>
      <c r="K201" s="21">
        <v>4</v>
      </c>
      <c r="L201" s="21">
        <v>4</v>
      </c>
      <c r="M201" s="21">
        <v>3</v>
      </c>
      <c r="N201" s="21">
        <v>3</v>
      </c>
      <c r="O201" s="21">
        <v>5445</v>
      </c>
      <c r="P201" s="21">
        <v>478</v>
      </c>
      <c r="Q201" s="21">
        <v>0.9</v>
      </c>
      <c r="R201" s="21">
        <v>0.8</v>
      </c>
      <c r="S201" s="21">
        <v>0.6</v>
      </c>
      <c r="T201" s="21">
        <v>0.5</v>
      </c>
      <c r="U201" s="21">
        <v>6730000</v>
      </c>
      <c r="V201" s="21">
        <v>4847</v>
      </c>
      <c r="W201" s="21">
        <v>0.4</v>
      </c>
      <c r="X201" s="21">
        <v>0.65</v>
      </c>
      <c r="Y201" s="21">
        <v>0.75</v>
      </c>
      <c r="Z201" s="21">
        <v>0.9</v>
      </c>
      <c r="AA201" s="21">
        <v>4293</v>
      </c>
      <c r="AB201" s="21">
        <v>0.6667</v>
      </c>
      <c r="AC201" s="21">
        <v>0.6667</v>
      </c>
      <c r="AD201" s="21">
        <v>0.6667</v>
      </c>
      <c r="AE201" s="21">
        <v>0.6667</v>
      </c>
      <c r="AF201" s="21">
        <v>2444</v>
      </c>
      <c r="AG201" s="21">
        <v>552000</v>
      </c>
      <c r="AH201" s="21">
        <v>1.2e-6</v>
      </c>
      <c r="AI201" s="21">
        <v>16.8</v>
      </c>
      <c r="AJ201" s="21">
        <v>53110</v>
      </c>
      <c r="AK201" s="21">
        <v>367</v>
      </c>
      <c r="AL201" s="21">
        <v>7</v>
      </c>
      <c r="AM201" s="21">
        <v>64.4</v>
      </c>
      <c r="AN201" s="21">
        <v>3</v>
      </c>
      <c r="AO201" s="21">
        <v>100</v>
      </c>
      <c r="AP201" s="18">
        <v>11040</v>
      </c>
      <c r="AQ201" s="18">
        <v>945</v>
      </c>
      <c r="AR201" s="18">
        <v>0</v>
      </c>
      <c r="AS201" s="21"/>
      <c r="AT201" s="22"/>
      <c r="AU201" s="22"/>
      <c r="AV201" s="22"/>
      <c r="AW201" s="22"/>
      <c r="AX201" s="22"/>
      <c r="AY201" s="22"/>
      <c r="AZ201" s="22"/>
      <c r="BA201" s="22"/>
      <c r="BB201" s="22"/>
      <c r="BC201" s="22"/>
      <c r="BD201" s="22"/>
      <c r="BE201" s="22"/>
      <c r="BF201" s="22"/>
      <c r="BG201" s="22"/>
      <c r="BH201" s="22"/>
      <c r="BI201" s="22"/>
      <c r="BJ201" s="22"/>
      <c r="BK201" s="22"/>
      <c r="BL201" s="22"/>
      <c r="BM201" s="22"/>
      <c r="BN201" s="22"/>
      <c r="BO201" s="22"/>
      <c r="BP201" s="22"/>
      <c r="BQ201" s="22"/>
      <c r="BR201" s="22"/>
      <c r="BS201" s="22"/>
      <c r="BT201" s="22"/>
      <c r="BU201" s="22"/>
      <c r="BV201" s="22"/>
      <c r="BW201" s="22"/>
      <c r="BX201" s="22"/>
      <c r="BY201" s="22"/>
      <c r="BZ201" s="22"/>
      <c r="CA201" s="22"/>
      <c r="CB201" s="22"/>
      <c r="CC201" s="22"/>
      <c r="CD201" s="22"/>
      <c r="CE201" s="22"/>
      <c r="CF201" s="22"/>
      <c r="CG201" s="22"/>
      <c r="CH201" s="22"/>
      <c r="CI201" s="22"/>
      <c r="CJ201" s="22"/>
      <c r="CK201" s="22"/>
      <c r="CL201" s="22"/>
      <c r="CM201" s="22"/>
      <c r="CN201" s="22"/>
      <c r="CO201" s="22"/>
      <c r="CP201" s="22"/>
      <c r="CQ201" s="22"/>
      <c r="CR201" s="22"/>
      <c r="CS201" s="22"/>
      <c r="CT201" s="22"/>
      <c r="CU201" s="22"/>
      <c r="CV201" s="22"/>
      <c r="CW201" s="22"/>
      <c r="CX201" s="22"/>
      <c r="CY201" s="22">
        <f>技能加成!$D$10*15%</f>
        <v>0.75</v>
      </c>
      <c r="CZ201" s="22">
        <f>技能加成!$D$10*15%</f>
        <v>0.75</v>
      </c>
      <c r="DA201" s="22">
        <f>技能加成!$D$10*15%</f>
        <v>0.75</v>
      </c>
      <c r="DB201" s="22">
        <f>技能加成!$D$10*15%</f>
        <v>0.75</v>
      </c>
      <c r="DC201" s="22"/>
      <c r="DD201" s="22"/>
      <c r="DE201" s="22"/>
      <c r="DF201" s="22">
        <f>技能加成!$D$10*5%</f>
        <v>0.25</v>
      </c>
      <c r="DG201" s="22"/>
      <c r="DH201" s="22"/>
      <c r="DI201" s="22"/>
      <c r="DJ201" s="22"/>
      <c r="DK201" s="22"/>
      <c r="DL201" s="22"/>
      <c r="DM201" s="22"/>
      <c r="DN201" s="22"/>
      <c r="DO201" s="22"/>
      <c r="DP201" s="22"/>
      <c r="DQ201" s="22"/>
      <c r="DR201" s="22"/>
      <c r="DS201" s="22"/>
      <c r="DT201" s="22"/>
      <c r="DU201" s="22"/>
      <c r="DV201" s="22"/>
      <c r="DW201" s="22"/>
      <c r="DX201" s="22"/>
      <c r="DY201" s="22"/>
      <c r="DZ201" s="22"/>
      <c r="EA201" s="22"/>
      <c r="EB201" s="22"/>
      <c r="EC201" s="22"/>
      <c r="ED201" s="22"/>
      <c r="EE201" s="22"/>
      <c r="EF201" s="22"/>
      <c r="EG201" s="22"/>
      <c r="EH201" s="22"/>
      <c r="EI201" s="22"/>
      <c r="EJ201" s="22"/>
      <c r="EK201" s="22"/>
      <c r="EL201" s="22"/>
      <c r="EM201" s="22"/>
      <c r="EN201" s="22"/>
      <c r="EO201" s="22"/>
      <c r="EP201" s="22"/>
      <c r="EQ201" s="22"/>
      <c r="ER201" s="22"/>
      <c r="ES201" s="23"/>
      <c r="ET201" s="22"/>
      <c r="EU201" s="22"/>
      <c r="EV201" s="22"/>
      <c r="EW201" s="22"/>
      <c r="EX201" s="22"/>
      <c r="EY201" s="18"/>
      <c r="EZ201" s="18"/>
      <c r="FA201" s="22"/>
      <c r="FB201" s="22"/>
      <c r="FC201" s="22"/>
      <c r="FD201" s="22"/>
      <c r="FE201" s="22"/>
      <c r="FF201" s="22"/>
      <c r="FG201" s="22"/>
      <c r="FH201" s="22"/>
      <c r="FI201" s="22"/>
      <c r="FJ201" s="22">
        <f>技能加成!$D$28*10%</f>
        <v>0.5</v>
      </c>
      <c r="FK201" s="22"/>
      <c r="FL201" s="22"/>
      <c r="FM201" s="22"/>
      <c r="FN201" s="22"/>
      <c r="FO201" s="22"/>
      <c r="FP201" s="22"/>
      <c r="FQ201" s="22"/>
      <c r="FR201" s="22">
        <f>-技能加成!$D$10*4%</f>
        <v>-0.2</v>
      </c>
      <c r="FS201" s="22"/>
      <c r="FT201" s="22"/>
      <c r="FU201" s="22">
        <f>-技能加成!$D$28*10%</f>
        <v>-0.5</v>
      </c>
      <c r="FV201" s="22"/>
      <c r="FW201" s="22"/>
      <c r="FX201" s="22"/>
      <c r="FY201" s="23"/>
      <c r="FZ201" s="22"/>
      <c r="GA201" s="22"/>
      <c r="GB201" s="22"/>
      <c r="GC201" s="22"/>
      <c r="GD201" s="22"/>
      <c r="GE201" s="22"/>
      <c r="GF201" s="22"/>
      <c r="GG201" s="22"/>
      <c r="GH201" s="22"/>
      <c r="GI201" s="22"/>
      <c r="GJ201" s="22"/>
      <c r="GK201" s="22"/>
      <c r="GL201" s="22"/>
      <c r="GM201" s="22"/>
      <c r="GN201" s="22"/>
      <c r="GO201" s="22"/>
      <c r="GP201" s="22"/>
      <c r="GQ201" s="22"/>
      <c r="GR201" s="22"/>
      <c r="GS201" s="22"/>
      <c r="GT201" s="22"/>
      <c r="GU201" s="22"/>
      <c r="GV201" s="22"/>
      <c r="GW201" s="22"/>
      <c r="GX201" s="22"/>
      <c r="GY201" s="22"/>
      <c r="HM201" s="3">
        <v>-0.5</v>
      </c>
      <c r="JG201" s="1">
        <v>1</v>
      </c>
      <c r="JP201" s="1">
        <v>217</v>
      </c>
      <c r="JQ201" s="23"/>
    </row>
    <row r="202" spans="1:277">
      <c r="A202" s="18" t="str">
        <f t="shared" si="22"/>
        <v>巡洋舰</v>
      </c>
      <c r="B202" s="21" t="s">
        <v>1880</v>
      </c>
      <c r="C202" s="21">
        <v>10</v>
      </c>
      <c r="D202" s="21">
        <f t="shared" si="23"/>
        <v>10</v>
      </c>
      <c r="E202" s="21">
        <v>3</v>
      </c>
      <c r="F202" s="21">
        <v>0.46</v>
      </c>
      <c r="G202" s="21">
        <v>288</v>
      </c>
      <c r="H202" s="21">
        <v>4</v>
      </c>
      <c r="I202" s="21">
        <v>4</v>
      </c>
      <c r="J202" s="21">
        <v>2</v>
      </c>
      <c r="K202" s="21">
        <v>4</v>
      </c>
      <c r="L202" s="21">
        <v>4</v>
      </c>
      <c r="M202" s="21">
        <v>3</v>
      </c>
      <c r="N202" s="21">
        <v>3</v>
      </c>
      <c r="O202" s="21">
        <v>3967</v>
      </c>
      <c r="P202" s="21">
        <v>580</v>
      </c>
      <c r="Q202" s="21">
        <v>1</v>
      </c>
      <c r="R202" s="21">
        <v>0.8</v>
      </c>
      <c r="S202" s="21">
        <v>0.6</v>
      </c>
      <c r="T202" s="21">
        <v>0.45</v>
      </c>
      <c r="U202" s="21">
        <v>5150000</v>
      </c>
      <c r="V202" s="21">
        <v>5844</v>
      </c>
      <c r="W202" s="21">
        <v>0.5</v>
      </c>
      <c r="X202" s="21">
        <v>0.65</v>
      </c>
      <c r="Y202" s="21">
        <v>0.75</v>
      </c>
      <c r="Z202" s="21">
        <v>0.8</v>
      </c>
      <c r="AA202" s="21">
        <v>4775</v>
      </c>
      <c r="AB202" s="21">
        <v>0.6667</v>
      </c>
      <c r="AC202" s="21">
        <v>0.6667</v>
      </c>
      <c r="AD202" s="21">
        <v>0.6667</v>
      </c>
      <c r="AE202" s="21">
        <v>0.6667</v>
      </c>
      <c r="AF202" s="21">
        <v>2390</v>
      </c>
      <c r="AG202" s="21">
        <v>540000</v>
      </c>
      <c r="AH202" s="21">
        <v>1.2e-6</v>
      </c>
      <c r="AI202" s="21">
        <v>18</v>
      </c>
      <c r="AJ202" s="21">
        <v>58100</v>
      </c>
      <c r="AK202" s="21">
        <v>349</v>
      </c>
      <c r="AL202" s="21">
        <v>7</v>
      </c>
      <c r="AM202" s="21">
        <v>74.3</v>
      </c>
      <c r="AN202" s="21">
        <v>3</v>
      </c>
      <c r="AO202" s="21">
        <v>900</v>
      </c>
      <c r="AP202" s="18">
        <v>11370</v>
      </c>
      <c r="AQ202" s="18">
        <v>1035</v>
      </c>
      <c r="AR202" s="18">
        <v>0</v>
      </c>
      <c r="AS202" s="21"/>
      <c r="AT202" s="22"/>
      <c r="AU202" s="22"/>
      <c r="AV202" s="22"/>
      <c r="AW202" s="22"/>
      <c r="AX202" s="22">
        <f>技能加成!$D$10*30%</f>
        <v>1.5</v>
      </c>
      <c r="AY202" s="22"/>
      <c r="AZ202" s="22"/>
      <c r="BA202" s="22"/>
      <c r="BB202" s="22"/>
      <c r="BC202" s="22"/>
      <c r="BD202" s="22"/>
      <c r="BE202" s="22"/>
      <c r="BF202" s="22"/>
      <c r="BG202" s="22"/>
      <c r="BH202" s="22"/>
      <c r="BI202" s="22"/>
      <c r="BJ202" s="22"/>
      <c r="BK202" s="22"/>
      <c r="BL202" s="22"/>
      <c r="BM202" s="22"/>
      <c r="BN202" s="22"/>
      <c r="BO202" s="22"/>
      <c r="BP202" s="22"/>
      <c r="BQ202" s="22"/>
      <c r="BR202" s="22"/>
      <c r="BS202" s="22"/>
      <c r="BT202" s="22"/>
      <c r="BU202" s="22"/>
      <c r="BV202" s="22"/>
      <c r="BW202" s="22"/>
      <c r="BX202" s="22"/>
      <c r="BY202" s="22"/>
      <c r="BZ202" s="22"/>
      <c r="CA202" s="22"/>
      <c r="CB202" s="22"/>
      <c r="CC202" s="22"/>
      <c r="CD202" s="22"/>
      <c r="CE202" s="22">
        <f>技能加成!$D$10*30%</f>
        <v>1.5</v>
      </c>
      <c r="CF202" s="22"/>
      <c r="CG202" s="22"/>
      <c r="CH202" s="22"/>
      <c r="CI202" s="22"/>
      <c r="CJ202" s="22"/>
      <c r="CK202" s="22"/>
      <c r="CL202" s="22"/>
      <c r="CM202" s="22"/>
      <c r="CN202" s="22"/>
      <c r="CO202" s="22"/>
      <c r="CP202" s="22"/>
      <c r="CQ202" s="22"/>
      <c r="CR202" s="22"/>
      <c r="CS202" s="22"/>
      <c r="CT202" s="22"/>
      <c r="CU202" s="22"/>
      <c r="CV202" s="22"/>
      <c r="CW202" s="22"/>
      <c r="CX202" s="22"/>
      <c r="CY202" s="22"/>
      <c r="CZ202" s="22"/>
      <c r="DA202" s="22"/>
      <c r="DB202" s="22"/>
      <c r="DC202" s="22"/>
      <c r="DD202" s="22"/>
      <c r="DE202" s="22"/>
      <c r="DF202" s="22"/>
      <c r="DG202" s="22"/>
      <c r="DH202" s="22"/>
      <c r="DI202" s="22"/>
      <c r="DJ202" s="22"/>
      <c r="DK202" s="22"/>
      <c r="DL202" s="22"/>
      <c r="DM202" s="22"/>
      <c r="DN202" s="22"/>
      <c r="DO202" s="22"/>
      <c r="DP202" s="22"/>
      <c r="DQ202" s="22"/>
      <c r="DR202" s="22"/>
      <c r="DS202" s="22"/>
      <c r="DT202" s="22"/>
      <c r="DU202" s="22"/>
      <c r="DV202" s="22"/>
      <c r="DW202" s="22"/>
      <c r="DX202" s="22"/>
      <c r="DY202" s="22"/>
      <c r="DZ202" s="22"/>
      <c r="EA202" s="22"/>
      <c r="EB202" s="22"/>
      <c r="EC202" s="22"/>
      <c r="ED202" s="22"/>
      <c r="EE202" s="22"/>
      <c r="EF202" s="22"/>
      <c r="EG202" s="22"/>
      <c r="EH202" s="22"/>
      <c r="EI202" s="22"/>
      <c r="EJ202" s="22"/>
      <c r="EK202" s="22"/>
      <c r="EL202" s="22"/>
      <c r="EM202" s="22"/>
      <c r="EN202" s="22"/>
      <c r="EO202" s="22"/>
      <c r="EP202" s="22"/>
      <c r="EQ202" s="22"/>
      <c r="ER202" s="22"/>
      <c r="ES202" s="23">
        <f>技能加成!$D$10*3</f>
        <v>15</v>
      </c>
      <c r="ET202" s="22"/>
      <c r="EU202" s="22"/>
      <c r="EV202" s="22"/>
      <c r="EW202" s="22"/>
      <c r="EX202" s="22"/>
      <c r="EY202" s="18"/>
      <c r="EZ202" s="18"/>
      <c r="FA202" s="22"/>
      <c r="FB202" s="22"/>
      <c r="FC202" s="22"/>
      <c r="FD202" s="22">
        <f>技能加成!$D$28*10%</f>
        <v>0.5</v>
      </c>
      <c r="FE202" s="22"/>
      <c r="FF202" s="22"/>
      <c r="FG202" s="22"/>
      <c r="FH202" s="22"/>
      <c r="FI202" s="22"/>
      <c r="FJ202" s="22"/>
      <c r="FK202" s="22"/>
      <c r="FL202" s="22"/>
      <c r="FM202" s="22"/>
      <c r="FN202" s="22"/>
      <c r="FO202" s="22"/>
      <c r="FP202" s="22"/>
      <c r="FQ202" s="22"/>
      <c r="FR202" s="22">
        <f>-技能加成!$D$10*4%</f>
        <v>-0.2</v>
      </c>
      <c r="FS202" s="22"/>
      <c r="FT202" s="22"/>
      <c r="FU202" s="22">
        <f>-技能加成!$D$28*10%</f>
        <v>-0.5</v>
      </c>
      <c r="FV202" s="22"/>
      <c r="FW202" s="22"/>
      <c r="FX202" s="22"/>
      <c r="FY202" s="23"/>
      <c r="FZ202" s="22"/>
      <c r="GA202" s="22"/>
      <c r="GB202" s="22"/>
      <c r="GC202" s="22"/>
      <c r="GD202" s="22"/>
      <c r="GE202" s="22"/>
      <c r="GF202" s="22"/>
      <c r="GG202" s="22"/>
      <c r="GH202" s="22"/>
      <c r="GI202" s="22"/>
      <c r="GJ202" s="22"/>
      <c r="GK202" s="22"/>
      <c r="GL202" s="22"/>
      <c r="GM202" s="22"/>
      <c r="GN202" s="22"/>
      <c r="GO202" s="22"/>
      <c r="GP202" s="22"/>
      <c r="GQ202" s="22"/>
      <c r="GR202" s="22"/>
      <c r="GS202" s="22"/>
      <c r="GT202" s="22"/>
      <c r="GU202" s="22"/>
      <c r="GV202" s="22"/>
      <c r="GW202" s="22"/>
      <c r="GX202" s="22"/>
      <c r="GY202" s="22"/>
      <c r="HM202" s="3">
        <v>-0.5</v>
      </c>
      <c r="JG202" s="1">
        <v>1</v>
      </c>
      <c r="JP202" s="1">
        <v>237</v>
      </c>
      <c r="JQ202" s="23"/>
    </row>
    <row r="203" spans="1:277">
      <c r="A203" s="18" t="str">
        <f t="shared" si="22"/>
        <v>巡洋舰</v>
      </c>
      <c r="B203" s="21" t="s">
        <v>1885</v>
      </c>
      <c r="C203" s="21">
        <v>10</v>
      </c>
      <c r="D203" s="21">
        <f t="shared" si="23"/>
        <v>10</v>
      </c>
      <c r="E203" s="21">
        <v>3</v>
      </c>
      <c r="F203" s="21">
        <v>0.44</v>
      </c>
      <c r="G203" s="21">
        <v>283</v>
      </c>
      <c r="H203" s="21">
        <v>4</v>
      </c>
      <c r="I203" s="21">
        <v>1</v>
      </c>
      <c r="J203" s="21">
        <v>4</v>
      </c>
      <c r="K203" s="21">
        <v>4</v>
      </c>
      <c r="L203" s="21">
        <v>4</v>
      </c>
      <c r="M203" s="21">
        <v>3</v>
      </c>
      <c r="N203" s="21">
        <v>3</v>
      </c>
      <c r="O203" s="21">
        <v>4245</v>
      </c>
      <c r="P203" s="21">
        <v>763</v>
      </c>
      <c r="Q203" s="21">
        <v>1</v>
      </c>
      <c r="R203" s="21">
        <v>0.8</v>
      </c>
      <c r="S203" s="21">
        <v>0.54</v>
      </c>
      <c r="T203" s="21">
        <v>0.5</v>
      </c>
      <c r="U203" s="21">
        <v>5470000</v>
      </c>
      <c r="V203" s="21">
        <v>5120</v>
      </c>
      <c r="W203" s="21">
        <v>0.5</v>
      </c>
      <c r="X203" s="21">
        <v>0.65</v>
      </c>
      <c r="Y203" s="21">
        <v>0.6375</v>
      </c>
      <c r="Z203" s="21">
        <v>0.9</v>
      </c>
      <c r="AA203" s="21">
        <v>5222</v>
      </c>
      <c r="AB203" s="21">
        <v>0.6667</v>
      </c>
      <c r="AC203" s="21">
        <v>0.6667</v>
      </c>
      <c r="AD203" s="21">
        <v>0.6667</v>
      </c>
      <c r="AE203" s="21">
        <v>0.6667</v>
      </c>
      <c r="AF203" s="21">
        <v>2908</v>
      </c>
      <c r="AG203" s="21">
        <v>552000</v>
      </c>
      <c r="AH203" s="21">
        <v>1.2e-6</v>
      </c>
      <c r="AI203" s="21">
        <v>19.2</v>
      </c>
      <c r="AJ203" s="21">
        <v>58750</v>
      </c>
      <c r="AK203" s="21">
        <v>343</v>
      </c>
      <c r="AL203" s="21">
        <v>7</v>
      </c>
      <c r="AM203" s="21">
        <v>78.9</v>
      </c>
      <c r="AN203" s="21">
        <v>3</v>
      </c>
      <c r="AO203" s="21">
        <v>100</v>
      </c>
      <c r="AP203" s="18">
        <v>11650</v>
      </c>
      <c r="AQ203" s="18">
        <v>960</v>
      </c>
      <c r="AR203" s="18">
        <v>0</v>
      </c>
      <c r="AS203" s="21"/>
      <c r="AT203" s="22">
        <f>技能加成!$D$10*12.5%</f>
        <v>0.625</v>
      </c>
      <c r="AU203" s="22">
        <f>技能加成!$D$10*12.5%</f>
        <v>0.625</v>
      </c>
      <c r="AV203" s="22">
        <f>技能加成!$D$10*12.5%</f>
        <v>0.625</v>
      </c>
      <c r="AW203" s="22">
        <f>技能加成!$D$10*12.5%</f>
        <v>0.625</v>
      </c>
      <c r="AX203" s="22"/>
      <c r="AY203" s="22"/>
      <c r="AZ203" s="22"/>
      <c r="BA203" s="22"/>
      <c r="BB203" s="22"/>
      <c r="BC203" s="22"/>
      <c r="BD203" s="22"/>
      <c r="BE203" s="22"/>
      <c r="BF203" s="22"/>
      <c r="BG203" s="22"/>
      <c r="BH203" s="22"/>
      <c r="BI203" s="22"/>
      <c r="BJ203" s="22"/>
      <c r="BK203" s="22"/>
      <c r="BL203" s="22"/>
      <c r="BM203" s="22"/>
      <c r="BN203" s="22"/>
      <c r="BO203" s="22"/>
      <c r="BP203" s="22"/>
      <c r="BQ203" s="22"/>
      <c r="BR203" s="22"/>
      <c r="BS203" s="22"/>
      <c r="BT203" s="22"/>
      <c r="BU203" s="22"/>
      <c r="BV203" s="22"/>
      <c r="BW203" s="22"/>
      <c r="BX203" s="22"/>
      <c r="BY203" s="22"/>
      <c r="BZ203" s="22"/>
      <c r="CA203" s="22">
        <f>技能加成!$D$10*12.5%</f>
        <v>0.625</v>
      </c>
      <c r="CB203" s="22">
        <f>技能加成!$D$10*12.5%</f>
        <v>0.625</v>
      </c>
      <c r="CC203" s="22">
        <f>技能加成!$D$10*12.5%</f>
        <v>0.625</v>
      </c>
      <c r="CD203" s="22">
        <f>技能加成!$D$10*12.5%</f>
        <v>0.625</v>
      </c>
      <c r="CE203" s="22"/>
      <c r="CF203" s="22"/>
      <c r="CG203" s="22"/>
      <c r="CH203" s="22"/>
      <c r="CI203" s="22"/>
      <c r="CJ203" s="22"/>
      <c r="CK203" s="22"/>
      <c r="CL203" s="22"/>
      <c r="CM203" s="22"/>
      <c r="CN203" s="22"/>
      <c r="CO203" s="22"/>
      <c r="CP203" s="22"/>
      <c r="CQ203" s="22"/>
      <c r="CR203" s="22"/>
      <c r="CS203" s="22"/>
      <c r="CT203" s="22"/>
      <c r="CU203" s="22"/>
      <c r="CV203" s="22"/>
      <c r="CW203" s="22"/>
      <c r="CX203" s="22"/>
      <c r="CY203" s="22"/>
      <c r="CZ203" s="22"/>
      <c r="DA203" s="22"/>
      <c r="DB203" s="22"/>
      <c r="DC203" s="22"/>
      <c r="DD203" s="22"/>
      <c r="DE203" s="22"/>
      <c r="DF203" s="22"/>
      <c r="DG203" s="22"/>
      <c r="DH203" s="22">
        <f>技能加成!$D$10*12.5%</f>
        <v>0.625</v>
      </c>
      <c r="DI203" s="22">
        <f>技能加成!$D$10*12.5%</f>
        <v>0.625</v>
      </c>
      <c r="DJ203" s="22">
        <f>技能加成!$D$10*12.5%</f>
        <v>0.625</v>
      </c>
      <c r="DK203" s="22">
        <f>技能加成!$D$10*12.5%</f>
        <v>0.625</v>
      </c>
      <c r="DL203" s="22"/>
      <c r="DM203" s="22"/>
      <c r="DN203" s="22"/>
      <c r="DO203" s="22"/>
      <c r="DP203" s="22"/>
      <c r="DQ203" s="22"/>
      <c r="DR203" s="22"/>
      <c r="DS203" s="22"/>
      <c r="DT203" s="22"/>
      <c r="DU203" s="22"/>
      <c r="DV203" s="22"/>
      <c r="DW203" s="22"/>
      <c r="DX203" s="22"/>
      <c r="DY203" s="22"/>
      <c r="DZ203" s="22"/>
      <c r="EA203" s="22"/>
      <c r="EB203" s="22"/>
      <c r="EC203" s="22"/>
      <c r="ED203" s="22"/>
      <c r="EE203" s="22"/>
      <c r="EF203" s="22"/>
      <c r="EG203" s="22"/>
      <c r="EH203" s="22"/>
      <c r="EI203" s="22"/>
      <c r="EJ203" s="22"/>
      <c r="EK203" s="22"/>
      <c r="EL203" s="22"/>
      <c r="EM203" s="22"/>
      <c r="EN203" s="22"/>
      <c r="EO203" s="22"/>
      <c r="EP203" s="22"/>
      <c r="EQ203" s="22"/>
      <c r="ER203" s="22"/>
      <c r="ES203" s="23"/>
      <c r="ET203" s="22"/>
      <c r="EU203" s="22"/>
      <c r="EV203" s="22"/>
      <c r="EW203" s="22"/>
      <c r="EX203" s="22"/>
      <c r="EY203" s="18"/>
      <c r="EZ203" s="18"/>
      <c r="FA203" s="22"/>
      <c r="FB203" s="22"/>
      <c r="FC203" s="22"/>
      <c r="FD203" s="22"/>
      <c r="FE203" s="22"/>
      <c r="FF203" s="22"/>
      <c r="FG203" s="22"/>
      <c r="FH203" s="22">
        <f>技能加成!$D$28*10%</f>
        <v>0.5</v>
      </c>
      <c r="FI203" s="22"/>
      <c r="FJ203" s="22"/>
      <c r="FK203" s="22"/>
      <c r="FL203" s="22"/>
      <c r="FM203" s="22"/>
      <c r="FN203" s="22"/>
      <c r="FO203" s="22"/>
      <c r="FP203" s="22"/>
      <c r="FQ203" s="22"/>
      <c r="FR203" s="22">
        <f>-技能加成!$D$10*4%</f>
        <v>-0.2</v>
      </c>
      <c r="FS203" s="22"/>
      <c r="FT203" s="22"/>
      <c r="FU203" s="22">
        <f>-技能加成!$D$28*10%</f>
        <v>-0.5</v>
      </c>
      <c r="FV203" s="22"/>
      <c r="FW203" s="22">
        <f>技能加成!$D$10*5%</f>
        <v>0.25</v>
      </c>
      <c r="FX203" s="22"/>
      <c r="FY203" s="23"/>
      <c r="FZ203" s="22"/>
      <c r="GA203" s="22"/>
      <c r="GB203" s="22"/>
      <c r="GC203" s="22"/>
      <c r="GD203" s="22"/>
      <c r="GE203" s="22"/>
      <c r="GF203" s="22"/>
      <c r="GG203" s="22"/>
      <c r="GH203" s="22"/>
      <c r="GI203" s="22"/>
      <c r="GJ203" s="22"/>
      <c r="GK203" s="22"/>
      <c r="GL203" s="22"/>
      <c r="GM203" s="22"/>
      <c r="GN203" s="22"/>
      <c r="GO203" s="22"/>
      <c r="GP203" s="22"/>
      <c r="GQ203" s="22"/>
      <c r="GR203" s="22"/>
      <c r="GS203" s="22"/>
      <c r="GT203" s="22"/>
      <c r="GU203" s="22"/>
      <c r="GV203" s="22"/>
      <c r="GW203" s="22"/>
      <c r="GX203" s="22"/>
      <c r="GY203" s="22"/>
      <c r="HM203" s="3">
        <v>-0.5</v>
      </c>
      <c r="JG203" s="1">
        <v>1</v>
      </c>
      <c r="JP203" s="1">
        <v>249</v>
      </c>
      <c r="JQ203" s="23"/>
    </row>
    <row r="204" spans="1:277">
      <c r="A204" s="18" t="str">
        <f t="shared" si="22"/>
        <v>巡洋舰</v>
      </c>
      <c r="B204" s="19" t="s">
        <v>1890</v>
      </c>
      <c r="C204" s="19">
        <v>8</v>
      </c>
      <c r="D204" s="19">
        <f t="shared" si="23"/>
        <v>8</v>
      </c>
      <c r="E204" s="19">
        <v>3</v>
      </c>
      <c r="F204" s="19">
        <v>0.36</v>
      </c>
      <c r="G204" s="19">
        <v>277</v>
      </c>
      <c r="H204" s="19">
        <v>3.5</v>
      </c>
      <c r="I204" s="19">
        <v>1</v>
      </c>
      <c r="J204" s="19">
        <v>2</v>
      </c>
      <c r="K204" s="19">
        <v>4</v>
      </c>
      <c r="L204" s="19">
        <v>5</v>
      </c>
      <c r="M204" s="19">
        <v>3</v>
      </c>
      <c r="N204" s="19">
        <v>3</v>
      </c>
      <c r="O204" s="19">
        <v>4216</v>
      </c>
      <c r="P204" s="19">
        <v>564</v>
      </c>
      <c r="Q204" s="19">
        <v>1</v>
      </c>
      <c r="R204" s="19">
        <v>0.72</v>
      </c>
      <c r="S204" s="19">
        <v>0.6</v>
      </c>
      <c r="T204" s="19">
        <v>0.5</v>
      </c>
      <c r="U204" s="19">
        <v>5130000</v>
      </c>
      <c r="V204" s="19">
        <v>2846</v>
      </c>
      <c r="W204" s="19">
        <v>0.5</v>
      </c>
      <c r="X204" s="19">
        <v>0.5525</v>
      </c>
      <c r="Y204" s="19">
        <v>0.75</v>
      </c>
      <c r="Z204" s="19">
        <v>0.9</v>
      </c>
      <c r="AA204" s="19">
        <v>2889</v>
      </c>
      <c r="AB204" s="19">
        <v>0.6667</v>
      </c>
      <c r="AC204" s="19">
        <v>0.6667</v>
      </c>
      <c r="AD204" s="19">
        <v>0.6667</v>
      </c>
      <c r="AE204" s="19">
        <v>0.6667</v>
      </c>
      <c r="AF204" s="19">
        <v>2716</v>
      </c>
      <c r="AG204" s="19">
        <v>522000</v>
      </c>
      <c r="AH204" s="19">
        <v>1.2e-6</v>
      </c>
      <c r="AI204" s="19">
        <v>22</v>
      </c>
      <c r="AJ204" s="19">
        <v>64980</v>
      </c>
      <c r="AK204" s="19">
        <v>351</v>
      </c>
      <c r="AL204" s="19">
        <v>6</v>
      </c>
      <c r="AM204" s="19">
        <v>94</v>
      </c>
      <c r="AN204" s="19">
        <v>3</v>
      </c>
      <c r="AO204" s="19">
        <v>100</v>
      </c>
      <c r="AP204" s="18">
        <v>13190</v>
      </c>
      <c r="AQ204" s="18">
        <v>610</v>
      </c>
      <c r="AR204" s="18">
        <v>0</v>
      </c>
      <c r="AS204" s="19" t="s">
        <v>3602</v>
      </c>
      <c r="AT204" s="22"/>
      <c r="AU204" s="22"/>
      <c r="AV204" s="22"/>
      <c r="AW204" s="22"/>
      <c r="AX204" s="22"/>
      <c r="AY204" s="22"/>
      <c r="AZ204" s="22"/>
      <c r="BA204" s="22"/>
      <c r="BB204" s="22"/>
      <c r="BC204" s="22"/>
      <c r="BD204" s="22"/>
      <c r="BE204" s="22"/>
      <c r="BF204" s="22"/>
      <c r="BG204" s="22"/>
      <c r="BH204" s="22"/>
      <c r="BI204" s="22"/>
      <c r="BJ204" s="22"/>
      <c r="BK204" s="22"/>
      <c r="BL204" s="22"/>
      <c r="BM204" s="22"/>
      <c r="BN204" s="22"/>
      <c r="BO204" s="22"/>
      <c r="BP204" s="22"/>
      <c r="BQ204" s="22"/>
      <c r="BR204" s="22">
        <f>技能加成!$D$10*7.5%</f>
        <v>0.375</v>
      </c>
      <c r="BS204" s="22">
        <f>技能加成!$D$10*7.5%</f>
        <v>0.375</v>
      </c>
      <c r="BT204" s="22">
        <f>技能加成!$D$10*7.5%</f>
        <v>0.375</v>
      </c>
      <c r="BU204" s="22">
        <f>技能加成!$D$10*7.5%</f>
        <v>0.375</v>
      </c>
      <c r="BV204" s="22"/>
      <c r="BW204" s="22"/>
      <c r="BX204" s="22"/>
      <c r="BY204" s="22"/>
      <c r="BZ204" s="22"/>
      <c r="CA204" s="22"/>
      <c r="CB204" s="22"/>
      <c r="CC204" s="22"/>
      <c r="CD204" s="22"/>
      <c r="CE204" s="22"/>
      <c r="CF204" s="22"/>
      <c r="CG204" s="22"/>
      <c r="CH204" s="22"/>
      <c r="CI204" s="22"/>
      <c r="CJ204" s="22"/>
      <c r="CK204" s="22"/>
      <c r="CL204" s="22"/>
      <c r="CM204" s="22"/>
      <c r="CN204" s="22"/>
      <c r="CO204" s="22"/>
      <c r="CP204" s="22"/>
      <c r="CQ204" s="22"/>
      <c r="CR204" s="22"/>
      <c r="CS204" s="22"/>
      <c r="CT204" s="22"/>
      <c r="CU204" s="22"/>
      <c r="CV204" s="22"/>
      <c r="CW204" s="22"/>
      <c r="CX204" s="22"/>
      <c r="CY204" s="22">
        <f>技能加成!$D$10*7.5%</f>
        <v>0.375</v>
      </c>
      <c r="CZ204" s="22">
        <f>技能加成!$D$10*7.5%</f>
        <v>0.375</v>
      </c>
      <c r="DA204" s="22">
        <f>技能加成!$D$10*7.5%</f>
        <v>0.375</v>
      </c>
      <c r="DB204" s="22">
        <f>技能加成!$D$10*7.5%</f>
        <v>0.375</v>
      </c>
      <c r="DC204" s="22"/>
      <c r="DD204" s="22"/>
      <c r="DE204" s="22"/>
      <c r="DF204" s="22"/>
      <c r="DG204" s="22"/>
      <c r="DH204" s="22"/>
      <c r="DI204" s="22"/>
      <c r="DJ204" s="22"/>
      <c r="DK204" s="22"/>
      <c r="DL204" s="22"/>
      <c r="DM204" s="22"/>
      <c r="DN204" s="22"/>
      <c r="DO204" s="22"/>
      <c r="DP204" s="22"/>
      <c r="DQ204" s="22"/>
      <c r="DR204" s="22"/>
      <c r="DS204" s="22"/>
      <c r="DT204" s="22"/>
      <c r="DU204" s="22"/>
      <c r="DV204" s="22"/>
      <c r="DW204" s="22"/>
      <c r="DX204" s="22"/>
      <c r="DY204" s="22"/>
      <c r="DZ204" s="22"/>
      <c r="EA204" s="22"/>
      <c r="EB204" s="22"/>
      <c r="EC204" s="22"/>
      <c r="ED204" s="22"/>
      <c r="EE204" s="22"/>
      <c r="EF204" s="22">
        <f>技能加成!$D$10*7.5%</f>
        <v>0.375</v>
      </c>
      <c r="EG204" s="22">
        <f>技能加成!$D$10*7.5%</f>
        <v>0.375</v>
      </c>
      <c r="EH204" s="22">
        <f>技能加成!$D$10*7.5%</f>
        <v>0.375</v>
      </c>
      <c r="EI204" s="22">
        <f>技能加成!$D$10*7.5%</f>
        <v>0.375</v>
      </c>
      <c r="EJ204" s="22"/>
      <c r="EK204" s="22"/>
      <c r="EL204" s="22"/>
      <c r="EM204" s="22"/>
      <c r="EN204" s="22"/>
      <c r="EO204" s="22"/>
      <c r="EP204" s="22"/>
      <c r="EQ204" s="22"/>
      <c r="ER204" s="22"/>
      <c r="ES204" s="23"/>
      <c r="ET204" s="22"/>
      <c r="EU204" s="22"/>
      <c r="EV204" s="22"/>
      <c r="EW204" s="22"/>
      <c r="EX204" s="22"/>
      <c r="EY204" s="18"/>
      <c r="EZ204" s="18"/>
      <c r="FA204" s="22"/>
      <c r="FB204" s="22"/>
      <c r="FC204" s="22"/>
      <c r="FD204" s="22"/>
      <c r="FE204" s="22"/>
      <c r="FF204" s="22">
        <f>技能加成!$D$97*5%</f>
        <v>0.25</v>
      </c>
      <c r="FG204" s="22">
        <f>技能加成!$D$97*5%</f>
        <v>0.25</v>
      </c>
      <c r="FH204" s="22"/>
      <c r="FI204" s="22"/>
      <c r="FJ204" s="22"/>
      <c r="FK204" s="22"/>
      <c r="FL204" s="22"/>
      <c r="FM204" s="22"/>
      <c r="FN204" s="22"/>
      <c r="FO204" s="22">
        <f>技能加成!$D$97*5%</f>
        <v>0.25</v>
      </c>
      <c r="FP204" s="22"/>
      <c r="FQ204" s="22"/>
      <c r="FR204" s="22"/>
      <c r="FS204" s="22"/>
      <c r="FT204" s="22"/>
      <c r="FU204" s="22"/>
      <c r="FV204" s="22"/>
      <c r="FW204" s="22"/>
      <c r="FX204" s="22">
        <f>技能加成!$D$10*10%</f>
        <v>0.5</v>
      </c>
      <c r="FY204" s="23"/>
      <c r="FZ204" s="22"/>
      <c r="GA204" s="22"/>
      <c r="GB204" s="22"/>
      <c r="GC204" s="22"/>
      <c r="GD204" s="22"/>
      <c r="GE204" s="22"/>
      <c r="GF204" s="22"/>
      <c r="GG204" s="22"/>
      <c r="GH204" s="22"/>
      <c r="GI204" s="22"/>
      <c r="GJ204" s="22"/>
      <c r="GK204" s="22"/>
      <c r="GL204" s="22"/>
      <c r="GM204" s="22"/>
      <c r="GN204" s="22"/>
      <c r="GO204" s="22"/>
      <c r="GP204" s="22"/>
      <c r="GQ204" s="22"/>
      <c r="GR204" s="22"/>
      <c r="GS204" s="22"/>
      <c r="GT204" s="22"/>
      <c r="GU204" s="22"/>
      <c r="GV204" s="22"/>
      <c r="GW204" s="22"/>
      <c r="GX204" s="22"/>
      <c r="GY204" s="22"/>
      <c r="JN204" s="1">
        <v>1</v>
      </c>
      <c r="JP204" s="1">
        <v>265</v>
      </c>
      <c r="JQ204" s="23"/>
    </row>
    <row r="205" spans="1:277">
      <c r="A205" s="18" t="str">
        <f t="shared" si="22"/>
        <v>巡洋舰</v>
      </c>
      <c r="B205" s="19" t="s">
        <v>1920</v>
      </c>
      <c r="C205" s="19">
        <v>8</v>
      </c>
      <c r="D205" s="19">
        <f t="shared" si="23"/>
        <v>8</v>
      </c>
      <c r="E205" s="19">
        <v>3</v>
      </c>
      <c r="F205" s="19">
        <v>0.38</v>
      </c>
      <c r="G205" s="19">
        <v>335</v>
      </c>
      <c r="H205" s="19">
        <v>3.5</v>
      </c>
      <c r="I205" s="19">
        <v>1</v>
      </c>
      <c r="J205" s="19">
        <v>2</v>
      </c>
      <c r="K205" s="19">
        <v>4</v>
      </c>
      <c r="L205" s="19">
        <v>5</v>
      </c>
      <c r="M205" s="19">
        <v>3</v>
      </c>
      <c r="N205" s="19">
        <v>3</v>
      </c>
      <c r="O205" s="19">
        <v>3715</v>
      </c>
      <c r="P205" s="19">
        <v>541</v>
      </c>
      <c r="Q205" s="19">
        <v>0.9</v>
      </c>
      <c r="R205" s="19">
        <v>0.8</v>
      </c>
      <c r="S205" s="19">
        <v>0.6</v>
      </c>
      <c r="T205" s="19">
        <v>0.5</v>
      </c>
      <c r="U205" s="19">
        <v>4640000</v>
      </c>
      <c r="V205" s="19">
        <v>3307</v>
      </c>
      <c r="W205" s="19">
        <v>0.4</v>
      </c>
      <c r="X205" s="19">
        <v>0.65</v>
      </c>
      <c r="Y205" s="19">
        <v>0.75</v>
      </c>
      <c r="Z205" s="19">
        <v>0.9</v>
      </c>
      <c r="AA205" s="19">
        <v>2929</v>
      </c>
      <c r="AB205" s="19">
        <v>0.6667</v>
      </c>
      <c r="AC205" s="19">
        <v>0.6667</v>
      </c>
      <c r="AD205" s="19">
        <v>0.6667</v>
      </c>
      <c r="AE205" s="19">
        <v>0.6667</v>
      </c>
      <c r="AF205" s="19">
        <v>2501</v>
      </c>
      <c r="AG205" s="19">
        <v>522000</v>
      </c>
      <c r="AH205" s="19">
        <v>1.2e-6</v>
      </c>
      <c r="AI205" s="19">
        <v>18.1</v>
      </c>
      <c r="AJ205" s="19">
        <v>53110</v>
      </c>
      <c r="AK205" s="19">
        <v>413</v>
      </c>
      <c r="AL205" s="19">
        <v>6</v>
      </c>
      <c r="AM205" s="19">
        <v>73.8</v>
      </c>
      <c r="AN205" s="19">
        <v>3</v>
      </c>
      <c r="AO205" s="19">
        <v>100</v>
      </c>
      <c r="AP205" s="18">
        <v>11550</v>
      </c>
      <c r="AQ205" s="18">
        <v>630</v>
      </c>
      <c r="AR205" s="18">
        <v>0</v>
      </c>
      <c r="AS205" s="19" t="s">
        <v>3602</v>
      </c>
      <c r="AT205" s="22"/>
      <c r="AU205" s="22"/>
      <c r="AV205" s="22"/>
      <c r="AW205" s="22"/>
      <c r="AX205" s="22"/>
      <c r="AY205" s="22"/>
      <c r="AZ205" s="22"/>
      <c r="BA205" s="22"/>
      <c r="BB205" s="22"/>
      <c r="BC205" s="22"/>
      <c r="BD205" s="22"/>
      <c r="BE205" s="22"/>
      <c r="BF205" s="22"/>
      <c r="BG205" s="22"/>
      <c r="BH205" s="22"/>
      <c r="BI205" s="22"/>
      <c r="BJ205" s="22"/>
      <c r="BK205" s="22"/>
      <c r="BL205" s="22"/>
      <c r="BM205" s="22"/>
      <c r="BN205" s="22"/>
      <c r="BO205" s="22"/>
      <c r="BP205" s="22"/>
      <c r="BQ205" s="22"/>
      <c r="BR205" s="22"/>
      <c r="BS205" s="22"/>
      <c r="BT205" s="22"/>
      <c r="BU205" s="22"/>
      <c r="BV205" s="22"/>
      <c r="BW205" s="22"/>
      <c r="BX205" s="22"/>
      <c r="BY205" s="22"/>
      <c r="BZ205" s="22"/>
      <c r="CA205" s="22"/>
      <c r="CB205" s="22"/>
      <c r="CC205" s="22"/>
      <c r="CD205" s="22"/>
      <c r="CE205" s="22"/>
      <c r="CF205" s="22"/>
      <c r="CG205" s="22"/>
      <c r="CH205" s="22"/>
      <c r="CI205" s="22"/>
      <c r="CJ205" s="22"/>
      <c r="CK205" s="22"/>
      <c r="CL205" s="22"/>
      <c r="CM205" s="22"/>
      <c r="CN205" s="22"/>
      <c r="CO205" s="22"/>
      <c r="CP205" s="22"/>
      <c r="CQ205" s="22"/>
      <c r="CR205" s="22"/>
      <c r="CS205" s="22"/>
      <c r="CT205" s="22"/>
      <c r="CU205" s="22"/>
      <c r="CV205" s="22"/>
      <c r="CW205" s="22"/>
      <c r="CX205" s="22"/>
      <c r="CY205" s="22">
        <f>技能加成!$D$10*10%</f>
        <v>0.5</v>
      </c>
      <c r="CZ205" s="22">
        <f>技能加成!$D$10*10%</f>
        <v>0.5</v>
      </c>
      <c r="DA205" s="22">
        <f>技能加成!$D$10*10%</f>
        <v>0.5</v>
      </c>
      <c r="DB205" s="22">
        <f>技能加成!$D$10*10%</f>
        <v>0.5</v>
      </c>
      <c r="DC205" s="22"/>
      <c r="DD205" s="22"/>
      <c r="DE205" s="22"/>
      <c r="DF205" s="22">
        <f>技能加成!$D$10*5%</f>
        <v>0.25</v>
      </c>
      <c r="DG205" s="22"/>
      <c r="DH205" s="22"/>
      <c r="DI205" s="22"/>
      <c r="DJ205" s="22"/>
      <c r="DK205" s="22"/>
      <c r="DL205" s="22"/>
      <c r="DM205" s="22"/>
      <c r="DN205" s="22"/>
      <c r="DO205" s="22"/>
      <c r="DP205" s="22"/>
      <c r="DQ205" s="22"/>
      <c r="DR205" s="22"/>
      <c r="DS205" s="22"/>
      <c r="DT205" s="22"/>
      <c r="DU205" s="22"/>
      <c r="DV205" s="22"/>
      <c r="DW205" s="22"/>
      <c r="DX205" s="22"/>
      <c r="DY205" s="22"/>
      <c r="DZ205" s="22"/>
      <c r="EA205" s="22"/>
      <c r="EB205" s="22"/>
      <c r="EC205" s="22"/>
      <c r="ED205" s="22"/>
      <c r="EE205" s="22"/>
      <c r="EF205" s="22"/>
      <c r="EG205" s="22"/>
      <c r="EH205" s="22"/>
      <c r="EI205" s="22"/>
      <c r="EJ205" s="22"/>
      <c r="EK205" s="22"/>
      <c r="EL205" s="22"/>
      <c r="EM205" s="22"/>
      <c r="EN205" s="22"/>
      <c r="EO205" s="22"/>
      <c r="EP205" s="22"/>
      <c r="EQ205" s="22"/>
      <c r="ER205" s="22"/>
      <c r="ES205" s="23"/>
      <c r="ET205" s="22"/>
      <c r="EU205" s="22"/>
      <c r="EV205" s="22"/>
      <c r="EW205" s="22"/>
      <c r="EX205" s="22"/>
      <c r="EY205" s="18"/>
      <c r="EZ205" s="18"/>
      <c r="FA205" s="22"/>
      <c r="FB205" s="22"/>
      <c r="FC205" s="22"/>
      <c r="FD205" s="22"/>
      <c r="FE205" s="22"/>
      <c r="FF205" s="22"/>
      <c r="FG205" s="22"/>
      <c r="FH205" s="22"/>
      <c r="FI205" s="22"/>
      <c r="FJ205" s="22">
        <f>技能加成!$D$97*5%</f>
        <v>0.25</v>
      </c>
      <c r="FK205" s="22">
        <f>技能加成!$D$97*5%</f>
        <v>0.25</v>
      </c>
      <c r="FL205" s="22"/>
      <c r="FM205" s="22"/>
      <c r="FN205" s="22"/>
      <c r="FO205" s="22">
        <f>技能加成!$D$97*5%</f>
        <v>0.25</v>
      </c>
      <c r="FP205" s="22"/>
      <c r="FQ205" s="22"/>
      <c r="FR205" s="22"/>
      <c r="FS205" s="22"/>
      <c r="FT205" s="22"/>
      <c r="FU205" s="22"/>
      <c r="FV205" s="22"/>
      <c r="FW205" s="22"/>
      <c r="FX205" s="22"/>
      <c r="FY205" s="23"/>
      <c r="FZ205" s="22"/>
      <c r="GA205" s="22"/>
      <c r="GB205" s="22"/>
      <c r="GC205" s="22"/>
      <c r="GD205" s="22"/>
      <c r="GE205" s="22"/>
      <c r="GF205" s="22"/>
      <c r="GG205" s="22"/>
      <c r="GH205" s="22"/>
      <c r="GI205" s="22"/>
      <c r="GJ205" s="22"/>
      <c r="GK205" s="22"/>
      <c r="GL205" s="22"/>
      <c r="GM205" s="22"/>
      <c r="GN205" s="22"/>
      <c r="GO205" s="22"/>
      <c r="GP205" s="22"/>
      <c r="GQ205" s="22"/>
      <c r="GR205" s="22"/>
      <c r="GS205" s="22"/>
      <c r="GT205" s="22"/>
      <c r="GU205" s="22"/>
      <c r="GV205" s="22"/>
      <c r="GW205" s="22"/>
      <c r="GX205" s="22"/>
      <c r="GY205" s="22"/>
      <c r="JN205" s="1">
        <v>1</v>
      </c>
      <c r="JP205" s="1">
        <v>225</v>
      </c>
      <c r="JQ205" s="23"/>
    </row>
    <row r="206" spans="1:277">
      <c r="A206" s="18" t="str">
        <f t="shared" si="22"/>
        <v>巡洋舰</v>
      </c>
      <c r="B206" s="19" t="s">
        <v>1950</v>
      </c>
      <c r="C206" s="19">
        <v>8</v>
      </c>
      <c r="D206" s="19">
        <f t="shared" si="23"/>
        <v>8</v>
      </c>
      <c r="E206" s="19">
        <v>3</v>
      </c>
      <c r="F206" s="19">
        <v>0.42</v>
      </c>
      <c r="G206" s="19">
        <v>305</v>
      </c>
      <c r="H206" s="19">
        <v>3.5</v>
      </c>
      <c r="I206" s="19">
        <v>2</v>
      </c>
      <c r="J206" s="19">
        <v>1</v>
      </c>
      <c r="K206" s="19">
        <v>4</v>
      </c>
      <c r="L206" s="19">
        <v>5</v>
      </c>
      <c r="M206" s="19">
        <v>3</v>
      </c>
      <c r="N206" s="19">
        <v>3</v>
      </c>
      <c r="O206" s="19">
        <v>2707</v>
      </c>
      <c r="P206" s="19">
        <v>579</v>
      </c>
      <c r="Q206" s="19">
        <v>1</v>
      </c>
      <c r="R206" s="19">
        <v>0.8</v>
      </c>
      <c r="S206" s="19">
        <v>0.6</v>
      </c>
      <c r="T206" s="19">
        <v>0.45</v>
      </c>
      <c r="U206" s="19">
        <v>3630000</v>
      </c>
      <c r="V206" s="19">
        <v>3987</v>
      </c>
      <c r="W206" s="19">
        <v>0.5</v>
      </c>
      <c r="X206" s="19">
        <v>0.65</v>
      </c>
      <c r="Y206" s="19">
        <v>0.75</v>
      </c>
      <c r="Z206" s="19">
        <v>0.8</v>
      </c>
      <c r="AA206" s="19">
        <v>3257</v>
      </c>
      <c r="AB206" s="19">
        <v>0.6667</v>
      </c>
      <c r="AC206" s="19">
        <v>0.6667</v>
      </c>
      <c r="AD206" s="19">
        <v>0.6667</v>
      </c>
      <c r="AE206" s="19">
        <v>0.6667</v>
      </c>
      <c r="AF206" s="19">
        <v>2712</v>
      </c>
      <c r="AG206" s="19">
        <v>516000</v>
      </c>
      <c r="AH206" s="19">
        <v>1.2e-6</v>
      </c>
      <c r="AI206" s="19">
        <v>19.4</v>
      </c>
      <c r="AJ206" s="19">
        <v>58100</v>
      </c>
      <c r="AK206" s="19">
        <v>393</v>
      </c>
      <c r="AL206" s="19">
        <v>6</v>
      </c>
      <c r="AM206" s="19">
        <v>85.2</v>
      </c>
      <c r="AN206" s="19">
        <v>3</v>
      </c>
      <c r="AO206" s="19">
        <v>900</v>
      </c>
      <c r="AP206" s="18">
        <v>11200</v>
      </c>
      <c r="AQ206" s="18">
        <v>690</v>
      </c>
      <c r="AR206" s="18">
        <v>0</v>
      </c>
      <c r="AS206" s="19" t="s">
        <v>3602</v>
      </c>
      <c r="AT206" s="22"/>
      <c r="AU206" s="22"/>
      <c r="AV206" s="22"/>
      <c r="AW206" s="22"/>
      <c r="AX206" s="22">
        <f>技能加成!$D$10*30%</f>
        <v>1.5</v>
      </c>
      <c r="AY206" s="22"/>
      <c r="AZ206" s="22"/>
      <c r="BA206" s="22"/>
      <c r="BB206" s="22"/>
      <c r="BC206" s="22"/>
      <c r="BD206" s="22"/>
      <c r="BE206" s="22"/>
      <c r="BF206" s="22"/>
      <c r="BG206" s="22"/>
      <c r="BH206" s="22"/>
      <c r="BI206" s="22"/>
      <c r="BJ206" s="22"/>
      <c r="BK206" s="22"/>
      <c r="BL206" s="22"/>
      <c r="BM206" s="22"/>
      <c r="BN206" s="22"/>
      <c r="BO206" s="22"/>
      <c r="BP206" s="22"/>
      <c r="BQ206" s="22"/>
      <c r="BR206" s="22"/>
      <c r="BS206" s="22"/>
      <c r="BT206" s="22"/>
      <c r="BU206" s="22"/>
      <c r="BV206" s="22"/>
      <c r="BW206" s="22"/>
      <c r="BX206" s="22"/>
      <c r="BY206" s="22"/>
      <c r="BZ206" s="22"/>
      <c r="CA206" s="22"/>
      <c r="CB206" s="22"/>
      <c r="CC206" s="22"/>
      <c r="CD206" s="22"/>
      <c r="CE206" s="22">
        <f>技能加成!$D$10*30%</f>
        <v>1.5</v>
      </c>
      <c r="CF206" s="22"/>
      <c r="CG206" s="22"/>
      <c r="CH206" s="22"/>
      <c r="CI206" s="22"/>
      <c r="CJ206" s="22"/>
      <c r="CK206" s="22"/>
      <c r="CL206" s="22"/>
      <c r="CM206" s="22"/>
      <c r="CN206" s="22"/>
      <c r="CO206" s="22"/>
      <c r="CP206" s="22"/>
      <c r="CQ206" s="22"/>
      <c r="CR206" s="22"/>
      <c r="CS206" s="22"/>
      <c r="CT206" s="22"/>
      <c r="CU206" s="22"/>
      <c r="CV206" s="22"/>
      <c r="CW206" s="22"/>
      <c r="CX206" s="22"/>
      <c r="CY206" s="22"/>
      <c r="CZ206" s="22"/>
      <c r="DA206" s="22"/>
      <c r="DB206" s="22"/>
      <c r="DC206" s="22"/>
      <c r="DD206" s="22"/>
      <c r="DE206" s="22"/>
      <c r="DF206" s="22"/>
      <c r="DG206" s="22"/>
      <c r="DH206" s="22"/>
      <c r="DI206" s="22"/>
      <c r="DJ206" s="22"/>
      <c r="DK206" s="22"/>
      <c r="DL206" s="22"/>
      <c r="DM206" s="22"/>
      <c r="DN206" s="22"/>
      <c r="DO206" s="22"/>
      <c r="DP206" s="22"/>
      <c r="DQ206" s="22"/>
      <c r="DR206" s="22"/>
      <c r="DS206" s="22"/>
      <c r="DT206" s="22"/>
      <c r="DU206" s="22"/>
      <c r="DV206" s="22"/>
      <c r="DW206" s="22"/>
      <c r="DX206" s="22"/>
      <c r="DY206" s="22"/>
      <c r="DZ206" s="22"/>
      <c r="EA206" s="22"/>
      <c r="EB206" s="22"/>
      <c r="EC206" s="22"/>
      <c r="ED206" s="22"/>
      <c r="EE206" s="22"/>
      <c r="EF206" s="22"/>
      <c r="EG206" s="22"/>
      <c r="EH206" s="22"/>
      <c r="EI206" s="22"/>
      <c r="EJ206" s="22"/>
      <c r="EK206" s="22"/>
      <c r="EL206" s="22"/>
      <c r="EM206" s="22"/>
      <c r="EN206" s="22"/>
      <c r="EO206" s="22"/>
      <c r="EP206" s="22"/>
      <c r="EQ206" s="22"/>
      <c r="ER206" s="22"/>
      <c r="ES206" s="23">
        <f>技能加成!$D$10*3</f>
        <v>15</v>
      </c>
      <c r="ET206" s="22"/>
      <c r="EU206" s="22"/>
      <c r="EV206" s="22"/>
      <c r="EW206" s="22"/>
      <c r="EX206" s="22"/>
      <c r="EY206" s="18"/>
      <c r="EZ206" s="18"/>
      <c r="FA206" s="22"/>
      <c r="FB206" s="22"/>
      <c r="FC206" s="22"/>
      <c r="FD206" s="22">
        <f>技能加成!$D$97*5%</f>
        <v>0.25</v>
      </c>
      <c r="FE206" s="22">
        <f>技能加成!$D$97*5%</f>
        <v>0.25</v>
      </c>
      <c r="FF206" s="22"/>
      <c r="FG206" s="22"/>
      <c r="FH206" s="22"/>
      <c r="FI206" s="22"/>
      <c r="FJ206" s="22"/>
      <c r="FK206" s="22"/>
      <c r="FL206" s="22"/>
      <c r="FM206" s="22"/>
      <c r="FN206" s="22"/>
      <c r="FO206" s="22">
        <f>技能加成!$D$97*5%</f>
        <v>0.25</v>
      </c>
      <c r="FP206" s="22"/>
      <c r="FQ206" s="22"/>
      <c r="FR206" s="22"/>
      <c r="FS206" s="22"/>
      <c r="FT206" s="22"/>
      <c r="FU206" s="22"/>
      <c r="FV206" s="22"/>
      <c r="FW206" s="22"/>
      <c r="FX206" s="22"/>
      <c r="FY206" s="23"/>
      <c r="FZ206" s="22"/>
      <c r="GA206" s="22"/>
      <c r="GB206" s="22"/>
      <c r="GC206" s="22"/>
      <c r="GD206" s="22"/>
      <c r="GE206" s="22"/>
      <c r="GF206" s="22"/>
      <c r="GG206" s="22"/>
      <c r="GH206" s="22"/>
      <c r="GI206" s="22"/>
      <c r="GJ206" s="22"/>
      <c r="GK206" s="22"/>
      <c r="GL206" s="22"/>
      <c r="GM206" s="22"/>
      <c r="GN206" s="22"/>
      <c r="GO206" s="22"/>
      <c r="GP206" s="22"/>
      <c r="GQ206" s="22"/>
      <c r="GR206" s="22"/>
      <c r="GS206" s="22"/>
      <c r="GT206" s="22"/>
      <c r="GU206" s="22"/>
      <c r="GV206" s="22"/>
      <c r="GW206" s="22"/>
      <c r="GX206" s="22"/>
      <c r="GY206" s="22"/>
      <c r="JN206" s="1">
        <v>1</v>
      </c>
      <c r="JP206" s="1">
        <v>245</v>
      </c>
      <c r="JQ206" s="23"/>
    </row>
    <row r="207" spans="1:277">
      <c r="A207" s="18" t="str">
        <f t="shared" si="22"/>
        <v>巡洋舰</v>
      </c>
      <c r="B207" s="19" t="s">
        <v>1979</v>
      </c>
      <c r="C207" s="19">
        <v>8</v>
      </c>
      <c r="D207" s="19">
        <f t="shared" si="23"/>
        <v>8</v>
      </c>
      <c r="E207" s="19">
        <v>3</v>
      </c>
      <c r="F207" s="19">
        <v>0.38</v>
      </c>
      <c r="G207" s="19">
        <v>300</v>
      </c>
      <c r="H207" s="19">
        <v>3.5</v>
      </c>
      <c r="I207" s="19">
        <v>1</v>
      </c>
      <c r="J207" s="19">
        <v>2</v>
      </c>
      <c r="K207" s="19">
        <v>4</v>
      </c>
      <c r="L207" s="19">
        <v>5</v>
      </c>
      <c r="M207" s="19">
        <v>3</v>
      </c>
      <c r="N207" s="19">
        <v>3</v>
      </c>
      <c r="O207" s="19">
        <v>2896</v>
      </c>
      <c r="P207" s="19">
        <v>564</v>
      </c>
      <c r="Q207" s="19">
        <v>1</v>
      </c>
      <c r="R207" s="19">
        <v>0.8</v>
      </c>
      <c r="S207" s="19">
        <v>0.54</v>
      </c>
      <c r="T207" s="19">
        <v>0.5</v>
      </c>
      <c r="U207" s="19">
        <v>3830000</v>
      </c>
      <c r="V207" s="19">
        <v>3493</v>
      </c>
      <c r="W207" s="19">
        <v>0.5</v>
      </c>
      <c r="X207" s="19">
        <v>0.65</v>
      </c>
      <c r="Y207" s="19">
        <v>0.6375</v>
      </c>
      <c r="Z207" s="19">
        <v>0.9</v>
      </c>
      <c r="AA207" s="19">
        <v>3562</v>
      </c>
      <c r="AB207" s="19">
        <v>0.6667</v>
      </c>
      <c r="AC207" s="19">
        <v>0.6667</v>
      </c>
      <c r="AD207" s="19">
        <v>0.6667</v>
      </c>
      <c r="AE207" s="19">
        <v>0.6667</v>
      </c>
      <c r="AF207" s="19">
        <v>2716</v>
      </c>
      <c r="AG207" s="19">
        <v>522000</v>
      </c>
      <c r="AH207" s="19">
        <v>1.2e-6</v>
      </c>
      <c r="AI207" s="19">
        <v>20.7</v>
      </c>
      <c r="AJ207" s="19">
        <v>58750</v>
      </c>
      <c r="AK207" s="19">
        <v>386</v>
      </c>
      <c r="AL207" s="19">
        <v>6</v>
      </c>
      <c r="AM207" s="19">
        <v>90.5</v>
      </c>
      <c r="AN207" s="19">
        <v>3</v>
      </c>
      <c r="AO207" s="19">
        <v>100</v>
      </c>
      <c r="AP207" s="18">
        <v>12070</v>
      </c>
      <c r="AQ207" s="18">
        <v>640</v>
      </c>
      <c r="AR207" s="18">
        <v>0</v>
      </c>
      <c r="AS207" s="19" t="s">
        <v>3602</v>
      </c>
      <c r="AT207" s="22">
        <f>技能加成!$D$10*7.5%</f>
        <v>0.375</v>
      </c>
      <c r="AU207" s="22">
        <f>技能加成!$D$10*7.5%</f>
        <v>0.375</v>
      </c>
      <c r="AV207" s="22">
        <f>技能加成!$D$10*7.5%</f>
        <v>0.375</v>
      </c>
      <c r="AW207" s="22">
        <f>技能加成!$D$10*7.5%</f>
        <v>0.375</v>
      </c>
      <c r="AX207" s="22"/>
      <c r="AY207" s="22"/>
      <c r="AZ207" s="22"/>
      <c r="BA207" s="22"/>
      <c r="BB207" s="22"/>
      <c r="BC207" s="22"/>
      <c r="BD207" s="22"/>
      <c r="BE207" s="22"/>
      <c r="BF207" s="22"/>
      <c r="BG207" s="22"/>
      <c r="BH207" s="22"/>
      <c r="BI207" s="22"/>
      <c r="BJ207" s="22"/>
      <c r="BK207" s="22"/>
      <c r="BL207" s="22"/>
      <c r="BM207" s="22"/>
      <c r="BN207" s="22"/>
      <c r="BO207" s="22"/>
      <c r="BP207" s="22"/>
      <c r="BQ207" s="22"/>
      <c r="BR207" s="22"/>
      <c r="BS207" s="22"/>
      <c r="BT207" s="22"/>
      <c r="BU207" s="22"/>
      <c r="BV207" s="22"/>
      <c r="BW207" s="22"/>
      <c r="BX207" s="22"/>
      <c r="BY207" s="22"/>
      <c r="BZ207" s="22"/>
      <c r="CA207" s="22">
        <f>技能加成!$D$10*7.5%</f>
        <v>0.375</v>
      </c>
      <c r="CB207" s="22">
        <f>技能加成!$D$10*7.5%</f>
        <v>0.375</v>
      </c>
      <c r="CC207" s="22">
        <f>技能加成!$D$10*7.5%</f>
        <v>0.375</v>
      </c>
      <c r="CD207" s="22">
        <f>技能加成!$D$10*7.5%</f>
        <v>0.375</v>
      </c>
      <c r="CE207" s="22"/>
      <c r="CF207" s="22"/>
      <c r="CG207" s="22"/>
      <c r="CH207" s="22"/>
      <c r="CI207" s="22"/>
      <c r="CJ207" s="22"/>
      <c r="CK207" s="22"/>
      <c r="CL207" s="22"/>
      <c r="CM207" s="22"/>
      <c r="CN207" s="22"/>
      <c r="CO207" s="22"/>
      <c r="CP207" s="22"/>
      <c r="CQ207" s="22"/>
      <c r="CR207" s="22"/>
      <c r="CS207" s="22"/>
      <c r="CT207" s="22"/>
      <c r="CU207" s="22"/>
      <c r="CV207" s="22"/>
      <c r="CW207" s="22"/>
      <c r="CX207" s="22"/>
      <c r="CY207" s="22"/>
      <c r="CZ207" s="22"/>
      <c r="DA207" s="22"/>
      <c r="DB207" s="22"/>
      <c r="DC207" s="22"/>
      <c r="DD207" s="22"/>
      <c r="DE207" s="22"/>
      <c r="DF207" s="22"/>
      <c r="DG207" s="22"/>
      <c r="DH207" s="22"/>
      <c r="DI207" s="22"/>
      <c r="DJ207" s="22"/>
      <c r="DK207" s="22"/>
      <c r="DL207" s="22"/>
      <c r="DM207" s="22"/>
      <c r="DN207" s="22"/>
      <c r="DO207" s="22"/>
      <c r="DP207" s="22"/>
      <c r="DQ207" s="22"/>
      <c r="DR207" s="22"/>
      <c r="DS207" s="22"/>
      <c r="DT207" s="22"/>
      <c r="DU207" s="22"/>
      <c r="DV207" s="22"/>
      <c r="DW207" s="22"/>
      <c r="DX207" s="22"/>
      <c r="DY207" s="22"/>
      <c r="DZ207" s="22"/>
      <c r="EA207" s="22"/>
      <c r="EB207" s="22"/>
      <c r="EC207" s="22"/>
      <c r="ED207" s="22"/>
      <c r="EE207" s="22"/>
      <c r="EF207" s="22"/>
      <c r="EG207" s="22"/>
      <c r="EH207" s="22"/>
      <c r="EI207" s="22"/>
      <c r="EJ207" s="22"/>
      <c r="EK207" s="22"/>
      <c r="EL207" s="22"/>
      <c r="EM207" s="22"/>
      <c r="EN207" s="22"/>
      <c r="EO207" s="22"/>
      <c r="EP207" s="22"/>
      <c r="EQ207" s="22"/>
      <c r="ER207" s="22"/>
      <c r="ES207" s="23"/>
      <c r="ET207" s="22"/>
      <c r="EU207" s="22"/>
      <c r="EV207" s="22"/>
      <c r="EW207" s="22"/>
      <c r="EX207" s="22"/>
      <c r="EY207" s="18"/>
      <c r="EZ207" s="18"/>
      <c r="FA207" s="22"/>
      <c r="FB207" s="22"/>
      <c r="FC207" s="22"/>
      <c r="FD207" s="22"/>
      <c r="FE207" s="22"/>
      <c r="FF207" s="22"/>
      <c r="FG207" s="22"/>
      <c r="FH207" s="22">
        <f>技能加成!$D$97*5%</f>
        <v>0.25</v>
      </c>
      <c r="FI207" s="22">
        <f>技能加成!$D$97*5%</f>
        <v>0.25</v>
      </c>
      <c r="FJ207" s="22"/>
      <c r="FK207" s="22"/>
      <c r="FL207" s="22"/>
      <c r="FM207" s="22"/>
      <c r="FN207" s="22"/>
      <c r="FO207" s="22">
        <f>技能加成!$D$97*5%</f>
        <v>0.25</v>
      </c>
      <c r="FP207" s="22"/>
      <c r="FQ207" s="22"/>
      <c r="FR207" s="22"/>
      <c r="FS207" s="22"/>
      <c r="FT207" s="22"/>
      <c r="FU207" s="22"/>
      <c r="FV207" s="22"/>
      <c r="FW207" s="22">
        <f>技能加成!$D$10*5%</f>
        <v>0.25</v>
      </c>
      <c r="FX207" s="22"/>
      <c r="FY207" s="23"/>
      <c r="FZ207" s="22"/>
      <c r="GA207" s="22"/>
      <c r="GB207" s="22"/>
      <c r="GC207" s="22"/>
      <c r="GD207" s="22"/>
      <c r="GE207" s="22"/>
      <c r="GF207" s="22"/>
      <c r="GG207" s="22"/>
      <c r="GH207" s="22"/>
      <c r="GI207" s="22"/>
      <c r="GJ207" s="22"/>
      <c r="GK207" s="22"/>
      <c r="GL207" s="22"/>
      <c r="GM207" s="22"/>
      <c r="GN207" s="22"/>
      <c r="GO207" s="22"/>
      <c r="GP207" s="22"/>
      <c r="GQ207" s="22"/>
      <c r="GR207" s="22"/>
      <c r="GS207" s="22"/>
      <c r="GT207" s="22"/>
      <c r="GU207" s="22"/>
      <c r="GV207" s="22"/>
      <c r="GW207" s="22"/>
      <c r="GX207" s="22"/>
      <c r="GY207" s="22"/>
      <c r="JN207" s="1">
        <v>1</v>
      </c>
      <c r="JP207" s="1">
        <v>258</v>
      </c>
      <c r="JQ207" s="23"/>
    </row>
    <row r="208" spans="1:277">
      <c r="A208" s="18" t="str">
        <f t="shared" si="22"/>
        <v>巡洋舰</v>
      </c>
      <c r="B208" s="19" t="s">
        <v>2007</v>
      </c>
      <c r="C208" s="19">
        <v>10</v>
      </c>
      <c r="D208" s="19">
        <f t="shared" si="23"/>
        <v>10</v>
      </c>
      <c r="E208" s="19">
        <v>3</v>
      </c>
      <c r="F208" s="19">
        <v>0.39</v>
      </c>
      <c r="G208" s="19">
        <v>292</v>
      </c>
      <c r="H208" s="19">
        <v>3.5</v>
      </c>
      <c r="I208" s="19">
        <v>1</v>
      </c>
      <c r="J208" s="19">
        <v>3</v>
      </c>
      <c r="K208" s="19">
        <v>5</v>
      </c>
      <c r="L208" s="19">
        <v>5</v>
      </c>
      <c r="M208" s="19">
        <v>3</v>
      </c>
      <c r="N208" s="19">
        <v>3</v>
      </c>
      <c r="O208" s="19">
        <v>5297</v>
      </c>
      <c r="P208" s="19">
        <v>744</v>
      </c>
      <c r="Q208" s="19">
        <v>1</v>
      </c>
      <c r="R208" s="19">
        <v>0.72</v>
      </c>
      <c r="S208" s="19">
        <v>0.6</v>
      </c>
      <c r="T208" s="19">
        <v>0.5</v>
      </c>
      <c r="U208" s="19">
        <v>6590000</v>
      </c>
      <c r="V208" s="19">
        <v>3576</v>
      </c>
      <c r="W208" s="19">
        <v>0.5</v>
      </c>
      <c r="X208" s="19">
        <v>0.5525</v>
      </c>
      <c r="Y208" s="19">
        <v>0.75</v>
      </c>
      <c r="Z208" s="19">
        <v>0.9</v>
      </c>
      <c r="AA208" s="19">
        <v>3630</v>
      </c>
      <c r="AB208" s="19">
        <v>0.6667</v>
      </c>
      <c r="AC208" s="19">
        <v>0.6667</v>
      </c>
      <c r="AD208" s="19">
        <v>0.6667</v>
      </c>
      <c r="AE208" s="19">
        <v>0.6667</v>
      </c>
      <c r="AF208" s="19">
        <v>3352</v>
      </c>
      <c r="AG208" s="19">
        <v>558000</v>
      </c>
      <c r="AH208" s="19">
        <v>1.2e-6</v>
      </c>
      <c r="AI208" s="19">
        <v>22.4</v>
      </c>
      <c r="AJ208" s="19">
        <v>64980</v>
      </c>
      <c r="AK208" s="19">
        <v>357</v>
      </c>
      <c r="AL208" s="19">
        <v>7</v>
      </c>
      <c r="AM208" s="19">
        <v>80.2</v>
      </c>
      <c r="AN208" s="19">
        <v>3</v>
      </c>
      <c r="AO208" s="19">
        <v>100</v>
      </c>
      <c r="AP208" s="18">
        <v>11720</v>
      </c>
      <c r="AQ208" s="18">
        <v>1350</v>
      </c>
      <c r="AR208" s="18">
        <v>0</v>
      </c>
      <c r="AS208" s="19"/>
      <c r="AT208" s="22"/>
      <c r="AU208" s="22"/>
      <c r="AV208" s="22"/>
      <c r="AW208" s="22"/>
      <c r="AX208" s="22"/>
      <c r="AY208" s="22"/>
      <c r="AZ208" s="22"/>
      <c r="BA208" s="22"/>
      <c r="BB208" s="22"/>
      <c r="BC208" s="22"/>
      <c r="BD208" s="22"/>
      <c r="BE208" s="22"/>
      <c r="BF208" s="22"/>
      <c r="BG208" s="22"/>
      <c r="BH208" s="22"/>
      <c r="BI208" s="22"/>
      <c r="BJ208" s="22"/>
      <c r="BK208" s="22"/>
      <c r="BL208" s="22"/>
      <c r="BM208" s="22"/>
      <c r="BN208" s="22"/>
      <c r="BO208" s="22"/>
      <c r="BP208" s="22"/>
      <c r="BQ208" s="22"/>
      <c r="BR208" s="22"/>
      <c r="BS208" s="22"/>
      <c r="BT208" s="22"/>
      <c r="BU208" s="22"/>
      <c r="BV208" s="22"/>
      <c r="BW208" s="22"/>
      <c r="BX208" s="22"/>
      <c r="BY208" s="22"/>
      <c r="BZ208" s="22"/>
      <c r="CA208" s="22"/>
      <c r="CB208" s="22">
        <f>技能加成!$D$10*5%</f>
        <v>0.25</v>
      </c>
      <c r="CC208" s="22"/>
      <c r="CD208" s="22"/>
      <c r="CE208" s="22"/>
      <c r="CF208" s="22"/>
      <c r="CG208" s="22"/>
      <c r="CH208" s="22"/>
      <c r="CI208" s="22"/>
      <c r="CJ208" s="22"/>
      <c r="CK208" s="22"/>
      <c r="CL208" s="22"/>
      <c r="CM208" s="22"/>
      <c r="CN208" s="22"/>
      <c r="CO208" s="22"/>
      <c r="CP208" s="22"/>
      <c r="CQ208" s="22"/>
      <c r="CR208" s="22"/>
      <c r="CS208" s="22"/>
      <c r="CT208" s="22"/>
      <c r="CU208" s="22"/>
      <c r="CV208" s="22">
        <f>技能加成!$D$10*7.5%</f>
        <v>0.375</v>
      </c>
      <c r="CW208" s="22"/>
      <c r="CX208" s="22"/>
      <c r="CY208" s="22"/>
      <c r="CZ208" s="22"/>
      <c r="DA208" s="22"/>
      <c r="DB208" s="22"/>
      <c r="DC208" s="22"/>
      <c r="DD208" s="22"/>
      <c r="DE208" s="22"/>
      <c r="DF208" s="22"/>
      <c r="DG208" s="22"/>
      <c r="DH208" s="22"/>
      <c r="DI208" s="22"/>
      <c r="DJ208" s="22"/>
      <c r="DK208" s="22"/>
      <c r="DL208" s="22"/>
      <c r="DM208" s="22"/>
      <c r="DN208" s="22"/>
      <c r="DO208" s="22"/>
      <c r="DP208" s="22"/>
      <c r="DQ208" s="22"/>
      <c r="DR208" s="22"/>
      <c r="DS208" s="22"/>
      <c r="DT208" s="22"/>
      <c r="DU208" s="22"/>
      <c r="DV208" s="22"/>
      <c r="DW208" s="22"/>
      <c r="DX208" s="22"/>
      <c r="DY208" s="22"/>
      <c r="DZ208" s="22"/>
      <c r="EA208" s="22"/>
      <c r="EB208" s="22"/>
      <c r="EC208" s="22"/>
      <c r="ED208" s="22"/>
      <c r="EE208" s="22"/>
      <c r="EF208" s="22"/>
      <c r="EG208" s="22"/>
      <c r="EH208" s="22"/>
      <c r="EI208" s="22"/>
      <c r="EJ208" s="22"/>
      <c r="EK208" s="22"/>
      <c r="EL208" s="22"/>
      <c r="EM208" s="22"/>
      <c r="EN208" s="22"/>
      <c r="EO208" s="22"/>
      <c r="EP208" s="22"/>
      <c r="EQ208" s="22"/>
      <c r="ER208" s="22"/>
      <c r="ES208" s="23"/>
      <c r="ET208" s="22"/>
      <c r="EU208" s="22"/>
      <c r="EV208" s="22"/>
      <c r="EW208" s="22"/>
      <c r="EX208" s="22"/>
      <c r="EY208" s="18"/>
      <c r="EZ208" s="18"/>
      <c r="FA208" s="22"/>
      <c r="FB208" s="22"/>
      <c r="FC208" s="22"/>
      <c r="FD208" s="22"/>
      <c r="FE208" s="22"/>
      <c r="FF208" s="22"/>
      <c r="FG208" s="22"/>
      <c r="FH208" s="22"/>
      <c r="FI208" s="22"/>
      <c r="FJ208" s="22"/>
      <c r="FK208" s="22"/>
      <c r="FL208" s="22"/>
      <c r="FM208" s="22"/>
      <c r="FN208" s="22"/>
      <c r="FO208" s="22">
        <f>技能加成!$D$97*10%</f>
        <v>0.5</v>
      </c>
      <c r="FP208" s="22"/>
      <c r="FQ208" s="22"/>
      <c r="FR208" s="22"/>
      <c r="FS208" s="22"/>
      <c r="FT208" s="22"/>
      <c r="FU208" s="22"/>
      <c r="FV208" s="22"/>
      <c r="FW208" s="22"/>
      <c r="FX208" s="22"/>
      <c r="FY208" s="23"/>
      <c r="FZ208" s="22"/>
      <c r="GA208" s="22"/>
      <c r="GB208" s="22"/>
      <c r="GC208" s="22"/>
      <c r="GD208" s="22"/>
      <c r="GE208" s="22">
        <f>技能加成!$D$97*4%</f>
        <v>0.2</v>
      </c>
      <c r="GF208" s="22"/>
      <c r="GG208" s="22"/>
      <c r="GH208" s="22"/>
      <c r="GI208" s="22"/>
      <c r="GJ208" s="22"/>
      <c r="GK208" s="22"/>
      <c r="GL208" s="22"/>
      <c r="GM208" s="22"/>
      <c r="GN208" s="22"/>
      <c r="GO208" s="22"/>
      <c r="GP208" s="22"/>
      <c r="GQ208" s="22"/>
      <c r="GR208" s="22"/>
      <c r="GS208" s="22"/>
      <c r="GT208" s="22"/>
      <c r="GU208" s="22"/>
      <c r="GV208" s="22"/>
      <c r="GW208" s="22"/>
      <c r="GX208" s="22"/>
      <c r="GY208" s="22"/>
      <c r="JN208" s="1">
        <v>1</v>
      </c>
      <c r="JP208" s="1">
        <v>253</v>
      </c>
      <c r="JQ208" s="23"/>
    </row>
    <row r="209" spans="1:277">
      <c r="A209" s="18" t="str">
        <f t="shared" si="22"/>
        <v>巡洋舰</v>
      </c>
      <c r="B209" s="19" t="s">
        <v>2032</v>
      </c>
      <c r="C209" s="19">
        <v>10</v>
      </c>
      <c r="D209" s="19">
        <f t="shared" si="23"/>
        <v>10</v>
      </c>
      <c r="E209" s="19">
        <v>3</v>
      </c>
      <c r="F209" s="19">
        <v>0.36</v>
      </c>
      <c r="G209" s="19">
        <v>352</v>
      </c>
      <c r="H209" s="19">
        <v>3.5</v>
      </c>
      <c r="I209" s="19">
        <v>1</v>
      </c>
      <c r="J209" s="19">
        <v>3</v>
      </c>
      <c r="K209" s="19">
        <v>5</v>
      </c>
      <c r="L209" s="19">
        <v>5</v>
      </c>
      <c r="M209" s="19">
        <v>3</v>
      </c>
      <c r="N209" s="19">
        <v>3</v>
      </c>
      <c r="O209" s="19">
        <v>4668</v>
      </c>
      <c r="P209" s="19">
        <v>656</v>
      </c>
      <c r="Q209" s="19">
        <v>0.9</v>
      </c>
      <c r="R209" s="19">
        <v>0.8</v>
      </c>
      <c r="S209" s="19">
        <v>0.6</v>
      </c>
      <c r="T209" s="19">
        <v>0.5</v>
      </c>
      <c r="U209" s="19">
        <v>5920000</v>
      </c>
      <c r="V209" s="19">
        <v>4155</v>
      </c>
      <c r="W209" s="19">
        <v>0.4</v>
      </c>
      <c r="X209" s="19">
        <v>0.65</v>
      </c>
      <c r="Y209" s="19">
        <v>0.75</v>
      </c>
      <c r="Z209" s="19">
        <v>0.9</v>
      </c>
      <c r="AA209" s="19">
        <v>3680</v>
      </c>
      <c r="AB209" s="19">
        <v>0.6667</v>
      </c>
      <c r="AC209" s="19">
        <v>0.6667</v>
      </c>
      <c r="AD209" s="19">
        <v>0.6667</v>
      </c>
      <c r="AE209" s="19">
        <v>0.6667</v>
      </c>
      <c r="AF209" s="19">
        <v>2999</v>
      </c>
      <c r="AG209" s="19">
        <v>558000</v>
      </c>
      <c r="AH209" s="19">
        <v>1.2e-6</v>
      </c>
      <c r="AI209" s="19">
        <v>18.5</v>
      </c>
      <c r="AJ209" s="19">
        <v>53110</v>
      </c>
      <c r="AK209" s="19">
        <v>421</v>
      </c>
      <c r="AL209" s="19">
        <v>7</v>
      </c>
      <c r="AM209" s="19">
        <v>63</v>
      </c>
      <c r="AN209" s="19">
        <v>3</v>
      </c>
      <c r="AO209" s="19">
        <v>100</v>
      </c>
      <c r="AP209" s="18">
        <v>11590</v>
      </c>
      <c r="AQ209" s="18">
        <v>1350</v>
      </c>
      <c r="AR209" s="18">
        <v>0</v>
      </c>
      <c r="AS209" s="19"/>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f>技能加成!$D$10*3%</f>
        <v>0.15</v>
      </c>
      <c r="CD209" s="22"/>
      <c r="CE209" s="22"/>
      <c r="CF209" s="22"/>
      <c r="CG209" s="22"/>
      <c r="CH209" s="22">
        <f>-技能加成!$D$10*3%</f>
        <v>-0.15</v>
      </c>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3"/>
      <c r="ET209" s="22"/>
      <c r="EU209" s="22"/>
      <c r="EV209" s="22"/>
      <c r="EW209" s="22"/>
      <c r="EX209" s="22"/>
      <c r="EY209" s="18"/>
      <c r="EZ209" s="18"/>
      <c r="FA209" s="22"/>
      <c r="FB209" s="22"/>
      <c r="FC209" s="22"/>
      <c r="FD209" s="22"/>
      <c r="FE209" s="22"/>
      <c r="FF209" s="22"/>
      <c r="FG209" s="22"/>
      <c r="FH209" s="22"/>
      <c r="FI209" s="22"/>
      <c r="FJ209" s="22"/>
      <c r="FK209" s="22"/>
      <c r="FL209" s="22"/>
      <c r="FM209" s="22"/>
      <c r="FN209" s="22"/>
      <c r="FO209" s="22">
        <f>技能加成!$D$97*10%</f>
        <v>0.5</v>
      </c>
      <c r="FP209" s="22"/>
      <c r="FQ209" s="22"/>
      <c r="FR209" s="22"/>
      <c r="FS209" s="22"/>
      <c r="FT209" s="22"/>
      <c r="FU209" s="22"/>
      <c r="FV209" s="22"/>
      <c r="FW209" s="22"/>
      <c r="FX209" s="22"/>
      <c r="FY209" s="23"/>
      <c r="FZ209" s="22"/>
      <c r="GA209" s="22"/>
      <c r="GB209" s="22">
        <f>技能加成!$D$97*5%</f>
        <v>0.25</v>
      </c>
      <c r="GC209" s="22"/>
      <c r="GD209" s="22"/>
      <c r="GE209" s="22"/>
      <c r="GF209" s="22"/>
      <c r="GG209" s="22"/>
      <c r="GH209" s="22"/>
      <c r="GI209" s="22"/>
      <c r="GJ209" s="22"/>
      <c r="GK209" s="22"/>
      <c r="GL209" s="22"/>
      <c r="GM209" s="22"/>
      <c r="GN209" s="22"/>
      <c r="GO209" s="22"/>
      <c r="GP209" s="22"/>
      <c r="GQ209" s="22"/>
      <c r="GR209" s="22"/>
      <c r="GS209" s="22"/>
      <c r="GT209" s="22"/>
      <c r="GU209" s="22"/>
      <c r="GV209" s="22"/>
      <c r="GW209" s="22"/>
      <c r="GX209" s="22"/>
      <c r="GY209" s="22"/>
      <c r="JN209" s="1">
        <v>1</v>
      </c>
      <c r="JP209" s="1">
        <v>215</v>
      </c>
      <c r="JQ209" s="23"/>
    </row>
    <row r="210" spans="1:277">
      <c r="A210" s="18" t="str">
        <f t="shared" si="22"/>
        <v>巡洋舰</v>
      </c>
      <c r="B210" s="19" t="s">
        <v>2051</v>
      </c>
      <c r="C210" s="19">
        <v>10</v>
      </c>
      <c r="D210" s="19">
        <f t="shared" si="23"/>
        <v>10</v>
      </c>
      <c r="E210" s="19">
        <v>3</v>
      </c>
      <c r="F210" s="19">
        <v>0.36</v>
      </c>
      <c r="G210" s="19">
        <v>320</v>
      </c>
      <c r="H210" s="19">
        <v>3.5</v>
      </c>
      <c r="I210" s="19">
        <v>1</v>
      </c>
      <c r="J210" s="19">
        <v>3</v>
      </c>
      <c r="K210" s="19">
        <v>5</v>
      </c>
      <c r="L210" s="19">
        <v>5</v>
      </c>
      <c r="M210" s="19">
        <v>3</v>
      </c>
      <c r="N210" s="19">
        <v>3</v>
      </c>
      <c r="O210" s="19">
        <v>3401</v>
      </c>
      <c r="P210" s="19">
        <v>810</v>
      </c>
      <c r="Q210" s="19">
        <v>1</v>
      </c>
      <c r="R210" s="19">
        <v>0.8</v>
      </c>
      <c r="S210" s="19">
        <v>0.6</v>
      </c>
      <c r="T210" s="19">
        <v>0.45</v>
      </c>
      <c r="U210" s="19">
        <v>4580000</v>
      </c>
      <c r="V210" s="19">
        <v>5009</v>
      </c>
      <c r="W210" s="19">
        <v>0.5</v>
      </c>
      <c r="X210" s="19">
        <v>0.65</v>
      </c>
      <c r="Y210" s="19">
        <v>0.75</v>
      </c>
      <c r="Z210" s="19">
        <v>0.8</v>
      </c>
      <c r="AA210" s="19">
        <v>4092</v>
      </c>
      <c r="AB210" s="19">
        <v>0.6667</v>
      </c>
      <c r="AC210" s="19">
        <v>0.6667</v>
      </c>
      <c r="AD210" s="19">
        <v>0.6667</v>
      </c>
      <c r="AE210" s="19">
        <v>0.6667</v>
      </c>
      <c r="AF210" s="19">
        <v>4058</v>
      </c>
      <c r="AG210" s="19">
        <v>558000</v>
      </c>
      <c r="AH210" s="19">
        <v>1.2e-6</v>
      </c>
      <c r="AI210" s="19">
        <v>19.8</v>
      </c>
      <c r="AJ210" s="19">
        <v>58100</v>
      </c>
      <c r="AK210" s="19">
        <v>400</v>
      </c>
      <c r="AL210" s="19">
        <v>7</v>
      </c>
      <c r="AM210" s="19">
        <v>72.7</v>
      </c>
      <c r="AN210" s="19">
        <v>3</v>
      </c>
      <c r="AO210" s="19">
        <v>100</v>
      </c>
      <c r="AP210" s="18">
        <v>11750</v>
      </c>
      <c r="AQ210" s="18">
        <v>1440</v>
      </c>
      <c r="AR210" s="18">
        <v>0</v>
      </c>
      <c r="AS210" s="19"/>
      <c r="AT210" s="22"/>
      <c r="AU210" s="22"/>
      <c r="AV210" s="22"/>
      <c r="AW210" s="22"/>
      <c r="AX210" s="22"/>
      <c r="AY210" s="22"/>
      <c r="AZ210" s="22"/>
      <c r="BA210" s="22"/>
      <c r="BB210" s="22"/>
      <c r="BC210" s="22"/>
      <c r="BD210" s="22"/>
      <c r="BE210" s="22"/>
      <c r="BF210" s="22"/>
      <c r="BG210" s="22"/>
      <c r="BH210" s="22"/>
      <c r="BI210" s="22"/>
      <c r="BJ210" s="22"/>
      <c r="BK210" s="22"/>
      <c r="BL210" s="22"/>
      <c r="BM210" s="22"/>
      <c r="BN210" s="22"/>
      <c r="BO210" s="22"/>
      <c r="BP210" s="22"/>
      <c r="BQ210" s="22"/>
      <c r="BR210" s="22"/>
      <c r="BS210" s="22"/>
      <c r="BT210" s="22"/>
      <c r="BU210" s="22"/>
      <c r="BV210" s="22"/>
      <c r="BW210" s="22"/>
      <c r="BX210" s="22"/>
      <c r="BY210" s="22"/>
      <c r="BZ210" s="22"/>
      <c r="CA210" s="22">
        <f>技能加成!$D$10*5%</f>
        <v>0.25</v>
      </c>
      <c r="CB210" s="22"/>
      <c r="CC210" s="22"/>
      <c r="CD210" s="22"/>
      <c r="CE210" s="22"/>
      <c r="CF210" s="22"/>
      <c r="CG210" s="22"/>
      <c r="CH210" s="22"/>
      <c r="CI210" s="22"/>
      <c r="CJ210" s="22"/>
      <c r="CK210" s="22"/>
      <c r="CL210" s="22"/>
      <c r="CM210" s="22"/>
      <c r="CN210" s="22"/>
      <c r="CO210" s="22"/>
      <c r="CP210" s="22"/>
      <c r="CQ210" s="22"/>
      <c r="CR210" s="22"/>
      <c r="CS210" s="22"/>
      <c r="CT210" s="22"/>
      <c r="CU210" s="22"/>
      <c r="CV210" s="22"/>
      <c r="CW210" s="22"/>
      <c r="CX210" s="22"/>
      <c r="CY210" s="22"/>
      <c r="CZ210" s="22"/>
      <c r="DA210" s="22"/>
      <c r="DB210" s="22"/>
      <c r="DC210" s="22"/>
      <c r="DD210" s="22"/>
      <c r="DE210" s="22"/>
      <c r="DF210" s="22"/>
      <c r="DG210" s="22"/>
      <c r="DH210" s="22"/>
      <c r="DI210" s="22"/>
      <c r="DJ210" s="22"/>
      <c r="DK210" s="22"/>
      <c r="DL210" s="22"/>
      <c r="DM210" s="22"/>
      <c r="DN210" s="22"/>
      <c r="DO210" s="22"/>
      <c r="DP210" s="22"/>
      <c r="DQ210" s="22"/>
      <c r="DR210" s="22"/>
      <c r="DS210" s="22"/>
      <c r="DT210" s="22"/>
      <c r="DU210" s="22"/>
      <c r="DV210" s="22"/>
      <c r="DW210" s="22"/>
      <c r="DX210" s="22"/>
      <c r="DY210" s="22"/>
      <c r="DZ210" s="22"/>
      <c r="EA210" s="22"/>
      <c r="EB210" s="22"/>
      <c r="EC210" s="22"/>
      <c r="ED210" s="22"/>
      <c r="EE210" s="22"/>
      <c r="EF210" s="22"/>
      <c r="EG210" s="22"/>
      <c r="EH210" s="22"/>
      <c r="EI210" s="22"/>
      <c r="EJ210" s="22"/>
      <c r="EK210" s="22"/>
      <c r="EL210" s="22"/>
      <c r="EM210" s="22"/>
      <c r="EN210" s="22"/>
      <c r="EO210" s="22"/>
      <c r="EP210" s="22">
        <f>-技能加成!$D$10*10%</f>
        <v>-0.5</v>
      </c>
      <c r="EQ210" s="22"/>
      <c r="ER210" s="22"/>
      <c r="ES210" s="23"/>
      <c r="ET210" s="22"/>
      <c r="EU210" s="22"/>
      <c r="EV210" s="22"/>
      <c r="EW210" s="22"/>
      <c r="EX210" s="22"/>
      <c r="EY210" s="18"/>
      <c r="EZ210" s="18"/>
      <c r="FA210" s="22"/>
      <c r="FB210" s="22"/>
      <c r="FC210" s="22"/>
      <c r="FD210" s="22"/>
      <c r="FE210" s="22"/>
      <c r="FF210" s="22"/>
      <c r="FG210" s="22"/>
      <c r="FH210" s="22"/>
      <c r="FI210" s="22"/>
      <c r="FJ210" s="22"/>
      <c r="FK210" s="22"/>
      <c r="FL210" s="22"/>
      <c r="FM210" s="22"/>
      <c r="FN210" s="22"/>
      <c r="FO210" s="22">
        <f>技能加成!$D$97*10%</f>
        <v>0.5</v>
      </c>
      <c r="FP210" s="22"/>
      <c r="FQ210" s="22"/>
      <c r="FR210" s="22"/>
      <c r="FS210" s="22"/>
      <c r="FT210" s="22"/>
      <c r="FU210" s="22"/>
      <c r="FV210" s="22"/>
      <c r="FW210" s="22"/>
      <c r="FX210" s="22"/>
      <c r="FY210" s="23"/>
      <c r="FZ210" s="22"/>
      <c r="GA210" s="22"/>
      <c r="GB210" s="22"/>
      <c r="GC210" s="22"/>
      <c r="GD210" s="22"/>
      <c r="GE210" s="22"/>
      <c r="GF210" s="22">
        <f>技能加成!$D$97*4%</f>
        <v>0.2</v>
      </c>
      <c r="GG210" s="22"/>
      <c r="GH210" s="22"/>
      <c r="GI210" s="22"/>
      <c r="GJ210" s="22"/>
      <c r="GK210" s="22"/>
      <c r="GL210" s="22"/>
      <c r="GM210" s="22"/>
      <c r="GN210" s="22"/>
      <c r="GO210" s="22"/>
      <c r="GP210" s="22"/>
      <c r="GQ210" s="22"/>
      <c r="GR210" s="22"/>
      <c r="GS210" s="22"/>
      <c r="GT210" s="22"/>
      <c r="GU210" s="22"/>
      <c r="GV210" s="22"/>
      <c r="GW210" s="22"/>
      <c r="GX210" s="22"/>
      <c r="GY210" s="22"/>
      <c r="JN210" s="1">
        <v>1</v>
      </c>
      <c r="JP210" s="1">
        <v>234</v>
      </c>
      <c r="JQ210" s="23"/>
    </row>
    <row r="211" spans="1:277">
      <c r="A211" s="18" t="str">
        <f t="shared" si="22"/>
        <v>巡洋舰</v>
      </c>
      <c r="B211" s="19" t="s">
        <v>2070</v>
      </c>
      <c r="C211" s="19">
        <v>10</v>
      </c>
      <c r="D211" s="19">
        <f t="shared" si="23"/>
        <v>10</v>
      </c>
      <c r="E211" s="19">
        <v>3</v>
      </c>
      <c r="F211" s="19">
        <v>0.41</v>
      </c>
      <c r="G211" s="19">
        <v>315</v>
      </c>
      <c r="H211" s="19">
        <v>3.5</v>
      </c>
      <c r="I211" s="19">
        <v>1</v>
      </c>
      <c r="J211" s="19">
        <v>3</v>
      </c>
      <c r="K211" s="19">
        <v>5</v>
      </c>
      <c r="L211" s="19">
        <v>5</v>
      </c>
      <c r="M211" s="19">
        <v>3</v>
      </c>
      <c r="N211" s="19">
        <v>3</v>
      </c>
      <c r="O211" s="19">
        <v>3638</v>
      </c>
      <c r="P211" s="19">
        <v>710</v>
      </c>
      <c r="Q211" s="19">
        <v>1</v>
      </c>
      <c r="R211" s="19">
        <v>0.8</v>
      </c>
      <c r="S211" s="19">
        <v>0.54</v>
      </c>
      <c r="T211" s="19">
        <v>0.5</v>
      </c>
      <c r="U211" s="19">
        <v>4830000</v>
      </c>
      <c r="V211" s="19">
        <v>4388</v>
      </c>
      <c r="W211" s="19">
        <v>0.5</v>
      </c>
      <c r="X211" s="19">
        <v>0.65</v>
      </c>
      <c r="Y211" s="19">
        <v>0.6375</v>
      </c>
      <c r="Z211" s="19">
        <v>0.9</v>
      </c>
      <c r="AA211" s="19">
        <v>4476</v>
      </c>
      <c r="AB211" s="19">
        <v>0.6667</v>
      </c>
      <c r="AC211" s="19">
        <v>0.6667</v>
      </c>
      <c r="AD211" s="19">
        <v>0.6667</v>
      </c>
      <c r="AE211" s="19">
        <v>0.6667</v>
      </c>
      <c r="AF211" s="19">
        <v>3237</v>
      </c>
      <c r="AG211" s="19">
        <v>558000</v>
      </c>
      <c r="AH211" s="19">
        <v>1.2e-6</v>
      </c>
      <c r="AI211" s="19">
        <v>21.1</v>
      </c>
      <c r="AJ211" s="19">
        <v>58750</v>
      </c>
      <c r="AK211" s="19">
        <v>393</v>
      </c>
      <c r="AL211" s="19">
        <v>7</v>
      </c>
      <c r="AM211" s="19">
        <v>77.2</v>
      </c>
      <c r="AN211" s="19">
        <v>3</v>
      </c>
      <c r="AO211" s="19">
        <v>100</v>
      </c>
      <c r="AP211" s="18">
        <v>11460</v>
      </c>
      <c r="AQ211" s="18">
        <v>1395</v>
      </c>
      <c r="AR211" s="18">
        <v>0</v>
      </c>
      <c r="AS211" s="19"/>
      <c r="AT211" s="22"/>
      <c r="AU211" s="22"/>
      <c r="AV211" s="22"/>
      <c r="AW211" s="22"/>
      <c r="AX211" s="22"/>
      <c r="AY211" s="22"/>
      <c r="AZ211" s="22"/>
      <c r="BA211" s="22"/>
      <c r="BB211" s="22"/>
      <c r="BC211" s="22"/>
      <c r="BD211" s="22"/>
      <c r="BE211" s="22"/>
      <c r="BF211" s="22"/>
      <c r="BG211" s="22"/>
      <c r="BH211" s="22"/>
      <c r="BI211" s="22"/>
      <c r="BJ211" s="22"/>
      <c r="BK211" s="22"/>
      <c r="BL211" s="22"/>
      <c r="BM211" s="22"/>
      <c r="BN211" s="22"/>
      <c r="BO211" s="22"/>
      <c r="BP211" s="22"/>
      <c r="BQ211" s="22"/>
      <c r="BR211" s="22"/>
      <c r="BS211" s="22"/>
      <c r="BT211" s="22"/>
      <c r="BU211" s="22"/>
      <c r="BV211" s="22"/>
      <c r="BW211" s="22"/>
      <c r="BX211" s="22"/>
      <c r="BY211" s="22"/>
      <c r="BZ211" s="22"/>
      <c r="CA211" s="22"/>
      <c r="CB211" s="22">
        <f>技能加成!$D$10*5%</f>
        <v>0.25</v>
      </c>
      <c r="CC211" s="22"/>
      <c r="CD211" s="22"/>
      <c r="CE211" s="22"/>
      <c r="CF211" s="22"/>
      <c r="CG211" s="22"/>
      <c r="CH211" s="22"/>
      <c r="CI211" s="22"/>
      <c r="CJ211" s="22"/>
      <c r="CK211" s="22"/>
      <c r="CL211" s="22">
        <f>技能加成!$D$10*7.5%</f>
        <v>0.375</v>
      </c>
      <c r="CM211" s="22"/>
      <c r="CN211" s="22"/>
      <c r="CO211" s="22"/>
      <c r="CP211" s="22"/>
      <c r="CQ211" s="22"/>
      <c r="CR211" s="22"/>
      <c r="CS211" s="22"/>
      <c r="CT211" s="22"/>
      <c r="CU211" s="22"/>
      <c r="CV211" s="22"/>
      <c r="CW211" s="22"/>
      <c r="CX211" s="22"/>
      <c r="CY211" s="22"/>
      <c r="CZ211" s="22"/>
      <c r="DA211" s="22"/>
      <c r="DB211" s="22"/>
      <c r="DC211" s="22"/>
      <c r="DD211" s="22"/>
      <c r="DE211" s="22"/>
      <c r="DF211" s="22"/>
      <c r="DG211" s="22"/>
      <c r="DH211" s="22"/>
      <c r="DI211" s="22"/>
      <c r="DJ211" s="22"/>
      <c r="DK211" s="22"/>
      <c r="DL211" s="22"/>
      <c r="DM211" s="22"/>
      <c r="DN211" s="22"/>
      <c r="DO211" s="22"/>
      <c r="DP211" s="22"/>
      <c r="DQ211" s="22"/>
      <c r="DR211" s="22"/>
      <c r="DS211" s="22"/>
      <c r="DT211" s="22"/>
      <c r="DU211" s="22"/>
      <c r="DV211" s="22"/>
      <c r="DW211" s="22"/>
      <c r="DX211" s="22"/>
      <c r="DY211" s="22"/>
      <c r="DZ211" s="22"/>
      <c r="EA211" s="22"/>
      <c r="EB211" s="22"/>
      <c r="EC211" s="22"/>
      <c r="ED211" s="22"/>
      <c r="EE211" s="22"/>
      <c r="EF211" s="22"/>
      <c r="EG211" s="22"/>
      <c r="EH211" s="22"/>
      <c r="EI211" s="22"/>
      <c r="EJ211" s="22"/>
      <c r="EK211" s="22"/>
      <c r="EL211" s="22"/>
      <c r="EM211" s="22"/>
      <c r="EN211" s="22"/>
      <c r="EO211" s="22"/>
      <c r="EP211" s="22"/>
      <c r="EQ211" s="22"/>
      <c r="ER211" s="22"/>
      <c r="ES211" s="23"/>
      <c r="ET211" s="22"/>
      <c r="EU211" s="22"/>
      <c r="EV211" s="22"/>
      <c r="EW211" s="22"/>
      <c r="EX211" s="22"/>
      <c r="EY211" s="18"/>
      <c r="EZ211" s="18"/>
      <c r="FA211" s="22"/>
      <c r="FB211" s="22"/>
      <c r="FC211" s="22"/>
      <c r="FD211" s="22"/>
      <c r="FE211" s="22"/>
      <c r="FF211" s="22"/>
      <c r="FG211" s="22"/>
      <c r="FH211" s="22"/>
      <c r="FI211" s="22"/>
      <c r="FJ211" s="22"/>
      <c r="FK211" s="22"/>
      <c r="FL211" s="22"/>
      <c r="FM211" s="22"/>
      <c r="FN211" s="22"/>
      <c r="FO211" s="22">
        <f>技能加成!$D$97*10%</f>
        <v>0.5</v>
      </c>
      <c r="FP211" s="22"/>
      <c r="FQ211" s="22"/>
      <c r="FR211" s="22"/>
      <c r="FS211" s="22"/>
      <c r="FT211" s="22"/>
      <c r="FU211" s="22"/>
      <c r="FV211" s="22"/>
      <c r="FW211" s="22"/>
      <c r="FX211" s="22"/>
      <c r="FY211" s="23"/>
      <c r="FZ211" s="22"/>
      <c r="GA211" s="22"/>
      <c r="GB211" s="22"/>
      <c r="GC211" s="22">
        <f>技能加成!$D$97*5%</f>
        <v>0.25</v>
      </c>
      <c r="GD211" s="22"/>
      <c r="GE211" s="22"/>
      <c r="GF211" s="22"/>
      <c r="GG211" s="22"/>
      <c r="GH211" s="22"/>
      <c r="GI211" s="22"/>
      <c r="GJ211" s="22"/>
      <c r="GK211" s="22"/>
      <c r="GL211" s="22"/>
      <c r="GM211" s="22"/>
      <c r="GN211" s="22"/>
      <c r="GO211" s="22"/>
      <c r="GP211" s="22"/>
      <c r="GQ211" s="22"/>
      <c r="GR211" s="22"/>
      <c r="GS211" s="22"/>
      <c r="GT211" s="22"/>
      <c r="GU211" s="22"/>
      <c r="GV211" s="22"/>
      <c r="GW211" s="22"/>
      <c r="GX211" s="22"/>
      <c r="GY211" s="22"/>
      <c r="JN211" s="1">
        <v>1</v>
      </c>
      <c r="JP211" s="1">
        <v>246</v>
      </c>
      <c r="JQ211" s="23"/>
    </row>
    <row r="212" spans="1:277">
      <c r="A212" s="18" t="str">
        <f t="shared" si="22"/>
        <v>巡洋舰</v>
      </c>
      <c r="B212" s="21" t="s">
        <v>3603</v>
      </c>
      <c r="C212" s="21">
        <v>8</v>
      </c>
      <c r="D212" s="21">
        <f t="shared" si="23"/>
        <v>8</v>
      </c>
      <c r="E212" s="21">
        <v>3</v>
      </c>
      <c r="F212" s="21">
        <v>0.4</v>
      </c>
      <c r="G212" s="21">
        <v>250</v>
      </c>
      <c r="H212" s="21">
        <v>4</v>
      </c>
      <c r="I212" s="21">
        <v>1</v>
      </c>
      <c r="J212" s="21">
        <v>4</v>
      </c>
      <c r="K212" s="21">
        <v>4</v>
      </c>
      <c r="L212" s="21">
        <v>4</v>
      </c>
      <c r="M212" s="21">
        <v>3</v>
      </c>
      <c r="N212" s="21">
        <v>3</v>
      </c>
      <c r="O212" s="21">
        <v>4414</v>
      </c>
      <c r="P212" s="21">
        <v>750</v>
      </c>
      <c r="Q212" s="21">
        <v>1</v>
      </c>
      <c r="R212" s="21">
        <v>0.72</v>
      </c>
      <c r="S212" s="21">
        <v>0.6</v>
      </c>
      <c r="T212" s="21">
        <v>0.5</v>
      </c>
      <c r="U212" s="21">
        <v>5330000</v>
      </c>
      <c r="V212" s="21">
        <v>2980</v>
      </c>
      <c r="W212" s="21">
        <v>0.5</v>
      </c>
      <c r="X212" s="21">
        <v>0.5525</v>
      </c>
      <c r="Y212" s="21">
        <v>0.75</v>
      </c>
      <c r="Z212" s="21">
        <v>0.9</v>
      </c>
      <c r="AA212" s="21">
        <v>3025</v>
      </c>
      <c r="AB212" s="21">
        <v>0.6667</v>
      </c>
      <c r="AC212" s="21">
        <v>0.6667</v>
      </c>
      <c r="AD212" s="21">
        <v>0.6667</v>
      </c>
      <c r="AE212" s="21">
        <v>0.6667</v>
      </c>
      <c r="AF212" s="21">
        <v>2720</v>
      </c>
      <c r="AG212" s="21">
        <v>528000</v>
      </c>
      <c r="AH212" s="21">
        <v>1.2e-6</v>
      </c>
      <c r="AI212" s="21">
        <v>20.2</v>
      </c>
      <c r="AJ212" s="21">
        <v>64980</v>
      </c>
      <c r="AK212" s="21">
        <v>309</v>
      </c>
      <c r="AL212" s="21">
        <v>6</v>
      </c>
      <c r="AM212" s="21">
        <v>96.1</v>
      </c>
      <c r="AN212" s="21">
        <v>3</v>
      </c>
      <c r="AO212" s="21">
        <v>100</v>
      </c>
      <c r="AP212" s="18">
        <v>12730</v>
      </c>
      <c r="AQ212" s="18">
        <v>610</v>
      </c>
      <c r="AR212" s="18">
        <v>0</v>
      </c>
      <c r="AS212" s="21"/>
      <c r="AT212" s="22"/>
      <c r="AU212" s="22"/>
      <c r="AV212" s="22"/>
      <c r="AW212" s="22"/>
      <c r="AX212" s="22"/>
      <c r="AY212" s="22"/>
      <c r="AZ212" s="22"/>
      <c r="BA212" s="22"/>
      <c r="BB212" s="22"/>
      <c r="BC212" s="22"/>
      <c r="BD212" s="22"/>
      <c r="BE212" s="22"/>
      <c r="BF212" s="22"/>
      <c r="BG212" s="22"/>
      <c r="BH212" s="22"/>
      <c r="BI212" s="22"/>
      <c r="BJ212" s="22"/>
      <c r="BK212" s="22"/>
      <c r="BL212" s="22"/>
      <c r="BM212" s="22"/>
      <c r="BN212" s="22"/>
      <c r="BO212" s="22"/>
      <c r="BP212" s="22"/>
      <c r="BQ212" s="22"/>
      <c r="BR212" s="22">
        <f>技能加成!$D$10*7.5%</f>
        <v>0.375</v>
      </c>
      <c r="BS212" s="22">
        <f>技能加成!$D$10*7.5%</f>
        <v>0.375</v>
      </c>
      <c r="BT212" s="22">
        <f>技能加成!$D$10*7.5%</f>
        <v>0.375</v>
      </c>
      <c r="BU212" s="22">
        <f>技能加成!$D$10*7.5%</f>
        <v>0.375</v>
      </c>
      <c r="BV212" s="22"/>
      <c r="BW212" s="22"/>
      <c r="BX212" s="22"/>
      <c r="BY212" s="22"/>
      <c r="BZ212" s="22"/>
      <c r="CA212" s="22"/>
      <c r="CB212" s="22"/>
      <c r="CC212" s="22"/>
      <c r="CD212" s="22"/>
      <c r="CE212" s="22"/>
      <c r="CF212" s="22"/>
      <c r="CG212" s="22"/>
      <c r="CH212" s="22"/>
      <c r="CI212" s="22"/>
      <c r="CJ212" s="22"/>
      <c r="CK212" s="22"/>
      <c r="CL212" s="22"/>
      <c r="CM212" s="22"/>
      <c r="CN212" s="22"/>
      <c r="CO212" s="22"/>
      <c r="CP212" s="22"/>
      <c r="CQ212" s="22"/>
      <c r="CR212" s="22"/>
      <c r="CS212" s="22"/>
      <c r="CT212" s="22"/>
      <c r="CU212" s="22"/>
      <c r="CV212" s="22"/>
      <c r="CW212" s="22"/>
      <c r="CX212" s="22"/>
      <c r="CY212" s="22">
        <f>技能加成!$D$10*7.5%</f>
        <v>0.375</v>
      </c>
      <c r="CZ212" s="22">
        <f>技能加成!$D$10*7.5%</f>
        <v>0.375</v>
      </c>
      <c r="DA212" s="22">
        <f>技能加成!$D$10*7.5%</f>
        <v>0.375</v>
      </c>
      <c r="DB212" s="22">
        <f>技能加成!$D$10*7.5%</f>
        <v>0.375</v>
      </c>
      <c r="DC212" s="22"/>
      <c r="DD212" s="22"/>
      <c r="DE212" s="22"/>
      <c r="DF212" s="22"/>
      <c r="DG212" s="22"/>
      <c r="DH212" s="22"/>
      <c r="DI212" s="22"/>
      <c r="DJ212" s="22"/>
      <c r="DK212" s="22"/>
      <c r="DL212" s="22"/>
      <c r="DM212" s="22"/>
      <c r="DN212" s="22"/>
      <c r="DO212" s="22"/>
      <c r="DP212" s="22"/>
      <c r="DQ212" s="22"/>
      <c r="DR212" s="22"/>
      <c r="DS212" s="22"/>
      <c r="DT212" s="22"/>
      <c r="DU212" s="22"/>
      <c r="DV212" s="22"/>
      <c r="DW212" s="22"/>
      <c r="DX212" s="22"/>
      <c r="DY212" s="22"/>
      <c r="DZ212" s="22"/>
      <c r="EA212" s="22"/>
      <c r="EB212" s="22"/>
      <c r="EC212" s="22"/>
      <c r="ED212" s="22"/>
      <c r="EE212" s="22"/>
      <c r="EF212" s="22"/>
      <c r="EG212" s="22"/>
      <c r="EH212" s="22"/>
      <c r="EI212" s="22"/>
      <c r="EJ212" s="22"/>
      <c r="EK212" s="22"/>
      <c r="EL212" s="22"/>
      <c r="EM212" s="22"/>
      <c r="EN212" s="22"/>
      <c r="EO212" s="22"/>
      <c r="EP212" s="22"/>
      <c r="EQ212" s="22"/>
      <c r="ER212" s="22"/>
      <c r="ES212" s="23"/>
      <c r="ET212" s="22"/>
      <c r="EU212" s="22"/>
      <c r="EV212" s="22">
        <f>技能加成!$D$94*7.5%</f>
        <v>0.375</v>
      </c>
      <c r="EW212" s="22"/>
      <c r="EX212" s="22"/>
      <c r="EY212" s="18"/>
      <c r="EZ212" s="18"/>
      <c r="FA212" s="22"/>
      <c r="FB212" s="22"/>
      <c r="FC212" s="22"/>
      <c r="FD212" s="22"/>
      <c r="FE212" s="22"/>
      <c r="FF212" s="22">
        <f>技能加成!$D$94*7.5%</f>
        <v>0.375</v>
      </c>
      <c r="FG212" s="22">
        <f>技能加成!$D$94*7.5%</f>
        <v>0.375</v>
      </c>
      <c r="FH212" s="22"/>
      <c r="FI212" s="22"/>
      <c r="FJ212" s="22"/>
      <c r="FK212" s="22"/>
      <c r="FL212" s="22"/>
      <c r="FM212" s="22"/>
      <c r="FN212" s="22"/>
      <c r="FO212" s="22"/>
      <c r="FP212" s="22"/>
      <c r="FQ212" s="22"/>
      <c r="FR212" s="22"/>
      <c r="FS212" s="22"/>
      <c r="FT212" s="22"/>
      <c r="FU212" s="22"/>
      <c r="FV212" s="22"/>
      <c r="FW212" s="22"/>
      <c r="FX212" s="22">
        <f>技能加成!$D$10*10%</f>
        <v>0.5</v>
      </c>
      <c r="FY212" s="23"/>
      <c r="FZ212" s="22"/>
      <c r="GA212" s="22"/>
      <c r="GB212" s="22"/>
      <c r="GC212" s="22"/>
      <c r="GD212" s="22"/>
      <c r="GE212" s="22"/>
      <c r="GF212" s="22"/>
      <c r="GG212" s="22"/>
      <c r="GH212" s="22"/>
      <c r="GI212" s="22"/>
      <c r="GJ212" s="22"/>
      <c r="GK212" s="22"/>
      <c r="GL212" s="22"/>
      <c r="GM212" s="22"/>
      <c r="GN212" s="22"/>
      <c r="GO212" s="22"/>
      <c r="GP212" s="22"/>
      <c r="GQ212" s="22"/>
      <c r="GR212" s="22"/>
      <c r="GS212" s="22"/>
      <c r="GT212" s="22"/>
      <c r="GU212" s="22"/>
      <c r="GV212" s="22"/>
      <c r="GW212" s="22"/>
      <c r="GX212" s="22"/>
      <c r="GY212" s="22"/>
      <c r="JP212" s="1">
        <v>240</v>
      </c>
      <c r="JQ212" s="23"/>
    </row>
    <row r="213" spans="1:277">
      <c r="A213" s="18" t="str">
        <f t="shared" si="22"/>
        <v>巡洋舰</v>
      </c>
      <c r="B213" s="21" t="s">
        <v>3604</v>
      </c>
      <c r="C213" s="21">
        <v>8</v>
      </c>
      <c r="D213" s="21">
        <f t="shared" si="23"/>
        <v>8</v>
      </c>
      <c r="E213" s="21">
        <v>3</v>
      </c>
      <c r="F213" s="21">
        <v>0.38</v>
      </c>
      <c r="G213" s="21">
        <v>302</v>
      </c>
      <c r="H213" s="21">
        <v>4</v>
      </c>
      <c r="I213" s="21">
        <v>1</v>
      </c>
      <c r="J213" s="21">
        <v>4</v>
      </c>
      <c r="K213" s="21">
        <v>4</v>
      </c>
      <c r="L213" s="21">
        <v>4</v>
      </c>
      <c r="M213" s="21">
        <v>3</v>
      </c>
      <c r="N213" s="21">
        <v>3</v>
      </c>
      <c r="O213" s="21">
        <v>3890</v>
      </c>
      <c r="P213" s="21">
        <v>484</v>
      </c>
      <c r="Q213" s="21">
        <v>0.9</v>
      </c>
      <c r="R213" s="21">
        <v>0.8</v>
      </c>
      <c r="S213" s="21">
        <v>0.6</v>
      </c>
      <c r="T213" s="21">
        <v>0.5</v>
      </c>
      <c r="U213" s="21">
        <v>4820000</v>
      </c>
      <c r="V213" s="21">
        <v>3462</v>
      </c>
      <c r="W213" s="21">
        <v>0.4</v>
      </c>
      <c r="X213" s="21">
        <v>0.65</v>
      </c>
      <c r="Y213" s="21">
        <v>0.75</v>
      </c>
      <c r="Z213" s="21">
        <v>0.9</v>
      </c>
      <c r="AA213" s="21">
        <v>3067</v>
      </c>
      <c r="AB213" s="21">
        <v>0.6667</v>
      </c>
      <c r="AC213" s="21">
        <v>0.6667</v>
      </c>
      <c r="AD213" s="21">
        <v>0.6667</v>
      </c>
      <c r="AE213" s="21">
        <v>0.6667</v>
      </c>
      <c r="AF213" s="21">
        <v>2285</v>
      </c>
      <c r="AG213" s="21">
        <v>528000</v>
      </c>
      <c r="AH213" s="21">
        <v>1.2e-6</v>
      </c>
      <c r="AI213" s="21">
        <v>16.6</v>
      </c>
      <c r="AJ213" s="21">
        <v>53110</v>
      </c>
      <c r="AK213" s="21">
        <v>364</v>
      </c>
      <c r="AL213" s="21">
        <v>6</v>
      </c>
      <c r="AM213" s="21">
        <v>75.4</v>
      </c>
      <c r="AN213" s="21">
        <v>3</v>
      </c>
      <c r="AO213" s="21">
        <v>100</v>
      </c>
      <c r="AP213" s="18">
        <v>11550</v>
      </c>
      <c r="AQ213" s="18">
        <v>630</v>
      </c>
      <c r="AR213" s="18">
        <v>0</v>
      </c>
      <c r="AS213" s="21"/>
      <c r="AT213" s="22"/>
      <c r="AU213" s="22"/>
      <c r="AV213" s="22"/>
      <c r="AW213" s="22"/>
      <c r="AX213" s="22"/>
      <c r="AY213" s="22"/>
      <c r="AZ213" s="22"/>
      <c r="BA213" s="22"/>
      <c r="BB213" s="22"/>
      <c r="BC213" s="22"/>
      <c r="BD213" s="22"/>
      <c r="BE213" s="22"/>
      <c r="BF213" s="22"/>
      <c r="BG213" s="22"/>
      <c r="BH213" s="22"/>
      <c r="BI213" s="22"/>
      <c r="BJ213" s="22"/>
      <c r="BK213" s="22"/>
      <c r="BL213" s="22"/>
      <c r="BM213" s="22"/>
      <c r="BN213" s="22"/>
      <c r="BO213" s="22"/>
      <c r="BP213" s="22"/>
      <c r="BQ213" s="22"/>
      <c r="BR213" s="22"/>
      <c r="BS213" s="22"/>
      <c r="BT213" s="22"/>
      <c r="BU213" s="22"/>
      <c r="BV213" s="22"/>
      <c r="BW213" s="22"/>
      <c r="BX213" s="22"/>
      <c r="BY213" s="22"/>
      <c r="BZ213" s="22"/>
      <c r="CA213" s="22"/>
      <c r="CB213" s="22"/>
      <c r="CC213" s="22"/>
      <c r="CD213" s="22"/>
      <c r="CE213" s="22"/>
      <c r="CF213" s="22"/>
      <c r="CG213" s="22"/>
      <c r="CH213" s="22"/>
      <c r="CI213" s="22"/>
      <c r="CJ213" s="22"/>
      <c r="CK213" s="22"/>
      <c r="CL213" s="22"/>
      <c r="CM213" s="22"/>
      <c r="CN213" s="22"/>
      <c r="CO213" s="22"/>
      <c r="CP213" s="22"/>
      <c r="CQ213" s="22"/>
      <c r="CR213" s="22"/>
      <c r="CS213" s="22"/>
      <c r="CT213" s="22"/>
      <c r="CU213" s="22"/>
      <c r="CV213" s="22"/>
      <c r="CW213" s="22"/>
      <c r="CX213" s="22"/>
      <c r="CY213" s="22">
        <f>技能加成!$D$10*10%</f>
        <v>0.5</v>
      </c>
      <c r="CZ213" s="22">
        <f>技能加成!$D$10*10%</f>
        <v>0.5</v>
      </c>
      <c r="DA213" s="22">
        <f>技能加成!$D$10*10%</f>
        <v>0.5</v>
      </c>
      <c r="DB213" s="22">
        <f>技能加成!$D$10*10%</f>
        <v>0.5</v>
      </c>
      <c r="DC213" s="22"/>
      <c r="DD213" s="22"/>
      <c r="DE213" s="22"/>
      <c r="DF213" s="22">
        <f>技能加成!$D$10*5%</f>
        <v>0.25</v>
      </c>
      <c r="DG213" s="22"/>
      <c r="DH213" s="22"/>
      <c r="DI213" s="22"/>
      <c r="DJ213" s="22"/>
      <c r="DK213" s="22"/>
      <c r="DL213" s="22"/>
      <c r="DM213" s="22"/>
      <c r="DN213" s="22"/>
      <c r="DO213" s="22"/>
      <c r="DP213" s="22"/>
      <c r="DQ213" s="22"/>
      <c r="DR213" s="22"/>
      <c r="DS213" s="22"/>
      <c r="DT213" s="22"/>
      <c r="DU213" s="22"/>
      <c r="DV213" s="22"/>
      <c r="DW213" s="22"/>
      <c r="DX213" s="22"/>
      <c r="DY213" s="22"/>
      <c r="DZ213" s="22"/>
      <c r="EA213" s="22"/>
      <c r="EB213" s="22"/>
      <c r="EC213" s="22"/>
      <c r="ED213" s="22"/>
      <c r="EE213" s="22"/>
      <c r="EF213" s="22"/>
      <c r="EG213" s="22"/>
      <c r="EH213" s="22"/>
      <c r="EI213" s="22"/>
      <c r="EJ213" s="22"/>
      <c r="EK213" s="22"/>
      <c r="EL213" s="22"/>
      <c r="EM213" s="22"/>
      <c r="EN213" s="22"/>
      <c r="EO213" s="22"/>
      <c r="EP213" s="22"/>
      <c r="EQ213" s="22"/>
      <c r="ER213" s="22"/>
      <c r="ES213" s="23"/>
      <c r="ET213" s="22"/>
      <c r="EU213" s="22"/>
      <c r="EV213" s="22"/>
      <c r="EW213" s="22"/>
      <c r="EX213" s="22">
        <f>技能加成!$D$94*7.5%</f>
        <v>0.375</v>
      </c>
      <c r="EY213" s="18"/>
      <c r="EZ213" s="18"/>
      <c r="FA213" s="22"/>
      <c r="FB213" s="22"/>
      <c r="FC213" s="22"/>
      <c r="FD213" s="22"/>
      <c r="FE213" s="22"/>
      <c r="FF213" s="22"/>
      <c r="FG213" s="22"/>
      <c r="FH213" s="22"/>
      <c r="FI213" s="22"/>
      <c r="FJ213" s="22">
        <f>技能加成!$D$94*7.5%</f>
        <v>0.375</v>
      </c>
      <c r="FK213" s="22">
        <f>技能加成!$D$94*7.5%</f>
        <v>0.375</v>
      </c>
      <c r="FL213" s="22"/>
      <c r="FM213" s="22"/>
      <c r="FN213" s="22"/>
      <c r="FO213" s="22"/>
      <c r="FP213" s="22"/>
      <c r="FQ213" s="22"/>
      <c r="FR213" s="22"/>
      <c r="FS213" s="22"/>
      <c r="FT213" s="22"/>
      <c r="FU213" s="22"/>
      <c r="FV213" s="22"/>
      <c r="FW213" s="22"/>
      <c r="FX213" s="22"/>
      <c r="FY213" s="23"/>
      <c r="FZ213" s="22"/>
      <c r="GA213" s="22"/>
      <c r="GB213" s="22"/>
      <c r="GC213" s="22"/>
      <c r="GD213" s="22"/>
      <c r="GE213" s="22"/>
      <c r="GF213" s="22"/>
      <c r="GG213" s="22"/>
      <c r="GH213" s="22"/>
      <c r="GI213" s="22"/>
      <c r="GJ213" s="22"/>
      <c r="GK213" s="22"/>
      <c r="GL213" s="22"/>
      <c r="GM213" s="22"/>
      <c r="GN213" s="22"/>
      <c r="GO213" s="22"/>
      <c r="GP213" s="22"/>
      <c r="GQ213" s="22"/>
      <c r="GR213" s="22"/>
      <c r="GS213" s="22"/>
      <c r="GT213" s="22"/>
      <c r="GU213" s="22"/>
      <c r="GV213" s="22"/>
      <c r="GW213" s="22"/>
      <c r="GX213" s="22"/>
      <c r="GY213" s="22"/>
      <c r="JP213" s="1">
        <v>240</v>
      </c>
      <c r="JQ213" s="23"/>
    </row>
    <row r="214" spans="1:277">
      <c r="A214" s="18" t="str">
        <f t="shared" si="22"/>
        <v>巡洋舰</v>
      </c>
      <c r="B214" s="21" t="s">
        <v>3605</v>
      </c>
      <c r="C214" s="21">
        <v>8</v>
      </c>
      <c r="D214" s="21">
        <f t="shared" si="23"/>
        <v>8</v>
      </c>
      <c r="E214" s="21">
        <v>3</v>
      </c>
      <c r="F214" s="21">
        <v>0.4</v>
      </c>
      <c r="G214" s="21">
        <v>274</v>
      </c>
      <c r="H214" s="21">
        <v>4</v>
      </c>
      <c r="I214" s="21">
        <v>4</v>
      </c>
      <c r="J214" s="21">
        <v>2</v>
      </c>
      <c r="K214" s="21">
        <v>4</v>
      </c>
      <c r="L214" s="21">
        <v>4</v>
      </c>
      <c r="M214" s="21">
        <v>3</v>
      </c>
      <c r="N214" s="21">
        <v>3</v>
      </c>
      <c r="O214" s="21">
        <v>2834</v>
      </c>
      <c r="P214" s="21">
        <v>579</v>
      </c>
      <c r="Q214" s="21">
        <v>1</v>
      </c>
      <c r="R214" s="21">
        <v>0.8</v>
      </c>
      <c r="S214" s="21">
        <v>0.6</v>
      </c>
      <c r="T214" s="21">
        <v>0.45</v>
      </c>
      <c r="U214" s="21">
        <v>3760000</v>
      </c>
      <c r="V214" s="21">
        <v>4174</v>
      </c>
      <c r="W214" s="21">
        <v>0.5</v>
      </c>
      <c r="X214" s="21">
        <v>0.65</v>
      </c>
      <c r="Y214" s="21">
        <v>0.75</v>
      </c>
      <c r="Z214" s="21">
        <v>0.8</v>
      </c>
      <c r="AA214" s="21">
        <v>3410</v>
      </c>
      <c r="AB214" s="21">
        <v>0.6667</v>
      </c>
      <c r="AC214" s="21">
        <v>0.6667</v>
      </c>
      <c r="AD214" s="21">
        <v>0.6667</v>
      </c>
      <c r="AE214" s="21">
        <v>0.6667</v>
      </c>
      <c r="AF214" s="21">
        <v>2473</v>
      </c>
      <c r="AG214" s="21">
        <v>516000</v>
      </c>
      <c r="AH214" s="21">
        <v>1.2e-6</v>
      </c>
      <c r="AI214" s="21">
        <v>17.8</v>
      </c>
      <c r="AJ214" s="21">
        <v>58100</v>
      </c>
      <c r="AK214" s="21">
        <v>346</v>
      </c>
      <c r="AL214" s="21">
        <v>6</v>
      </c>
      <c r="AM214" s="21">
        <v>87.1</v>
      </c>
      <c r="AN214" s="21">
        <v>3</v>
      </c>
      <c r="AO214" s="21">
        <v>900</v>
      </c>
      <c r="AP214" s="18">
        <v>11810</v>
      </c>
      <c r="AQ214" s="18">
        <v>690</v>
      </c>
      <c r="AR214" s="18">
        <v>0</v>
      </c>
      <c r="AS214" s="21"/>
      <c r="AT214" s="22"/>
      <c r="AU214" s="22"/>
      <c r="AV214" s="22"/>
      <c r="AW214" s="22"/>
      <c r="AX214" s="22">
        <f>技能加成!$D$10*25%</f>
        <v>1.25</v>
      </c>
      <c r="AY214" s="22"/>
      <c r="AZ214" s="22"/>
      <c r="BA214" s="22"/>
      <c r="BB214" s="22"/>
      <c r="BC214" s="22"/>
      <c r="BD214" s="22"/>
      <c r="BE214" s="22"/>
      <c r="BF214" s="22"/>
      <c r="BG214" s="22"/>
      <c r="BH214" s="22"/>
      <c r="BI214" s="22"/>
      <c r="BJ214" s="22"/>
      <c r="BK214" s="22"/>
      <c r="BL214" s="22"/>
      <c r="BM214" s="22"/>
      <c r="BN214" s="22"/>
      <c r="BO214" s="22"/>
      <c r="BP214" s="22"/>
      <c r="BQ214" s="22"/>
      <c r="BR214" s="22"/>
      <c r="BS214" s="22"/>
      <c r="BT214" s="22"/>
      <c r="BU214" s="22"/>
      <c r="BV214" s="22"/>
      <c r="BW214" s="22"/>
      <c r="BX214" s="22"/>
      <c r="BY214" s="22"/>
      <c r="BZ214" s="22"/>
      <c r="CA214" s="22"/>
      <c r="CB214" s="22"/>
      <c r="CC214" s="22"/>
      <c r="CD214" s="22"/>
      <c r="CE214" s="22">
        <f>技能加成!$D$10*25%</f>
        <v>1.25</v>
      </c>
      <c r="CF214" s="22"/>
      <c r="CG214" s="22"/>
      <c r="CH214" s="22"/>
      <c r="CI214" s="22"/>
      <c r="CJ214" s="22"/>
      <c r="CK214" s="22"/>
      <c r="CL214" s="22"/>
      <c r="CM214" s="22"/>
      <c r="CN214" s="22"/>
      <c r="CO214" s="22"/>
      <c r="CP214" s="22"/>
      <c r="CQ214" s="22"/>
      <c r="CR214" s="22"/>
      <c r="CS214" s="22"/>
      <c r="CT214" s="22"/>
      <c r="CU214" s="22"/>
      <c r="CV214" s="22"/>
      <c r="CW214" s="22"/>
      <c r="CX214" s="22"/>
      <c r="CY214" s="22"/>
      <c r="CZ214" s="22"/>
      <c r="DA214" s="22"/>
      <c r="DB214" s="22"/>
      <c r="DC214" s="22"/>
      <c r="DD214" s="22"/>
      <c r="DE214" s="22"/>
      <c r="DF214" s="22"/>
      <c r="DG214" s="22"/>
      <c r="DH214" s="22"/>
      <c r="DI214" s="22"/>
      <c r="DJ214" s="22"/>
      <c r="DK214" s="22"/>
      <c r="DL214" s="22"/>
      <c r="DM214" s="22"/>
      <c r="DN214" s="22"/>
      <c r="DO214" s="22"/>
      <c r="DP214" s="22"/>
      <c r="DQ214" s="22"/>
      <c r="DR214" s="22"/>
      <c r="DS214" s="22"/>
      <c r="DT214" s="22"/>
      <c r="DU214" s="22"/>
      <c r="DV214" s="22"/>
      <c r="DW214" s="22"/>
      <c r="DX214" s="22"/>
      <c r="DY214" s="22"/>
      <c r="DZ214" s="22"/>
      <c r="EA214" s="22"/>
      <c r="EB214" s="22"/>
      <c r="EC214" s="22"/>
      <c r="ED214" s="22"/>
      <c r="EE214" s="22"/>
      <c r="EF214" s="22"/>
      <c r="EG214" s="22"/>
      <c r="EH214" s="22"/>
      <c r="EI214" s="22"/>
      <c r="EJ214" s="22"/>
      <c r="EK214" s="22"/>
      <c r="EL214" s="22"/>
      <c r="EM214" s="22"/>
      <c r="EN214" s="22"/>
      <c r="EO214" s="22"/>
      <c r="EP214" s="22"/>
      <c r="EQ214" s="22"/>
      <c r="ER214" s="22"/>
      <c r="ES214" s="23">
        <f>技能加成!$D$10*3</f>
        <v>15</v>
      </c>
      <c r="ET214" s="22"/>
      <c r="EU214" s="22"/>
      <c r="EV214" s="22"/>
      <c r="EW214" s="22"/>
      <c r="EX214" s="22"/>
      <c r="EY214" s="18"/>
      <c r="EZ214" s="18"/>
      <c r="FA214" s="22"/>
      <c r="FB214" s="22">
        <f>技能加成!$D$94*7.5%</f>
        <v>0.375</v>
      </c>
      <c r="FC214" s="22"/>
      <c r="FD214" s="22">
        <f>技能加成!$D$94*7.5%</f>
        <v>0.375</v>
      </c>
      <c r="FE214" s="22">
        <f>技能加成!$D$94*7.5%</f>
        <v>0.375</v>
      </c>
      <c r="FF214" s="22"/>
      <c r="FG214" s="22"/>
      <c r="FH214" s="22"/>
      <c r="FI214" s="22"/>
      <c r="FJ214" s="22"/>
      <c r="FK214" s="22"/>
      <c r="FL214" s="22"/>
      <c r="FM214" s="22"/>
      <c r="FN214" s="22"/>
      <c r="FO214" s="22"/>
      <c r="FP214" s="22"/>
      <c r="FQ214" s="22"/>
      <c r="FR214" s="22"/>
      <c r="FS214" s="22"/>
      <c r="FT214" s="22"/>
      <c r="FU214" s="22"/>
      <c r="FV214" s="22"/>
      <c r="FW214" s="22"/>
      <c r="FX214" s="22"/>
      <c r="FY214" s="23"/>
      <c r="FZ214" s="22"/>
      <c r="GA214" s="22"/>
      <c r="GB214" s="22"/>
      <c r="GC214" s="22"/>
      <c r="GD214" s="22"/>
      <c r="GE214" s="22"/>
      <c r="GF214" s="22"/>
      <c r="GG214" s="22"/>
      <c r="GH214" s="22"/>
      <c r="GI214" s="22"/>
      <c r="GJ214" s="22"/>
      <c r="GK214" s="22"/>
      <c r="GL214" s="22"/>
      <c r="GM214" s="22"/>
      <c r="GN214" s="22"/>
      <c r="GO214" s="22"/>
      <c r="GP214" s="22"/>
      <c r="GQ214" s="22"/>
      <c r="GR214" s="22"/>
      <c r="GS214" s="22"/>
      <c r="GT214" s="22"/>
      <c r="GU214" s="22"/>
      <c r="GV214" s="22"/>
      <c r="GW214" s="22"/>
      <c r="GX214" s="22"/>
      <c r="GY214" s="22"/>
      <c r="JP214" s="1">
        <v>240</v>
      </c>
      <c r="JQ214" s="23"/>
    </row>
    <row r="215" spans="1:277">
      <c r="A215" s="18" t="str">
        <f t="shared" si="22"/>
        <v>巡洋舰</v>
      </c>
      <c r="B215" s="21" t="s">
        <v>3606</v>
      </c>
      <c r="C215" s="21">
        <v>8</v>
      </c>
      <c r="D215" s="21">
        <f t="shared" si="23"/>
        <v>8</v>
      </c>
      <c r="E215" s="21">
        <v>3</v>
      </c>
      <c r="F215" s="21">
        <v>0.41</v>
      </c>
      <c r="G215" s="21">
        <v>270</v>
      </c>
      <c r="H215" s="21">
        <v>4</v>
      </c>
      <c r="I215" s="21">
        <v>1</v>
      </c>
      <c r="J215" s="21">
        <v>4</v>
      </c>
      <c r="K215" s="21">
        <v>4</v>
      </c>
      <c r="L215" s="21">
        <v>4</v>
      </c>
      <c r="M215" s="21">
        <v>3</v>
      </c>
      <c r="N215" s="21">
        <v>3</v>
      </c>
      <c r="O215" s="21">
        <v>3032</v>
      </c>
      <c r="P215" s="21">
        <v>750</v>
      </c>
      <c r="Q215" s="21">
        <v>1</v>
      </c>
      <c r="R215" s="21">
        <v>0.8</v>
      </c>
      <c r="S215" s="21">
        <v>0.54</v>
      </c>
      <c r="T215" s="21">
        <v>0.5</v>
      </c>
      <c r="U215" s="21">
        <v>3970000</v>
      </c>
      <c r="V215" s="21">
        <v>3657</v>
      </c>
      <c r="W215" s="21">
        <v>0.5</v>
      </c>
      <c r="X215" s="21">
        <v>0.65</v>
      </c>
      <c r="Y215" s="21">
        <v>0.6375</v>
      </c>
      <c r="Z215" s="21">
        <v>0.9</v>
      </c>
      <c r="AA215" s="21">
        <v>3730</v>
      </c>
      <c r="AB215" s="21">
        <v>0.6667</v>
      </c>
      <c r="AC215" s="21">
        <v>0.6667</v>
      </c>
      <c r="AD215" s="21">
        <v>0.6667</v>
      </c>
      <c r="AE215" s="21">
        <v>0.6667</v>
      </c>
      <c r="AF215" s="21">
        <v>2720</v>
      </c>
      <c r="AG215" s="21">
        <v>528000</v>
      </c>
      <c r="AH215" s="21">
        <v>1.2e-6</v>
      </c>
      <c r="AI215" s="21">
        <v>19</v>
      </c>
      <c r="AJ215" s="21">
        <v>58750</v>
      </c>
      <c r="AK215" s="21">
        <v>340</v>
      </c>
      <c r="AL215" s="21">
        <v>6</v>
      </c>
      <c r="AM215" s="21">
        <v>92.5</v>
      </c>
      <c r="AN215" s="21">
        <v>3</v>
      </c>
      <c r="AO215" s="21">
        <v>100</v>
      </c>
      <c r="AP215" s="18">
        <v>12070</v>
      </c>
      <c r="AQ215" s="18">
        <v>640</v>
      </c>
      <c r="AR215" s="18">
        <v>0</v>
      </c>
      <c r="AS215" s="21"/>
      <c r="AT215" s="22">
        <f>技能加成!$D$10*7.5%</f>
        <v>0.375</v>
      </c>
      <c r="AU215" s="22">
        <f>技能加成!$D$10*7.5%</f>
        <v>0.375</v>
      </c>
      <c r="AV215" s="22">
        <f>技能加成!$D$10*7.5%</f>
        <v>0.375</v>
      </c>
      <c r="AW215" s="22">
        <f>技能加成!$D$10*7.5%</f>
        <v>0.375</v>
      </c>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f>技能加成!$D$10*7.5%</f>
        <v>0.375</v>
      </c>
      <c r="CB215" s="22">
        <f>技能加成!$D$10*7.5%</f>
        <v>0.375</v>
      </c>
      <c r="CC215" s="22">
        <f>技能加成!$D$10*7.5%</f>
        <v>0.375</v>
      </c>
      <c r="CD215" s="22">
        <f>技能加成!$D$10*7.5%</f>
        <v>0.375</v>
      </c>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3"/>
      <c r="ET215" s="22"/>
      <c r="EU215" s="22"/>
      <c r="EV215" s="22"/>
      <c r="EW215" s="22"/>
      <c r="EX215" s="22"/>
      <c r="EY215" s="18"/>
      <c r="EZ215" s="22">
        <f>技能加成!$D$94*7.5%</f>
        <v>0.375</v>
      </c>
      <c r="FA215" s="22"/>
      <c r="FB215" s="22"/>
      <c r="FC215" s="22"/>
      <c r="FD215" s="22"/>
      <c r="FE215" s="22"/>
      <c r="FF215" s="22"/>
      <c r="FG215" s="22"/>
      <c r="FH215" s="22">
        <f>技能加成!$D$94*7.5%</f>
        <v>0.375</v>
      </c>
      <c r="FI215" s="22">
        <f>技能加成!$D$94*7.5%</f>
        <v>0.375</v>
      </c>
      <c r="FJ215" s="22"/>
      <c r="FK215" s="22"/>
      <c r="FL215" s="22"/>
      <c r="FM215" s="22"/>
      <c r="FN215" s="22"/>
      <c r="FO215" s="22"/>
      <c r="FP215" s="22"/>
      <c r="FQ215" s="22"/>
      <c r="FR215" s="22"/>
      <c r="FS215" s="22"/>
      <c r="FT215" s="22"/>
      <c r="FU215" s="22"/>
      <c r="FV215" s="22"/>
      <c r="FW215" s="22">
        <f>技能加成!$D$10*5%</f>
        <v>0.25</v>
      </c>
      <c r="FX215" s="22"/>
      <c r="FY215" s="23"/>
      <c r="FZ215" s="22"/>
      <c r="GA215" s="22"/>
      <c r="GB215" s="22"/>
      <c r="GC215" s="22"/>
      <c r="GD215" s="22"/>
      <c r="GE215" s="22"/>
      <c r="GF215" s="22"/>
      <c r="GG215" s="22"/>
      <c r="GH215" s="22"/>
      <c r="GI215" s="22"/>
      <c r="GJ215" s="22"/>
      <c r="GK215" s="22"/>
      <c r="GL215" s="22"/>
      <c r="GM215" s="22"/>
      <c r="GN215" s="22"/>
      <c r="GO215" s="22"/>
      <c r="GP215" s="22"/>
      <c r="GQ215" s="22"/>
      <c r="GR215" s="22"/>
      <c r="GS215" s="22"/>
      <c r="GT215" s="22"/>
      <c r="GU215" s="22"/>
      <c r="GV215" s="22"/>
      <c r="GW215" s="22"/>
      <c r="GX215" s="22"/>
      <c r="GY215" s="22"/>
      <c r="JP215" s="1">
        <v>240</v>
      </c>
      <c r="JQ215" s="23"/>
    </row>
    <row r="216" spans="1:277">
      <c r="A216" s="18" t="str">
        <f t="shared" si="22"/>
        <v>战巡舰</v>
      </c>
      <c r="B216" s="21" t="s">
        <v>51</v>
      </c>
      <c r="C216" s="21">
        <v>7</v>
      </c>
      <c r="D216" s="21">
        <f t="shared" si="23"/>
        <v>7</v>
      </c>
      <c r="E216" s="21">
        <v>4</v>
      </c>
      <c r="F216" s="21">
        <v>0.42</v>
      </c>
      <c r="G216" s="21">
        <v>165</v>
      </c>
      <c r="H216" s="21">
        <v>2.7</v>
      </c>
      <c r="I216" s="21">
        <v>1</v>
      </c>
      <c r="J216" s="21">
        <v>6</v>
      </c>
      <c r="K216" s="21">
        <v>3</v>
      </c>
      <c r="L216" s="21">
        <v>5</v>
      </c>
      <c r="M216" s="21">
        <v>3</v>
      </c>
      <c r="N216" s="21">
        <v>3</v>
      </c>
      <c r="O216" s="21">
        <v>8912</v>
      </c>
      <c r="P216" s="21">
        <v>988</v>
      </c>
      <c r="Q216" s="21">
        <v>1</v>
      </c>
      <c r="R216" s="21">
        <v>0.72</v>
      </c>
      <c r="S216" s="21">
        <v>0.6</v>
      </c>
      <c r="T216" s="21">
        <v>0.5</v>
      </c>
      <c r="U216" s="21">
        <v>9470000</v>
      </c>
      <c r="V216" s="21">
        <v>6016</v>
      </c>
      <c r="W216" s="21">
        <v>0.5</v>
      </c>
      <c r="X216" s="21">
        <v>0.5525</v>
      </c>
      <c r="Y216" s="21">
        <v>0.75</v>
      </c>
      <c r="Z216" s="21">
        <v>0.9</v>
      </c>
      <c r="AA216" s="21">
        <v>6107</v>
      </c>
      <c r="AB216" s="21">
        <v>0.6667</v>
      </c>
      <c r="AC216" s="21">
        <v>0.6667</v>
      </c>
      <c r="AD216" s="21">
        <v>0.6667</v>
      </c>
      <c r="AE216" s="21">
        <v>0.6667</v>
      </c>
      <c r="AF216" s="21">
        <v>3065</v>
      </c>
      <c r="AG216" s="21">
        <v>528000</v>
      </c>
      <c r="AH216" s="21">
        <v>8e-7</v>
      </c>
      <c r="AI216" s="21">
        <v>18.1</v>
      </c>
      <c r="AJ216" s="21">
        <v>66360</v>
      </c>
      <c r="AK216" s="21">
        <v>166</v>
      </c>
      <c r="AL216" s="21">
        <v>6</v>
      </c>
      <c r="AM216" s="21">
        <v>270.5</v>
      </c>
      <c r="AN216" s="21">
        <v>4</v>
      </c>
      <c r="AO216" s="21">
        <v>250</v>
      </c>
      <c r="AP216" s="18">
        <v>13250</v>
      </c>
      <c r="AQ216" s="18">
        <v>950</v>
      </c>
      <c r="AR216" s="18">
        <v>0</v>
      </c>
      <c r="AS216" s="21"/>
      <c r="AT216" s="22"/>
      <c r="AU216" s="22"/>
      <c r="AV216" s="22"/>
      <c r="AW216" s="22"/>
      <c r="AX216" s="22"/>
      <c r="AY216" s="22"/>
      <c r="AZ216" s="22"/>
      <c r="BA216" s="22"/>
      <c r="BB216" s="22"/>
      <c r="BC216" s="22"/>
      <c r="BD216" s="22"/>
      <c r="BE216" s="22"/>
      <c r="BF216" s="22"/>
      <c r="BG216" s="22"/>
      <c r="BH216" s="22"/>
      <c r="BI216" s="22"/>
      <c r="BJ216" s="22"/>
      <c r="BK216" s="22"/>
      <c r="BL216" s="22"/>
      <c r="BM216" s="22"/>
      <c r="BN216" s="22"/>
      <c r="BO216" s="22"/>
      <c r="BP216" s="22"/>
      <c r="BQ216" s="22"/>
      <c r="BR216" s="22"/>
      <c r="BS216" s="22"/>
      <c r="BT216" s="22"/>
      <c r="BU216" s="22"/>
      <c r="BV216" s="22"/>
      <c r="BW216" s="22"/>
      <c r="BX216" s="22"/>
      <c r="BY216" s="22"/>
      <c r="BZ216" s="22"/>
      <c r="CA216" s="22"/>
      <c r="CB216" s="22">
        <f>技能加成!$D$148*8%</f>
        <v>0.4</v>
      </c>
      <c r="CC216" s="22"/>
      <c r="CD216" s="22"/>
      <c r="CE216" s="22"/>
      <c r="CF216" s="22"/>
      <c r="CG216" s="22"/>
      <c r="CH216" s="22"/>
      <c r="CI216" s="22"/>
      <c r="CJ216" s="22"/>
      <c r="CK216" s="22"/>
      <c r="CL216" s="22"/>
      <c r="CM216" s="22"/>
      <c r="CN216" s="22"/>
      <c r="CO216" s="22"/>
      <c r="CP216" s="22"/>
      <c r="CQ216" s="22">
        <f>技能加成!$D$148*10%</f>
        <v>0.5</v>
      </c>
      <c r="CR216" s="22"/>
      <c r="CS216" s="22"/>
      <c r="CT216" s="22"/>
      <c r="CU216" s="22"/>
      <c r="CV216" s="22"/>
      <c r="CW216" s="22"/>
      <c r="CX216" s="22"/>
      <c r="CY216" s="22"/>
      <c r="CZ216" s="22"/>
      <c r="DA216" s="22"/>
      <c r="DB216" s="22"/>
      <c r="DC216" s="22"/>
      <c r="DD216" s="22"/>
      <c r="DE216" s="22"/>
      <c r="DF216" s="22"/>
      <c r="DG216" s="22"/>
      <c r="DH216" s="22"/>
      <c r="DI216" s="22"/>
      <c r="DJ216" s="22"/>
      <c r="DK216" s="22"/>
      <c r="DL216" s="22"/>
      <c r="DM216" s="22"/>
      <c r="DN216" s="22"/>
      <c r="DO216" s="22"/>
      <c r="DP216" s="22"/>
      <c r="DQ216" s="22"/>
      <c r="DR216" s="22"/>
      <c r="DS216" s="22"/>
      <c r="DT216" s="22"/>
      <c r="DU216" s="22"/>
      <c r="DV216" s="22"/>
      <c r="DW216" s="22"/>
      <c r="DX216" s="22"/>
      <c r="DY216" s="22"/>
      <c r="DZ216" s="22"/>
      <c r="EA216" s="22"/>
      <c r="EB216" s="22"/>
      <c r="EC216" s="22"/>
      <c r="ED216" s="22"/>
      <c r="EE216" s="22"/>
      <c r="EF216" s="22"/>
      <c r="EG216" s="22"/>
      <c r="EH216" s="22"/>
      <c r="EI216" s="22"/>
      <c r="EJ216" s="22"/>
      <c r="EK216" s="22"/>
      <c r="EL216" s="22"/>
      <c r="EM216" s="22"/>
      <c r="EN216" s="22"/>
      <c r="EO216" s="22"/>
      <c r="EP216" s="22"/>
      <c r="EQ216" s="22"/>
      <c r="ER216" s="22"/>
      <c r="ES216" s="23"/>
      <c r="ET216" s="22"/>
      <c r="EU216" s="22"/>
      <c r="EV216" s="22"/>
      <c r="EW216" s="22"/>
      <c r="EX216" s="22"/>
      <c r="EY216" s="18"/>
      <c r="EZ216" s="18"/>
      <c r="FA216" s="22"/>
      <c r="FB216" s="22"/>
      <c r="FC216" s="22"/>
      <c r="FD216" s="22"/>
      <c r="FE216" s="22"/>
      <c r="FF216" s="22"/>
      <c r="FG216" s="22"/>
      <c r="FH216" s="22"/>
      <c r="FI216" s="22"/>
      <c r="FJ216" s="22"/>
      <c r="FK216" s="22"/>
      <c r="FL216" s="22"/>
      <c r="FM216" s="22"/>
      <c r="FN216" s="22"/>
      <c r="FO216" s="22"/>
      <c r="FP216" s="22"/>
      <c r="FQ216" s="22"/>
      <c r="FR216" s="22"/>
      <c r="FS216" s="22"/>
      <c r="FT216" s="22"/>
      <c r="FU216" s="22"/>
      <c r="FV216" s="22"/>
      <c r="FW216" s="22">
        <f>技能加成!$D$12*5%</f>
        <v>0.25</v>
      </c>
      <c r="FX216" s="22"/>
      <c r="FY216" s="23"/>
      <c r="FZ216" s="22"/>
      <c r="GA216" s="22"/>
      <c r="GB216" s="22"/>
      <c r="GC216" s="22"/>
      <c r="GD216" s="22"/>
      <c r="GE216" s="22"/>
      <c r="GF216" s="22"/>
      <c r="GG216" s="22"/>
      <c r="GH216" s="22"/>
      <c r="GI216" s="22"/>
      <c r="GJ216" s="22"/>
      <c r="GK216" s="22"/>
      <c r="GL216" s="22"/>
      <c r="GM216" s="22"/>
      <c r="GN216" s="22"/>
      <c r="GO216" s="22"/>
      <c r="GP216" s="22"/>
      <c r="GQ216" s="22"/>
      <c r="GR216" s="22"/>
      <c r="GS216" s="22"/>
      <c r="GT216" s="22"/>
      <c r="GU216" s="22"/>
      <c r="GV216" s="22"/>
      <c r="GW216" s="22"/>
      <c r="GX216" s="22"/>
      <c r="GY216" s="22"/>
      <c r="IS216" s="3">
        <v>0.25</v>
      </c>
      <c r="IT216" s="3">
        <v>0.25</v>
      </c>
      <c r="JK216" s="1">
        <v>1</v>
      </c>
      <c r="JP216" s="1">
        <v>233</v>
      </c>
      <c r="JQ216" s="23"/>
    </row>
    <row r="217" spans="1:277">
      <c r="A217" s="18" t="str">
        <f t="shared" si="22"/>
        <v>战巡舰</v>
      </c>
      <c r="B217" s="20" t="s">
        <v>100</v>
      </c>
      <c r="C217" s="20">
        <v>8</v>
      </c>
      <c r="D217" s="20">
        <f t="shared" si="23"/>
        <v>8</v>
      </c>
      <c r="E217" s="20">
        <v>4</v>
      </c>
      <c r="F217" s="20">
        <v>0.48</v>
      </c>
      <c r="G217" s="20">
        <v>168</v>
      </c>
      <c r="H217" s="20">
        <v>2.7</v>
      </c>
      <c r="I217" s="20">
        <v>1</v>
      </c>
      <c r="J217" s="20">
        <v>7</v>
      </c>
      <c r="K217" s="20">
        <v>3</v>
      </c>
      <c r="L217" s="20">
        <v>5</v>
      </c>
      <c r="M217" s="20">
        <v>3</v>
      </c>
      <c r="N217" s="20">
        <v>3</v>
      </c>
      <c r="O217" s="20">
        <v>10305</v>
      </c>
      <c r="P217" s="20">
        <v>733</v>
      </c>
      <c r="Q217" s="20">
        <v>1</v>
      </c>
      <c r="R217" s="20">
        <v>0.72</v>
      </c>
      <c r="S217" s="20">
        <v>0.6</v>
      </c>
      <c r="T217" s="20">
        <v>0.5</v>
      </c>
      <c r="U217" s="20">
        <v>11170000</v>
      </c>
      <c r="V217" s="20">
        <v>6957</v>
      </c>
      <c r="W217" s="20">
        <v>0.5</v>
      </c>
      <c r="X217" s="20">
        <v>0.5525</v>
      </c>
      <c r="Y217" s="20">
        <v>0.75</v>
      </c>
      <c r="Z217" s="20">
        <v>0.9</v>
      </c>
      <c r="AA217" s="20">
        <v>7062</v>
      </c>
      <c r="AB217" s="20">
        <v>0.6667</v>
      </c>
      <c r="AC217" s="20">
        <v>0.6667</v>
      </c>
      <c r="AD217" s="20">
        <v>0.6667</v>
      </c>
      <c r="AE217" s="20">
        <v>0.6667</v>
      </c>
      <c r="AF217" s="20">
        <v>2363</v>
      </c>
      <c r="AG217" s="20">
        <v>546000</v>
      </c>
      <c r="AH217" s="20">
        <v>8e-7</v>
      </c>
      <c r="AI217" s="20">
        <v>22</v>
      </c>
      <c r="AJ217" s="20">
        <v>66360</v>
      </c>
      <c r="AK217" s="20">
        <v>202</v>
      </c>
      <c r="AL217" s="20">
        <v>6</v>
      </c>
      <c r="AM217" s="20">
        <v>245.7</v>
      </c>
      <c r="AN217" s="20">
        <v>4</v>
      </c>
      <c r="AO217" s="20">
        <v>250</v>
      </c>
      <c r="AP217" s="18">
        <v>13500</v>
      </c>
      <c r="AQ217" s="18">
        <v>900</v>
      </c>
      <c r="AR217" s="18">
        <v>0</v>
      </c>
      <c r="AS217" s="20"/>
      <c r="AT217" s="22"/>
      <c r="AU217" s="22"/>
      <c r="AV217" s="22"/>
      <c r="AW217" s="22"/>
      <c r="AX217" s="22"/>
      <c r="AY217" s="22"/>
      <c r="AZ217" s="22"/>
      <c r="BA217" s="22"/>
      <c r="BB217" s="22"/>
      <c r="BC217" s="22"/>
      <c r="BD217" s="22"/>
      <c r="BE217" s="22"/>
      <c r="BF217" s="22"/>
      <c r="BG217" s="22"/>
      <c r="BH217" s="22"/>
      <c r="BI217" s="22"/>
      <c r="BJ217" s="22"/>
      <c r="BK217" s="22"/>
      <c r="BL217" s="22"/>
      <c r="BM217" s="22"/>
      <c r="BN217" s="22"/>
      <c r="BO217" s="22"/>
      <c r="BP217" s="22"/>
      <c r="BQ217" s="22"/>
      <c r="BR217" s="22"/>
      <c r="BS217" s="22"/>
      <c r="BT217" s="22"/>
      <c r="BU217" s="22"/>
      <c r="BV217" s="22"/>
      <c r="BW217" s="22"/>
      <c r="BX217" s="22"/>
      <c r="BY217" s="22"/>
      <c r="BZ217" s="22"/>
      <c r="CA217" s="22"/>
      <c r="CB217" s="22"/>
      <c r="CC217" s="22"/>
      <c r="CD217" s="22"/>
      <c r="CE217" s="22"/>
      <c r="CF217" s="22"/>
      <c r="CG217" s="22"/>
      <c r="CH217" s="22"/>
      <c r="CI217" s="22"/>
      <c r="CJ217" s="22"/>
      <c r="CK217" s="22"/>
      <c r="CL217" s="22"/>
      <c r="CM217" s="22"/>
      <c r="CN217" s="22"/>
      <c r="CO217" s="22"/>
      <c r="CP217" s="22"/>
      <c r="CQ217" s="22"/>
      <c r="CR217" s="22"/>
      <c r="CS217" s="22"/>
      <c r="CT217" s="22"/>
      <c r="CU217" s="22"/>
      <c r="CV217" s="22"/>
      <c r="CW217" s="22"/>
      <c r="CX217" s="22"/>
      <c r="CY217" s="22"/>
      <c r="CZ217" s="22">
        <f>技能加成!$D$184*12.5%</f>
        <v>0.625</v>
      </c>
      <c r="DA217" s="22">
        <f>技能加成!$D$184*12.5%</f>
        <v>0.625</v>
      </c>
      <c r="DB217" s="22"/>
      <c r="DC217" s="22"/>
      <c r="DD217" s="22"/>
      <c r="DE217" s="22"/>
      <c r="DF217" s="22"/>
      <c r="DG217" s="22"/>
      <c r="DH217" s="22"/>
      <c r="DI217" s="22"/>
      <c r="DJ217" s="22"/>
      <c r="DK217" s="22"/>
      <c r="DL217" s="22"/>
      <c r="DM217" s="22"/>
      <c r="DN217" s="22"/>
      <c r="DO217" s="22"/>
      <c r="DP217" s="22"/>
      <c r="DQ217" s="22"/>
      <c r="DR217" s="22"/>
      <c r="DS217" s="22"/>
      <c r="DT217" s="22"/>
      <c r="DU217" s="22"/>
      <c r="DV217" s="22"/>
      <c r="DW217" s="22"/>
      <c r="DX217" s="22"/>
      <c r="DY217" s="22"/>
      <c r="DZ217" s="22"/>
      <c r="EA217" s="22"/>
      <c r="EB217" s="22"/>
      <c r="EC217" s="22"/>
      <c r="ED217" s="22"/>
      <c r="EE217" s="22"/>
      <c r="EF217" s="22"/>
      <c r="EG217" s="22"/>
      <c r="EH217" s="22"/>
      <c r="EI217" s="22"/>
      <c r="EJ217" s="22"/>
      <c r="EK217" s="22"/>
      <c r="EL217" s="22"/>
      <c r="EM217" s="22"/>
      <c r="EN217" s="22"/>
      <c r="EO217" s="22"/>
      <c r="EP217" s="22"/>
      <c r="EQ217" s="22"/>
      <c r="ER217" s="22"/>
      <c r="ES217" s="23"/>
      <c r="ET217" s="22"/>
      <c r="EU217" s="22"/>
      <c r="EV217" s="22"/>
      <c r="EW217" s="22"/>
      <c r="EX217" s="22"/>
      <c r="EY217" s="18"/>
      <c r="EZ217" s="18"/>
      <c r="FA217" s="22"/>
      <c r="FB217" s="22"/>
      <c r="FC217" s="22"/>
      <c r="FD217" s="22"/>
      <c r="FE217" s="22"/>
      <c r="FF217" s="22"/>
      <c r="FG217" s="22"/>
      <c r="FH217" s="22"/>
      <c r="FI217" s="22"/>
      <c r="FJ217" s="22"/>
      <c r="FK217" s="22"/>
      <c r="FL217" s="22"/>
      <c r="FM217" s="22"/>
      <c r="FN217" s="22"/>
      <c r="FO217" s="22"/>
      <c r="FP217" s="22"/>
      <c r="FQ217" s="22"/>
      <c r="FR217" s="22"/>
      <c r="FS217" s="22"/>
      <c r="FT217" s="22"/>
      <c r="FU217" s="22"/>
      <c r="FV217" s="22"/>
      <c r="FW217" s="22"/>
      <c r="FX217" s="22"/>
      <c r="FY217" s="23"/>
      <c r="FZ217" s="22"/>
      <c r="GA217" s="22"/>
      <c r="GB217" s="22"/>
      <c r="GC217" s="22"/>
      <c r="GD217" s="22"/>
      <c r="GE217" s="22">
        <f>技能加成!$D$12*4%</f>
        <v>0.2</v>
      </c>
      <c r="GF217" s="22"/>
      <c r="GG217" s="22"/>
      <c r="GH217" s="22"/>
      <c r="GI217" s="22"/>
      <c r="GJ217" s="22"/>
      <c r="GK217" s="22"/>
      <c r="GL217" s="22"/>
      <c r="GM217" s="22"/>
      <c r="GN217" s="22"/>
      <c r="GO217" s="22"/>
      <c r="GP217" s="22"/>
      <c r="GQ217" s="22"/>
      <c r="GR217" s="22"/>
      <c r="GS217" s="22"/>
      <c r="GT217" s="22"/>
      <c r="GU217" s="22"/>
      <c r="GV217" s="22"/>
      <c r="GW217" s="22"/>
      <c r="GX217" s="22"/>
      <c r="GY217" s="22"/>
      <c r="HD217" s="3">
        <v>0.25</v>
      </c>
      <c r="JK217" s="1">
        <v>1</v>
      </c>
      <c r="JP217" s="1">
        <v>366</v>
      </c>
      <c r="JQ217" s="23"/>
    </row>
    <row r="218" spans="1:277">
      <c r="A218" s="18" t="str">
        <f t="shared" si="22"/>
        <v>战巡舰</v>
      </c>
      <c r="B218" s="21" t="s">
        <v>139</v>
      </c>
      <c r="C218" s="21">
        <v>7</v>
      </c>
      <c r="D218" s="21">
        <f t="shared" si="23"/>
        <v>7</v>
      </c>
      <c r="E218" s="21">
        <v>4</v>
      </c>
      <c r="F218" s="21">
        <v>0.48</v>
      </c>
      <c r="G218" s="21">
        <v>200</v>
      </c>
      <c r="H218" s="21">
        <v>2.7</v>
      </c>
      <c r="I218" s="21">
        <v>1</v>
      </c>
      <c r="J218" s="21">
        <v>6</v>
      </c>
      <c r="K218" s="21">
        <v>3</v>
      </c>
      <c r="L218" s="21">
        <v>5</v>
      </c>
      <c r="M218" s="21">
        <v>3</v>
      </c>
      <c r="N218" s="21">
        <v>3</v>
      </c>
      <c r="O218" s="21">
        <v>7853</v>
      </c>
      <c r="P218" s="21">
        <v>708</v>
      </c>
      <c r="Q218" s="21">
        <v>0.9</v>
      </c>
      <c r="R218" s="21">
        <v>0.8</v>
      </c>
      <c r="S218" s="21">
        <v>0.6</v>
      </c>
      <c r="T218" s="21">
        <v>0.5</v>
      </c>
      <c r="U218" s="21">
        <v>8470000</v>
      </c>
      <c r="V218" s="21">
        <v>6990</v>
      </c>
      <c r="W218" s="21">
        <v>0.4</v>
      </c>
      <c r="X218" s="21">
        <v>0.65</v>
      </c>
      <c r="Y218" s="21">
        <v>0.75</v>
      </c>
      <c r="Z218" s="21">
        <v>0.9</v>
      </c>
      <c r="AA218" s="21">
        <v>6191</v>
      </c>
      <c r="AB218" s="21">
        <v>0.6667</v>
      </c>
      <c r="AC218" s="21">
        <v>0.6667</v>
      </c>
      <c r="AD218" s="21">
        <v>0.6667</v>
      </c>
      <c r="AE218" s="21">
        <v>0.6667</v>
      </c>
      <c r="AF218" s="21">
        <v>2421</v>
      </c>
      <c r="AG218" s="21">
        <v>528000</v>
      </c>
      <c r="AH218" s="21">
        <v>8e-7</v>
      </c>
      <c r="AI218" s="21">
        <v>14.9</v>
      </c>
      <c r="AJ218" s="21">
        <v>54240</v>
      </c>
      <c r="AK218" s="21">
        <v>196</v>
      </c>
      <c r="AL218" s="21">
        <v>6</v>
      </c>
      <c r="AM218" s="21">
        <v>212.4</v>
      </c>
      <c r="AN218" s="21">
        <v>4</v>
      </c>
      <c r="AO218" s="21">
        <v>250</v>
      </c>
      <c r="AP218" s="18">
        <v>12400</v>
      </c>
      <c r="AQ218" s="18">
        <v>900</v>
      </c>
      <c r="AR218" s="18">
        <v>0</v>
      </c>
      <c r="AS218" s="21"/>
      <c r="AT218" s="22"/>
      <c r="AU218" s="22"/>
      <c r="AV218" s="22"/>
      <c r="AW218" s="22"/>
      <c r="AX218" s="22"/>
      <c r="AY218" s="22"/>
      <c r="AZ218" s="22"/>
      <c r="BA218" s="22"/>
      <c r="BB218" s="22"/>
      <c r="BC218" s="22"/>
      <c r="BD218" s="22"/>
      <c r="BE218" s="22"/>
      <c r="BF218" s="22"/>
      <c r="BG218" s="22"/>
      <c r="BH218" s="22"/>
      <c r="BI218" s="22"/>
      <c r="BJ218" s="22"/>
      <c r="BK218" s="22"/>
      <c r="BL218" s="22"/>
      <c r="BM218" s="22"/>
      <c r="BN218" s="22"/>
      <c r="BO218" s="22"/>
      <c r="BP218" s="22"/>
      <c r="BQ218" s="22"/>
      <c r="BR218" s="22"/>
      <c r="BS218" s="22"/>
      <c r="BT218" s="22"/>
      <c r="BU218" s="22"/>
      <c r="BV218" s="22"/>
      <c r="BW218" s="22"/>
      <c r="BX218" s="22"/>
      <c r="BY218" s="22"/>
      <c r="BZ218" s="22"/>
      <c r="CA218" s="22"/>
      <c r="CB218" s="22"/>
      <c r="CC218" s="22"/>
      <c r="CD218" s="22"/>
      <c r="CE218" s="22"/>
      <c r="CF218" s="22"/>
      <c r="CG218" s="22"/>
      <c r="CH218" s="22"/>
      <c r="CI218" s="22"/>
      <c r="CJ218" s="22"/>
      <c r="CK218" s="22"/>
      <c r="CL218" s="22"/>
      <c r="CM218" s="22"/>
      <c r="CN218" s="22"/>
      <c r="CO218" s="22"/>
      <c r="CP218" s="22"/>
      <c r="CQ218" s="22"/>
      <c r="CR218" s="22"/>
      <c r="CS218" s="22"/>
      <c r="CT218" s="22"/>
      <c r="CU218" s="22"/>
      <c r="CV218" s="22"/>
      <c r="CW218" s="22"/>
      <c r="CX218" s="22"/>
      <c r="CY218" s="22"/>
      <c r="CZ218" s="22"/>
      <c r="DA218" s="22"/>
      <c r="DB218" s="22"/>
      <c r="DC218" s="22">
        <f>-技能加成!$D$184*5%</f>
        <v>-0.25</v>
      </c>
      <c r="DD218" s="22">
        <f>技能加成!$D$184*5%</f>
        <v>0.25</v>
      </c>
      <c r="DE218" s="22"/>
      <c r="DF218" s="22"/>
      <c r="DG218" s="22"/>
      <c r="DH218" s="22"/>
      <c r="DI218" s="22"/>
      <c r="DJ218" s="22"/>
      <c r="DK218" s="22"/>
      <c r="DL218" s="22"/>
      <c r="DM218" s="22"/>
      <c r="DN218" s="22"/>
      <c r="DO218" s="22"/>
      <c r="DP218" s="22"/>
      <c r="DQ218" s="22"/>
      <c r="DR218" s="22"/>
      <c r="DS218" s="22"/>
      <c r="DT218" s="22"/>
      <c r="DU218" s="22"/>
      <c r="DV218" s="22"/>
      <c r="DW218" s="22"/>
      <c r="DX218" s="22"/>
      <c r="DY218" s="22"/>
      <c r="DZ218" s="22"/>
      <c r="EA218" s="22"/>
      <c r="EB218" s="22"/>
      <c r="EC218" s="22"/>
      <c r="ED218" s="22"/>
      <c r="EE218" s="22"/>
      <c r="EF218" s="22"/>
      <c r="EG218" s="22"/>
      <c r="EH218" s="22"/>
      <c r="EI218" s="22"/>
      <c r="EJ218" s="22"/>
      <c r="EK218" s="22"/>
      <c r="EL218" s="22"/>
      <c r="EM218" s="22"/>
      <c r="EN218" s="22"/>
      <c r="EO218" s="22"/>
      <c r="EP218" s="22"/>
      <c r="EQ218" s="22"/>
      <c r="ER218" s="22"/>
      <c r="ES218" s="23"/>
      <c r="ET218" s="22"/>
      <c r="EU218" s="22"/>
      <c r="EV218" s="22"/>
      <c r="EW218" s="22"/>
      <c r="EX218" s="22"/>
      <c r="EY218" s="18"/>
      <c r="EZ218" s="18"/>
      <c r="FA218" s="22"/>
      <c r="FB218" s="22"/>
      <c r="FC218" s="22"/>
      <c r="FD218" s="22"/>
      <c r="FE218" s="22"/>
      <c r="FF218" s="22"/>
      <c r="FG218" s="22"/>
      <c r="FH218" s="22"/>
      <c r="FI218" s="22"/>
      <c r="FJ218" s="22"/>
      <c r="FK218" s="22"/>
      <c r="FL218" s="22"/>
      <c r="FM218" s="22"/>
      <c r="FN218" s="22"/>
      <c r="FO218" s="22"/>
      <c r="FP218" s="22"/>
      <c r="FQ218" s="22"/>
      <c r="FR218" s="22"/>
      <c r="FS218" s="22"/>
      <c r="FT218" s="22"/>
      <c r="FU218" s="22"/>
      <c r="FV218" s="22"/>
      <c r="FW218" s="22"/>
      <c r="FX218" s="22"/>
      <c r="FY218" s="23"/>
      <c r="FZ218" s="22"/>
      <c r="GA218" s="22"/>
      <c r="GB218" s="22"/>
      <c r="GC218" s="22"/>
      <c r="GD218" s="22"/>
      <c r="GE218" s="22"/>
      <c r="GF218" s="22"/>
      <c r="GG218" s="22">
        <f>技能加成!$D$12*7.5%</f>
        <v>0.375</v>
      </c>
      <c r="GH218" s="22"/>
      <c r="GI218" s="22"/>
      <c r="GJ218" s="22"/>
      <c r="GK218" s="22"/>
      <c r="GL218" s="22"/>
      <c r="GM218" s="22"/>
      <c r="GN218" s="22"/>
      <c r="GO218" s="22"/>
      <c r="GP218" s="22"/>
      <c r="GQ218" s="22"/>
      <c r="GR218" s="22"/>
      <c r="GS218" s="22"/>
      <c r="GT218" s="22"/>
      <c r="GU218" s="22"/>
      <c r="GV218" s="22"/>
      <c r="GW218" s="22"/>
      <c r="GX218" s="22"/>
      <c r="GY218" s="22"/>
      <c r="HD218" s="3">
        <v>0.25</v>
      </c>
      <c r="JK218" s="1">
        <v>1</v>
      </c>
      <c r="JP218" s="1">
        <v>389</v>
      </c>
      <c r="JQ218" s="23"/>
    </row>
    <row r="219" spans="1:277">
      <c r="A219" s="18" t="str">
        <f t="shared" si="22"/>
        <v>战巡舰</v>
      </c>
      <c r="B219" s="20" t="s">
        <v>187</v>
      </c>
      <c r="C219" s="20">
        <v>8</v>
      </c>
      <c r="D219" s="20">
        <f t="shared" si="23"/>
        <v>8</v>
      </c>
      <c r="E219" s="20">
        <v>4</v>
      </c>
      <c r="F219" s="20">
        <v>0.46</v>
      </c>
      <c r="G219" s="20">
        <v>203</v>
      </c>
      <c r="H219" s="20">
        <v>2.7</v>
      </c>
      <c r="I219" s="20">
        <v>1</v>
      </c>
      <c r="J219" s="20">
        <v>7</v>
      </c>
      <c r="K219" s="20">
        <v>3</v>
      </c>
      <c r="L219" s="20">
        <v>5</v>
      </c>
      <c r="M219" s="20">
        <v>3</v>
      </c>
      <c r="N219" s="20">
        <v>3</v>
      </c>
      <c r="O219" s="20">
        <v>9081</v>
      </c>
      <c r="P219" s="20">
        <v>875</v>
      </c>
      <c r="Q219" s="20">
        <v>0.9</v>
      </c>
      <c r="R219" s="20">
        <v>0.8</v>
      </c>
      <c r="S219" s="20">
        <v>0.6</v>
      </c>
      <c r="T219" s="20">
        <v>0.5</v>
      </c>
      <c r="U219" s="20">
        <v>9960000</v>
      </c>
      <c r="V219" s="20">
        <v>8084</v>
      </c>
      <c r="W219" s="20">
        <v>0.4</v>
      </c>
      <c r="X219" s="20">
        <v>0.65</v>
      </c>
      <c r="Y219" s="20">
        <v>0.75</v>
      </c>
      <c r="Z219" s="20">
        <v>0.9</v>
      </c>
      <c r="AA219" s="20">
        <v>7159</v>
      </c>
      <c r="AB219" s="20">
        <v>0.6667</v>
      </c>
      <c r="AC219" s="20">
        <v>0.6667</v>
      </c>
      <c r="AD219" s="20">
        <v>0.6667</v>
      </c>
      <c r="AE219" s="20">
        <v>0.6667</v>
      </c>
      <c r="AF219" s="20">
        <v>2363</v>
      </c>
      <c r="AG219" s="20">
        <v>546000</v>
      </c>
      <c r="AH219" s="20">
        <v>8e-7</v>
      </c>
      <c r="AI219" s="20">
        <v>18.1</v>
      </c>
      <c r="AJ219" s="20">
        <v>54240</v>
      </c>
      <c r="AK219" s="20">
        <v>238</v>
      </c>
      <c r="AL219" s="20">
        <v>6</v>
      </c>
      <c r="AM219" s="20">
        <v>192.9</v>
      </c>
      <c r="AN219" s="20">
        <v>4</v>
      </c>
      <c r="AO219" s="20">
        <v>250</v>
      </c>
      <c r="AP219" s="18">
        <v>12800</v>
      </c>
      <c r="AQ219" s="18">
        <v>850</v>
      </c>
      <c r="AR219" s="18">
        <v>0</v>
      </c>
      <c r="AS219" s="20"/>
      <c r="AT219" s="22"/>
      <c r="AU219" s="22"/>
      <c r="AV219" s="22"/>
      <c r="AW219" s="22"/>
      <c r="AX219" s="22"/>
      <c r="AY219" s="22"/>
      <c r="AZ219" s="22"/>
      <c r="BA219" s="22"/>
      <c r="BB219" s="22"/>
      <c r="BC219" s="22"/>
      <c r="BD219" s="22"/>
      <c r="BE219" s="22"/>
      <c r="BF219" s="22"/>
      <c r="BG219" s="22"/>
      <c r="BH219" s="22"/>
      <c r="BI219" s="22"/>
      <c r="BJ219" s="22"/>
      <c r="BK219" s="22"/>
      <c r="BL219" s="22"/>
      <c r="BM219" s="22"/>
      <c r="BN219" s="22"/>
      <c r="BO219" s="22"/>
      <c r="BP219" s="22"/>
      <c r="BQ219" s="22"/>
      <c r="BR219" s="22"/>
      <c r="BS219" s="22"/>
      <c r="BT219" s="22"/>
      <c r="BU219" s="22"/>
      <c r="BV219" s="22"/>
      <c r="BW219" s="22"/>
      <c r="BX219" s="22"/>
      <c r="BY219" s="22"/>
      <c r="BZ219" s="22"/>
      <c r="CA219" s="22"/>
      <c r="CB219" s="22"/>
      <c r="CC219" s="22">
        <f>技能加成!$D$166*3%</f>
        <v>0.15</v>
      </c>
      <c r="CD219" s="22"/>
      <c r="CE219" s="22"/>
      <c r="CF219" s="22"/>
      <c r="CG219" s="22"/>
      <c r="CH219" s="22">
        <f>-技能加成!$D$166*3%</f>
        <v>-0.15</v>
      </c>
      <c r="CI219" s="22"/>
      <c r="CJ219" s="22"/>
      <c r="CK219" s="22"/>
      <c r="CL219" s="22"/>
      <c r="CM219" s="22"/>
      <c r="CN219" s="22"/>
      <c r="CO219" s="22"/>
      <c r="CP219" s="22"/>
      <c r="CQ219" s="22"/>
      <c r="CR219" s="22"/>
      <c r="CS219" s="22"/>
      <c r="CT219" s="22"/>
      <c r="CU219" s="22"/>
      <c r="CV219" s="22"/>
      <c r="CW219" s="22"/>
      <c r="CX219" s="22"/>
      <c r="CY219" s="22"/>
      <c r="CZ219" s="22"/>
      <c r="DA219" s="22"/>
      <c r="DB219" s="22"/>
      <c r="DC219" s="22"/>
      <c r="DD219" s="22"/>
      <c r="DE219" s="22"/>
      <c r="DF219" s="22"/>
      <c r="DG219" s="22"/>
      <c r="DH219" s="22"/>
      <c r="DI219" s="22"/>
      <c r="DJ219" s="22"/>
      <c r="DK219" s="22"/>
      <c r="DL219" s="22"/>
      <c r="DM219" s="22"/>
      <c r="DN219" s="22"/>
      <c r="DO219" s="22"/>
      <c r="DP219" s="22"/>
      <c r="DQ219" s="22"/>
      <c r="DR219" s="22"/>
      <c r="DS219" s="22"/>
      <c r="DT219" s="22"/>
      <c r="DU219" s="22"/>
      <c r="DV219" s="22"/>
      <c r="DW219" s="22"/>
      <c r="DX219" s="22"/>
      <c r="DY219" s="22"/>
      <c r="DZ219" s="22"/>
      <c r="EA219" s="22"/>
      <c r="EB219" s="22"/>
      <c r="EC219" s="22"/>
      <c r="ED219" s="22"/>
      <c r="EE219" s="22"/>
      <c r="EF219" s="22"/>
      <c r="EG219" s="22"/>
      <c r="EH219" s="22"/>
      <c r="EI219" s="22"/>
      <c r="EJ219" s="22"/>
      <c r="EK219" s="22"/>
      <c r="EL219" s="22"/>
      <c r="EM219" s="22"/>
      <c r="EN219" s="22"/>
      <c r="EO219" s="22"/>
      <c r="EP219" s="22"/>
      <c r="EQ219" s="22"/>
      <c r="ER219" s="22"/>
      <c r="ES219" s="23"/>
      <c r="ET219" s="22"/>
      <c r="EU219" s="22"/>
      <c r="EV219" s="22"/>
      <c r="EW219" s="22"/>
      <c r="EX219" s="22"/>
      <c r="EY219" s="18"/>
      <c r="EZ219" s="18"/>
      <c r="FA219" s="22"/>
      <c r="FB219" s="22"/>
      <c r="FC219" s="22"/>
      <c r="FD219" s="22"/>
      <c r="FE219" s="22"/>
      <c r="FF219" s="22"/>
      <c r="FG219" s="22"/>
      <c r="FH219" s="22"/>
      <c r="FI219" s="22"/>
      <c r="FJ219" s="22"/>
      <c r="FK219" s="22"/>
      <c r="FL219" s="22"/>
      <c r="FM219" s="22"/>
      <c r="FN219" s="22"/>
      <c r="FO219" s="22"/>
      <c r="FP219" s="22">
        <f>技能加成!$D$12*5%</f>
        <v>0.25</v>
      </c>
      <c r="FQ219" s="22"/>
      <c r="FR219" s="22"/>
      <c r="FS219" s="22"/>
      <c r="FT219" s="22"/>
      <c r="FU219" s="22"/>
      <c r="FV219" s="22"/>
      <c r="FW219" s="22"/>
      <c r="FX219" s="22"/>
      <c r="FY219" s="23"/>
      <c r="FZ219" s="22"/>
      <c r="GA219" s="22"/>
      <c r="GB219" s="22"/>
      <c r="GC219" s="22"/>
      <c r="GD219" s="22"/>
      <c r="GE219" s="22"/>
      <c r="GF219" s="22"/>
      <c r="GG219" s="22"/>
      <c r="GH219" s="22"/>
      <c r="GI219" s="22"/>
      <c r="GJ219" s="22"/>
      <c r="GK219" s="22"/>
      <c r="GL219" s="22"/>
      <c r="GM219" s="22"/>
      <c r="GN219" s="22"/>
      <c r="GO219" s="22"/>
      <c r="GP219" s="22"/>
      <c r="GQ219" s="22"/>
      <c r="GR219" s="22"/>
      <c r="GS219" s="22"/>
      <c r="GT219" s="22"/>
      <c r="GU219" s="22"/>
      <c r="GV219" s="22"/>
      <c r="GW219" s="22"/>
      <c r="GX219" s="22"/>
      <c r="GY219" s="22"/>
      <c r="IU219" s="3">
        <v>0.25</v>
      </c>
      <c r="IV219" s="3">
        <v>0.25</v>
      </c>
      <c r="JK219" s="1">
        <v>1</v>
      </c>
      <c r="JP219" s="1">
        <v>311</v>
      </c>
      <c r="JQ219" s="23"/>
    </row>
    <row r="220" spans="1:277">
      <c r="A220" s="18" t="str">
        <f t="shared" si="22"/>
        <v>战巡舰</v>
      </c>
      <c r="B220" s="17" t="s">
        <v>228</v>
      </c>
      <c r="C220" s="17">
        <v>7</v>
      </c>
      <c r="D220" s="17">
        <f t="shared" si="23"/>
        <v>7</v>
      </c>
      <c r="E220" s="17">
        <v>4</v>
      </c>
      <c r="F220" s="17">
        <v>0.46</v>
      </c>
      <c r="G220" s="17">
        <v>200</v>
      </c>
      <c r="H220" s="17">
        <v>2.7</v>
      </c>
      <c r="I220" s="17">
        <v>1</v>
      </c>
      <c r="J220" s="17">
        <v>6</v>
      </c>
      <c r="K220" s="17">
        <v>3</v>
      </c>
      <c r="L220" s="17">
        <v>5</v>
      </c>
      <c r="M220" s="17">
        <v>3</v>
      </c>
      <c r="N220" s="17">
        <v>3</v>
      </c>
      <c r="O220" s="17">
        <v>8266</v>
      </c>
      <c r="P220" s="17">
        <v>768</v>
      </c>
      <c r="Q220" s="17">
        <v>0.9</v>
      </c>
      <c r="R220" s="17">
        <v>0.8</v>
      </c>
      <c r="S220" s="17">
        <v>0.6</v>
      </c>
      <c r="T220" s="17">
        <v>0.5</v>
      </c>
      <c r="U220" s="17">
        <v>8860000</v>
      </c>
      <c r="V220" s="17">
        <v>7358</v>
      </c>
      <c r="W220" s="17">
        <v>0.4</v>
      </c>
      <c r="X220" s="17">
        <v>0.65</v>
      </c>
      <c r="Y220" s="17">
        <v>0.75</v>
      </c>
      <c r="Z220" s="17">
        <v>0.9</v>
      </c>
      <c r="AA220" s="17">
        <v>6517</v>
      </c>
      <c r="AB220" s="17">
        <v>0.6667</v>
      </c>
      <c r="AC220" s="17">
        <v>0.6667</v>
      </c>
      <c r="AD220" s="17">
        <v>0.6667</v>
      </c>
      <c r="AE220" s="17">
        <v>0.6667</v>
      </c>
      <c r="AF220" s="17">
        <v>2259</v>
      </c>
      <c r="AG220" s="17">
        <v>528000</v>
      </c>
      <c r="AH220" s="17">
        <v>8e-7</v>
      </c>
      <c r="AI220" s="17">
        <v>18.1</v>
      </c>
      <c r="AJ220" s="17">
        <v>54240</v>
      </c>
      <c r="AK220" s="17">
        <v>238</v>
      </c>
      <c r="AL220" s="17">
        <v>6</v>
      </c>
      <c r="AM220" s="17">
        <v>202.3</v>
      </c>
      <c r="AN220" s="17">
        <v>4</v>
      </c>
      <c r="AO220" s="17">
        <v>250</v>
      </c>
      <c r="AP220" s="18">
        <v>12800</v>
      </c>
      <c r="AQ220" s="18">
        <v>850</v>
      </c>
      <c r="AR220" s="18">
        <v>0</v>
      </c>
      <c r="AS220" s="17"/>
      <c r="AT220" s="22"/>
      <c r="AU220" s="22"/>
      <c r="AV220" s="22"/>
      <c r="AW220" s="22"/>
      <c r="AX220" s="22"/>
      <c r="AY220" s="22"/>
      <c r="AZ220" s="22"/>
      <c r="BA220" s="22"/>
      <c r="BB220" s="22"/>
      <c r="BC220" s="22"/>
      <c r="BD220" s="22"/>
      <c r="BE220" s="22"/>
      <c r="BF220" s="22"/>
      <c r="BG220" s="22"/>
      <c r="BH220" s="22"/>
      <c r="BI220" s="22"/>
      <c r="BJ220" s="22"/>
      <c r="BK220" s="22"/>
      <c r="BL220" s="22"/>
      <c r="BM220" s="22"/>
      <c r="BN220" s="22"/>
      <c r="BO220" s="22"/>
      <c r="BP220" s="22"/>
      <c r="BQ220" s="22"/>
      <c r="BR220" s="22"/>
      <c r="BS220" s="22"/>
      <c r="BT220" s="22"/>
      <c r="BU220" s="22"/>
      <c r="BV220" s="22"/>
      <c r="BW220" s="22"/>
      <c r="BX220" s="22"/>
      <c r="BY220" s="22"/>
      <c r="BZ220" s="22"/>
      <c r="CA220" s="22"/>
      <c r="CB220" s="22"/>
      <c r="CC220" s="22">
        <f>技能加成!$D$166*5%</f>
        <v>0.25</v>
      </c>
      <c r="CD220" s="22"/>
      <c r="CE220" s="22"/>
      <c r="CF220" s="22"/>
      <c r="CG220" s="22"/>
      <c r="CH220" s="22">
        <f>-技能加成!$D$166*3%</f>
        <v>-0.15</v>
      </c>
      <c r="CI220" s="22"/>
      <c r="CJ220" s="22"/>
      <c r="CK220" s="22"/>
      <c r="CL220" s="22"/>
      <c r="CM220" s="22"/>
      <c r="CN220" s="22"/>
      <c r="CO220" s="22"/>
      <c r="CP220" s="22"/>
      <c r="CQ220" s="22"/>
      <c r="CR220" s="22"/>
      <c r="CS220" s="22"/>
      <c r="CT220" s="22"/>
      <c r="CU220" s="22"/>
      <c r="CV220" s="22"/>
      <c r="CW220" s="22"/>
      <c r="CX220" s="22"/>
      <c r="CY220" s="22"/>
      <c r="CZ220" s="22"/>
      <c r="DA220" s="22"/>
      <c r="DB220" s="22"/>
      <c r="DC220" s="22"/>
      <c r="DD220" s="22"/>
      <c r="DE220" s="22"/>
      <c r="DF220" s="22"/>
      <c r="DG220" s="22"/>
      <c r="DH220" s="22"/>
      <c r="DI220" s="22"/>
      <c r="DJ220" s="22"/>
      <c r="DK220" s="22"/>
      <c r="DL220" s="22"/>
      <c r="DM220" s="22"/>
      <c r="DN220" s="22"/>
      <c r="DO220" s="22"/>
      <c r="DP220" s="22"/>
      <c r="DQ220" s="22"/>
      <c r="DR220" s="22"/>
      <c r="DS220" s="22"/>
      <c r="DT220" s="22"/>
      <c r="DU220" s="22"/>
      <c r="DV220" s="22"/>
      <c r="DW220" s="22"/>
      <c r="DX220" s="22"/>
      <c r="DY220" s="22"/>
      <c r="DZ220" s="22"/>
      <c r="EA220" s="22"/>
      <c r="EB220" s="22"/>
      <c r="EC220" s="22"/>
      <c r="ED220" s="22"/>
      <c r="EE220" s="22"/>
      <c r="EF220" s="22"/>
      <c r="EG220" s="22"/>
      <c r="EH220" s="22"/>
      <c r="EI220" s="22"/>
      <c r="EJ220" s="22"/>
      <c r="EK220" s="22"/>
      <c r="EL220" s="22"/>
      <c r="EM220" s="22"/>
      <c r="EN220" s="22"/>
      <c r="EO220" s="22"/>
      <c r="EP220" s="22"/>
      <c r="EQ220" s="22"/>
      <c r="ER220" s="22"/>
      <c r="ES220" s="23"/>
      <c r="ET220" s="22"/>
      <c r="EU220" s="22"/>
      <c r="EV220" s="22"/>
      <c r="EW220" s="22"/>
      <c r="EX220" s="22"/>
      <c r="EY220" s="18"/>
      <c r="EZ220" s="18"/>
      <c r="FA220" s="22"/>
      <c r="FB220" s="22"/>
      <c r="FC220" s="22"/>
      <c r="FD220" s="22"/>
      <c r="FE220" s="22"/>
      <c r="FF220" s="22"/>
      <c r="FG220" s="22"/>
      <c r="FH220" s="22"/>
      <c r="FI220" s="22"/>
      <c r="FJ220" s="22"/>
      <c r="FK220" s="22"/>
      <c r="FL220" s="22"/>
      <c r="FM220" s="22"/>
      <c r="FN220" s="22"/>
      <c r="FO220" s="22"/>
      <c r="FP220" s="22">
        <f>技能加成!$D$12*5%</f>
        <v>0.25</v>
      </c>
      <c r="FQ220" s="22"/>
      <c r="FR220" s="22"/>
      <c r="FS220" s="22"/>
      <c r="FT220" s="22"/>
      <c r="FU220" s="22"/>
      <c r="FV220" s="22"/>
      <c r="FW220" s="22"/>
      <c r="FX220" s="22"/>
      <c r="FY220" s="23"/>
      <c r="FZ220" s="22"/>
      <c r="GA220" s="22"/>
      <c r="GB220" s="22"/>
      <c r="GC220" s="22"/>
      <c r="GD220" s="22"/>
      <c r="GE220" s="22"/>
      <c r="GF220" s="22"/>
      <c r="GG220" s="22"/>
      <c r="GH220" s="22"/>
      <c r="GI220" s="22"/>
      <c r="GJ220" s="22"/>
      <c r="GK220" s="22"/>
      <c r="GL220" s="22"/>
      <c r="GM220" s="22"/>
      <c r="GN220" s="22"/>
      <c r="GO220" s="22"/>
      <c r="GP220" s="22"/>
      <c r="GQ220" s="22"/>
      <c r="GR220" s="22"/>
      <c r="GS220" s="22"/>
      <c r="GT220" s="22"/>
      <c r="GU220" s="22"/>
      <c r="GV220" s="22"/>
      <c r="GW220" s="22"/>
      <c r="GX220" s="22"/>
      <c r="GY220" s="22"/>
      <c r="IU220" s="3">
        <v>0.25</v>
      </c>
      <c r="IV220" s="3">
        <v>0.25</v>
      </c>
      <c r="JK220" s="1">
        <v>1</v>
      </c>
      <c r="JP220" s="1">
        <v>378</v>
      </c>
      <c r="JQ220" s="23"/>
    </row>
    <row r="221" spans="1:277">
      <c r="A221" s="18" t="str">
        <f t="shared" si="22"/>
        <v>战巡舰</v>
      </c>
      <c r="B221" s="21" t="s">
        <v>272</v>
      </c>
      <c r="C221" s="21">
        <v>7</v>
      </c>
      <c r="D221" s="21">
        <f t="shared" si="23"/>
        <v>7</v>
      </c>
      <c r="E221" s="21">
        <v>4</v>
      </c>
      <c r="F221" s="21">
        <v>0.4</v>
      </c>
      <c r="G221" s="21">
        <v>181</v>
      </c>
      <c r="H221" s="21">
        <v>2.7</v>
      </c>
      <c r="I221" s="21">
        <v>5</v>
      </c>
      <c r="J221" s="21">
        <v>3</v>
      </c>
      <c r="K221" s="21">
        <v>3</v>
      </c>
      <c r="L221" s="21">
        <v>5</v>
      </c>
      <c r="M221" s="21">
        <v>3</v>
      </c>
      <c r="N221" s="21">
        <v>3</v>
      </c>
      <c r="O221" s="21">
        <v>5721</v>
      </c>
      <c r="P221" s="21">
        <v>741</v>
      </c>
      <c r="Q221" s="21">
        <v>1</v>
      </c>
      <c r="R221" s="21">
        <v>0.8</v>
      </c>
      <c r="S221" s="21">
        <v>0.6</v>
      </c>
      <c r="T221" s="21">
        <v>0.45</v>
      </c>
      <c r="U221" s="21">
        <v>6410000</v>
      </c>
      <c r="V221" s="21">
        <v>8428</v>
      </c>
      <c r="W221" s="21">
        <v>0.5</v>
      </c>
      <c r="X221" s="21">
        <v>0.65</v>
      </c>
      <c r="Y221" s="21">
        <v>0.75</v>
      </c>
      <c r="Z221" s="21">
        <v>0.8</v>
      </c>
      <c r="AA221" s="21">
        <v>6885</v>
      </c>
      <c r="AB221" s="21">
        <v>0.6667</v>
      </c>
      <c r="AC221" s="21">
        <v>0.6667</v>
      </c>
      <c r="AD221" s="21">
        <v>0.6667</v>
      </c>
      <c r="AE221" s="21">
        <v>0.6667</v>
      </c>
      <c r="AF221" s="21">
        <v>2689</v>
      </c>
      <c r="AG221" s="21">
        <v>510000</v>
      </c>
      <c r="AH221" s="21">
        <v>8e-7</v>
      </c>
      <c r="AI221" s="21">
        <v>16</v>
      </c>
      <c r="AJ221" s="21">
        <v>59340</v>
      </c>
      <c r="AK221" s="21">
        <v>186</v>
      </c>
      <c r="AL221" s="21">
        <v>6</v>
      </c>
      <c r="AM221" s="21">
        <v>245.3</v>
      </c>
      <c r="AN221" s="21">
        <v>4</v>
      </c>
      <c r="AO221" s="21">
        <v>2250</v>
      </c>
      <c r="AP221" s="18">
        <v>15300</v>
      </c>
      <c r="AQ221" s="18">
        <v>800</v>
      </c>
      <c r="AR221" s="18">
        <v>0</v>
      </c>
      <c r="AS221" s="21"/>
      <c r="AT221" s="22"/>
      <c r="AU221" s="22"/>
      <c r="AV221" s="22"/>
      <c r="AW221" s="22"/>
      <c r="AX221" s="22"/>
      <c r="AY221" s="22"/>
      <c r="AZ221" s="22"/>
      <c r="BA221" s="22"/>
      <c r="BB221" s="22"/>
      <c r="BC221" s="22"/>
      <c r="BD221" s="22"/>
      <c r="BE221" s="22"/>
      <c r="BF221" s="22"/>
      <c r="BG221" s="22"/>
      <c r="BH221" s="22"/>
      <c r="BI221" s="22"/>
      <c r="BJ221" s="22"/>
      <c r="BK221" s="22"/>
      <c r="BL221" s="22"/>
      <c r="BM221" s="22"/>
      <c r="BN221" s="22"/>
      <c r="BO221" s="22"/>
      <c r="BP221" s="22"/>
      <c r="BQ221" s="22"/>
      <c r="BR221" s="22"/>
      <c r="BS221" s="22"/>
      <c r="BT221" s="22"/>
      <c r="BU221" s="22"/>
      <c r="BV221" s="22"/>
      <c r="BW221" s="22"/>
      <c r="BX221" s="22"/>
      <c r="BY221" s="22"/>
      <c r="BZ221" s="22"/>
      <c r="CA221" s="22"/>
      <c r="CB221" s="22"/>
      <c r="CC221" s="22"/>
      <c r="CD221" s="22"/>
      <c r="CE221" s="22">
        <f>技能加成!$D$202*30%</f>
        <v>1.5</v>
      </c>
      <c r="CF221" s="22"/>
      <c r="CG221" s="22"/>
      <c r="CH221" s="22"/>
      <c r="CI221" s="22"/>
      <c r="CJ221" s="22"/>
      <c r="CK221" s="22"/>
      <c r="CL221" s="22"/>
      <c r="CM221" s="22"/>
      <c r="CN221" s="22"/>
      <c r="CO221" s="22"/>
      <c r="CP221" s="22"/>
      <c r="CQ221" s="22"/>
      <c r="CR221" s="22"/>
      <c r="CS221" s="22"/>
      <c r="CT221" s="22"/>
      <c r="CU221" s="22"/>
      <c r="CV221" s="22"/>
      <c r="CW221" s="22"/>
      <c r="CX221" s="22"/>
      <c r="CY221" s="22"/>
      <c r="CZ221" s="22"/>
      <c r="DA221" s="22"/>
      <c r="DB221" s="22"/>
      <c r="DC221" s="22"/>
      <c r="DD221" s="22"/>
      <c r="DE221" s="22"/>
      <c r="DF221" s="22"/>
      <c r="DG221" s="22"/>
      <c r="DH221" s="22"/>
      <c r="DI221" s="22"/>
      <c r="DJ221" s="22"/>
      <c r="DK221" s="22"/>
      <c r="DL221" s="22"/>
      <c r="DM221" s="22"/>
      <c r="DN221" s="22"/>
      <c r="DO221" s="22"/>
      <c r="DP221" s="22"/>
      <c r="DQ221" s="22"/>
      <c r="DR221" s="22"/>
      <c r="DS221" s="22"/>
      <c r="DT221" s="22"/>
      <c r="DU221" s="22"/>
      <c r="DV221" s="22"/>
      <c r="DW221" s="22"/>
      <c r="DX221" s="22"/>
      <c r="DY221" s="22"/>
      <c r="DZ221" s="22"/>
      <c r="EA221" s="22"/>
      <c r="EB221" s="22"/>
      <c r="EC221" s="22"/>
      <c r="ED221" s="22"/>
      <c r="EE221" s="22"/>
      <c r="EF221" s="22"/>
      <c r="EG221" s="22"/>
      <c r="EH221" s="22"/>
      <c r="EI221" s="22"/>
      <c r="EJ221" s="22"/>
      <c r="EK221" s="22"/>
      <c r="EL221" s="22"/>
      <c r="EM221" s="22"/>
      <c r="EN221" s="22"/>
      <c r="EO221" s="22"/>
      <c r="EP221" s="22"/>
      <c r="EQ221" s="22"/>
      <c r="ER221" s="22"/>
      <c r="ES221" s="23"/>
      <c r="ET221" s="22">
        <f>技能加成!$D$202*5%</f>
        <v>0.25</v>
      </c>
      <c r="EU221" s="22"/>
      <c r="EV221" s="22"/>
      <c r="EW221" s="22"/>
      <c r="EX221" s="22"/>
      <c r="EY221" s="18"/>
      <c r="EZ221" s="18"/>
      <c r="FA221" s="22"/>
      <c r="FB221" s="22"/>
      <c r="FC221" s="22"/>
      <c r="FD221" s="22"/>
      <c r="FE221" s="22"/>
      <c r="FF221" s="22"/>
      <c r="FG221" s="22"/>
      <c r="FH221" s="22"/>
      <c r="FI221" s="22"/>
      <c r="FJ221" s="22"/>
      <c r="FK221" s="22"/>
      <c r="FL221" s="22"/>
      <c r="FM221" s="22"/>
      <c r="FN221" s="22"/>
      <c r="FO221" s="22"/>
      <c r="FP221" s="22"/>
      <c r="FQ221" s="22"/>
      <c r="FR221" s="22"/>
      <c r="FS221" s="22"/>
      <c r="FT221" s="22"/>
      <c r="FU221" s="22"/>
      <c r="FV221" s="22"/>
      <c r="FW221" s="22"/>
      <c r="FX221" s="22"/>
      <c r="FY221" s="23"/>
      <c r="FZ221" s="22"/>
      <c r="GA221" s="22"/>
      <c r="GB221" s="22"/>
      <c r="GC221" s="22"/>
      <c r="GD221" s="22"/>
      <c r="GE221" s="22"/>
      <c r="GF221" s="22">
        <f>技能加成!$D$12*4%</f>
        <v>0.2</v>
      </c>
      <c r="GG221" s="22"/>
      <c r="GH221" s="22"/>
      <c r="GI221" s="22"/>
      <c r="GJ221" s="22"/>
      <c r="GK221" s="22"/>
      <c r="GL221" s="22"/>
      <c r="GM221" s="22"/>
      <c r="GN221" s="22"/>
      <c r="GO221" s="22"/>
      <c r="GP221" s="22"/>
      <c r="GQ221" s="22"/>
      <c r="GR221" s="22"/>
      <c r="GS221" s="22"/>
      <c r="GT221" s="22"/>
      <c r="GU221" s="22"/>
      <c r="GV221" s="22"/>
      <c r="GW221" s="22"/>
      <c r="GX221" s="22"/>
      <c r="GY221" s="22"/>
      <c r="HL221" s="4">
        <v>15</v>
      </c>
      <c r="JK221" s="1">
        <v>1</v>
      </c>
      <c r="JP221" s="1">
        <v>266</v>
      </c>
      <c r="JQ221" s="23"/>
    </row>
    <row r="222" spans="1:277">
      <c r="A222" s="18" t="str">
        <f t="shared" si="22"/>
        <v>战巡舰</v>
      </c>
      <c r="B222" s="20" t="s">
        <v>319</v>
      </c>
      <c r="C222" s="20">
        <v>8</v>
      </c>
      <c r="D222" s="20">
        <f t="shared" si="23"/>
        <v>8</v>
      </c>
      <c r="E222" s="20">
        <v>4</v>
      </c>
      <c r="F222" s="20">
        <v>0.42</v>
      </c>
      <c r="G222" s="20">
        <v>185</v>
      </c>
      <c r="H222" s="20">
        <v>2.7</v>
      </c>
      <c r="I222" s="20">
        <v>1</v>
      </c>
      <c r="J222" s="20">
        <v>7</v>
      </c>
      <c r="K222" s="20">
        <v>3</v>
      </c>
      <c r="L222" s="20">
        <v>5</v>
      </c>
      <c r="M222" s="20">
        <v>3</v>
      </c>
      <c r="N222" s="20">
        <v>3</v>
      </c>
      <c r="O222" s="20">
        <v>6616</v>
      </c>
      <c r="P222" s="20">
        <v>1209</v>
      </c>
      <c r="Q222" s="20">
        <v>1</v>
      </c>
      <c r="R222" s="20">
        <v>0.8</v>
      </c>
      <c r="S222" s="20">
        <v>0.6</v>
      </c>
      <c r="T222" s="20">
        <v>0.45</v>
      </c>
      <c r="U222" s="20">
        <v>7530000</v>
      </c>
      <c r="V222" s="20">
        <v>9746</v>
      </c>
      <c r="W222" s="20">
        <v>0.5</v>
      </c>
      <c r="X222" s="20">
        <v>0.65</v>
      </c>
      <c r="Y222" s="20">
        <v>0.75</v>
      </c>
      <c r="Z222" s="20">
        <v>0.8</v>
      </c>
      <c r="AA222" s="20">
        <v>7962</v>
      </c>
      <c r="AB222" s="20">
        <v>0.6667</v>
      </c>
      <c r="AC222" s="20">
        <v>0.6667</v>
      </c>
      <c r="AD222" s="20">
        <v>0.6667</v>
      </c>
      <c r="AE222" s="20">
        <v>0.6667</v>
      </c>
      <c r="AF222" s="20">
        <v>4727</v>
      </c>
      <c r="AG222" s="20">
        <v>546000</v>
      </c>
      <c r="AH222" s="20">
        <v>8e-7</v>
      </c>
      <c r="AI222" s="20">
        <v>19.4</v>
      </c>
      <c r="AJ222" s="20">
        <v>59340</v>
      </c>
      <c r="AK222" s="20">
        <v>226</v>
      </c>
      <c r="AL222" s="20">
        <v>6</v>
      </c>
      <c r="AM222" s="20">
        <v>222.7</v>
      </c>
      <c r="AN222" s="20">
        <v>4</v>
      </c>
      <c r="AO222" s="20">
        <v>250</v>
      </c>
      <c r="AP222" s="18">
        <v>15500</v>
      </c>
      <c r="AQ222" s="18">
        <v>750</v>
      </c>
      <c r="AR222" s="18">
        <v>0</v>
      </c>
      <c r="AS222" s="20"/>
      <c r="AT222" s="22"/>
      <c r="AU222" s="22"/>
      <c r="AV222" s="22"/>
      <c r="AW222" s="22"/>
      <c r="AX222" s="22"/>
      <c r="AY222" s="22"/>
      <c r="AZ222" s="22"/>
      <c r="BA222" s="22"/>
      <c r="BB222" s="22"/>
      <c r="BC222" s="22"/>
      <c r="BD222" s="22"/>
      <c r="BE222" s="22"/>
      <c r="BF222" s="22"/>
      <c r="BG222" s="22"/>
      <c r="BH222" s="22"/>
      <c r="BI222" s="22"/>
      <c r="BJ222" s="22"/>
      <c r="BK222" s="22"/>
      <c r="BL222" s="22"/>
      <c r="BM222" s="22"/>
      <c r="BN222" s="22"/>
      <c r="BO222" s="22"/>
      <c r="BP222" s="22"/>
      <c r="BQ222" s="22"/>
      <c r="BR222" s="22"/>
      <c r="BS222" s="22"/>
      <c r="BT222" s="22"/>
      <c r="BU222" s="22"/>
      <c r="BV222" s="22"/>
      <c r="BW222" s="22"/>
      <c r="BX222" s="22"/>
      <c r="BY222" s="22"/>
      <c r="BZ222" s="22"/>
      <c r="CA222" s="22">
        <f>技能加成!$D$130*6%</f>
        <v>0.3</v>
      </c>
      <c r="CB222" s="22"/>
      <c r="CC222" s="22"/>
      <c r="CD222" s="22"/>
      <c r="CE222" s="22"/>
      <c r="CF222" s="22"/>
      <c r="CG222" s="22"/>
      <c r="CH222" s="22"/>
      <c r="CI222" s="22"/>
      <c r="CJ222" s="22"/>
      <c r="CK222" s="22"/>
      <c r="CL222" s="22"/>
      <c r="CM222" s="22"/>
      <c r="CN222" s="22"/>
      <c r="CO222" s="22"/>
      <c r="CP222" s="22"/>
      <c r="CQ222" s="22"/>
      <c r="CR222" s="22"/>
      <c r="CS222" s="22"/>
      <c r="CT222" s="22"/>
      <c r="CU222" s="22"/>
      <c r="CV222" s="22"/>
      <c r="CW222" s="22"/>
      <c r="CX222" s="22"/>
      <c r="CY222" s="22"/>
      <c r="CZ222" s="22"/>
      <c r="DA222" s="22"/>
      <c r="DB222" s="22"/>
      <c r="DC222" s="22"/>
      <c r="DD222" s="22"/>
      <c r="DE222" s="22"/>
      <c r="DF222" s="22"/>
      <c r="DG222" s="22"/>
      <c r="DH222" s="22"/>
      <c r="DI222" s="22"/>
      <c r="DJ222" s="22"/>
      <c r="DK222" s="22"/>
      <c r="DL222" s="22"/>
      <c r="DM222" s="22"/>
      <c r="DN222" s="22"/>
      <c r="DO222" s="22"/>
      <c r="DP222" s="22"/>
      <c r="DQ222" s="22"/>
      <c r="DR222" s="22"/>
      <c r="DS222" s="22"/>
      <c r="DT222" s="22"/>
      <c r="DU222" s="22"/>
      <c r="DV222" s="22"/>
      <c r="DW222" s="22"/>
      <c r="DX222" s="22"/>
      <c r="DY222" s="22"/>
      <c r="DZ222" s="22"/>
      <c r="EA222" s="22"/>
      <c r="EB222" s="22"/>
      <c r="EC222" s="22"/>
      <c r="ED222" s="22"/>
      <c r="EE222" s="22"/>
      <c r="EF222" s="22"/>
      <c r="EG222" s="22"/>
      <c r="EH222" s="22"/>
      <c r="EI222" s="22"/>
      <c r="EJ222" s="22"/>
      <c r="EK222" s="22"/>
      <c r="EL222" s="22"/>
      <c r="EM222" s="22"/>
      <c r="EN222" s="22"/>
      <c r="EO222" s="22"/>
      <c r="EP222" s="22">
        <f>-技能加成!$D$130*10%</f>
        <v>-0.5</v>
      </c>
      <c r="EQ222" s="22"/>
      <c r="ER222" s="22"/>
      <c r="ES222" s="23"/>
      <c r="ET222" s="22"/>
      <c r="EU222" s="22"/>
      <c r="EV222" s="22"/>
      <c r="EW222" s="22"/>
      <c r="EX222" s="22"/>
      <c r="EY222" s="18"/>
      <c r="EZ222" s="18"/>
      <c r="FA222" s="22"/>
      <c r="FB222" s="22"/>
      <c r="FC222" s="22"/>
      <c r="FD222" s="22"/>
      <c r="FE222" s="22"/>
      <c r="FF222" s="22"/>
      <c r="FG222" s="22"/>
      <c r="FH222" s="22"/>
      <c r="FI222" s="22"/>
      <c r="FJ222" s="22"/>
      <c r="FK222" s="22"/>
      <c r="FL222" s="22"/>
      <c r="FM222" s="22"/>
      <c r="FN222" s="22"/>
      <c r="FO222" s="22"/>
      <c r="FP222" s="22"/>
      <c r="FQ222" s="22">
        <f>-技能加成!$D$12*5%</f>
        <v>-0.25</v>
      </c>
      <c r="FR222" s="22"/>
      <c r="FS222" s="22"/>
      <c r="FT222" s="22"/>
      <c r="FU222" s="22"/>
      <c r="FV222" s="22"/>
      <c r="FW222" s="22"/>
      <c r="FX222" s="22"/>
      <c r="FY222" s="23"/>
      <c r="FZ222" s="22"/>
      <c r="GA222" s="22"/>
      <c r="GB222" s="22"/>
      <c r="GC222" s="22"/>
      <c r="GD222" s="22"/>
      <c r="GE222" s="22"/>
      <c r="GF222" s="22"/>
      <c r="GG222" s="22"/>
      <c r="GH222" s="22"/>
      <c r="GI222" s="22"/>
      <c r="GJ222" s="22"/>
      <c r="GK222" s="22"/>
      <c r="GL222" s="22"/>
      <c r="GM222" s="22"/>
      <c r="GN222" s="22"/>
      <c r="GO222" s="22"/>
      <c r="GP222" s="22"/>
      <c r="GQ222" s="22"/>
      <c r="GR222" s="22"/>
      <c r="GS222" s="22"/>
      <c r="GT222" s="22"/>
      <c r="GU222" s="22"/>
      <c r="GV222" s="22"/>
      <c r="GW222" s="22"/>
      <c r="GX222" s="22"/>
      <c r="GY222" s="22"/>
      <c r="IQ222" s="3">
        <v>0.25</v>
      </c>
      <c r="IR222" s="3">
        <v>0.25</v>
      </c>
      <c r="JK222" s="1">
        <v>1</v>
      </c>
      <c r="JP222" s="1">
        <v>338</v>
      </c>
      <c r="JQ222" s="23"/>
    </row>
    <row r="223" spans="1:277">
      <c r="A223" s="18" t="str">
        <f t="shared" si="22"/>
        <v>战巡舰</v>
      </c>
      <c r="B223" s="17" t="s">
        <v>369</v>
      </c>
      <c r="C223" s="17">
        <v>7</v>
      </c>
      <c r="D223" s="17">
        <f t="shared" si="23"/>
        <v>7</v>
      </c>
      <c r="E223" s="17">
        <v>4</v>
      </c>
      <c r="F223" s="17">
        <v>0.42</v>
      </c>
      <c r="G223" s="17">
        <v>181</v>
      </c>
      <c r="H223" s="17">
        <v>2.7</v>
      </c>
      <c r="I223" s="17">
        <v>1</v>
      </c>
      <c r="J223" s="17">
        <v>6</v>
      </c>
      <c r="K223" s="17">
        <v>3</v>
      </c>
      <c r="L223" s="17">
        <v>5</v>
      </c>
      <c r="M223" s="17">
        <v>3</v>
      </c>
      <c r="N223" s="17">
        <v>3</v>
      </c>
      <c r="O223" s="17">
        <v>6022</v>
      </c>
      <c r="P223" s="17">
        <v>1044</v>
      </c>
      <c r="Q223" s="17">
        <v>1</v>
      </c>
      <c r="R223" s="17">
        <v>0.8</v>
      </c>
      <c r="S223" s="17">
        <v>0.6</v>
      </c>
      <c r="T223" s="17">
        <v>0.45</v>
      </c>
      <c r="U223" s="17">
        <v>6720000</v>
      </c>
      <c r="V223" s="17">
        <v>8871</v>
      </c>
      <c r="W223" s="17">
        <v>0.5</v>
      </c>
      <c r="X223" s="17">
        <v>0.65</v>
      </c>
      <c r="Y223" s="17">
        <v>0.75</v>
      </c>
      <c r="Z223" s="17">
        <v>0.8</v>
      </c>
      <c r="AA223" s="17">
        <v>7248</v>
      </c>
      <c r="AB223" s="17">
        <v>0.6667</v>
      </c>
      <c r="AC223" s="17">
        <v>0.6667</v>
      </c>
      <c r="AD223" s="17">
        <v>0.6667</v>
      </c>
      <c r="AE223" s="17">
        <v>0.6667</v>
      </c>
      <c r="AF223" s="17">
        <v>4196</v>
      </c>
      <c r="AG223" s="17">
        <v>528000</v>
      </c>
      <c r="AH223" s="17">
        <v>8e-7</v>
      </c>
      <c r="AI223" s="17">
        <v>19.4</v>
      </c>
      <c r="AJ223" s="17">
        <v>59340</v>
      </c>
      <c r="AK223" s="17">
        <v>226</v>
      </c>
      <c r="AL223" s="17">
        <v>6</v>
      </c>
      <c r="AM223" s="17">
        <v>233.6</v>
      </c>
      <c r="AN223" s="17">
        <v>4</v>
      </c>
      <c r="AO223" s="17">
        <v>250</v>
      </c>
      <c r="AP223" s="18">
        <v>15500</v>
      </c>
      <c r="AQ223" s="18">
        <v>750</v>
      </c>
      <c r="AR223" s="18">
        <v>0</v>
      </c>
      <c r="AS223" s="17"/>
      <c r="AT223" s="22"/>
      <c r="AU223" s="22"/>
      <c r="AV223" s="22"/>
      <c r="AW223" s="22"/>
      <c r="AX223" s="22"/>
      <c r="AY223" s="22"/>
      <c r="AZ223" s="22"/>
      <c r="BA223" s="22"/>
      <c r="BB223" s="22"/>
      <c r="BC223" s="22"/>
      <c r="BD223" s="22"/>
      <c r="BE223" s="22"/>
      <c r="BF223" s="22"/>
      <c r="BG223" s="22"/>
      <c r="BH223" s="22"/>
      <c r="BI223" s="22"/>
      <c r="BJ223" s="22"/>
      <c r="BK223" s="22"/>
      <c r="BL223" s="22"/>
      <c r="BM223" s="22"/>
      <c r="BN223" s="22"/>
      <c r="BO223" s="22"/>
      <c r="BP223" s="22"/>
      <c r="BQ223" s="22"/>
      <c r="BR223" s="22"/>
      <c r="BS223" s="22"/>
      <c r="BT223" s="22"/>
      <c r="BU223" s="22"/>
      <c r="BV223" s="22"/>
      <c r="BW223" s="22"/>
      <c r="BX223" s="22"/>
      <c r="BY223" s="22"/>
      <c r="BZ223" s="22"/>
      <c r="CA223" s="22">
        <f>技能加成!$D$130*9%</f>
        <v>0.45</v>
      </c>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2"/>
      <c r="DC223" s="22"/>
      <c r="DD223" s="22"/>
      <c r="DE223" s="22"/>
      <c r="DF223" s="22"/>
      <c r="DG223" s="22"/>
      <c r="DH223" s="22"/>
      <c r="DI223" s="22"/>
      <c r="DJ223" s="22"/>
      <c r="DK223" s="22"/>
      <c r="DL223" s="22"/>
      <c r="DM223" s="22"/>
      <c r="DN223" s="22"/>
      <c r="DO223" s="22"/>
      <c r="DP223" s="22"/>
      <c r="DQ223" s="22"/>
      <c r="DR223" s="22"/>
      <c r="DS223" s="22"/>
      <c r="DT223" s="22"/>
      <c r="DU223" s="22"/>
      <c r="DV223" s="22"/>
      <c r="DW223" s="22"/>
      <c r="DX223" s="22"/>
      <c r="DY223" s="22"/>
      <c r="DZ223" s="22"/>
      <c r="EA223" s="22"/>
      <c r="EB223" s="22"/>
      <c r="EC223" s="22"/>
      <c r="ED223" s="22"/>
      <c r="EE223" s="22"/>
      <c r="EF223" s="22"/>
      <c r="EG223" s="22"/>
      <c r="EH223" s="22"/>
      <c r="EI223" s="22"/>
      <c r="EJ223" s="22"/>
      <c r="EK223" s="22"/>
      <c r="EL223" s="22"/>
      <c r="EM223" s="22"/>
      <c r="EN223" s="22"/>
      <c r="EO223" s="22"/>
      <c r="EP223" s="22">
        <f>-技能加成!$D$130*10%</f>
        <v>-0.5</v>
      </c>
      <c r="EQ223" s="22"/>
      <c r="ER223" s="22"/>
      <c r="ES223" s="23"/>
      <c r="ET223" s="22"/>
      <c r="EU223" s="22"/>
      <c r="EV223" s="22"/>
      <c r="EW223" s="22"/>
      <c r="EX223" s="22"/>
      <c r="EY223" s="18"/>
      <c r="EZ223" s="18"/>
      <c r="FA223" s="22"/>
      <c r="FB223" s="22"/>
      <c r="FC223" s="22"/>
      <c r="FD223" s="22"/>
      <c r="FE223" s="22"/>
      <c r="FF223" s="22"/>
      <c r="FG223" s="22"/>
      <c r="FH223" s="22"/>
      <c r="FI223" s="22"/>
      <c r="FJ223" s="22"/>
      <c r="FK223" s="22"/>
      <c r="FL223" s="22"/>
      <c r="FM223" s="22"/>
      <c r="FN223" s="22"/>
      <c r="FO223" s="22"/>
      <c r="FP223" s="22"/>
      <c r="FQ223" s="22">
        <f>-技能加成!$D$12*5%</f>
        <v>-0.25</v>
      </c>
      <c r="FR223" s="22"/>
      <c r="FS223" s="22"/>
      <c r="FT223" s="22"/>
      <c r="FU223" s="22"/>
      <c r="FV223" s="22"/>
      <c r="FW223" s="22"/>
      <c r="FX223" s="22"/>
      <c r="FY223" s="23"/>
      <c r="FZ223" s="22"/>
      <c r="GA223" s="22"/>
      <c r="GB223" s="22"/>
      <c r="GC223" s="22"/>
      <c r="GD223" s="22"/>
      <c r="GE223" s="22"/>
      <c r="GF223" s="22"/>
      <c r="GG223" s="22"/>
      <c r="GH223" s="22"/>
      <c r="GI223" s="22"/>
      <c r="GJ223" s="22"/>
      <c r="GK223" s="22"/>
      <c r="GL223" s="22"/>
      <c r="GM223" s="22"/>
      <c r="GN223" s="22"/>
      <c r="GO223" s="22"/>
      <c r="GP223" s="22"/>
      <c r="GQ223" s="22"/>
      <c r="GR223" s="22"/>
      <c r="GS223" s="22"/>
      <c r="GT223" s="22"/>
      <c r="GU223" s="22"/>
      <c r="GV223" s="22"/>
      <c r="GW223" s="22"/>
      <c r="GX223" s="22"/>
      <c r="GY223" s="22"/>
      <c r="IQ223" s="3">
        <v>0.25</v>
      </c>
      <c r="IR223" s="3">
        <v>0.25</v>
      </c>
      <c r="JK223" s="1">
        <v>1</v>
      </c>
      <c r="JP223" s="1">
        <v>330</v>
      </c>
      <c r="JQ223" s="23"/>
    </row>
    <row r="224" spans="1:277">
      <c r="A224" s="18" t="str">
        <f t="shared" si="22"/>
        <v>战巡舰</v>
      </c>
      <c r="B224" s="21" t="s">
        <v>412</v>
      </c>
      <c r="C224" s="21">
        <v>7</v>
      </c>
      <c r="D224" s="21">
        <f t="shared" si="23"/>
        <v>7</v>
      </c>
      <c r="E224" s="21">
        <v>4</v>
      </c>
      <c r="F224" s="21">
        <v>0.49</v>
      </c>
      <c r="G224" s="21">
        <v>178</v>
      </c>
      <c r="H224" s="21">
        <v>2.7</v>
      </c>
      <c r="I224" s="21">
        <v>5</v>
      </c>
      <c r="J224" s="21">
        <v>3</v>
      </c>
      <c r="K224" s="21">
        <v>3</v>
      </c>
      <c r="L224" s="21">
        <v>5</v>
      </c>
      <c r="M224" s="21">
        <v>3</v>
      </c>
      <c r="N224" s="21">
        <v>3</v>
      </c>
      <c r="O224" s="21">
        <v>6121</v>
      </c>
      <c r="P224" s="21">
        <v>651</v>
      </c>
      <c r="Q224" s="21">
        <v>1</v>
      </c>
      <c r="R224" s="21">
        <v>0.8</v>
      </c>
      <c r="S224" s="21">
        <v>0.54</v>
      </c>
      <c r="T224" s="21">
        <v>0.5</v>
      </c>
      <c r="U224" s="21">
        <v>6790000</v>
      </c>
      <c r="V224" s="21">
        <v>7383</v>
      </c>
      <c r="W224" s="21">
        <v>0.5</v>
      </c>
      <c r="X224" s="21">
        <v>0.65</v>
      </c>
      <c r="Y224" s="21">
        <v>0.6375</v>
      </c>
      <c r="Z224" s="21">
        <v>0.9</v>
      </c>
      <c r="AA224" s="21">
        <v>7530</v>
      </c>
      <c r="AB224" s="21">
        <v>0.6667</v>
      </c>
      <c r="AC224" s="21">
        <v>0.6667</v>
      </c>
      <c r="AD224" s="21">
        <v>0.6667</v>
      </c>
      <c r="AE224" s="21">
        <v>0.6667</v>
      </c>
      <c r="AF224" s="21">
        <v>2689</v>
      </c>
      <c r="AG224" s="21">
        <v>510000</v>
      </c>
      <c r="AH224" s="21">
        <v>8e-7</v>
      </c>
      <c r="AI224" s="21">
        <v>17.1</v>
      </c>
      <c r="AJ224" s="21">
        <v>60000</v>
      </c>
      <c r="AK224" s="21">
        <v>183</v>
      </c>
      <c r="AL224" s="21">
        <v>6</v>
      </c>
      <c r="AM224" s="21">
        <v>260.4</v>
      </c>
      <c r="AN224" s="21">
        <v>4</v>
      </c>
      <c r="AO224" s="21">
        <v>2000</v>
      </c>
      <c r="AP224" s="18">
        <v>12700</v>
      </c>
      <c r="AQ224" s="18">
        <v>800</v>
      </c>
      <c r="AR224" s="18">
        <v>0</v>
      </c>
      <c r="AS224" s="21"/>
      <c r="AT224" s="22"/>
      <c r="AU224" s="22"/>
      <c r="AV224" s="22"/>
      <c r="AW224" s="22"/>
      <c r="AX224" s="22"/>
      <c r="AY224" s="22"/>
      <c r="AZ224" s="22"/>
      <c r="BA224" s="22"/>
      <c r="BB224" s="22"/>
      <c r="BC224" s="22"/>
      <c r="BD224" s="22"/>
      <c r="BE224" s="22"/>
      <c r="BF224" s="22"/>
      <c r="BG224" s="22"/>
      <c r="BH224" s="22"/>
      <c r="BI224" s="22"/>
      <c r="BJ224" s="22"/>
      <c r="BK224" s="22"/>
      <c r="BL224" s="22"/>
      <c r="BM224" s="22"/>
      <c r="BN224" s="22"/>
      <c r="BO224" s="22"/>
      <c r="BP224" s="22"/>
      <c r="BQ224" s="22"/>
      <c r="BR224" s="22"/>
      <c r="BS224" s="22"/>
      <c r="BT224" s="22"/>
      <c r="BU224" s="22"/>
      <c r="BV224" s="22"/>
      <c r="BW224" s="22"/>
      <c r="BX224" s="22"/>
      <c r="BY224" s="22"/>
      <c r="BZ224" s="22"/>
      <c r="CA224" s="22"/>
      <c r="CB224" s="22"/>
      <c r="CC224" s="22"/>
      <c r="CD224" s="22"/>
      <c r="CE224" s="22">
        <f>技能加成!$D$202*30%</f>
        <v>1.5</v>
      </c>
      <c r="CF224" s="22"/>
      <c r="CG224" s="22"/>
      <c r="CH224" s="22"/>
      <c r="CI224" s="22"/>
      <c r="CJ224" s="22"/>
      <c r="CK224" s="22"/>
      <c r="CL224" s="22"/>
      <c r="CM224" s="22"/>
      <c r="CN224" s="22"/>
      <c r="CO224" s="22"/>
      <c r="CP224" s="22"/>
      <c r="CQ224" s="22"/>
      <c r="CR224" s="22"/>
      <c r="CS224" s="22"/>
      <c r="CT224" s="22"/>
      <c r="CU224" s="22"/>
      <c r="CV224" s="22"/>
      <c r="CW224" s="22"/>
      <c r="CX224" s="22"/>
      <c r="CY224" s="22"/>
      <c r="CZ224" s="22"/>
      <c r="DA224" s="22"/>
      <c r="DB224" s="22"/>
      <c r="DC224" s="22"/>
      <c r="DD224" s="22"/>
      <c r="DE224" s="22"/>
      <c r="DF224" s="22"/>
      <c r="DG224" s="22"/>
      <c r="DH224" s="22"/>
      <c r="DI224" s="22"/>
      <c r="DJ224" s="22"/>
      <c r="DK224" s="22"/>
      <c r="DL224" s="22"/>
      <c r="DM224" s="22"/>
      <c r="DN224" s="22"/>
      <c r="DO224" s="22"/>
      <c r="DP224" s="22"/>
      <c r="DQ224" s="22"/>
      <c r="DR224" s="22"/>
      <c r="DS224" s="22"/>
      <c r="DT224" s="22"/>
      <c r="DU224" s="22"/>
      <c r="DV224" s="22"/>
      <c r="DW224" s="22"/>
      <c r="DX224" s="22"/>
      <c r="DY224" s="22"/>
      <c r="DZ224" s="22"/>
      <c r="EA224" s="22"/>
      <c r="EB224" s="22"/>
      <c r="EC224" s="22"/>
      <c r="ED224" s="22"/>
      <c r="EE224" s="22"/>
      <c r="EF224" s="22"/>
      <c r="EG224" s="22"/>
      <c r="EH224" s="22"/>
      <c r="EI224" s="22"/>
      <c r="EJ224" s="22"/>
      <c r="EK224" s="22"/>
      <c r="EL224" s="22"/>
      <c r="EM224" s="22"/>
      <c r="EN224" s="22"/>
      <c r="EO224" s="22"/>
      <c r="EP224" s="22"/>
      <c r="EQ224" s="22"/>
      <c r="ER224" s="22"/>
      <c r="ES224" s="23"/>
      <c r="ET224" s="22"/>
      <c r="EU224" s="22">
        <f>技能加成!$D$202*5%</f>
        <v>0.25</v>
      </c>
      <c r="EV224" s="22"/>
      <c r="EW224" s="22"/>
      <c r="EX224" s="22"/>
      <c r="EY224" s="18"/>
      <c r="EZ224" s="18"/>
      <c r="FA224" s="22"/>
      <c r="FB224" s="22"/>
      <c r="FC224" s="22"/>
      <c r="FD224" s="22"/>
      <c r="FE224" s="22"/>
      <c r="FF224" s="22"/>
      <c r="FG224" s="22"/>
      <c r="FH224" s="22"/>
      <c r="FI224" s="22"/>
      <c r="FJ224" s="22"/>
      <c r="FK224" s="22"/>
      <c r="FL224" s="22"/>
      <c r="FM224" s="22"/>
      <c r="FN224" s="22"/>
      <c r="FO224" s="22"/>
      <c r="FP224" s="22"/>
      <c r="FQ224" s="22"/>
      <c r="FR224" s="22"/>
      <c r="FS224" s="22"/>
      <c r="FT224" s="22"/>
      <c r="FU224" s="22"/>
      <c r="FV224" s="22"/>
      <c r="FW224" s="22"/>
      <c r="FX224" s="22"/>
      <c r="FY224" s="23"/>
      <c r="FZ224" s="22"/>
      <c r="GA224" s="22"/>
      <c r="GB224" s="22"/>
      <c r="GC224" s="22"/>
      <c r="GD224" s="22"/>
      <c r="GE224" s="22"/>
      <c r="GF224" s="22"/>
      <c r="GG224" s="22"/>
      <c r="GH224" s="22">
        <f>技能加成!$D$12*7.5%</f>
        <v>0.375</v>
      </c>
      <c r="GI224" s="22"/>
      <c r="GJ224" s="22"/>
      <c r="GK224" s="22"/>
      <c r="GL224" s="22"/>
      <c r="GM224" s="22"/>
      <c r="GN224" s="22"/>
      <c r="GO224" s="22"/>
      <c r="GP224" s="22"/>
      <c r="GQ224" s="22"/>
      <c r="GR224" s="22"/>
      <c r="GS224" s="22"/>
      <c r="GT224" s="22"/>
      <c r="GU224" s="22"/>
      <c r="GV224" s="22"/>
      <c r="GW224" s="22"/>
      <c r="GX224" s="22"/>
      <c r="GY224" s="22"/>
      <c r="HL224" s="4">
        <v>15</v>
      </c>
      <c r="JK224" s="1">
        <v>1</v>
      </c>
      <c r="JP224" s="1">
        <v>360</v>
      </c>
      <c r="JQ224" s="23"/>
    </row>
    <row r="225" spans="1:277">
      <c r="A225" s="18" t="str">
        <f t="shared" si="22"/>
        <v>战巡舰</v>
      </c>
      <c r="B225" s="20" t="s">
        <v>455</v>
      </c>
      <c r="C225" s="20">
        <v>8</v>
      </c>
      <c r="D225" s="20">
        <f t="shared" si="23"/>
        <v>8</v>
      </c>
      <c r="E225" s="20">
        <v>4</v>
      </c>
      <c r="F225" s="20">
        <v>0.5</v>
      </c>
      <c r="G225" s="20">
        <v>182</v>
      </c>
      <c r="H225" s="20">
        <v>2.7</v>
      </c>
      <c r="I225" s="20">
        <v>1</v>
      </c>
      <c r="J225" s="20">
        <v>7</v>
      </c>
      <c r="K225" s="20">
        <v>3</v>
      </c>
      <c r="L225" s="20">
        <v>5</v>
      </c>
      <c r="M225" s="20">
        <v>3</v>
      </c>
      <c r="N225" s="20">
        <v>3</v>
      </c>
      <c r="O225" s="20">
        <v>7078</v>
      </c>
      <c r="P225" s="20">
        <v>1067</v>
      </c>
      <c r="Q225" s="20">
        <v>1</v>
      </c>
      <c r="R225" s="20">
        <v>0.8</v>
      </c>
      <c r="S225" s="20">
        <v>0.54</v>
      </c>
      <c r="T225" s="20">
        <v>0.5</v>
      </c>
      <c r="U225" s="20">
        <v>7990000</v>
      </c>
      <c r="V225" s="20">
        <v>8538</v>
      </c>
      <c r="W225" s="20">
        <v>0.5</v>
      </c>
      <c r="X225" s="20">
        <v>0.65</v>
      </c>
      <c r="Y225" s="20">
        <v>0.6375</v>
      </c>
      <c r="Z225" s="20">
        <v>0.9</v>
      </c>
      <c r="AA225" s="20">
        <v>8708</v>
      </c>
      <c r="AB225" s="20">
        <v>0.6667</v>
      </c>
      <c r="AC225" s="20">
        <v>0.6667</v>
      </c>
      <c r="AD225" s="20">
        <v>0.6667</v>
      </c>
      <c r="AE225" s="20">
        <v>0.6667</v>
      </c>
      <c r="AF225" s="20">
        <v>3150</v>
      </c>
      <c r="AG225" s="20">
        <v>546000</v>
      </c>
      <c r="AH225" s="20">
        <v>8e-7</v>
      </c>
      <c r="AI225" s="20">
        <v>20.7</v>
      </c>
      <c r="AJ225" s="20">
        <v>60000</v>
      </c>
      <c r="AK225" s="20">
        <v>222</v>
      </c>
      <c r="AL225" s="20">
        <v>6</v>
      </c>
      <c r="AM225" s="20">
        <v>236.5</v>
      </c>
      <c r="AN225" s="20">
        <v>4</v>
      </c>
      <c r="AO225" s="20">
        <v>250</v>
      </c>
      <c r="AP225" s="18">
        <v>11800</v>
      </c>
      <c r="AQ225" s="18">
        <v>950</v>
      </c>
      <c r="AR225" s="18">
        <v>0</v>
      </c>
      <c r="AS225" s="20"/>
      <c r="AT225" s="22"/>
      <c r="AU225" s="22"/>
      <c r="AV225" s="22"/>
      <c r="AW225" s="22"/>
      <c r="AX225" s="22"/>
      <c r="AY225" s="22"/>
      <c r="AZ225" s="22"/>
      <c r="BA225" s="22"/>
      <c r="BB225" s="22"/>
      <c r="BC225" s="22"/>
      <c r="BD225" s="22"/>
      <c r="BE225" s="22"/>
      <c r="BF225" s="22"/>
      <c r="BG225" s="22"/>
      <c r="BH225" s="22"/>
      <c r="BI225" s="22"/>
      <c r="BJ225" s="22"/>
      <c r="BK225" s="22"/>
      <c r="BL225" s="22"/>
      <c r="BM225" s="22"/>
      <c r="BN225" s="22"/>
      <c r="BO225" s="22"/>
      <c r="BP225" s="22"/>
      <c r="BQ225" s="22"/>
      <c r="BR225" s="22"/>
      <c r="BS225" s="22"/>
      <c r="BT225" s="22"/>
      <c r="BU225" s="22"/>
      <c r="BV225" s="22"/>
      <c r="BW225" s="22"/>
      <c r="BX225" s="22"/>
      <c r="BY225" s="22"/>
      <c r="BZ225" s="22"/>
      <c r="CA225" s="22"/>
      <c r="CB225" s="22">
        <f>技能加成!$D$148*6%</f>
        <v>0.3</v>
      </c>
      <c r="CC225" s="22"/>
      <c r="CD225" s="22"/>
      <c r="CE225" s="22"/>
      <c r="CF225" s="22"/>
      <c r="CG225" s="22"/>
      <c r="CH225" s="22"/>
      <c r="CI225" s="22"/>
      <c r="CJ225" s="22"/>
      <c r="CK225" s="22"/>
      <c r="CL225" s="22">
        <f>技能加成!$D$148*5%</f>
        <v>0.25</v>
      </c>
      <c r="CM225" s="22"/>
      <c r="CN225" s="22"/>
      <c r="CO225" s="22"/>
      <c r="CP225" s="22"/>
      <c r="CQ225" s="22"/>
      <c r="CR225" s="22"/>
      <c r="CS225" s="22"/>
      <c r="CT225" s="22"/>
      <c r="CU225" s="22"/>
      <c r="CV225" s="22"/>
      <c r="CW225" s="22"/>
      <c r="CX225" s="22"/>
      <c r="CY225" s="22"/>
      <c r="CZ225" s="22"/>
      <c r="DA225" s="22"/>
      <c r="DB225" s="22"/>
      <c r="DC225" s="22"/>
      <c r="DD225" s="22"/>
      <c r="DE225" s="22"/>
      <c r="DF225" s="22"/>
      <c r="DG225" s="22"/>
      <c r="DH225" s="22"/>
      <c r="DI225" s="22"/>
      <c r="DJ225" s="22"/>
      <c r="DK225" s="22"/>
      <c r="DL225" s="22"/>
      <c r="DM225" s="22"/>
      <c r="DN225" s="22"/>
      <c r="DO225" s="22"/>
      <c r="DP225" s="22"/>
      <c r="DQ225" s="22"/>
      <c r="DR225" s="22"/>
      <c r="DS225" s="22"/>
      <c r="DT225" s="22"/>
      <c r="DU225" s="22"/>
      <c r="DV225" s="22"/>
      <c r="DW225" s="22"/>
      <c r="DX225" s="22"/>
      <c r="DY225" s="22"/>
      <c r="DZ225" s="22"/>
      <c r="EA225" s="22"/>
      <c r="EB225" s="22"/>
      <c r="EC225" s="22"/>
      <c r="ED225" s="22"/>
      <c r="EE225" s="22"/>
      <c r="EF225" s="22"/>
      <c r="EG225" s="22"/>
      <c r="EH225" s="22"/>
      <c r="EI225" s="22"/>
      <c r="EJ225" s="22"/>
      <c r="EK225" s="22"/>
      <c r="EL225" s="22"/>
      <c r="EM225" s="22"/>
      <c r="EN225" s="22"/>
      <c r="EO225" s="22"/>
      <c r="EP225" s="22"/>
      <c r="EQ225" s="22"/>
      <c r="ER225" s="22"/>
      <c r="ES225" s="23"/>
      <c r="ET225" s="22"/>
      <c r="EU225" s="22"/>
      <c r="EV225" s="22"/>
      <c r="EW225" s="22"/>
      <c r="EX225" s="22"/>
      <c r="EY225" s="18"/>
      <c r="EZ225" s="18"/>
      <c r="FA225" s="22"/>
      <c r="FB225" s="22"/>
      <c r="FC225" s="22"/>
      <c r="FD225" s="22"/>
      <c r="FE225" s="22"/>
      <c r="FF225" s="22"/>
      <c r="FG225" s="22"/>
      <c r="FH225" s="22"/>
      <c r="FI225" s="22"/>
      <c r="FJ225" s="22"/>
      <c r="FK225" s="22"/>
      <c r="FL225" s="22"/>
      <c r="FM225" s="22"/>
      <c r="FN225" s="22"/>
      <c r="FO225" s="22"/>
      <c r="FP225" s="22"/>
      <c r="FQ225" s="22"/>
      <c r="FR225" s="22"/>
      <c r="FS225" s="22"/>
      <c r="FT225" s="22"/>
      <c r="FU225" s="22"/>
      <c r="FV225" s="22"/>
      <c r="FW225" s="22"/>
      <c r="FX225" s="22"/>
      <c r="FY225" s="23"/>
      <c r="FZ225" s="22"/>
      <c r="GA225" s="22"/>
      <c r="GB225" s="22"/>
      <c r="GC225" s="22"/>
      <c r="GD225" s="22"/>
      <c r="GE225" s="22"/>
      <c r="GF225" s="22"/>
      <c r="GG225" s="22"/>
      <c r="GH225" s="22">
        <f>技能加成!$D$12*7.5%</f>
        <v>0.375</v>
      </c>
      <c r="GI225" s="22"/>
      <c r="GJ225" s="22"/>
      <c r="GK225" s="22"/>
      <c r="GL225" s="22"/>
      <c r="GM225" s="22"/>
      <c r="GN225" s="22"/>
      <c r="GO225" s="22"/>
      <c r="GP225" s="22"/>
      <c r="GQ225" s="22"/>
      <c r="GR225" s="22"/>
      <c r="GS225" s="22"/>
      <c r="GT225" s="22"/>
      <c r="GU225" s="22"/>
      <c r="GV225" s="22"/>
      <c r="GW225" s="22"/>
      <c r="GX225" s="22"/>
      <c r="GY225" s="22"/>
      <c r="IS225" s="3">
        <v>0.25</v>
      </c>
      <c r="IT225" s="3">
        <v>0.25</v>
      </c>
      <c r="JK225" s="1">
        <v>1</v>
      </c>
      <c r="JP225" s="1">
        <v>356</v>
      </c>
      <c r="JQ225" s="23"/>
    </row>
    <row r="226" spans="1:277">
      <c r="A226" s="18" t="str">
        <f t="shared" si="22"/>
        <v>战巡舰</v>
      </c>
      <c r="B226" s="19" t="s">
        <v>497</v>
      </c>
      <c r="C226" s="19">
        <v>8</v>
      </c>
      <c r="D226" s="19">
        <f t="shared" si="23"/>
        <v>8</v>
      </c>
      <c r="E226" s="19">
        <v>4</v>
      </c>
      <c r="F226" s="19">
        <v>0.39</v>
      </c>
      <c r="G226" s="19">
        <v>168</v>
      </c>
      <c r="H226" s="19">
        <v>2.7</v>
      </c>
      <c r="I226" s="19">
        <v>1</v>
      </c>
      <c r="J226" s="19">
        <v>6</v>
      </c>
      <c r="K226" s="19">
        <v>3</v>
      </c>
      <c r="L226" s="19">
        <v>5</v>
      </c>
      <c r="M226" s="19">
        <v>3</v>
      </c>
      <c r="N226" s="19">
        <v>3</v>
      </c>
      <c r="O226" s="19">
        <v>9790</v>
      </c>
      <c r="P226" s="19">
        <v>1024</v>
      </c>
      <c r="Q226" s="19">
        <v>1</v>
      </c>
      <c r="R226" s="19">
        <v>0.72</v>
      </c>
      <c r="S226" s="19">
        <v>0.6</v>
      </c>
      <c r="T226" s="19">
        <v>0.5</v>
      </c>
      <c r="U226" s="19">
        <v>10650000</v>
      </c>
      <c r="V226" s="19">
        <v>6609</v>
      </c>
      <c r="W226" s="19">
        <v>0.5</v>
      </c>
      <c r="X226" s="19">
        <v>0.5525</v>
      </c>
      <c r="Y226" s="19">
        <v>0.75</v>
      </c>
      <c r="Z226" s="19">
        <v>0.9</v>
      </c>
      <c r="AA226" s="19">
        <v>6709</v>
      </c>
      <c r="AB226" s="19">
        <v>0.6667</v>
      </c>
      <c r="AC226" s="19">
        <v>0.6667</v>
      </c>
      <c r="AD226" s="19">
        <v>0.6667</v>
      </c>
      <c r="AE226" s="19">
        <v>0.6667</v>
      </c>
      <c r="AF226" s="19">
        <v>3171</v>
      </c>
      <c r="AG226" s="19">
        <v>540000</v>
      </c>
      <c r="AH226" s="19">
        <v>8e-7</v>
      </c>
      <c r="AI226" s="19">
        <v>23.8</v>
      </c>
      <c r="AJ226" s="19">
        <v>66360</v>
      </c>
      <c r="AK226" s="19">
        <v>218</v>
      </c>
      <c r="AL226" s="19">
        <v>7</v>
      </c>
      <c r="AM226" s="19">
        <v>258</v>
      </c>
      <c r="AN226" s="19">
        <v>4</v>
      </c>
      <c r="AO226" s="19">
        <v>250</v>
      </c>
      <c r="AP226" s="18">
        <v>15000</v>
      </c>
      <c r="AQ226" s="18">
        <v>1150</v>
      </c>
      <c r="AR226" s="18">
        <v>0</v>
      </c>
      <c r="AS226" s="19"/>
      <c r="AT226" s="22"/>
      <c r="AU226" s="22"/>
      <c r="AV226" s="22"/>
      <c r="AW226" s="22"/>
      <c r="AX226" s="22"/>
      <c r="AY226" s="22"/>
      <c r="AZ226" s="22"/>
      <c r="BA226" s="22"/>
      <c r="BB226" s="22"/>
      <c r="BC226" s="22"/>
      <c r="BD226" s="22"/>
      <c r="BE226" s="22"/>
      <c r="BF226" s="22"/>
      <c r="BG226" s="22"/>
      <c r="BH226" s="22"/>
      <c r="BI226" s="22"/>
      <c r="BJ226" s="22"/>
      <c r="BK226" s="22"/>
      <c r="BL226" s="22"/>
      <c r="BM226" s="22"/>
      <c r="BN226" s="22"/>
      <c r="BO226" s="22"/>
      <c r="BP226" s="22"/>
      <c r="BQ226" s="22"/>
      <c r="BR226" s="22"/>
      <c r="BS226" s="22"/>
      <c r="BT226" s="22"/>
      <c r="BU226" s="22"/>
      <c r="BV226" s="22"/>
      <c r="BW226" s="22"/>
      <c r="BX226" s="22"/>
      <c r="BY226" s="22"/>
      <c r="BZ226" s="22"/>
      <c r="CA226" s="22"/>
      <c r="CB226" s="22"/>
      <c r="CC226" s="22"/>
      <c r="CD226" s="22"/>
      <c r="CE226" s="22"/>
      <c r="CF226" s="22"/>
      <c r="CG226" s="22"/>
      <c r="CH226" s="22"/>
      <c r="CI226" s="22"/>
      <c r="CJ226" s="22"/>
      <c r="CK226" s="22"/>
      <c r="CL226" s="22"/>
      <c r="CM226" s="22"/>
      <c r="CN226" s="22"/>
      <c r="CO226" s="22"/>
      <c r="CP226" s="22"/>
      <c r="CQ226" s="22"/>
      <c r="CR226" s="22"/>
      <c r="CS226" s="22"/>
      <c r="CT226" s="22"/>
      <c r="CU226" s="22"/>
      <c r="CV226" s="22"/>
      <c r="CW226" s="22"/>
      <c r="CX226" s="22"/>
      <c r="CY226" s="22"/>
      <c r="CZ226" s="22"/>
      <c r="DA226" s="22"/>
      <c r="DB226" s="22"/>
      <c r="DC226" s="22"/>
      <c r="DD226" s="22"/>
      <c r="DE226" s="22"/>
      <c r="DF226" s="22"/>
      <c r="DG226" s="22"/>
      <c r="DH226" s="22"/>
      <c r="DI226" s="22">
        <f>技能加成!$D$82*5%</f>
        <v>0.25</v>
      </c>
      <c r="DJ226" s="22"/>
      <c r="DK226" s="22"/>
      <c r="DL226" s="22"/>
      <c r="DM226" s="22"/>
      <c r="DN226" s="22"/>
      <c r="DO226" s="22"/>
      <c r="DP226" s="22"/>
      <c r="DQ226" s="22"/>
      <c r="DR226" s="22"/>
      <c r="DS226" s="22"/>
      <c r="DT226" s="22"/>
      <c r="DU226" s="22"/>
      <c r="DV226" s="22"/>
      <c r="DW226" s="22"/>
      <c r="DX226" s="22">
        <f>技能加成!$D$82*5%</f>
        <v>0.25</v>
      </c>
      <c r="DY226" s="22"/>
      <c r="DZ226" s="22"/>
      <c r="EA226" s="22"/>
      <c r="EB226" s="22"/>
      <c r="EC226" s="22"/>
      <c r="ED226" s="22"/>
      <c r="EE226" s="22"/>
      <c r="EF226" s="22"/>
      <c r="EG226" s="22"/>
      <c r="EH226" s="22"/>
      <c r="EI226" s="22"/>
      <c r="EJ226" s="22"/>
      <c r="EK226" s="22"/>
      <c r="EL226" s="22"/>
      <c r="EM226" s="22"/>
      <c r="EN226" s="22"/>
      <c r="EO226" s="22"/>
      <c r="EP226" s="22"/>
      <c r="EQ226" s="22"/>
      <c r="ER226" s="22"/>
      <c r="ES226" s="23"/>
      <c r="ET226" s="22"/>
      <c r="EU226" s="22"/>
      <c r="EV226" s="22"/>
      <c r="EW226" s="22"/>
      <c r="EX226" s="22"/>
      <c r="EY226" s="18"/>
      <c r="EZ226" s="18"/>
      <c r="FA226" s="22"/>
      <c r="FB226" s="22"/>
      <c r="FC226" s="22"/>
      <c r="FD226" s="22"/>
      <c r="FE226" s="22"/>
      <c r="FF226" s="22"/>
      <c r="FG226" s="22"/>
      <c r="FH226" s="22"/>
      <c r="FI226" s="22"/>
      <c r="FJ226" s="22"/>
      <c r="FK226" s="22"/>
      <c r="FL226" s="22"/>
      <c r="FM226" s="22"/>
      <c r="FN226" s="22"/>
      <c r="FO226" s="22"/>
      <c r="FP226" s="22">
        <f>技能加成!$D$13*5%</f>
        <v>0.25</v>
      </c>
      <c r="FQ226" s="22"/>
      <c r="FR226" s="22">
        <f>-技能加成!$D$13*4%</f>
        <v>-0.2</v>
      </c>
      <c r="FS226" s="22"/>
      <c r="FT226" s="22"/>
      <c r="FU226" s="22"/>
      <c r="FV226" s="22"/>
      <c r="FW226" s="22"/>
      <c r="FX226" s="22"/>
      <c r="FY226" s="23"/>
      <c r="FZ226" s="22"/>
      <c r="GA226" s="22"/>
      <c r="GB226" s="22"/>
      <c r="GC226" s="22"/>
      <c r="GD226" s="22"/>
      <c r="GE226" s="22"/>
      <c r="GF226" s="22"/>
      <c r="GG226" s="22"/>
      <c r="GH226" s="22"/>
      <c r="GI226" s="22"/>
      <c r="GJ226" s="22"/>
      <c r="GK226" s="22"/>
      <c r="GL226" s="22"/>
      <c r="GM226" s="22"/>
      <c r="GN226" s="22"/>
      <c r="GO226" s="22"/>
      <c r="GP226" s="22"/>
      <c r="GQ226" s="22"/>
      <c r="GR226" s="22"/>
      <c r="GS226" s="22"/>
      <c r="GT226" s="22"/>
      <c r="GU226" s="22"/>
      <c r="GV226" s="22"/>
      <c r="GW226" s="22"/>
      <c r="GX226" s="22"/>
      <c r="GY226" s="22"/>
      <c r="IX226" s="3">
        <v>-0.95</v>
      </c>
      <c r="JA226" s="3">
        <v>-0.5</v>
      </c>
      <c r="JP226" s="1">
        <v>381</v>
      </c>
      <c r="JQ226" s="23"/>
    </row>
    <row r="227" spans="1:277">
      <c r="A227" s="18" t="str">
        <f t="shared" si="22"/>
        <v>战巡舰</v>
      </c>
      <c r="B227" s="19" t="s">
        <v>537</v>
      </c>
      <c r="C227" s="19">
        <v>8</v>
      </c>
      <c r="D227" s="19">
        <f t="shared" si="23"/>
        <v>8</v>
      </c>
      <c r="E227" s="19">
        <v>4</v>
      </c>
      <c r="F227" s="19">
        <v>0.35</v>
      </c>
      <c r="G227" s="19">
        <v>203</v>
      </c>
      <c r="H227" s="19">
        <v>2.7</v>
      </c>
      <c r="I227" s="19">
        <v>1</v>
      </c>
      <c r="J227" s="19">
        <v>6</v>
      </c>
      <c r="K227" s="19">
        <v>3</v>
      </c>
      <c r="L227" s="19">
        <v>5</v>
      </c>
      <c r="M227" s="19">
        <v>3</v>
      </c>
      <c r="N227" s="19">
        <v>3</v>
      </c>
      <c r="O227" s="19">
        <v>8627</v>
      </c>
      <c r="P227" s="19">
        <v>1146</v>
      </c>
      <c r="Q227" s="19">
        <v>0.9</v>
      </c>
      <c r="R227" s="19">
        <v>0.8</v>
      </c>
      <c r="S227" s="19">
        <v>0.6</v>
      </c>
      <c r="T227" s="19">
        <v>0.5</v>
      </c>
      <c r="U227" s="19">
        <v>9510000</v>
      </c>
      <c r="V227" s="19">
        <v>7680</v>
      </c>
      <c r="W227" s="19">
        <v>0.4</v>
      </c>
      <c r="X227" s="19">
        <v>0.65</v>
      </c>
      <c r="Y227" s="19">
        <v>0.75</v>
      </c>
      <c r="Z227" s="19">
        <v>0.9</v>
      </c>
      <c r="AA227" s="19">
        <v>6801</v>
      </c>
      <c r="AB227" s="19">
        <v>0.6667</v>
      </c>
      <c r="AC227" s="19">
        <v>0.6667</v>
      </c>
      <c r="AD227" s="19">
        <v>0.6667</v>
      </c>
      <c r="AE227" s="19">
        <v>0.6667</v>
      </c>
      <c r="AF227" s="19">
        <v>2504</v>
      </c>
      <c r="AG227" s="19">
        <v>540000</v>
      </c>
      <c r="AH227" s="19">
        <v>8e-7</v>
      </c>
      <c r="AI227" s="19">
        <v>19.6</v>
      </c>
      <c r="AJ227" s="19">
        <v>54240</v>
      </c>
      <c r="AK227" s="19">
        <v>257</v>
      </c>
      <c r="AL227" s="19">
        <v>7</v>
      </c>
      <c r="AM227" s="19">
        <v>202.5</v>
      </c>
      <c r="AN227" s="19">
        <v>4</v>
      </c>
      <c r="AO227" s="19">
        <v>250</v>
      </c>
      <c r="AP227" s="18">
        <v>15228</v>
      </c>
      <c r="AQ227" s="18">
        <v>1070</v>
      </c>
      <c r="AR227" s="18">
        <v>0</v>
      </c>
      <c r="AS227" s="19"/>
      <c r="AT227" s="22"/>
      <c r="AU227" s="22"/>
      <c r="AV227" s="22"/>
      <c r="AW227" s="22"/>
      <c r="AX227" s="22"/>
      <c r="AY227" s="22"/>
      <c r="AZ227" s="22"/>
      <c r="BA227" s="22"/>
      <c r="BB227" s="22"/>
      <c r="BC227" s="22"/>
      <c r="BD227" s="22"/>
      <c r="BE227" s="22"/>
      <c r="BF227" s="22"/>
      <c r="BG227" s="22"/>
      <c r="BH227" s="22"/>
      <c r="BI227" s="22"/>
      <c r="BJ227" s="22"/>
      <c r="BK227" s="22"/>
      <c r="BL227" s="22"/>
      <c r="BM227" s="22"/>
      <c r="BN227" s="22"/>
      <c r="BO227" s="22"/>
      <c r="BP227" s="22"/>
      <c r="BQ227" s="22"/>
      <c r="BR227" s="22"/>
      <c r="BS227" s="22"/>
      <c r="BT227" s="22"/>
      <c r="BU227" s="22"/>
      <c r="BV227" s="22"/>
      <c r="BW227" s="22"/>
      <c r="BX227" s="22"/>
      <c r="BY227" s="22"/>
      <c r="BZ227" s="22"/>
      <c r="CA227" s="22"/>
      <c r="CB227" s="22"/>
      <c r="CC227" s="22"/>
      <c r="CD227" s="22"/>
      <c r="CE227" s="22"/>
      <c r="CF227" s="22"/>
      <c r="CG227" s="22"/>
      <c r="CH227" s="22"/>
      <c r="CI227" s="22"/>
      <c r="CJ227" s="22"/>
      <c r="CK227" s="22"/>
      <c r="CL227" s="22"/>
      <c r="CM227" s="22"/>
      <c r="CN227" s="22"/>
      <c r="CO227" s="22"/>
      <c r="CP227" s="22"/>
      <c r="CQ227" s="22"/>
      <c r="CR227" s="22"/>
      <c r="CS227" s="22"/>
      <c r="CT227" s="22"/>
      <c r="CU227" s="22"/>
      <c r="CV227" s="22"/>
      <c r="CW227" s="22"/>
      <c r="CX227" s="22"/>
      <c r="CY227" s="22"/>
      <c r="CZ227" s="22"/>
      <c r="DA227" s="22"/>
      <c r="DB227" s="22"/>
      <c r="DC227" s="22"/>
      <c r="DD227" s="22"/>
      <c r="DE227" s="22"/>
      <c r="DF227" s="22"/>
      <c r="DG227" s="22"/>
      <c r="DH227" s="22"/>
      <c r="DI227" s="22"/>
      <c r="DJ227" s="22"/>
      <c r="DK227" s="22"/>
      <c r="DL227" s="22"/>
      <c r="DM227" s="22"/>
      <c r="DN227" s="22"/>
      <c r="DO227" s="22">
        <f>-技能加成!$D$82*5%</f>
        <v>-0.25</v>
      </c>
      <c r="DP227" s="22"/>
      <c r="DQ227" s="22"/>
      <c r="DR227" s="22"/>
      <c r="DS227" s="22"/>
      <c r="DT227" s="22"/>
      <c r="DU227" s="22"/>
      <c r="DV227" s="22"/>
      <c r="DW227" s="22"/>
      <c r="DX227" s="22"/>
      <c r="DY227" s="22"/>
      <c r="DZ227" s="22"/>
      <c r="EA227" s="22"/>
      <c r="EB227" s="22"/>
      <c r="EC227" s="22"/>
      <c r="ED227" s="22">
        <f>技能加成!$D$82*5%</f>
        <v>0.25</v>
      </c>
      <c r="EE227" s="22"/>
      <c r="EF227" s="22"/>
      <c r="EG227" s="22"/>
      <c r="EH227" s="22"/>
      <c r="EI227" s="22"/>
      <c r="EJ227" s="22"/>
      <c r="EK227" s="22"/>
      <c r="EL227" s="22"/>
      <c r="EM227" s="22"/>
      <c r="EN227" s="22"/>
      <c r="EO227" s="22"/>
      <c r="EP227" s="22"/>
      <c r="EQ227" s="22"/>
      <c r="ER227" s="22"/>
      <c r="ES227" s="23"/>
      <c r="ET227" s="22"/>
      <c r="EU227" s="22"/>
      <c r="EV227" s="22"/>
      <c r="EW227" s="22"/>
      <c r="EX227" s="22"/>
      <c r="EY227" s="18"/>
      <c r="EZ227" s="18"/>
      <c r="FA227" s="22"/>
      <c r="FB227" s="22"/>
      <c r="FC227" s="22"/>
      <c r="FD227" s="22"/>
      <c r="FE227" s="22"/>
      <c r="FF227" s="22"/>
      <c r="FG227" s="22"/>
      <c r="FH227" s="22"/>
      <c r="FI227" s="22"/>
      <c r="FJ227" s="22"/>
      <c r="FK227" s="22"/>
      <c r="FL227" s="22"/>
      <c r="FM227" s="22"/>
      <c r="FN227" s="22"/>
      <c r="FO227" s="22"/>
      <c r="FP227" s="22">
        <f>技能加成!$D$13*5%</f>
        <v>0.25</v>
      </c>
      <c r="FQ227" s="22"/>
      <c r="FR227" s="22"/>
      <c r="FS227" s="22"/>
      <c r="FT227" s="22"/>
      <c r="FU227" s="22"/>
      <c r="FV227" s="22"/>
      <c r="FW227" s="22">
        <f>技能加成!$D$13*5%</f>
        <v>0.25</v>
      </c>
      <c r="FX227" s="22"/>
      <c r="FY227" s="23"/>
      <c r="FZ227" s="22"/>
      <c r="GA227" s="22"/>
      <c r="GB227" s="22"/>
      <c r="GC227" s="22"/>
      <c r="GD227" s="22"/>
      <c r="GE227" s="22"/>
      <c r="GF227" s="22"/>
      <c r="GG227" s="22"/>
      <c r="GH227" s="22"/>
      <c r="GI227" s="22"/>
      <c r="GJ227" s="22"/>
      <c r="GK227" s="22"/>
      <c r="GL227" s="22"/>
      <c r="GM227" s="22"/>
      <c r="GN227" s="22"/>
      <c r="GO227" s="22"/>
      <c r="GP227" s="22"/>
      <c r="GQ227" s="22"/>
      <c r="GR227" s="22"/>
      <c r="GS227" s="22"/>
      <c r="GT227" s="22"/>
      <c r="GU227" s="22"/>
      <c r="GV227" s="22"/>
      <c r="GW227" s="22"/>
      <c r="GX227" s="22"/>
      <c r="GY227" s="22"/>
      <c r="IY227" s="3">
        <v>-0.95</v>
      </c>
      <c r="JP227" s="1">
        <v>323</v>
      </c>
      <c r="JQ227" s="23"/>
    </row>
    <row r="228" spans="1:277">
      <c r="A228" s="18" t="str">
        <f t="shared" si="22"/>
        <v>战巡舰</v>
      </c>
      <c r="B228" s="19" t="s">
        <v>573</v>
      </c>
      <c r="C228" s="19">
        <v>8</v>
      </c>
      <c r="D228" s="19">
        <f t="shared" si="23"/>
        <v>8</v>
      </c>
      <c r="E228" s="19">
        <v>4</v>
      </c>
      <c r="F228" s="19">
        <v>0.37</v>
      </c>
      <c r="G228" s="19">
        <v>185</v>
      </c>
      <c r="H228" s="19">
        <v>2.7</v>
      </c>
      <c r="I228" s="19">
        <v>1</v>
      </c>
      <c r="J228" s="19">
        <v>6</v>
      </c>
      <c r="K228" s="19">
        <v>3</v>
      </c>
      <c r="L228" s="19">
        <v>5</v>
      </c>
      <c r="M228" s="19">
        <v>3</v>
      </c>
      <c r="N228" s="19">
        <v>3</v>
      </c>
      <c r="O228" s="19">
        <v>6285</v>
      </c>
      <c r="P228" s="19">
        <v>1024</v>
      </c>
      <c r="Q228" s="19">
        <v>1</v>
      </c>
      <c r="R228" s="19">
        <v>0.8</v>
      </c>
      <c r="S228" s="19">
        <v>0.6</v>
      </c>
      <c r="T228" s="19">
        <v>0.45</v>
      </c>
      <c r="U228" s="19">
        <v>7200000</v>
      </c>
      <c r="V228" s="19">
        <v>9259</v>
      </c>
      <c r="W228" s="19">
        <v>0.5</v>
      </c>
      <c r="X228" s="19">
        <v>0.65</v>
      </c>
      <c r="Y228" s="19">
        <v>0.75</v>
      </c>
      <c r="Z228" s="19">
        <v>0.8</v>
      </c>
      <c r="AA228" s="19">
        <v>7564</v>
      </c>
      <c r="AB228" s="19">
        <v>0.6667</v>
      </c>
      <c r="AC228" s="19">
        <v>0.6667</v>
      </c>
      <c r="AD228" s="19">
        <v>0.6667</v>
      </c>
      <c r="AE228" s="19">
        <v>0.6667</v>
      </c>
      <c r="AF228" s="19">
        <v>3913</v>
      </c>
      <c r="AG228" s="19">
        <v>540000</v>
      </c>
      <c r="AH228" s="19">
        <v>8e-7</v>
      </c>
      <c r="AI228" s="19">
        <v>21</v>
      </c>
      <c r="AJ228" s="19">
        <v>59340</v>
      </c>
      <c r="AK228" s="19">
        <v>244</v>
      </c>
      <c r="AL228" s="19">
        <v>7</v>
      </c>
      <c r="AM228" s="19">
        <v>233.8</v>
      </c>
      <c r="AN228" s="19">
        <v>4</v>
      </c>
      <c r="AO228" s="19">
        <v>250</v>
      </c>
      <c r="AP228" s="18">
        <v>14760</v>
      </c>
      <c r="AQ228" s="18">
        <v>1000</v>
      </c>
      <c r="AR228" s="18">
        <v>0</v>
      </c>
      <c r="AS228" s="19"/>
      <c r="AT228" s="22"/>
      <c r="AU228" s="22"/>
      <c r="AV228" s="22"/>
      <c r="AW228" s="22"/>
      <c r="AX228" s="22"/>
      <c r="AY228" s="22"/>
      <c r="AZ228" s="22"/>
      <c r="BA228" s="22"/>
      <c r="BB228" s="22"/>
      <c r="BC228" s="22"/>
      <c r="BD228" s="22"/>
      <c r="BE228" s="22"/>
      <c r="BF228" s="22"/>
      <c r="BG228" s="22"/>
      <c r="BH228" s="22"/>
      <c r="BI228" s="22"/>
      <c r="BJ228" s="22"/>
      <c r="BK228" s="22"/>
      <c r="BL228" s="22"/>
      <c r="BM228" s="22"/>
      <c r="BN228" s="22"/>
      <c r="BO228" s="22"/>
      <c r="BP228" s="22"/>
      <c r="BQ228" s="22"/>
      <c r="BR228" s="22"/>
      <c r="BS228" s="22"/>
      <c r="BT228" s="22"/>
      <c r="BU228" s="22"/>
      <c r="BV228" s="22"/>
      <c r="BW228" s="22"/>
      <c r="BX228" s="22"/>
      <c r="BY228" s="22"/>
      <c r="BZ228" s="22"/>
      <c r="CA228" s="22"/>
      <c r="CB228" s="22"/>
      <c r="CC228" s="22"/>
      <c r="CD228" s="22"/>
      <c r="CE228" s="22"/>
      <c r="CF228" s="22"/>
      <c r="CG228" s="22"/>
      <c r="CH228" s="22"/>
      <c r="CI228" s="22"/>
      <c r="CJ228" s="22"/>
      <c r="CK228" s="22"/>
      <c r="CL228" s="22"/>
      <c r="CM228" s="22"/>
      <c r="CN228" s="22"/>
      <c r="CO228" s="22"/>
      <c r="CP228" s="22"/>
      <c r="CQ228" s="22"/>
      <c r="CR228" s="22"/>
      <c r="CS228" s="22"/>
      <c r="CT228" s="22"/>
      <c r="CU228" s="22"/>
      <c r="CV228" s="22"/>
      <c r="CW228" s="22"/>
      <c r="CX228" s="22"/>
      <c r="CY228" s="22"/>
      <c r="CZ228" s="22"/>
      <c r="DA228" s="22"/>
      <c r="DB228" s="22"/>
      <c r="DC228" s="22"/>
      <c r="DD228" s="22"/>
      <c r="DE228" s="22"/>
      <c r="DF228" s="22"/>
      <c r="DG228" s="22"/>
      <c r="DH228" s="22">
        <f>技能加成!$D$82*5%</f>
        <v>0.25</v>
      </c>
      <c r="DI228" s="22"/>
      <c r="DJ228" s="22"/>
      <c r="DK228" s="22"/>
      <c r="DL228" s="22"/>
      <c r="DM228" s="22"/>
      <c r="DN228" s="22"/>
      <c r="DO228" s="22"/>
      <c r="DP228" s="22"/>
      <c r="DQ228" s="22"/>
      <c r="DR228" s="22"/>
      <c r="DS228" s="22"/>
      <c r="DT228" s="22"/>
      <c r="DU228" s="22"/>
      <c r="DV228" s="22"/>
      <c r="DW228" s="22"/>
      <c r="DX228" s="22"/>
      <c r="DY228" s="22"/>
      <c r="DZ228" s="22"/>
      <c r="EA228" s="22"/>
      <c r="EB228" s="22"/>
      <c r="EC228" s="22"/>
      <c r="ED228" s="22"/>
      <c r="EE228" s="22"/>
      <c r="EF228" s="22"/>
      <c r="EG228" s="22"/>
      <c r="EH228" s="22"/>
      <c r="EI228" s="22"/>
      <c r="EJ228" s="22"/>
      <c r="EK228" s="22"/>
      <c r="EL228" s="22"/>
      <c r="EM228" s="22"/>
      <c r="EN228" s="22"/>
      <c r="EO228" s="22"/>
      <c r="EP228" s="22"/>
      <c r="EQ228" s="22"/>
      <c r="ER228" s="22">
        <f>-技能加成!$D$82*10%</f>
        <v>-0.5</v>
      </c>
      <c r="ES228" s="23"/>
      <c r="ET228" s="22"/>
      <c r="EU228" s="22"/>
      <c r="EV228" s="22"/>
      <c r="EW228" s="22"/>
      <c r="EX228" s="22"/>
      <c r="EY228" s="18"/>
      <c r="EZ228" s="18"/>
      <c r="FA228" s="22"/>
      <c r="FB228" s="22"/>
      <c r="FC228" s="22"/>
      <c r="FD228" s="22"/>
      <c r="FE228" s="22"/>
      <c r="FF228" s="22"/>
      <c r="FG228" s="22"/>
      <c r="FH228" s="22"/>
      <c r="FI228" s="22"/>
      <c r="FJ228" s="22"/>
      <c r="FK228" s="22"/>
      <c r="FL228" s="22"/>
      <c r="FM228" s="22"/>
      <c r="FN228" s="22"/>
      <c r="FO228" s="22"/>
      <c r="FP228" s="22"/>
      <c r="FQ228" s="22">
        <f>-技能加成!$D$13*5%</f>
        <v>-0.25</v>
      </c>
      <c r="FR228" s="22"/>
      <c r="FS228" s="22"/>
      <c r="FT228" s="22"/>
      <c r="FU228" s="22"/>
      <c r="FV228" s="22"/>
      <c r="FW228" s="22">
        <f>技能加成!$D$13*5%</f>
        <v>0.25</v>
      </c>
      <c r="FX228" s="22"/>
      <c r="FY228" s="23"/>
      <c r="FZ228" s="22"/>
      <c r="GA228" s="22"/>
      <c r="GB228" s="22"/>
      <c r="GC228" s="22"/>
      <c r="GD228" s="22"/>
      <c r="GE228" s="22"/>
      <c r="GF228" s="22"/>
      <c r="GG228" s="22"/>
      <c r="GH228" s="22"/>
      <c r="GI228" s="22"/>
      <c r="GJ228" s="22"/>
      <c r="GK228" s="22"/>
      <c r="GL228" s="22"/>
      <c r="GM228" s="22"/>
      <c r="GN228" s="22"/>
      <c r="GO228" s="22"/>
      <c r="GP228" s="22"/>
      <c r="GQ228" s="22"/>
      <c r="GR228" s="22"/>
      <c r="GS228" s="22"/>
      <c r="GT228" s="22"/>
      <c r="GU228" s="22"/>
      <c r="GV228" s="22"/>
      <c r="GW228" s="22"/>
      <c r="GX228" s="22"/>
      <c r="GY228" s="22"/>
      <c r="IW228" s="3">
        <v>-0.95</v>
      </c>
      <c r="IZ228" s="3">
        <v>-0.5</v>
      </c>
      <c r="JP228" s="1">
        <v>352</v>
      </c>
      <c r="JQ228" s="23"/>
    </row>
    <row r="229" spans="1:277">
      <c r="A229" s="18" t="str">
        <f t="shared" ref="A229:A260" si="24">IF(E229=1,"护卫舰",IF(E229=2,"驱逐舰",IF(E229=3,"巡洋舰",IF(E229=4,"战巡舰","战列舰"))))</f>
        <v>战巡舰</v>
      </c>
      <c r="B229" s="19" t="s">
        <v>606</v>
      </c>
      <c r="C229" s="19">
        <v>8</v>
      </c>
      <c r="D229" s="19">
        <f t="shared" ref="D229:D237" si="25">C229</f>
        <v>8</v>
      </c>
      <c r="E229" s="19">
        <v>4</v>
      </c>
      <c r="F229" s="19">
        <v>0.34</v>
      </c>
      <c r="G229" s="19">
        <v>182</v>
      </c>
      <c r="H229" s="19">
        <v>2.7</v>
      </c>
      <c r="I229" s="19">
        <v>1</v>
      </c>
      <c r="J229" s="19">
        <v>6</v>
      </c>
      <c r="K229" s="19">
        <v>3</v>
      </c>
      <c r="L229" s="19">
        <v>5</v>
      </c>
      <c r="M229" s="19">
        <v>3</v>
      </c>
      <c r="N229" s="19">
        <v>3</v>
      </c>
      <c r="O229" s="19">
        <v>6724</v>
      </c>
      <c r="P229" s="19">
        <v>960</v>
      </c>
      <c r="Q229" s="19">
        <v>1</v>
      </c>
      <c r="R229" s="19">
        <v>0.8</v>
      </c>
      <c r="S229" s="19">
        <v>0.54</v>
      </c>
      <c r="T229" s="19">
        <v>0.5</v>
      </c>
      <c r="U229" s="19">
        <v>7630000</v>
      </c>
      <c r="V229" s="19">
        <v>8111</v>
      </c>
      <c r="W229" s="19">
        <v>0.5</v>
      </c>
      <c r="X229" s="19">
        <v>0.65</v>
      </c>
      <c r="Y229" s="19">
        <v>0.6375</v>
      </c>
      <c r="Z229" s="19">
        <v>0.9</v>
      </c>
      <c r="AA229" s="19">
        <v>8273</v>
      </c>
      <c r="AB229" s="19">
        <v>0.6667</v>
      </c>
      <c r="AC229" s="19">
        <v>0.6667</v>
      </c>
      <c r="AD229" s="19">
        <v>0.6667</v>
      </c>
      <c r="AE229" s="19">
        <v>0.6667</v>
      </c>
      <c r="AF229" s="19">
        <v>2953</v>
      </c>
      <c r="AG229" s="19">
        <v>540000</v>
      </c>
      <c r="AH229" s="19">
        <v>8e-7</v>
      </c>
      <c r="AI229" s="19">
        <v>22.4</v>
      </c>
      <c r="AJ229" s="19">
        <v>60000</v>
      </c>
      <c r="AK229" s="19">
        <v>240</v>
      </c>
      <c r="AL229" s="19">
        <v>7</v>
      </c>
      <c r="AM229" s="19">
        <v>248.3</v>
      </c>
      <c r="AN229" s="19">
        <v>4</v>
      </c>
      <c r="AO229" s="19">
        <v>250</v>
      </c>
      <c r="AP229" s="18">
        <v>15552</v>
      </c>
      <c r="AQ229" s="18">
        <v>1200</v>
      </c>
      <c r="AR229" s="18">
        <v>0</v>
      </c>
      <c r="AS229" s="19"/>
      <c r="AT229" s="22"/>
      <c r="AU229" s="22"/>
      <c r="AV229" s="22"/>
      <c r="AW229" s="22"/>
      <c r="AX229" s="22"/>
      <c r="AY229" s="22"/>
      <c r="AZ229" s="22"/>
      <c r="BA229" s="22"/>
      <c r="BB229" s="22"/>
      <c r="BC229" s="22"/>
      <c r="BD229" s="22"/>
      <c r="BE229" s="22"/>
      <c r="BF229" s="22"/>
      <c r="BG229" s="22"/>
      <c r="BH229" s="22"/>
      <c r="BI229" s="22"/>
      <c r="BJ229" s="22"/>
      <c r="BK229" s="22"/>
      <c r="BL229" s="22"/>
      <c r="BM229" s="22"/>
      <c r="BN229" s="22"/>
      <c r="BO229" s="22"/>
      <c r="BP229" s="22"/>
      <c r="BQ229" s="22"/>
      <c r="BR229" s="22"/>
      <c r="BS229" s="22"/>
      <c r="BT229" s="22"/>
      <c r="BU229" s="22"/>
      <c r="BV229" s="22"/>
      <c r="BW229" s="22"/>
      <c r="BX229" s="22"/>
      <c r="BY229" s="22"/>
      <c r="BZ229" s="22"/>
      <c r="CA229" s="22"/>
      <c r="CB229" s="22"/>
      <c r="CC229" s="22"/>
      <c r="CD229" s="22"/>
      <c r="CE229" s="22"/>
      <c r="CF229" s="22"/>
      <c r="CG229" s="22"/>
      <c r="CH229" s="22"/>
      <c r="CI229" s="22"/>
      <c r="CJ229" s="22"/>
      <c r="CK229" s="22"/>
      <c r="CL229" s="22"/>
      <c r="CM229" s="22"/>
      <c r="CN229" s="22"/>
      <c r="CO229" s="22"/>
      <c r="CP229" s="22"/>
      <c r="CQ229" s="22"/>
      <c r="CR229" s="22"/>
      <c r="CS229" s="22"/>
      <c r="CT229" s="22"/>
      <c r="CU229" s="22"/>
      <c r="CV229" s="22"/>
      <c r="CW229" s="22"/>
      <c r="CX229" s="22"/>
      <c r="CY229" s="22"/>
      <c r="CZ229" s="22"/>
      <c r="DA229" s="22"/>
      <c r="DB229" s="22"/>
      <c r="DC229" s="22"/>
      <c r="DD229" s="22"/>
      <c r="DE229" s="22"/>
      <c r="DF229" s="22"/>
      <c r="DG229" s="22"/>
      <c r="DH229" s="22"/>
      <c r="DI229" s="22">
        <f>技能加成!$D$82*5%</f>
        <v>0.25</v>
      </c>
      <c r="DJ229" s="22"/>
      <c r="DK229" s="22"/>
      <c r="DL229" s="22"/>
      <c r="DM229" s="22"/>
      <c r="DN229" s="22"/>
      <c r="DO229" s="22"/>
      <c r="DP229" s="22"/>
      <c r="DQ229" s="22"/>
      <c r="DR229" s="22"/>
      <c r="DS229" s="22">
        <f>技能加成!$D$82*5%</f>
        <v>0.25</v>
      </c>
      <c r="DT229" s="22"/>
      <c r="DU229" s="22"/>
      <c r="DV229" s="22"/>
      <c r="DW229" s="22"/>
      <c r="DX229" s="22"/>
      <c r="DY229" s="22"/>
      <c r="DZ229" s="22"/>
      <c r="EA229" s="22"/>
      <c r="EB229" s="22"/>
      <c r="EC229" s="22"/>
      <c r="ED229" s="22"/>
      <c r="EE229" s="22"/>
      <c r="EF229" s="22"/>
      <c r="EG229" s="22"/>
      <c r="EH229" s="22"/>
      <c r="EI229" s="22"/>
      <c r="EJ229" s="22"/>
      <c r="EK229" s="22"/>
      <c r="EL229" s="22"/>
      <c r="EM229" s="22"/>
      <c r="EN229" s="22"/>
      <c r="EO229" s="22"/>
      <c r="EP229" s="22"/>
      <c r="EQ229" s="22"/>
      <c r="ER229" s="22"/>
      <c r="ES229" s="23"/>
      <c r="ET229" s="22"/>
      <c r="EU229" s="22"/>
      <c r="EV229" s="22"/>
      <c r="EW229" s="22"/>
      <c r="EX229" s="22"/>
      <c r="EY229" s="18"/>
      <c r="EZ229" s="18"/>
      <c r="FA229" s="22"/>
      <c r="FB229" s="22"/>
      <c r="FC229" s="22"/>
      <c r="FD229" s="22"/>
      <c r="FE229" s="22"/>
      <c r="FF229" s="22"/>
      <c r="FG229" s="22"/>
      <c r="FH229" s="22"/>
      <c r="FI229" s="22"/>
      <c r="FJ229" s="22"/>
      <c r="FK229" s="22"/>
      <c r="FL229" s="22"/>
      <c r="FM229" s="22"/>
      <c r="FN229" s="22"/>
      <c r="FO229" s="22"/>
      <c r="FP229" s="22"/>
      <c r="FQ229" s="22">
        <f>-技能加成!$D$13*5%</f>
        <v>-0.25</v>
      </c>
      <c r="FR229" s="22">
        <f>-技能加成!$D$13*4%</f>
        <v>-0.2</v>
      </c>
      <c r="FS229" s="22"/>
      <c r="FT229" s="22"/>
      <c r="FU229" s="22"/>
      <c r="FV229" s="22"/>
      <c r="FW229" s="22"/>
      <c r="FX229" s="22"/>
      <c r="FY229" s="23"/>
      <c r="FZ229" s="22"/>
      <c r="GA229" s="22"/>
      <c r="GB229" s="22"/>
      <c r="GC229" s="22"/>
      <c r="GD229" s="22"/>
      <c r="GE229" s="22"/>
      <c r="GF229" s="22"/>
      <c r="GG229" s="22"/>
      <c r="GH229" s="22"/>
      <c r="GI229" s="22"/>
      <c r="GJ229" s="22"/>
      <c r="GK229" s="22"/>
      <c r="GL229" s="22"/>
      <c r="GM229" s="22"/>
      <c r="GN229" s="22"/>
      <c r="GO229" s="22"/>
      <c r="GP229" s="22"/>
      <c r="GQ229" s="22"/>
      <c r="GR229" s="22"/>
      <c r="GS229" s="22"/>
      <c r="GT229" s="22"/>
      <c r="GU229" s="22"/>
      <c r="GV229" s="22"/>
      <c r="GW229" s="22"/>
      <c r="GX229" s="22"/>
      <c r="GY229" s="22"/>
      <c r="IX229" s="3">
        <v>-0.95</v>
      </c>
      <c r="JA229" s="3">
        <v>-0.5</v>
      </c>
      <c r="JP229" s="1">
        <v>370</v>
      </c>
      <c r="JQ229" s="23"/>
    </row>
    <row r="230" spans="1:277">
      <c r="A230" s="18" t="str">
        <f t="shared" si="24"/>
        <v>战巡舰</v>
      </c>
      <c r="B230" s="19" t="s">
        <v>636</v>
      </c>
      <c r="C230" s="19">
        <v>9</v>
      </c>
      <c r="D230" s="19">
        <f t="shared" si="25"/>
        <v>9</v>
      </c>
      <c r="E230" s="19">
        <v>4</v>
      </c>
      <c r="F230" s="19">
        <v>0.59</v>
      </c>
      <c r="G230" s="19">
        <v>142</v>
      </c>
      <c r="H230" s="19">
        <v>2.7</v>
      </c>
      <c r="I230" s="19">
        <v>1</v>
      </c>
      <c r="J230" s="19">
        <v>7</v>
      </c>
      <c r="K230" s="19">
        <v>3</v>
      </c>
      <c r="L230" s="19">
        <v>6</v>
      </c>
      <c r="M230" s="19">
        <v>3</v>
      </c>
      <c r="N230" s="19">
        <v>3</v>
      </c>
      <c r="O230" s="19">
        <v>11792</v>
      </c>
      <c r="P230" s="19">
        <v>1196</v>
      </c>
      <c r="Q230" s="19">
        <v>1</v>
      </c>
      <c r="R230" s="19">
        <v>0.72</v>
      </c>
      <c r="S230" s="19">
        <v>0.6</v>
      </c>
      <c r="T230" s="19">
        <v>0.5</v>
      </c>
      <c r="U230" s="19">
        <v>13060000</v>
      </c>
      <c r="V230" s="19">
        <v>7960</v>
      </c>
      <c r="W230" s="19">
        <v>0.5</v>
      </c>
      <c r="X230" s="19">
        <v>0.5525</v>
      </c>
      <c r="Y230" s="19">
        <v>0.75</v>
      </c>
      <c r="Z230" s="19">
        <v>0.9</v>
      </c>
      <c r="AA230" s="19">
        <v>8081</v>
      </c>
      <c r="AB230" s="19">
        <v>0.6667</v>
      </c>
      <c r="AC230" s="19">
        <v>0.6667</v>
      </c>
      <c r="AD230" s="19">
        <v>0.6667</v>
      </c>
      <c r="AE230" s="19">
        <v>0.6667</v>
      </c>
      <c r="AF230" s="19">
        <v>3732</v>
      </c>
      <c r="AG230" s="19">
        <v>564000</v>
      </c>
      <c r="AH230" s="19">
        <v>8e-7</v>
      </c>
      <c r="AI230" s="19">
        <v>33.3</v>
      </c>
      <c r="AJ230" s="19">
        <v>66360</v>
      </c>
      <c r="AK230" s="19">
        <v>210</v>
      </c>
      <c r="AL230" s="19">
        <v>7</v>
      </c>
      <c r="AM230" s="19">
        <v>224.3</v>
      </c>
      <c r="AN230" s="19">
        <v>4</v>
      </c>
      <c r="AO230" s="19">
        <v>250</v>
      </c>
      <c r="AP230" s="18">
        <v>15000</v>
      </c>
      <c r="AQ230" s="18">
        <v>1150</v>
      </c>
      <c r="AR230" s="18">
        <v>0</v>
      </c>
      <c r="AS230" s="19"/>
      <c r="AT230" s="22"/>
      <c r="AU230" s="22"/>
      <c r="AV230" s="22"/>
      <c r="AW230" s="22"/>
      <c r="AX230" s="22"/>
      <c r="AY230" s="22"/>
      <c r="AZ230" s="22"/>
      <c r="BA230" s="22"/>
      <c r="BB230" s="22"/>
      <c r="BC230" s="22"/>
      <c r="BD230" s="22"/>
      <c r="BE230" s="22"/>
      <c r="BF230" s="22"/>
      <c r="BG230" s="22"/>
      <c r="BH230" s="22"/>
      <c r="BI230" s="22"/>
      <c r="BJ230" s="22"/>
      <c r="BK230" s="22"/>
      <c r="BL230" s="22"/>
      <c r="BM230" s="22"/>
      <c r="BN230" s="22"/>
      <c r="BO230" s="22"/>
      <c r="BP230" s="22"/>
      <c r="BQ230" s="22"/>
      <c r="BR230" s="22"/>
      <c r="BS230" s="22"/>
      <c r="BT230" s="22"/>
      <c r="BU230" s="22"/>
      <c r="BV230" s="22"/>
      <c r="BW230" s="22"/>
      <c r="BX230" s="22"/>
      <c r="BY230" s="22"/>
      <c r="BZ230" s="22"/>
      <c r="CA230" s="22"/>
      <c r="CB230" s="22"/>
      <c r="CC230" s="22"/>
      <c r="CD230" s="22"/>
      <c r="CE230" s="22"/>
      <c r="CF230" s="22"/>
      <c r="CG230" s="22"/>
      <c r="CH230" s="22"/>
      <c r="CI230" s="22"/>
      <c r="CJ230" s="22"/>
      <c r="CK230" s="22"/>
      <c r="CL230" s="22"/>
      <c r="CM230" s="22"/>
      <c r="CN230" s="22"/>
      <c r="CO230" s="22"/>
      <c r="CP230" s="22"/>
      <c r="CQ230" s="22"/>
      <c r="CR230" s="22"/>
      <c r="CS230" s="22"/>
      <c r="CT230" s="22"/>
      <c r="CU230" s="22"/>
      <c r="CV230" s="22"/>
      <c r="CW230" s="22"/>
      <c r="CX230" s="22"/>
      <c r="CY230" s="22"/>
      <c r="CZ230" s="22"/>
      <c r="DA230" s="22"/>
      <c r="DB230" s="22"/>
      <c r="DC230" s="22"/>
      <c r="DD230" s="22"/>
      <c r="DE230" s="22"/>
      <c r="DF230" s="22"/>
      <c r="DG230" s="22"/>
      <c r="DH230" s="22"/>
      <c r="DI230" s="22">
        <f>技能加成!$D$150*5%</f>
        <v>0.25</v>
      </c>
      <c r="DJ230" s="22"/>
      <c r="DK230" s="22"/>
      <c r="DL230" s="22"/>
      <c r="DM230" s="22"/>
      <c r="DN230" s="22"/>
      <c r="DO230" s="22"/>
      <c r="DP230" s="22"/>
      <c r="DQ230" s="22"/>
      <c r="DR230" s="22"/>
      <c r="DS230" s="22"/>
      <c r="DT230" s="22"/>
      <c r="DU230" s="22"/>
      <c r="DV230" s="22"/>
      <c r="DW230" s="22"/>
      <c r="DX230" s="22">
        <f>技能加成!$D$150*5%</f>
        <v>0.25</v>
      </c>
      <c r="DY230" s="22"/>
      <c r="DZ230" s="22"/>
      <c r="EA230" s="22"/>
      <c r="EB230" s="22"/>
      <c r="EC230" s="22"/>
      <c r="ED230" s="22"/>
      <c r="EE230" s="22"/>
      <c r="EF230" s="22"/>
      <c r="EG230" s="22"/>
      <c r="EH230" s="22"/>
      <c r="EI230" s="22"/>
      <c r="EJ230" s="22"/>
      <c r="EK230" s="22"/>
      <c r="EL230" s="22"/>
      <c r="EM230" s="22"/>
      <c r="EN230" s="22"/>
      <c r="EO230" s="22"/>
      <c r="EP230" s="22"/>
      <c r="EQ230" s="22"/>
      <c r="ER230" s="22"/>
      <c r="ES230" s="23"/>
      <c r="ET230" s="22"/>
      <c r="EU230" s="22"/>
      <c r="EV230" s="22"/>
      <c r="EW230" s="22"/>
      <c r="EX230" s="22"/>
      <c r="EY230" s="18"/>
      <c r="EZ230" s="18"/>
      <c r="FA230" s="22"/>
      <c r="FB230" s="22"/>
      <c r="FC230" s="22"/>
      <c r="FD230" s="22"/>
      <c r="FE230" s="22"/>
      <c r="FF230" s="22"/>
      <c r="FG230" s="22"/>
      <c r="FH230" s="22"/>
      <c r="FI230" s="22"/>
      <c r="FJ230" s="22"/>
      <c r="FK230" s="22"/>
      <c r="FL230" s="22"/>
      <c r="FM230" s="22"/>
      <c r="FN230" s="22"/>
      <c r="FO230" s="22"/>
      <c r="FP230" s="22">
        <f>技能加成!$D$13*5%</f>
        <v>0.25</v>
      </c>
      <c r="FQ230" s="22"/>
      <c r="FR230" s="22">
        <f>-技能加成!$D$13*4%</f>
        <v>-0.2</v>
      </c>
      <c r="FS230" s="22"/>
      <c r="FT230" s="22"/>
      <c r="FU230" s="22"/>
      <c r="FV230" s="22"/>
      <c r="FW230" s="22"/>
      <c r="FX230" s="22"/>
      <c r="FY230" s="23"/>
      <c r="FZ230" s="22"/>
      <c r="GA230" s="22"/>
      <c r="GB230" s="22"/>
      <c r="GC230" s="22"/>
      <c r="GD230" s="22"/>
      <c r="GE230" s="22"/>
      <c r="GF230" s="22"/>
      <c r="GG230" s="22"/>
      <c r="GH230" s="22"/>
      <c r="GI230" s="22"/>
      <c r="GJ230" s="22"/>
      <c r="GK230" s="22"/>
      <c r="GL230" s="22"/>
      <c r="GM230" s="22"/>
      <c r="GN230" s="22"/>
      <c r="GO230" s="22"/>
      <c r="GP230" s="22"/>
      <c r="GQ230" s="22"/>
      <c r="GR230" s="22"/>
      <c r="GS230" s="22"/>
      <c r="GT230" s="22"/>
      <c r="GU230" s="22"/>
      <c r="GV230" s="22"/>
      <c r="GW230" s="22"/>
      <c r="GX230" s="22"/>
      <c r="GY230" s="22"/>
      <c r="IX230" s="3">
        <v>-0.95</v>
      </c>
      <c r="JA230" s="3">
        <v>-0.5</v>
      </c>
      <c r="JP230" s="1">
        <v>347</v>
      </c>
      <c r="JQ230" s="23"/>
    </row>
    <row r="231" spans="1:277">
      <c r="A231" s="18" t="str">
        <f t="shared" si="24"/>
        <v>战巡舰</v>
      </c>
      <c r="B231" s="19" t="s">
        <v>659</v>
      </c>
      <c r="C231" s="19">
        <v>9</v>
      </c>
      <c r="D231" s="19">
        <f t="shared" si="25"/>
        <v>9</v>
      </c>
      <c r="E231" s="19">
        <v>4</v>
      </c>
      <c r="F231" s="19">
        <v>0.56</v>
      </c>
      <c r="G231" s="19">
        <v>171</v>
      </c>
      <c r="H231" s="19">
        <v>2.7</v>
      </c>
      <c r="I231" s="19">
        <v>1</v>
      </c>
      <c r="J231" s="19">
        <v>7</v>
      </c>
      <c r="K231" s="19">
        <v>3</v>
      </c>
      <c r="L231" s="19">
        <v>6</v>
      </c>
      <c r="M231" s="19">
        <v>3</v>
      </c>
      <c r="N231" s="19">
        <v>3</v>
      </c>
      <c r="O231" s="19">
        <v>10391</v>
      </c>
      <c r="P231" s="19">
        <v>1344</v>
      </c>
      <c r="Q231" s="19">
        <v>0.9</v>
      </c>
      <c r="R231" s="19">
        <v>0.8</v>
      </c>
      <c r="S231" s="19">
        <v>0.6</v>
      </c>
      <c r="T231" s="19">
        <v>0.5</v>
      </c>
      <c r="U231" s="19">
        <v>11630000</v>
      </c>
      <c r="V231" s="19">
        <v>9250</v>
      </c>
      <c r="W231" s="19">
        <v>0.4</v>
      </c>
      <c r="X231" s="19">
        <v>0.65</v>
      </c>
      <c r="Y231" s="19">
        <v>0.75</v>
      </c>
      <c r="Z231" s="19">
        <v>0.9</v>
      </c>
      <c r="AA231" s="19">
        <v>8192</v>
      </c>
      <c r="AB231" s="19">
        <v>0.6667</v>
      </c>
      <c r="AC231" s="19">
        <v>0.6667</v>
      </c>
      <c r="AD231" s="19">
        <v>0.6667</v>
      </c>
      <c r="AE231" s="19">
        <v>0.6667</v>
      </c>
      <c r="AF231" s="19">
        <v>2910</v>
      </c>
      <c r="AG231" s="19">
        <v>564000</v>
      </c>
      <c r="AH231" s="19">
        <v>8e-7</v>
      </c>
      <c r="AI231" s="19">
        <v>27.5</v>
      </c>
      <c r="AJ231" s="19">
        <v>54240</v>
      </c>
      <c r="AK231" s="19">
        <v>240</v>
      </c>
      <c r="AL231" s="19">
        <v>7</v>
      </c>
      <c r="AM231" s="19">
        <v>176.1</v>
      </c>
      <c r="AN231" s="19">
        <v>4</v>
      </c>
      <c r="AO231" s="19">
        <v>250</v>
      </c>
      <c r="AP231" s="18">
        <v>15228</v>
      </c>
      <c r="AQ231" s="18">
        <v>1070</v>
      </c>
      <c r="AR231" s="18">
        <v>0</v>
      </c>
      <c r="AS231" s="19"/>
      <c r="AT231" s="22"/>
      <c r="AU231" s="22"/>
      <c r="AV231" s="22"/>
      <c r="AW231" s="22"/>
      <c r="AX231" s="22"/>
      <c r="AY231" s="22"/>
      <c r="AZ231" s="22"/>
      <c r="BA231" s="22"/>
      <c r="BB231" s="22"/>
      <c r="BC231" s="22"/>
      <c r="BD231" s="22"/>
      <c r="BE231" s="22"/>
      <c r="BF231" s="22"/>
      <c r="BG231" s="22"/>
      <c r="BH231" s="22"/>
      <c r="BI231" s="22"/>
      <c r="BJ231" s="22"/>
      <c r="BK231" s="22"/>
      <c r="BL231" s="22"/>
      <c r="BM231" s="22"/>
      <c r="BN231" s="22"/>
      <c r="BO231" s="22"/>
      <c r="BP231" s="22"/>
      <c r="BQ231" s="22"/>
      <c r="BR231" s="22"/>
      <c r="BS231" s="22"/>
      <c r="BT231" s="22"/>
      <c r="BU231" s="22"/>
      <c r="BV231" s="22"/>
      <c r="BW231" s="22"/>
      <c r="BX231" s="22"/>
      <c r="BY231" s="22"/>
      <c r="BZ231" s="22"/>
      <c r="CA231" s="22"/>
      <c r="CB231" s="22"/>
      <c r="CC231" s="22"/>
      <c r="CD231" s="22"/>
      <c r="CE231" s="22"/>
      <c r="CF231" s="22"/>
      <c r="CG231" s="22"/>
      <c r="CH231" s="22"/>
      <c r="CI231" s="22"/>
      <c r="CJ231" s="22"/>
      <c r="CK231" s="22"/>
      <c r="CL231" s="22"/>
      <c r="CM231" s="22"/>
      <c r="CN231" s="22"/>
      <c r="CO231" s="22"/>
      <c r="CP231" s="22"/>
      <c r="CQ231" s="22"/>
      <c r="CR231" s="22"/>
      <c r="CS231" s="22"/>
      <c r="CT231" s="22"/>
      <c r="CU231" s="22"/>
      <c r="CV231" s="22"/>
      <c r="CW231" s="22"/>
      <c r="CX231" s="22"/>
      <c r="CY231" s="22"/>
      <c r="CZ231" s="22"/>
      <c r="DA231" s="22"/>
      <c r="DB231" s="22"/>
      <c r="DC231" s="22"/>
      <c r="DD231" s="22"/>
      <c r="DE231" s="22"/>
      <c r="DF231" s="22"/>
      <c r="DG231" s="22"/>
      <c r="DH231" s="22"/>
      <c r="DI231" s="22"/>
      <c r="DJ231" s="22"/>
      <c r="DK231" s="22"/>
      <c r="DL231" s="22"/>
      <c r="DM231" s="22"/>
      <c r="DN231" s="22"/>
      <c r="DO231" s="22">
        <f>-技能加成!$D$168*5%</f>
        <v>-0.25</v>
      </c>
      <c r="DP231" s="22"/>
      <c r="DQ231" s="22"/>
      <c r="DR231" s="22"/>
      <c r="DS231" s="22"/>
      <c r="DT231" s="22"/>
      <c r="DU231" s="22"/>
      <c r="DV231" s="22"/>
      <c r="DW231" s="22"/>
      <c r="DX231" s="22"/>
      <c r="DY231" s="22"/>
      <c r="DZ231" s="22"/>
      <c r="EA231" s="22"/>
      <c r="EB231" s="22"/>
      <c r="EC231" s="22"/>
      <c r="ED231" s="22">
        <f>技能加成!$D$168*5%</f>
        <v>0.25</v>
      </c>
      <c r="EE231" s="22"/>
      <c r="EF231" s="22"/>
      <c r="EG231" s="22"/>
      <c r="EH231" s="22"/>
      <c r="EI231" s="22"/>
      <c r="EJ231" s="22"/>
      <c r="EK231" s="22"/>
      <c r="EL231" s="22"/>
      <c r="EM231" s="22"/>
      <c r="EN231" s="22"/>
      <c r="EO231" s="22"/>
      <c r="EP231" s="22"/>
      <c r="EQ231" s="22"/>
      <c r="ER231" s="22"/>
      <c r="ES231" s="23"/>
      <c r="ET231" s="22"/>
      <c r="EU231" s="22"/>
      <c r="EV231" s="22"/>
      <c r="EW231" s="22"/>
      <c r="EX231" s="22"/>
      <c r="EY231" s="18"/>
      <c r="EZ231" s="18"/>
      <c r="FA231" s="22"/>
      <c r="FB231" s="22"/>
      <c r="FC231" s="22"/>
      <c r="FD231" s="22"/>
      <c r="FE231" s="22"/>
      <c r="FF231" s="22"/>
      <c r="FG231" s="22"/>
      <c r="FH231" s="22"/>
      <c r="FI231" s="22"/>
      <c r="FJ231" s="22"/>
      <c r="FK231" s="22"/>
      <c r="FL231" s="22"/>
      <c r="FM231" s="22"/>
      <c r="FN231" s="22"/>
      <c r="FO231" s="22"/>
      <c r="FP231" s="22">
        <f>技能加成!$D$13*5%</f>
        <v>0.25</v>
      </c>
      <c r="FQ231" s="22"/>
      <c r="FR231" s="22"/>
      <c r="FS231" s="22"/>
      <c r="FT231" s="22"/>
      <c r="FU231" s="22"/>
      <c r="FV231" s="22"/>
      <c r="FW231" s="22">
        <f>技能加成!$D$13*5%</f>
        <v>0.25</v>
      </c>
      <c r="FX231" s="22"/>
      <c r="FY231" s="23"/>
      <c r="FZ231" s="22"/>
      <c r="GA231" s="22"/>
      <c r="GB231" s="22"/>
      <c r="GC231" s="22"/>
      <c r="GD231" s="22"/>
      <c r="GE231" s="22"/>
      <c r="GF231" s="22"/>
      <c r="GG231" s="22"/>
      <c r="GH231" s="22"/>
      <c r="GI231" s="22"/>
      <c r="GJ231" s="22"/>
      <c r="GK231" s="22"/>
      <c r="GL231" s="22"/>
      <c r="GM231" s="22"/>
      <c r="GN231" s="22"/>
      <c r="GO231" s="22"/>
      <c r="GP231" s="22"/>
      <c r="GQ231" s="22"/>
      <c r="GR231" s="22"/>
      <c r="GS231" s="22"/>
      <c r="GT231" s="22"/>
      <c r="GU231" s="22"/>
      <c r="GV231" s="22"/>
      <c r="GW231" s="22"/>
      <c r="GX231" s="22"/>
      <c r="GY231" s="22"/>
      <c r="IY231" s="3">
        <v>-0.95</v>
      </c>
      <c r="JP231" s="1">
        <v>295</v>
      </c>
      <c r="JQ231" s="23"/>
    </row>
    <row r="232" spans="1:277">
      <c r="A232" s="18" t="str">
        <f t="shared" si="24"/>
        <v>战巡舰</v>
      </c>
      <c r="B232" s="19" t="s">
        <v>675</v>
      </c>
      <c r="C232" s="19">
        <v>9</v>
      </c>
      <c r="D232" s="19">
        <f t="shared" si="25"/>
        <v>9</v>
      </c>
      <c r="E232" s="19">
        <v>4</v>
      </c>
      <c r="F232" s="19">
        <v>0.61</v>
      </c>
      <c r="G232" s="19">
        <v>156</v>
      </c>
      <c r="H232" s="19">
        <v>2.7</v>
      </c>
      <c r="I232" s="19">
        <v>1</v>
      </c>
      <c r="J232" s="19">
        <v>7</v>
      </c>
      <c r="K232" s="19">
        <v>3</v>
      </c>
      <c r="L232" s="19">
        <v>6</v>
      </c>
      <c r="M232" s="19">
        <v>3</v>
      </c>
      <c r="N232" s="19">
        <v>3</v>
      </c>
      <c r="O232" s="19">
        <v>7570</v>
      </c>
      <c r="P232" s="19">
        <v>1196</v>
      </c>
      <c r="Q232" s="19">
        <v>1</v>
      </c>
      <c r="R232" s="19">
        <v>0.8</v>
      </c>
      <c r="S232" s="19">
        <v>0.6</v>
      </c>
      <c r="T232" s="19">
        <v>0.45</v>
      </c>
      <c r="U232" s="19">
        <v>8750000</v>
      </c>
      <c r="V232" s="19">
        <v>11152</v>
      </c>
      <c r="W232" s="19">
        <v>0.5</v>
      </c>
      <c r="X232" s="19">
        <v>0.65</v>
      </c>
      <c r="Y232" s="19">
        <v>0.75</v>
      </c>
      <c r="Z232" s="19">
        <v>0.8</v>
      </c>
      <c r="AA232" s="19">
        <v>9111</v>
      </c>
      <c r="AB232" s="19">
        <v>0.6667</v>
      </c>
      <c r="AC232" s="19">
        <v>0.6667</v>
      </c>
      <c r="AD232" s="19">
        <v>0.6667</v>
      </c>
      <c r="AE232" s="19">
        <v>0.6667</v>
      </c>
      <c r="AF232" s="19">
        <v>4646</v>
      </c>
      <c r="AG232" s="19">
        <v>564000</v>
      </c>
      <c r="AH232" s="19">
        <v>8e-7</v>
      </c>
      <c r="AI232" s="19">
        <v>29.4</v>
      </c>
      <c r="AJ232" s="19">
        <v>59340</v>
      </c>
      <c r="AK232" s="19">
        <v>230</v>
      </c>
      <c r="AL232" s="19">
        <v>7</v>
      </c>
      <c r="AM232" s="19">
        <v>203.4</v>
      </c>
      <c r="AN232" s="19">
        <v>4</v>
      </c>
      <c r="AO232" s="19">
        <v>250</v>
      </c>
      <c r="AP232" s="18">
        <v>14760</v>
      </c>
      <c r="AQ232" s="18">
        <v>1000</v>
      </c>
      <c r="AR232" s="18">
        <v>0</v>
      </c>
      <c r="AS232" s="19"/>
      <c r="AT232" s="22"/>
      <c r="AU232" s="22"/>
      <c r="AV232" s="22"/>
      <c r="AW232" s="22"/>
      <c r="AX232" s="22"/>
      <c r="AY232" s="22"/>
      <c r="AZ232" s="22"/>
      <c r="BA232" s="22"/>
      <c r="BB232" s="22"/>
      <c r="BC232" s="22"/>
      <c r="BD232" s="22"/>
      <c r="BE232" s="22"/>
      <c r="BF232" s="22"/>
      <c r="BG232" s="22"/>
      <c r="BH232" s="22"/>
      <c r="BI232" s="22"/>
      <c r="BJ232" s="22"/>
      <c r="BK232" s="22"/>
      <c r="BL232" s="22"/>
      <c r="BM232" s="22"/>
      <c r="BN232" s="22"/>
      <c r="BO232" s="22"/>
      <c r="BP232" s="22"/>
      <c r="BQ232" s="22"/>
      <c r="BR232" s="22"/>
      <c r="BS232" s="22"/>
      <c r="BT232" s="22"/>
      <c r="BU232" s="22"/>
      <c r="BV232" s="22"/>
      <c r="BW232" s="22"/>
      <c r="BX232" s="22"/>
      <c r="BY232" s="22"/>
      <c r="BZ232" s="22"/>
      <c r="CA232" s="22"/>
      <c r="CB232" s="22"/>
      <c r="CC232" s="22"/>
      <c r="CD232" s="22"/>
      <c r="CE232" s="22"/>
      <c r="CF232" s="22"/>
      <c r="CG232" s="22"/>
      <c r="CH232" s="22"/>
      <c r="CI232" s="22"/>
      <c r="CJ232" s="22"/>
      <c r="CK232" s="22"/>
      <c r="CL232" s="22"/>
      <c r="CM232" s="22"/>
      <c r="CN232" s="22"/>
      <c r="CO232" s="22"/>
      <c r="CP232" s="22"/>
      <c r="CQ232" s="22"/>
      <c r="CR232" s="22"/>
      <c r="CS232" s="22"/>
      <c r="CT232" s="22"/>
      <c r="CU232" s="22"/>
      <c r="CV232" s="22"/>
      <c r="CW232" s="22"/>
      <c r="CX232" s="22"/>
      <c r="CY232" s="22"/>
      <c r="CZ232" s="22"/>
      <c r="DA232" s="22"/>
      <c r="DB232" s="22"/>
      <c r="DC232" s="22"/>
      <c r="DD232" s="22"/>
      <c r="DE232" s="22"/>
      <c r="DF232" s="22"/>
      <c r="DG232" s="22"/>
      <c r="DH232" s="22">
        <f>技能加成!$D$132*5%</f>
        <v>0.25</v>
      </c>
      <c r="DI232" s="22"/>
      <c r="DJ232" s="22"/>
      <c r="DK232" s="22"/>
      <c r="DL232" s="22"/>
      <c r="DM232" s="22"/>
      <c r="DN232" s="22"/>
      <c r="DO232" s="22"/>
      <c r="DP232" s="22"/>
      <c r="DQ232" s="22"/>
      <c r="DR232" s="22"/>
      <c r="DS232" s="22"/>
      <c r="DT232" s="22"/>
      <c r="DU232" s="22"/>
      <c r="DV232" s="22"/>
      <c r="DW232" s="22"/>
      <c r="DX232" s="22"/>
      <c r="DY232" s="22"/>
      <c r="DZ232" s="22"/>
      <c r="EA232" s="22"/>
      <c r="EB232" s="22"/>
      <c r="EC232" s="22"/>
      <c r="ED232" s="22"/>
      <c r="EE232" s="22"/>
      <c r="EF232" s="22"/>
      <c r="EG232" s="22"/>
      <c r="EH232" s="22"/>
      <c r="EI232" s="22"/>
      <c r="EJ232" s="22"/>
      <c r="EK232" s="22"/>
      <c r="EL232" s="22"/>
      <c r="EM232" s="22"/>
      <c r="EN232" s="22"/>
      <c r="EO232" s="22"/>
      <c r="EP232" s="22"/>
      <c r="EQ232" s="22"/>
      <c r="ER232" s="22">
        <f>-技能加成!$D$132*10%</f>
        <v>-0.5</v>
      </c>
      <c r="ES232" s="23"/>
      <c r="ET232" s="22"/>
      <c r="EU232" s="22"/>
      <c r="EV232" s="22"/>
      <c r="EW232" s="22"/>
      <c r="EX232" s="22"/>
      <c r="EY232" s="18"/>
      <c r="EZ232" s="18"/>
      <c r="FA232" s="22"/>
      <c r="FB232" s="22"/>
      <c r="FC232" s="22"/>
      <c r="FD232" s="22"/>
      <c r="FE232" s="22"/>
      <c r="FF232" s="22"/>
      <c r="FG232" s="22"/>
      <c r="FH232" s="22"/>
      <c r="FI232" s="22"/>
      <c r="FJ232" s="22"/>
      <c r="FK232" s="22"/>
      <c r="FL232" s="22"/>
      <c r="FM232" s="22"/>
      <c r="FN232" s="22"/>
      <c r="FO232" s="22"/>
      <c r="FP232" s="22"/>
      <c r="FQ232" s="22">
        <f>-技能加成!$D$13*5%</f>
        <v>-0.25</v>
      </c>
      <c r="FR232" s="22"/>
      <c r="FS232" s="22"/>
      <c r="FT232" s="22"/>
      <c r="FU232" s="22"/>
      <c r="FV232" s="22"/>
      <c r="FW232" s="22">
        <f>技能加成!$D$13*5%</f>
        <v>0.25</v>
      </c>
      <c r="FX232" s="22"/>
      <c r="FY232" s="23"/>
      <c r="FZ232" s="22"/>
      <c r="GA232" s="22"/>
      <c r="GB232" s="22"/>
      <c r="GC232" s="22"/>
      <c r="GD232" s="22"/>
      <c r="GE232" s="22"/>
      <c r="GF232" s="22"/>
      <c r="GG232" s="22"/>
      <c r="GH232" s="22"/>
      <c r="GI232" s="22"/>
      <c r="GJ232" s="22"/>
      <c r="GK232" s="22"/>
      <c r="GL232" s="22"/>
      <c r="GM232" s="22"/>
      <c r="GN232" s="22"/>
      <c r="GO232" s="22"/>
      <c r="GP232" s="22"/>
      <c r="GQ232" s="22"/>
      <c r="GR232" s="22"/>
      <c r="GS232" s="22"/>
      <c r="GT232" s="22"/>
      <c r="GU232" s="22"/>
      <c r="GV232" s="22"/>
      <c r="GW232" s="22"/>
      <c r="GX232" s="22"/>
      <c r="GY232" s="22"/>
      <c r="IW232" s="3">
        <v>-0.95</v>
      </c>
      <c r="IZ232" s="3">
        <v>-0.5</v>
      </c>
      <c r="JP232" s="1">
        <v>321</v>
      </c>
      <c r="JQ232" s="23"/>
    </row>
    <row r="233" spans="1:277">
      <c r="A233" s="18" t="str">
        <f t="shared" si="24"/>
        <v>战巡舰</v>
      </c>
      <c r="B233" s="19" t="s">
        <v>701</v>
      </c>
      <c r="C233" s="19">
        <v>9</v>
      </c>
      <c r="D233" s="19">
        <f t="shared" si="25"/>
        <v>9</v>
      </c>
      <c r="E233" s="19">
        <v>4</v>
      </c>
      <c r="F233" s="19">
        <v>0.6</v>
      </c>
      <c r="G233" s="19">
        <v>153</v>
      </c>
      <c r="H233" s="19">
        <v>2.7</v>
      </c>
      <c r="I233" s="19">
        <v>1</v>
      </c>
      <c r="J233" s="19">
        <v>7</v>
      </c>
      <c r="K233" s="19">
        <v>3</v>
      </c>
      <c r="L233" s="19">
        <v>6</v>
      </c>
      <c r="M233" s="19">
        <v>3</v>
      </c>
      <c r="N233" s="19">
        <v>3</v>
      </c>
      <c r="O233" s="19">
        <v>8099</v>
      </c>
      <c r="P233" s="19">
        <v>1119</v>
      </c>
      <c r="Q233" s="19">
        <v>1</v>
      </c>
      <c r="R233" s="19">
        <v>0.8</v>
      </c>
      <c r="S233" s="19">
        <v>0.54</v>
      </c>
      <c r="T233" s="19">
        <v>0.5</v>
      </c>
      <c r="U233" s="19">
        <v>9290000</v>
      </c>
      <c r="V233" s="19">
        <v>9769</v>
      </c>
      <c r="W233" s="19">
        <v>0.5</v>
      </c>
      <c r="X233" s="19">
        <v>0.65</v>
      </c>
      <c r="Y233" s="19">
        <v>0.6375</v>
      </c>
      <c r="Z233" s="19">
        <v>0.9</v>
      </c>
      <c r="AA233" s="19">
        <v>9964</v>
      </c>
      <c r="AB233" s="19">
        <v>0.6667</v>
      </c>
      <c r="AC233" s="19">
        <v>0.6667</v>
      </c>
      <c r="AD233" s="19">
        <v>0.6667</v>
      </c>
      <c r="AE233" s="19">
        <v>0.6667</v>
      </c>
      <c r="AF233" s="19">
        <v>3463</v>
      </c>
      <c r="AG233" s="19">
        <v>564000</v>
      </c>
      <c r="AH233" s="19">
        <v>8e-7</v>
      </c>
      <c r="AI233" s="19">
        <v>31.4</v>
      </c>
      <c r="AJ233" s="19">
        <v>60000</v>
      </c>
      <c r="AK233" s="19">
        <v>220</v>
      </c>
      <c r="AL233" s="19">
        <v>7</v>
      </c>
      <c r="AM233" s="19">
        <v>216</v>
      </c>
      <c r="AN233" s="19">
        <v>4</v>
      </c>
      <c r="AO233" s="19">
        <v>250</v>
      </c>
      <c r="AP233" s="18">
        <v>15552</v>
      </c>
      <c r="AQ233" s="18">
        <v>1200</v>
      </c>
      <c r="AR233" s="18">
        <v>0</v>
      </c>
      <c r="AS233" s="19"/>
      <c r="AT233" s="22"/>
      <c r="AU233" s="22"/>
      <c r="AV233" s="22"/>
      <c r="AW233" s="22"/>
      <c r="AX233" s="22"/>
      <c r="AY233" s="22"/>
      <c r="AZ233" s="22"/>
      <c r="BA233" s="22"/>
      <c r="BB233" s="22"/>
      <c r="BC233" s="22"/>
      <c r="BD233" s="22"/>
      <c r="BE233" s="22"/>
      <c r="BF233" s="22"/>
      <c r="BG233" s="22"/>
      <c r="BH233" s="22"/>
      <c r="BI233" s="22"/>
      <c r="BJ233" s="22"/>
      <c r="BK233" s="22"/>
      <c r="BL233" s="22"/>
      <c r="BM233" s="22"/>
      <c r="BN233" s="22"/>
      <c r="BO233" s="22"/>
      <c r="BP233" s="22"/>
      <c r="BQ233" s="22"/>
      <c r="BR233" s="22"/>
      <c r="BS233" s="22"/>
      <c r="BT233" s="22"/>
      <c r="BU233" s="22"/>
      <c r="BV233" s="22"/>
      <c r="BW233" s="22"/>
      <c r="BX233" s="22"/>
      <c r="BY233" s="22"/>
      <c r="BZ233" s="22"/>
      <c r="CA233" s="22"/>
      <c r="CB233" s="22"/>
      <c r="CC233" s="22"/>
      <c r="CD233" s="22"/>
      <c r="CE233" s="22"/>
      <c r="CF233" s="22"/>
      <c r="CG233" s="22"/>
      <c r="CH233" s="22"/>
      <c r="CI233" s="22"/>
      <c r="CJ233" s="22"/>
      <c r="CK233" s="22"/>
      <c r="CL233" s="22"/>
      <c r="CM233" s="22"/>
      <c r="CN233" s="22"/>
      <c r="CO233" s="22"/>
      <c r="CP233" s="22"/>
      <c r="CQ233" s="22"/>
      <c r="CR233" s="22"/>
      <c r="CS233" s="22"/>
      <c r="CT233" s="22"/>
      <c r="CU233" s="22"/>
      <c r="CV233" s="22"/>
      <c r="CW233" s="22"/>
      <c r="CX233" s="22"/>
      <c r="CY233" s="22"/>
      <c r="CZ233" s="22"/>
      <c r="DA233" s="22"/>
      <c r="DB233" s="22"/>
      <c r="DC233" s="22"/>
      <c r="DD233" s="22"/>
      <c r="DE233" s="22"/>
      <c r="DF233" s="22"/>
      <c r="DG233" s="22"/>
      <c r="DH233" s="22"/>
      <c r="DI233" s="22">
        <f>技能加成!$D$150*5%</f>
        <v>0.25</v>
      </c>
      <c r="DJ233" s="22"/>
      <c r="DK233" s="22"/>
      <c r="DL233" s="22"/>
      <c r="DM233" s="22"/>
      <c r="DN233" s="22"/>
      <c r="DO233" s="22"/>
      <c r="DP233" s="22"/>
      <c r="DQ233" s="22"/>
      <c r="DR233" s="22"/>
      <c r="DS233" s="22">
        <f>技能加成!$D$150*5%</f>
        <v>0.25</v>
      </c>
      <c r="DT233" s="22"/>
      <c r="DU233" s="22"/>
      <c r="DV233" s="22"/>
      <c r="DW233" s="22"/>
      <c r="DX233" s="22"/>
      <c r="DY233" s="22"/>
      <c r="DZ233" s="22"/>
      <c r="EA233" s="22"/>
      <c r="EB233" s="22"/>
      <c r="EC233" s="22"/>
      <c r="ED233" s="22"/>
      <c r="EE233" s="22"/>
      <c r="EF233" s="22"/>
      <c r="EG233" s="22"/>
      <c r="EH233" s="22"/>
      <c r="EI233" s="22"/>
      <c r="EJ233" s="22"/>
      <c r="EK233" s="22"/>
      <c r="EL233" s="22"/>
      <c r="EM233" s="22"/>
      <c r="EN233" s="22"/>
      <c r="EO233" s="22"/>
      <c r="EP233" s="22"/>
      <c r="EQ233" s="22"/>
      <c r="ER233" s="22"/>
      <c r="ES233" s="23"/>
      <c r="ET233" s="22"/>
      <c r="EU233" s="22"/>
      <c r="EV233" s="22"/>
      <c r="EW233" s="22"/>
      <c r="EX233" s="22"/>
      <c r="EY233" s="18"/>
      <c r="EZ233" s="18"/>
      <c r="FA233" s="22"/>
      <c r="FB233" s="22"/>
      <c r="FC233" s="22"/>
      <c r="FD233" s="22"/>
      <c r="FE233" s="22"/>
      <c r="FF233" s="22"/>
      <c r="FG233" s="22"/>
      <c r="FH233" s="22"/>
      <c r="FI233" s="22"/>
      <c r="FJ233" s="22"/>
      <c r="FK233" s="22"/>
      <c r="FL233" s="22"/>
      <c r="FM233" s="22"/>
      <c r="FN233" s="22"/>
      <c r="FO233" s="22"/>
      <c r="FP233" s="22"/>
      <c r="FQ233" s="22">
        <f>-技能加成!$D$13*5%</f>
        <v>-0.25</v>
      </c>
      <c r="FR233" s="22">
        <f>-技能加成!$D$13*4%</f>
        <v>-0.2</v>
      </c>
      <c r="FS233" s="22"/>
      <c r="FT233" s="22"/>
      <c r="FU233" s="22"/>
      <c r="FV233" s="22"/>
      <c r="FW233" s="22"/>
      <c r="FX233" s="22"/>
      <c r="FY233" s="23"/>
      <c r="FZ233" s="22"/>
      <c r="GA233" s="22"/>
      <c r="GB233" s="22"/>
      <c r="GC233" s="22"/>
      <c r="GD233" s="22"/>
      <c r="GE233" s="22"/>
      <c r="GF233" s="22"/>
      <c r="GG233" s="22"/>
      <c r="GH233" s="22"/>
      <c r="GI233" s="22"/>
      <c r="GJ233" s="22"/>
      <c r="GK233" s="22"/>
      <c r="GL233" s="22"/>
      <c r="GM233" s="22"/>
      <c r="GN233" s="22"/>
      <c r="GO233" s="22"/>
      <c r="GP233" s="22"/>
      <c r="GQ233" s="22"/>
      <c r="GR233" s="22"/>
      <c r="GS233" s="22"/>
      <c r="GT233" s="22"/>
      <c r="GU233" s="22"/>
      <c r="GV233" s="22"/>
      <c r="GW233" s="22"/>
      <c r="GX233" s="22"/>
      <c r="GY233" s="22"/>
      <c r="IX233" s="3">
        <v>-0.95</v>
      </c>
      <c r="JA233" s="3">
        <v>-0.5</v>
      </c>
      <c r="JP233" s="1">
        <v>337</v>
      </c>
      <c r="JQ233" s="23"/>
    </row>
    <row r="234" spans="1:277">
      <c r="A234" s="18" t="str">
        <f t="shared" si="24"/>
        <v>战巡舰</v>
      </c>
      <c r="B234" s="19" t="s">
        <v>729</v>
      </c>
      <c r="C234" s="19">
        <v>10</v>
      </c>
      <c r="D234" s="19">
        <f t="shared" si="25"/>
        <v>10</v>
      </c>
      <c r="E234" s="19">
        <v>4</v>
      </c>
      <c r="F234" s="19">
        <v>0.59</v>
      </c>
      <c r="G234" s="19">
        <v>147</v>
      </c>
      <c r="H234" s="19">
        <v>2.7</v>
      </c>
      <c r="I234" s="19">
        <v>2</v>
      </c>
      <c r="J234" s="19">
        <v>7</v>
      </c>
      <c r="K234" s="19">
        <v>3</v>
      </c>
      <c r="L234" s="19">
        <v>6</v>
      </c>
      <c r="M234" s="19">
        <v>3</v>
      </c>
      <c r="N234" s="19">
        <v>3</v>
      </c>
      <c r="O234" s="19">
        <v>13595</v>
      </c>
      <c r="P234" s="19">
        <v>1238</v>
      </c>
      <c r="Q234" s="19">
        <v>1</v>
      </c>
      <c r="R234" s="19">
        <v>0.72</v>
      </c>
      <c r="S234" s="19">
        <v>0.6</v>
      </c>
      <c r="T234" s="19">
        <v>0.5</v>
      </c>
      <c r="U234" s="19">
        <v>15380000</v>
      </c>
      <c r="V234" s="19">
        <v>9178</v>
      </c>
      <c r="W234" s="19">
        <v>0.5</v>
      </c>
      <c r="X234" s="19">
        <v>0.5525</v>
      </c>
      <c r="Y234" s="19">
        <v>0.75</v>
      </c>
      <c r="Z234" s="19">
        <v>0.9</v>
      </c>
      <c r="AA234" s="19">
        <v>9317</v>
      </c>
      <c r="AB234" s="19">
        <v>0.6667</v>
      </c>
      <c r="AC234" s="19">
        <v>0.6667</v>
      </c>
      <c r="AD234" s="19">
        <v>0.6667</v>
      </c>
      <c r="AE234" s="19">
        <v>0.6667</v>
      </c>
      <c r="AF234" s="19">
        <v>3854</v>
      </c>
      <c r="AG234" s="19">
        <v>576000</v>
      </c>
      <c r="AH234" s="19">
        <v>8e-7</v>
      </c>
      <c r="AI234" s="19">
        <v>33.3</v>
      </c>
      <c r="AJ234" s="19">
        <v>66360</v>
      </c>
      <c r="AK234" s="19">
        <v>210</v>
      </c>
      <c r="AL234" s="19">
        <v>7</v>
      </c>
      <c r="AM234" s="19">
        <v>201.3</v>
      </c>
      <c r="AN234" s="19">
        <v>4</v>
      </c>
      <c r="AO234" s="19">
        <v>250</v>
      </c>
      <c r="AP234" s="18">
        <v>15000</v>
      </c>
      <c r="AQ234" s="18">
        <v>1725</v>
      </c>
      <c r="AR234" s="18">
        <v>0</v>
      </c>
      <c r="AS234" s="19"/>
      <c r="AT234" s="22"/>
      <c r="AU234" s="22"/>
      <c r="AV234" s="22"/>
      <c r="AW234" s="22"/>
      <c r="AX234" s="22"/>
      <c r="AY234" s="22"/>
      <c r="AZ234" s="22"/>
      <c r="BA234" s="22"/>
      <c r="BB234" s="22"/>
      <c r="BC234" s="22"/>
      <c r="BD234" s="22"/>
      <c r="BE234" s="22"/>
      <c r="BF234" s="22"/>
      <c r="BG234" s="22"/>
      <c r="BH234" s="22"/>
      <c r="BI234" s="22"/>
      <c r="BJ234" s="22"/>
      <c r="BK234" s="22"/>
      <c r="BL234" s="22"/>
      <c r="BM234" s="22"/>
      <c r="BN234" s="22"/>
      <c r="BO234" s="22"/>
      <c r="BP234" s="22"/>
      <c r="BQ234" s="22"/>
      <c r="BR234" s="22"/>
      <c r="BS234" s="22"/>
      <c r="BT234" s="22"/>
      <c r="BU234" s="22"/>
      <c r="BV234" s="22"/>
      <c r="BW234" s="22"/>
      <c r="BX234" s="22"/>
      <c r="BY234" s="22"/>
      <c r="BZ234" s="22"/>
      <c r="CA234" s="22"/>
      <c r="CB234" s="22"/>
      <c r="CC234" s="22"/>
      <c r="CD234" s="22"/>
      <c r="CE234" s="22"/>
      <c r="CF234" s="22"/>
      <c r="CG234" s="22"/>
      <c r="CH234" s="22"/>
      <c r="CI234" s="22"/>
      <c r="CJ234" s="22"/>
      <c r="CK234" s="22"/>
      <c r="CL234" s="22"/>
      <c r="CM234" s="22"/>
      <c r="CN234" s="22"/>
      <c r="CO234" s="22"/>
      <c r="CP234" s="22"/>
      <c r="CQ234" s="22"/>
      <c r="CR234" s="22"/>
      <c r="CS234" s="22"/>
      <c r="CT234" s="22"/>
      <c r="CU234" s="22"/>
      <c r="CV234" s="22"/>
      <c r="CW234" s="22"/>
      <c r="CX234" s="22"/>
      <c r="CY234" s="22"/>
      <c r="CZ234" s="22"/>
      <c r="DA234" s="22"/>
      <c r="DB234" s="22"/>
      <c r="DC234" s="22"/>
      <c r="DD234" s="22"/>
      <c r="DE234" s="22"/>
      <c r="DF234" s="22"/>
      <c r="DG234" s="22"/>
      <c r="DH234" s="22"/>
      <c r="DI234" s="22">
        <f>技能加成!$D$151*6%</f>
        <v>0.3</v>
      </c>
      <c r="DJ234" s="22"/>
      <c r="DK234" s="22"/>
      <c r="DL234" s="22"/>
      <c r="DM234" s="22"/>
      <c r="DN234" s="22"/>
      <c r="DO234" s="22"/>
      <c r="DP234" s="22"/>
      <c r="DQ234" s="22"/>
      <c r="DR234" s="22"/>
      <c r="DS234" s="22"/>
      <c r="DT234" s="22"/>
      <c r="DU234" s="22"/>
      <c r="DV234" s="22"/>
      <c r="DW234" s="22"/>
      <c r="DX234" s="22">
        <f>技能加成!$D$151*5%</f>
        <v>0.25</v>
      </c>
      <c r="DY234" s="22"/>
      <c r="DZ234" s="22"/>
      <c r="EA234" s="22"/>
      <c r="EB234" s="22"/>
      <c r="EC234" s="22"/>
      <c r="ED234" s="22"/>
      <c r="EE234" s="22"/>
      <c r="EF234" s="22"/>
      <c r="EG234" s="22"/>
      <c r="EH234" s="22"/>
      <c r="EI234" s="22"/>
      <c r="EJ234" s="22"/>
      <c r="EK234" s="22"/>
      <c r="EL234" s="22"/>
      <c r="EM234" s="22"/>
      <c r="EN234" s="22"/>
      <c r="EO234" s="22"/>
      <c r="EP234" s="22"/>
      <c r="EQ234" s="22"/>
      <c r="ER234" s="22"/>
      <c r="ES234" s="23"/>
      <c r="ET234" s="22"/>
      <c r="EU234" s="22"/>
      <c r="EV234" s="22"/>
      <c r="EW234" s="22"/>
      <c r="EX234" s="22"/>
      <c r="EY234" s="18"/>
      <c r="EZ234" s="18"/>
      <c r="FA234" s="22"/>
      <c r="FB234" s="22"/>
      <c r="FC234" s="22"/>
      <c r="FD234" s="22"/>
      <c r="FE234" s="22"/>
      <c r="FF234" s="22"/>
      <c r="FG234" s="22"/>
      <c r="FH234" s="22"/>
      <c r="FI234" s="22"/>
      <c r="FJ234" s="22"/>
      <c r="FK234" s="22"/>
      <c r="FL234" s="22"/>
      <c r="FM234" s="22"/>
      <c r="FN234" s="22"/>
      <c r="FO234" s="22"/>
      <c r="FP234" s="22">
        <f>技能加成!$D$13*5%</f>
        <v>0.25</v>
      </c>
      <c r="FQ234" s="22"/>
      <c r="FR234" s="22">
        <f>-技能加成!$D$13*4%</f>
        <v>-0.2</v>
      </c>
      <c r="FS234" s="22"/>
      <c r="FT234" s="22"/>
      <c r="FU234" s="22"/>
      <c r="FV234" s="22"/>
      <c r="FW234" s="22"/>
      <c r="FX234" s="22"/>
      <c r="FY234" s="23"/>
      <c r="FZ234" s="22"/>
      <c r="GA234" s="22"/>
      <c r="GB234" s="22"/>
      <c r="GC234" s="22"/>
      <c r="GD234" s="22"/>
      <c r="GE234" s="22"/>
      <c r="GF234" s="22"/>
      <c r="GG234" s="22"/>
      <c r="GH234" s="22"/>
      <c r="GI234" s="22"/>
      <c r="GJ234" s="22"/>
      <c r="GK234" s="22"/>
      <c r="GL234" s="22"/>
      <c r="GM234" s="22"/>
      <c r="GN234" s="22"/>
      <c r="GO234" s="22"/>
      <c r="GP234" s="22"/>
      <c r="GQ234" s="22"/>
      <c r="GR234" s="22"/>
      <c r="GS234" s="22"/>
      <c r="GT234" s="22"/>
      <c r="GU234" s="22"/>
      <c r="GV234" s="22"/>
      <c r="GW234" s="22"/>
      <c r="GX234" s="22"/>
      <c r="GY234" s="22"/>
      <c r="IX234" s="3">
        <v>-0.95</v>
      </c>
      <c r="JA234" s="3">
        <v>-0.5</v>
      </c>
      <c r="JP234" s="1">
        <v>339</v>
      </c>
      <c r="JQ234" s="23"/>
    </row>
    <row r="235" spans="1:277">
      <c r="A235" s="18" t="str">
        <f t="shared" si="24"/>
        <v>战巡舰</v>
      </c>
      <c r="B235" s="19" t="s">
        <v>756</v>
      </c>
      <c r="C235" s="19">
        <v>10</v>
      </c>
      <c r="D235" s="19">
        <f t="shared" si="25"/>
        <v>10</v>
      </c>
      <c r="E235" s="19">
        <v>4</v>
      </c>
      <c r="F235" s="19">
        <v>0.56</v>
      </c>
      <c r="G235" s="19">
        <v>177</v>
      </c>
      <c r="H235" s="19">
        <v>2.7</v>
      </c>
      <c r="I235" s="19">
        <v>2</v>
      </c>
      <c r="J235" s="19">
        <v>7</v>
      </c>
      <c r="K235" s="19">
        <v>3</v>
      </c>
      <c r="L235" s="19">
        <v>6</v>
      </c>
      <c r="M235" s="19">
        <v>3</v>
      </c>
      <c r="N235" s="19">
        <v>3</v>
      </c>
      <c r="O235" s="19">
        <v>11980</v>
      </c>
      <c r="P235" s="19">
        <v>1390</v>
      </c>
      <c r="Q235" s="19">
        <v>0.9</v>
      </c>
      <c r="R235" s="19">
        <v>0.8</v>
      </c>
      <c r="S235" s="19">
        <v>0.6</v>
      </c>
      <c r="T235" s="19">
        <v>0.5</v>
      </c>
      <c r="U235" s="19">
        <v>13670000</v>
      </c>
      <c r="V235" s="19">
        <v>10664</v>
      </c>
      <c r="W235" s="19">
        <v>0.4</v>
      </c>
      <c r="X235" s="19">
        <v>0.65</v>
      </c>
      <c r="Y235" s="19">
        <v>0.75</v>
      </c>
      <c r="Z235" s="19">
        <v>0.9</v>
      </c>
      <c r="AA235" s="19">
        <v>9445</v>
      </c>
      <c r="AB235" s="19">
        <v>0.6667</v>
      </c>
      <c r="AC235" s="19">
        <v>0.6667</v>
      </c>
      <c r="AD235" s="19">
        <v>0.6667</v>
      </c>
      <c r="AE235" s="19">
        <v>0.6667</v>
      </c>
      <c r="AF235" s="19">
        <v>3005</v>
      </c>
      <c r="AG235" s="19">
        <v>576000</v>
      </c>
      <c r="AH235" s="19">
        <v>8e-7</v>
      </c>
      <c r="AI235" s="19">
        <v>27.5</v>
      </c>
      <c r="AJ235" s="19">
        <v>54240</v>
      </c>
      <c r="AK235" s="19">
        <v>240</v>
      </c>
      <c r="AL235" s="19">
        <v>7</v>
      </c>
      <c r="AM235" s="19">
        <v>158.1</v>
      </c>
      <c r="AN235" s="19">
        <v>4</v>
      </c>
      <c r="AO235" s="19">
        <v>250</v>
      </c>
      <c r="AP235" s="18">
        <v>15228</v>
      </c>
      <c r="AQ235" s="18">
        <v>1605</v>
      </c>
      <c r="AR235" s="18">
        <v>0</v>
      </c>
      <c r="AS235" s="19"/>
      <c r="AT235" s="22"/>
      <c r="AU235" s="22"/>
      <c r="AV235" s="22"/>
      <c r="AW235" s="22"/>
      <c r="AX235" s="22"/>
      <c r="AY235" s="22"/>
      <c r="AZ235" s="22"/>
      <c r="BA235" s="22"/>
      <c r="BB235" s="22"/>
      <c r="BC235" s="22"/>
      <c r="BD235" s="22"/>
      <c r="BE235" s="22"/>
      <c r="BF235" s="22"/>
      <c r="BG235" s="22"/>
      <c r="BH235" s="22"/>
      <c r="BI235" s="22"/>
      <c r="BJ235" s="22"/>
      <c r="BK235" s="22"/>
      <c r="BL235" s="22"/>
      <c r="BM235" s="22"/>
      <c r="BN235" s="22"/>
      <c r="BO235" s="22"/>
      <c r="BP235" s="22"/>
      <c r="BQ235" s="22"/>
      <c r="BR235" s="22"/>
      <c r="BS235" s="22"/>
      <c r="BT235" s="22"/>
      <c r="BU235" s="22"/>
      <c r="BV235" s="22"/>
      <c r="BW235" s="22"/>
      <c r="BX235" s="22"/>
      <c r="BY235" s="22"/>
      <c r="BZ235" s="22"/>
      <c r="CA235" s="22"/>
      <c r="CB235" s="22"/>
      <c r="CC235" s="22"/>
      <c r="CD235" s="22"/>
      <c r="CE235" s="22"/>
      <c r="CF235" s="22"/>
      <c r="CG235" s="22"/>
      <c r="CH235" s="22"/>
      <c r="CI235" s="22"/>
      <c r="CJ235" s="22"/>
      <c r="CK235" s="22"/>
      <c r="CL235" s="22"/>
      <c r="CM235" s="22"/>
      <c r="CN235" s="22"/>
      <c r="CO235" s="22"/>
      <c r="CP235" s="22"/>
      <c r="CQ235" s="22"/>
      <c r="CR235" s="22"/>
      <c r="CS235" s="22"/>
      <c r="CT235" s="22"/>
      <c r="CU235" s="22"/>
      <c r="CV235" s="22"/>
      <c r="CW235" s="22"/>
      <c r="CX235" s="22"/>
      <c r="CY235" s="22"/>
      <c r="CZ235" s="22"/>
      <c r="DA235" s="22"/>
      <c r="DB235" s="22"/>
      <c r="DC235" s="22"/>
      <c r="DD235" s="22"/>
      <c r="DE235" s="22"/>
      <c r="DF235" s="22"/>
      <c r="DG235" s="22"/>
      <c r="DH235" s="22"/>
      <c r="DI235" s="22"/>
      <c r="DJ235" s="22"/>
      <c r="DK235" s="22"/>
      <c r="DL235" s="22"/>
      <c r="DM235" s="22"/>
      <c r="DN235" s="22"/>
      <c r="DO235" s="22">
        <f>-技能加成!$D$169*6%</f>
        <v>-0.3</v>
      </c>
      <c r="DP235" s="22"/>
      <c r="DQ235" s="22"/>
      <c r="DR235" s="22"/>
      <c r="DS235" s="22"/>
      <c r="DT235" s="22"/>
      <c r="DU235" s="22"/>
      <c r="DV235" s="22"/>
      <c r="DW235" s="22"/>
      <c r="DX235" s="22"/>
      <c r="DY235" s="22"/>
      <c r="DZ235" s="22"/>
      <c r="EA235" s="22"/>
      <c r="EB235" s="22"/>
      <c r="EC235" s="22"/>
      <c r="ED235" s="22">
        <f>技能加成!$D$169*5%</f>
        <v>0.25</v>
      </c>
      <c r="EE235" s="22"/>
      <c r="EF235" s="22"/>
      <c r="EG235" s="22"/>
      <c r="EH235" s="22"/>
      <c r="EI235" s="22"/>
      <c r="EJ235" s="22"/>
      <c r="EK235" s="22"/>
      <c r="EL235" s="22"/>
      <c r="EM235" s="22"/>
      <c r="EN235" s="22"/>
      <c r="EO235" s="22"/>
      <c r="EP235" s="22"/>
      <c r="EQ235" s="22"/>
      <c r="ER235" s="22"/>
      <c r="ES235" s="23"/>
      <c r="ET235" s="22"/>
      <c r="EU235" s="22"/>
      <c r="EV235" s="22"/>
      <c r="EW235" s="22"/>
      <c r="EX235" s="22"/>
      <c r="EY235" s="18"/>
      <c r="EZ235" s="18"/>
      <c r="FA235" s="22"/>
      <c r="FB235" s="22"/>
      <c r="FC235" s="22"/>
      <c r="FD235" s="22"/>
      <c r="FE235" s="22"/>
      <c r="FF235" s="22"/>
      <c r="FG235" s="22"/>
      <c r="FH235" s="22"/>
      <c r="FI235" s="22"/>
      <c r="FJ235" s="22"/>
      <c r="FK235" s="22"/>
      <c r="FL235" s="22"/>
      <c r="FM235" s="22"/>
      <c r="FN235" s="22"/>
      <c r="FO235" s="22"/>
      <c r="FP235" s="22">
        <f>技能加成!$D$13*5%</f>
        <v>0.25</v>
      </c>
      <c r="FQ235" s="22"/>
      <c r="FR235" s="22"/>
      <c r="FS235" s="22"/>
      <c r="FT235" s="22"/>
      <c r="FU235" s="22"/>
      <c r="FV235" s="22"/>
      <c r="FW235" s="22">
        <f>技能加成!$D$13*5%</f>
        <v>0.25</v>
      </c>
      <c r="FX235" s="22"/>
      <c r="FY235" s="23"/>
      <c r="FZ235" s="22"/>
      <c r="GA235" s="22"/>
      <c r="GB235" s="22"/>
      <c r="GC235" s="22"/>
      <c r="GD235" s="22"/>
      <c r="GE235" s="22"/>
      <c r="GF235" s="22"/>
      <c r="GG235" s="22"/>
      <c r="GH235" s="22"/>
      <c r="GI235" s="22"/>
      <c r="GJ235" s="22"/>
      <c r="GK235" s="22"/>
      <c r="GL235" s="22"/>
      <c r="GM235" s="22"/>
      <c r="GN235" s="22"/>
      <c r="GO235" s="22"/>
      <c r="GP235" s="22"/>
      <c r="GQ235" s="22"/>
      <c r="GR235" s="22"/>
      <c r="GS235" s="22"/>
      <c r="GT235" s="22"/>
      <c r="GU235" s="22"/>
      <c r="GV235" s="22"/>
      <c r="GW235" s="22"/>
      <c r="GX235" s="22"/>
      <c r="GY235" s="22"/>
      <c r="IY235" s="3">
        <v>-0.95</v>
      </c>
      <c r="JP235" s="1">
        <v>288</v>
      </c>
      <c r="JQ235" s="23"/>
    </row>
    <row r="236" spans="1:277">
      <c r="A236" s="18" t="str">
        <f t="shared" si="24"/>
        <v>战巡舰</v>
      </c>
      <c r="B236" s="19" t="s">
        <v>795</v>
      </c>
      <c r="C236" s="19">
        <v>10</v>
      </c>
      <c r="D236" s="19">
        <f t="shared" si="25"/>
        <v>10</v>
      </c>
      <c r="E236" s="19">
        <v>4</v>
      </c>
      <c r="F236" s="19">
        <v>0.61</v>
      </c>
      <c r="G236" s="19">
        <v>161</v>
      </c>
      <c r="H236" s="19">
        <v>2.7</v>
      </c>
      <c r="I236" s="19">
        <v>2</v>
      </c>
      <c r="J236" s="19">
        <v>7</v>
      </c>
      <c r="K236" s="19">
        <v>3</v>
      </c>
      <c r="L236" s="19">
        <v>6</v>
      </c>
      <c r="M236" s="19">
        <v>3</v>
      </c>
      <c r="N236" s="19">
        <v>3</v>
      </c>
      <c r="O236" s="19">
        <v>8728</v>
      </c>
      <c r="P236" s="19">
        <v>1238</v>
      </c>
      <c r="Q236" s="19">
        <v>1</v>
      </c>
      <c r="R236" s="19">
        <v>0.8</v>
      </c>
      <c r="S236" s="19">
        <v>0.6</v>
      </c>
      <c r="T236" s="19">
        <v>0.45</v>
      </c>
      <c r="U236" s="19">
        <v>10240000</v>
      </c>
      <c r="V236" s="19">
        <v>12857</v>
      </c>
      <c r="W236" s="19">
        <v>0.5</v>
      </c>
      <c r="X236" s="19">
        <v>0.65</v>
      </c>
      <c r="Y236" s="19">
        <v>0.75</v>
      </c>
      <c r="Z236" s="19">
        <v>0.8</v>
      </c>
      <c r="AA236" s="19">
        <v>10504</v>
      </c>
      <c r="AB236" s="19">
        <v>0.6667</v>
      </c>
      <c r="AC236" s="19">
        <v>0.6667</v>
      </c>
      <c r="AD236" s="19">
        <v>0.6667</v>
      </c>
      <c r="AE236" s="19">
        <v>0.6667</v>
      </c>
      <c r="AF236" s="19">
        <v>4798</v>
      </c>
      <c r="AG236" s="19">
        <v>576000</v>
      </c>
      <c r="AH236" s="19">
        <v>8e-7</v>
      </c>
      <c r="AI236" s="19">
        <v>29.4</v>
      </c>
      <c r="AJ236" s="19">
        <v>59340</v>
      </c>
      <c r="AK236" s="19">
        <v>230</v>
      </c>
      <c r="AL236" s="19">
        <v>7</v>
      </c>
      <c r="AM236" s="19">
        <v>182.5</v>
      </c>
      <c r="AN236" s="19">
        <v>4</v>
      </c>
      <c r="AO236" s="19">
        <v>250</v>
      </c>
      <c r="AP236" s="18">
        <v>14760</v>
      </c>
      <c r="AQ236" s="18">
        <v>1500</v>
      </c>
      <c r="AR236" s="18">
        <v>0</v>
      </c>
      <c r="AS236" s="19"/>
      <c r="AT236" s="22"/>
      <c r="AU236" s="22"/>
      <c r="AV236" s="22"/>
      <c r="AW236" s="22"/>
      <c r="AX236" s="22"/>
      <c r="AY236" s="22"/>
      <c r="AZ236" s="22"/>
      <c r="BA236" s="22"/>
      <c r="BB236" s="22"/>
      <c r="BC236" s="22"/>
      <c r="BD236" s="22"/>
      <c r="BE236" s="22"/>
      <c r="BF236" s="22"/>
      <c r="BG236" s="22"/>
      <c r="BH236" s="22"/>
      <c r="BI236" s="22"/>
      <c r="BJ236" s="22"/>
      <c r="BK236" s="22"/>
      <c r="BL236" s="22"/>
      <c r="BM236" s="22"/>
      <c r="BN236" s="22"/>
      <c r="BO236" s="22"/>
      <c r="BP236" s="22"/>
      <c r="BQ236" s="22"/>
      <c r="BR236" s="22"/>
      <c r="BS236" s="22"/>
      <c r="BT236" s="22"/>
      <c r="BU236" s="22"/>
      <c r="BV236" s="22"/>
      <c r="BW236" s="22"/>
      <c r="BX236" s="22"/>
      <c r="BY236" s="22"/>
      <c r="BZ236" s="22"/>
      <c r="CA236" s="22"/>
      <c r="CB236" s="22"/>
      <c r="CC236" s="22"/>
      <c r="CD236" s="22"/>
      <c r="CE236" s="22"/>
      <c r="CF236" s="22"/>
      <c r="CG236" s="22"/>
      <c r="CH236" s="22"/>
      <c r="CI236" s="22"/>
      <c r="CJ236" s="22"/>
      <c r="CK236" s="22"/>
      <c r="CL236" s="22"/>
      <c r="CM236" s="22"/>
      <c r="CN236" s="22"/>
      <c r="CO236" s="22"/>
      <c r="CP236" s="22"/>
      <c r="CQ236" s="22"/>
      <c r="CR236" s="22"/>
      <c r="CS236" s="22"/>
      <c r="CT236" s="22"/>
      <c r="CU236" s="22"/>
      <c r="CV236" s="22"/>
      <c r="CW236" s="22"/>
      <c r="CX236" s="22"/>
      <c r="CY236" s="22"/>
      <c r="CZ236" s="22"/>
      <c r="DA236" s="22"/>
      <c r="DB236" s="22"/>
      <c r="DC236" s="22"/>
      <c r="DD236" s="22"/>
      <c r="DE236" s="22"/>
      <c r="DF236" s="22"/>
      <c r="DG236" s="22"/>
      <c r="DH236" s="22">
        <f>技能加成!$D$133*6%</f>
        <v>0.3</v>
      </c>
      <c r="DI236" s="22"/>
      <c r="DJ236" s="22"/>
      <c r="DK236" s="22"/>
      <c r="DL236" s="22"/>
      <c r="DM236" s="22"/>
      <c r="DN236" s="22"/>
      <c r="DO236" s="22"/>
      <c r="DP236" s="22"/>
      <c r="DQ236" s="22"/>
      <c r="DR236" s="22"/>
      <c r="DS236" s="22"/>
      <c r="DT236" s="22"/>
      <c r="DU236" s="22"/>
      <c r="DV236" s="22"/>
      <c r="DW236" s="22"/>
      <c r="DX236" s="22"/>
      <c r="DY236" s="22"/>
      <c r="DZ236" s="22"/>
      <c r="EA236" s="22"/>
      <c r="EB236" s="22"/>
      <c r="EC236" s="22"/>
      <c r="ED236" s="22"/>
      <c r="EE236" s="22"/>
      <c r="EF236" s="22"/>
      <c r="EG236" s="22"/>
      <c r="EH236" s="22"/>
      <c r="EI236" s="22"/>
      <c r="EJ236" s="22"/>
      <c r="EK236" s="22"/>
      <c r="EL236" s="22"/>
      <c r="EM236" s="22"/>
      <c r="EN236" s="22"/>
      <c r="EO236" s="22"/>
      <c r="EP236" s="22"/>
      <c r="EQ236" s="22"/>
      <c r="ER236" s="22">
        <f>-技能加成!$D$133*10%</f>
        <v>-0.5</v>
      </c>
      <c r="ES236" s="23"/>
      <c r="ET236" s="22"/>
      <c r="EU236" s="22"/>
      <c r="EV236" s="22"/>
      <c r="EW236" s="22"/>
      <c r="EX236" s="22"/>
      <c r="EY236" s="18"/>
      <c r="EZ236" s="18"/>
      <c r="FA236" s="22"/>
      <c r="FB236" s="22"/>
      <c r="FC236" s="22"/>
      <c r="FD236" s="22"/>
      <c r="FE236" s="22"/>
      <c r="FF236" s="22"/>
      <c r="FG236" s="22"/>
      <c r="FH236" s="22"/>
      <c r="FI236" s="22"/>
      <c r="FJ236" s="22"/>
      <c r="FK236" s="22"/>
      <c r="FL236" s="22"/>
      <c r="FM236" s="22"/>
      <c r="FN236" s="22"/>
      <c r="FO236" s="22"/>
      <c r="FP236" s="22"/>
      <c r="FQ236" s="22">
        <f>-技能加成!$D$13*5%</f>
        <v>-0.25</v>
      </c>
      <c r="FR236" s="22"/>
      <c r="FS236" s="22"/>
      <c r="FT236" s="22"/>
      <c r="FU236" s="22"/>
      <c r="FV236" s="22"/>
      <c r="FW236" s="22">
        <f>技能加成!$D$13*5%</f>
        <v>0.25</v>
      </c>
      <c r="FX236" s="22"/>
      <c r="FY236" s="23"/>
      <c r="FZ236" s="22"/>
      <c r="GA236" s="22"/>
      <c r="GB236" s="22"/>
      <c r="GC236" s="22"/>
      <c r="GD236" s="22"/>
      <c r="GE236" s="22"/>
      <c r="GF236" s="22"/>
      <c r="GG236" s="22"/>
      <c r="GH236" s="22"/>
      <c r="GI236" s="22"/>
      <c r="GJ236" s="22"/>
      <c r="GK236" s="22"/>
      <c r="GL236" s="22"/>
      <c r="GM236" s="22"/>
      <c r="GN236" s="22"/>
      <c r="GO236" s="22"/>
      <c r="GP236" s="22"/>
      <c r="GQ236" s="22"/>
      <c r="GR236" s="22"/>
      <c r="GS236" s="22"/>
      <c r="GT236" s="22"/>
      <c r="GU236" s="22"/>
      <c r="GV236" s="22"/>
      <c r="GW236" s="22"/>
      <c r="GX236" s="22"/>
      <c r="GY236" s="22"/>
      <c r="IW236" s="3">
        <v>-0.95</v>
      </c>
      <c r="IZ236" s="3">
        <v>-0.5</v>
      </c>
      <c r="JP236" s="1">
        <v>314</v>
      </c>
      <c r="JQ236" s="23"/>
    </row>
    <row r="237" spans="1:277">
      <c r="A237" s="18" t="str">
        <f t="shared" si="24"/>
        <v>战巡舰</v>
      </c>
      <c r="B237" s="19" t="s">
        <v>826</v>
      </c>
      <c r="C237" s="19">
        <v>10</v>
      </c>
      <c r="D237" s="19">
        <f t="shared" si="25"/>
        <v>10</v>
      </c>
      <c r="E237" s="19">
        <v>4</v>
      </c>
      <c r="F237" s="19">
        <v>0.6</v>
      </c>
      <c r="G237" s="19">
        <v>158</v>
      </c>
      <c r="H237" s="19">
        <v>2.7</v>
      </c>
      <c r="I237" s="19">
        <v>2</v>
      </c>
      <c r="J237" s="19">
        <v>7</v>
      </c>
      <c r="K237" s="19">
        <v>3</v>
      </c>
      <c r="L237" s="19">
        <v>6</v>
      </c>
      <c r="M237" s="19">
        <v>3</v>
      </c>
      <c r="N237" s="19">
        <v>3</v>
      </c>
      <c r="O237" s="19">
        <v>9338</v>
      </c>
      <c r="P237" s="19">
        <v>1158</v>
      </c>
      <c r="Q237" s="19">
        <v>1</v>
      </c>
      <c r="R237" s="19">
        <v>0.8</v>
      </c>
      <c r="S237" s="19">
        <v>0.54</v>
      </c>
      <c r="T237" s="19">
        <v>0.5</v>
      </c>
      <c r="U237" s="19">
        <v>10880000</v>
      </c>
      <c r="V237" s="19">
        <v>11263</v>
      </c>
      <c r="W237" s="19">
        <v>0.5</v>
      </c>
      <c r="X237" s="19">
        <v>0.65</v>
      </c>
      <c r="Y237" s="19">
        <v>0.6375</v>
      </c>
      <c r="Z237" s="19">
        <v>0.9</v>
      </c>
      <c r="AA237" s="19">
        <v>11488</v>
      </c>
      <c r="AB237" s="19">
        <v>0.6667</v>
      </c>
      <c r="AC237" s="19">
        <v>0.6667</v>
      </c>
      <c r="AD237" s="19">
        <v>0.6667</v>
      </c>
      <c r="AE237" s="19">
        <v>0.6667</v>
      </c>
      <c r="AF237" s="19">
        <v>3577</v>
      </c>
      <c r="AG237" s="19">
        <v>576000</v>
      </c>
      <c r="AH237" s="19">
        <v>8e-7</v>
      </c>
      <c r="AI237" s="19">
        <v>31.4</v>
      </c>
      <c r="AJ237" s="19">
        <v>60000</v>
      </c>
      <c r="AK237" s="19">
        <v>220</v>
      </c>
      <c r="AL237" s="19">
        <v>7</v>
      </c>
      <c r="AM237" s="19">
        <v>193.8</v>
      </c>
      <c r="AN237" s="19">
        <v>4</v>
      </c>
      <c r="AO237" s="19">
        <v>250</v>
      </c>
      <c r="AP237" s="18">
        <v>15552</v>
      </c>
      <c r="AQ237" s="18">
        <v>1800</v>
      </c>
      <c r="AR237" s="18">
        <v>0</v>
      </c>
      <c r="AS237" s="19"/>
      <c r="AT237" s="22"/>
      <c r="AU237" s="22"/>
      <c r="AV237" s="22"/>
      <c r="AW237" s="22"/>
      <c r="AX237" s="22"/>
      <c r="AY237" s="22"/>
      <c r="AZ237" s="22"/>
      <c r="BA237" s="22"/>
      <c r="BB237" s="22"/>
      <c r="BC237" s="22"/>
      <c r="BD237" s="22"/>
      <c r="BE237" s="22"/>
      <c r="BF237" s="22"/>
      <c r="BG237" s="22"/>
      <c r="BH237" s="22"/>
      <c r="BI237" s="22"/>
      <c r="BJ237" s="22"/>
      <c r="BK237" s="22"/>
      <c r="BL237" s="22"/>
      <c r="BM237" s="22"/>
      <c r="BN237" s="22"/>
      <c r="BO237" s="22"/>
      <c r="BP237" s="22"/>
      <c r="BQ237" s="22"/>
      <c r="BR237" s="22"/>
      <c r="BS237" s="22"/>
      <c r="BT237" s="22"/>
      <c r="BU237" s="22"/>
      <c r="BV237" s="22"/>
      <c r="BW237" s="22"/>
      <c r="BX237" s="22"/>
      <c r="BY237" s="22"/>
      <c r="BZ237" s="22"/>
      <c r="CA237" s="22"/>
      <c r="CB237" s="22"/>
      <c r="CC237" s="22"/>
      <c r="CD237" s="22"/>
      <c r="CE237" s="22"/>
      <c r="CF237" s="22"/>
      <c r="CG237" s="22"/>
      <c r="CH237" s="22"/>
      <c r="CI237" s="22"/>
      <c r="CJ237" s="22"/>
      <c r="CK237" s="22"/>
      <c r="CL237" s="22"/>
      <c r="CM237" s="22"/>
      <c r="CN237" s="22"/>
      <c r="CO237" s="22"/>
      <c r="CP237" s="22"/>
      <c r="CQ237" s="22"/>
      <c r="CR237" s="22"/>
      <c r="CS237" s="22"/>
      <c r="CT237" s="22"/>
      <c r="CU237" s="22"/>
      <c r="CV237" s="22"/>
      <c r="CW237" s="22"/>
      <c r="CX237" s="22"/>
      <c r="CY237" s="22"/>
      <c r="CZ237" s="22"/>
      <c r="DA237" s="22"/>
      <c r="DB237" s="22"/>
      <c r="DC237" s="22"/>
      <c r="DD237" s="22"/>
      <c r="DE237" s="22"/>
      <c r="DF237" s="22"/>
      <c r="DG237" s="22"/>
      <c r="DH237" s="22"/>
      <c r="DI237" s="22">
        <f>技能加成!$D$151*6%</f>
        <v>0.3</v>
      </c>
      <c r="DJ237" s="22"/>
      <c r="DK237" s="22"/>
      <c r="DL237" s="22"/>
      <c r="DM237" s="22"/>
      <c r="DN237" s="22"/>
      <c r="DO237" s="22"/>
      <c r="DP237" s="22"/>
      <c r="DQ237" s="22"/>
      <c r="DR237" s="22"/>
      <c r="DS237" s="22">
        <f>技能加成!$D$151*5%</f>
        <v>0.25</v>
      </c>
      <c r="DT237" s="22"/>
      <c r="DU237" s="22"/>
      <c r="DV237" s="22"/>
      <c r="DW237" s="22"/>
      <c r="DX237" s="22"/>
      <c r="DY237" s="22"/>
      <c r="DZ237" s="22"/>
      <c r="EA237" s="22"/>
      <c r="EB237" s="22"/>
      <c r="EC237" s="22"/>
      <c r="ED237" s="22"/>
      <c r="EE237" s="22"/>
      <c r="EF237" s="22"/>
      <c r="EG237" s="22"/>
      <c r="EH237" s="22"/>
      <c r="EI237" s="22"/>
      <c r="EJ237" s="22"/>
      <c r="EK237" s="22"/>
      <c r="EL237" s="22"/>
      <c r="EM237" s="22"/>
      <c r="EN237" s="22"/>
      <c r="EO237" s="22"/>
      <c r="EP237" s="22"/>
      <c r="EQ237" s="22"/>
      <c r="ER237" s="22"/>
      <c r="ES237" s="23"/>
      <c r="ET237" s="22"/>
      <c r="EU237" s="22"/>
      <c r="EV237" s="22"/>
      <c r="EW237" s="22"/>
      <c r="EX237" s="22"/>
      <c r="EY237" s="18"/>
      <c r="EZ237" s="18"/>
      <c r="FA237" s="22"/>
      <c r="FB237" s="22"/>
      <c r="FC237" s="22"/>
      <c r="FD237" s="22"/>
      <c r="FE237" s="22"/>
      <c r="FF237" s="22"/>
      <c r="FG237" s="22"/>
      <c r="FH237" s="22"/>
      <c r="FI237" s="22"/>
      <c r="FJ237" s="22"/>
      <c r="FK237" s="22"/>
      <c r="FL237" s="22"/>
      <c r="FM237" s="22"/>
      <c r="FN237" s="22"/>
      <c r="FO237" s="22"/>
      <c r="FP237" s="22"/>
      <c r="FQ237" s="22">
        <f>-技能加成!$D$13*5%</f>
        <v>-0.25</v>
      </c>
      <c r="FR237" s="22">
        <f>-技能加成!$D$13*4%</f>
        <v>-0.2</v>
      </c>
      <c r="FS237" s="22"/>
      <c r="FT237" s="22"/>
      <c r="FU237" s="22"/>
      <c r="FV237" s="22"/>
      <c r="FW237" s="22"/>
      <c r="FX237" s="22"/>
      <c r="FY237" s="23"/>
      <c r="FZ237" s="22"/>
      <c r="GA237" s="22"/>
      <c r="GB237" s="22"/>
      <c r="GC237" s="22"/>
      <c r="GD237" s="22"/>
      <c r="GE237" s="22"/>
      <c r="GF237" s="22"/>
      <c r="GG237" s="22"/>
      <c r="GH237" s="22"/>
      <c r="GI237" s="22"/>
      <c r="GJ237" s="22"/>
      <c r="GK237" s="22"/>
      <c r="GL237" s="22"/>
      <c r="GM237" s="22"/>
      <c r="GN237" s="22"/>
      <c r="GO237" s="22"/>
      <c r="GP237" s="22"/>
      <c r="GQ237" s="22"/>
      <c r="GR237" s="22"/>
      <c r="GS237" s="22"/>
      <c r="GT237" s="22"/>
      <c r="GU237" s="22"/>
      <c r="GV237" s="22"/>
      <c r="GW237" s="22"/>
      <c r="GX237" s="22"/>
      <c r="GY237" s="22"/>
      <c r="IX237" s="3">
        <v>-0.95</v>
      </c>
      <c r="JA237" s="3">
        <v>-0.5</v>
      </c>
      <c r="JP237" s="1">
        <v>330</v>
      </c>
      <c r="JQ237" s="23"/>
    </row>
    <row r="238" spans="1:277">
      <c r="A238" s="18" t="str">
        <f t="shared" si="24"/>
        <v>战巡舰</v>
      </c>
      <c r="B238" s="21" t="s">
        <v>855</v>
      </c>
      <c r="C238" s="21">
        <v>9</v>
      </c>
      <c r="D238" s="21">
        <f t="shared" ref="D238:D267" si="26">C238</f>
        <v>9</v>
      </c>
      <c r="E238" s="21">
        <v>4</v>
      </c>
      <c r="F238" s="21">
        <v>0.49</v>
      </c>
      <c r="G238" s="21">
        <v>183</v>
      </c>
      <c r="H238" s="21">
        <v>2.7</v>
      </c>
      <c r="I238" s="21">
        <v>1</v>
      </c>
      <c r="J238" s="21">
        <v>4</v>
      </c>
      <c r="K238" s="21">
        <v>3</v>
      </c>
      <c r="L238" s="21">
        <v>6</v>
      </c>
      <c r="M238" s="21">
        <v>3</v>
      </c>
      <c r="N238" s="21">
        <v>3</v>
      </c>
      <c r="O238" s="21">
        <v>14038</v>
      </c>
      <c r="P238" s="21">
        <v>868</v>
      </c>
      <c r="Q238" s="21">
        <v>1</v>
      </c>
      <c r="R238" s="21">
        <v>0.72</v>
      </c>
      <c r="S238" s="21">
        <v>0.6</v>
      </c>
      <c r="T238" s="21">
        <v>0.5</v>
      </c>
      <c r="U238" s="21">
        <v>15330000</v>
      </c>
      <c r="V238" s="21">
        <v>9476</v>
      </c>
      <c r="W238" s="21">
        <v>0.5</v>
      </c>
      <c r="X238" s="21">
        <v>0.5525</v>
      </c>
      <c r="Y238" s="21">
        <v>0.75</v>
      </c>
      <c r="Z238" s="21">
        <v>0.9</v>
      </c>
      <c r="AA238" s="21">
        <v>9620</v>
      </c>
      <c r="AB238" s="21">
        <v>0.6667</v>
      </c>
      <c r="AC238" s="21">
        <v>0.6667</v>
      </c>
      <c r="AD238" s="21">
        <v>0.6667</v>
      </c>
      <c r="AE238" s="21">
        <v>0.6667</v>
      </c>
      <c r="AF238" s="21">
        <v>3357</v>
      </c>
      <c r="AG238" s="21">
        <v>546000</v>
      </c>
      <c r="AH238" s="21">
        <v>8e-7</v>
      </c>
      <c r="AI238" s="21">
        <v>18.5</v>
      </c>
      <c r="AJ238" s="21">
        <v>66360</v>
      </c>
      <c r="AK238" s="21">
        <v>169</v>
      </c>
      <c r="AL238" s="21">
        <v>7</v>
      </c>
      <c r="AM238" s="21">
        <v>233.7</v>
      </c>
      <c r="AN238" s="21">
        <v>4</v>
      </c>
      <c r="AO238" s="21">
        <v>250</v>
      </c>
      <c r="AP238" s="18">
        <v>13250</v>
      </c>
      <c r="AQ238" s="18">
        <v>950</v>
      </c>
      <c r="AR238" s="18">
        <v>0</v>
      </c>
      <c r="AS238" s="21"/>
      <c r="AT238" s="22"/>
      <c r="AU238" s="22"/>
      <c r="AV238" s="22"/>
      <c r="AW238" s="22"/>
      <c r="AX238" s="22"/>
      <c r="AY238" s="22"/>
      <c r="AZ238" s="22"/>
      <c r="BA238" s="22"/>
      <c r="BB238" s="22"/>
      <c r="BC238" s="22"/>
      <c r="BD238" s="22"/>
      <c r="BE238" s="22"/>
      <c r="BF238" s="22"/>
      <c r="BG238" s="22"/>
      <c r="BH238" s="22"/>
      <c r="BI238" s="22"/>
      <c r="BJ238" s="22"/>
      <c r="BK238" s="22"/>
      <c r="BL238" s="22"/>
      <c r="BM238" s="22"/>
      <c r="BN238" s="22"/>
      <c r="BO238" s="22"/>
      <c r="BP238" s="22"/>
      <c r="BQ238" s="22"/>
      <c r="BR238" s="22"/>
      <c r="BS238" s="22"/>
      <c r="BT238" s="22"/>
      <c r="BU238" s="22"/>
      <c r="BV238" s="22"/>
      <c r="BW238" s="22"/>
      <c r="BX238" s="22"/>
      <c r="BY238" s="22"/>
      <c r="BZ238" s="22"/>
      <c r="CA238" s="22"/>
      <c r="CB238" s="22"/>
      <c r="CC238" s="22"/>
      <c r="CD238" s="22"/>
      <c r="CE238" s="22"/>
      <c r="CF238" s="22"/>
      <c r="CG238" s="22">
        <f>技能加成!$D$13*5%</f>
        <v>0.25</v>
      </c>
      <c r="CH238" s="22"/>
      <c r="CI238" s="22"/>
      <c r="CJ238" s="22"/>
      <c r="CK238" s="22"/>
      <c r="CL238" s="22"/>
      <c r="CM238" s="22"/>
      <c r="CN238" s="22"/>
      <c r="CO238" s="22"/>
      <c r="CP238" s="22"/>
      <c r="CQ238" s="22">
        <f>技能加成!$D$13*10%</f>
        <v>0.5</v>
      </c>
      <c r="CR238" s="22"/>
      <c r="CS238" s="22"/>
      <c r="CT238" s="22"/>
      <c r="CU238" s="22"/>
      <c r="CV238" s="22"/>
      <c r="CW238" s="22"/>
      <c r="CX238" s="22"/>
      <c r="CY238" s="22"/>
      <c r="CZ238" s="22"/>
      <c r="DA238" s="22"/>
      <c r="DB238" s="22"/>
      <c r="DC238" s="22"/>
      <c r="DD238" s="22"/>
      <c r="DE238" s="22"/>
      <c r="DF238" s="22"/>
      <c r="DG238" s="22"/>
      <c r="DH238" s="22"/>
      <c r="DI238" s="22"/>
      <c r="DJ238" s="22"/>
      <c r="DK238" s="22"/>
      <c r="DL238" s="22"/>
      <c r="DM238" s="22"/>
      <c r="DN238" s="22"/>
      <c r="DO238" s="22"/>
      <c r="DP238" s="22"/>
      <c r="DQ238" s="22"/>
      <c r="DR238" s="22"/>
      <c r="DS238" s="22"/>
      <c r="DT238" s="22"/>
      <c r="DU238" s="22"/>
      <c r="DV238" s="22"/>
      <c r="DW238" s="22"/>
      <c r="DX238" s="22"/>
      <c r="DY238" s="22"/>
      <c r="DZ238" s="22"/>
      <c r="EA238" s="22"/>
      <c r="EB238" s="22"/>
      <c r="EC238" s="22"/>
      <c r="ED238" s="22"/>
      <c r="EE238" s="22"/>
      <c r="EF238" s="22"/>
      <c r="EG238" s="22"/>
      <c r="EH238" s="22"/>
      <c r="EI238" s="22"/>
      <c r="EJ238" s="22"/>
      <c r="EK238" s="22"/>
      <c r="EL238" s="22"/>
      <c r="EM238" s="22"/>
      <c r="EN238" s="22"/>
      <c r="EO238" s="22"/>
      <c r="EP238" s="22"/>
      <c r="EQ238" s="22"/>
      <c r="ER238" s="22"/>
      <c r="ES238" s="23"/>
      <c r="ET238" s="22"/>
      <c r="EU238" s="22"/>
      <c r="EV238" s="22"/>
      <c r="EW238" s="22"/>
      <c r="EX238" s="22"/>
      <c r="EY238" s="18"/>
      <c r="EZ238" s="18"/>
      <c r="FA238" s="22"/>
      <c r="FB238" s="22"/>
      <c r="FC238" s="22"/>
      <c r="FD238" s="22"/>
      <c r="FE238" s="22"/>
      <c r="FF238" s="22"/>
      <c r="FG238" s="22"/>
      <c r="FH238" s="22"/>
      <c r="FI238" s="22"/>
      <c r="FJ238" s="22"/>
      <c r="FK238" s="22"/>
      <c r="FL238" s="22"/>
      <c r="FM238" s="22"/>
      <c r="FN238" s="22"/>
      <c r="FO238" s="22"/>
      <c r="FP238" s="22"/>
      <c r="FQ238" s="22"/>
      <c r="FR238" s="22"/>
      <c r="FS238" s="22"/>
      <c r="FT238" s="22"/>
      <c r="FU238" s="22"/>
      <c r="FV238" s="22"/>
      <c r="FW238" s="22"/>
      <c r="FX238" s="22"/>
      <c r="FY238" s="23"/>
      <c r="FZ238" s="22"/>
      <c r="GA238" s="22"/>
      <c r="GB238" s="22">
        <f>技能加成!$D$34*5%</f>
        <v>0.25</v>
      </c>
      <c r="GC238" s="22"/>
      <c r="GD238" s="22"/>
      <c r="GE238" s="22"/>
      <c r="GF238" s="22"/>
      <c r="GG238" s="22"/>
      <c r="GH238" s="22"/>
      <c r="GI238" s="22"/>
      <c r="GJ238" s="22"/>
      <c r="GK238" s="22"/>
      <c r="GL238" s="22"/>
      <c r="GM238" s="22"/>
      <c r="GN238" s="22"/>
      <c r="GO238" s="22"/>
      <c r="GP238" s="22"/>
      <c r="GQ238" s="22"/>
      <c r="GR238" s="22"/>
      <c r="GS238" s="22"/>
      <c r="GT238" s="22"/>
      <c r="GU238" s="22"/>
      <c r="GV238" s="22"/>
      <c r="GW238" s="22"/>
      <c r="GX238" s="22"/>
      <c r="GY238" s="22"/>
      <c r="IS238" s="3">
        <v>0.25</v>
      </c>
      <c r="IT238" s="3">
        <v>0.25</v>
      </c>
      <c r="JH238" s="1">
        <v>1</v>
      </c>
      <c r="JK238" s="1">
        <v>1</v>
      </c>
      <c r="JP238" s="1">
        <v>358</v>
      </c>
      <c r="JQ238" s="23"/>
    </row>
    <row r="239" spans="1:277">
      <c r="A239" s="18" t="str">
        <f t="shared" si="24"/>
        <v>战巡舰</v>
      </c>
      <c r="B239" s="21" t="s">
        <v>885</v>
      </c>
      <c r="C239" s="21">
        <v>9</v>
      </c>
      <c r="D239" s="21">
        <f t="shared" si="26"/>
        <v>9</v>
      </c>
      <c r="E239" s="21">
        <v>4</v>
      </c>
      <c r="F239" s="21">
        <v>0.52</v>
      </c>
      <c r="G239" s="21">
        <v>221</v>
      </c>
      <c r="H239" s="21">
        <v>2.7</v>
      </c>
      <c r="I239" s="21">
        <v>1</v>
      </c>
      <c r="J239" s="21">
        <v>4</v>
      </c>
      <c r="K239" s="21">
        <v>3</v>
      </c>
      <c r="L239" s="21">
        <v>6</v>
      </c>
      <c r="M239" s="21">
        <v>3</v>
      </c>
      <c r="N239" s="21">
        <v>3</v>
      </c>
      <c r="O239" s="21">
        <v>12370</v>
      </c>
      <c r="P239" s="21">
        <v>668</v>
      </c>
      <c r="Q239" s="21">
        <v>0.9</v>
      </c>
      <c r="R239" s="21">
        <v>0.8</v>
      </c>
      <c r="S239" s="21">
        <v>0.6</v>
      </c>
      <c r="T239" s="21">
        <v>0.5</v>
      </c>
      <c r="U239" s="21">
        <v>13620000</v>
      </c>
      <c r="V239" s="21">
        <v>11012</v>
      </c>
      <c r="W239" s="21">
        <v>0.4</v>
      </c>
      <c r="X239" s="21">
        <v>0.65</v>
      </c>
      <c r="Y239" s="21">
        <v>0.75</v>
      </c>
      <c r="Z239" s="21">
        <v>0.9</v>
      </c>
      <c r="AA239" s="21">
        <v>9752</v>
      </c>
      <c r="AB239" s="21">
        <v>0.6667</v>
      </c>
      <c r="AC239" s="21">
        <v>0.6667</v>
      </c>
      <c r="AD239" s="21">
        <v>0.6667</v>
      </c>
      <c r="AE239" s="21">
        <v>0.6667</v>
      </c>
      <c r="AF239" s="21">
        <v>2902</v>
      </c>
      <c r="AG239" s="21">
        <v>546000</v>
      </c>
      <c r="AH239" s="21">
        <v>8e-7</v>
      </c>
      <c r="AI239" s="21">
        <v>15.2</v>
      </c>
      <c r="AJ239" s="21">
        <v>54240</v>
      </c>
      <c r="AK239" s="21">
        <v>199</v>
      </c>
      <c r="AL239" s="21">
        <v>7</v>
      </c>
      <c r="AM239" s="21">
        <v>183.5</v>
      </c>
      <c r="AN239" s="21">
        <v>4</v>
      </c>
      <c r="AO239" s="21">
        <v>250</v>
      </c>
      <c r="AP239" s="18">
        <v>12400</v>
      </c>
      <c r="AQ239" s="18">
        <v>900</v>
      </c>
      <c r="AR239" s="18">
        <v>0</v>
      </c>
      <c r="AS239" s="21"/>
      <c r="AT239" s="22"/>
      <c r="AU239" s="22"/>
      <c r="AV239" s="22"/>
      <c r="AW239" s="22"/>
      <c r="AX239" s="22"/>
      <c r="AY239" s="22"/>
      <c r="AZ239" s="22"/>
      <c r="BA239" s="22"/>
      <c r="BB239" s="22"/>
      <c r="BC239" s="22"/>
      <c r="BD239" s="22"/>
      <c r="BE239" s="22"/>
      <c r="BF239" s="22"/>
      <c r="BG239" s="22"/>
      <c r="BH239" s="22"/>
      <c r="BI239" s="22"/>
      <c r="BJ239" s="22"/>
      <c r="BK239" s="22"/>
      <c r="BL239" s="22"/>
      <c r="BM239" s="22"/>
      <c r="BN239" s="22"/>
      <c r="BO239" s="22"/>
      <c r="BP239" s="22"/>
      <c r="BQ239" s="22"/>
      <c r="BR239" s="22"/>
      <c r="BS239" s="22"/>
      <c r="BT239" s="22"/>
      <c r="BU239" s="22"/>
      <c r="BV239" s="22"/>
      <c r="BW239" s="22"/>
      <c r="BX239" s="22"/>
      <c r="BY239" s="22"/>
      <c r="BZ239" s="22"/>
      <c r="CA239" s="22"/>
      <c r="CB239" s="22"/>
      <c r="CC239" s="22"/>
      <c r="CD239" s="22"/>
      <c r="CE239" s="22"/>
      <c r="CF239" s="22"/>
      <c r="CG239" s="22"/>
      <c r="CH239" s="22"/>
      <c r="CI239" s="22"/>
      <c r="CJ239" s="22"/>
      <c r="CK239" s="22"/>
      <c r="CL239" s="22"/>
      <c r="CM239" s="22"/>
      <c r="CN239" s="22"/>
      <c r="CO239" s="22"/>
      <c r="CP239" s="22"/>
      <c r="CQ239" s="22"/>
      <c r="CR239" s="22"/>
      <c r="CS239" s="22"/>
      <c r="CT239" s="22"/>
      <c r="CU239" s="22"/>
      <c r="CV239" s="22"/>
      <c r="CW239" s="22"/>
      <c r="CX239" s="22"/>
      <c r="CY239" s="22"/>
      <c r="CZ239" s="22"/>
      <c r="DA239" s="22"/>
      <c r="DB239" s="22"/>
      <c r="DC239" s="22">
        <f>-技能加成!$D$13*4%</f>
        <v>-0.2</v>
      </c>
      <c r="DD239" s="22">
        <f>技能加成!$D$13*5%</f>
        <v>0.25</v>
      </c>
      <c r="DE239" s="22"/>
      <c r="DF239" s="22"/>
      <c r="DG239" s="22"/>
      <c r="DH239" s="22"/>
      <c r="DI239" s="22"/>
      <c r="DJ239" s="22"/>
      <c r="DK239" s="22"/>
      <c r="DL239" s="22"/>
      <c r="DM239" s="22"/>
      <c r="DN239" s="22"/>
      <c r="DO239" s="22"/>
      <c r="DP239" s="22"/>
      <c r="DQ239" s="22"/>
      <c r="DR239" s="22"/>
      <c r="DS239" s="22"/>
      <c r="DT239" s="22"/>
      <c r="DU239" s="22"/>
      <c r="DV239" s="22"/>
      <c r="DW239" s="22"/>
      <c r="DX239" s="22"/>
      <c r="DY239" s="22"/>
      <c r="DZ239" s="22"/>
      <c r="EA239" s="22"/>
      <c r="EB239" s="22"/>
      <c r="EC239" s="22"/>
      <c r="ED239" s="22"/>
      <c r="EE239" s="22"/>
      <c r="EF239" s="22"/>
      <c r="EG239" s="22"/>
      <c r="EH239" s="22"/>
      <c r="EI239" s="22"/>
      <c r="EJ239" s="22"/>
      <c r="EK239" s="22"/>
      <c r="EL239" s="22"/>
      <c r="EM239" s="22"/>
      <c r="EN239" s="22"/>
      <c r="EO239" s="22"/>
      <c r="EP239" s="22"/>
      <c r="EQ239" s="22"/>
      <c r="ER239" s="22"/>
      <c r="ES239" s="23"/>
      <c r="ET239" s="22"/>
      <c r="EU239" s="22"/>
      <c r="EV239" s="22"/>
      <c r="EW239" s="22"/>
      <c r="EX239" s="22"/>
      <c r="EY239" s="18"/>
      <c r="EZ239" s="18"/>
      <c r="FA239" s="22"/>
      <c r="FB239" s="22"/>
      <c r="FC239" s="22"/>
      <c r="FD239" s="22"/>
      <c r="FE239" s="22"/>
      <c r="FF239" s="22"/>
      <c r="FG239" s="22"/>
      <c r="FH239" s="22"/>
      <c r="FI239" s="22"/>
      <c r="FJ239" s="22"/>
      <c r="FK239" s="22"/>
      <c r="FL239" s="22"/>
      <c r="FM239" s="22"/>
      <c r="FN239" s="22"/>
      <c r="FO239" s="22"/>
      <c r="FP239" s="22"/>
      <c r="FQ239" s="22"/>
      <c r="FR239" s="22"/>
      <c r="FS239" s="22"/>
      <c r="FT239" s="22"/>
      <c r="FU239" s="22"/>
      <c r="FV239" s="22"/>
      <c r="FW239" s="22"/>
      <c r="FX239" s="22"/>
      <c r="FY239" s="23"/>
      <c r="FZ239" s="22"/>
      <c r="GA239" s="22"/>
      <c r="GB239" s="22"/>
      <c r="GC239" s="22"/>
      <c r="GD239" s="22"/>
      <c r="GE239" s="22"/>
      <c r="GF239" s="22"/>
      <c r="GG239" s="22">
        <f>技能加成!$D$34*7.5%</f>
        <v>0.375</v>
      </c>
      <c r="GH239" s="22"/>
      <c r="GI239" s="22"/>
      <c r="GJ239" s="22"/>
      <c r="GK239" s="22"/>
      <c r="GL239" s="22"/>
      <c r="GM239" s="22"/>
      <c r="GN239" s="22"/>
      <c r="GO239" s="22"/>
      <c r="GP239" s="22"/>
      <c r="GQ239" s="22"/>
      <c r="GR239" s="22"/>
      <c r="GS239" s="22"/>
      <c r="GT239" s="22"/>
      <c r="GU239" s="22"/>
      <c r="GV239" s="22"/>
      <c r="GW239" s="22"/>
      <c r="GX239" s="22"/>
      <c r="GY239" s="22"/>
      <c r="HD239" s="3">
        <v>0.25</v>
      </c>
      <c r="JH239" s="1">
        <v>1</v>
      </c>
      <c r="JK239" s="1">
        <v>1</v>
      </c>
      <c r="JP239" s="1">
        <v>304</v>
      </c>
      <c r="JQ239" s="23"/>
    </row>
    <row r="240" spans="1:277">
      <c r="A240" s="18" t="str">
        <f t="shared" si="24"/>
        <v>战巡舰</v>
      </c>
      <c r="B240" s="21" t="s">
        <v>909</v>
      </c>
      <c r="C240" s="21">
        <v>9</v>
      </c>
      <c r="D240" s="21">
        <f t="shared" si="26"/>
        <v>9</v>
      </c>
      <c r="E240" s="21">
        <v>4</v>
      </c>
      <c r="F240" s="21">
        <v>0.49</v>
      </c>
      <c r="G240" s="21">
        <v>201</v>
      </c>
      <c r="H240" s="21">
        <v>2.7</v>
      </c>
      <c r="I240" s="21">
        <v>4</v>
      </c>
      <c r="J240" s="21">
        <v>2</v>
      </c>
      <c r="K240" s="21">
        <v>3</v>
      </c>
      <c r="L240" s="21">
        <v>6</v>
      </c>
      <c r="M240" s="21">
        <v>3</v>
      </c>
      <c r="N240" s="21">
        <v>3</v>
      </c>
      <c r="O240" s="21">
        <v>9012</v>
      </c>
      <c r="P240" s="21">
        <v>691</v>
      </c>
      <c r="Q240" s="21">
        <v>1</v>
      </c>
      <c r="R240" s="21">
        <v>0.8</v>
      </c>
      <c r="S240" s="21">
        <v>0.6</v>
      </c>
      <c r="T240" s="21">
        <v>0.45</v>
      </c>
      <c r="U240" s="21">
        <v>10180000</v>
      </c>
      <c r="V240" s="21">
        <v>13276</v>
      </c>
      <c r="W240" s="21">
        <v>0.5</v>
      </c>
      <c r="X240" s="21">
        <v>0.65</v>
      </c>
      <c r="Y240" s="21">
        <v>0.75</v>
      </c>
      <c r="Z240" s="21">
        <v>0.8</v>
      </c>
      <c r="AA240" s="21">
        <v>10846</v>
      </c>
      <c r="AB240" s="21">
        <v>0.6667</v>
      </c>
      <c r="AC240" s="21">
        <v>0.6667</v>
      </c>
      <c r="AD240" s="21">
        <v>0.6667</v>
      </c>
      <c r="AE240" s="21">
        <v>0.6667</v>
      </c>
      <c r="AF240" s="21">
        <v>3089</v>
      </c>
      <c r="AG240" s="21">
        <v>534000</v>
      </c>
      <c r="AH240" s="21">
        <v>8e-7</v>
      </c>
      <c r="AI240" s="21">
        <v>16.3</v>
      </c>
      <c r="AJ240" s="21">
        <v>59340</v>
      </c>
      <c r="AK240" s="21">
        <v>190</v>
      </c>
      <c r="AL240" s="21">
        <v>7</v>
      </c>
      <c r="AM240" s="21">
        <v>211.8</v>
      </c>
      <c r="AN240" s="21">
        <v>4</v>
      </c>
      <c r="AO240" s="21">
        <v>2250</v>
      </c>
      <c r="AP240" s="18">
        <v>15300</v>
      </c>
      <c r="AQ240" s="18">
        <v>800</v>
      </c>
      <c r="AR240" s="18">
        <v>0</v>
      </c>
      <c r="AS240" s="21"/>
      <c r="AT240" s="22"/>
      <c r="AU240" s="22"/>
      <c r="AV240" s="22"/>
      <c r="AW240" s="22"/>
      <c r="AX240" s="22">
        <f>技能加成!$D$13*15%</f>
        <v>0.75</v>
      </c>
      <c r="AY240" s="22"/>
      <c r="AZ240" s="22"/>
      <c r="BA240" s="22"/>
      <c r="BB240" s="22"/>
      <c r="BC240" s="22"/>
      <c r="BD240" s="22"/>
      <c r="BE240" s="22"/>
      <c r="BF240" s="22"/>
      <c r="BG240" s="22"/>
      <c r="BH240" s="22"/>
      <c r="BI240" s="22"/>
      <c r="BJ240" s="22"/>
      <c r="BK240" s="22"/>
      <c r="BL240" s="22"/>
      <c r="BM240" s="22"/>
      <c r="BN240" s="22"/>
      <c r="BO240" s="22"/>
      <c r="BP240" s="22"/>
      <c r="BQ240" s="22"/>
      <c r="BR240" s="22"/>
      <c r="BS240" s="22"/>
      <c r="BT240" s="22"/>
      <c r="BU240" s="22"/>
      <c r="BV240" s="22"/>
      <c r="BW240" s="22"/>
      <c r="BX240" s="22"/>
      <c r="BY240" s="22"/>
      <c r="BZ240" s="22"/>
      <c r="CA240" s="22"/>
      <c r="CB240" s="22"/>
      <c r="CC240" s="22"/>
      <c r="CD240" s="22"/>
      <c r="CE240" s="22">
        <f>技能加成!$D$13*15%</f>
        <v>0.75</v>
      </c>
      <c r="CF240" s="22"/>
      <c r="CG240" s="22"/>
      <c r="CH240" s="22"/>
      <c r="CI240" s="22"/>
      <c r="CJ240" s="22"/>
      <c r="CK240" s="22"/>
      <c r="CL240" s="22"/>
      <c r="CM240" s="22"/>
      <c r="CN240" s="22"/>
      <c r="CO240" s="22"/>
      <c r="CP240" s="22"/>
      <c r="CQ240" s="22"/>
      <c r="CR240" s="22"/>
      <c r="CS240" s="22"/>
      <c r="CT240" s="22"/>
      <c r="CU240" s="22"/>
      <c r="CV240" s="22"/>
      <c r="CW240" s="22"/>
      <c r="CX240" s="22"/>
      <c r="CY240" s="22"/>
      <c r="CZ240" s="22"/>
      <c r="DA240" s="22"/>
      <c r="DB240" s="22"/>
      <c r="DC240" s="22"/>
      <c r="DD240" s="22"/>
      <c r="DE240" s="22"/>
      <c r="DF240" s="22"/>
      <c r="DG240" s="22"/>
      <c r="DH240" s="22"/>
      <c r="DI240" s="22"/>
      <c r="DJ240" s="22"/>
      <c r="DK240" s="22"/>
      <c r="DL240" s="22"/>
      <c r="DM240" s="22"/>
      <c r="DN240" s="22"/>
      <c r="DO240" s="22"/>
      <c r="DP240" s="22"/>
      <c r="DQ240" s="22"/>
      <c r="DR240" s="22"/>
      <c r="DS240" s="22"/>
      <c r="DT240" s="22"/>
      <c r="DU240" s="22"/>
      <c r="DV240" s="22"/>
      <c r="DW240" s="22"/>
      <c r="DX240" s="22"/>
      <c r="DY240" s="22"/>
      <c r="DZ240" s="22"/>
      <c r="EA240" s="22"/>
      <c r="EB240" s="22"/>
      <c r="EC240" s="22"/>
      <c r="ED240" s="22"/>
      <c r="EE240" s="22"/>
      <c r="EF240" s="22"/>
      <c r="EG240" s="22"/>
      <c r="EH240" s="22"/>
      <c r="EI240" s="22"/>
      <c r="EJ240" s="22"/>
      <c r="EK240" s="22"/>
      <c r="EL240" s="22"/>
      <c r="EM240" s="22"/>
      <c r="EN240" s="22"/>
      <c r="EO240" s="22"/>
      <c r="EP240" s="22"/>
      <c r="EQ240" s="22"/>
      <c r="ER240" s="22"/>
      <c r="ES240" s="23"/>
      <c r="ET240" s="22">
        <f>技能加成!$D$13*5%</f>
        <v>0.25</v>
      </c>
      <c r="EU240" s="22"/>
      <c r="EV240" s="22"/>
      <c r="EW240" s="22"/>
      <c r="EX240" s="22"/>
      <c r="EY240" s="18"/>
      <c r="EZ240" s="18"/>
      <c r="FA240" s="22"/>
      <c r="FB240" s="22"/>
      <c r="FC240" s="22"/>
      <c r="FD240" s="22"/>
      <c r="FE240" s="22"/>
      <c r="FF240" s="22"/>
      <c r="FG240" s="22"/>
      <c r="FH240" s="22"/>
      <c r="FI240" s="22"/>
      <c r="FJ240" s="22"/>
      <c r="FK240" s="22"/>
      <c r="FL240" s="22"/>
      <c r="FM240" s="22"/>
      <c r="FN240" s="22"/>
      <c r="FO240" s="22"/>
      <c r="FP240" s="22"/>
      <c r="FQ240" s="22"/>
      <c r="FR240" s="22"/>
      <c r="FS240" s="22"/>
      <c r="FT240" s="22"/>
      <c r="FU240" s="22"/>
      <c r="FV240" s="22"/>
      <c r="FW240" s="22"/>
      <c r="FX240" s="22"/>
      <c r="FY240" s="23"/>
      <c r="FZ240" s="22"/>
      <c r="GA240" s="22"/>
      <c r="GB240" s="22"/>
      <c r="GC240" s="22"/>
      <c r="GD240" s="22"/>
      <c r="GE240" s="22"/>
      <c r="GF240" s="22">
        <f>技能加成!$D$43*4%</f>
        <v>0.2</v>
      </c>
      <c r="GG240" s="22"/>
      <c r="GH240" s="22"/>
      <c r="GI240" s="22"/>
      <c r="GJ240" s="22"/>
      <c r="GK240" s="22"/>
      <c r="GL240" s="22"/>
      <c r="GM240" s="22"/>
      <c r="GN240" s="22"/>
      <c r="GO240" s="22"/>
      <c r="GP240" s="22"/>
      <c r="GQ240" s="22"/>
      <c r="GR240" s="22"/>
      <c r="GS240" s="22"/>
      <c r="GT240" s="22"/>
      <c r="GU240" s="22"/>
      <c r="GV240" s="22"/>
      <c r="GW240" s="22"/>
      <c r="GX240" s="22"/>
      <c r="GY240" s="22"/>
      <c r="HL240" s="4">
        <v>20</v>
      </c>
      <c r="JI240" s="1">
        <v>1</v>
      </c>
      <c r="JK240" s="1">
        <v>1</v>
      </c>
      <c r="JP240" s="1">
        <v>331</v>
      </c>
      <c r="JQ240" s="23"/>
    </row>
    <row r="241" spans="1:277">
      <c r="A241" s="18" t="str">
        <f t="shared" si="24"/>
        <v>战巡舰</v>
      </c>
      <c r="B241" s="21" t="s">
        <v>934</v>
      </c>
      <c r="C241" s="21">
        <v>9</v>
      </c>
      <c r="D241" s="21">
        <f t="shared" si="26"/>
        <v>9</v>
      </c>
      <c r="E241" s="21">
        <v>4</v>
      </c>
      <c r="F241" s="21">
        <v>0.53</v>
      </c>
      <c r="G241" s="21">
        <v>198</v>
      </c>
      <c r="H241" s="21">
        <v>2.7</v>
      </c>
      <c r="I241" s="21">
        <v>4</v>
      </c>
      <c r="J241" s="21">
        <v>2</v>
      </c>
      <c r="K241" s="21">
        <v>3</v>
      </c>
      <c r="L241" s="21">
        <v>6</v>
      </c>
      <c r="M241" s="21">
        <v>3</v>
      </c>
      <c r="N241" s="21">
        <v>3</v>
      </c>
      <c r="O241" s="21">
        <v>9642</v>
      </c>
      <c r="P241" s="21">
        <v>627</v>
      </c>
      <c r="Q241" s="21">
        <v>1</v>
      </c>
      <c r="R241" s="21">
        <v>0.8</v>
      </c>
      <c r="S241" s="21">
        <v>0.54</v>
      </c>
      <c r="T241" s="21">
        <v>0.5</v>
      </c>
      <c r="U241" s="21">
        <v>10820000</v>
      </c>
      <c r="V241" s="21">
        <v>11630</v>
      </c>
      <c r="W241" s="21">
        <v>0.5</v>
      </c>
      <c r="X241" s="21">
        <v>0.65</v>
      </c>
      <c r="Y241" s="21">
        <v>0.6375</v>
      </c>
      <c r="Z241" s="21">
        <v>0.9</v>
      </c>
      <c r="AA241" s="21">
        <v>11862</v>
      </c>
      <c r="AB241" s="21">
        <v>0.6667</v>
      </c>
      <c r="AC241" s="21">
        <v>0.6667</v>
      </c>
      <c r="AD241" s="21">
        <v>0.6667</v>
      </c>
      <c r="AE241" s="21">
        <v>0.6667</v>
      </c>
      <c r="AF241" s="21">
        <v>3089</v>
      </c>
      <c r="AG241" s="21">
        <v>534000</v>
      </c>
      <c r="AH241" s="21">
        <v>8e-7</v>
      </c>
      <c r="AI241" s="21">
        <v>17.4</v>
      </c>
      <c r="AJ241" s="21">
        <v>60000</v>
      </c>
      <c r="AK241" s="21">
        <v>186</v>
      </c>
      <c r="AL241" s="21">
        <v>7</v>
      </c>
      <c r="AM241" s="21">
        <v>225</v>
      </c>
      <c r="AN241" s="21">
        <v>4</v>
      </c>
      <c r="AO241" s="21">
        <v>2000</v>
      </c>
      <c r="AP241" s="18">
        <v>12700</v>
      </c>
      <c r="AQ241" s="18">
        <v>800</v>
      </c>
      <c r="AR241" s="18">
        <v>0</v>
      </c>
      <c r="AS241" s="21"/>
      <c r="AT241" s="22"/>
      <c r="AU241" s="22"/>
      <c r="AV241" s="22"/>
      <c r="AW241" s="22"/>
      <c r="AX241" s="22">
        <f>技能加成!$D$13*15%</f>
        <v>0.75</v>
      </c>
      <c r="AY241" s="22"/>
      <c r="AZ241" s="22"/>
      <c r="BA241" s="22"/>
      <c r="BB241" s="22"/>
      <c r="BC241" s="22"/>
      <c r="BD241" s="22"/>
      <c r="BE241" s="22"/>
      <c r="BF241" s="22"/>
      <c r="BG241" s="22"/>
      <c r="BH241" s="22"/>
      <c r="BI241" s="22"/>
      <c r="BJ241" s="22"/>
      <c r="BK241" s="22"/>
      <c r="BL241" s="22"/>
      <c r="BM241" s="22"/>
      <c r="BN241" s="22"/>
      <c r="BO241" s="22"/>
      <c r="BP241" s="22"/>
      <c r="BQ241" s="22"/>
      <c r="BR241" s="22"/>
      <c r="BS241" s="22"/>
      <c r="BT241" s="22"/>
      <c r="BU241" s="22"/>
      <c r="BV241" s="22"/>
      <c r="BW241" s="22"/>
      <c r="BX241" s="22"/>
      <c r="BY241" s="22"/>
      <c r="BZ241" s="22"/>
      <c r="CA241" s="22"/>
      <c r="CB241" s="22"/>
      <c r="CC241" s="22"/>
      <c r="CD241" s="22"/>
      <c r="CE241" s="22">
        <f>技能加成!$D$13*15%</f>
        <v>0.75</v>
      </c>
      <c r="CF241" s="22"/>
      <c r="CG241" s="22"/>
      <c r="CH241" s="22"/>
      <c r="CI241" s="22"/>
      <c r="CJ241" s="22"/>
      <c r="CK241" s="22"/>
      <c r="CL241" s="22"/>
      <c r="CM241" s="22"/>
      <c r="CN241" s="22"/>
      <c r="CO241" s="22"/>
      <c r="CP241" s="22"/>
      <c r="CQ241" s="22"/>
      <c r="CR241" s="22"/>
      <c r="CS241" s="22"/>
      <c r="CT241" s="22"/>
      <c r="CU241" s="22"/>
      <c r="CV241" s="22"/>
      <c r="CW241" s="22"/>
      <c r="CX241" s="22"/>
      <c r="CY241" s="22"/>
      <c r="CZ241" s="22"/>
      <c r="DA241" s="22"/>
      <c r="DB241" s="22"/>
      <c r="DC241" s="22"/>
      <c r="DD241" s="22"/>
      <c r="DE241" s="22"/>
      <c r="DF241" s="22"/>
      <c r="DG241" s="22"/>
      <c r="DH241" s="22"/>
      <c r="DI241" s="22"/>
      <c r="DJ241" s="22"/>
      <c r="DK241" s="22"/>
      <c r="DL241" s="22"/>
      <c r="DM241" s="22"/>
      <c r="DN241" s="22"/>
      <c r="DO241" s="22"/>
      <c r="DP241" s="22"/>
      <c r="DQ241" s="22"/>
      <c r="DR241" s="22"/>
      <c r="DS241" s="22"/>
      <c r="DT241" s="22"/>
      <c r="DU241" s="22"/>
      <c r="DV241" s="22"/>
      <c r="DW241" s="22"/>
      <c r="DX241" s="22"/>
      <c r="DY241" s="22"/>
      <c r="DZ241" s="22"/>
      <c r="EA241" s="22"/>
      <c r="EB241" s="22"/>
      <c r="EC241" s="22"/>
      <c r="ED241" s="22"/>
      <c r="EE241" s="22"/>
      <c r="EF241" s="22"/>
      <c r="EG241" s="22"/>
      <c r="EH241" s="22"/>
      <c r="EI241" s="22"/>
      <c r="EJ241" s="22"/>
      <c r="EK241" s="22"/>
      <c r="EL241" s="22"/>
      <c r="EM241" s="22"/>
      <c r="EN241" s="22"/>
      <c r="EO241" s="22"/>
      <c r="EP241" s="22"/>
      <c r="EQ241" s="22"/>
      <c r="ER241" s="22"/>
      <c r="ES241" s="23"/>
      <c r="ET241" s="22"/>
      <c r="EU241" s="22">
        <f>技能加成!$D$13*5%</f>
        <v>0.25</v>
      </c>
      <c r="EV241" s="22"/>
      <c r="EW241" s="22"/>
      <c r="EX241" s="22"/>
      <c r="EY241" s="18"/>
      <c r="EZ241" s="18"/>
      <c r="FA241" s="22"/>
      <c r="FB241" s="22"/>
      <c r="FC241" s="22"/>
      <c r="FD241" s="22"/>
      <c r="FE241" s="22"/>
      <c r="FF241" s="22"/>
      <c r="FG241" s="22"/>
      <c r="FH241" s="22"/>
      <c r="FI241" s="22"/>
      <c r="FJ241" s="22"/>
      <c r="FK241" s="22"/>
      <c r="FL241" s="22"/>
      <c r="FM241" s="22"/>
      <c r="FN241" s="22"/>
      <c r="FO241" s="22"/>
      <c r="FP241" s="22"/>
      <c r="FQ241" s="22"/>
      <c r="FR241" s="22"/>
      <c r="FS241" s="22"/>
      <c r="FT241" s="22"/>
      <c r="FU241" s="22"/>
      <c r="FV241" s="22"/>
      <c r="FW241" s="22"/>
      <c r="FX241" s="22"/>
      <c r="FY241" s="23"/>
      <c r="FZ241" s="22"/>
      <c r="GA241" s="22"/>
      <c r="GB241" s="22"/>
      <c r="GC241" s="22"/>
      <c r="GD241" s="22"/>
      <c r="GE241" s="22"/>
      <c r="GF241" s="22"/>
      <c r="GG241" s="22"/>
      <c r="GH241" s="22">
        <f>技能加成!$D$43*7.5%</f>
        <v>0.375</v>
      </c>
      <c r="GI241" s="22"/>
      <c r="GJ241" s="22"/>
      <c r="GK241" s="22"/>
      <c r="GL241" s="22"/>
      <c r="GM241" s="22"/>
      <c r="GN241" s="22"/>
      <c r="GO241" s="22"/>
      <c r="GP241" s="22"/>
      <c r="GQ241" s="22"/>
      <c r="GR241" s="22"/>
      <c r="GS241" s="22"/>
      <c r="GT241" s="22"/>
      <c r="GU241" s="22"/>
      <c r="GV241" s="22"/>
      <c r="GW241" s="22"/>
      <c r="GX241" s="22"/>
      <c r="GY241" s="22"/>
      <c r="HL241" s="4">
        <v>20</v>
      </c>
      <c r="JI241" s="1">
        <v>1</v>
      </c>
      <c r="JK241" s="1">
        <v>1</v>
      </c>
      <c r="JP241" s="1">
        <v>348</v>
      </c>
      <c r="JQ241" s="23"/>
    </row>
    <row r="242" spans="1:277">
      <c r="A242" s="18" t="str">
        <f t="shared" si="24"/>
        <v>战巡舰</v>
      </c>
      <c r="B242" s="20" t="s">
        <v>953</v>
      </c>
      <c r="C242" s="20">
        <v>10</v>
      </c>
      <c r="D242" s="20">
        <f t="shared" si="26"/>
        <v>10</v>
      </c>
      <c r="E242" s="20">
        <v>4</v>
      </c>
      <c r="F242" s="20">
        <v>0.48</v>
      </c>
      <c r="G242" s="20">
        <v>189</v>
      </c>
      <c r="H242" s="20">
        <v>2.7</v>
      </c>
      <c r="I242" s="20">
        <v>1</v>
      </c>
      <c r="J242" s="20">
        <v>4</v>
      </c>
      <c r="K242" s="20">
        <v>4</v>
      </c>
      <c r="L242" s="20">
        <v>6</v>
      </c>
      <c r="M242" s="20">
        <v>3</v>
      </c>
      <c r="N242" s="20">
        <v>3</v>
      </c>
      <c r="O242" s="20">
        <v>16185</v>
      </c>
      <c r="P242" s="20">
        <v>925</v>
      </c>
      <c r="Q242" s="20">
        <v>1</v>
      </c>
      <c r="R242" s="20">
        <v>0.72</v>
      </c>
      <c r="S242" s="20">
        <v>0.6</v>
      </c>
      <c r="T242" s="20">
        <v>0.5</v>
      </c>
      <c r="U242" s="20">
        <v>18100000</v>
      </c>
      <c r="V242" s="20">
        <v>10926</v>
      </c>
      <c r="W242" s="20">
        <v>0.5</v>
      </c>
      <c r="X242" s="20">
        <v>0.5525</v>
      </c>
      <c r="Y242" s="20">
        <v>0.75</v>
      </c>
      <c r="Z242" s="20">
        <v>0.9</v>
      </c>
      <c r="AA242" s="20">
        <v>11091</v>
      </c>
      <c r="AB242" s="20">
        <v>0.6667</v>
      </c>
      <c r="AC242" s="20">
        <v>0.6667</v>
      </c>
      <c r="AD242" s="20">
        <v>0.6667</v>
      </c>
      <c r="AE242" s="20">
        <v>0.6667</v>
      </c>
      <c r="AF242" s="20">
        <v>3774</v>
      </c>
      <c r="AG242" s="20">
        <v>564000</v>
      </c>
      <c r="AH242" s="20">
        <v>8e-7</v>
      </c>
      <c r="AI242" s="20">
        <v>24.7</v>
      </c>
      <c r="AJ242" s="20">
        <v>66360</v>
      </c>
      <c r="AK242" s="20">
        <v>227</v>
      </c>
      <c r="AL242" s="20">
        <v>6</v>
      </c>
      <c r="AM242" s="20">
        <v>209.7</v>
      </c>
      <c r="AN242" s="20">
        <v>4</v>
      </c>
      <c r="AO242" s="20">
        <v>250</v>
      </c>
      <c r="AP242" s="18">
        <v>13500</v>
      </c>
      <c r="AQ242" s="18">
        <v>1350</v>
      </c>
      <c r="AR242" s="18">
        <v>0</v>
      </c>
      <c r="AS242" s="20"/>
      <c r="AT242" s="22"/>
      <c r="AU242" s="22"/>
      <c r="AV242" s="22"/>
      <c r="AW242" s="22"/>
      <c r="AX242" s="22"/>
      <c r="AY242" s="22"/>
      <c r="AZ242" s="22"/>
      <c r="BA242" s="22"/>
      <c r="BB242" s="22"/>
      <c r="BC242" s="22"/>
      <c r="BD242" s="22"/>
      <c r="BE242" s="22"/>
      <c r="BF242" s="22"/>
      <c r="BG242" s="22"/>
      <c r="BH242" s="22"/>
      <c r="BI242" s="22"/>
      <c r="BJ242" s="22"/>
      <c r="BK242" s="22"/>
      <c r="BL242" s="22"/>
      <c r="BM242" s="22"/>
      <c r="BN242" s="22"/>
      <c r="BO242" s="22"/>
      <c r="BP242" s="22"/>
      <c r="BQ242" s="22"/>
      <c r="BR242" s="22"/>
      <c r="BS242" s="22"/>
      <c r="BT242" s="22"/>
      <c r="BU242" s="22"/>
      <c r="BV242" s="22"/>
      <c r="BW242" s="22"/>
      <c r="BX242" s="22"/>
      <c r="BY242" s="22"/>
      <c r="BZ242" s="22"/>
      <c r="CA242" s="22"/>
      <c r="CB242" s="22"/>
      <c r="CC242" s="22"/>
      <c r="CD242" s="22"/>
      <c r="CE242" s="22"/>
      <c r="CF242" s="22"/>
      <c r="CG242" s="22"/>
      <c r="CH242" s="22"/>
      <c r="CI242" s="22"/>
      <c r="CJ242" s="22"/>
      <c r="CK242" s="22"/>
      <c r="CL242" s="22"/>
      <c r="CM242" s="22"/>
      <c r="CN242" s="22"/>
      <c r="CO242" s="22"/>
      <c r="CP242" s="22"/>
      <c r="CQ242" s="22"/>
      <c r="CR242" s="22"/>
      <c r="CS242" s="22"/>
      <c r="CT242" s="22"/>
      <c r="CU242" s="22"/>
      <c r="CV242" s="22"/>
      <c r="CW242" s="22"/>
      <c r="CX242" s="22"/>
      <c r="CY242" s="22"/>
      <c r="CZ242" s="22"/>
      <c r="DA242" s="22"/>
      <c r="DB242" s="22"/>
      <c r="DC242" s="22">
        <f>-技能加成!$D$13*3%</f>
        <v>-0.15</v>
      </c>
      <c r="DD242" s="22">
        <f>技能加成!$D$13*5%</f>
        <v>0.25</v>
      </c>
      <c r="DE242" s="22"/>
      <c r="DF242" s="22"/>
      <c r="DG242" s="22"/>
      <c r="DH242" s="22"/>
      <c r="DI242" s="22"/>
      <c r="DJ242" s="22"/>
      <c r="DK242" s="22"/>
      <c r="DL242" s="22"/>
      <c r="DM242" s="22"/>
      <c r="DN242" s="22"/>
      <c r="DO242" s="22"/>
      <c r="DP242" s="22"/>
      <c r="DQ242" s="22"/>
      <c r="DR242" s="22"/>
      <c r="DS242" s="22"/>
      <c r="DT242" s="22"/>
      <c r="DU242" s="22"/>
      <c r="DV242" s="22"/>
      <c r="DW242" s="22"/>
      <c r="DX242" s="22"/>
      <c r="DY242" s="22"/>
      <c r="DZ242" s="22"/>
      <c r="EA242" s="22"/>
      <c r="EB242" s="22"/>
      <c r="EC242" s="22"/>
      <c r="ED242" s="22"/>
      <c r="EE242" s="22"/>
      <c r="EF242" s="22"/>
      <c r="EG242" s="22"/>
      <c r="EH242" s="22"/>
      <c r="EI242" s="22"/>
      <c r="EJ242" s="22"/>
      <c r="EK242" s="22"/>
      <c r="EL242" s="22"/>
      <c r="EM242" s="22"/>
      <c r="EN242" s="22"/>
      <c r="EO242" s="22"/>
      <c r="EP242" s="22"/>
      <c r="EQ242" s="22"/>
      <c r="ER242" s="22"/>
      <c r="ES242" s="23"/>
      <c r="ET242" s="22"/>
      <c r="EU242" s="22"/>
      <c r="EV242" s="22"/>
      <c r="EW242" s="22"/>
      <c r="EX242" s="22"/>
      <c r="EY242" s="18"/>
      <c r="EZ242" s="18"/>
      <c r="FA242" s="22"/>
      <c r="FB242" s="22"/>
      <c r="FC242" s="22"/>
      <c r="FD242" s="22"/>
      <c r="FE242" s="22"/>
      <c r="FF242" s="22"/>
      <c r="FG242" s="22"/>
      <c r="FH242" s="22"/>
      <c r="FI242" s="22"/>
      <c r="FJ242" s="22"/>
      <c r="FK242" s="22"/>
      <c r="FL242" s="22"/>
      <c r="FM242" s="22"/>
      <c r="FN242" s="22"/>
      <c r="FO242" s="22"/>
      <c r="FP242" s="22"/>
      <c r="FQ242" s="22"/>
      <c r="FR242" s="22"/>
      <c r="FS242" s="22"/>
      <c r="FT242" s="22"/>
      <c r="FU242" s="22"/>
      <c r="FV242" s="22"/>
      <c r="FW242" s="22"/>
      <c r="FX242" s="22"/>
      <c r="FY242" s="23"/>
      <c r="FZ242" s="22"/>
      <c r="GA242" s="22"/>
      <c r="GB242" s="22">
        <f>技能加成!$D$61*5%</f>
        <v>0.25</v>
      </c>
      <c r="GC242" s="22"/>
      <c r="GD242" s="22"/>
      <c r="GE242" s="22"/>
      <c r="GF242" s="22"/>
      <c r="GG242" s="22"/>
      <c r="GH242" s="22"/>
      <c r="GI242" s="22"/>
      <c r="GJ242" s="22"/>
      <c r="GK242" s="22"/>
      <c r="GL242" s="22"/>
      <c r="GM242" s="22"/>
      <c r="GN242" s="22"/>
      <c r="GO242" s="22"/>
      <c r="GP242" s="22"/>
      <c r="GQ242" s="22"/>
      <c r="GR242" s="22"/>
      <c r="GS242" s="22"/>
      <c r="GT242" s="22"/>
      <c r="GU242" s="22"/>
      <c r="GV242" s="22"/>
      <c r="GW242" s="22"/>
      <c r="GX242" s="22"/>
      <c r="GY242" s="22"/>
      <c r="HD242" s="3">
        <v>0.25</v>
      </c>
      <c r="JH242" s="1">
        <v>1</v>
      </c>
      <c r="JK242" s="1">
        <v>1</v>
      </c>
      <c r="JP242" s="1">
        <v>350</v>
      </c>
      <c r="JQ242" s="23"/>
    </row>
    <row r="243" spans="1:277">
      <c r="A243" s="18" t="str">
        <f t="shared" si="24"/>
        <v>战巡舰</v>
      </c>
      <c r="B243" s="20" t="s">
        <v>971</v>
      </c>
      <c r="C243" s="20">
        <v>10</v>
      </c>
      <c r="D243" s="20">
        <f t="shared" si="26"/>
        <v>10</v>
      </c>
      <c r="E243" s="20">
        <v>4</v>
      </c>
      <c r="F243" s="20">
        <v>0.46</v>
      </c>
      <c r="G243" s="20">
        <v>228</v>
      </c>
      <c r="H243" s="20">
        <v>2.7</v>
      </c>
      <c r="I243" s="20">
        <v>1</v>
      </c>
      <c r="J243" s="20">
        <v>4</v>
      </c>
      <c r="K243" s="20">
        <v>4</v>
      </c>
      <c r="L243" s="20">
        <v>6</v>
      </c>
      <c r="M243" s="20">
        <v>3</v>
      </c>
      <c r="N243" s="20">
        <v>3</v>
      </c>
      <c r="O243" s="20">
        <v>14262</v>
      </c>
      <c r="P243" s="20">
        <v>718</v>
      </c>
      <c r="Q243" s="20">
        <v>0.9</v>
      </c>
      <c r="R243" s="20">
        <v>0.8</v>
      </c>
      <c r="S243" s="20">
        <v>0.6</v>
      </c>
      <c r="T243" s="20">
        <v>0.5</v>
      </c>
      <c r="U243" s="20">
        <v>16070000</v>
      </c>
      <c r="V243" s="20">
        <v>12696</v>
      </c>
      <c r="W243" s="20">
        <v>0.4</v>
      </c>
      <c r="X243" s="20">
        <v>0.65</v>
      </c>
      <c r="Y243" s="20">
        <v>0.75</v>
      </c>
      <c r="Z243" s="20">
        <v>0.9</v>
      </c>
      <c r="AA243" s="20">
        <v>11244</v>
      </c>
      <c r="AB243" s="20">
        <v>0.6667</v>
      </c>
      <c r="AC243" s="20">
        <v>0.6667</v>
      </c>
      <c r="AD243" s="20">
        <v>0.6667</v>
      </c>
      <c r="AE243" s="20">
        <v>0.6667</v>
      </c>
      <c r="AF243" s="20">
        <v>3299</v>
      </c>
      <c r="AG243" s="20">
        <v>564000</v>
      </c>
      <c r="AH243" s="20">
        <v>8e-7</v>
      </c>
      <c r="AI243" s="20">
        <v>20.3</v>
      </c>
      <c r="AJ243" s="20">
        <v>54240</v>
      </c>
      <c r="AK243" s="20">
        <v>267</v>
      </c>
      <c r="AL243" s="20">
        <v>6</v>
      </c>
      <c r="AM243" s="20">
        <v>164.6</v>
      </c>
      <c r="AN243" s="20">
        <v>4</v>
      </c>
      <c r="AO243" s="20">
        <v>250</v>
      </c>
      <c r="AP243" s="18">
        <v>12800</v>
      </c>
      <c r="AQ243" s="18">
        <v>1275</v>
      </c>
      <c r="AR243" s="18">
        <v>0</v>
      </c>
      <c r="AS243" s="20"/>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f>技能加成!$D$13*5%</f>
        <v>0.25</v>
      </c>
      <c r="CD243" s="22"/>
      <c r="CE243" s="22"/>
      <c r="CF243" s="22"/>
      <c r="CG243" s="22"/>
      <c r="CH243" s="22"/>
      <c r="CI243" s="22"/>
      <c r="CJ243" s="22"/>
      <c r="CK243" s="22"/>
      <c r="CL243" s="22"/>
      <c r="CM243" s="22">
        <f>技能加成!$D$13*5%</f>
        <v>0.25</v>
      </c>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3"/>
      <c r="ET243" s="22"/>
      <c r="EU243" s="22"/>
      <c r="EV243" s="22"/>
      <c r="EW243" s="22"/>
      <c r="EX243" s="22"/>
      <c r="EY243" s="18"/>
      <c r="EZ243" s="18"/>
      <c r="FA243" s="22"/>
      <c r="FB243" s="22"/>
      <c r="FC243" s="22"/>
      <c r="FD243" s="22"/>
      <c r="FE243" s="22"/>
      <c r="FF243" s="22"/>
      <c r="FG243" s="22"/>
      <c r="FH243" s="22"/>
      <c r="FI243" s="22"/>
      <c r="FJ243" s="22"/>
      <c r="FK243" s="22"/>
      <c r="FL243" s="22"/>
      <c r="FM243" s="22"/>
      <c r="FN243" s="22"/>
      <c r="FO243" s="22"/>
      <c r="FP243" s="22"/>
      <c r="FQ243" s="22"/>
      <c r="FR243" s="22"/>
      <c r="FS243" s="22"/>
      <c r="FT243" s="22"/>
      <c r="FU243" s="22"/>
      <c r="FV243" s="22"/>
      <c r="FW243" s="22"/>
      <c r="FX243" s="22"/>
      <c r="FY243" s="23"/>
      <c r="FZ243" s="22"/>
      <c r="GA243" s="22"/>
      <c r="GB243" s="22"/>
      <c r="GC243" s="22"/>
      <c r="GD243" s="22"/>
      <c r="GE243" s="22"/>
      <c r="GF243" s="22"/>
      <c r="GG243" s="22">
        <f>技能加成!$D$61*7.5%</f>
        <v>0.375</v>
      </c>
      <c r="GH243" s="22"/>
      <c r="GI243" s="22"/>
      <c r="GJ243" s="22"/>
      <c r="GK243" s="22"/>
      <c r="GL243" s="22"/>
      <c r="GM243" s="22"/>
      <c r="GN243" s="22"/>
      <c r="GO243" s="22"/>
      <c r="GP243" s="22"/>
      <c r="GQ243" s="22"/>
      <c r="GR243" s="22"/>
      <c r="GS243" s="22"/>
      <c r="GT243" s="22"/>
      <c r="GU243" s="22"/>
      <c r="GV243" s="22"/>
      <c r="GW243" s="22"/>
      <c r="GX243" s="22"/>
      <c r="GY243" s="22"/>
      <c r="IU243" s="3">
        <v>0.25</v>
      </c>
      <c r="IV243" s="3">
        <v>0.25</v>
      </c>
      <c r="JH243" s="1">
        <v>1</v>
      </c>
      <c r="JK243" s="1">
        <v>1</v>
      </c>
      <c r="JP243" s="1">
        <v>297</v>
      </c>
      <c r="JQ243" s="23"/>
    </row>
    <row r="244" spans="1:277">
      <c r="A244" s="18" t="str">
        <f t="shared" si="24"/>
        <v>战巡舰</v>
      </c>
      <c r="B244" s="20" t="s">
        <v>989</v>
      </c>
      <c r="C244" s="20">
        <v>10</v>
      </c>
      <c r="D244" s="20">
        <f t="shared" si="26"/>
        <v>10</v>
      </c>
      <c r="E244" s="20">
        <v>4</v>
      </c>
      <c r="F244" s="20">
        <v>0.42</v>
      </c>
      <c r="G244" s="20">
        <v>208</v>
      </c>
      <c r="H244" s="20">
        <v>2.7</v>
      </c>
      <c r="I244" s="20">
        <v>1</v>
      </c>
      <c r="J244" s="20">
        <v>4</v>
      </c>
      <c r="K244" s="20">
        <v>4</v>
      </c>
      <c r="L244" s="20">
        <v>6</v>
      </c>
      <c r="M244" s="20">
        <v>3</v>
      </c>
      <c r="N244" s="20">
        <v>3</v>
      </c>
      <c r="O244" s="20">
        <v>10391</v>
      </c>
      <c r="P244" s="20">
        <v>1012</v>
      </c>
      <c r="Q244" s="20">
        <v>1</v>
      </c>
      <c r="R244" s="20">
        <v>0.8</v>
      </c>
      <c r="S244" s="20">
        <v>0.6</v>
      </c>
      <c r="T244" s="20">
        <v>0.45</v>
      </c>
      <c r="U244" s="20">
        <v>11980000</v>
      </c>
      <c r="V244" s="20">
        <v>15306</v>
      </c>
      <c r="W244" s="20">
        <v>0.5</v>
      </c>
      <c r="X244" s="20">
        <v>0.65</v>
      </c>
      <c r="Y244" s="20">
        <v>0.75</v>
      </c>
      <c r="Z244" s="20">
        <v>0.8</v>
      </c>
      <c r="AA244" s="20">
        <v>12505</v>
      </c>
      <c r="AB244" s="20">
        <v>0.6667</v>
      </c>
      <c r="AC244" s="20">
        <v>0.6667</v>
      </c>
      <c r="AD244" s="20">
        <v>0.6667</v>
      </c>
      <c r="AE244" s="20">
        <v>0.6667</v>
      </c>
      <c r="AF244" s="20">
        <v>3299</v>
      </c>
      <c r="AG244" s="20">
        <v>564000</v>
      </c>
      <c r="AH244" s="20">
        <v>8e-7</v>
      </c>
      <c r="AI244" s="20">
        <v>21.8</v>
      </c>
      <c r="AJ244" s="20">
        <v>59340</v>
      </c>
      <c r="AK244" s="20">
        <v>253</v>
      </c>
      <c r="AL244" s="20">
        <v>6</v>
      </c>
      <c r="AM244" s="20">
        <v>190.1</v>
      </c>
      <c r="AN244" s="20">
        <v>4</v>
      </c>
      <c r="AO244" s="20">
        <v>250</v>
      </c>
      <c r="AP244" s="18">
        <v>15500</v>
      </c>
      <c r="AQ244" s="18">
        <v>1125</v>
      </c>
      <c r="AR244" s="18">
        <v>0</v>
      </c>
      <c r="AS244" s="20"/>
      <c r="AT244" s="22"/>
      <c r="AU244" s="22"/>
      <c r="AV244" s="22"/>
      <c r="AW244" s="22"/>
      <c r="AX244" s="22"/>
      <c r="AY244" s="22"/>
      <c r="AZ244" s="22"/>
      <c r="BA244" s="22"/>
      <c r="BB244" s="22"/>
      <c r="BC244" s="22"/>
      <c r="BD244" s="22"/>
      <c r="BE244" s="22"/>
      <c r="BF244" s="22"/>
      <c r="BG244" s="22"/>
      <c r="BH244" s="22"/>
      <c r="BI244" s="22"/>
      <c r="BJ244" s="22"/>
      <c r="BK244" s="22"/>
      <c r="BL244" s="22"/>
      <c r="BM244" s="22"/>
      <c r="BN244" s="22"/>
      <c r="BO244" s="22"/>
      <c r="BP244" s="22"/>
      <c r="BQ244" s="22"/>
      <c r="BR244" s="22"/>
      <c r="BS244" s="22"/>
      <c r="BT244" s="22"/>
      <c r="BU244" s="22"/>
      <c r="BV244" s="22"/>
      <c r="BW244" s="22"/>
      <c r="BX244" s="22"/>
      <c r="BY244" s="22"/>
      <c r="BZ244" s="22"/>
      <c r="CA244" s="22">
        <f>技能加成!$D$13*5%</f>
        <v>0.25</v>
      </c>
      <c r="CB244" s="22"/>
      <c r="CC244" s="22"/>
      <c r="CD244" s="22"/>
      <c r="CE244" s="22"/>
      <c r="CF244" s="22"/>
      <c r="CG244" s="22"/>
      <c r="CH244" s="22"/>
      <c r="CI244" s="22"/>
      <c r="CJ244" s="22"/>
      <c r="CK244" s="22"/>
      <c r="CL244" s="22"/>
      <c r="CM244" s="22"/>
      <c r="CN244" s="22"/>
      <c r="CO244" s="22"/>
      <c r="CP244" s="22"/>
      <c r="CQ244" s="22"/>
      <c r="CR244" s="22"/>
      <c r="CS244" s="22"/>
      <c r="CT244" s="22"/>
      <c r="CU244" s="22"/>
      <c r="CV244" s="22"/>
      <c r="CW244" s="22"/>
      <c r="CX244" s="22"/>
      <c r="CY244" s="22"/>
      <c r="CZ244" s="22"/>
      <c r="DA244" s="22"/>
      <c r="DB244" s="22"/>
      <c r="DC244" s="22"/>
      <c r="DD244" s="22"/>
      <c r="DE244" s="22"/>
      <c r="DF244" s="22"/>
      <c r="DG244" s="22"/>
      <c r="DH244" s="22"/>
      <c r="DI244" s="22"/>
      <c r="DJ244" s="22"/>
      <c r="DK244" s="22"/>
      <c r="DL244" s="22"/>
      <c r="DM244" s="22"/>
      <c r="DN244" s="22"/>
      <c r="DO244" s="22"/>
      <c r="DP244" s="22"/>
      <c r="DQ244" s="22"/>
      <c r="DR244" s="22"/>
      <c r="DS244" s="22"/>
      <c r="DT244" s="22"/>
      <c r="DU244" s="22"/>
      <c r="DV244" s="22"/>
      <c r="DW244" s="22"/>
      <c r="DX244" s="22"/>
      <c r="DY244" s="22"/>
      <c r="DZ244" s="22"/>
      <c r="EA244" s="22"/>
      <c r="EB244" s="22"/>
      <c r="EC244" s="22"/>
      <c r="ED244" s="22"/>
      <c r="EE244" s="22"/>
      <c r="EF244" s="22"/>
      <c r="EG244" s="22"/>
      <c r="EH244" s="22"/>
      <c r="EI244" s="22"/>
      <c r="EJ244" s="22"/>
      <c r="EK244" s="22"/>
      <c r="EL244" s="22"/>
      <c r="EM244" s="22"/>
      <c r="EN244" s="22"/>
      <c r="EO244" s="22"/>
      <c r="EP244" s="22">
        <f>-技能加成!$D$13*5%</f>
        <v>-0.25</v>
      </c>
      <c r="EQ244" s="22"/>
      <c r="ER244" s="22"/>
      <c r="ES244" s="23"/>
      <c r="ET244" s="22"/>
      <c r="EU244" s="22"/>
      <c r="EV244" s="22"/>
      <c r="EW244" s="22"/>
      <c r="EX244" s="22"/>
      <c r="EY244" s="18"/>
      <c r="EZ244" s="18"/>
      <c r="FA244" s="22"/>
      <c r="FB244" s="22"/>
      <c r="FC244" s="22"/>
      <c r="FD244" s="22"/>
      <c r="FE244" s="22"/>
      <c r="FF244" s="22"/>
      <c r="FG244" s="22"/>
      <c r="FH244" s="22"/>
      <c r="FI244" s="22"/>
      <c r="FJ244" s="22"/>
      <c r="FK244" s="22"/>
      <c r="FL244" s="22"/>
      <c r="FM244" s="22"/>
      <c r="FN244" s="22"/>
      <c r="FO244" s="22"/>
      <c r="FP244" s="22"/>
      <c r="FQ244" s="22">
        <f>-技能加成!$D$12*5%</f>
        <v>-0.25</v>
      </c>
      <c r="FR244" s="22"/>
      <c r="FS244" s="22"/>
      <c r="FT244" s="22"/>
      <c r="FU244" s="22"/>
      <c r="FV244" s="22"/>
      <c r="FW244" s="22"/>
      <c r="FX244" s="22"/>
      <c r="FY244" s="23"/>
      <c r="FZ244" s="22"/>
      <c r="GA244" s="22"/>
      <c r="GB244" s="22"/>
      <c r="GC244" s="22"/>
      <c r="GD244" s="22"/>
      <c r="GE244" s="22"/>
      <c r="GF244" s="22">
        <f>技能加成!$D$61*4%</f>
        <v>0.2</v>
      </c>
      <c r="GG244" s="22"/>
      <c r="GH244" s="22"/>
      <c r="GI244" s="22"/>
      <c r="GJ244" s="22"/>
      <c r="GK244" s="22"/>
      <c r="GL244" s="22"/>
      <c r="GM244" s="22"/>
      <c r="GN244" s="22"/>
      <c r="GO244" s="22"/>
      <c r="GP244" s="22"/>
      <c r="GQ244" s="22"/>
      <c r="GR244" s="22"/>
      <c r="GS244" s="22"/>
      <c r="GT244" s="22"/>
      <c r="GU244" s="22"/>
      <c r="GV244" s="22"/>
      <c r="GW244" s="22"/>
      <c r="GX244" s="22"/>
      <c r="GY244" s="22"/>
      <c r="IQ244" s="3">
        <v>0.25</v>
      </c>
      <c r="IR244" s="3">
        <v>0.25</v>
      </c>
      <c r="JI244" s="1">
        <v>1</v>
      </c>
      <c r="JK244" s="1">
        <v>1</v>
      </c>
      <c r="JP244" s="1">
        <v>323</v>
      </c>
      <c r="JQ244" s="23"/>
    </row>
    <row r="245" spans="1:277">
      <c r="A245" s="18" t="str">
        <f t="shared" si="24"/>
        <v>战巡舰</v>
      </c>
      <c r="B245" s="20" t="s">
        <v>1017</v>
      </c>
      <c r="C245" s="20">
        <v>10</v>
      </c>
      <c r="D245" s="20">
        <f t="shared" si="26"/>
        <v>10</v>
      </c>
      <c r="E245" s="20">
        <v>4</v>
      </c>
      <c r="F245" s="20">
        <v>0.5</v>
      </c>
      <c r="G245" s="20">
        <v>204</v>
      </c>
      <c r="H245" s="20">
        <v>2.7</v>
      </c>
      <c r="I245" s="20">
        <v>1</v>
      </c>
      <c r="J245" s="20">
        <v>4</v>
      </c>
      <c r="K245" s="20">
        <v>4</v>
      </c>
      <c r="L245" s="20">
        <v>6</v>
      </c>
      <c r="M245" s="20">
        <v>3</v>
      </c>
      <c r="N245" s="20">
        <v>3</v>
      </c>
      <c r="O245" s="20">
        <v>11117</v>
      </c>
      <c r="P245" s="20">
        <v>879</v>
      </c>
      <c r="Q245" s="20">
        <v>1</v>
      </c>
      <c r="R245" s="20">
        <v>0.8</v>
      </c>
      <c r="S245" s="20">
        <v>0.54</v>
      </c>
      <c r="T245" s="20">
        <v>0.5</v>
      </c>
      <c r="U245" s="20">
        <v>12740000</v>
      </c>
      <c r="V245" s="20">
        <v>13409</v>
      </c>
      <c r="W245" s="20">
        <v>0.5</v>
      </c>
      <c r="X245" s="20">
        <v>0.65</v>
      </c>
      <c r="Y245" s="20">
        <v>0.6375</v>
      </c>
      <c r="Z245" s="20">
        <v>0.9</v>
      </c>
      <c r="AA245" s="20">
        <v>13676</v>
      </c>
      <c r="AB245" s="20">
        <v>0.6667</v>
      </c>
      <c r="AC245" s="20">
        <v>0.6667</v>
      </c>
      <c r="AD245" s="20">
        <v>0.6667</v>
      </c>
      <c r="AE245" s="20">
        <v>0.6667</v>
      </c>
      <c r="AF245" s="20">
        <v>3299</v>
      </c>
      <c r="AG245" s="20">
        <v>564000</v>
      </c>
      <c r="AH245" s="20">
        <v>8e-7</v>
      </c>
      <c r="AI245" s="20">
        <v>23.2</v>
      </c>
      <c r="AJ245" s="20">
        <v>60000</v>
      </c>
      <c r="AK245" s="20">
        <v>249</v>
      </c>
      <c r="AL245" s="20">
        <v>6</v>
      </c>
      <c r="AM245" s="20">
        <v>201.9</v>
      </c>
      <c r="AN245" s="20">
        <v>4</v>
      </c>
      <c r="AO245" s="20">
        <v>250</v>
      </c>
      <c r="AP245" s="18">
        <v>11800</v>
      </c>
      <c r="AQ245" s="18">
        <v>1425</v>
      </c>
      <c r="AR245" s="18">
        <v>0</v>
      </c>
      <c r="AS245" s="20"/>
      <c r="AT245" s="22"/>
      <c r="AU245" s="22"/>
      <c r="AV245" s="22"/>
      <c r="AW245" s="22"/>
      <c r="AX245" s="22"/>
      <c r="AY245" s="22"/>
      <c r="AZ245" s="22"/>
      <c r="BA245" s="22"/>
      <c r="BB245" s="22"/>
      <c r="BC245" s="22"/>
      <c r="BD245" s="22"/>
      <c r="BE245" s="22"/>
      <c r="BF245" s="22"/>
      <c r="BG245" s="22"/>
      <c r="BH245" s="22"/>
      <c r="BI245" s="22"/>
      <c r="BJ245" s="22"/>
      <c r="BK245" s="22"/>
      <c r="BL245" s="22"/>
      <c r="BM245" s="22"/>
      <c r="BN245" s="22"/>
      <c r="BO245" s="22"/>
      <c r="BP245" s="22"/>
      <c r="BQ245" s="22"/>
      <c r="BR245" s="22"/>
      <c r="BS245" s="22"/>
      <c r="BT245" s="22"/>
      <c r="BU245" s="22"/>
      <c r="BV245" s="22"/>
      <c r="BW245" s="22"/>
      <c r="BX245" s="22"/>
      <c r="BY245" s="22"/>
      <c r="BZ245" s="22"/>
      <c r="CA245" s="22"/>
      <c r="CB245" s="22">
        <f>技能加成!$D$13*5%</f>
        <v>0.25</v>
      </c>
      <c r="CC245" s="22"/>
      <c r="CD245" s="22"/>
      <c r="CE245" s="22"/>
      <c r="CF245" s="22"/>
      <c r="CG245" s="22"/>
      <c r="CH245" s="22"/>
      <c r="CI245" s="22"/>
      <c r="CJ245" s="22"/>
      <c r="CK245" s="22"/>
      <c r="CL245" s="22"/>
      <c r="CM245" s="22"/>
      <c r="CN245" s="22"/>
      <c r="CO245" s="22"/>
      <c r="CP245" s="22"/>
      <c r="CQ245" s="22">
        <f>技能加成!$D$13*5%</f>
        <v>0.25</v>
      </c>
      <c r="CR245" s="22"/>
      <c r="CS245" s="22"/>
      <c r="CT245" s="22"/>
      <c r="CU245" s="22"/>
      <c r="CV245" s="22"/>
      <c r="CW245" s="22"/>
      <c r="CX245" s="22"/>
      <c r="CY245" s="22"/>
      <c r="CZ245" s="22"/>
      <c r="DA245" s="22"/>
      <c r="DB245" s="22"/>
      <c r="DC245" s="22"/>
      <c r="DD245" s="22"/>
      <c r="DE245" s="22"/>
      <c r="DF245" s="22"/>
      <c r="DG245" s="22"/>
      <c r="DH245" s="22"/>
      <c r="DI245" s="22"/>
      <c r="DJ245" s="22"/>
      <c r="DK245" s="22"/>
      <c r="DL245" s="22"/>
      <c r="DM245" s="22"/>
      <c r="DN245" s="22"/>
      <c r="DO245" s="22"/>
      <c r="DP245" s="22"/>
      <c r="DQ245" s="22"/>
      <c r="DR245" s="22"/>
      <c r="DS245" s="22"/>
      <c r="DT245" s="22"/>
      <c r="DU245" s="22"/>
      <c r="DV245" s="22"/>
      <c r="DW245" s="22"/>
      <c r="DX245" s="22"/>
      <c r="DY245" s="22"/>
      <c r="DZ245" s="22"/>
      <c r="EA245" s="22"/>
      <c r="EB245" s="22"/>
      <c r="EC245" s="22"/>
      <c r="ED245" s="22"/>
      <c r="EE245" s="22"/>
      <c r="EF245" s="22"/>
      <c r="EG245" s="22"/>
      <c r="EH245" s="22"/>
      <c r="EI245" s="22"/>
      <c r="EJ245" s="22"/>
      <c r="EK245" s="22"/>
      <c r="EL245" s="22"/>
      <c r="EM245" s="22"/>
      <c r="EN245" s="22"/>
      <c r="EO245" s="22"/>
      <c r="EP245" s="22"/>
      <c r="EQ245" s="22"/>
      <c r="ER245" s="22"/>
      <c r="ES245" s="23"/>
      <c r="ET245" s="22"/>
      <c r="EU245" s="22"/>
      <c r="EV245" s="22"/>
      <c r="EW245" s="22"/>
      <c r="EX245" s="22"/>
      <c r="EY245" s="18"/>
      <c r="EZ245" s="18"/>
      <c r="FA245" s="22"/>
      <c r="FB245" s="22"/>
      <c r="FC245" s="22"/>
      <c r="FD245" s="22"/>
      <c r="FE245" s="22"/>
      <c r="FF245" s="22"/>
      <c r="FG245" s="22"/>
      <c r="FH245" s="22"/>
      <c r="FI245" s="22"/>
      <c r="FJ245" s="22"/>
      <c r="FK245" s="22"/>
      <c r="FL245" s="22"/>
      <c r="FM245" s="22"/>
      <c r="FN245" s="22"/>
      <c r="FO245" s="22"/>
      <c r="FP245" s="22"/>
      <c r="FQ245" s="22"/>
      <c r="FR245" s="22"/>
      <c r="FS245" s="22"/>
      <c r="FT245" s="22"/>
      <c r="FU245" s="22"/>
      <c r="FV245" s="22"/>
      <c r="FW245" s="22"/>
      <c r="FX245" s="22"/>
      <c r="FY245" s="23"/>
      <c r="FZ245" s="22"/>
      <c r="GA245" s="22"/>
      <c r="GB245" s="22"/>
      <c r="GC245" s="22"/>
      <c r="GD245" s="22"/>
      <c r="GE245" s="22"/>
      <c r="GF245" s="22"/>
      <c r="GG245" s="22"/>
      <c r="GH245" s="22">
        <f>技能加成!$D$61*7.5%</f>
        <v>0.375</v>
      </c>
      <c r="GI245" s="22"/>
      <c r="GJ245" s="22"/>
      <c r="GK245" s="22"/>
      <c r="GL245" s="22">
        <f>技能加成!$D$12*7.5%</f>
        <v>0.375</v>
      </c>
      <c r="GM245" s="22"/>
      <c r="GN245" s="22"/>
      <c r="GO245" s="22"/>
      <c r="GP245" s="22"/>
      <c r="GQ245" s="22"/>
      <c r="GR245" s="22"/>
      <c r="GS245" s="22"/>
      <c r="GT245" s="22"/>
      <c r="GU245" s="22"/>
      <c r="GV245" s="22"/>
      <c r="GW245" s="22"/>
      <c r="GX245" s="22"/>
      <c r="GY245" s="22"/>
      <c r="IS245" s="3">
        <v>0.25</v>
      </c>
      <c r="IT245" s="3">
        <v>0.25</v>
      </c>
      <c r="JI245" s="1">
        <v>1</v>
      </c>
      <c r="JK245" s="1">
        <v>1</v>
      </c>
      <c r="JP245" s="1">
        <v>340</v>
      </c>
      <c r="JQ245" s="23"/>
    </row>
    <row r="246" spans="1:277">
      <c r="A246" s="18" t="str">
        <f t="shared" si="24"/>
        <v>战巡舰</v>
      </c>
      <c r="B246" s="21" t="s">
        <v>1044</v>
      </c>
      <c r="C246" s="21">
        <v>9</v>
      </c>
      <c r="D246" s="21">
        <f t="shared" si="26"/>
        <v>9</v>
      </c>
      <c r="E246" s="21">
        <v>4</v>
      </c>
      <c r="F246" s="21">
        <v>0.5</v>
      </c>
      <c r="G246" s="21">
        <v>188</v>
      </c>
      <c r="H246" s="21">
        <v>3.2</v>
      </c>
      <c r="I246" s="21">
        <v>1</v>
      </c>
      <c r="J246" s="21">
        <v>6</v>
      </c>
      <c r="K246" s="21">
        <v>5</v>
      </c>
      <c r="L246" s="21">
        <v>4</v>
      </c>
      <c r="M246" s="21">
        <v>3</v>
      </c>
      <c r="N246" s="21">
        <v>3</v>
      </c>
      <c r="O246" s="21">
        <v>10669</v>
      </c>
      <c r="P246" s="21">
        <v>594</v>
      </c>
      <c r="Q246" s="21">
        <v>1</v>
      </c>
      <c r="R246" s="21">
        <v>0.72</v>
      </c>
      <c r="S246" s="21">
        <v>0.6</v>
      </c>
      <c r="T246" s="21">
        <v>0.5</v>
      </c>
      <c r="U246" s="21">
        <v>11900000</v>
      </c>
      <c r="V246" s="21">
        <v>7202</v>
      </c>
      <c r="W246" s="21">
        <v>0.5</v>
      </c>
      <c r="X246" s="21">
        <v>0.5525</v>
      </c>
      <c r="Y246" s="21">
        <v>0.75</v>
      </c>
      <c r="Z246" s="21">
        <v>0.9</v>
      </c>
      <c r="AA246" s="21">
        <v>7311</v>
      </c>
      <c r="AB246" s="21">
        <v>0.6667</v>
      </c>
      <c r="AC246" s="21">
        <v>0.6667</v>
      </c>
      <c r="AD246" s="21">
        <v>0.6667</v>
      </c>
      <c r="AE246" s="21">
        <v>0.6667</v>
      </c>
      <c r="AF246" s="21">
        <v>7085</v>
      </c>
      <c r="AG246" s="21">
        <v>558000</v>
      </c>
      <c r="AH246" s="21">
        <v>1.2e-6</v>
      </c>
      <c r="AI246" s="21">
        <v>26.7</v>
      </c>
      <c r="AJ246" s="21">
        <v>66360</v>
      </c>
      <c r="AK246" s="21">
        <v>214</v>
      </c>
      <c r="AL246" s="21">
        <v>7</v>
      </c>
      <c r="AM246" s="21">
        <v>245.4</v>
      </c>
      <c r="AN246" s="21">
        <v>4</v>
      </c>
      <c r="AO246" s="21">
        <v>250</v>
      </c>
      <c r="AP246" s="18">
        <v>13500</v>
      </c>
      <c r="AQ246" s="18">
        <v>900</v>
      </c>
      <c r="AR246" s="18">
        <v>0</v>
      </c>
      <c r="AS246" s="21" t="s">
        <v>3601</v>
      </c>
      <c r="AT246" s="22"/>
      <c r="AU246" s="22"/>
      <c r="AV246" s="22"/>
      <c r="AW246" s="22"/>
      <c r="AX246" s="22"/>
      <c r="AY246" s="22"/>
      <c r="AZ246" s="22"/>
      <c r="BA246" s="22"/>
      <c r="BB246" s="22"/>
      <c r="BC246" s="22"/>
      <c r="BD246" s="22"/>
      <c r="BE246" s="22"/>
      <c r="BF246" s="22"/>
      <c r="BG246" s="22"/>
      <c r="BH246" s="22"/>
      <c r="BI246" s="22"/>
      <c r="BJ246" s="22"/>
      <c r="BK246" s="22"/>
      <c r="BL246" s="22"/>
      <c r="BM246" s="22"/>
      <c r="BN246" s="22"/>
      <c r="BO246" s="22"/>
      <c r="BP246" s="22"/>
      <c r="BQ246" s="22"/>
      <c r="BR246" s="22"/>
      <c r="BS246" s="22"/>
      <c r="BT246" s="22"/>
      <c r="BU246" s="22"/>
      <c r="BV246" s="22"/>
      <c r="BW246" s="22"/>
      <c r="BX246" s="22"/>
      <c r="BY246" s="22"/>
      <c r="BZ246" s="22"/>
      <c r="CA246" s="22"/>
      <c r="CB246" s="22"/>
      <c r="CC246" s="22"/>
      <c r="CD246" s="22"/>
      <c r="CE246" s="22"/>
      <c r="CF246" s="22"/>
      <c r="CG246" s="22"/>
      <c r="CH246" s="22"/>
      <c r="CI246" s="22"/>
      <c r="CJ246" s="22"/>
      <c r="CK246" s="22"/>
      <c r="CL246" s="22"/>
      <c r="CM246" s="22"/>
      <c r="CN246" s="22"/>
      <c r="CO246" s="22"/>
      <c r="CP246" s="22"/>
      <c r="CQ246" s="22"/>
      <c r="CR246" s="22"/>
      <c r="CS246" s="22"/>
      <c r="CT246" s="22"/>
      <c r="CU246" s="22"/>
      <c r="CV246" s="22"/>
      <c r="CW246" s="22"/>
      <c r="CX246" s="22"/>
      <c r="CY246" s="22"/>
      <c r="CZ246" s="22"/>
      <c r="DA246" s="22"/>
      <c r="DB246" s="22"/>
      <c r="DC246" s="22"/>
      <c r="DD246" s="22"/>
      <c r="DE246" s="22"/>
      <c r="DF246" s="22"/>
      <c r="DG246" s="22"/>
      <c r="DH246" s="22"/>
      <c r="DI246" s="22"/>
      <c r="DJ246" s="22"/>
      <c r="DK246" s="22"/>
      <c r="DL246" s="22"/>
      <c r="DM246" s="22"/>
      <c r="DN246" s="22"/>
      <c r="DO246" s="22"/>
      <c r="DP246" s="22"/>
      <c r="DQ246" s="22"/>
      <c r="DR246" s="22"/>
      <c r="DS246" s="22"/>
      <c r="DT246" s="22"/>
      <c r="DU246" s="22"/>
      <c r="DV246" s="22"/>
      <c r="DW246" s="22"/>
      <c r="DX246" s="22"/>
      <c r="DY246" s="22"/>
      <c r="DZ246" s="22"/>
      <c r="EA246" s="22"/>
      <c r="EB246" s="22"/>
      <c r="EC246" s="22"/>
      <c r="ED246" s="22"/>
      <c r="EE246" s="22"/>
      <c r="EF246" s="22"/>
      <c r="EG246" s="22"/>
      <c r="EH246" s="22"/>
      <c r="EI246" s="22"/>
      <c r="EJ246" s="22"/>
      <c r="EK246" s="22"/>
      <c r="EL246" s="22"/>
      <c r="EM246" s="22"/>
      <c r="EN246" s="22"/>
      <c r="EO246" s="22"/>
      <c r="EP246" s="22"/>
      <c r="EQ246" s="22"/>
      <c r="ER246" s="22"/>
      <c r="ES246" s="23"/>
      <c r="ET246" s="22"/>
      <c r="EU246" s="22"/>
      <c r="EV246" s="22"/>
      <c r="EW246" s="22"/>
      <c r="EX246" s="22"/>
      <c r="EY246" s="18"/>
      <c r="EZ246" s="18"/>
      <c r="FA246" s="22"/>
      <c r="FB246" s="22"/>
      <c r="FC246" s="22"/>
      <c r="FD246" s="22"/>
      <c r="FE246" s="22"/>
      <c r="FF246" s="22"/>
      <c r="FG246" s="22"/>
      <c r="FH246" s="22"/>
      <c r="FI246" s="22"/>
      <c r="FJ246" s="22"/>
      <c r="FK246" s="22"/>
      <c r="FL246" s="22"/>
      <c r="FM246" s="22"/>
      <c r="FN246" s="22"/>
      <c r="FO246" s="22"/>
      <c r="FP246" s="22"/>
      <c r="FQ246" s="22"/>
      <c r="FR246" s="22"/>
      <c r="FS246" s="22"/>
      <c r="FT246" s="22"/>
      <c r="FU246" s="22"/>
      <c r="FV246" s="22"/>
      <c r="FW246" s="22"/>
      <c r="FX246" s="22"/>
      <c r="FY246" s="23"/>
      <c r="FZ246" s="22"/>
      <c r="GA246" s="22"/>
      <c r="GB246" s="22"/>
      <c r="GC246" s="22"/>
      <c r="GD246" s="22"/>
      <c r="GE246" s="22"/>
      <c r="GF246" s="22"/>
      <c r="GG246" s="22"/>
      <c r="GH246" s="22"/>
      <c r="GI246" s="22"/>
      <c r="GJ246" s="22">
        <f>-技能加成!$D$40*10%</f>
        <v>-0.5</v>
      </c>
      <c r="GK246" s="22">
        <f>-技能加成!$D$40*8%</f>
        <v>-0.4</v>
      </c>
      <c r="GL246" s="22"/>
      <c r="GM246" s="22"/>
      <c r="GN246" s="22"/>
      <c r="GO246" s="22">
        <f>技能加成!$D$13*75%</f>
        <v>3.75</v>
      </c>
      <c r="GP246" s="22">
        <f>技能加成!$D$13*20%</f>
        <v>1</v>
      </c>
      <c r="GQ246" s="22"/>
      <c r="GR246" s="22"/>
      <c r="GS246" s="22"/>
      <c r="GT246" s="22"/>
      <c r="GU246" s="22"/>
      <c r="GV246" s="22"/>
      <c r="GW246" s="22"/>
      <c r="GX246" s="22"/>
      <c r="GY246" s="22"/>
      <c r="HQ246" s="3">
        <v>3</v>
      </c>
      <c r="HS246" s="3">
        <v>1.5</v>
      </c>
      <c r="HX246" s="3">
        <v>1.5</v>
      </c>
      <c r="JP246" s="1">
        <v>372</v>
      </c>
      <c r="JQ246" s="23"/>
    </row>
    <row r="247" spans="1:277">
      <c r="A247" s="18" t="str">
        <f t="shared" si="24"/>
        <v>战巡舰</v>
      </c>
      <c r="B247" s="21" t="s">
        <v>1067</v>
      </c>
      <c r="C247" s="21">
        <v>9</v>
      </c>
      <c r="D247" s="21">
        <f t="shared" si="26"/>
        <v>9</v>
      </c>
      <c r="E247" s="21">
        <v>4</v>
      </c>
      <c r="F247" s="21">
        <v>0.48</v>
      </c>
      <c r="G247" s="21">
        <v>227</v>
      </c>
      <c r="H247" s="21">
        <v>3.2</v>
      </c>
      <c r="I247" s="21">
        <v>1</v>
      </c>
      <c r="J247" s="21">
        <v>6</v>
      </c>
      <c r="K247" s="21">
        <v>5</v>
      </c>
      <c r="L247" s="21">
        <v>4</v>
      </c>
      <c r="M247" s="21">
        <v>3</v>
      </c>
      <c r="N247" s="21">
        <v>3</v>
      </c>
      <c r="O247" s="21">
        <v>9401</v>
      </c>
      <c r="P247" s="21">
        <v>594</v>
      </c>
      <c r="Q247" s="21">
        <v>0.9</v>
      </c>
      <c r="R247" s="21">
        <v>0.8</v>
      </c>
      <c r="S247" s="21">
        <v>0.6</v>
      </c>
      <c r="T247" s="21">
        <v>0.5</v>
      </c>
      <c r="U247" s="21">
        <v>10610000</v>
      </c>
      <c r="V247" s="21">
        <v>8369</v>
      </c>
      <c r="W247" s="21">
        <v>0.4</v>
      </c>
      <c r="X247" s="21">
        <v>0.65</v>
      </c>
      <c r="Y247" s="21">
        <v>0.75</v>
      </c>
      <c r="Z247" s="21">
        <v>0.9</v>
      </c>
      <c r="AA247" s="21">
        <v>7412</v>
      </c>
      <c r="AB247" s="21">
        <v>0.6667</v>
      </c>
      <c r="AC247" s="21">
        <v>0.6667</v>
      </c>
      <c r="AD247" s="21">
        <v>0.6667</v>
      </c>
      <c r="AE247" s="21">
        <v>0.6667</v>
      </c>
      <c r="AF247" s="21">
        <v>7085</v>
      </c>
      <c r="AG247" s="21">
        <v>558000</v>
      </c>
      <c r="AH247" s="21">
        <v>1.2e-6</v>
      </c>
      <c r="AI247" s="21">
        <v>22</v>
      </c>
      <c r="AJ247" s="21">
        <v>54240</v>
      </c>
      <c r="AK247" s="21">
        <v>252</v>
      </c>
      <c r="AL247" s="21">
        <v>7</v>
      </c>
      <c r="AM247" s="21">
        <v>192.6</v>
      </c>
      <c r="AN247" s="21">
        <v>4</v>
      </c>
      <c r="AO247" s="21">
        <v>250</v>
      </c>
      <c r="AP247" s="18">
        <v>12800</v>
      </c>
      <c r="AQ247" s="18">
        <v>850</v>
      </c>
      <c r="AR247" s="18">
        <v>0</v>
      </c>
      <c r="AS247" s="21" t="s">
        <v>3601</v>
      </c>
      <c r="AT247" s="22"/>
      <c r="AU247" s="22"/>
      <c r="AV247" s="22"/>
      <c r="AW247" s="22"/>
      <c r="AX247" s="22"/>
      <c r="AY247" s="22"/>
      <c r="AZ247" s="22"/>
      <c r="BA247" s="22"/>
      <c r="BB247" s="22"/>
      <c r="BC247" s="22"/>
      <c r="BD247" s="22"/>
      <c r="BE247" s="22"/>
      <c r="BF247" s="22"/>
      <c r="BG247" s="22"/>
      <c r="BH247" s="22"/>
      <c r="BI247" s="22"/>
      <c r="BJ247" s="22"/>
      <c r="BK247" s="22"/>
      <c r="BL247" s="22"/>
      <c r="BM247" s="22"/>
      <c r="BN247" s="22"/>
      <c r="BO247" s="22"/>
      <c r="BP247" s="22"/>
      <c r="BQ247" s="22"/>
      <c r="BR247" s="22"/>
      <c r="BS247" s="22"/>
      <c r="BT247" s="22"/>
      <c r="BU247" s="22"/>
      <c r="BV247" s="22"/>
      <c r="BW247" s="22"/>
      <c r="BX247" s="22"/>
      <c r="BY247" s="22"/>
      <c r="BZ247" s="22"/>
      <c r="CA247" s="22"/>
      <c r="CB247" s="22"/>
      <c r="CC247" s="22"/>
      <c r="CD247" s="22"/>
      <c r="CE247" s="22"/>
      <c r="CF247" s="22"/>
      <c r="CG247" s="22"/>
      <c r="CH247" s="22"/>
      <c r="CI247" s="22"/>
      <c r="CJ247" s="22"/>
      <c r="CK247" s="22"/>
      <c r="CL247" s="22"/>
      <c r="CM247" s="22"/>
      <c r="CN247" s="22"/>
      <c r="CO247" s="22"/>
      <c r="CP247" s="22"/>
      <c r="CQ247" s="22"/>
      <c r="CR247" s="22"/>
      <c r="CS247" s="22"/>
      <c r="CT247" s="22"/>
      <c r="CU247" s="22"/>
      <c r="CV247" s="22"/>
      <c r="CW247" s="22"/>
      <c r="CX247" s="22"/>
      <c r="CY247" s="22"/>
      <c r="CZ247" s="22"/>
      <c r="DA247" s="22"/>
      <c r="DB247" s="22"/>
      <c r="DC247" s="22"/>
      <c r="DD247" s="22"/>
      <c r="DE247" s="22"/>
      <c r="DF247" s="22"/>
      <c r="DG247" s="22"/>
      <c r="DH247" s="22"/>
      <c r="DI247" s="22"/>
      <c r="DJ247" s="22"/>
      <c r="DK247" s="22"/>
      <c r="DL247" s="22"/>
      <c r="DM247" s="22"/>
      <c r="DN247" s="22"/>
      <c r="DO247" s="22"/>
      <c r="DP247" s="22"/>
      <c r="DQ247" s="22"/>
      <c r="DR247" s="22"/>
      <c r="DS247" s="22"/>
      <c r="DT247" s="22"/>
      <c r="DU247" s="22"/>
      <c r="DV247" s="22"/>
      <c r="DW247" s="22"/>
      <c r="DX247" s="22"/>
      <c r="DY247" s="22"/>
      <c r="DZ247" s="22"/>
      <c r="EA247" s="22"/>
      <c r="EB247" s="22"/>
      <c r="EC247" s="22"/>
      <c r="ED247" s="22"/>
      <c r="EE247" s="22"/>
      <c r="EF247" s="22"/>
      <c r="EG247" s="22"/>
      <c r="EH247" s="22"/>
      <c r="EI247" s="22"/>
      <c r="EJ247" s="22"/>
      <c r="EK247" s="22"/>
      <c r="EL247" s="22"/>
      <c r="EM247" s="22"/>
      <c r="EN247" s="22"/>
      <c r="EO247" s="22"/>
      <c r="EP247" s="22"/>
      <c r="EQ247" s="22"/>
      <c r="ER247" s="22"/>
      <c r="ES247" s="23"/>
      <c r="ET247" s="22"/>
      <c r="EU247" s="22"/>
      <c r="EV247" s="22"/>
      <c r="EW247" s="22"/>
      <c r="EX247" s="22"/>
      <c r="EY247" s="18"/>
      <c r="EZ247" s="18"/>
      <c r="FA247" s="22"/>
      <c r="FB247" s="22"/>
      <c r="FC247" s="22"/>
      <c r="FD247" s="22"/>
      <c r="FE247" s="22"/>
      <c r="FF247" s="22"/>
      <c r="FG247" s="22"/>
      <c r="FH247" s="22"/>
      <c r="FI247" s="22"/>
      <c r="FJ247" s="22"/>
      <c r="FK247" s="22"/>
      <c r="FL247" s="22"/>
      <c r="FM247" s="22"/>
      <c r="FN247" s="22"/>
      <c r="FO247" s="22"/>
      <c r="FP247" s="22"/>
      <c r="FQ247" s="22"/>
      <c r="FR247" s="22"/>
      <c r="FS247" s="22"/>
      <c r="FT247" s="22"/>
      <c r="FU247" s="22"/>
      <c r="FV247" s="22"/>
      <c r="FW247" s="22"/>
      <c r="FX247" s="22"/>
      <c r="FY247" s="23"/>
      <c r="FZ247" s="22"/>
      <c r="GA247" s="22"/>
      <c r="GB247" s="22"/>
      <c r="GC247" s="22"/>
      <c r="GD247" s="22"/>
      <c r="GE247" s="22"/>
      <c r="GF247" s="22"/>
      <c r="GG247" s="22"/>
      <c r="GH247" s="22"/>
      <c r="GI247" s="22">
        <f>技能加成!$D$40*15%</f>
        <v>0.75</v>
      </c>
      <c r="GJ247" s="22">
        <f>-技能加成!$D$40*7.5%</f>
        <v>-0.375</v>
      </c>
      <c r="GK247" s="22"/>
      <c r="GL247" s="22"/>
      <c r="GM247" s="22"/>
      <c r="GN247" s="22"/>
      <c r="GO247" s="22">
        <f>技能加成!$D$13*150%</f>
        <v>7.5</v>
      </c>
      <c r="GP247" s="22">
        <f>技能加成!$D$13*15%</f>
        <v>0.75</v>
      </c>
      <c r="GQ247" s="22"/>
      <c r="GR247" s="22"/>
      <c r="GS247" s="22"/>
      <c r="GT247" s="22"/>
      <c r="GU247" s="22"/>
      <c r="GV247" s="22"/>
      <c r="GW247" s="22"/>
      <c r="GX247" s="22"/>
      <c r="GY247" s="22"/>
      <c r="HQ247" s="3">
        <v>6</v>
      </c>
      <c r="HS247" s="3">
        <v>0.75</v>
      </c>
      <c r="HX247" s="3">
        <v>0.75</v>
      </c>
      <c r="JP247" s="1">
        <v>316</v>
      </c>
      <c r="JQ247" s="23"/>
    </row>
    <row r="248" spans="1:277">
      <c r="A248" s="18" t="str">
        <f t="shared" si="24"/>
        <v>战巡舰</v>
      </c>
      <c r="B248" s="21" t="s">
        <v>1085</v>
      </c>
      <c r="C248" s="21">
        <v>9</v>
      </c>
      <c r="D248" s="21">
        <f t="shared" si="26"/>
        <v>9</v>
      </c>
      <c r="E248" s="21">
        <v>4</v>
      </c>
      <c r="F248" s="21">
        <v>0.51</v>
      </c>
      <c r="G248" s="21">
        <v>207</v>
      </c>
      <c r="H248" s="21">
        <v>3.2</v>
      </c>
      <c r="I248" s="21">
        <v>1</v>
      </c>
      <c r="J248" s="21">
        <v>6</v>
      </c>
      <c r="K248" s="21">
        <v>5</v>
      </c>
      <c r="L248" s="21">
        <v>4</v>
      </c>
      <c r="M248" s="21">
        <v>3</v>
      </c>
      <c r="N248" s="21">
        <v>3</v>
      </c>
      <c r="O248" s="21">
        <v>6849</v>
      </c>
      <c r="P248" s="21">
        <v>809</v>
      </c>
      <c r="Q248" s="21">
        <v>1</v>
      </c>
      <c r="R248" s="21">
        <v>0.8</v>
      </c>
      <c r="S248" s="21">
        <v>0.6</v>
      </c>
      <c r="T248" s="21">
        <v>0.45</v>
      </c>
      <c r="U248" s="21">
        <v>8000000</v>
      </c>
      <c r="V248" s="21">
        <v>10090</v>
      </c>
      <c r="W248" s="21">
        <v>0.5</v>
      </c>
      <c r="X248" s="21">
        <v>0.65</v>
      </c>
      <c r="Y248" s="21">
        <v>0.75</v>
      </c>
      <c r="Z248" s="21">
        <v>0.8</v>
      </c>
      <c r="AA248" s="21">
        <v>8243</v>
      </c>
      <c r="AB248" s="21">
        <v>0.6667</v>
      </c>
      <c r="AC248" s="21">
        <v>0.6667</v>
      </c>
      <c r="AD248" s="21">
        <v>0.6667</v>
      </c>
      <c r="AE248" s="21">
        <v>0.6667</v>
      </c>
      <c r="AF248" s="21">
        <v>6553</v>
      </c>
      <c r="AG248" s="21">
        <v>558000</v>
      </c>
      <c r="AH248" s="21">
        <v>1.2e-6</v>
      </c>
      <c r="AI248" s="21">
        <v>23.5</v>
      </c>
      <c r="AJ248" s="21">
        <v>59340</v>
      </c>
      <c r="AK248" s="21">
        <v>240</v>
      </c>
      <c r="AL248" s="21">
        <v>7</v>
      </c>
      <c r="AM248" s="21">
        <v>222.4</v>
      </c>
      <c r="AN248" s="21">
        <v>4</v>
      </c>
      <c r="AO248" s="21">
        <v>250</v>
      </c>
      <c r="AP248" s="18">
        <v>15500</v>
      </c>
      <c r="AQ248" s="18">
        <v>750</v>
      </c>
      <c r="AR248" s="18">
        <v>0</v>
      </c>
      <c r="AS248" s="21" t="s">
        <v>3601</v>
      </c>
      <c r="AT248" s="22"/>
      <c r="AU248" s="22"/>
      <c r="AV248" s="22"/>
      <c r="AW248" s="22"/>
      <c r="AX248" s="22"/>
      <c r="AY248" s="22"/>
      <c r="AZ248" s="22"/>
      <c r="BA248" s="22"/>
      <c r="BB248" s="22"/>
      <c r="BC248" s="22"/>
      <c r="BD248" s="22"/>
      <c r="BE248" s="22"/>
      <c r="BF248" s="22"/>
      <c r="BG248" s="22"/>
      <c r="BH248" s="22"/>
      <c r="BI248" s="22"/>
      <c r="BJ248" s="22"/>
      <c r="BK248" s="22"/>
      <c r="BL248" s="22"/>
      <c r="BM248" s="22"/>
      <c r="BN248" s="22"/>
      <c r="BO248" s="22"/>
      <c r="BP248" s="22"/>
      <c r="BQ248" s="22"/>
      <c r="BR248" s="22"/>
      <c r="BS248" s="22"/>
      <c r="BT248" s="22"/>
      <c r="BU248" s="22"/>
      <c r="BV248" s="22"/>
      <c r="BW248" s="22"/>
      <c r="BX248" s="22"/>
      <c r="BY248" s="22"/>
      <c r="BZ248" s="22"/>
      <c r="CA248" s="22"/>
      <c r="CB248" s="22"/>
      <c r="CC248" s="22"/>
      <c r="CD248" s="22"/>
      <c r="CE248" s="22"/>
      <c r="CF248" s="22"/>
      <c r="CG248" s="22"/>
      <c r="CH248" s="22"/>
      <c r="CI248" s="22"/>
      <c r="CJ248" s="22"/>
      <c r="CK248" s="22"/>
      <c r="CL248" s="22"/>
      <c r="CM248" s="22"/>
      <c r="CN248" s="22"/>
      <c r="CO248" s="22"/>
      <c r="CP248" s="22"/>
      <c r="CQ248" s="22"/>
      <c r="CR248" s="22"/>
      <c r="CS248" s="22"/>
      <c r="CT248" s="22"/>
      <c r="CU248" s="22"/>
      <c r="CV248" s="22"/>
      <c r="CW248" s="22"/>
      <c r="CX248" s="22"/>
      <c r="CY248" s="22"/>
      <c r="CZ248" s="22"/>
      <c r="DA248" s="22"/>
      <c r="DB248" s="22"/>
      <c r="DC248" s="22"/>
      <c r="DD248" s="22"/>
      <c r="DE248" s="22"/>
      <c r="DF248" s="22"/>
      <c r="DG248" s="22"/>
      <c r="DH248" s="22"/>
      <c r="DI248" s="22"/>
      <c r="DJ248" s="22"/>
      <c r="DK248" s="22"/>
      <c r="DL248" s="22"/>
      <c r="DM248" s="22"/>
      <c r="DN248" s="22"/>
      <c r="DO248" s="22"/>
      <c r="DP248" s="22"/>
      <c r="DQ248" s="22"/>
      <c r="DR248" s="22"/>
      <c r="DS248" s="22"/>
      <c r="DT248" s="22"/>
      <c r="DU248" s="22"/>
      <c r="DV248" s="22"/>
      <c r="DW248" s="22"/>
      <c r="DX248" s="22"/>
      <c r="DY248" s="22"/>
      <c r="DZ248" s="22"/>
      <c r="EA248" s="22"/>
      <c r="EB248" s="22"/>
      <c r="EC248" s="22"/>
      <c r="ED248" s="22"/>
      <c r="EE248" s="22"/>
      <c r="EF248" s="22"/>
      <c r="EG248" s="22"/>
      <c r="EH248" s="22"/>
      <c r="EI248" s="22"/>
      <c r="EJ248" s="22"/>
      <c r="EK248" s="22"/>
      <c r="EL248" s="22"/>
      <c r="EM248" s="22"/>
      <c r="EN248" s="22"/>
      <c r="EO248" s="22"/>
      <c r="EP248" s="22"/>
      <c r="EQ248" s="22"/>
      <c r="ER248" s="22"/>
      <c r="ES248" s="23"/>
      <c r="ET248" s="22"/>
      <c r="EU248" s="22"/>
      <c r="EV248" s="22"/>
      <c r="EW248" s="22"/>
      <c r="EX248" s="22"/>
      <c r="EY248" s="18"/>
      <c r="EZ248" s="18"/>
      <c r="FA248" s="22"/>
      <c r="FB248" s="22"/>
      <c r="FC248" s="22"/>
      <c r="FD248" s="22"/>
      <c r="FE248" s="22"/>
      <c r="FF248" s="22"/>
      <c r="FG248" s="22"/>
      <c r="FH248" s="22"/>
      <c r="FI248" s="22"/>
      <c r="FJ248" s="22"/>
      <c r="FK248" s="22"/>
      <c r="FL248" s="22"/>
      <c r="FM248" s="22"/>
      <c r="FN248" s="22"/>
      <c r="FO248" s="22"/>
      <c r="FP248" s="22"/>
      <c r="FQ248" s="22"/>
      <c r="FR248" s="22"/>
      <c r="FS248" s="22"/>
      <c r="FT248" s="22"/>
      <c r="FU248" s="22"/>
      <c r="FV248" s="22"/>
      <c r="FW248" s="22"/>
      <c r="FX248" s="22"/>
      <c r="FY248" s="23"/>
      <c r="FZ248" s="22"/>
      <c r="GA248" s="22"/>
      <c r="GB248" s="22"/>
      <c r="GC248" s="22"/>
      <c r="GD248" s="22"/>
      <c r="GE248" s="22"/>
      <c r="GF248" s="22"/>
      <c r="GG248" s="22"/>
      <c r="GH248" s="22"/>
      <c r="GI248" s="22"/>
      <c r="GJ248" s="22"/>
      <c r="GK248" s="22"/>
      <c r="GL248" s="22"/>
      <c r="GM248" s="22">
        <f>-技能加成!$D$49*10%</f>
        <v>-0.5</v>
      </c>
      <c r="GN248" s="22">
        <f>-技能加成!$D$49*8%</f>
        <v>-0.4</v>
      </c>
      <c r="GO248" s="22">
        <f>技能加成!$D$13*75%</f>
        <v>3.75</v>
      </c>
      <c r="GP248" s="22">
        <f>技能加成!$D$13*20%</f>
        <v>1</v>
      </c>
      <c r="GQ248" s="22"/>
      <c r="GR248" s="22"/>
      <c r="GS248" s="22"/>
      <c r="GT248" s="22"/>
      <c r="GU248" s="22"/>
      <c r="GV248" s="22"/>
      <c r="GW248" s="22"/>
      <c r="GX248" s="22"/>
      <c r="GY248" s="22"/>
      <c r="HU248" s="3">
        <v>3</v>
      </c>
      <c r="HW248" s="3">
        <v>1.5</v>
      </c>
      <c r="HX248" s="3">
        <v>1.5</v>
      </c>
      <c r="JP248" s="1">
        <v>344</v>
      </c>
      <c r="JQ248" s="23"/>
    </row>
    <row r="249" spans="1:277">
      <c r="A249" s="18" t="str">
        <f t="shared" si="24"/>
        <v>战巡舰</v>
      </c>
      <c r="B249" s="21" t="s">
        <v>1113</v>
      </c>
      <c r="C249" s="21">
        <v>9</v>
      </c>
      <c r="D249" s="21">
        <f t="shared" si="26"/>
        <v>9</v>
      </c>
      <c r="E249" s="21">
        <v>4</v>
      </c>
      <c r="F249" s="21">
        <v>0.51</v>
      </c>
      <c r="G249" s="21">
        <v>203</v>
      </c>
      <c r="H249" s="21">
        <v>3.2</v>
      </c>
      <c r="I249" s="21">
        <v>1</v>
      </c>
      <c r="J249" s="21">
        <v>6</v>
      </c>
      <c r="K249" s="21">
        <v>5</v>
      </c>
      <c r="L249" s="21">
        <v>4</v>
      </c>
      <c r="M249" s="21">
        <v>3</v>
      </c>
      <c r="N249" s="21">
        <v>3</v>
      </c>
      <c r="O249" s="21">
        <v>7328</v>
      </c>
      <c r="P249" s="21">
        <v>809</v>
      </c>
      <c r="Q249" s="21">
        <v>1</v>
      </c>
      <c r="R249" s="21">
        <v>0.8</v>
      </c>
      <c r="S249" s="21">
        <v>0.54</v>
      </c>
      <c r="T249" s="21">
        <v>0.5</v>
      </c>
      <c r="U249" s="21">
        <v>8490000</v>
      </c>
      <c r="V249" s="21">
        <v>8839</v>
      </c>
      <c r="W249" s="21">
        <v>0.5</v>
      </c>
      <c r="X249" s="21">
        <v>0.65</v>
      </c>
      <c r="Y249" s="21">
        <v>0.6375</v>
      </c>
      <c r="Z249" s="21">
        <v>0.9</v>
      </c>
      <c r="AA249" s="21">
        <v>9015</v>
      </c>
      <c r="AB249" s="21">
        <v>0.6667</v>
      </c>
      <c r="AC249" s="21">
        <v>0.6667</v>
      </c>
      <c r="AD249" s="21">
        <v>0.6667</v>
      </c>
      <c r="AE249" s="21">
        <v>0.6667</v>
      </c>
      <c r="AF249" s="21">
        <v>6553</v>
      </c>
      <c r="AG249" s="21">
        <v>558000</v>
      </c>
      <c r="AH249" s="21">
        <v>1.2e-6</v>
      </c>
      <c r="AI249" s="21">
        <v>25.1</v>
      </c>
      <c r="AJ249" s="21">
        <v>60000</v>
      </c>
      <c r="AK249" s="21">
        <v>236</v>
      </c>
      <c r="AL249" s="21">
        <v>7</v>
      </c>
      <c r="AM249" s="21">
        <v>236.2</v>
      </c>
      <c r="AN249" s="21">
        <v>4</v>
      </c>
      <c r="AO249" s="21">
        <v>250</v>
      </c>
      <c r="AP249" s="18">
        <v>11800</v>
      </c>
      <c r="AQ249" s="18">
        <v>950</v>
      </c>
      <c r="AR249" s="18">
        <v>0</v>
      </c>
      <c r="AS249" s="21" t="s">
        <v>3601</v>
      </c>
      <c r="AT249" s="22"/>
      <c r="AU249" s="22"/>
      <c r="AV249" s="22"/>
      <c r="AW249" s="22"/>
      <c r="AX249" s="22"/>
      <c r="AY249" s="22"/>
      <c r="AZ249" s="22"/>
      <c r="BA249" s="22"/>
      <c r="BB249" s="22"/>
      <c r="BC249" s="22"/>
      <c r="BD249" s="22"/>
      <c r="BE249" s="22"/>
      <c r="BF249" s="22"/>
      <c r="BG249" s="22"/>
      <c r="BH249" s="22"/>
      <c r="BI249" s="22"/>
      <c r="BJ249" s="22"/>
      <c r="BK249" s="22"/>
      <c r="BL249" s="22"/>
      <c r="BM249" s="22"/>
      <c r="BN249" s="22"/>
      <c r="BO249" s="22"/>
      <c r="BP249" s="22"/>
      <c r="BQ249" s="22"/>
      <c r="BR249" s="22"/>
      <c r="BS249" s="22"/>
      <c r="BT249" s="22"/>
      <c r="BU249" s="22"/>
      <c r="BV249" s="22"/>
      <c r="BW249" s="22"/>
      <c r="BX249" s="22"/>
      <c r="BY249" s="22"/>
      <c r="BZ249" s="22"/>
      <c r="CA249" s="22"/>
      <c r="CB249" s="22"/>
      <c r="CC249" s="22"/>
      <c r="CD249" s="22"/>
      <c r="CE249" s="22"/>
      <c r="CF249" s="22"/>
      <c r="CG249" s="22"/>
      <c r="CH249" s="22"/>
      <c r="CI249" s="22"/>
      <c r="CJ249" s="22"/>
      <c r="CK249" s="22"/>
      <c r="CL249" s="22"/>
      <c r="CM249" s="22"/>
      <c r="CN249" s="22"/>
      <c r="CO249" s="22"/>
      <c r="CP249" s="22"/>
      <c r="CQ249" s="22"/>
      <c r="CR249" s="22"/>
      <c r="CS249" s="22"/>
      <c r="CT249" s="22"/>
      <c r="CU249" s="22"/>
      <c r="CV249" s="22"/>
      <c r="CW249" s="22"/>
      <c r="CX249" s="22"/>
      <c r="CY249" s="22"/>
      <c r="CZ249" s="22"/>
      <c r="DA249" s="22"/>
      <c r="DB249" s="22"/>
      <c r="DC249" s="22"/>
      <c r="DD249" s="22"/>
      <c r="DE249" s="22"/>
      <c r="DF249" s="22"/>
      <c r="DG249" s="22"/>
      <c r="DH249" s="22"/>
      <c r="DI249" s="22"/>
      <c r="DJ249" s="22"/>
      <c r="DK249" s="22"/>
      <c r="DL249" s="22"/>
      <c r="DM249" s="22"/>
      <c r="DN249" s="22"/>
      <c r="DO249" s="22"/>
      <c r="DP249" s="22"/>
      <c r="DQ249" s="22"/>
      <c r="DR249" s="22"/>
      <c r="DS249" s="22"/>
      <c r="DT249" s="22"/>
      <c r="DU249" s="22"/>
      <c r="DV249" s="22"/>
      <c r="DW249" s="22"/>
      <c r="DX249" s="22"/>
      <c r="DY249" s="22"/>
      <c r="DZ249" s="22"/>
      <c r="EA249" s="22"/>
      <c r="EB249" s="22"/>
      <c r="EC249" s="22"/>
      <c r="ED249" s="22"/>
      <c r="EE249" s="22"/>
      <c r="EF249" s="22"/>
      <c r="EG249" s="22"/>
      <c r="EH249" s="22"/>
      <c r="EI249" s="22"/>
      <c r="EJ249" s="22"/>
      <c r="EK249" s="22"/>
      <c r="EL249" s="22"/>
      <c r="EM249" s="22"/>
      <c r="EN249" s="22"/>
      <c r="EO249" s="22"/>
      <c r="EP249" s="22"/>
      <c r="EQ249" s="22"/>
      <c r="ER249" s="22"/>
      <c r="ES249" s="23"/>
      <c r="ET249" s="22"/>
      <c r="EU249" s="22"/>
      <c r="EV249" s="22"/>
      <c r="EW249" s="22"/>
      <c r="EX249" s="22"/>
      <c r="EY249" s="18"/>
      <c r="EZ249" s="18"/>
      <c r="FA249" s="22"/>
      <c r="FB249" s="22"/>
      <c r="FC249" s="22"/>
      <c r="FD249" s="22"/>
      <c r="FE249" s="22"/>
      <c r="FF249" s="22"/>
      <c r="FG249" s="22"/>
      <c r="FH249" s="22"/>
      <c r="FI249" s="22"/>
      <c r="FJ249" s="22"/>
      <c r="FK249" s="22"/>
      <c r="FL249" s="22"/>
      <c r="FM249" s="22"/>
      <c r="FN249" s="22"/>
      <c r="FO249" s="22"/>
      <c r="FP249" s="22"/>
      <c r="FQ249" s="22"/>
      <c r="FR249" s="22"/>
      <c r="FS249" s="22"/>
      <c r="FT249" s="22"/>
      <c r="FU249" s="22"/>
      <c r="FV249" s="22"/>
      <c r="FW249" s="22"/>
      <c r="FX249" s="22"/>
      <c r="FY249" s="23"/>
      <c r="FZ249" s="22"/>
      <c r="GA249" s="22"/>
      <c r="GB249" s="22"/>
      <c r="GC249" s="22"/>
      <c r="GD249" s="22"/>
      <c r="GE249" s="22"/>
      <c r="GF249" s="22"/>
      <c r="GG249" s="22"/>
      <c r="GH249" s="22"/>
      <c r="GI249" s="22"/>
      <c r="GJ249" s="22"/>
      <c r="GK249" s="22"/>
      <c r="GL249" s="22">
        <f>技能加成!$D$49*15%</f>
        <v>0.75</v>
      </c>
      <c r="GM249" s="22">
        <f>-技能加成!$D$49*7.5%</f>
        <v>-0.375</v>
      </c>
      <c r="GN249" s="22"/>
      <c r="GO249" s="22">
        <f>技能加成!$D$13*150%</f>
        <v>7.5</v>
      </c>
      <c r="GP249" s="22">
        <f>技能加成!$D$13*15%</f>
        <v>0.75</v>
      </c>
      <c r="GQ249" s="22"/>
      <c r="GR249" s="22"/>
      <c r="GS249" s="22"/>
      <c r="GT249" s="22"/>
      <c r="GU249" s="22"/>
      <c r="GV249" s="22"/>
      <c r="GW249" s="22"/>
      <c r="GX249" s="22"/>
      <c r="GY249" s="22"/>
      <c r="HU249" s="3">
        <v>6</v>
      </c>
      <c r="HW249" s="3">
        <v>0.75</v>
      </c>
      <c r="HX249" s="3">
        <v>0.75</v>
      </c>
      <c r="JP249" s="1">
        <v>362</v>
      </c>
      <c r="JQ249" s="23"/>
    </row>
    <row r="250" spans="1:277">
      <c r="A250" s="18" t="str">
        <f t="shared" si="24"/>
        <v>战巡舰</v>
      </c>
      <c r="B250" s="21" t="s">
        <v>1139</v>
      </c>
      <c r="C250" s="21">
        <v>8</v>
      </c>
      <c r="D250" s="21">
        <f t="shared" si="26"/>
        <v>8</v>
      </c>
      <c r="E250" s="21">
        <v>4</v>
      </c>
      <c r="F250" s="21">
        <v>0.5</v>
      </c>
      <c r="G250" s="21">
        <v>219</v>
      </c>
      <c r="H250" s="21">
        <v>3.7</v>
      </c>
      <c r="I250" s="21">
        <v>1</v>
      </c>
      <c r="J250" s="21">
        <v>6</v>
      </c>
      <c r="K250" s="21">
        <v>4</v>
      </c>
      <c r="L250" s="21">
        <v>4</v>
      </c>
      <c r="M250" s="21">
        <v>3</v>
      </c>
      <c r="N250" s="21">
        <v>3</v>
      </c>
      <c r="O250" s="21">
        <v>9790</v>
      </c>
      <c r="P250" s="21">
        <v>1024</v>
      </c>
      <c r="Q250" s="21">
        <v>1</v>
      </c>
      <c r="R250" s="21">
        <v>0.72</v>
      </c>
      <c r="S250" s="21">
        <v>0.6</v>
      </c>
      <c r="T250" s="21">
        <v>0.5</v>
      </c>
      <c r="U250" s="21">
        <v>10650000</v>
      </c>
      <c r="V250" s="21">
        <v>6609</v>
      </c>
      <c r="W250" s="21">
        <v>0.5</v>
      </c>
      <c r="X250" s="21">
        <v>0.5525</v>
      </c>
      <c r="Y250" s="21">
        <v>0.75</v>
      </c>
      <c r="Z250" s="21">
        <v>0.9</v>
      </c>
      <c r="AA250" s="21">
        <v>6709</v>
      </c>
      <c r="AB250" s="21">
        <v>0.6667</v>
      </c>
      <c r="AC250" s="21">
        <v>0.6667</v>
      </c>
      <c r="AD250" s="21">
        <v>0.6667</v>
      </c>
      <c r="AE250" s="21">
        <v>0.6667</v>
      </c>
      <c r="AF250" s="21">
        <v>3171</v>
      </c>
      <c r="AG250" s="21">
        <v>540000</v>
      </c>
      <c r="AH250" s="21">
        <v>8e-7</v>
      </c>
      <c r="AI250" s="21">
        <v>22</v>
      </c>
      <c r="AJ250" s="21">
        <v>66360</v>
      </c>
      <c r="AK250" s="21">
        <v>202</v>
      </c>
      <c r="AL250" s="21">
        <v>6</v>
      </c>
      <c r="AM250" s="21">
        <v>270.2</v>
      </c>
      <c r="AN250" s="21">
        <v>4</v>
      </c>
      <c r="AO250" s="21">
        <v>250</v>
      </c>
      <c r="AP250" s="18">
        <v>14000</v>
      </c>
      <c r="AQ250" s="18">
        <v>950</v>
      </c>
      <c r="AR250" s="18">
        <v>0</v>
      </c>
      <c r="AS250" s="21"/>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f>技能加成!$D$13*8%</f>
        <v>0.4</v>
      </c>
      <c r="CC250" s="22"/>
      <c r="CD250" s="22"/>
      <c r="CE250" s="22"/>
      <c r="CF250" s="22"/>
      <c r="CG250" s="22"/>
      <c r="CH250" s="22"/>
      <c r="CI250" s="22"/>
      <c r="CJ250" s="22"/>
      <c r="CK250" s="22"/>
      <c r="CL250" s="22"/>
      <c r="CM250" s="22"/>
      <c r="CN250" s="22"/>
      <c r="CO250" s="22"/>
      <c r="CP250" s="22"/>
      <c r="CQ250" s="22">
        <f>技能加成!$D$13*10%</f>
        <v>0.5</v>
      </c>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3"/>
      <c r="ET250" s="22"/>
      <c r="EU250" s="22"/>
      <c r="EV250" s="22"/>
      <c r="EW250" s="22"/>
      <c r="EX250" s="22"/>
      <c r="EY250" s="18"/>
      <c r="EZ250" s="18"/>
      <c r="FA250" s="22"/>
      <c r="FB250" s="22"/>
      <c r="FC250" s="22"/>
      <c r="FD250" s="22"/>
      <c r="FE250" s="22"/>
      <c r="FF250" s="22"/>
      <c r="FG250" s="22"/>
      <c r="FH250" s="22"/>
      <c r="FI250" s="22"/>
      <c r="FJ250" s="22"/>
      <c r="FK250" s="22"/>
      <c r="FL250" s="22"/>
      <c r="FM250" s="22"/>
      <c r="FN250" s="22"/>
      <c r="FO250" s="22"/>
      <c r="FP250" s="22"/>
      <c r="FQ250" s="22"/>
      <c r="FR250" s="22"/>
      <c r="FS250" s="22"/>
      <c r="FT250" s="22"/>
      <c r="FU250" s="22"/>
      <c r="FV250" s="22"/>
      <c r="FW250" s="22">
        <f>技能加成!$D$13*5%</f>
        <v>0.25</v>
      </c>
      <c r="FX250" s="22"/>
      <c r="FY250" s="23"/>
      <c r="FZ250" s="22"/>
      <c r="GA250" s="22"/>
      <c r="GB250" s="22"/>
      <c r="GC250" s="22"/>
      <c r="GD250" s="22"/>
      <c r="GE250" s="22"/>
      <c r="GF250" s="22"/>
      <c r="GG250" s="22"/>
      <c r="GH250" s="22"/>
      <c r="GI250" s="22"/>
      <c r="GJ250" s="22"/>
      <c r="GK250" s="22"/>
      <c r="GL250" s="22"/>
      <c r="GM250" s="22"/>
      <c r="GN250" s="22"/>
      <c r="GO250" s="22"/>
      <c r="GP250" s="22"/>
      <c r="GQ250" s="22"/>
      <c r="GR250" s="22"/>
      <c r="GS250" s="22"/>
      <c r="GT250" s="22">
        <f>技能加成!$D$105*3%</f>
        <v>0.15</v>
      </c>
      <c r="GU250" s="22"/>
      <c r="GV250" s="22"/>
      <c r="GW250" s="22">
        <f>技能加成!$D$105*2%</f>
        <v>0.1</v>
      </c>
      <c r="GX250" s="22"/>
      <c r="GY250" s="22">
        <f>技能加成!$D$105*5%</f>
        <v>0.25</v>
      </c>
      <c r="IS250" s="3">
        <v>0.25</v>
      </c>
      <c r="IT250" s="3">
        <v>0.25</v>
      </c>
      <c r="JK250" s="1">
        <v>1</v>
      </c>
      <c r="JP250" s="1">
        <v>395</v>
      </c>
      <c r="JQ250" s="23"/>
    </row>
    <row r="251" spans="1:277">
      <c r="A251" s="18" t="str">
        <f t="shared" si="24"/>
        <v>战巡舰</v>
      </c>
      <c r="B251" s="21" t="s">
        <v>1165</v>
      </c>
      <c r="C251" s="21">
        <v>8</v>
      </c>
      <c r="D251" s="21">
        <f t="shared" si="26"/>
        <v>8</v>
      </c>
      <c r="E251" s="21">
        <v>4</v>
      </c>
      <c r="F251" s="21">
        <v>0.53</v>
      </c>
      <c r="G251" s="21">
        <v>264</v>
      </c>
      <c r="H251" s="21">
        <v>3.7</v>
      </c>
      <c r="I251" s="21">
        <v>1</v>
      </c>
      <c r="J251" s="21">
        <v>6</v>
      </c>
      <c r="K251" s="21">
        <v>4</v>
      </c>
      <c r="L251" s="21">
        <v>4</v>
      </c>
      <c r="M251" s="21">
        <v>3</v>
      </c>
      <c r="N251" s="21">
        <v>3</v>
      </c>
      <c r="O251" s="21">
        <v>8627</v>
      </c>
      <c r="P251" s="21">
        <v>735</v>
      </c>
      <c r="Q251" s="21">
        <v>0.9</v>
      </c>
      <c r="R251" s="21">
        <v>0.8</v>
      </c>
      <c r="S251" s="21">
        <v>0.6</v>
      </c>
      <c r="T251" s="21">
        <v>0.5</v>
      </c>
      <c r="U251" s="21">
        <v>9510000</v>
      </c>
      <c r="V251" s="21">
        <v>7680</v>
      </c>
      <c r="W251" s="21">
        <v>0.4</v>
      </c>
      <c r="X251" s="21">
        <v>0.65</v>
      </c>
      <c r="Y251" s="21">
        <v>0.75</v>
      </c>
      <c r="Z251" s="21">
        <v>0.9</v>
      </c>
      <c r="AA251" s="21">
        <v>6801</v>
      </c>
      <c r="AB251" s="21">
        <v>0.6667</v>
      </c>
      <c r="AC251" s="21">
        <v>0.6667</v>
      </c>
      <c r="AD251" s="21">
        <v>0.6667</v>
      </c>
      <c r="AE251" s="21">
        <v>0.6667</v>
      </c>
      <c r="AF251" s="21">
        <v>2504</v>
      </c>
      <c r="AG251" s="21">
        <v>540000</v>
      </c>
      <c r="AH251" s="21">
        <v>8e-7</v>
      </c>
      <c r="AI251" s="21">
        <v>18.1</v>
      </c>
      <c r="AJ251" s="21">
        <v>54240</v>
      </c>
      <c r="AK251" s="21">
        <v>238</v>
      </c>
      <c r="AL251" s="21">
        <v>6</v>
      </c>
      <c r="AM251" s="21">
        <v>212.2</v>
      </c>
      <c r="AN251" s="21">
        <v>4</v>
      </c>
      <c r="AO251" s="21">
        <v>250</v>
      </c>
      <c r="AP251" s="18">
        <v>12800</v>
      </c>
      <c r="AQ251" s="18">
        <v>900</v>
      </c>
      <c r="AR251" s="18">
        <v>0</v>
      </c>
      <c r="AS251" s="21"/>
      <c r="AT251" s="22"/>
      <c r="AU251" s="22"/>
      <c r="AV251" s="22"/>
      <c r="AW251" s="22"/>
      <c r="AX251" s="22"/>
      <c r="AY251" s="22"/>
      <c r="AZ251" s="22"/>
      <c r="BA251" s="22"/>
      <c r="BB251" s="22"/>
      <c r="BC251" s="22"/>
      <c r="BD251" s="22"/>
      <c r="BE251" s="22"/>
      <c r="BF251" s="22"/>
      <c r="BG251" s="22"/>
      <c r="BH251" s="22"/>
      <c r="BI251" s="22"/>
      <c r="BJ251" s="22"/>
      <c r="BK251" s="22"/>
      <c r="BL251" s="22"/>
      <c r="BM251" s="22"/>
      <c r="BN251" s="22"/>
      <c r="BO251" s="22"/>
      <c r="BP251" s="22"/>
      <c r="BQ251" s="22"/>
      <c r="BR251" s="22"/>
      <c r="BS251" s="22"/>
      <c r="BT251" s="22"/>
      <c r="BU251" s="22"/>
      <c r="BV251" s="22"/>
      <c r="BW251" s="22"/>
      <c r="BX251" s="22"/>
      <c r="BY251" s="22"/>
      <c r="BZ251" s="22"/>
      <c r="CA251" s="22"/>
      <c r="CB251" s="22"/>
      <c r="CC251" s="22"/>
      <c r="CD251" s="22"/>
      <c r="CE251" s="22"/>
      <c r="CF251" s="22"/>
      <c r="CG251" s="22"/>
      <c r="CH251" s="22"/>
      <c r="CI251" s="22"/>
      <c r="CJ251" s="22"/>
      <c r="CK251" s="22"/>
      <c r="CL251" s="22"/>
      <c r="CM251" s="22"/>
      <c r="CN251" s="22"/>
      <c r="CO251" s="22"/>
      <c r="CP251" s="22"/>
      <c r="CQ251" s="22"/>
      <c r="CR251" s="22"/>
      <c r="CS251" s="22"/>
      <c r="CT251" s="22"/>
      <c r="CU251" s="22"/>
      <c r="CV251" s="22"/>
      <c r="CW251" s="22"/>
      <c r="CX251" s="22"/>
      <c r="CY251" s="22"/>
      <c r="CZ251" s="22"/>
      <c r="DA251" s="22"/>
      <c r="DB251" s="22"/>
      <c r="DC251" s="22">
        <f>-技能加成!$D$13*5%</f>
        <v>-0.25</v>
      </c>
      <c r="DD251" s="22">
        <f>技能加成!$D$13*5%</f>
        <v>0.25</v>
      </c>
      <c r="DE251" s="22"/>
      <c r="DF251" s="22"/>
      <c r="DG251" s="22"/>
      <c r="DH251" s="22"/>
      <c r="DI251" s="22"/>
      <c r="DJ251" s="22"/>
      <c r="DK251" s="22"/>
      <c r="DL251" s="22"/>
      <c r="DM251" s="22"/>
      <c r="DN251" s="22"/>
      <c r="DO251" s="22"/>
      <c r="DP251" s="22"/>
      <c r="DQ251" s="22"/>
      <c r="DR251" s="22"/>
      <c r="DS251" s="22"/>
      <c r="DT251" s="22"/>
      <c r="DU251" s="22"/>
      <c r="DV251" s="22"/>
      <c r="DW251" s="22"/>
      <c r="DX251" s="22"/>
      <c r="DY251" s="22"/>
      <c r="DZ251" s="22"/>
      <c r="EA251" s="22"/>
      <c r="EB251" s="22"/>
      <c r="EC251" s="22"/>
      <c r="ED251" s="22"/>
      <c r="EE251" s="22"/>
      <c r="EF251" s="22"/>
      <c r="EG251" s="22"/>
      <c r="EH251" s="22"/>
      <c r="EI251" s="22"/>
      <c r="EJ251" s="22"/>
      <c r="EK251" s="22"/>
      <c r="EL251" s="22"/>
      <c r="EM251" s="22"/>
      <c r="EN251" s="22"/>
      <c r="EO251" s="22"/>
      <c r="EP251" s="22"/>
      <c r="EQ251" s="22"/>
      <c r="ER251" s="22"/>
      <c r="ES251" s="23"/>
      <c r="ET251" s="22"/>
      <c r="EU251" s="22"/>
      <c r="EV251" s="22"/>
      <c r="EW251" s="22"/>
      <c r="EX251" s="22"/>
      <c r="EY251" s="18"/>
      <c r="EZ251" s="18"/>
      <c r="FA251" s="22"/>
      <c r="FB251" s="22"/>
      <c r="FC251" s="22"/>
      <c r="FD251" s="22"/>
      <c r="FE251" s="22"/>
      <c r="FF251" s="22"/>
      <c r="FG251" s="22"/>
      <c r="FH251" s="22"/>
      <c r="FI251" s="22"/>
      <c r="FJ251" s="22"/>
      <c r="FK251" s="22"/>
      <c r="FL251" s="22"/>
      <c r="FM251" s="22"/>
      <c r="FN251" s="22"/>
      <c r="FO251" s="22"/>
      <c r="FP251" s="22"/>
      <c r="FQ251" s="22"/>
      <c r="FR251" s="22"/>
      <c r="FS251" s="22"/>
      <c r="FT251" s="22"/>
      <c r="FU251" s="22"/>
      <c r="FV251" s="22"/>
      <c r="FW251" s="22"/>
      <c r="FX251" s="22"/>
      <c r="FY251" s="23"/>
      <c r="FZ251" s="22"/>
      <c r="GA251" s="22"/>
      <c r="GB251" s="22"/>
      <c r="GC251" s="22"/>
      <c r="GD251" s="22"/>
      <c r="GE251" s="22"/>
      <c r="GF251" s="22"/>
      <c r="GG251" s="22">
        <f>技能加成!$D$13*7.5%</f>
        <v>0.375</v>
      </c>
      <c r="GH251" s="22"/>
      <c r="GI251" s="22"/>
      <c r="GJ251" s="22"/>
      <c r="GK251" s="22"/>
      <c r="GL251" s="22"/>
      <c r="GM251" s="22"/>
      <c r="GN251" s="22"/>
      <c r="GO251" s="22"/>
      <c r="GP251" s="22"/>
      <c r="GQ251" s="22"/>
      <c r="GR251" s="22"/>
      <c r="GS251" s="22"/>
      <c r="GT251" s="22">
        <f>技能加成!$D$105*2%</f>
        <v>0.1</v>
      </c>
      <c r="GU251" s="22"/>
      <c r="GV251" s="22"/>
      <c r="GW251" s="22">
        <f>技能加成!$D$105*3%</f>
        <v>0.15</v>
      </c>
      <c r="GX251" s="22"/>
      <c r="GY251" s="22">
        <f>技能加成!$D$105*5%</f>
        <v>0.25</v>
      </c>
      <c r="HD251" s="3">
        <v>0.25</v>
      </c>
      <c r="JK251" s="1">
        <v>1</v>
      </c>
      <c r="JP251" s="1">
        <v>336</v>
      </c>
      <c r="JQ251" s="23"/>
    </row>
    <row r="252" spans="1:277">
      <c r="A252" s="18" t="str">
        <f t="shared" si="24"/>
        <v>战巡舰</v>
      </c>
      <c r="B252" s="21" t="s">
        <v>1189</v>
      </c>
      <c r="C252" s="21">
        <v>8</v>
      </c>
      <c r="D252" s="21">
        <f t="shared" si="26"/>
        <v>8</v>
      </c>
      <c r="E252" s="21">
        <v>4</v>
      </c>
      <c r="F252" s="21">
        <v>0.5</v>
      </c>
      <c r="G252" s="21">
        <v>240</v>
      </c>
      <c r="H252" s="21">
        <v>3.7</v>
      </c>
      <c r="I252" s="21">
        <v>4</v>
      </c>
      <c r="J252" s="21">
        <v>3</v>
      </c>
      <c r="K252" s="21">
        <v>4</v>
      </c>
      <c r="L252" s="21">
        <v>4</v>
      </c>
      <c r="M252" s="21">
        <v>3</v>
      </c>
      <c r="N252" s="21">
        <v>3</v>
      </c>
      <c r="O252" s="21">
        <v>6285</v>
      </c>
      <c r="P252" s="21">
        <v>768</v>
      </c>
      <c r="Q252" s="21">
        <v>1</v>
      </c>
      <c r="R252" s="21">
        <v>0.8</v>
      </c>
      <c r="S252" s="21">
        <v>0.6</v>
      </c>
      <c r="T252" s="21">
        <v>0.45</v>
      </c>
      <c r="U252" s="21">
        <v>7170000</v>
      </c>
      <c r="V252" s="21">
        <v>9259</v>
      </c>
      <c r="W252" s="21">
        <v>0.5</v>
      </c>
      <c r="X252" s="21">
        <v>0.65</v>
      </c>
      <c r="Y252" s="21">
        <v>0.75</v>
      </c>
      <c r="Z252" s="21">
        <v>0.8</v>
      </c>
      <c r="AA252" s="21">
        <v>7564</v>
      </c>
      <c r="AB252" s="21">
        <v>0.6667</v>
      </c>
      <c r="AC252" s="21">
        <v>0.6667</v>
      </c>
      <c r="AD252" s="21">
        <v>0.6667</v>
      </c>
      <c r="AE252" s="21">
        <v>0.6667</v>
      </c>
      <c r="AF252" s="21">
        <v>2663</v>
      </c>
      <c r="AG252" s="21">
        <v>522000</v>
      </c>
      <c r="AH252" s="21">
        <v>8e-7</v>
      </c>
      <c r="AI252" s="21">
        <v>19.4</v>
      </c>
      <c r="AJ252" s="21">
        <v>59340</v>
      </c>
      <c r="AK252" s="21">
        <v>226</v>
      </c>
      <c r="AL252" s="21">
        <v>6</v>
      </c>
      <c r="AM252" s="21">
        <v>245</v>
      </c>
      <c r="AN252" s="21">
        <v>4</v>
      </c>
      <c r="AO252" s="21">
        <v>1800</v>
      </c>
      <c r="AP252" s="18">
        <v>13500</v>
      </c>
      <c r="AQ252" s="18">
        <v>800</v>
      </c>
      <c r="AR252" s="18">
        <v>0</v>
      </c>
      <c r="AS252" s="21"/>
      <c r="AT252" s="22"/>
      <c r="AU252" s="22"/>
      <c r="AV252" s="22"/>
      <c r="AW252" s="22"/>
      <c r="AX252" s="22"/>
      <c r="AY252" s="22"/>
      <c r="AZ252" s="22"/>
      <c r="BA252" s="22"/>
      <c r="BB252" s="22"/>
      <c r="BC252" s="22"/>
      <c r="BD252" s="22"/>
      <c r="BE252" s="22"/>
      <c r="BF252" s="22"/>
      <c r="BG252" s="22"/>
      <c r="BH252" s="22"/>
      <c r="BI252" s="22"/>
      <c r="BJ252" s="22"/>
      <c r="BK252" s="22"/>
      <c r="BL252" s="22"/>
      <c r="BM252" s="22"/>
      <c r="BN252" s="22"/>
      <c r="BO252" s="22"/>
      <c r="BP252" s="22"/>
      <c r="BQ252" s="22"/>
      <c r="BR252" s="22"/>
      <c r="BS252" s="22"/>
      <c r="BT252" s="22"/>
      <c r="BU252" s="22"/>
      <c r="BV252" s="22"/>
      <c r="BW252" s="22"/>
      <c r="BX252" s="22"/>
      <c r="BY252" s="22"/>
      <c r="BZ252" s="22"/>
      <c r="CA252" s="22"/>
      <c r="CB252" s="22"/>
      <c r="CC252" s="22"/>
      <c r="CD252" s="22"/>
      <c r="CE252" s="22">
        <f>技能加成!$D$13*40%</f>
        <v>2</v>
      </c>
      <c r="CF252" s="22"/>
      <c r="CG252" s="22"/>
      <c r="CH252" s="22"/>
      <c r="CI252" s="22"/>
      <c r="CJ252" s="22"/>
      <c r="CK252" s="22"/>
      <c r="CL252" s="22"/>
      <c r="CM252" s="22"/>
      <c r="CN252" s="22"/>
      <c r="CO252" s="22"/>
      <c r="CP252" s="22"/>
      <c r="CQ252" s="22"/>
      <c r="CR252" s="22"/>
      <c r="CS252" s="22"/>
      <c r="CT252" s="22"/>
      <c r="CU252" s="22"/>
      <c r="CV252" s="22"/>
      <c r="CW252" s="22"/>
      <c r="CX252" s="22"/>
      <c r="CY252" s="22"/>
      <c r="CZ252" s="22"/>
      <c r="DA252" s="22"/>
      <c r="DB252" s="22"/>
      <c r="DC252" s="22"/>
      <c r="DD252" s="22"/>
      <c r="DE252" s="22"/>
      <c r="DF252" s="22"/>
      <c r="DG252" s="22"/>
      <c r="DH252" s="22"/>
      <c r="DI252" s="22"/>
      <c r="DJ252" s="22"/>
      <c r="DK252" s="22"/>
      <c r="DL252" s="22"/>
      <c r="DM252" s="22"/>
      <c r="DN252" s="22"/>
      <c r="DO252" s="22"/>
      <c r="DP252" s="22"/>
      <c r="DQ252" s="22"/>
      <c r="DR252" s="22"/>
      <c r="DS252" s="22"/>
      <c r="DT252" s="22"/>
      <c r="DU252" s="22"/>
      <c r="DV252" s="22"/>
      <c r="DW252" s="22"/>
      <c r="DX252" s="22"/>
      <c r="DY252" s="22"/>
      <c r="DZ252" s="22"/>
      <c r="EA252" s="22"/>
      <c r="EB252" s="22"/>
      <c r="EC252" s="22"/>
      <c r="ED252" s="22"/>
      <c r="EE252" s="22"/>
      <c r="EF252" s="22"/>
      <c r="EG252" s="22"/>
      <c r="EH252" s="22"/>
      <c r="EI252" s="22"/>
      <c r="EJ252" s="22"/>
      <c r="EK252" s="22"/>
      <c r="EL252" s="22"/>
      <c r="EM252" s="22"/>
      <c r="EN252" s="22"/>
      <c r="EO252" s="22"/>
      <c r="EP252" s="22"/>
      <c r="EQ252" s="22"/>
      <c r="ER252" s="22"/>
      <c r="ES252" s="23"/>
      <c r="ET252" s="22">
        <f>技能加成!$D$13*5%</f>
        <v>0.25</v>
      </c>
      <c r="EU252" s="22"/>
      <c r="EV252" s="22"/>
      <c r="EW252" s="22"/>
      <c r="EX252" s="22"/>
      <c r="EY252" s="18"/>
      <c r="EZ252" s="18"/>
      <c r="FA252" s="22"/>
      <c r="FB252" s="22"/>
      <c r="FC252" s="22"/>
      <c r="FD252" s="22"/>
      <c r="FE252" s="22"/>
      <c r="FF252" s="22"/>
      <c r="FG252" s="22"/>
      <c r="FH252" s="22"/>
      <c r="FI252" s="22"/>
      <c r="FJ252" s="22"/>
      <c r="FK252" s="22"/>
      <c r="FL252" s="22"/>
      <c r="FM252" s="22"/>
      <c r="FN252" s="22"/>
      <c r="FO252" s="22"/>
      <c r="FP252" s="22"/>
      <c r="FQ252" s="22"/>
      <c r="FR252" s="22"/>
      <c r="FS252" s="22"/>
      <c r="FT252" s="22"/>
      <c r="FU252" s="22"/>
      <c r="FV252" s="22"/>
      <c r="FW252" s="22"/>
      <c r="FX252" s="22"/>
      <c r="FY252" s="23"/>
      <c r="FZ252" s="22"/>
      <c r="GA252" s="22"/>
      <c r="GB252" s="22"/>
      <c r="GC252" s="22"/>
      <c r="GD252" s="22"/>
      <c r="GE252" s="22"/>
      <c r="GF252" s="22">
        <f>技能加成!$D$13*4%</f>
        <v>0.2</v>
      </c>
      <c r="GG252" s="22"/>
      <c r="GH252" s="22"/>
      <c r="GI252" s="22"/>
      <c r="GJ252" s="22"/>
      <c r="GK252" s="22"/>
      <c r="GL252" s="22"/>
      <c r="GM252" s="22"/>
      <c r="GN252" s="22"/>
      <c r="GO252" s="22"/>
      <c r="GP252" s="22"/>
      <c r="GQ252" s="22"/>
      <c r="GR252" s="22"/>
      <c r="GS252" s="22"/>
      <c r="GT252" s="22"/>
      <c r="GU252" s="22">
        <f>技能加成!$D$108*3%</f>
        <v>0.15</v>
      </c>
      <c r="GV252" s="22"/>
      <c r="GW252" s="22">
        <f>技能加成!$D$108*2%</f>
        <v>0.1</v>
      </c>
      <c r="GX252" s="22"/>
      <c r="GY252" s="22">
        <f>技能加成!$D$105*5%</f>
        <v>0.25</v>
      </c>
      <c r="HL252" s="4">
        <v>20</v>
      </c>
      <c r="JK252" s="1">
        <v>1</v>
      </c>
      <c r="JP252" s="1">
        <v>365</v>
      </c>
      <c r="JQ252" s="23"/>
    </row>
    <row r="253" spans="1:277">
      <c r="A253" s="18" t="str">
        <f t="shared" si="24"/>
        <v>战巡舰</v>
      </c>
      <c r="B253" s="21" t="s">
        <v>1220</v>
      </c>
      <c r="C253" s="21">
        <v>8</v>
      </c>
      <c r="D253" s="21">
        <f t="shared" si="26"/>
        <v>8</v>
      </c>
      <c r="E253" s="21">
        <v>4</v>
      </c>
      <c r="F253" s="21">
        <v>0.54</v>
      </c>
      <c r="G253" s="21">
        <v>236</v>
      </c>
      <c r="H253" s="21">
        <v>3.7</v>
      </c>
      <c r="I253" s="21">
        <v>4</v>
      </c>
      <c r="J253" s="21">
        <v>3</v>
      </c>
      <c r="K253" s="21">
        <v>4</v>
      </c>
      <c r="L253" s="21">
        <v>4</v>
      </c>
      <c r="M253" s="21">
        <v>3</v>
      </c>
      <c r="N253" s="21">
        <v>3</v>
      </c>
      <c r="O253" s="21">
        <v>6724</v>
      </c>
      <c r="P253" s="21">
        <v>675</v>
      </c>
      <c r="Q253" s="21">
        <v>1</v>
      </c>
      <c r="R253" s="21">
        <v>0.8</v>
      </c>
      <c r="S253" s="21">
        <v>0.54</v>
      </c>
      <c r="T253" s="21">
        <v>0.5</v>
      </c>
      <c r="U253" s="21">
        <v>7600000</v>
      </c>
      <c r="V253" s="21">
        <v>8111</v>
      </c>
      <c r="W253" s="21">
        <v>0.5</v>
      </c>
      <c r="X253" s="21">
        <v>0.65</v>
      </c>
      <c r="Y253" s="21">
        <v>0.6375</v>
      </c>
      <c r="Z253" s="21">
        <v>0.9</v>
      </c>
      <c r="AA253" s="21">
        <v>8273</v>
      </c>
      <c r="AB253" s="21">
        <v>0.6667</v>
      </c>
      <c r="AC253" s="21">
        <v>0.6667</v>
      </c>
      <c r="AD253" s="21">
        <v>0.6667</v>
      </c>
      <c r="AE253" s="21">
        <v>0.6667</v>
      </c>
      <c r="AF253" s="21">
        <v>2663</v>
      </c>
      <c r="AG253" s="21">
        <v>522000</v>
      </c>
      <c r="AH253" s="21">
        <v>8e-7</v>
      </c>
      <c r="AI253" s="21">
        <v>20.7</v>
      </c>
      <c r="AJ253" s="21">
        <v>60000</v>
      </c>
      <c r="AK253" s="21">
        <v>222</v>
      </c>
      <c r="AL253" s="21">
        <v>6</v>
      </c>
      <c r="AM253" s="21">
        <v>260.1</v>
      </c>
      <c r="AN253" s="21">
        <v>4</v>
      </c>
      <c r="AO253" s="21">
        <v>1600</v>
      </c>
      <c r="AP253" s="18">
        <v>13000</v>
      </c>
      <c r="AQ253" s="18">
        <v>800</v>
      </c>
      <c r="AR253" s="18">
        <v>0</v>
      </c>
      <c r="AS253" s="21"/>
      <c r="AT253" s="22"/>
      <c r="AU253" s="22"/>
      <c r="AV253" s="22"/>
      <c r="AW253" s="22"/>
      <c r="AX253" s="22"/>
      <c r="AY253" s="22"/>
      <c r="AZ253" s="22"/>
      <c r="BA253" s="22"/>
      <c r="BB253" s="22"/>
      <c r="BC253" s="22"/>
      <c r="BD253" s="22"/>
      <c r="BE253" s="22"/>
      <c r="BF253" s="22"/>
      <c r="BG253" s="22"/>
      <c r="BH253" s="22"/>
      <c r="BI253" s="22"/>
      <c r="BJ253" s="22"/>
      <c r="BK253" s="22"/>
      <c r="BL253" s="22"/>
      <c r="BM253" s="22"/>
      <c r="BN253" s="22"/>
      <c r="BO253" s="22"/>
      <c r="BP253" s="22"/>
      <c r="BQ253" s="22"/>
      <c r="BR253" s="22"/>
      <c r="BS253" s="22"/>
      <c r="BT253" s="22"/>
      <c r="BU253" s="22"/>
      <c r="BV253" s="22"/>
      <c r="BW253" s="22"/>
      <c r="BX253" s="22"/>
      <c r="BY253" s="22"/>
      <c r="BZ253" s="22"/>
      <c r="CA253" s="22"/>
      <c r="CB253" s="22"/>
      <c r="CC253" s="22"/>
      <c r="CD253" s="22"/>
      <c r="CE253" s="22">
        <f>技能加成!$D$13*40%</f>
        <v>2</v>
      </c>
      <c r="CF253" s="22"/>
      <c r="CG253" s="22"/>
      <c r="CH253" s="22"/>
      <c r="CI253" s="22"/>
      <c r="CJ253" s="22"/>
      <c r="CK253" s="22"/>
      <c r="CL253" s="22"/>
      <c r="CM253" s="22"/>
      <c r="CN253" s="22"/>
      <c r="CO253" s="22"/>
      <c r="CP253" s="22"/>
      <c r="CQ253" s="22"/>
      <c r="CR253" s="22"/>
      <c r="CS253" s="22"/>
      <c r="CT253" s="22"/>
      <c r="CU253" s="22"/>
      <c r="CV253" s="22"/>
      <c r="CW253" s="22"/>
      <c r="CX253" s="22"/>
      <c r="CY253" s="22"/>
      <c r="CZ253" s="22"/>
      <c r="DA253" s="22"/>
      <c r="DB253" s="22"/>
      <c r="DC253" s="22"/>
      <c r="DD253" s="22"/>
      <c r="DE253" s="22"/>
      <c r="DF253" s="22"/>
      <c r="DG253" s="22"/>
      <c r="DH253" s="22"/>
      <c r="DI253" s="22"/>
      <c r="DJ253" s="22"/>
      <c r="DK253" s="22"/>
      <c r="DL253" s="22"/>
      <c r="DM253" s="22"/>
      <c r="DN253" s="22"/>
      <c r="DO253" s="22"/>
      <c r="DP253" s="22"/>
      <c r="DQ253" s="22"/>
      <c r="DR253" s="22"/>
      <c r="DS253" s="22"/>
      <c r="DT253" s="22"/>
      <c r="DU253" s="22"/>
      <c r="DV253" s="22"/>
      <c r="DW253" s="22"/>
      <c r="DX253" s="22"/>
      <c r="DY253" s="22"/>
      <c r="DZ253" s="22"/>
      <c r="EA253" s="22"/>
      <c r="EB253" s="22"/>
      <c r="EC253" s="22"/>
      <c r="ED253" s="22"/>
      <c r="EE253" s="22"/>
      <c r="EF253" s="22"/>
      <c r="EG253" s="22"/>
      <c r="EH253" s="22"/>
      <c r="EI253" s="22"/>
      <c r="EJ253" s="22"/>
      <c r="EK253" s="22"/>
      <c r="EL253" s="22"/>
      <c r="EM253" s="22"/>
      <c r="EN253" s="22"/>
      <c r="EO253" s="22"/>
      <c r="EP253" s="22"/>
      <c r="EQ253" s="22"/>
      <c r="ER253" s="22"/>
      <c r="ES253" s="23"/>
      <c r="ET253" s="22"/>
      <c r="EU253" s="22">
        <f>技能加成!$D$13*5%</f>
        <v>0.25</v>
      </c>
      <c r="EV253" s="22"/>
      <c r="EW253" s="22"/>
      <c r="EX253" s="22"/>
      <c r="EY253" s="18"/>
      <c r="EZ253" s="18"/>
      <c r="FA253" s="22"/>
      <c r="FB253" s="22"/>
      <c r="FC253" s="22"/>
      <c r="FD253" s="22"/>
      <c r="FE253" s="22"/>
      <c r="FF253" s="22"/>
      <c r="FG253" s="22"/>
      <c r="FH253" s="22"/>
      <c r="FI253" s="22"/>
      <c r="FJ253" s="22"/>
      <c r="FK253" s="22"/>
      <c r="FL253" s="22"/>
      <c r="FM253" s="22"/>
      <c r="FN253" s="22"/>
      <c r="FO253" s="22"/>
      <c r="FP253" s="22"/>
      <c r="FQ253" s="22"/>
      <c r="FR253" s="22"/>
      <c r="FS253" s="22"/>
      <c r="FT253" s="22"/>
      <c r="FU253" s="22"/>
      <c r="FV253" s="22"/>
      <c r="FW253" s="22"/>
      <c r="FX253" s="22"/>
      <c r="FY253" s="23"/>
      <c r="FZ253" s="22"/>
      <c r="GA253" s="22"/>
      <c r="GB253" s="22"/>
      <c r="GC253" s="22"/>
      <c r="GD253" s="22"/>
      <c r="GE253" s="22"/>
      <c r="GF253" s="22"/>
      <c r="GG253" s="22"/>
      <c r="GH253" s="22">
        <f>技能加成!$D$13*7.5%</f>
        <v>0.375</v>
      </c>
      <c r="GI253" s="22"/>
      <c r="GJ253" s="22"/>
      <c r="GK253" s="22"/>
      <c r="GL253" s="22"/>
      <c r="GM253" s="22"/>
      <c r="GN253" s="22"/>
      <c r="GO253" s="22"/>
      <c r="GP253" s="22"/>
      <c r="GQ253" s="22"/>
      <c r="GR253" s="22"/>
      <c r="GS253" s="22"/>
      <c r="GT253" s="22"/>
      <c r="GU253" s="22">
        <f>技能加成!$D$108*2%</f>
        <v>0.1</v>
      </c>
      <c r="GV253" s="22"/>
      <c r="GW253" s="22">
        <f>技能加成!$D$108*3%</f>
        <v>0.15</v>
      </c>
      <c r="GX253" s="22"/>
      <c r="GY253" s="22">
        <f>技能加成!$D$105*5%</f>
        <v>0.25</v>
      </c>
      <c r="HL253" s="4">
        <v>20</v>
      </c>
      <c r="JK253" s="1">
        <v>1</v>
      </c>
      <c r="JP253" s="1">
        <v>384</v>
      </c>
      <c r="JQ253" s="23"/>
    </row>
    <row r="254" spans="1:277">
      <c r="A254" s="18" t="str">
        <f t="shared" si="24"/>
        <v>战巡舰</v>
      </c>
      <c r="B254" s="21" t="s">
        <v>1247</v>
      </c>
      <c r="C254" s="21">
        <v>10</v>
      </c>
      <c r="D254" s="21">
        <f t="shared" si="26"/>
        <v>10</v>
      </c>
      <c r="E254" s="21">
        <v>4</v>
      </c>
      <c r="F254" s="21">
        <v>0.48</v>
      </c>
      <c r="G254" s="21">
        <v>230</v>
      </c>
      <c r="H254" s="21">
        <v>3.7</v>
      </c>
      <c r="I254" s="21">
        <v>1</v>
      </c>
      <c r="J254" s="21">
        <v>6</v>
      </c>
      <c r="K254" s="21">
        <v>4</v>
      </c>
      <c r="L254" s="21">
        <v>5</v>
      </c>
      <c r="M254" s="21">
        <v>3</v>
      </c>
      <c r="N254" s="21">
        <v>3</v>
      </c>
      <c r="O254" s="21">
        <v>12300</v>
      </c>
      <c r="P254" s="21">
        <v>1124</v>
      </c>
      <c r="Q254" s="21">
        <v>1</v>
      </c>
      <c r="R254" s="21">
        <v>0.72</v>
      </c>
      <c r="S254" s="21">
        <v>0.6</v>
      </c>
      <c r="T254" s="21">
        <v>0.5</v>
      </c>
      <c r="U254" s="21">
        <v>14000000</v>
      </c>
      <c r="V254" s="21">
        <v>8304</v>
      </c>
      <c r="W254" s="21">
        <v>0.5</v>
      </c>
      <c r="X254" s="21">
        <v>0.5525</v>
      </c>
      <c r="Y254" s="21">
        <v>0.75</v>
      </c>
      <c r="Z254" s="21">
        <v>0.9</v>
      </c>
      <c r="AA254" s="21">
        <v>8429</v>
      </c>
      <c r="AB254" s="21">
        <v>0.6667</v>
      </c>
      <c r="AC254" s="21">
        <v>0.6667</v>
      </c>
      <c r="AD254" s="21">
        <v>0.6667</v>
      </c>
      <c r="AE254" s="21">
        <v>0.6667</v>
      </c>
      <c r="AF254" s="21">
        <v>3694</v>
      </c>
      <c r="AG254" s="21">
        <v>570000</v>
      </c>
      <c r="AH254" s="21">
        <v>8e-7</v>
      </c>
      <c r="AI254" s="21">
        <v>22.4</v>
      </c>
      <c r="AJ254" s="21">
        <v>66360</v>
      </c>
      <c r="AK254" s="21">
        <v>206</v>
      </c>
      <c r="AL254" s="21">
        <v>7</v>
      </c>
      <c r="AM254" s="21">
        <v>230.7</v>
      </c>
      <c r="AN254" s="21">
        <v>4</v>
      </c>
      <c r="AO254" s="21">
        <v>250</v>
      </c>
      <c r="AP254" s="18">
        <v>14000</v>
      </c>
      <c r="AQ254" s="18">
        <v>1425</v>
      </c>
      <c r="AR254" s="18">
        <v>0</v>
      </c>
      <c r="AS254" s="21"/>
      <c r="AT254" s="22"/>
      <c r="AU254" s="22"/>
      <c r="AV254" s="22"/>
      <c r="AW254" s="22"/>
      <c r="AX254" s="22"/>
      <c r="AY254" s="22"/>
      <c r="AZ254" s="22"/>
      <c r="BA254" s="22"/>
      <c r="BB254" s="22"/>
      <c r="BC254" s="22"/>
      <c r="BD254" s="22"/>
      <c r="BE254" s="22"/>
      <c r="BF254" s="22"/>
      <c r="BG254" s="22"/>
      <c r="BH254" s="22"/>
      <c r="BI254" s="22"/>
      <c r="BJ254" s="22"/>
      <c r="BK254" s="22"/>
      <c r="BL254" s="22"/>
      <c r="BM254" s="22"/>
      <c r="BN254" s="22"/>
      <c r="BO254" s="22"/>
      <c r="BP254" s="22"/>
      <c r="BQ254" s="22"/>
      <c r="BR254" s="22"/>
      <c r="BS254" s="22"/>
      <c r="BT254" s="22"/>
      <c r="BU254" s="22"/>
      <c r="BV254" s="22"/>
      <c r="BW254" s="22"/>
      <c r="BX254" s="22"/>
      <c r="BY254" s="22"/>
      <c r="BZ254" s="22"/>
      <c r="CA254" s="22"/>
      <c r="CB254" s="22">
        <f>技能加成!$D$13*12%</f>
        <v>0.6</v>
      </c>
      <c r="CC254" s="22"/>
      <c r="CD254" s="22"/>
      <c r="CE254" s="22"/>
      <c r="CF254" s="22"/>
      <c r="CG254" s="22"/>
      <c r="CH254" s="22"/>
      <c r="CI254" s="22"/>
      <c r="CJ254" s="22"/>
      <c r="CK254" s="22"/>
      <c r="CL254" s="22"/>
      <c r="CM254" s="22"/>
      <c r="CN254" s="22"/>
      <c r="CO254" s="22"/>
      <c r="CP254" s="22"/>
      <c r="CQ254" s="22">
        <f>技能加成!$D$13*10%</f>
        <v>0.5</v>
      </c>
      <c r="CR254" s="22"/>
      <c r="CS254" s="22"/>
      <c r="CT254" s="22"/>
      <c r="CU254" s="22"/>
      <c r="CV254" s="22"/>
      <c r="CW254" s="22"/>
      <c r="CX254" s="22"/>
      <c r="CY254" s="22"/>
      <c r="CZ254" s="22"/>
      <c r="DA254" s="22"/>
      <c r="DB254" s="22"/>
      <c r="DC254" s="22"/>
      <c r="DD254" s="22"/>
      <c r="DE254" s="22"/>
      <c r="DF254" s="22"/>
      <c r="DG254" s="22"/>
      <c r="DH254" s="22"/>
      <c r="DI254" s="22"/>
      <c r="DJ254" s="22"/>
      <c r="DK254" s="22"/>
      <c r="DL254" s="22"/>
      <c r="DM254" s="22"/>
      <c r="DN254" s="22"/>
      <c r="DO254" s="22"/>
      <c r="DP254" s="22"/>
      <c r="DQ254" s="22"/>
      <c r="DR254" s="22"/>
      <c r="DS254" s="22"/>
      <c r="DT254" s="22"/>
      <c r="DU254" s="22"/>
      <c r="DV254" s="22"/>
      <c r="DW254" s="22"/>
      <c r="DX254" s="22"/>
      <c r="DY254" s="22"/>
      <c r="DZ254" s="22"/>
      <c r="EA254" s="22"/>
      <c r="EB254" s="22"/>
      <c r="EC254" s="22"/>
      <c r="ED254" s="22"/>
      <c r="EE254" s="22"/>
      <c r="EF254" s="22"/>
      <c r="EG254" s="22"/>
      <c r="EH254" s="22"/>
      <c r="EI254" s="22"/>
      <c r="EJ254" s="22"/>
      <c r="EK254" s="22"/>
      <c r="EL254" s="22"/>
      <c r="EM254" s="22"/>
      <c r="EN254" s="22"/>
      <c r="EO254" s="22"/>
      <c r="EP254" s="22"/>
      <c r="EQ254" s="22"/>
      <c r="ER254" s="22"/>
      <c r="ES254" s="23"/>
      <c r="ET254" s="22"/>
      <c r="EU254" s="22"/>
      <c r="EV254" s="22"/>
      <c r="EW254" s="22"/>
      <c r="EX254" s="22"/>
      <c r="EY254" s="18"/>
      <c r="EZ254" s="18"/>
      <c r="FA254" s="22"/>
      <c r="FB254" s="22"/>
      <c r="FC254" s="22"/>
      <c r="FD254" s="22"/>
      <c r="FE254" s="22"/>
      <c r="FF254" s="22"/>
      <c r="FG254" s="22"/>
      <c r="FH254" s="22"/>
      <c r="FI254" s="22"/>
      <c r="FJ254" s="22"/>
      <c r="FK254" s="22"/>
      <c r="FL254" s="22"/>
      <c r="FM254" s="22"/>
      <c r="FN254" s="22"/>
      <c r="FO254" s="22"/>
      <c r="FP254" s="22"/>
      <c r="FQ254" s="22"/>
      <c r="FR254" s="22"/>
      <c r="FS254" s="22"/>
      <c r="FT254" s="22"/>
      <c r="FU254" s="22"/>
      <c r="FV254" s="22"/>
      <c r="FW254" s="22">
        <f>技能加成!$D$13*5%</f>
        <v>0.25</v>
      </c>
      <c r="FX254" s="22"/>
      <c r="FY254" s="23"/>
      <c r="FZ254" s="22"/>
      <c r="GA254" s="22"/>
      <c r="GB254" s="22"/>
      <c r="GC254" s="22"/>
      <c r="GD254" s="22"/>
      <c r="GE254" s="22"/>
      <c r="GF254" s="22"/>
      <c r="GG254" s="22"/>
      <c r="GH254" s="22"/>
      <c r="GI254" s="22"/>
      <c r="GJ254" s="22"/>
      <c r="GK254" s="22"/>
      <c r="GL254" s="22"/>
      <c r="GM254" s="22"/>
      <c r="GN254" s="22"/>
      <c r="GO254" s="22"/>
      <c r="GP254" s="22"/>
      <c r="GQ254" s="22"/>
      <c r="GR254" s="22"/>
      <c r="GS254" s="22"/>
      <c r="GT254" s="22">
        <f>技能加成!$D$106*6%</f>
        <v>0.3</v>
      </c>
      <c r="GU254" s="22"/>
      <c r="GV254" s="22"/>
      <c r="GW254" s="22">
        <f>技能加成!$D$106*4%</f>
        <v>0.2</v>
      </c>
      <c r="GX254" s="22"/>
      <c r="GY254" s="22">
        <f>技能加成!$D$106*10%</f>
        <v>0.5</v>
      </c>
      <c r="IS254" s="3">
        <v>0.25</v>
      </c>
      <c r="IT254" s="3">
        <v>0.25</v>
      </c>
      <c r="JK254" s="1">
        <v>1</v>
      </c>
      <c r="JP254" s="1">
        <v>378</v>
      </c>
      <c r="JQ254" s="23"/>
    </row>
    <row r="255" spans="1:277">
      <c r="A255" s="18" t="str">
        <f t="shared" si="24"/>
        <v>战巡舰</v>
      </c>
      <c r="B255" s="21" t="s">
        <v>1268</v>
      </c>
      <c r="C255" s="21">
        <v>10</v>
      </c>
      <c r="D255" s="21">
        <f t="shared" si="26"/>
        <v>10</v>
      </c>
      <c r="E255" s="21">
        <v>4</v>
      </c>
      <c r="F255" s="21">
        <v>0.51</v>
      </c>
      <c r="G255" s="21">
        <v>278</v>
      </c>
      <c r="H255" s="21">
        <v>3.7</v>
      </c>
      <c r="I255" s="21">
        <v>1</v>
      </c>
      <c r="J255" s="21">
        <v>6</v>
      </c>
      <c r="K255" s="21">
        <v>4</v>
      </c>
      <c r="L255" s="21">
        <v>5</v>
      </c>
      <c r="M255" s="21">
        <v>3</v>
      </c>
      <c r="N255" s="21">
        <v>3</v>
      </c>
      <c r="O255" s="21">
        <v>10839</v>
      </c>
      <c r="P255" s="21">
        <v>814</v>
      </c>
      <c r="Q255" s="21">
        <v>0.9</v>
      </c>
      <c r="R255" s="21">
        <v>0.8</v>
      </c>
      <c r="S255" s="21">
        <v>0.6</v>
      </c>
      <c r="T255" s="21">
        <v>0.5</v>
      </c>
      <c r="U255" s="21">
        <v>12460000</v>
      </c>
      <c r="V255" s="21">
        <v>9649</v>
      </c>
      <c r="W255" s="21">
        <v>0.4</v>
      </c>
      <c r="X255" s="21">
        <v>0.65</v>
      </c>
      <c r="Y255" s="21">
        <v>0.75</v>
      </c>
      <c r="Z255" s="21">
        <v>0.9</v>
      </c>
      <c r="AA255" s="21">
        <v>8545</v>
      </c>
      <c r="AB255" s="21">
        <v>0.6667</v>
      </c>
      <c r="AC255" s="21">
        <v>0.6667</v>
      </c>
      <c r="AD255" s="21">
        <v>0.6667</v>
      </c>
      <c r="AE255" s="21">
        <v>0.6667</v>
      </c>
      <c r="AF255" s="21">
        <v>2974</v>
      </c>
      <c r="AG255" s="21">
        <v>570000</v>
      </c>
      <c r="AH255" s="21">
        <v>8e-7</v>
      </c>
      <c r="AI255" s="21">
        <v>18.5</v>
      </c>
      <c r="AJ255" s="21">
        <v>54240</v>
      </c>
      <c r="AK255" s="21">
        <v>242</v>
      </c>
      <c r="AL255" s="21">
        <v>7</v>
      </c>
      <c r="AM255" s="21">
        <v>181.1</v>
      </c>
      <c r="AN255" s="21">
        <v>4</v>
      </c>
      <c r="AO255" s="21">
        <v>250</v>
      </c>
      <c r="AP255" s="18">
        <v>12800</v>
      </c>
      <c r="AQ255" s="18">
        <v>1350</v>
      </c>
      <c r="AR255" s="18">
        <v>0</v>
      </c>
      <c r="AS255" s="21"/>
      <c r="AT255" s="22"/>
      <c r="AU255" s="22"/>
      <c r="AV255" s="22"/>
      <c r="AW255" s="22"/>
      <c r="AX255" s="22"/>
      <c r="AY255" s="22"/>
      <c r="AZ255" s="22"/>
      <c r="BA255" s="22"/>
      <c r="BB255" s="22"/>
      <c r="BC255" s="22"/>
      <c r="BD255" s="22"/>
      <c r="BE255" s="22"/>
      <c r="BF255" s="22"/>
      <c r="BG255" s="22"/>
      <c r="BH255" s="22"/>
      <c r="BI255" s="22"/>
      <c r="BJ255" s="22"/>
      <c r="BK255" s="22"/>
      <c r="BL255" s="22"/>
      <c r="BM255" s="22"/>
      <c r="BN255" s="22"/>
      <c r="BO255" s="22"/>
      <c r="BP255" s="22"/>
      <c r="BQ255" s="22"/>
      <c r="BR255" s="22"/>
      <c r="BS255" s="22"/>
      <c r="BT255" s="22"/>
      <c r="BU255" s="22"/>
      <c r="BV255" s="22"/>
      <c r="BW255" s="22"/>
      <c r="BX255" s="22"/>
      <c r="BY255" s="22"/>
      <c r="BZ255" s="22"/>
      <c r="CA255" s="22"/>
      <c r="CB255" s="22"/>
      <c r="CC255" s="22"/>
      <c r="CD255" s="22"/>
      <c r="CE255" s="22"/>
      <c r="CF255" s="22"/>
      <c r="CG255" s="22"/>
      <c r="CH255" s="22"/>
      <c r="CI255" s="22"/>
      <c r="CJ255" s="22"/>
      <c r="CK255" s="22"/>
      <c r="CL255" s="22"/>
      <c r="CM255" s="22"/>
      <c r="CN255" s="22"/>
      <c r="CO255" s="22"/>
      <c r="CP255" s="22"/>
      <c r="CQ255" s="22"/>
      <c r="CR255" s="22"/>
      <c r="CS255" s="22"/>
      <c r="CT255" s="22"/>
      <c r="CU255" s="22"/>
      <c r="CV255" s="22"/>
      <c r="CW255" s="22"/>
      <c r="CX255" s="22"/>
      <c r="CY255" s="22"/>
      <c r="CZ255" s="22"/>
      <c r="DA255" s="22"/>
      <c r="DB255" s="22"/>
      <c r="DC255" s="22">
        <f>-技能加成!$D$13*7%</f>
        <v>-0.35</v>
      </c>
      <c r="DD255" s="22">
        <f>技能加成!$D$13*5%</f>
        <v>0.25</v>
      </c>
      <c r="DE255" s="22"/>
      <c r="DF255" s="22"/>
      <c r="DG255" s="22"/>
      <c r="DH255" s="22"/>
      <c r="DI255" s="22"/>
      <c r="DJ255" s="22"/>
      <c r="DK255" s="22"/>
      <c r="DL255" s="22"/>
      <c r="DM255" s="22"/>
      <c r="DN255" s="22"/>
      <c r="DO255" s="22"/>
      <c r="DP255" s="22"/>
      <c r="DQ255" s="22"/>
      <c r="DR255" s="22"/>
      <c r="DS255" s="22"/>
      <c r="DT255" s="22"/>
      <c r="DU255" s="22"/>
      <c r="DV255" s="22"/>
      <c r="DW255" s="22"/>
      <c r="DX255" s="22"/>
      <c r="DY255" s="22"/>
      <c r="DZ255" s="22"/>
      <c r="EA255" s="22"/>
      <c r="EB255" s="22"/>
      <c r="EC255" s="22"/>
      <c r="ED255" s="22"/>
      <c r="EE255" s="22"/>
      <c r="EF255" s="22"/>
      <c r="EG255" s="22"/>
      <c r="EH255" s="22"/>
      <c r="EI255" s="22"/>
      <c r="EJ255" s="22"/>
      <c r="EK255" s="22"/>
      <c r="EL255" s="22"/>
      <c r="EM255" s="22"/>
      <c r="EN255" s="22"/>
      <c r="EO255" s="22"/>
      <c r="EP255" s="22"/>
      <c r="EQ255" s="22"/>
      <c r="ER255" s="22"/>
      <c r="ES255" s="23"/>
      <c r="ET255" s="22"/>
      <c r="EU255" s="22"/>
      <c r="EV255" s="22"/>
      <c r="EW255" s="22"/>
      <c r="EX255" s="22"/>
      <c r="EY255" s="18"/>
      <c r="EZ255" s="18"/>
      <c r="FA255" s="22"/>
      <c r="FB255" s="22"/>
      <c r="FC255" s="22"/>
      <c r="FD255" s="22"/>
      <c r="FE255" s="22"/>
      <c r="FF255" s="22"/>
      <c r="FG255" s="22"/>
      <c r="FH255" s="22"/>
      <c r="FI255" s="22"/>
      <c r="FJ255" s="22"/>
      <c r="FK255" s="22"/>
      <c r="FL255" s="22"/>
      <c r="FM255" s="22"/>
      <c r="FN255" s="22"/>
      <c r="FO255" s="22"/>
      <c r="FP255" s="22"/>
      <c r="FQ255" s="22"/>
      <c r="FR255" s="22"/>
      <c r="FS255" s="22"/>
      <c r="FT255" s="22"/>
      <c r="FU255" s="22"/>
      <c r="FV255" s="22"/>
      <c r="FW255" s="22"/>
      <c r="FX255" s="22"/>
      <c r="FY255" s="23"/>
      <c r="FZ255" s="22"/>
      <c r="GA255" s="22"/>
      <c r="GB255" s="22"/>
      <c r="GC255" s="22"/>
      <c r="GD255" s="22"/>
      <c r="GE255" s="22"/>
      <c r="GF255" s="22"/>
      <c r="GG255" s="22">
        <f>技能加成!$D$13*7.5%</f>
        <v>0.375</v>
      </c>
      <c r="GH255" s="22"/>
      <c r="GI255" s="22"/>
      <c r="GJ255" s="22"/>
      <c r="GK255" s="22"/>
      <c r="GL255" s="22"/>
      <c r="GM255" s="22"/>
      <c r="GN255" s="22"/>
      <c r="GO255" s="22"/>
      <c r="GP255" s="22"/>
      <c r="GQ255" s="22"/>
      <c r="GR255" s="22"/>
      <c r="GS255" s="22"/>
      <c r="GT255" s="22">
        <f>技能加成!$D$106*4%</f>
        <v>0.2</v>
      </c>
      <c r="GU255" s="22"/>
      <c r="GV255" s="22"/>
      <c r="GW255" s="22">
        <f>技能加成!$D$106*6%</f>
        <v>0.3</v>
      </c>
      <c r="GX255" s="22"/>
      <c r="GY255" s="22">
        <f>技能加成!$D$106*10%</f>
        <v>0.5</v>
      </c>
      <c r="HD255" s="3">
        <v>0.25</v>
      </c>
      <c r="JK255" s="1">
        <v>1</v>
      </c>
      <c r="JP255" s="1">
        <v>321</v>
      </c>
      <c r="JQ255" s="23"/>
    </row>
    <row r="256" spans="1:277">
      <c r="A256" s="18" t="str">
        <f t="shared" si="24"/>
        <v>战巡舰</v>
      </c>
      <c r="B256" s="21" t="s">
        <v>1289</v>
      </c>
      <c r="C256" s="21">
        <v>10</v>
      </c>
      <c r="D256" s="21">
        <f t="shared" si="26"/>
        <v>10</v>
      </c>
      <c r="E256" s="21">
        <v>4</v>
      </c>
      <c r="F256" s="21">
        <v>0.48</v>
      </c>
      <c r="G256" s="21">
        <v>252</v>
      </c>
      <c r="H256" s="21">
        <v>3.7</v>
      </c>
      <c r="I256" s="21">
        <v>4</v>
      </c>
      <c r="J256" s="21">
        <v>3</v>
      </c>
      <c r="K256" s="21">
        <v>4</v>
      </c>
      <c r="L256" s="21">
        <v>5</v>
      </c>
      <c r="M256" s="21">
        <v>3</v>
      </c>
      <c r="N256" s="21">
        <v>3</v>
      </c>
      <c r="O256" s="21">
        <v>7897</v>
      </c>
      <c r="P256" s="21">
        <v>850</v>
      </c>
      <c r="Q256" s="21">
        <v>1</v>
      </c>
      <c r="R256" s="21">
        <v>0.8</v>
      </c>
      <c r="S256" s="21">
        <v>0.6</v>
      </c>
      <c r="T256" s="21">
        <v>0.45</v>
      </c>
      <c r="U256" s="21">
        <v>9320000</v>
      </c>
      <c r="V256" s="21">
        <v>11633</v>
      </c>
      <c r="W256" s="21">
        <v>0.5</v>
      </c>
      <c r="X256" s="21">
        <v>0.65</v>
      </c>
      <c r="Y256" s="21">
        <v>0.75</v>
      </c>
      <c r="Z256" s="21">
        <v>0.8</v>
      </c>
      <c r="AA256" s="21">
        <v>9504</v>
      </c>
      <c r="AB256" s="21">
        <v>0.6667</v>
      </c>
      <c r="AC256" s="21">
        <v>0.6667</v>
      </c>
      <c r="AD256" s="21">
        <v>0.6667</v>
      </c>
      <c r="AE256" s="21">
        <v>0.6667</v>
      </c>
      <c r="AF256" s="21">
        <v>2880</v>
      </c>
      <c r="AG256" s="21">
        <v>552000</v>
      </c>
      <c r="AH256" s="21">
        <v>8e-7</v>
      </c>
      <c r="AI256" s="21">
        <v>19.8</v>
      </c>
      <c r="AJ256" s="21">
        <v>59340</v>
      </c>
      <c r="AK256" s="21">
        <v>230</v>
      </c>
      <c r="AL256" s="21">
        <v>7</v>
      </c>
      <c r="AM256" s="21">
        <v>209.1</v>
      </c>
      <c r="AN256" s="21">
        <v>4</v>
      </c>
      <c r="AO256" s="21">
        <v>1800</v>
      </c>
      <c r="AP256" s="18">
        <v>13500</v>
      </c>
      <c r="AQ256" s="18">
        <v>1200</v>
      </c>
      <c r="AR256" s="18">
        <v>0</v>
      </c>
      <c r="AS256" s="21"/>
      <c r="AT256" s="22"/>
      <c r="AU256" s="22"/>
      <c r="AV256" s="22"/>
      <c r="AW256" s="22"/>
      <c r="AX256" s="22"/>
      <c r="AY256" s="22"/>
      <c r="AZ256" s="22"/>
      <c r="BA256" s="22"/>
      <c r="BB256" s="22"/>
      <c r="BC256" s="22"/>
      <c r="BD256" s="22"/>
      <c r="BE256" s="22"/>
      <c r="BF256" s="22"/>
      <c r="BG256" s="22"/>
      <c r="BH256" s="22"/>
      <c r="BI256" s="22"/>
      <c r="BJ256" s="22"/>
      <c r="BK256" s="22"/>
      <c r="BL256" s="22"/>
      <c r="BM256" s="22"/>
      <c r="BN256" s="22"/>
      <c r="BO256" s="22"/>
      <c r="BP256" s="22"/>
      <c r="BQ256" s="22"/>
      <c r="BR256" s="22"/>
      <c r="BS256" s="22"/>
      <c r="BT256" s="22"/>
      <c r="BU256" s="22"/>
      <c r="BV256" s="22"/>
      <c r="BW256" s="22"/>
      <c r="BX256" s="22"/>
      <c r="BY256" s="22"/>
      <c r="BZ256" s="22"/>
      <c r="CA256" s="22"/>
      <c r="CB256" s="22"/>
      <c r="CC256" s="22"/>
      <c r="CD256" s="22"/>
      <c r="CE256" s="22">
        <f>技能加成!$D$13*50%</f>
        <v>2.5</v>
      </c>
      <c r="CF256" s="22"/>
      <c r="CG256" s="22"/>
      <c r="CH256" s="22"/>
      <c r="CI256" s="22"/>
      <c r="CJ256" s="22"/>
      <c r="CK256" s="22"/>
      <c r="CL256" s="22"/>
      <c r="CM256" s="22"/>
      <c r="CN256" s="22"/>
      <c r="CO256" s="22"/>
      <c r="CP256" s="22"/>
      <c r="CQ256" s="22"/>
      <c r="CR256" s="22"/>
      <c r="CS256" s="22"/>
      <c r="CT256" s="22"/>
      <c r="CU256" s="22"/>
      <c r="CV256" s="22"/>
      <c r="CW256" s="22"/>
      <c r="CX256" s="22"/>
      <c r="CY256" s="22"/>
      <c r="CZ256" s="22"/>
      <c r="DA256" s="22"/>
      <c r="DB256" s="22"/>
      <c r="DC256" s="22"/>
      <c r="DD256" s="22"/>
      <c r="DE256" s="22"/>
      <c r="DF256" s="22"/>
      <c r="DG256" s="22"/>
      <c r="DH256" s="22"/>
      <c r="DI256" s="22"/>
      <c r="DJ256" s="22"/>
      <c r="DK256" s="22"/>
      <c r="DL256" s="22"/>
      <c r="DM256" s="22"/>
      <c r="DN256" s="22"/>
      <c r="DO256" s="22"/>
      <c r="DP256" s="22"/>
      <c r="DQ256" s="22"/>
      <c r="DR256" s="22"/>
      <c r="DS256" s="22"/>
      <c r="DT256" s="22"/>
      <c r="DU256" s="22"/>
      <c r="DV256" s="22"/>
      <c r="DW256" s="22"/>
      <c r="DX256" s="22"/>
      <c r="DY256" s="22"/>
      <c r="DZ256" s="22"/>
      <c r="EA256" s="22"/>
      <c r="EB256" s="22"/>
      <c r="EC256" s="22"/>
      <c r="ED256" s="22"/>
      <c r="EE256" s="22"/>
      <c r="EF256" s="22"/>
      <c r="EG256" s="22"/>
      <c r="EH256" s="22"/>
      <c r="EI256" s="22"/>
      <c r="EJ256" s="22"/>
      <c r="EK256" s="22"/>
      <c r="EL256" s="22"/>
      <c r="EM256" s="22"/>
      <c r="EN256" s="22"/>
      <c r="EO256" s="22"/>
      <c r="EP256" s="22"/>
      <c r="EQ256" s="22"/>
      <c r="ER256" s="22"/>
      <c r="ES256" s="23"/>
      <c r="ET256" s="22">
        <f>技能加成!$D$13*5%</f>
        <v>0.25</v>
      </c>
      <c r="EU256" s="22"/>
      <c r="EV256" s="22"/>
      <c r="EW256" s="22"/>
      <c r="EX256" s="22"/>
      <c r="EY256" s="18"/>
      <c r="EZ256" s="18"/>
      <c r="FA256" s="22"/>
      <c r="FB256" s="22"/>
      <c r="FC256" s="22"/>
      <c r="FD256" s="22"/>
      <c r="FE256" s="22"/>
      <c r="FF256" s="22"/>
      <c r="FG256" s="22"/>
      <c r="FH256" s="22"/>
      <c r="FI256" s="22"/>
      <c r="FJ256" s="22"/>
      <c r="FK256" s="22"/>
      <c r="FL256" s="22"/>
      <c r="FM256" s="22"/>
      <c r="FN256" s="22"/>
      <c r="FO256" s="22"/>
      <c r="FP256" s="22"/>
      <c r="FQ256" s="22"/>
      <c r="FR256" s="22"/>
      <c r="FS256" s="22"/>
      <c r="FT256" s="22"/>
      <c r="FU256" s="22"/>
      <c r="FV256" s="22"/>
      <c r="FW256" s="22"/>
      <c r="FX256" s="22"/>
      <c r="FY256" s="23"/>
      <c r="FZ256" s="22"/>
      <c r="GA256" s="22"/>
      <c r="GB256" s="22"/>
      <c r="GC256" s="22"/>
      <c r="GD256" s="22"/>
      <c r="GE256" s="22"/>
      <c r="GF256" s="22">
        <f>技能加成!$D$13*4%</f>
        <v>0.2</v>
      </c>
      <c r="GG256" s="22"/>
      <c r="GH256" s="22"/>
      <c r="GI256" s="22"/>
      <c r="GJ256" s="22"/>
      <c r="GK256" s="22"/>
      <c r="GL256" s="22"/>
      <c r="GM256" s="22"/>
      <c r="GN256" s="22"/>
      <c r="GO256" s="22"/>
      <c r="GP256" s="22"/>
      <c r="GQ256" s="22"/>
      <c r="GR256" s="22"/>
      <c r="GS256" s="22"/>
      <c r="GT256" s="22"/>
      <c r="GU256" s="22">
        <f>技能加成!$D$109*6%</f>
        <v>0.3</v>
      </c>
      <c r="GV256" s="22"/>
      <c r="GW256" s="22">
        <f>技能加成!$D$109*4%</f>
        <v>0.2</v>
      </c>
      <c r="GX256" s="22"/>
      <c r="GY256" s="22">
        <f>技能加成!$D$106*10%</f>
        <v>0.5</v>
      </c>
      <c r="HL256" s="4">
        <v>20</v>
      </c>
      <c r="JK256" s="1">
        <v>1</v>
      </c>
      <c r="JP256" s="1">
        <v>349</v>
      </c>
      <c r="JQ256" s="23"/>
    </row>
    <row r="257" spans="1:277">
      <c r="A257" s="18" t="str">
        <f t="shared" si="24"/>
        <v>战巡舰</v>
      </c>
      <c r="B257" s="21" t="s">
        <v>1307</v>
      </c>
      <c r="C257" s="21">
        <v>10</v>
      </c>
      <c r="D257" s="21">
        <f t="shared" si="26"/>
        <v>10</v>
      </c>
      <c r="E257" s="21">
        <v>4</v>
      </c>
      <c r="F257" s="21">
        <v>0.52</v>
      </c>
      <c r="G257" s="21">
        <v>248</v>
      </c>
      <c r="H257" s="21">
        <v>3.7</v>
      </c>
      <c r="I257" s="21">
        <v>4</v>
      </c>
      <c r="J257" s="21">
        <v>3</v>
      </c>
      <c r="K257" s="21">
        <v>4</v>
      </c>
      <c r="L257" s="21">
        <v>5</v>
      </c>
      <c r="M257" s="21">
        <v>3</v>
      </c>
      <c r="N257" s="21">
        <v>3</v>
      </c>
      <c r="O257" s="21">
        <v>8449</v>
      </c>
      <c r="P257" s="21">
        <v>750</v>
      </c>
      <c r="Q257" s="21">
        <v>1</v>
      </c>
      <c r="R257" s="21">
        <v>0.8</v>
      </c>
      <c r="S257" s="21">
        <v>0.54</v>
      </c>
      <c r="T257" s="21">
        <v>0.5</v>
      </c>
      <c r="U257" s="21">
        <v>9910000</v>
      </c>
      <c r="V257" s="21">
        <v>10191</v>
      </c>
      <c r="W257" s="21">
        <v>0.5</v>
      </c>
      <c r="X257" s="21">
        <v>0.65</v>
      </c>
      <c r="Y257" s="21">
        <v>0.6375</v>
      </c>
      <c r="Z257" s="21">
        <v>0.9</v>
      </c>
      <c r="AA257" s="21">
        <v>10394</v>
      </c>
      <c r="AB257" s="21">
        <v>0.6667</v>
      </c>
      <c r="AC257" s="21">
        <v>0.6667</v>
      </c>
      <c r="AD257" s="21">
        <v>0.6667</v>
      </c>
      <c r="AE257" s="21">
        <v>0.6667</v>
      </c>
      <c r="AF257" s="21">
        <v>2880</v>
      </c>
      <c r="AG257" s="21">
        <v>552000</v>
      </c>
      <c r="AH257" s="21">
        <v>8e-7</v>
      </c>
      <c r="AI257" s="21">
        <v>21.1</v>
      </c>
      <c r="AJ257" s="21">
        <v>60000</v>
      </c>
      <c r="AK257" s="21">
        <v>227</v>
      </c>
      <c r="AL257" s="21">
        <v>7</v>
      </c>
      <c r="AM257" s="21">
        <v>222.1</v>
      </c>
      <c r="AN257" s="21">
        <v>4</v>
      </c>
      <c r="AO257" s="21">
        <v>1600</v>
      </c>
      <c r="AP257" s="18">
        <v>13000</v>
      </c>
      <c r="AQ257" s="18">
        <v>1200</v>
      </c>
      <c r="AR257" s="18">
        <v>0</v>
      </c>
      <c r="AS257" s="21"/>
      <c r="AT257" s="22"/>
      <c r="AU257" s="22"/>
      <c r="AV257" s="22"/>
      <c r="AW257" s="22"/>
      <c r="AX257" s="22"/>
      <c r="AY257" s="22"/>
      <c r="AZ257" s="22"/>
      <c r="BA257" s="22"/>
      <c r="BB257" s="22"/>
      <c r="BC257" s="22"/>
      <c r="BD257" s="22"/>
      <c r="BE257" s="22"/>
      <c r="BF257" s="22"/>
      <c r="BG257" s="22"/>
      <c r="BH257" s="22"/>
      <c r="BI257" s="22"/>
      <c r="BJ257" s="22"/>
      <c r="BK257" s="22"/>
      <c r="BL257" s="22"/>
      <c r="BM257" s="22"/>
      <c r="BN257" s="22"/>
      <c r="BO257" s="22"/>
      <c r="BP257" s="22"/>
      <c r="BQ257" s="22"/>
      <c r="BR257" s="22"/>
      <c r="BS257" s="22"/>
      <c r="BT257" s="22"/>
      <c r="BU257" s="22"/>
      <c r="BV257" s="22"/>
      <c r="BW257" s="22"/>
      <c r="BX257" s="22"/>
      <c r="BY257" s="22"/>
      <c r="BZ257" s="22"/>
      <c r="CA257" s="22"/>
      <c r="CB257" s="22"/>
      <c r="CC257" s="22"/>
      <c r="CD257" s="22"/>
      <c r="CE257" s="22">
        <f>技能加成!$D$13*50%</f>
        <v>2.5</v>
      </c>
      <c r="CF257" s="22"/>
      <c r="CG257" s="22"/>
      <c r="CH257" s="22"/>
      <c r="CI257" s="22"/>
      <c r="CJ257" s="22"/>
      <c r="CK257" s="22"/>
      <c r="CL257" s="22"/>
      <c r="CM257" s="22"/>
      <c r="CN257" s="22"/>
      <c r="CO257" s="22"/>
      <c r="CP257" s="22"/>
      <c r="CQ257" s="22"/>
      <c r="CR257" s="22"/>
      <c r="CS257" s="22"/>
      <c r="CT257" s="22"/>
      <c r="CU257" s="22"/>
      <c r="CV257" s="22"/>
      <c r="CW257" s="22"/>
      <c r="CX257" s="22"/>
      <c r="CY257" s="22"/>
      <c r="CZ257" s="22"/>
      <c r="DA257" s="22"/>
      <c r="DB257" s="22"/>
      <c r="DC257" s="22"/>
      <c r="DD257" s="22"/>
      <c r="DE257" s="22"/>
      <c r="DF257" s="22"/>
      <c r="DG257" s="22"/>
      <c r="DH257" s="22"/>
      <c r="DI257" s="22"/>
      <c r="DJ257" s="22"/>
      <c r="DK257" s="22"/>
      <c r="DL257" s="22"/>
      <c r="DM257" s="22"/>
      <c r="DN257" s="22"/>
      <c r="DO257" s="22"/>
      <c r="DP257" s="22"/>
      <c r="DQ257" s="22"/>
      <c r="DR257" s="22"/>
      <c r="DS257" s="22"/>
      <c r="DT257" s="22"/>
      <c r="DU257" s="22"/>
      <c r="DV257" s="22"/>
      <c r="DW257" s="22"/>
      <c r="DX257" s="22"/>
      <c r="DY257" s="22"/>
      <c r="DZ257" s="22"/>
      <c r="EA257" s="22"/>
      <c r="EB257" s="22"/>
      <c r="EC257" s="22"/>
      <c r="ED257" s="22"/>
      <c r="EE257" s="22"/>
      <c r="EF257" s="22"/>
      <c r="EG257" s="22"/>
      <c r="EH257" s="22"/>
      <c r="EI257" s="22"/>
      <c r="EJ257" s="22"/>
      <c r="EK257" s="22"/>
      <c r="EL257" s="22"/>
      <c r="EM257" s="22"/>
      <c r="EN257" s="22"/>
      <c r="EO257" s="22"/>
      <c r="EP257" s="22"/>
      <c r="EQ257" s="22"/>
      <c r="ER257" s="22"/>
      <c r="ES257" s="23"/>
      <c r="ET257" s="22"/>
      <c r="EU257" s="22">
        <f>技能加成!$D$13*5%</f>
        <v>0.25</v>
      </c>
      <c r="EV257" s="22"/>
      <c r="EW257" s="22"/>
      <c r="EX257" s="22"/>
      <c r="EY257" s="18"/>
      <c r="EZ257" s="18"/>
      <c r="FA257" s="22"/>
      <c r="FB257" s="22"/>
      <c r="FC257" s="22"/>
      <c r="FD257" s="22"/>
      <c r="FE257" s="22"/>
      <c r="FF257" s="22"/>
      <c r="FG257" s="22"/>
      <c r="FH257" s="22"/>
      <c r="FI257" s="22"/>
      <c r="FJ257" s="22"/>
      <c r="FK257" s="22"/>
      <c r="FL257" s="22"/>
      <c r="FM257" s="22"/>
      <c r="FN257" s="22"/>
      <c r="FO257" s="22"/>
      <c r="FP257" s="22"/>
      <c r="FQ257" s="22"/>
      <c r="FR257" s="22"/>
      <c r="FS257" s="22"/>
      <c r="FT257" s="22"/>
      <c r="FU257" s="22"/>
      <c r="FV257" s="22"/>
      <c r="FW257" s="22"/>
      <c r="FX257" s="22"/>
      <c r="FY257" s="23"/>
      <c r="FZ257" s="22"/>
      <c r="GA257" s="22"/>
      <c r="GB257" s="22"/>
      <c r="GC257" s="22"/>
      <c r="GD257" s="22"/>
      <c r="GE257" s="22"/>
      <c r="GF257" s="22"/>
      <c r="GG257" s="22"/>
      <c r="GH257" s="22">
        <f>技能加成!$D$13*7.5%</f>
        <v>0.375</v>
      </c>
      <c r="GI257" s="22"/>
      <c r="GJ257" s="22"/>
      <c r="GK257" s="22"/>
      <c r="GL257" s="22"/>
      <c r="GM257" s="22"/>
      <c r="GN257" s="22"/>
      <c r="GO257" s="22"/>
      <c r="GP257" s="22"/>
      <c r="GQ257" s="22"/>
      <c r="GR257" s="22"/>
      <c r="GS257" s="22"/>
      <c r="GT257" s="22"/>
      <c r="GU257" s="22">
        <f>技能加成!$D$109*4%</f>
        <v>0.2</v>
      </c>
      <c r="GV257" s="22"/>
      <c r="GW257" s="22">
        <f>技能加成!$D$109*6%</f>
        <v>0.3</v>
      </c>
      <c r="GX257" s="22"/>
      <c r="GY257" s="22">
        <f>技能加成!$D$106*10%</f>
        <v>0.5</v>
      </c>
      <c r="HL257" s="4">
        <v>20</v>
      </c>
      <c r="JK257" s="1">
        <v>1</v>
      </c>
      <c r="JP257" s="1">
        <v>367</v>
      </c>
      <c r="JQ257" s="23"/>
    </row>
    <row r="258" spans="1:277">
      <c r="A258" s="18" t="str">
        <f t="shared" si="24"/>
        <v>战巡舰</v>
      </c>
      <c r="B258" s="17" t="s">
        <v>1322</v>
      </c>
      <c r="C258" s="17">
        <v>0</v>
      </c>
      <c r="D258" s="17">
        <f t="shared" si="26"/>
        <v>0</v>
      </c>
      <c r="E258" s="17">
        <v>4</v>
      </c>
      <c r="F258" s="17">
        <v>0.5</v>
      </c>
      <c r="G258" s="17">
        <v>150</v>
      </c>
      <c r="H258" s="17">
        <v>2.7</v>
      </c>
      <c r="I258" s="17">
        <v>1</v>
      </c>
      <c r="J258" s="17">
        <v>4</v>
      </c>
      <c r="K258" s="17">
        <v>3</v>
      </c>
      <c r="L258" s="17">
        <v>4</v>
      </c>
      <c r="M258" s="17">
        <v>3</v>
      </c>
      <c r="N258" s="17">
        <v>3</v>
      </c>
      <c r="O258" s="17">
        <v>7036</v>
      </c>
      <c r="P258" s="17">
        <v>905</v>
      </c>
      <c r="Q258" s="17">
        <v>1</v>
      </c>
      <c r="R258" s="17">
        <v>0.8</v>
      </c>
      <c r="S258" s="17">
        <v>0.6</v>
      </c>
      <c r="T258" s="17">
        <v>0.5</v>
      </c>
      <c r="U258" s="17">
        <v>6270000</v>
      </c>
      <c r="V258" s="17">
        <v>2706</v>
      </c>
      <c r="W258" s="17">
        <v>0.5</v>
      </c>
      <c r="X258" s="17">
        <v>0.65</v>
      </c>
      <c r="Y258" s="17">
        <v>0.75</v>
      </c>
      <c r="Z258" s="17">
        <v>0.9</v>
      </c>
      <c r="AA258" s="17">
        <v>6415</v>
      </c>
      <c r="AB258" s="17">
        <v>0.6667</v>
      </c>
      <c r="AC258" s="17">
        <v>0.6667</v>
      </c>
      <c r="AD258" s="17">
        <v>0.6667</v>
      </c>
      <c r="AE258" s="17">
        <v>0.6667</v>
      </c>
      <c r="AF258" s="17">
        <v>4088</v>
      </c>
      <c r="AG258" s="17">
        <v>594000</v>
      </c>
      <c r="AH258" s="17">
        <v>8e-7</v>
      </c>
      <c r="AI258" s="17">
        <v>21.1</v>
      </c>
      <c r="AJ258" s="17">
        <v>78000</v>
      </c>
      <c r="AK258" s="17">
        <v>358</v>
      </c>
      <c r="AL258" s="17">
        <v>7</v>
      </c>
      <c r="AM258" s="17">
        <v>208.4</v>
      </c>
      <c r="AN258" s="17">
        <v>4</v>
      </c>
      <c r="AO258" s="17">
        <v>250</v>
      </c>
      <c r="AP258" s="18">
        <v>12800</v>
      </c>
      <c r="AQ258" s="18">
        <v>850</v>
      </c>
      <c r="AR258" s="18">
        <v>0</v>
      </c>
      <c r="AS258" s="17"/>
      <c r="AT258" s="22"/>
      <c r="AU258" s="22"/>
      <c r="AV258" s="22"/>
      <c r="AW258" s="22"/>
      <c r="AX258" s="22"/>
      <c r="AY258" s="22"/>
      <c r="AZ258" s="22"/>
      <c r="BA258" s="22"/>
      <c r="BB258" s="22"/>
      <c r="BC258" s="22"/>
      <c r="BD258" s="22"/>
      <c r="BE258" s="22"/>
      <c r="BF258" s="22"/>
      <c r="BG258" s="22"/>
      <c r="BH258" s="22"/>
      <c r="BI258" s="22"/>
      <c r="BJ258" s="22"/>
      <c r="BK258" s="22"/>
      <c r="BL258" s="22"/>
      <c r="BM258" s="22"/>
      <c r="BN258" s="22"/>
      <c r="BO258" s="22"/>
      <c r="BP258" s="22"/>
      <c r="BQ258" s="22"/>
      <c r="BR258" s="22"/>
      <c r="BS258" s="22"/>
      <c r="BT258" s="22"/>
      <c r="BU258" s="22"/>
      <c r="BV258" s="22"/>
      <c r="BW258" s="22"/>
      <c r="BX258" s="22"/>
      <c r="BY258" s="22"/>
      <c r="BZ258" s="22"/>
      <c r="CA258" s="22"/>
      <c r="CB258" s="22"/>
      <c r="CC258" s="22"/>
      <c r="CD258" s="22"/>
      <c r="CE258" s="22"/>
      <c r="CF258" s="22"/>
      <c r="CG258" s="22"/>
      <c r="CH258" s="22"/>
      <c r="CI258" s="22"/>
      <c r="CJ258" s="22"/>
      <c r="CK258" s="22"/>
      <c r="CL258" s="22"/>
      <c r="CM258" s="22"/>
      <c r="CN258" s="22"/>
      <c r="CO258" s="22"/>
      <c r="CP258" s="22"/>
      <c r="CQ258" s="22"/>
      <c r="CR258" s="22"/>
      <c r="CS258" s="22"/>
      <c r="CT258" s="22"/>
      <c r="CU258" s="22"/>
      <c r="CV258" s="22"/>
      <c r="CW258" s="22"/>
      <c r="CX258" s="22"/>
      <c r="CY258" s="22"/>
      <c r="CZ258" s="22"/>
      <c r="DA258" s="22"/>
      <c r="DB258" s="22"/>
      <c r="DC258" s="22"/>
      <c r="DD258" s="22"/>
      <c r="DE258" s="22"/>
      <c r="DF258" s="22"/>
      <c r="DG258" s="22"/>
      <c r="DH258" s="22"/>
      <c r="DI258" s="22"/>
      <c r="DJ258" s="22"/>
      <c r="DK258" s="22"/>
      <c r="DL258" s="22"/>
      <c r="DM258" s="22"/>
      <c r="DN258" s="22"/>
      <c r="DO258" s="22"/>
      <c r="DP258" s="22"/>
      <c r="DQ258" s="22"/>
      <c r="DR258" s="22"/>
      <c r="DS258" s="22"/>
      <c r="DT258" s="22"/>
      <c r="DU258" s="22"/>
      <c r="DV258" s="22"/>
      <c r="DW258" s="22"/>
      <c r="DX258" s="22"/>
      <c r="DY258" s="22"/>
      <c r="DZ258" s="22"/>
      <c r="EA258" s="22"/>
      <c r="EB258" s="22"/>
      <c r="EC258" s="22"/>
      <c r="ED258" s="22"/>
      <c r="EE258" s="22"/>
      <c r="EF258" s="22"/>
      <c r="EG258" s="22"/>
      <c r="EH258" s="22"/>
      <c r="EI258" s="22"/>
      <c r="EJ258" s="22"/>
      <c r="EK258" s="22"/>
      <c r="EL258" s="22"/>
      <c r="EM258" s="22"/>
      <c r="EN258" s="22"/>
      <c r="EO258" s="22"/>
      <c r="EP258" s="22"/>
      <c r="EQ258" s="22"/>
      <c r="ER258" s="22"/>
      <c r="ES258" s="23"/>
      <c r="ET258" s="22"/>
      <c r="EU258" s="22"/>
      <c r="EV258" s="22"/>
      <c r="EW258" s="22"/>
      <c r="EX258" s="22"/>
      <c r="EY258" s="18"/>
      <c r="EZ258" s="18"/>
      <c r="FA258" s="22"/>
      <c r="FB258" s="22"/>
      <c r="FC258" s="22"/>
      <c r="FD258" s="22"/>
      <c r="FE258" s="22"/>
      <c r="FF258" s="22"/>
      <c r="FG258" s="22"/>
      <c r="FH258" s="22"/>
      <c r="FI258" s="22"/>
      <c r="FJ258" s="22"/>
      <c r="FK258" s="22"/>
      <c r="FL258" s="22"/>
      <c r="FM258" s="22"/>
      <c r="FN258" s="22"/>
      <c r="FO258" s="22"/>
      <c r="FP258" s="22"/>
      <c r="FQ258" s="22"/>
      <c r="FR258" s="22"/>
      <c r="FS258" s="22"/>
      <c r="FT258" s="22"/>
      <c r="FU258" s="22"/>
      <c r="FV258" s="22"/>
      <c r="FW258" s="22"/>
      <c r="FX258" s="22"/>
      <c r="FY258" s="23"/>
      <c r="FZ258" s="22"/>
      <c r="GA258" s="22"/>
      <c r="GB258" s="22"/>
      <c r="GC258" s="22"/>
      <c r="GD258" s="22"/>
      <c r="GE258" s="22"/>
      <c r="GF258" s="22"/>
      <c r="GG258" s="22"/>
      <c r="GH258" s="22"/>
      <c r="GI258" s="22"/>
      <c r="GJ258" s="22"/>
      <c r="GK258" s="22"/>
      <c r="GL258" s="22"/>
      <c r="GM258" s="22"/>
      <c r="GN258" s="22"/>
      <c r="GO258" s="22"/>
      <c r="GP258" s="22"/>
      <c r="GQ258" s="22"/>
      <c r="GR258" s="22"/>
      <c r="GS258" s="22"/>
      <c r="GT258" s="22"/>
      <c r="GU258" s="22"/>
      <c r="GV258" s="22"/>
      <c r="GW258" s="22"/>
      <c r="GX258" s="22"/>
      <c r="GY258" s="22"/>
      <c r="IA258" s="4">
        <v>1</v>
      </c>
      <c r="IK258" s="3">
        <v>0.15</v>
      </c>
      <c r="IL258" s="3">
        <v>0.5</v>
      </c>
      <c r="IM258" s="3">
        <v>0.15</v>
      </c>
      <c r="JP258" s="1">
        <v>330</v>
      </c>
      <c r="JQ258" s="23"/>
    </row>
    <row r="259" spans="1:277">
      <c r="A259" s="18" t="str">
        <f t="shared" si="24"/>
        <v>战巡舰</v>
      </c>
      <c r="B259" s="20" t="s">
        <v>1333</v>
      </c>
      <c r="C259" s="20">
        <v>0</v>
      </c>
      <c r="D259" s="20">
        <f t="shared" si="26"/>
        <v>0</v>
      </c>
      <c r="E259" s="20">
        <v>4</v>
      </c>
      <c r="F259" s="20">
        <v>0.5</v>
      </c>
      <c r="G259" s="20">
        <v>169</v>
      </c>
      <c r="H259" s="20">
        <v>2.7</v>
      </c>
      <c r="I259" s="20">
        <v>1</v>
      </c>
      <c r="J259" s="20">
        <v>4</v>
      </c>
      <c r="K259" s="20">
        <v>4</v>
      </c>
      <c r="L259" s="20">
        <v>5</v>
      </c>
      <c r="M259" s="20">
        <v>3</v>
      </c>
      <c r="N259" s="20">
        <v>3</v>
      </c>
      <c r="O259" s="20">
        <v>14189</v>
      </c>
      <c r="P259" s="20">
        <v>1074</v>
      </c>
      <c r="Q259" s="20">
        <v>1</v>
      </c>
      <c r="R259" s="20">
        <v>0.8</v>
      </c>
      <c r="S259" s="20">
        <v>0.6</v>
      </c>
      <c r="T259" s="20">
        <v>0.5</v>
      </c>
      <c r="U259" s="20">
        <v>11330000</v>
      </c>
      <c r="V259" s="20">
        <v>5457</v>
      </c>
      <c r="W259" s="20">
        <v>0.5</v>
      </c>
      <c r="X259" s="20">
        <v>0.65</v>
      </c>
      <c r="Y259" s="20">
        <v>0.75</v>
      </c>
      <c r="Z259" s="20">
        <v>0.9</v>
      </c>
      <c r="AA259" s="20">
        <v>12936</v>
      </c>
      <c r="AB259" s="20">
        <v>0.6667</v>
      </c>
      <c r="AC259" s="20">
        <v>0.6667</v>
      </c>
      <c r="AD259" s="20">
        <v>0.6667</v>
      </c>
      <c r="AE259" s="20">
        <v>0.6667</v>
      </c>
      <c r="AF259" s="20">
        <v>5272</v>
      </c>
      <c r="AG259" s="20">
        <v>606000</v>
      </c>
      <c r="AH259" s="20">
        <v>8e-7</v>
      </c>
      <c r="AI259" s="20">
        <v>21.3</v>
      </c>
      <c r="AJ259" s="20">
        <v>78000</v>
      </c>
      <c r="AK259" s="20">
        <v>362</v>
      </c>
      <c r="AL259" s="20">
        <v>8</v>
      </c>
      <c r="AM259" s="20">
        <v>176.4</v>
      </c>
      <c r="AN259" s="20">
        <v>4</v>
      </c>
      <c r="AO259" s="20">
        <v>250</v>
      </c>
      <c r="AP259" s="18">
        <v>12800</v>
      </c>
      <c r="AQ259" s="18">
        <v>850</v>
      </c>
      <c r="AR259" s="18">
        <v>0</v>
      </c>
      <c r="AS259" s="20"/>
      <c r="AT259" s="22"/>
      <c r="AU259" s="22"/>
      <c r="AV259" s="22"/>
      <c r="AW259" s="22"/>
      <c r="AX259" s="22"/>
      <c r="AY259" s="22"/>
      <c r="AZ259" s="22"/>
      <c r="BA259" s="22"/>
      <c r="BB259" s="22"/>
      <c r="BC259" s="22"/>
      <c r="BD259" s="22"/>
      <c r="BE259" s="22"/>
      <c r="BF259" s="22"/>
      <c r="BG259" s="22"/>
      <c r="BH259" s="22"/>
      <c r="BI259" s="22"/>
      <c r="BJ259" s="22"/>
      <c r="BK259" s="22"/>
      <c r="BL259" s="22"/>
      <c r="BM259" s="22"/>
      <c r="BN259" s="22"/>
      <c r="BO259" s="22"/>
      <c r="BP259" s="22"/>
      <c r="BQ259" s="22"/>
      <c r="BR259" s="22"/>
      <c r="BS259" s="22"/>
      <c r="BT259" s="22"/>
      <c r="BU259" s="22"/>
      <c r="BV259" s="22"/>
      <c r="BW259" s="22"/>
      <c r="BX259" s="22"/>
      <c r="BY259" s="22"/>
      <c r="BZ259" s="22"/>
      <c r="CA259" s="22"/>
      <c r="CB259" s="22"/>
      <c r="CC259" s="22"/>
      <c r="CD259" s="22">
        <f>技能加成!$D$223*10%</f>
        <v>0.5</v>
      </c>
      <c r="CE259" s="22"/>
      <c r="CF259" s="22"/>
      <c r="CG259" s="22"/>
      <c r="CH259" s="22"/>
      <c r="CI259" s="22"/>
      <c r="CJ259" s="22"/>
      <c r="CK259" s="22"/>
      <c r="CL259" s="22"/>
      <c r="CM259" s="22"/>
      <c r="CN259" s="22"/>
      <c r="CO259" s="22"/>
      <c r="CP259" s="22"/>
      <c r="CQ259" s="22"/>
      <c r="CR259" s="22"/>
      <c r="CS259" s="22">
        <f>技能加成!$D$223*5%</f>
        <v>0.25</v>
      </c>
      <c r="CT259" s="22"/>
      <c r="CU259" s="22"/>
      <c r="CV259" s="22"/>
      <c r="CW259" s="22"/>
      <c r="CX259" s="22"/>
      <c r="CY259" s="22"/>
      <c r="CZ259" s="22"/>
      <c r="DA259" s="22"/>
      <c r="DB259" s="22"/>
      <c r="DC259" s="22"/>
      <c r="DD259" s="22"/>
      <c r="DE259" s="22"/>
      <c r="DF259" s="22"/>
      <c r="DG259" s="22"/>
      <c r="DH259" s="22"/>
      <c r="DI259" s="22"/>
      <c r="DJ259" s="22"/>
      <c r="DK259" s="22"/>
      <c r="DL259" s="22"/>
      <c r="DM259" s="22"/>
      <c r="DN259" s="22"/>
      <c r="DO259" s="22"/>
      <c r="DP259" s="22"/>
      <c r="DQ259" s="22"/>
      <c r="DR259" s="22"/>
      <c r="DS259" s="22"/>
      <c r="DT259" s="22"/>
      <c r="DU259" s="22"/>
      <c r="DV259" s="22"/>
      <c r="DW259" s="22"/>
      <c r="DX259" s="22"/>
      <c r="DY259" s="22"/>
      <c r="DZ259" s="22"/>
      <c r="EA259" s="22"/>
      <c r="EB259" s="22"/>
      <c r="EC259" s="22"/>
      <c r="ED259" s="22"/>
      <c r="EE259" s="22"/>
      <c r="EF259" s="22"/>
      <c r="EG259" s="22"/>
      <c r="EH259" s="22"/>
      <c r="EI259" s="22"/>
      <c r="EJ259" s="22"/>
      <c r="EK259" s="22"/>
      <c r="EL259" s="22"/>
      <c r="EM259" s="22"/>
      <c r="EN259" s="22"/>
      <c r="EO259" s="22"/>
      <c r="EP259" s="22"/>
      <c r="EQ259" s="22"/>
      <c r="ER259" s="22"/>
      <c r="ES259" s="23"/>
      <c r="ET259" s="22"/>
      <c r="EU259" s="22"/>
      <c r="EV259" s="22"/>
      <c r="EW259" s="22"/>
      <c r="EX259" s="22"/>
      <c r="EY259" s="18"/>
      <c r="EZ259" s="18"/>
      <c r="FA259" s="22"/>
      <c r="FB259" s="22"/>
      <c r="FC259" s="22"/>
      <c r="FD259" s="22"/>
      <c r="FE259" s="22"/>
      <c r="FF259" s="22"/>
      <c r="FG259" s="22"/>
      <c r="FH259" s="22"/>
      <c r="FI259" s="22"/>
      <c r="FJ259" s="22"/>
      <c r="FK259" s="22"/>
      <c r="FL259" s="22"/>
      <c r="FM259" s="22"/>
      <c r="FN259" s="22"/>
      <c r="FO259" s="22"/>
      <c r="FP259" s="22"/>
      <c r="FQ259" s="22"/>
      <c r="FR259" s="22"/>
      <c r="FS259" s="22">
        <f>技能加成!$D$13*10%</f>
        <v>0.5</v>
      </c>
      <c r="FT259" s="22"/>
      <c r="FU259" s="22"/>
      <c r="FV259" s="22"/>
      <c r="FW259" s="22"/>
      <c r="FX259" s="22"/>
      <c r="FY259" s="23"/>
      <c r="FZ259" s="22"/>
      <c r="GA259" s="22"/>
      <c r="GB259" s="22">
        <f>技能加成!$D$13*5%</f>
        <v>0.25</v>
      </c>
      <c r="GC259" s="22"/>
      <c r="GD259" s="22"/>
      <c r="GE259" s="22"/>
      <c r="GF259" s="22"/>
      <c r="GG259" s="22"/>
      <c r="GH259" s="22"/>
      <c r="GI259" s="22"/>
      <c r="GJ259" s="22"/>
      <c r="GK259" s="22"/>
      <c r="GL259" s="22"/>
      <c r="GM259" s="22"/>
      <c r="GN259" s="22"/>
      <c r="GO259" s="22"/>
      <c r="GP259" s="22"/>
      <c r="GQ259" s="22"/>
      <c r="GR259" s="22"/>
      <c r="GS259" s="22"/>
      <c r="GT259" s="22"/>
      <c r="GU259" s="22"/>
      <c r="GV259" s="22"/>
      <c r="GW259" s="22"/>
      <c r="GX259" s="22"/>
      <c r="GY259" s="22"/>
      <c r="IA259" s="4">
        <v>1</v>
      </c>
      <c r="IK259" s="3">
        <v>0.25</v>
      </c>
      <c r="IL259" s="3">
        <v>0.8</v>
      </c>
      <c r="JK259" s="1">
        <v>1</v>
      </c>
      <c r="JP259" s="1">
        <v>303</v>
      </c>
      <c r="JQ259" s="23"/>
    </row>
    <row r="260" spans="1:277">
      <c r="A260" s="18" t="str">
        <f t="shared" si="24"/>
        <v>战巡舰</v>
      </c>
      <c r="B260" s="20" t="s">
        <v>1344</v>
      </c>
      <c r="C260" s="20">
        <v>0</v>
      </c>
      <c r="D260" s="20">
        <v>0</v>
      </c>
      <c r="E260" s="20">
        <v>4</v>
      </c>
      <c r="F260" s="20">
        <v>0.45</v>
      </c>
      <c r="G260" s="20">
        <v>135</v>
      </c>
      <c r="H260" s="20">
        <v>3.5</v>
      </c>
      <c r="I260" s="20">
        <v>3</v>
      </c>
      <c r="J260" s="20">
        <v>4</v>
      </c>
      <c r="K260" s="20">
        <v>3</v>
      </c>
      <c r="L260" s="20">
        <v>5</v>
      </c>
      <c r="M260" s="20">
        <v>3</v>
      </c>
      <c r="N260" s="20">
        <v>3</v>
      </c>
      <c r="O260" s="20">
        <v>6861</v>
      </c>
      <c r="P260" s="20">
        <v>825</v>
      </c>
      <c r="Q260" s="20">
        <v>0.725</v>
      </c>
      <c r="R260" s="20">
        <v>0.725</v>
      </c>
      <c r="S260" s="20">
        <v>0.725</v>
      </c>
      <c r="T260" s="20">
        <v>0.725</v>
      </c>
      <c r="U260" s="20">
        <v>6060000</v>
      </c>
      <c r="V260" s="20">
        <v>6861</v>
      </c>
      <c r="W260" s="20">
        <v>0.675</v>
      </c>
      <c r="X260" s="20">
        <v>0.675</v>
      </c>
      <c r="Y260" s="20">
        <v>0.675</v>
      </c>
      <c r="Z260" s="20">
        <v>0.675</v>
      </c>
      <c r="AA260" s="20">
        <v>6861</v>
      </c>
      <c r="AB260" s="20">
        <v>0.6667</v>
      </c>
      <c r="AC260" s="20">
        <v>0.6667</v>
      </c>
      <c r="AD260" s="20">
        <v>0.6667</v>
      </c>
      <c r="AE260" s="20">
        <v>0.6667</v>
      </c>
      <c r="AF260" s="20">
        <v>3011</v>
      </c>
      <c r="AG260" s="20">
        <v>552000</v>
      </c>
      <c r="AH260" s="20">
        <v>8e-7</v>
      </c>
      <c r="AI260" s="20">
        <v>17</v>
      </c>
      <c r="AJ260" s="20">
        <v>54240</v>
      </c>
      <c r="AK260" s="20">
        <v>300</v>
      </c>
      <c r="AL260" s="20">
        <v>7</v>
      </c>
      <c r="AM260" s="20">
        <v>275</v>
      </c>
      <c r="AN260" s="20">
        <v>4</v>
      </c>
      <c r="AO260" s="20">
        <v>1600</v>
      </c>
      <c r="AP260" s="18">
        <v>10000</v>
      </c>
      <c r="AQ260" s="18">
        <v>900</v>
      </c>
      <c r="AR260" s="18">
        <v>0</v>
      </c>
      <c r="AS260" s="20"/>
      <c r="AT260" s="22"/>
      <c r="AU260" s="22"/>
      <c r="AV260" s="22"/>
      <c r="AW260" s="22"/>
      <c r="AX260" s="22"/>
      <c r="AY260" s="22"/>
      <c r="AZ260" s="22"/>
      <c r="BA260" s="22"/>
      <c r="BB260" s="22"/>
      <c r="BC260" s="22"/>
      <c r="BD260" s="22"/>
      <c r="BE260" s="22"/>
      <c r="BF260" s="22"/>
      <c r="BG260" s="22"/>
      <c r="BH260" s="22"/>
      <c r="BI260" s="22"/>
      <c r="BJ260" s="22"/>
      <c r="BK260" s="22"/>
      <c r="BL260" s="22"/>
      <c r="BM260" s="22"/>
      <c r="BN260" s="22"/>
      <c r="BO260" s="22"/>
      <c r="BP260" s="22"/>
      <c r="BQ260" s="22"/>
      <c r="BR260" s="22"/>
      <c r="BS260" s="22"/>
      <c r="BT260" s="22"/>
      <c r="BU260" s="22"/>
      <c r="BV260" s="22"/>
      <c r="BW260" s="22"/>
      <c r="BX260" s="22"/>
      <c r="BY260" s="22"/>
      <c r="BZ260" s="22"/>
      <c r="CA260" s="22">
        <v>0.25</v>
      </c>
      <c r="CB260" s="22">
        <v>0.25</v>
      </c>
      <c r="CC260" s="22">
        <v>0.25</v>
      </c>
      <c r="CD260" s="22">
        <v>0.25</v>
      </c>
      <c r="CE260" s="22"/>
      <c r="CF260" s="22"/>
      <c r="CG260" s="22"/>
      <c r="CH260" s="22"/>
      <c r="CI260" s="22"/>
      <c r="CJ260" s="22"/>
      <c r="CK260" s="22"/>
      <c r="CL260" s="22"/>
      <c r="CM260" s="22"/>
      <c r="CN260" s="22"/>
      <c r="CO260" s="22"/>
      <c r="CP260" s="22"/>
      <c r="CQ260" s="22"/>
      <c r="CR260" s="22"/>
      <c r="CS260" s="22"/>
      <c r="CT260" s="22"/>
      <c r="CU260" s="22"/>
      <c r="CV260" s="22"/>
      <c r="CW260" s="22"/>
      <c r="CX260" s="22"/>
      <c r="CY260" s="22">
        <v>0.25</v>
      </c>
      <c r="CZ260" s="22">
        <v>0.25</v>
      </c>
      <c r="DA260" s="22">
        <v>0.25</v>
      </c>
      <c r="DB260" s="22">
        <v>0.25</v>
      </c>
      <c r="DC260" s="22"/>
      <c r="DD260" s="22"/>
      <c r="DE260" s="22"/>
      <c r="DF260" s="22"/>
      <c r="DG260" s="22"/>
      <c r="DH260" s="22"/>
      <c r="DI260" s="22"/>
      <c r="DJ260" s="22"/>
      <c r="DK260" s="22"/>
      <c r="DL260" s="22"/>
      <c r="DM260" s="22"/>
      <c r="DN260" s="22"/>
      <c r="DO260" s="22"/>
      <c r="DP260" s="22"/>
      <c r="DQ260" s="22"/>
      <c r="DR260" s="22"/>
      <c r="DS260" s="22"/>
      <c r="DT260" s="22"/>
      <c r="DU260" s="22"/>
      <c r="DV260" s="22"/>
      <c r="DW260" s="22"/>
      <c r="DX260" s="22"/>
      <c r="DY260" s="22"/>
      <c r="DZ260" s="22"/>
      <c r="EA260" s="22"/>
      <c r="EB260" s="22"/>
      <c r="EC260" s="22"/>
      <c r="ED260" s="22"/>
      <c r="EE260" s="22"/>
      <c r="EF260" s="22"/>
      <c r="EG260" s="22"/>
      <c r="EH260" s="22"/>
      <c r="EI260" s="22"/>
      <c r="EJ260" s="22"/>
      <c r="EK260" s="22"/>
      <c r="EL260" s="22"/>
      <c r="EM260" s="22"/>
      <c r="EN260" s="22"/>
      <c r="EO260" s="22"/>
      <c r="EP260" s="22"/>
      <c r="EQ260" s="22"/>
      <c r="ER260" s="22"/>
      <c r="ES260" s="23"/>
      <c r="ET260" s="22"/>
      <c r="EU260" s="22"/>
      <c r="EV260" s="22"/>
      <c r="EW260" s="22"/>
      <c r="EX260" s="22"/>
      <c r="EY260" s="18"/>
      <c r="EZ260" s="18"/>
      <c r="FA260" s="22"/>
      <c r="FB260" s="22"/>
      <c r="FC260" s="22"/>
      <c r="FD260" s="22"/>
      <c r="FE260" s="22"/>
      <c r="FF260" s="22"/>
      <c r="FG260" s="22"/>
      <c r="FH260" s="22"/>
      <c r="FI260" s="22"/>
      <c r="FJ260" s="22"/>
      <c r="FK260" s="22"/>
      <c r="FL260" s="22"/>
      <c r="FM260" s="22"/>
      <c r="FN260" s="22"/>
      <c r="FO260" s="22"/>
      <c r="FP260" s="22"/>
      <c r="FQ260" s="22"/>
      <c r="FR260" s="22"/>
      <c r="FS260" s="22"/>
      <c r="FT260" s="22"/>
      <c r="FU260" s="22"/>
      <c r="FV260" s="22"/>
      <c r="FW260" s="22"/>
      <c r="FX260" s="22"/>
      <c r="FY260" s="23"/>
      <c r="FZ260" s="22"/>
      <c r="GA260" s="22"/>
      <c r="GB260" s="22"/>
      <c r="GC260" s="22"/>
      <c r="GD260" s="22"/>
      <c r="GE260" s="22"/>
      <c r="GF260" s="22"/>
      <c r="GG260" s="22"/>
      <c r="GH260" s="22"/>
      <c r="GI260" s="22"/>
      <c r="GJ260" s="22"/>
      <c r="GK260" s="22"/>
      <c r="GL260" s="22"/>
      <c r="GM260" s="22"/>
      <c r="GN260" s="22"/>
      <c r="GO260" s="22"/>
      <c r="GP260" s="22"/>
      <c r="GQ260" s="22"/>
      <c r="GR260" s="22"/>
      <c r="GS260" s="22"/>
      <c r="GT260" s="22"/>
      <c r="GU260" s="22"/>
      <c r="GV260" s="22"/>
      <c r="GW260" s="22"/>
      <c r="GX260" s="22"/>
      <c r="GY260" s="22"/>
      <c r="HI260" s="3">
        <v>0.5</v>
      </c>
      <c r="HJ260" s="3">
        <v>0.5</v>
      </c>
      <c r="ID260" s="3">
        <v>0.5</v>
      </c>
      <c r="JC260" s="3">
        <v>-0.25</v>
      </c>
      <c r="JD260" s="3">
        <v>-0.25</v>
      </c>
      <c r="JP260" s="1">
        <v>370</v>
      </c>
      <c r="JQ260" s="23"/>
    </row>
    <row r="261" spans="1:277">
      <c r="A261" s="18" t="str">
        <f t="shared" ref="A261:A284" si="27">IF(E261=1,"护卫舰",IF(E261=2,"驱逐舰",IF(E261=3,"巡洋舰",IF(E261=4,"战巡舰","战列舰"))))</f>
        <v>战巡舰</v>
      </c>
      <c r="B261" s="21" t="s">
        <v>3607</v>
      </c>
      <c r="C261" s="21">
        <v>10</v>
      </c>
      <c r="D261" s="21">
        <f t="shared" ref="D261:D268" si="28">C261</f>
        <v>10</v>
      </c>
      <c r="E261" s="21">
        <v>4</v>
      </c>
      <c r="F261" s="21">
        <v>0.47</v>
      </c>
      <c r="G261" s="21">
        <v>204</v>
      </c>
      <c r="H261" s="21">
        <v>2.7</v>
      </c>
      <c r="I261" s="21">
        <v>4</v>
      </c>
      <c r="J261" s="21">
        <v>2</v>
      </c>
      <c r="K261" s="21">
        <v>2</v>
      </c>
      <c r="L261" s="21">
        <v>7</v>
      </c>
      <c r="M261" s="21">
        <v>3</v>
      </c>
      <c r="N261" s="21">
        <v>3</v>
      </c>
      <c r="O261" s="21">
        <v>9240</v>
      </c>
      <c r="P261" s="21">
        <v>715</v>
      </c>
      <c r="Q261" s="21">
        <v>1</v>
      </c>
      <c r="R261" s="21">
        <v>0.8</v>
      </c>
      <c r="S261" s="21">
        <v>0.6</v>
      </c>
      <c r="T261" s="21">
        <v>0.45</v>
      </c>
      <c r="U261" s="21">
        <v>8040000</v>
      </c>
      <c r="V261" s="21">
        <v>13610</v>
      </c>
      <c r="W261" s="21">
        <v>0.5</v>
      </c>
      <c r="X261" s="21">
        <v>0.65</v>
      </c>
      <c r="Y261" s="21">
        <v>0.75</v>
      </c>
      <c r="Z261" s="21">
        <v>0.8</v>
      </c>
      <c r="AA261" s="21">
        <v>11119</v>
      </c>
      <c r="AB261" s="21">
        <v>0.6667</v>
      </c>
      <c r="AC261" s="21">
        <v>0.6667</v>
      </c>
      <c r="AD261" s="21">
        <v>0.6667</v>
      </c>
      <c r="AE261" s="21">
        <v>0.6667</v>
      </c>
      <c r="AF261" s="21">
        <v>2935</v>
      </c>
      <c r="AG261" s="21">
        <v>546000</v>
      </c>
      <c r="AH261" s="21">
        <v>8e-7</v>
      </c>
      <c r="AI261" s="21">
        <v>16.4</v>
      </c>
      <c r="AJ261" s="21">
        <v>59340</v>
      </c>
      <c r="AK261" s="21">
        <v>191</v>
      </c>
      <c r="AL261" s="21">
        <v>7</v>
      </c>
      <c r="AM261" s="21">
        <v>201</v>
      </c>
      <c r="AN261" s="21">
        <v>4</v>
      </c>
      <c r="AO261" s="21">
        <v>2250</v>
      </c>
      <c r="AP261" s="18">
        <v>15300</v>
      </c>
      <c r="AQ261" s="18">
        <v>800</v>
      </c>
      <c r="AR261" s="18">
        <v>0</v>
      </c>
      <c r="AS261" s="21"/>
      <c r="AT261" s="22"/>
      <c r="AU261" s="22"/>
      <c r="AV261" s="22"/>
      <c r="AW261" s="22"/>
      <c r="AX261" s="22">
        <f>技能加成!$D$61*20%</f>
        <v>1</v>
      </c>
      <c r="AY261" s="22"/>
      <c r="AZ261" s="22"/>
      <c r="BA261" s="22"/>
      <c r="BB261" s="22"/>
      <c r="BC261" s="22"/>
      <c r="BD261" s="22"/>
      <c r="BE261" s="22"/>
      <c r="BF261" s="22"/>
      <c r="BG261" s="22"/>
      <c r="BH261" s="22"/>
      <c r="BI261" s="22"/>
      <c r="BJ261" s="22"/>
      <c r="BK261" s="22"/>
      <c r="BL261" s="22"/>
      <c r="BM261" s="22"/>
      <c r="BN261" s="22"/>
      <c r="BO261" s="22"/>
      <c r="BP261" s="22"/>
      <c r="BQ261" s="22"/>
      <c r="BR261" s="22"/>
      <c r="BS261" s="22"/>
      <c r="BT261" s="22"/>
      <c r="BU261" s="22"/>
      <c r="BV261" s="22"/>
      <c r="BW261" s="22"/>
      <c r="BX261" s="22"/>
      <c r="BY261" s="22"/>
      <c r="BZ261" s="22"/>
      <c r="CA261" s="22"/>
      <c r="CB261" s="22"/>
      <c r="CC261" s="22"/>
      <c r="CD261" s="22"/>
      <c r="CE261" s="22">
        <f>技能加成!$D$61*20%</f>
        <v>1</v>
      </c>
      <c r="CF261" s="22"/>
      <c r="CG261" s="22"/>
      <c r="CH261" s="22"/>
      <c r="CI261" s="22"/>
      <c r="CJ261" s="22"/>
      <c r="CK261" s="22"/>
      <c r="CL261" s="22"/>
      <c r="CM261" s="22"/>
      <c r="CN261" s="22"/>
      <c r="CO261" s="22"/>
      <c r="CP261" s="22"/>
      <c r="CQ261" s="22"/>
      <c r="CR261" s="22"/>
      <c r="CS261" s="22"/>
      <c r="CT261" s="22"/>
      <c r="CU261" s="22"/>
      <c r="CV261" s="22"/>
      <c r="CW261" s="22"/>
      <c r="CX261" s="22"/>
      <c r="CY261" s="22"/>
      <c r="CZ261" s="22"/>
      <c r="DA261" s="22"/>
      <c r="DB261" s="22"/>
      <c r="DC261" s="22"/>
      <c r="DD261" s="22"/>
      <c r="DE261" s="22"/>
      <c r="DF261" s="22"/>
      <c r="DG261" s="22"/>
      <c r="DH261" s="22"/>
      <c r="DI261" s="22"/>
      <c r="DJ261" s="22"/>
      <c r="DK261" s="22"/>
      <c r="DL261" s="22"/>
      <c r="DM261" s="22"/>
      <c r="DN261" s="22"/>
      <c r="DO261" s="22"/>
      <c r="DP261" s="22"/>
      <c r="DQ261" s="22"/>
      <c r="DR261" s="22"/>
      <c r="DS261" s="22"/>
      <c r="DT261" s="22"/>
      <c r="DU261" s="22"/>
      <c r="DV261" s="22"/>
      <c r="DW261" s="22"/>
      <c r="DX261" s="22"/>
      <c r="DY261" s="22"/>
      <c r="DZ261" s="22"/>
      <c r="EA261" s="22"/>
      <c r="EB261" s="22"/>
      <c r="EC261" s="22"/>
      <c r="ED261" s="22"/>
      <c r="EE261" s="22"/>
      <c r="EF261" s="22"/>
      <c r="EG261" s="22"/>
      <c r="EH261" s="22"/>
      <c r="EI261" s="22"/>
      <c r="EJ261" s="22"/>
      <c r="EK261" s="22"/>
      <c r="EL261" s="22"/>
      <c r="EM261" s="22"/>
      <c r="EN261" s="22"/>
      <c r="EO261" s="22"/>
      <c r="EP261" s="22"/>
      <c r="EQ261" s="22"/>
      <c r="ER261" s="22"/>
      <c r="ES261" s="23"/>
      <c r="ET261" s="22">
        <f>技能加成!$D$61*5%</f>
        <v>0.25</v>
      </c>
      <c r="EU261" s="22"/>
      <c r="EV261" s="22"/>
      <c r="EW261" s="22"/>
      <c r="EX261" s="22"/>
      <c r="EY261" s="18"/>
      <c r="EZ261" s="18"/>
      <c r="FA261" s="22"/>
      <c r="FB261" s="22"/>
      <c r="FC261" s="22"/>
      <c r="FD261" s="22"/>
      <c r="FE261" s="22"/>
      <c r="FF261" s="22"/>
      <c r="FG261" s="22"/>
      <c r="FH261" s="22"/>
      <c r="FI261" s="22"/>
      <c r="FJ261" s="22"/>
      <c r="FK261" s="22"/>
      <c r="FL261" s="22"/>
      <c r="FM261" s="22"/>
      <c r="FN261" s="22"/>
      <c r="FO261" s="22"/>
      <c r="FP261" s="22"/>
      <c r="FQ261" s="22"/>
      <c r="FR261" s="22"/>
      <c r="FS261" s="22"/>
      <c r="FT261" s="22"/>
      <c r="FU261" s="22"/>
      <c r="FV261" s="22"/>
      <c r="FW261" s="22"/>
      <c r="FX261" s="22"/>
      <c r="FY261" s="23"/>
      <c r="FZ261" s="22"/>
      <c r="GA261" s="22"/>
      <c r="GB261" s="22"/>
      <c r="GC261" s="22"/>
      <c r="GD261" s="22"/>
      <c r="GE261" s="22"/>
      <c r="GF261" s="22">
        <f>技能加成!$D$13*4%</f>
        <v>0.2</v>
      </c>
      <c r="GG261" s="22"/>
      <c r="GH261" s="22"/>
      <c r="GI261" s="22"/>
      <c r="GJ261" s="22"/>
      <c r="GK261" s="22"/>
      <c r="GL261" s="22"/>
      <c r="GM261" s="22"/>
      <c r="GN261" s="22"/>
      <c r="GO261" s="22"/>
      <c r="GP261" s="22"/>
      <c r="GQ261" s="22"/>
      <c r="GR261" s="22"/>
      <c r="GS261" s="22"/>
      <c r="GT261" s="22"/>
      <c r="GU261" s="22"/>
      <c r="GV261" s="22"/>
      <c r="GW261" s="22"/>
      <c r="GX261" s="22"/>
      <c r="GY261" s="22"/>
      <c r="HL261" s="4">
        <v>25</v>
      </c>
      <c r="JI261" s="1">
        <v>1</v>
      </c>
      <c r="JK261" s="1">
        <v>1</v>
      </c>
      <c r="JP261" s="1">
        <v>330</v>
      </c>
      <c r="JQ261" s="23"/>
    </row>
    <row r="262" spans="1:277">
      <c r="A262" s="18" t="str">
        <f t="shared" si="27"/>
        <v>战巡舰</v>
      </c>
      <c r="B262" s="21" t="s">
        <v>3608</v>
      </c>
      <c r="C262" s="21">
        <v>10</v>
      </c>
      <c r="D262" s="21">
        <f t="shared" si="28"/>
        <v>10</v>
      </c>
      <c r="E262" s="21">
        <v>4</v>
      </c>
      <c r="F262" s="21">
        <v>0.47</v>
      </c>
      <c r="G262" s="21">
        <v>186</v>
      </c>
      <c r="H262" s="21">
        <v>2.7</v>
      </c>
      <c r="I262" s="21">
        <v>1</v>
      </c>
      <c r="J262" s="21">
        <v>4</v>
      </c>
      <c r="K262" s="21">
        <v>2</v>
      </c>
      <c r="L262" s="21">
        <v>7</v>
      </c>
      <c r="M262" s="21">
        <v>3</v>
      </c>
      <c r="N262" s="21">
        <v>3</v>
      </c>
      <c r="O262" s="21">
        <v>14392</v>
      </c>
      <c r="P262" s="21">
        <v>898</v>
      </c>
      <c r="Q262" s="21">
        <v>1</v>
      </c>
      <c r="R262" s="21">
        <v>0.72</v>
      </c>
      <c r="S262" s="21">
        <v>0.6</v>
      </c>
      <c r="T262" s="21">
        <v>0.5</v>
      </c>
      <c r="U262" s="21">
        <v>12000000</v>
      </c>
      <c r="V262" s="21">
        <v>9715</v>
      </c>
      <c r="W262" s="21">
        <v>0.5</v>
      </c>
      <c r="X262" s="21">
        <v>0.5525</v>
      </c>
      <c r="Y262" s="21">
        <v>0.75</v>
      </c>
      <c r="Z262" s="21">
        <v>0.9</v>
      </c>
      <c r="AA262" s="21">
        <v>9862</v>
      </c>
      <c r="AB262" s="21">
        <v>0.6667</v>
      </c>
      <c r="AC262" s="21">
        <v>0.6667</v>
      </c>
      <c r="AD262" s="21">
        <v>0.6667</v>
      </c>
      <c r="AE262" s="21">
        <v>0.6667</v>
      </c>
      <c r="AF262" s="21">
        <v>3469</v>
      </c>
      <c r="AG262" s="21">
        <v>558000</v>
      </c>
      <c r="AH262" s="21">
        <v>8e-7</v>
      </c>
      <c r="AI262" s="21">
        <v>18.6</v>
      </c>
      <c r="AJ262" s="21">
        <v>66360</v>
      </c>
      <c r="AK262" s="21">
        <v>171</v>
      </c>
      <c r="AL262" s="21">
        <v>7</v>
      </c>
      <c r="AM262" s="21">
        <v>221.7</v>
      </c>
      <c r="AN262" s="21">
        <v>4</v>
      </c>
      <c r="AO262" s="21">
        <v>250</v>
      </c>
      <c r="AP262" s="18">
        <v>13250</v>
      </c>
      <c r="AQ262" s="18">
        <v>950</v>
      </c>
      <c r="AR262" s="18">
        <v>0</v>
      </c>
      <c r="AS262" s="21"/>
      <c r="AT262" s="22"/>
      <c r="AU262" s="22"/>
      <c r="AV262" s="22"/>
      <c r="AW262" s="22"/>
      <c r="AX262" s="22"/>
      <c r="AY262" s="22"/>
      <c r="AZ262" s="22"/>
      <c r="BA262" s="22"/>
      <c r="BB262" s="22"/>
      <c r="BC262" s="22"/>
      <c r="BD262" s="22"/>
      <c r="BE262" s="22"/>
      <c r="BF262" s="22"/>
      <c r="BG262" s="22"/>
      <c r="BH262" s="22"/>
      <c r="BI262" s="22"/>
      <c r="BJ262" s="22"/>
      <c r="BK262" s="22"/>
      <c r="BL262" s="22"/>
      <c r="BM262" s="22"/>
      <c r="BN262" s="22"/>
      <c r="BO262" s="22"/>
      <c r="BP262" s="22"/>
      <c r="BQ262" s="22"/>
      <c r="BR262" s="22"/>
      <c r="BS262" s="22"/>
      <c r="BT262" s="22"/>
      <c r="BU262" s="22"/>
      <c r="BV262" s="22"/>
      <c r="BW262" s="22"/>
      <c r="BX262" s="22"/>
      <c r="BY262" s="22"/>
      <c r="BZ262" s="22"/>
      <c r="CA262" s="22"/>
      <c r="CB262" s="22">
        <f>技能加成!$D$61*7.5%</f>
        <v>0.375</v>
      </c>
      <c r="CC262" s="22"/>
      <c r="CD262" s="22"/>
      <c r="CE262" s="22"/>
      <c r="CF262" s="22"/>
      <c r="CG262" s="22"/>
      <c r="CH262" s="22"/>
      <c r="CI262" s="22"/>
      <c r="CJ262" s="22"/>
      <c r="CK262" s="22"/>
      <c r="CL262" s="22"/>
      <c r="CM262" s="22"/>
      <c r="CN262" s="22"/>
      <c r="CO262" s="22"/>
      <c r="CP262" s="22"/>
      <c r="CQ262" s="22">
        <f>技能加成!$D$61*10%</f>
        <v>0.5</v>
      </c>
      <c r="CR262" s="22"/>
      <c r="CS262" s="22"/>
      <c r="CT262" s="22"/>
      <c r="CU262" s="22"/>
      <c r="CV262" s="22"/>
      <c r="CW262" s="22"/>
      <c r="CX262" s="22"/>
      <c r="CY262" s="22"/>
      <c r="CZ262" s="22"/>
      <c r="DA262" s="22"/>
      <c r="DB262" s="22"/>
      <c r="DC262" s="22"/>
      <c r="DD262" s="22"/>
      <c r="DE262" s="22"/>
      <c r="DF262" s="22"/>
      <c r="DG262" s="22"/>
      <c r="DH262" s="22"/>
      <c r="DI262" s="22"/>
      <c r="DJ262" s="22"/>
      <c r="DK262" s="22"/>
      <c r="DL262" s="22"/>
      <c r="DM262" s="22"/>
      <c r="DN262" s="22"/>
      <c r="DO262" s="22"/>
      <c r="DP262" s="22"/>
      <c r="DQ262" s="22"/>
      <c r="DR262" s="22"/>
      <c r="DS262" s="22"/>
      <c r="DT262" s="22"/>
      <c r="DU262" s="22"/>
      <c r="DV262" s="22"/>
      <c r="DW262" s="22"/>
      <c r="DX262" s="22"/>
      <c r="DY262" s="22"/>
      <c r="DZ262" s="22"/>
      <c r="EA262" s="22"/>
      <c r="EB262" s="22"/>
      <c r="EC262" s="22"/>
      <c r="ED262" s="22"/>
      <c r="EE262" s="22"/>
      <c r="EF262" s="22"/>
      <c r="EG262" s="22"/>
      <c r="EH262" s="22"/>
      <c r="EI262" s="22"/>
      <c r="EJ262" s="22"/>
      <c r="EK262" s="22"/>
      <c r="EL262" s="22"/>
      <c r="EM262" s="22"/>
      <c r="EN262" s="22"/>
      <c r="EO262" s="22"/>
      <c r="EP262" s="22"/>
      <c r="EQ262" s="22"/>
      <c r="ER262" s="22"/>
      <c r="ES262" s="23"/>
      <c r="ET262" s="22"/>
      <c r="EU262" s="22"/>
      <c r="EV262" s="22"/>
      <c r="EW262" s="22"/>
      <c r="EX262" s="22"/>
      <c r="EY262" s="18"/>
      <c r="EZ262" s="18"/>
      <c r="FA262" s="22"/>
      <c r="FB262" s="22"/>
      <c r="FC262" s="22"/>
      <c r="FD262" s="22"/>
      <c r="FE262" s="22"/>
      <c r="FF262" s="22"/>
      <c r="FG262" s="22"/>
      <c r="FH262" s="22"/>
      <c r="FI262" s="22"/>
      <c r="FJ262" s="22"/>
      <c r="FK262" s="22"/>
      <c r="FL262" s="22"/>
      <c r="FM262" s="22"/>
      <c r="FN262" s="22"/>
      <c r="FO262" s="22"/>
      <c r="FP262" s="22"/>
      <c r="FQ262" s="22"/>
      <c r="FR262" s="22"/>
      <c r="FS262" s="22"/>
      <c r="FT262" s="22"/>
      <c r="FU262" s="22"/>
      <c r="FV262" s="22"/>
      <c r="FW262" s="22"/>
      <c r="FX262" s="22"/>
      <c r="FY262" s="23"/>
      <c r="FZ262" s="22"/>
      <c r="GA262" s="22"/>
      <c r="GB262" s="22">
        <f>技能加成!$D$13*5%</f>
        <v>0.25</v>
      </c>
      <c r="GC262" s="22"/>
      <c r="GD262" s="22"/>
      <c r="GE262" s="22"/>
      <c r="GF262" s="22"/>
      <c r="GG262" s="22"/>
      <c r="GH262" s="22"/>
      <c r="GI262" s="22"/>
      <c r="GJ262" s="22"/>
      <c r="GK262" s="22"/>
      <c r="GL262" s="22"/>
      <c r="GM262" s="22"/>
      <c r="GN262" s="22"/>
      <c r="GO262" s="22"/>
      <c r="GP262" s="22"/>
      <c r="GQ262" s="22"/>
      <c r="GR262" s="22"/>
      <c r="GS262" s="22"/>
      <c r="GT262" s="22"/>
      <c r="GU262" s="22"/>
      <c r="GV262" s="22"/>
      <c r="GW262" s="22"/>
      <c r="GX262" s="22"/>
      <c r="GY262" s="22"/>
      <c r="IS262" s="3">
        <v>0.25</v>
      </c>
      <c r="IT262" s="3">
        <v>0.25</v>
      </c>
      <c r="JH262" s="1">
        <v>1</v>
      </c>
      <c r="JK262" s="1">
        <v>1</v>
      </c>
      <c r="JP262" s="1">
        <v>330</v>
      </c>
      <c r="JQ262" s="23"/>
    </row>
    <row r="263" spans="1:277">
      <c r="A263" s="18" t="str">
        <f t="shared" si="27"/>
        <v>战巡舰</v>
      </c>
      <c r="B263" s="21" t="s">
        <v>3609</v>
      </c>
      <c r="C263" s="21">
        <v>10</v>
      </c>
      <c r="D263" s="21">
        <f t="shared" si="28"/>
        <v>10</v>
      </c>
      <c r="E263" s="21">
        <v>4</v>
      </c>
      <c r="F263" s="21">
        <v>0.51</v>
      </c>
      <c r="G263" s="21">
        <v>201</v>
      </c>
      <c r="H263" s="21">
        <v>2.7</v>
      </c>
      <c r="I263" s="21">
        <v>4</v>
      </c>
      <c r="J263" s="21">
        <v>2</v>
      </c>
      <c r="K263" s="21">
        <v>2</v>
      </c>
      <c r="L263" s="21">
        <v>7</v>
      </c>
      <c r="M263" s="21">
        <v>3</v>
      </c>
      <c r="N263" s="21">
        <v>3</v>
      </c>
      <c r="O263" s="21">
        <v>9885</v>
      </c>
      <c r="P263" s="21">
        <v>649</v>
      </c>
      <c r="Q263" s="21">
        <v>1</v>
      </c>
      <c r="R263" s="21">
        <v>0.8</v>
      </c>
      <c r="S263" s="21">
        <v>0.54</v>
      </c>
      <c r="T263" s="21">
        <v>0.5</v>
      </c>
      <c r="U263" s="21">
        <v>8540000</v>
      </c>
      <c r="V263" s="21">
        <v>11923</v>
      </c>
      <c r="W263" s="21">
        <v>0.5</v>
      </c>
      <c r="X263" s="21">
        <v>0.65</v>
      </c>
      <c r="Y263" s="21">
        <v>0.6375</v>
      </c>
      <c r="Z263" s="21">
        <v>0.9</v>
      </c>
      <c r="AA263" s="21">
        <v>12161</v>
      </c>
      <c r="AB263" s="21">
        <v>0.6667</v>
      </c>
      <c r="AC263" s="21">
        <v>0.6667</v>
      </c>
      <c r="AD263" s="21">
        <v>0.6667</v>
      </c>
      <c r="AE263" s="21">
        <v>0.6667</v>
      </c>
      <c r="AF263" s="21">
        <v>2935</v>
      </c>
      <c r="AG263" s="21">
        <v>546000</v>
      </c>
      <c r="AH263" s="21">
        <v>8e-7</v>
      </c>
      <c r="AI263" s="21">
        <v>17.5</v>
      </c>
      <c r="AJ263" s="21">
        <v>60000</v>
      </c>
      <c r="AK263" s="21">
        <v>188</v>
      </c>
      <c r="AL263" s="21">
        <v>7</v>
      </c>
      <c r="AM263" s="21">
        <v>213.4</v>
      </c>
      <c r="AN263" s="21">
        <v>4</v>
      </c>
      <c r="AO263" s="21">
        <v>2000</v>
      </c>
      <c r="AP263" s="18">
        <v>12700</v>
      </c>
      <c r="AQ263" s="18">
        <v>800</v>
      </c>
      <c r="AR263" s="18">
        <v>0</v>
      </c>
      <c r="AS263" s="21"/>
      <c r="AT263" s="22"/>
      <c r="AU263" s="22"/>
      <c r="AV263" s="22"/>
      <c r="AW263" s="22"/>
      <c r="AX263" s="22">
        <f>技能加成!$D$61*20%</f>
        <v>1</v>
      </c>
      <c r="AY263" s="22"/>
      <c r="AZ263" s="22"/>
      <c r="BA263" s="22"/>
      <c r="BB263" s="22"/>
      <c r="BC263" s="22"/>
      <c r="BD263" s="22"/>
      <c r="BE263" s="22"/>
      <c r="BF263" s="22"/>
      <c r="BG263" s="22"/>
      <c r="BH263" s="22"/>
      <c r="BI263" s="22"/>
      <c r="BJ263" s="22"/>
      <c r="BK263" s="22"/>
      <c r="BL263" s="22"/>
      <c r="BM263" s="22"/>
      <c r="BN263" s="22"/>
      <c r="BO263" s="22"/>
      <c r="BP263" s="22"/>
      <c r="BQ263" s="22"/>
      <c r="BR263" s="22"/>
      <c r="BS263" s="22"/>
      <c r="BT263" s="22"/>
      <c r="BU263" s="22"/>
      <c r="BV263" s="22"/>
      <c r="BW263" s="22"/>
      <c r="BX263" s="22"/>
      <c r="BY263" s="22"/>
      <c r="BZ263" s="22"/>
      <c r="CA263" s="22"/>
      <c r="CB263" s="22"/>
      <c r="CC263" s="22"/>
      <c r="CD263" s="22"/>
      <c r="CE263" s="22">
        <f>技能加成!$D$61*20%</f>
        <v>1</v>
      </c>
      <c r="CF263" s="22"/>
      <c r="CG263" s="22"/>
      <c r="CH263" s="22"/>
      <c r="CI263" s="22"/>
      <c r="CJ263" s="22"/>
      <c r="CK263" s="22"/>
      <c r="CL263" s="22"/>
      <c r="CM263" s="22"/>
      <c r="CN263" s="22"/>
      <c r="CO263" s="22"/>
      <c r="CP263" s="22"/>
      <c r="CQ263" s="22"/>
      <c r="CR263" s="22"/>
      <c r="CS263" s="22"/>
      <c r="CT263" s="22"/>
      <c r="CU263" s="22"/>
      <c r="CV263" s="22"/>
      <c r="CW263" s="22"/>
      <c r="CX263" s="22"/>
      <c r="CY263" s="22"/>
      <c r="CZ263" s="22"/>
      <c r="DA263" s="22"/>
      <c r="DB263" s="22"/>
      <c r="DC263" s="22"/>
      <c r="DD263" s="22"/>
      <c r="DE263" s="22"/>
      <c r="DF263" s="22"/>
      <c r="DG263" s="22"/>
      <c r="DH263" s="22"/>
      <c r="DI263" s="22"/>
      <c r="DJ263" s="22"/>
      <c r="DK263" s="22"/>
      <c r="DL263" s="22"/>
      <c r="DM263" s="22"/>
      <c r="DN263" s="22"/>
      <c r="DO263" s="22"/>
      <c r="DP263" s="22"/>
      <c r="DQ263" s="22"/>
      <c r="DR263" s="22"/>
      <c r="DS263" s="22"/>
      <c r="DT263" s="22"/>
      <c r="DU263" s="22"/>
      <c r="DV263" s="22"/>
      <c r="DW263" s="22"/>
      <c r="DX263" s="22"/>
      <c r="DY263" s="22"/>
      <c r="DZ263" s="22"/>
      <c r="EA263" s="22"/>
      <c r="EB263" s="22"/>
      <c r="EC263" s="22"/>
      <c r="ED263" s="22"/>
      <c r="EE263" s="22"/>
      <c r="EF263" s="22"/>
      <c r="EG263" s="22"/>
      <c r="EH263" s="22"/>
      <c r="EI263" s="22"/>
      <c r="EJ263" s="22"/>
      <c r="EK263" s="22"/>
      <c r="EL263" s="22"/>
      <c r="EM263" s="22"/>
      <c r="EN263" s="22"/>
      <c r="EO263" s="22"/>
      <c r="EP263" s="22"/>
      <c r="EQ263" s="22"/>
      <c r="ER263" s="22"/>
      <c r="ES263" s="23"/>
      <c r="ET263" s="22"/>
      <c r="EU263" s="22">
        <f>技能加成!$D$61*5%</f>
        <v>0.25</v>
      </c>
      <c r="EV263" s="22"/>
      <c r="EW263" s="22"/>
      <c r="EX263" s="22"/>
      <c r="EY263" s="18"/>
      <c r="EZ263" s="18"/>
      <c r="FA263" s="22"/>
      <c r="FB263" s="22"/>
      <c r="FC263" s="22"/>
      <c r="FD263" s="22"/>
      <c r="FE263" s="22"/>
      <c r="FF263" s="22"/>
      <c r="FG263" s="22"/>
      <c r="FH263" s="22"/>
      <c r="FI263" s="22"/>
      <c r="FJ263" s="22"/>
      <c r="FK263" s="22"/>
      <c r="FL263" s="22"/>
      <c r="FM263" s="22"/>
      <c r="FN263" s="22"/>
      <c r="FO263" s="22"/>
      <c r="FP263" s="22"/>
      <c r="FQ263" s="22"/>
      <c r="FR263" s="22"/>
      <c r="FS263" s="22"/>
      <c r="FT263" s="22"/>
      <c r="FU263" s="22"/>
      <c r="FV263" s="22"/>
      <c r="FW263" s="22"/>
      <c r="FX263" s="22"/>
      <c r="FY263" s="23"/>
      <c r="FZ263" s="22"/>
      <c r="GA263" s="22"/>
      <c r="GB263" s="22"/>
      <c r="GC263" s="22"/>
      <c r="GD263" s="22"/>
      <c r="GE263" s="22"/>
      <c r="GF263" s="22"/>
      <c r="GG263" s="22"/>
      <c r="GH263" s="22">
        <f>技能加成!$D$13*7.5%</f>
        <v>0.375</v>
      </c>
      <c r="GI263" s="22"/>
      <c r="GJ263" s="22"/>
      <c r="GK263" s="22"/>
      <c r="GL263" s="22"/>
      <c r="GM263" s="22"/>
      <c r="GN263" s="22"/>
      <c r="GO263" s="22"/>
      <c r="GP263" s="22"/>
      <c r="GQ263" s="22"/>
      <c r="GR263" s="22"/>
      <c r="GS263" s="22"/>
      <c r="GT263" s="22"/>
      <c r="GU263" s="22"/>
      <c r="GV263" s="22"/>
      <c r="GW263" s="22"/>
      <c r="GX263" s="22"/>
      <c r="GY263" s="22"/>
      <c r="HL263" s="4">
        <v>25</v>
      </c>
      <c r="JI263" s="1">
        <v>1</v>
      </c>
      <c r="JK263" s="1">
        <v>1</v>
      </c>
      <c r="JP263" s="1">
        <v>330</v>
      </c>
      <c r="JQ263" s="23"/>
    </row>
    <row r="264" spans="1:277">
      <c r="A264" s="18" t="str">
        <f t="shared" si="27"/>
        <v>战巡舰</v>
      </c>
      <c r="B264" s="21" t="s">
        <v>3610</v>
      </c>
      <c r="C264" s="21">
        <v>10</v>
      </c>
      <c r="D264" s="21">
        <f t="shared" si="28"/>
        <v>10</v>
      </c>
      <c r="E264" s="21">
        <v>4</v>
      </c>
      <c r="F264" s="21">
        <v>0.5</v>
      </c>
      <c r="G264" s="21">
        <v>225</v>
      </c>
      <c r="H264" s="21">
        <v>2.7</v>
      </c>
      <c r="I264" s="21">
        <v>1</v>
      </c>
      <c r="J264" s="21">
        <v>4</v>
      </c>
      <c r="K264" s="21">
        <v>2</v>
      </c>
      <c r="L264" s="21">
        <v>7</v>
      </c>
      <c r="M264" s="21">
        <v>3</v>
      </c>
      <c r="N264" s="21">
        <v>3</v>
      </c>
      <c r="O264" s="21">
        <v>12682</v>
      </c>
      <c r="P264" s="21">
        <v>691</v>
      </c>
      <c r="Q264" s="21">
        <v>0.9</v>
      </c>
      <c r="R264" s="21">
        <v>0.8</v>
      </c>
      <c r="S264" s="21">
        <v>0.6</v>
      </c>
      <c r="T264" s="21">
        <v>0.5</v>
      </c>
      <c r="U264" s="21">
        <v>10690000</v>
      </c>
      <c r="V264" s="21">
        <v>11289</v>
      </c>
      <c r="W264" s="21">
        <v>0.4</v>
      </c>
      <c r="X264" s="21">
        <v>0.65</v>
      </c>
      <c r="Y264" s="21">
        <v>0.75</v>
      </c>
      <c r="Z264" s="21">
        <v>0.9</v>
      </c>
      <c r="AA264" s="21">
        <v>9998</v>
      </c>
      <c r="AB264" s="21">
        <v>0.6667</v>
      </c>
      <c r="AC264" s="21">
        <v>0.6667</v>
      </c>
      <c r="AD264" s="21">
        <v>0.6667</v>
      </c>
      <c r="AE264" s="21">
        <v>0.6667</v>
      </c>
      <c r="AF264" s="21">
        <v>2999</v>
      </c>
      <c r="AG264" s="21">
        <v>558000</v>
      </c>
      <c r="AH264" s="21">
        <v>8e-7</v>
      </c>
      <c r="AI264" s="21">
        <v>15.3</v>
      </c>
      <c r="AJ264" s="21">
        <v>54240</v>
      </c>
      <c r="AK264" s="21">
        <v>201</v>
      </c>
      <c r="AL264" s="21">
        <v>7</v>
      </c>
      <c r="AM264" s="21">
        <v>174</v>
      </c>
      <c r="AN264" s="21">
        <v>4</v>
      </c>
      <c r="AO264" s="21">
        <v>250</v>
      </c>
      <c r="AP264" s="18">
        <v>12400</v>
      </c>
      <c r="AQ264" s="18">
        <v>900</v>
      </c>
      <c r="AR264" s="18">
        <v>0</v>
      </c>
      <c r="AS264" s="21"/>
      <c r="AT264" s="22"/>
      <c r="AU264" s="22"/>
      <c r="AV264" s="22"/>
      <c r="AW264" s="22"/>
      <c r="AX264" s="22"/>
      <c r="AY264" s="22"/>
      <c r="AZ264" s="22"/>
      <c r="BA264" s="22"/>
      <c r="BB264" s="22"/>
      <c r="BC264" s="22"/>
      <c r="BD264" s="22"/>
      <c r="BE264" s="22"/>
      <c r="BF264" s="22"/>
      <c r="BG264" s="22"/>
      <c r="BH264" s="22"/>
      <c r="BI264" s="22"/>
      <c r="BJ264" s="22"/>
      <c r="BK264" s="22"/>
      <c r="BL264" s="22"/>
      <c r="BM264" s="22"/>
      <c r="BN264" s="22"/>
      <c r="BO264" s="22"/>
      <c r="BP264" s="22"/>
      <c r="BQ264" s="22"/>
      <c r="BR264" s="22"/>
      <c r="BS264" s="22"/>
      <c r="BT264" s="22"/>
      <c r="BU264" s="22"/>
      <c r="BV264" s="22"/>
      <c r="BW264" s="22"/>
      <c r="BX264" s="22"/>
      <c r="BY264" s="22"/>
      <c r="BZ264" s="22"/>
      <c r="CA264" s="22"/>
      <c r="CB264" s="22"/>
      <c r="CC264" s="22"/>
      <c r="CD264" s="22"/>
      <c r="CE264" s="22"/>
      <c r="CF264" s="22"/>
      <c r="CG264" s="22"/>
      <c r="CH264" s="22"/>
      <c r="CI264" s="22"/>
      <c r="CJ264" s="22"/>
      <c r="CK264" s="22"/>
      <c r="CL264" s="22"/>
      <c r="CM264" s="22"/>
      <c r="CN264" s="22"/>
      <c r="CO264" s="22"/>
      <c r="CP264" s="22"/>
      <c r="CQ264" s="22"/>
      <c r="CR264" s="22"/>
      <c r="CS264" s="22"/>
      <c r="CT264" s="22"/>
      <c r="CU264" s="22"/>
      <c r="CV264" s="22"/>
      <c r="CW264" s="22"/>
      <c r="CX264" s="22"/>
      <c r="CY264" s="22"/>
      <c r="CZ264" s="22"/>
      <c r="DA264" s="22"/>
      <c r="DB264" s="22"/>
      <c r="DC264" s="22">
        <f>-技能加成!$D$61*5%</f>
        <v>-0.25</v>
      </c>
      <c r="DD264" s="22">
        <f>技能加成!$D$61*5%</f>
        <v>0.25</v>
      </c>
      <c r="DE264" s="22"/>
      <c r="DF264" s="22"/>
      <c r="DG264" s="22"/>
      <c r="DH264" s="22"/>
      <c r="DI264" s="22"/>
      <c r="DJ264" s="22"/>
      <c r="DK264" s="22"/>
      <c r="DL264" s="22"/>
      <c r="DM264" s="22"/>
      <c r="DN264" s="22"/>
      <c r="DO264" s="22"/>
      <c r="DP264" s="22"/>
      <c r="DQ264" s="22"/>
      <c r="DR264" s="22"/>
      <c r="DS264" s="22"/>
      <c r="DT264" s="22"/>
      <c r="DU264" s="22"/>
      <c r="DV264" s="22"/>
      <c r="DW264" s="22"/>
      <c r="DX264" s="22"/>
      <c r="DY264" s="22"/>
      <c r="DZ264" s="22"/>
      <c r="EA264" s="22"/>
      <c r="EB264" s="22"/>
      <c r="EC264" s="22"/>
      <c r="ED264" s="22"/>
      <c r="EE264" s="22"/>
      <c r="EF264" s="22"/>
      <c r="EG264" s="22"/>
      <c r="EH264" s="22"/>
      <c r="EI264" s="22"/>
      <c r="EJ264" s="22"/>
      <c r="EK264" s="22"/>
      <c r="EL264" s="22"/>
      <c r="EM264" s="22"/>
      <c r="EN264" s="22"/>
      <c r="EO264" s="22"/>
      <c r="EP264" s="22"/>
      <c r="EQ264" s="22"/>
      <c r="ER264" s="22"/>
      <c r="ES264" s="23"/>
      <c r="ET264" s="22"/>
      <c r="EU264" s="22"/>
      <c r="EV264" s="22"/>
      <c r="EW264" s="22"/>
      <c r="EX264" s="22"/>
      <c r="EY264" s="18"/>
      <c r="EZ264" s="18"/>
      <c r="FA264" s="22"/>
      <c r="FB264" s="22"/>
      <c r="FC264" s="22"/>
      <c r="FD264" s="22"/>
      <c r="FE264" s="22"/>
      <c r="FF264" s="22"/>
      <c r="FG264" s="22"/>
      <c r="FH264" s="22"/>
      <c r="FI264" s="22"/>
      <c r="FJ264" s="22"/>
      <c r="FK264" s="22"/>
      <c r="FL264" s="22"/>
      <c r="FM264" s="22"/>
      <c r="FN264" s="22"/>
      <c r="FO264" s="22"/>
      <c r="FP264" s="22"/>
      <c r="FQ264" s="22"/>
      <c r="FR264" s="22"/>
      <c r="FS264" s="22"/>
      <c r="FT264" s="22"/>
      <c r="FU264" s="22"/>
      <c r="FV264" s="22"/>
      <c r="FW264" s="22"/>
      <c r="FX264" s="22"/>
      <c r="FY264" s="23"/>
      <c r="FZ264" s="22"/>
      <c r="GA264" s="22"/>
      <c r="GB264" s="22"/>
      <c r="GC264" s="22"/>
      <c r="GD264" s="22"/>
      <c r="GE264" s="22"/>
      <c r="GF264" s="22"/>
      <c r="GG264" s="22">
        <f>技能加成!$D$13*7.5%</f>
        <v>0.375</v>
      </c>
      <c r="GH264" s="22"/>
      <c r="GI264" s="22"/>
      <c r="GJ264" s="22"/>
      <c r="GK264" s="22"/>
      <c r="GL264" s="22"/>
      <c r="GM264" s="22"/>
      <c r="GN264" s="22"/>
      <c r="GO264" s="22"/>
      <c r="GP264" s="22"/>
      <c r="GQ264" s="22"/>
      <c r="GR264" s="22"/>
      <c r="GS264" s="22"/>
      <c r="GT264" s="22"/>
      <c r="GU264" s="22"/>
      <c r="GV264" s="22"/>
      <c r="GW264" s="22"/>
      <c r="GX264" s="22"/>
      <c r="GY264" s="22"/>
      <c r="HD264" s="3">
        <v>0.25</v>
      </c>
      <c r="JH264" s="1">
        <v>1</v>
      </c>
      <c r="JK264" s="1">
        <v>1</v>
      </c>
      <c r="JP264" s="1">
        <v>330</v>
      </c>
      <c r="JQ264" s="23"/>
    </row>
    <row r="265" spans="1:277">
      <c r="A265" s="18" t="str">
        <f t="shared" si="27"/>
        <v>战巡舰</v>
      </c>
      <c r="B265" s="21" t="s">
        <v>3611</v>
      </c>
      <c r="C265" s="21">
        <v>10</v>
      </c>
      <c r="D265" s="21">
        <f t="shared" si="28"/>
        <v>10</v>
      </c>
      <c r="E265" s="21">
        <v>4</v>
      </c>
      <c r="F265" s="21">
        <v>0.5</v>
      </c>
      <c r="G265" s="21">
        <v>206</v>
      </c>
      <c r="H265" s="21">
        <v>3.7</v>
      </c>
      <c r="I265" s="21">
        <v>1</v>
      </c>
      <c r="J265" s="21">
        <v>7</v>
      </c>
      <c r="K265" s="21">
        <v>5</v>
      </c>
      <c r="L265" s="21">
        <v>4</v>
      </c>
      <c r="M265" s="21">
        <v>3</v>
      </c>
      <c r="N265" s="21">
        <v>3</v>
      </c>
      <c r="O265" s="21">
        <v>5621</v>
      </c>
      <c r="P265" s="21">
        <v>1323</v>
      </c>
      <c r="Q265" s="21">
        <v>1</v>
      </c>
      <c r="R265" s="21">
        <v>0.8</v>
      </c>
      <c r="S265" s="21">
        <v>0.6</v>
      </c>
      <c r="T265" s="21">
        <v>0.45</v>
      </c>
      <c r="U265" s="21">
        <v>6950000</v>
      </c>
      <c r="V265" s="21">
        <v>8281</v>
      </c>
      <c r="W265" s="21">
        <v>0.5</v>
      </c>
      <c r="X265" s="21">
        <v>0.65</v>
      </c>
      <c r="Y265" s="21">
        <v>0.75</v>
      </c>
      <c r="Z265" s="21">
        <v>0.8</v>
      </c>
      <c r="AA265" s="21">
        <v>6765</v>
      </c>
      <c r="AB265" s="21">
        <v>0.6667</v>
      </c>
      <c r="AC265" s="21">
        <v>0.6667</v>
      </c>
      <c r="AD265" s="21">
        <v>0.6667</v>
      </c>
      <c r="AE265" s="21">
        <v>0.6667</v>
      </c>
      <c r="AF265" s="21">
        <v>5373</v>
      </c>
      <c r="AG265" s="21">
        <v>576000</v>
      </c>
      <c r="AH265" s="21">
        <v>8e-7</v>
      </c>
      <c r="AI265" s="21">
        <v>21.8</v>
      </c>
      <c r="AJ265" s="21">
        <v>59340</v>
      </c>
      <c r="AK265" s="21">
        <v>253</v>
      </c>
      <c r="AL265" s="21">
        <v>7</v>
      </c>
      <c r="AM265" s="21">
        <v>184.9</v>
      </c>
      <c r="AN265" s="21">
        <v>4</v>
      </c>
      <c r="AO265" s="21">
        <v>250</v>
      </c>
      <c r="AP265" s="18">
        <v>15500</v>
      </c>
      <c r="AQ265" s="18">
        <v>750</v>
      </c>
      <c r="AR265" s="18">
        <v>0</v>
      </c>
      <c r="AS265" s="21"/>
      <c r="AT265" s="22"/>
      <c r="AU265" s="22"/>
      <c r="AV265" s="22"/>
      <c r="AW265" s="22"/>
      <c r="AX265" s="22"/>
      <c r="AY265" s="22"/>
      <c r="AZ265" s="22"/>
      <c r="BA265" s="22"/>
      <c r="BB265" s="22"/>
      <c r="BC265" s="22"/>
      <c r="BD265" s="22"/>
      <c r="BE265" s="22"/>
      <c r="BF265" s="22"/>
      <c r="BG265" s="22"/>
      <c r="BH265" s="22"/>
      <c r="BI265" s="22"/>
      <c r="BJ265" s="22"/>
      <c r="BK265" s="22"/>
      <c r="BL265" s="22"/>
      <c r="BM265" s="22"/>
      <c r="BN265" s="22"/>
      <c r="BO265" s="22"/>
      <c r="BP265" s="22"/>
      <c r="BQ265" s="22"/>
      <c r="BR265" s="22"/>
      <c r="BS265" s="22"/>
      <c r="BT265" s="22"/>
      <c r="BU265" s="22"/>
      <c r="BV265" s="22"/>
      <c r="BW265" s="22"/>
      <c r="BX265" s="22"/>
      <c r="BY265" s="22"/>
      <c r="BZ265" s="22"/>
      <c r="CA265" s="22">
        <f>技能加成!$D$130*8%</f>
        <v>0.4</v>
      </c>
      <c r="CB265" s="22"/>
      <c r="CC265" s="22"/>
      <c r="CD265" s="22"/>
      <c r="CE265" s="22"/>
      <c r="CF265" s="22"/>
      <c r="CG265" s="22"/>
      <c r="CH265" s="22"/>
      <c r="CI265" s="22"/>
      <c r="CJ265" s="22"/>
      <c r="CK265" s="22"/>
      <c r="CL265" s="22"/>
      <c r="CM265" s="22"/>
      <c r="CN265" s="22"/>
      <c r="CO265" s="22"/>
      <c r="CP265" s="22"/>
      <c r="CQ265" s="22"/>
      <c r="CR265" s="22"/>
      <c r="CS265" s="22"/>
      <c r="CT265" s="22"/>
      <c r="CU265" s="22"/>
      <c r="CV265" s="22"/>
      <c r="CW265" s="22"/>
      <c r="CX265" s="22"/>
      <c r="CY265" s="22"/>
      <c r="CZ265" s="22"/>
      <c r="DA265" s="22"/>
      <c r="DB265" s="22"/>
      <c r="DC265" s="22"/>
      <c r="DD265" s="22"/>
      <c r="DE265" s="22"/>
      <c r="DF265" s="22"/>
      <c r="DG265" s="22"/>
      <c r="DH265" s="22"/>
      <c r="DI265" s="22"/>
      <c r="DJ265" s="22"/>
      <c r="DK265" s="22"/>
      <c r="DL265" s="22"/>
      <c r="DM265" s="22"/>
      <c r="DN265" s="22"/>
      <c r="DO265" s="22"/>
      <c r="DP265" s="22"/>
      <c r="DQ265" s="22"/>
      <c r="DR265" s="22"/>
      <c r="DS265" s="22"/>
      <c r="DT265" s="22"/>
      <c r="DU265" s="22"/>
      <c r="DV265" s="22"/>
      <c r="DW265" s="22"/>
      <c r="DX265" s="22"/>
      <c r="DY265" s="22"/>
      <c r="DZ265" s="22"/>
      <c r="EA265" s="22"/>
      <c r="EB265" s="22"/>
      <c r="EC265" s="22"/>
      <c r="ED265" s="22"/>
      <c r="EE265" s="22"/>
      <c r="EF265" s="22"/>
      <c r="EG265" s="22"/>
      <c r="EH265" s="22"/>
      <c r="EI265" s="22"/>
      <c r="EJ265" s="22"/>
      <c r="EK265" s="22"/>
      <c r="EL265" s="22"/>
      <c r="EM265" s="22"/>
      <c r="EN265" s="22"/>
      <c r="EO265" s="22"/>
      <c r="EP265" s="22">
        <f>-技能加成!$D$130*10%</f>
        <v>-0.5</v>
      </c>
      <c r="EQ265" s="22"/>
      <c r="ER265" s="22"/>
      <c r="ES265" s="23"/>
      <c r="ET265" s="22"/>
      <c r="EU265" s="22"/>
      <c r="EV265" s="22"/>
      <c r="EW265" s="22"/>
      <c r="EX265" s="22"/>
      <c r="EY265" s="18"/>
      <c r="EZ265" s="18"/>
      <c r="FA265" s="22"/>
      <c r="FB265" s="22"/>
      <c r="FC265" s="22"/>
      <c r="FD265" s="22">
        <f>技能加成!$D$13*10%</f>
        <v>0.5</v>
      </c>
      <c r="FE265" s="22">
        <f>技能加成!$D$13*10%</f>
        <v>0.5</v>
      </c>
      <c r="FF265" s="22"/>
      <c r="FG265" s="22"/>
      <c r="FH265" s="22"/>
      <c r="FI265" s="22"/>
      <c r="FJ265" s="22"/>
      <c r="FK265" s="22"/>
      <c r="FL265" s="22"/>
      <c r="FM265" s="22"/>
      <c r="FN265" s="22"/>
      <c r="FO265" s="22"/>
      <c r="FP265" s="22"/>
      <c r="FQ265" s="22">
        <f>-技能加成!$D$13*5%</f>
        <v>-0.25</v>
      </c>
      <c r="FR265" s="22"/>
      <c r="FS265" s="22"/>
      <c r="FT265" s="22"/>
      <c r="FU265" s="22"/>
      <c r="FV265" s="22"/>
      <c r="FW265" s="22">
        <f>技能加成!$D$13*5%</f>
        <v>0.25</v>
      </c>
      <c r="FX265" s="22"/>
      <c r="FY265" s="23"/>
      <c r="FZ265" s="22"/>
      <c r="GA265" s="22"/>
      <c r="GB265" s="22"/>
      <c r="GC265" s="22"/>
      <c r="GD265" s="22"/>
      <c r="GE265" s="22"/>
      <c r="GF265" s="22"/>
      <c r="GG265" s="22"/>
      <c r="GH265" s="22"/>
      <c r="GI265" s="22"/>
      <c r="GJ265" s="22"/>
      <c r="GK265" s="22"/>
      <c r="GL265" s="22"/>
      <c r="GM265" s="22"/>
      <c r="GN265" s="22"/>
      <c r="GO265" s="22"/>
      <c r="GP265" s="22"/>
      <c r="GQ265" s="22"/>
      <c r="GR265" s="22"/>
      <c r="GS265" s="22"/>
      <c r="GT265" s="22"/>
      <c r="GU265" s="22"/>
      <c r="GV265" s="22"/>
      <c r="GW265" s="22"/>
      <c r="GX265" s="22"/>
      <c r="GY265" s="22"/>
      <c r="IQ265" s="3">
        <v>0.25</v>
      </c>
      <c r="IR265" s="3">
        <v>0.25</v>
      </c>
      <c r="JK265" s="1">
        <v>1</v>
      </c>
      <c r="JP265" s="1">
        <v>330</v>
      </c>
      <c r="JQ265" s="23"/>
    </row>
    <row r="266" spans="1:277">
      <c r="A266" s="18" t="str">
        <f t="shared" si="27"/>
        <v>战巡舰</v>
      </c>
      <c r="B266" s="21" t="s">
        <v>3612</v>
      </c>
      <c r="C266" s="21">
        <v>10</v>
      </c>
      <c r="D266" s="21">
        <f t="shared" si="28"/>
        <v>10</v>
      </c>
      <c r="E266" s="21">
        <v>4</v>
      </c>
      <c r="F266" s="21">
        <v>0.49</v>
      </c>
      <c r="G266" s="21">
        <v>188</v>
      </c>
      <c r="H266" s="21">
        <v>3.7</v>
      </c>
      <c r="I266" s="21">
        <v>1</v>
      </c>
      <c r="J266" s="21">
        <v>7</v>
      </c>
      <c r="K266" s="21">
        <v>4</v>
      </c>
      <c r="L266" s="21">
        <v>5</v>
      </c>
      <c r="M266" s="21">
        <v>3</v>
      </c>
      <c r="N266" s="21">
        <v>3</v>
      </c>
      <c r="O266" s="21">
        <v>8756</v>
      </c>
      <c r="P266" s="21">
        <v>778</v>
      </c>
      <c r="Q266" s="21">
        <v>1</v>
      </c>
      <c r="R266" s="21">
        <v>0.72</v>
      </c>
      <c r="S266" s="21">
        <v>0.6</v>
      </c>
      <c r="T266" s="21">
        <v>0.5</v>
      </c>
      <c r="U266" s="21">
        <v>10270000</v>
      </c>
      <c r="V266" s="21">
        <v>5911</v>
      </c>
      <c r="W266" s="21">
        <v>0.5</v>
      </c>
      <c r="X266" s="21">
        <v>0.5525</v>
      </c>
      <c r="Y266" s="21">
        <v>0.75</v>
      </c>
      <c r="Z266" s="21">
        <v>0.9</v>
      </c>
      <c r="AA266" s="21">
        <v>6000</v>
      </c>
      <c r="AB266" s="21">
        <v>0.6667</v>
      </c>
      <c r="AC266" s="21">
        <v>0.6667</v>
      </c>
      <c r="AD266" s="21">
        <v>0.6667</v>
      </c>
      <c r="AE266" s="21">
        <v>0.6667</v>
      </c>
      <c r="AF266" s="21">
        <v>2823</v>
      </c>
      <c r="AG266" s="21">
        <v>576000</v>
      </c>
      <c r="AH266" s="21">
        <v>8e-7</v>
      </c>
      <c r="AI266" s="21">
        <v>24.7</v>
      </c>
      <c r="AJ266" s="21">
        <v>66360</v>
      </c>
      <c r="AK266" s="21">
        <v>227</v>
      </c>
      <c r="AL266" s="21">
        <v>7</v>
      </c>
      <c r="AM266" s="21">
        <v>204</v>
      </c>
      <c r="AN266" s="21">
        <v>4</v>
      </c>
      <c r="AO266" s="21">
        <v>250</v>
      </c>
      <c r="AP266" s="18">
        <v>13500</v>
      </c>
      <c r="AQ266" s="18">
        <v>900</v>
      </c>
      <c r="AR266" s="18">
        <v>0</v>
      </c>
      <c r="AS266" s="21"/>
      <c r="AT266" s="22"/>
      <c r="AU266" s="22"/>
      <c r="AV266" s="22"/>
      <c r="AW266" s="22"/>
      <c r="AX266" s="22"/>
      <c r="AY266" s="22"/>
      <c r="AZ266" s="22"/>
      <c r="BA266" s="22"/>
      <c r="BB266" s="22"/>
      <c r="BC266" s="22"/>
      <c r="BD266" s="22"/>
      <c r="BE266" s="22"/>
      <c r="BF266" s="22"/>
      <c r="BG266" s="22"/>
      <c r="BH266" s="22"/>
      <c r="BI266" s="22"/>
      <c r="BJ266" s="22"/>
      <c r="BK266" s="22"/>
      <c r="BL266" s="22"/>
      <c r="BM266" s="22"/>
      <c r="BN266" s="22"/>
      <c r="BO266" s="22"/>
      <c r="BP266" s="22"/>
      <c r="BQ266" s="22"/>
      <c r="BR266" s="22"/>
      <c r="BS266" s="22"/>
      <c r="BT266" s="22"/>
      <c r="BU266" s="22"/>
      <c r="BV266" s="22"/>
      <c r="BW266" s="22"/>
      <c r="BX266" s="22"/>
      <c r="BY266" s="22"/>
      <c r="BZ266" s="22"/>
      <c r="CA266" s="22"/>
      <c r="CB266" s="22"/>
      <c r="CC266" s="22"/>
      <c r="CD266" s="22"/>
      <c r="CE266" s="22"/>
      <c r="CF266" s="22"/>
      <c r="CG266" s="22"/>
      <c r="CH266" s="22"/>
      <c r="CI266" s="22"/>
      <c r="CJ266" s="22"/>
      <c r="CK266" s="22"/>
      <c r="CL266" s="22"/>
      <c r="CM266" s="22"/>
      <c r="CN266" s="22"/>
      <c r="CO266" s="22"/>
      <c r="CP266" s="22"/>
      <c r="CQ266" s="22"/>
      <c r="CR266" s="22"/>
      <c r="CS266" s="22"/>
      <c r="CT266" s="22"/>
      <c r="CU266" s="22"/>
      <c r="CV266" s="22"/>
      <c r="CW266" s="22"/>
      <c r="CX266" s="22"/>
      <c r="CY266" s="22"/>
      <c r="CZ266" s="22">
        <f>技能加成!$D$184*16%</f>
        <v>0.8</v>
      </c>
      <c r="DA266" s="22">
        <f>技能加成!$D$184*16%</f>
        <v>0.8</v>
      </c>
      <c r="DB266" s="22"/>
      <c r="DC266" s="22"/>
      <c r="DD266" s="22"/>
      <c r="DE266" s="22"/>
      <c r="DF266" s="22"/>
      <c r="DG266" s="22"/>
      <c r="DH266" s="22"/>
      <c r="DI266" s="22"/>
      <c r="DJ266" s="22"/>
      <c r="DK266" s="22"/>
      <c r="DL266" s="22"/>
      <c r="DM266" s="22"/>
      <c r="DN266" s="22"/>
      <c r="DO266" s="22"/>
      <c r="DP266" s="22"/>
      <c r="DQ266" s="22"/>
      <c r="DR266" s="22"/>
      <c r="DS266" s="22"/>
      <c r="DT266" s="22"/>
      <c r="DU266" s="22"/>
      <c r="DV266" s="22"/>
      <c r="DW266" s="22"/>
      <c r="DX266" s="22"/>
      <c r="DY266" s="22"/>
      <c r="DZ266" s="22"/>
      <c r="EA266" s="22"/>
      <c r="EB266" s="22"/>
      <c r="EC266" s="22"/>
      <c r="ED266" s="22"/>
      <c r="EE266" s="22"/>
      <c r="EF266" s="22"/>
      <c r="EG266" s="22"/>
      <c r="EH266" s="22"/>
      <c r="EI266" s="22"/>
      <c r="EJ266" s="22"/>
      <c r="EK266" s="22"/>
      <c r="EL266" s="22"/>
      <c r="EM266" s="22"/>
      <c r="EN266" s="22"/>
      <c r="EO266" s="22"/>
      <c r="EP266" s="22"/>
      <c r="EQ266" s="22"/>
      <c r="ER266" s="22"/>
      <c r="ES266" s="23"/>
      <c r="ET266" s="22"/>
      <c r="EU266" s="22"/>
      <c r="EV266" s="22"/>
      <c r="EW266" s="22"/>
      <c r="EX266" s="22"/>
      <c r="EY266" s="18"/>
      <c r="EZ266" s="18"/>
      <c r="FA266" s="22"/>
      <c r="FB266" s="22"/>
      <c r="FC266" s="22"/>
      <c r="FD266" s="22"/>
      <c r="FE266" s="22"/>
      <c r="FF266" s="22">
        <f>技能加成!$D$13*10%</f>
        <v>0.5</v>
      </c>
      <c r="FG266" s="22">
        <f>技能加成!$D$13*10%</f>
        <v>0.5</v>
      </c>
      <c r="FH266" s="22"/>
      <c r="FI266" s="22"/>
      <c r="FJ266" s="22"/>
      <c r="FK266" s="22"/>
      <c r="FL266" s="22"/>
      <c r="FM266" s="22"/>
      <c r="FN266" s="22"/>
      <c r="FO266" s="22"/>
      <c r="FP266" s="22"/>
      <c r="FQ266" s="22"/>
      <c r="FR266" s="22"/>
      <c r="FS266" s="22"/>
      <c r="FT266" s="22"/>
      <c r="FU266" s="22"/>
      <c r="FV266" s="22"/>
      <c r="FW266" s="22"/>
      <c r="FX266" s="22"/>
      <c r="FY266" s="23"/>
      <c r="FZ266" s="22"/>
      <c r="GA266" s="22"/>
      <c r="GB266" s="22"/>
      <c r="GC266" s="22"/>
      <c r="GD266" s="22"/>
      <c r="GE266" s="22">
        <f>技能加成!$D$13*4%</f>
        <v>0.2</v>
      </c>
      <c r="GF266" s="22"/>
      <c r="GG266" s="22"/>
      <c r="GH266" s="22"/>
      <c r="GI266" s="22"/>
      <c r="GJ266" s="22"/>
      <c r="GK266" s="22"/>
      <c r="GL266" s="22"/>
      <c r="GM266" s="22"/>
      <c r="GN266" s="22"/>
      <c r="GO266" s="22"/>
      <c r="GP266" s="22"/>
      <c r="GQ266" s="22"/>
      <c r="GR266" s="22"/>
      <c r="GS266" s="22"/>
      <c r="GT266" s="22"/>
      <c r="GU266" s="22"/>
      <c r="GV266" s="22"/>
      <c r="GW266" s="22"/>
      <c r="GX266" s="22"/>
      <c r="GY266" s="22"/>
      <c r="HD266" s="3">
        <v>0.25</v>
      </c>
      <c r="JK266" s="1">
        <v>1</v>
      </c>
      <c r="JP266" s="1">
        <v>330</v>
      </c>
      <c r="JQ266" s="23"/>
    </row>
    <row r="267" spans="1:277">
      <c r="A267" s="18" t="str">
        <f t="shared" si="27"/>
        <v>战巡舰</v>
      </c>
      <c r="B267" s="21" t="s">
        <v>3613</v>
      </c>
      <c r="C267" s="21">
        <v>10</v>
      </c>
      <c r="D267" s="21">
        <f t="shared" si="28"/>
        <v>10</v>
      </c>
      <c r="E267" s="21">
        <v>4</v>
      </c>
      <c r="F267" s="21">
        <v>0.5</v>
      </c>
      <c r="G267" s="21">
        <v>203</v>
      </c>
      <c r="H267" s="21">
        <v>3.7</v>
      </c>
      <c r="I267" s="21">
        <v>1</v>
      </c>
      <c r="J267" s="21">
        <v>7</v>
      </c>
      <c r="K267" s="21">
        <v>5</v>
      </c>
      <c r="L267" s="21">
        <v>4</v>
      </c>
      <c r="M267" s="21">
        <v>3</v>
      </c>
      <c r="N267" s="21">
        <v>3</v>
      </c>
      <c r="O267" s="21">
        <v>6014</v>
      </c>
      <c r="P267" s="21">
        <v>1170</v>
      </c>
      <c r="Q267" s="21">
        <v>1</v>
      </c>
      <c r="R267" s="21">
        <v>0.8</v>
      </c>
      <c r="S267" s="21">
        <v>0.54</v>
      </c>
      <c r="T267" s="21">
        <v>0.5</v>
      </c>
      <c r="U267" s="21">
        <v>7370000</v>
      </c>
      <c r="V267" s="21">
        <v>7254</v>
      </c>
      <c r="W267" s="21">
        <v>0.5</v>
      </c>
      <c r="X267" s="21">
        <v>0.65</v>
      </c>
      <c r="Y267" s="21">
        <v>0.6375</v>
      </c>
      <c r="Z267" s="21">
        <v>0.9</v>
      </c>
      <c r="AA267" s="21">
        <v>7399</v>
      </c>
      <c r="AB267" s="21">
        <v>0.6667</v>
      </c>
      <c r="AC267" s="21">
        <v>0.6667</v>
      </c>
      <c r="AD267" s="21">
        <v>0.6667</v>
      </c>
      <c r="AE267" s="21">
        <v>0.6667</v>
      </c>
      <c r="AF267" s="21">
        <v>3672</v>
      </c>
      <c r="AG267" s="21">
        <v>576000</v>
      </c>
      <c r="AH267" s="21">
        <v>8e-7</v>
      </c>
      <c r="AI267" s="21">
        <v>23.2</v>
      </c>
      <c r="AJ267" s="21">
        <v>60000</v>
      </c>
      <c r="AK267" s="21">
        <v>249</v>
      </c>
      <c r="AL267" s="21">
        <v>7</v>
      </c>
      <c r="AM267" s="21">
        <v>196.3</v>
      </c>
      <c r="AN267" s="21">
        <v>4</v>
      </c>
      <c r="AO267" s="21">
        <v>250</v>
      </c>
      <c r="AP267" s="18">
        <v>11800</v>
      </c>
      <c r="AQ267" s="18">
        <v>950</v>
      </c>
      <c r="AR267" s="18">
        <v>0</v>
      </c>
      <c r="AS267" s="21"/>
      <c r="AT267" s="22"/>
      <c r="AU267" s="22"/>
      <c r="AV267" s="22"/>
      <c r="AW267" s="22"/>
      <c r="AX267" s="22"/>
      <c r="AY267" s="22"/>
      <c r="AZ267" s="22"/>
      <c r="BA267" s="22"/>
      <c r="BB267" s="22"/>
      <c r="BC267" s="22"/>
      <c r="BD267" s="22"/>
      <c r="BE267" s="22"/>
      <c r="BF267" s="22"/>
      <c r="BG267" s="22"/>
      <c r="BH267" s="22"/>
      <c r="BI267" s="22"/>
      <c r="BJ267" s="22"/>
      <c r="BK267" s="22"/>
      <c r="BL267" s="22"/>
      <c r="BM267" s="22"/>
      <c r="BN267" s="22"/>
      <c r="BO267" s="22"/>
      <c r="BP267" s="22"/>
      <c r="BQ267" s="22"/>
      <c r="BR267" s="22"/>
      <c r="BS267" s="22"/>
      <c r="BT267" s="22"/>
      <c r="BU267" s="22"/>
      <c r="BV267" s="22"/>
      <c r="BW267" s="22"/>
      <c r="BX267" s="22"/>
      <c r="BY267" s="22"/>
      <c r="BZ267" s="22"/>
      <c r="CA267" s="22"/>
      <c r="CB267" s="22">
        <f>技能加成!$D$148*8%</f>
        <v>0.4</v>
      </c>
      <c r="CC267" s="22"/>
      <c r="CD267" s="22"/>
      <c r="CE267" s="22"/>
      <c r="CF267" s="22"/>
      <c r="CG267" s="22"/>
      <c r="CH267" s="22"/>
      <c r="CI267" s="22"/>
      <c r="CJ267" s="22"/>
      <c r="CK267" s="22"/>
      <c r="CL267" s="22">
        <f>技能加成!$D$148*7.5%</f>
        <v>0.375</v>
      </c>
      <c r="CM267" s="22"/>
      <c r="CN267" s="22"/>
      <c r="CO267" s="22"/>
      <c r="CP267" s="22"/>
      <c r="CQ267" s="22"/>
      <c r="CR267" s="22"/>
      <c r="CS267" s="22"/>
      <c r="CT267" s="22"/>
      <c r="CU267" s="22"/>
      <c r="CV267" s="22"/>
      <c r="CW267" s="22"/>
      <c r="CX267" s="22"/>
      <c r="CY267" s="22"/>
      <c r="CZ267" s="22"/>
      <c r="DA267" s="22"/>
      <c r="DB267" s="22"/>
      <c r="DC267" s="22"/>
      <c r="DD267" s="22"/>
      <c r="DE267" s="22"/>
      <c r="DF267" s="22"/>
      <c r="DG267" s="22"/>
      <c r="DH267" s="22"/>
      <c r="DI267" s="22"/>
      <c r="DJ267" s="22"/>
      <c r="DK267" s="22"/>
      <c r="DL267" s="22"/>
      <c r="DM267" s="22"/>
      <c r="DN267" s="22"/>
      <c r="DO267" s="22"/>
      <c r="DP267" s="22"/>
      <c r="DQ267" s="22"/>
      <c r="DR267" s="22"/>
      <c r="DS267" s="22"/>
      <c r="DT267" s="22"/>
      <c r="DU267" s="22"/>
      <c r="DV267" s="22"/>
      <c r="DW267" s="22"/>
      <c r="DX267" s="22"/>
      <c r="DY267" s="22"/>
      <c r="DZ267" s="22"/>
      <c r="EA267" s="22"/>
      <c r="EB267" s="22"/>
      <c r="EC267" s="22"/>
      <c r="ED267" s="22"/>
      <c r="EE267" s="22"/>
      <c r="EF267" s="22"/>
      <c r="EG267" s="22"/>
      <c r="EH267" s="22"/>
      <c r="EI267" s="22"/>
      <c r="EJ267" s="22"/>
      <c r="EK267" s="22"/>
      <c r="EL267" s="22"/>
      <c r="EM267" s="22"/>
      <c r="EN267" s="22"/>
      <c r="EO267" s="22"/>
      <c r="EP267" s="22"/>
      <c r="EQ267" s="22"/>
      <c r="ER267" s="22"/>
      <c r="ES267" s="23"/>
      <c r="ET267" s="22"/>
      <c r="EU267" s="22"/>
      <c r="EV267" s="22"/>
      <c r="EW267" s="22"/>
      <c r="EX267" s="22"/>
      <c r="EY267" s="18"/>
      <c r="EZ267" s="18"/>
      <c r="FA267" s="22"/>
      <c r="FB267" s="22"/>
      <c r="FC267" s="22"/>
      <c r="FD267" s="22"/>
      <c r="FE267" s="22"/>
      <c r="FF267" s="22"/>
      <c r="FG267" s="22"/>
      <c r="FH267" s="22">
        <f>技能加成!$D$13*10%</f>
        <v>0.5</v>
      </c>
      <c r="FI267" s="22">
        <f>技能加成!$D$13*10%</f>
        <v>0.5</v>
      </c>
      <c r="FJ267" s="22"/>
      <c r="FK267" s="22"/>
      <c r="FL267" s="22"/>
      <c r="FM267" s="22"/>
      <c r="FN267" s="22"/>
      <c r="FO267" s="22"/>
      <c r="FP267" s="22"/>
      <c r="FQ267" s="22"/>
      <c r="FR267" s="22"/>
      <c r="FS267" s="22"/>
      <c r="FT267" s="22"/>
      <c r="FU267" s="22"/>
      <c r="FV267" s="22"/>
      <c r="FW267" s="22"/>
      <c r="FX267" s="22"/>
      <c r="FY267" s="23"/>
      <c r="FZ267" s="22"/>
      <c r="GA267" s="22"/>
      <c r="GB267" s="22"/>
      <c r="GC267" s="22"/>
      <c r="GD267" s="22"/>
      <c r="GE267" s="22"/>
      <c r="GF267" s="22"/>
      <c r="GG267" s="22"/>
      <c r="GH267" s="22">
        <f>技能加成!$D$13*7.5%</f>
        <v>0.375</v>
      </c>
      <c r="GI267" s="22"/>
      <c r="GJ267" s="22"/>
      <c r="GK267" s="22"/>
      <c r="GL267" s="22"/>
      <c r="GM267" s="22"/>
      <c r="GN267" s="22"/>
      <c r="GO267" s="22"/>
      <c r="GP267" s="22"/>
      <c r="GQ267" s="22"/>
      <c r="GR267" s="22"/>
      <c r="GS267" s="22"/>
      <c r="GT267" s="22"/>
      <c r="GU267" s="22"/>
      <c r="GV267" s="22"/>
      <c r="GW267" s="22"/>
      <c r="GX267" s="22"/>
      <c r="GY267" s="22"/>
      <c r="IS267" s="3">
        <v>0.25</v>
      </c>
      <c r="IT267" s="3">
        <v>0.25</v>
      </c>
      <c r="JK267" s="1">
        <v>1</v>
      </c>
      <c r="JP267" s="1">
        <v>330</v>
      </c>
      <c r="JQ267" s="23"/>
    </row>
    <row r="268" spans="1:277">
      <c r="A268" s="18" t="str">
        <f t="shared" si="27"/>
        <v>战巡舰</v>
      </c>
      <c r="B268" s="21" t="s">
        <v>3614</v>
      </c>
      <c r="C268" s="21">
        <v>10</v>
      </c>
      <c r="D268" s="21">
        <f t="shared" si="28"/>
        <v>10</v>
      </c>
      <c r="E268" s="21">
        <v>4</v>
      </c>
      <c r="F268" s="21">
        <v>0.47</v>
      </c>
      <c r="G268" s="21">
        <v>227</v>
      </c>
      <c r="H268" s="21">
        <v>3.7</v>
      </c>
      <c r="I268" s="21">
        <v>1</v>
      </c>
      <c r="J268" s="21">
        <v>7</v>
      </c>
      <c r="K268" s="21">
        <v>4</v>
      </c>
      <c r="L268" s="21">
        <v>5</v>
      </c>
      <c r="M268" s="21">
        <v>3</v>
      </c>
      <c r="N268" s="21">
        <v>3</v>
      </c>
      <c r="O268" s="21">
        <v>7716</v>
      </c>
      <c r="P268" s="21">
        <v>964</v>
      </c>
      <c r="Q268" s="21">
        <v>0.9</v>
      </c>
      <c r="R268" s="21">
        <v>0.8</v>
      </c>
      <c r="S268" s="21">
        <v>0.6</v>
      </c>
      <c r="T268" s="21">
        <v>0.5</v>
      </c>
      <c r="U268" s="21">
        <v>9170000</v>
      </c>
      <c r="V268" s="21">
        <v>6868</v>
      </c>
      <c r="W268" s="21">
        <v>0.4</v>
      </c>
      <c r="X268" s="21">
        <v>0.65</v>
      </c>
      <c r="Y268" s="21">
        <v>0.75</v>
      </c>
      <c r="Z268" s="21">
        <v>0.9</v>
      </c>
      <c r="AA268" s="21">
        <v>6083</v>
      </c>
      <c r="AB268" s="21">
        <v>0.6667</v>
      </c>
      <c r="AC268" s="21">
        <v>0.6667</v>
      </c>
      <c r="AD268" s="21">
        <v>0.6667</v>
      </c>
      <c r="AE268" s="21">
        <v>0.6667</v>
      </c>
      <c r="AF268" s="21">
        <v>2823</v>
      </c>
      <c r="AG268" s="21">
        <v>576000</v>
      </c>
      <c r="AH268" s="21">
        <v>8e-7</v>
      </c>
      <c r="AI268" s="21">
        <v>20.3</v>
      </c>
      <c r="AJ268" s="21">
        <v>54240</v>
      </c>
      <c r="AK268" s="21">
        <v>267</v>
      </c>
      <c r="AL268" s="21">
        <v>7</v>
      </c>
      <c r="AM268" s="21">
        <v>160.1</v>
      </c>
      <c r="AN268" s="21">
        <v>4</v>
      </c>
      <c r="AO268" s="21">
        <v>250</v>
      </c>
      <c r="AP268" s="18">
        <v>12800</v>
      </c>
      <c r="AQ268" s="18">
        <v>850</v>
      </c>
      <c r="AR268" s="18">
        <v>0</v>
      </c>
      <c r="AS268" s="21"/>
      <c r="AT268" s="22"/>
      <c r="AU268" s="22"/>
      <c r="AV268" s="22"/>
      <c r="AW268" s="22"/>
      <c r="AX268" s="22"/>
      <c r="AY268" s="22"/>
      <c r="AZ268" s="22"/>
      <c r="BA268" s="22"/>
      <c r="BB268" s="22"/>
      <c r="BC268" s="22"/>
      <c r="BD268" s="22"/>
      <c r="BE268" s="22"/>
      <c r="BF268" s="22"/>
      <c r="BG268" s="22"/>
      <c r="BH268" s="22"/>
      <c r="BI268" s="22"/>
      <c r="BJ268" s="22"/>
      <c r="BK268" s="22"/>
      <c r="BL268" s="22"/>
      <c r="BM268" s="22"/>
      <c r="BN268" s="22"/>
      <c r="BO268" s="22"/>
      <c r="BP268" s="22"/>
      <c r="BQ268" s="22"/>
      <c r="BR268" s="22"/>
      <c r="BS268" s="22"/>
      <c r="BT268" s="22"/>
      <c r="BU268" s="22"/>
      <c r="BV268" s="22"/>
      <c r="BW268" s="22"/>
      <c r="BX268" s="22"/>
      <c r="BY268" s="22"/>
      <c r="BZ268" s="22"/>
      <c r="CA268" s="22"/>
      <c r="CB268" s="22"/>
      <c r="CC268" s="22">
        <f>技能加成!$D$166*4%</f>
        <v>0.2</v>
      </c>
      <c r="CD268" s="22"/>
      <c r="CE268" s="22"/>
      <c r="CF268" s="22"/>
      <c r="CG268" s="22"/>
      <c r="CH268" s="22">
        <f>-技能加成!$D$166*4%</f>
        <v>-0.2</v>
      </c>
      <c r="CI268" s="22"/>
      <c r="CJ268" s="22"/>
      <c r="CK268" s="22"/>
      <c r="CL268" s="22"/>
      <c r="CM268" s="22"/>
      <c r="CN268" s="22"/>
      <c r="CO268" s="22"/>
      <c r="CP268" s="22"/>
      <c r="CQ268" s="22"/>
      <c r="CR268" s="22"/>
      <c r="CS268" s="22"/>
      <c r="CT268" s="22"/>
      <c r="CU268" s="22"/>
      <c r="CV268" s="22"/>
      <c r="CW268" s="22"/>
      <c r="CX268" s="22"/>
      <c r="CY268" s="22"/>
      <c r="CZ268" s="22"/>
      <c r="DA268" s="22"/>
      <c r="DB268" s="22"/>
      <c r="DC268" s="22"/>
      <c r="DD268" s="22"/>
      <c r="DE268" s="22"/>
      <c r="DF268" s="22"/>
      <c r="DG268" s="22"/>
      <c r="DH268" s="22"/>
      <c r="DI268" s="22"/>
      <c r="DJ268" s="22"/>
      <c r="DK268" s="22"/>
      <c r="DL268" s="22"/>
      <c r="DM268" s="22"/>
      <c r="DN268" s="22"/>
      <c r="DO268" s="22"/>
      <c r="DP268" s="22"/>
      <c r="DQ268" s="22"/>
      <c r="DR268" s="22"/>
      <c r="DS268" s="22"/>
      <c r="DT268" s="22"/>
      <c r="DU268" s="22"/>
      <c r="DV268" s="22"/>
      <c r="DW268" s="22"/>
      <c r="DX268" s="22"/>
      <c r="DY268" s="22"/>
      <c r="DZ268" s="22"/>
      <c r="EA268" s="22"/>
      <c r="EB268" s="22"/>
      <c r="EC268" s="22"/>
      <c r="ED268" s="22"/>
      <c r="EE268" s="22"/>
      <c r="EF268" s="22"/>
      <c r="EG268" s="22"/>
      <c r="EH268" s="22"/>
      <c r="EI268" s="22"/>
      <c r="EJ268" s="22"/>
      <c r="EK268" s="22"/>
      <c r="EL268" s="22"/>
      <c r="EM268" s="22"/>
      <c r="EN268" s="22"/>
      <c r="EO268" s="22"/>
      <c r="EP268" s="22"/>
      <c r="EQ268" s="22"/>
      <c r="ER268" s="22"/>
      <c r="ES268" s="23"/>
      <c r="ET268" s="22"/>
      <c r="EU268" s="22"/>
      <c r="EV268" s="22"/>
      <c r="EW268" s="22"/>
      <c r="EX268" s="22"/>
      <c r="EY268" s="18"/>
      <c r="EZ268" s="18"/>
      <c r="FA268" s="22"/>
      <c r="FB268" s="22"/>
      <c r="FC268" s="22"/>
      <c r="FD268" s="22"/>
      <c r="FE268" s="22"/>
      <c r="FF268" s="22"/>
      <c r="FG268" s="22"/>
      <c r="FH268" s="22"/>
      <c r="FI268" s="22"/>
      <c r="FJ268" s="22">
        <f>技能加成!$D$13*10%</f>
        <v>0.5</v>
      </c>
      <c r="FK268" s="22">
        <f>技能加成!$D$13*10%</f>
        <v>0.5</v>
      </c>
      <c r="FL268" s="22"/>
      <c r="FM268" s="22"/>
      <c r="FN268" s="22"/>
      <c r="FO268" s="22"/>
      <c r="FP268" s="22">
        <f>技能加成!$D$13*5%</f>
        <v>0.25</v>
      </c>
      <c r="FQ268" s="22">
        <f>-技能加成!$D$13*5%</f>
        <v>-0.25</v>
      </c>
      <c r="FR268" s="22"/>
      <c r="FS268" s="22"/>
      <c r="FT268" s="22"/>
      <c r="FU268" s="22"/>
      <c r="FV268" s="22"/>
      <c r="FW268" s="22"/>
      <c r="FX268" s="22"/>
      <c r="FY268" s="23"/>
      <c r="FZ268" s="22"/>
      <c r="GA268" s="22"/>
      <c r="GB268" s="22"/>
      <c r="GC268" s="22"/>
      <c r="GD268" s="22"/>
      <c r="GE268" s="22"/>
      <c r="GF268" s="22"/>
      <c r="GG268" s="22"/>
      <c r="GH268" s="22"/>
      <c r="GI268" s="22"/>
      <c r="GJ268" s="22"/>
      <c r="GK268" s="22"/>
      <c r="GL268" s="22"/>
      <c r="GM268" s="22"/>
      <c r="GN268" s="22"/>
      <c r="GO268" s="22"/>
      <c r="GP268" s="22"/>
      <c r="GQ268" s="22"/>
      <c r="GR268" s="22"/>
      <c r="GS268" s="22"/>
      <c r="GT268" s="22"/>
      <c r="GU268" s="22"/>
      <c r="GV268" s="22"/>
      <c r="GW268" s="22"/>
      <c r="GX268" s="22"/>
      <c r="GY268" s="22"/>
      <c r="IU268" s="3">
        <v>0.25</v>
      </c>
      <c r="IV268" s="3">
        <v>0.25</v>
      </c>
      <c r="JK268" s="1">
        <v>1</v>
      </c>
      <c r="JP268" s="1">
        <v>330</v>
      </c>
      <c r="JQ268" s="23"/>
    </row>
    <row r="269" spans="1:277">
      <c r="A269" s="18" t="str">
        <f t="shared" si="27"/>
        <v>战列舰</v>
      </c>
      <c r="B269" s="20" t="s">
        <v>52</v>
      </c>
      <c r="C269" s="20">
        <v>0</v>
      </c>
      <c r="D269" s="20">
        <v>8</v>
      </c>
      <c r="E269" s="20">
        <v>5</v>
      </c>
      <c r="F269" s="20">
        <v>0.128</v>
      </c>
      <c r="G269" s="20">
        <v>103</v>
      </c>
      <c r="H269" s="20">
        <v>2</v>
      </c>
      <c r="I269" s="20">
        <v>2</v>
      </c>
      <c r="J269" s="20">
        <v>5</v>
      </c>
      <c r="K269" s="20">
        <v>3</v>
      </c>
      <c r="L269" s="20">
        <v>7</v>
      </c>
      <c r="M269" s="20">
        <v>3</v>
      </c>
      <c r="N269" s="20">
        <v>3</v>
      </c>
      <c r="O269" s="20">
        <v>37483</v>
      </c>
      <c r="P269" s="20">
        <v>8058</v>
      </c>
      <c r="Q269" s="20">
        <v>1</v>
      </c>
      <c r="R269" s="20">
        <v>0.72</v>
      </c>
      <c r="S269" s="20">
        <v>0.6</v>
      </c>
      <c r="T269" s="20">
        <v>0.5</v>
      </c>
      <c r="U269" s="20">
        <v>42910000</v>
      </c>
      <c r="V269" s="20">
        <v>26868</v>
      </c>
      <c r="W269" s="20">
        <v>0.5</v>
      </c>
      <c r="X269" s="20">
        <v>0.5525</v>
      </c>
      <c r="Y269" s="20">
        <v>0.75</v>
      </c>
      <c r="Z269" s="20">
        <v>0.9</v>
      </c>
      <c r="AA269" s="20">
        <v>28101</v>
      </c>
      <c r="AB269" s="20">
        <v>0.6667</v>
      </c>
      <c r="AC269" s="20">
        <v>0.6667</v>
      </c>
      <c r="AD269" s="20">
        <v>0.6667</v>
      </c>
      <c r="AE269" s="20">
        <v>0.6667</v>
      </c>
      <c r="AF269" s="20">
        <v>10768</v>
      </c>
      <c r="AG269" s="20">
        <v>978000</v>
      </c>
      <c r="AH269" s="20">
        <v>3e-7</v>
      </c>
      <c r="AI269" s="20">
        <v>35</v>
      </c>
      <c r="AJ269" s="20">
        <v>88990</v>
      </c>
      <c r="AK269" s="20">
        <v>105</v>
      </c>
      <c r="AL269" s="20">
        <v>7</v>
      </c>
      <c r="AM269" s="20">
        <v>352.8</v>
      </c>
      <c r="AN269" s="20">
        <v>5</v>
      </c>
      <c r="AO269" s="20">
        <v>1750</v>
      </c>
      <c r="AP269" s="18">
        <v>99300</v>
      </c>
      <c r="AQ269" s="18">
        <v>1330</v>
      </c>
      <c r="AR269" s="18">
        <v>0</v>
      </c>
      <c r="AS269" s="20"/>
      <c r="AT269" s="22"/>
      <c r="AU269" s="22"/>
      <c r="AV269" s="22"/>
      <c r="AW269" s="22"/>
      <c r="AX269" s="22"/>
      <c r="AY269" s="22"/>
      <c r="AZ269" s="22"/>
      <c r="BA269" s="22"/>
      <c r="BB269" s="22"/>
      <c r="BC269" s="22"/>
      <c r="BD269" s="22"/>
      <c r="BE269" s="22"/>
      <c r="BF269" s="22"/>
      <c r="BG269" s="22"/>
      <c r="BH269" s="22"/>
      <c r="BI269" s="22"/>
      <c r="BJ269" s="22"/>
      <c r="BK269" s="22"/>
      <c r="BL269" s="22"/>
      <c r="BM269" s="22"/>
      <c r="BN269" s="22"/>
      <c r="BO269" s="22"/>
      <c r="BP269" s="22"/>
      <c r="BQ269" s="22"/>
      <c r="BR269" s="22"/>
      <c r="BS269" s="22"/>
      <c r="BT269" s="22"/>
      <c r="BU269" s="22"/>
      <c r="BV269" s="22"/>
      <c r="BW269" s="22"/>
      <c r="BX269" s="22"/>
      <c r="BY269" s="22"/>
      <c r="BZ269" s="22"/>
      <c r="CA269" s="22"/>
      <c r="CB269" s="22"/>
      <c r="CC269" s="22"/>
      <c r="CD269" s="22"/>
      <c r="CE269" s="22"/>
      <c r="CF269" s="22"/>
      <c r="CG269" s="22"/>
      <c r="CH269" s="22"/>
      <c r="CI269" s="22"/>
      <c r="CJ269" s="22"/>
      <c r="CK269" s="22"/>
      <c r="CL269" s="22"/>
      <c r="CM269" s="22"/>
      <c r="CN269" s="22"/>
      <c r="CO269" s="22"/>
      <c r="CP269" s="22"/>
      <c r="CQ269" s="22"/>
      <c r="CR269" s="22"/>
      <c r="CS269" s="22"/>
      <c r="CT269" s="22"/>
      <c r="CU269" s="22"/>
      <c r="CV269" s="22"/>
      <c r="CW269" s="22"/>
      <c r="CX269" s="22"/>
      <c r="CY269" s="22"/>
      <c r="CZ269" s="22"/>
      <c r="DA269" s="22"/>
      <c r="DB269" s="22"/>
      <c r="DC269" s="22"/>
      <c r="DD269" s="22"/>
      <c r="DE269" s="22"/>
      <c r="DF269" s="22"/>
      <c r="DG269" s="22"/>
      <c r="DH269" s="22"/>
      <c r="DI269" s="22"/>
      <c r="DJ269" s="22"/>
      <c r="DK269" s="22"/>
      <c r="DL269" s="22">
        <f>技能加成!$D$205*12%</f>
        <v>0.6</v>
      </c>
      <c r="DM269" s="22"/>
      <c r="DN269" s="22"/>
      <c r="DO269" s="22"/>
      <c r="DP269" s="22"/>
      <c r="DQ269" s="22"/>
      <c r="DR269" s="22"/>
      <c r="DS269" s="22"/>
      <c r="DT269" s="22"/>
      <c r="DU269" s="22"/>
      <c r="DV269" s="22"/>
      <c r="DW269" s="22"/>
      <c r="DX269" s="22"/>
      <c r="DY269" s="22"/>
      <c r="DZ269" s="22"/>
      <c r="EA269" s="22"/>
      <c r="EB269" s="22"/>
      <c r="EC269" s="22"/>
      <c r="ED269" s="22"/>
      <c r="EE269" s="22"/>
      <c r="EF269" s="22"/>
      <c r="EG269" s="22">
        <f>技能加成!$D$16*12%</f>
        <v>0.6</v>
      </c>
      <c r="EH269" s="22">
        <f>技能加成!$D$16*12%</f>
        <v>0.6</v>
      </c>
      <c r="EI269" s="22"/>
      <c r="EJ269" s="22"/>
      <c r="EK269" s="22"/>
      <c r="EL269" s="22"/>
      <c r="EM269" s="22"/>
      <c r="EN269" s="22"/>
      <c r="EO269" s="22"/>
      <c r="EP269" s="22"/>
      <c r="EQ269" s="22"/>
      <c r="ER269" s="22"/>
      <c r="ES269" s="23">
        <f>技能加成!$D$205*10</f>
        <v>50</v>
      </c>
      <c r="ET269" s="22"/>
      <c r="EU269" s="22"/>
      <c r="EV269" s="22"/>
      <c r="EW269" s="22"/>
      <c r="EX269" s="22"/>
      <c r="EY269" s="18"/>
      <c r="EZ269" s="18"/>
      <c r="FA269" s="22"/>
      <c r="FB269" s="22"/>
      <c r="FC269" s="22"/>
      <c r="FD269" s="22"/>
      <c r="FE269" s="22"/>
      <c r="FF269" s="22"/>
      <c r="FG269" s="22"/>
      <c r="FH269" s="22"/>
      <c r="FI269" s="22"/>
      <c r="FJ269" s="22"/>
      <c r="FK269" s="22"/>
      <c r="FL269" s="22"/>
      <c r="FM269" s="22"/>
      <c r="FN269" s="22"/>
      <c r="FO269" s="22"/>
      <c r="FP269" s="22"/>
      <c r="FQ269" s="22"/>
      <c r="FR269" s="22"/>
      <c r="FS269" s="22"/>
      <c r="FT269" s="22"/>
      <c r="FU269" s="22"/>
      <c r="FV269" s="22"/>
      <c r="FW269" s="22"/>
      <c r="FX269" s="22"/>
      <c r="FY269" s="23"/>
      <c r="FZ269" s="22"/>
      <c r="GA269" s="22"/>
      <c r="GB269" s="22"/>
      <c r="GC269" s="22"/>
      <c r="GD269" s="22"/>
      <c r="GE269" s="22">
        <f>技能加成!$D$16*4%</f>
        <v>0.2</v>
      </c>
      <c r="GF269" s="22"/>
      <c r="GG269" s="22"/>
      <c r="GH269" s="22"/>
      <c r="GI269" s="22"/>
      <c r="GJ269" s="22"/>
      <c r="GK269" s="22"/>
      <c r="GL269" s="22"/>
      <c r="GM269" s="22"/>
      <c r="GN269" s="22"/>
      <c r="GO269" s="22"/>
      <c r="GP269" s="22"/>
      <c r="GQ269" s="22"/>
      <c r="GR269" s="22"/>
      <c r="GS269" s="22"/>
      <c r="GT269" s="22"/>
      <c r="GU269" s="22"/>
      <c r="GV269" s="22"/>
      <c r="GW269" s="22"/>
      <c r="GX269" s="22"/>
      <c r="GY269" s="22"/>
      <c r="HI269" s="3">
        <v>4.5</v>
      </c>
      <c r="HJ269" s="3">
        <v>2</v>
      </c>
      <c r="JP269" s="1">
        <v>521</v>
      </c>
      <c r="JQ269" s="23"/>
    </row>
    <row r="270" spans="1:277">
      <c r="A270" s="18" t="str">
        <f t="shared" si="27"/>
        <v>战列舰</v>
      </c>
      <c r="B270" s="21" t="s">
        <v>88</v>
      </c>
      <c r="C270" s="21">
        <v>0</v>
      </c>
      <c r="D270" s="21">
        <v>8</v>
      </c>
      <c r="E270" s="21">
        <v>5</v>
      </c>
      <c r="F270" s="21">
        <v>0.122</v>
      </c>
      <c r="G270" s="21">
        <v>121</v>
      </c>
      <c r="H270" s="21">
        <v>2</v>
      </c>
      <c r="I270" s="21">
        <v>2</v>
      </c>
      <c r="J270" s="21">
        <v>6</v>
      </c>
      <c r="K270" s="21">
        <v>3</v>
      </c>
      <c r="L270" s="21">
        <v>7</v>
      </c>
      <c r="M270" s="21">
        <v>3</v>
      </c>
      <c r="N270" s="21">
        <v>3</v>
      </c>
      <c r="O270" s="21">
        <v>36958</v>
      </c>
      <c r="P270" s="21">
        <v>13081</v>
      </c>
      <c r="Q270" s="21">
        <v>1</v>
      </c>
      <c r="R270" s="21">
        <v>0.8</v>
      </c>
      <c r="S270" s="21">
        <v>0.6</v>
      </c>
      <c r="T270" s="21">
        <v>0.45</v>
      </c>
      <c r="U270" s="21">
        <v>42350000</v>
      </c>
      <c r="V270" s="21">
        <v>27986</v>
      </c>
      <c r="W270" s="21">
        <v>0.5</v>
      </c>
      <c r="X270" s="21">
        <v>0.65</v>
      </c>
      <c r="Y270" s="21">
        <v>0.75</v>
      </c>
      <c r="Z270" s="21">
        <v>0.81</v>
      </c>
      <c r="AA270" s="21">
        <v>27530</v>
      </c>
      <c r="AB270" s="21">
        <v>0.6667</v>
      </c>
      <c r="AC270" s="21">
        <v>0.6667</v>
      </c>
      <c r="AD270" s="21">
        <v>0.6667</v>
      </c>
      <c r="AE270" s="21">
        <v>0.6667</v>
      </c>
      <c r="AF270" s="21">
        <v>16589</v>
      </c>
      <c r="AG270" s="21">
        <v>988000</v>
      </c>
      <c r="AH270" s="21">
        <v>3e-7</v>
      </c>
      <c r="AI270" s="21">
        <v>31.8</v>
      </c>
      <c r="AJ270" s="21">
        <v>90530</v>
      </c>
      <c r="AK270" s="21">
        <v>101</v>
      </c>
      <c r="AL270" s="21">
        <v>7</v>
      </c>
      <c r="AM270" s="21">
        <v>294</v>
      </c>
      <c r="AN270" s="21">
        <v>5</v>
      </c>
      <c r="AO270" s="21">
        <v>500</v>
      </c>
      <c r="AP270" s="18">
        <v>99300</v>
      </c>
      <c r="AQ270" s="18">
        <v>1330</v>
      </c>
      <c r="AR270" s="18">
        <v>0</v>
      </c>
      <c r="AS270" s="21"/>
      <c r="AT270" s="22"/>
      <c r="AU270" s="22"/>
      <c r="AV270" s="22"/>
      <c r="AW270" s="22"/>
      <c r="AX270" s="22"/>
      <c r="AY270" s="22"/>
      <c r="AZ270" s="22"/>
      <c r="BA270" s="22"/>
      <c r="BB270" s="22"/>
      <c r="BC270" s="22"/>
      <c r="BD270" s="22"/>
      <c r="BE270" s="22"/>
      <c r="BF270" s="22"/>
      <c r="BG270" s="22"/>
      <c r="BH270" s="22"/>
      <c r="BI270" s="22"/>
      <c r="BJ270" s="22"/>
      <c r="BK270" s="22"/>
      <c r="BL270" s="22"/>
      <c r="BM270" s="22"/>
      <c r="BN270" s="22"/>
      <c r="BO270" s="22"/>
      <c r="BP270" s="22"/>
      <c r="BQ270" s="22"/>
      <c r="BR270" s="22"/>
      <c r="BS270" s="22"/>
      <c r="BT270" s="22"/>
      <c r="BU270" s="22"/>
      <c r="BV270" s="22"/>
      <c r="BW270" s="22"/>
      <c r="BX270" s="22"/>
      <c r="BY270" s="22"/>
      <c r="BZ270" s="22"/>
      <c r="CA270" s="22"/>
      <c r="CB270" s="22"/>
      <c r="CC270" s="22"/>
      <c r="CD270" s="22"/>
      <c r="CE270" s="22"/>
      <c r="CF270" s="22"/>
      <c r="CG270" s="22"/>
      <c r="CH270" s="22"/>
      <c r="CI270" s="22"/>
      <c r="CJ270" s="22"/>
      <c r="CK270" s="22"/>
      <c r="CL270" s="22"/>
      <c r="CM270" s="22"/>
      <c r="CN270" s="22"/>
      <c r="CO270" s="22"/>
      <c r="CP270" s="22"/>
      <c r="CQ270" s="22"/>
      <c r="CR270" s="22"/>
      <c r="CS270" s="22"/>
      <c r="CT270" s="22"/>
      <c r="CU270" s="22"/>
      <c r="CV270" s="22"/>
      <c r="CW270" s="22"/>
      <c r="CX270" s="22"/>
      <c r="CY270" s="22"/>
      <c r="CZ270" s="22"/>
      <c r="DA270" s="22"/>
      <c r="DB270" s="22"/>
      <c r="DC270" s="22"/>
      <c r="DD270" s="22"/>
      <c r="DE270" s="22"/>
      <c r="DF270" s="22"/>
      <c r="DG270" s="22"/>
      <c r="DH270" s="22">
        <f>技能加成!$D$133*12%</f>
        <v>0.6</v>
      </c>
      <c r="DI270" s="22"/>
      <c r="DJ270" s="22"/>
      <c r="DK270" s="22"/>
      <c r="DL270" s="22"/>
      <c r="DM270" s="22"/>
      <c r="DN270" s="22"/>
      <c r="DO270" s="22"/>
      <c r="DP270" s="22"/>
      <c r="DQ270" s="22"/>
      <c r="DR270" s="22">
        <f>技能加成!$D$133*7.5%</f>
        <v>0.375</v>
      </c>
      <c r="DS270" s="22"/>
      <c r="DT270" s="22"/>
      <c r="DU270" s="22"/>
      <c r="DV270" s="22"/>
      <c r="DW270" s="22"/>
      <c r="DX270" s="22"/>
      <c r="DY270" s="22"/>
      <c r="DZ270" s="22"/>
      <c r="EA270" s="22"/>
      <c r="EB270" s="22"/>
      <c r="EC270" s="22"/>
      <c r="ED270" s="22"/>
      <c r="EE270" s="22"/>
      <c r="EF270" s="22"/>
      <c r="EG270" s="22"/>
      <c r="EH270" s="22"/>
      <c r="EI270" s="22"/>
      <c r="EJ270" s="22"/>
      <c r="EK270" s="22"/>
      <c r="EL270" s="22"/>
      <c r="EM270" s="22"/>
      <c r="EN270" s="22"/>
      <c r="EO270" s="22"/>
      <c r="EP270" s="22"/>
      <c r="EQ270" s="22"/>
      <c r="ER270" s="22"/>
      <c r="ES270" s="23"/>
      <c r="ET270" s="22"/>
      <c r="EU270" s="22"/>
      <c r="EV270" s="22"/>
      <c r="EW270" s="22"/>
      <c r="EX270" s="22"/>
      <c r="EY270" s="18"/>
      <c r="EZ270" s="18"/>
      <c r="FA270" s="22"/>
      <c r="FB270" s="22"/>
      <c r="FC270" s="22"/>
      <c r="FD270" s="22"/>
      <c r="FE270" s="22"/>
      <c r="FF270" s="22"/>
      <c r="FG270" s="22"/>
      <c r="FH270" s="22"/>
      <c r="FI270" s="22"/>
      <c r="FJ270" s="22"/>
      <c r="FK270" s="22"/>
      <c r="FL270" s="22"/>
      <c r="FM270" s="22"/>
      <c r="FN270" s="22"/>
      <c r="FO270" s="22"/>
      <c r="FP270" s="22"/>
      <c r="FQ270" s="22"/>
      <c r="FR270" s="22"/>
      <c r="FS270" s="22"/>
      <c r="FT270" s="22">
        <f>技能加成!$D$16*30%</f>
        <v>1.5</v>
      </c>
      <c r="FU270" s="22"/>
      <c r="FV270" s="22"/>
      <c r="FW270" s="22"/>
      <c r="FX270" s="22"/>
      <c r="FY270" s="23"/>
      <c r="FZ270" s="22"/>
      <c r="GA270" s="22"/>
      <c r="GB270" s="22">
        <f>技能加成!$D$16*5%</f>
        <v>0.25</v>
      </c>
      <c r="GC270" s="22"/>
      <c r="GD270" s="22"/>
      <c r="GE270" s="22"/>
      <c r="GF270" s="22"/>
      <c r="GG270" s="22"/>
      <c r="GH270" s="22"/>
      <c r="GI270" s="22"/>
      <c r="GJ270" s="22"/>
      <c r="GK270" s="22"/>
      <c r="GL270" s="22"/>
      <c r="GM270" s="22"/>
      <c r="GN270" s="22"/>
      <c r="GO270" s="22"/>
      <c r="GP270" s="22"/>
      <c r="GQ270" s="22"/>
      <c r="GR270" s="22"/>
      <c r="GS270" s="22"/>
      <c r="GT270" s="22"/>
      <c r="GU270" s="22"/>
      <c r="GV270" s="22"/>
      <c r="GW270" s="22"/>
      <c r="GX270" s="22"/>
      <c r="GY270" s="22"/>
      <c r="JH270" s="1">
        <v>1</v>
      </c>
      <c r="JP270" s="1">
        <v>453</v>
      </c>
      <c r="JQ270" s="23"/>
    </row>
    <row r="271" spans="1:277">
      <c r="A271" s="18" t="str">
        <f t="shared" si="27"/>
        <v>战列舰</v>
      </c>
      <c r="B271" s="19" t="s">
        <v>140</v>
      </c>
      <c r="C271" s="19">
        <v>0</v>
      </c>
      <c r="D271" s="19">
        <v>8</v>
      </c>
      <c r="E271" s="19">
        <v>5</v>
      </c>
      <c r="F271" s="19">
        <v>0.125</v>
      </c>
      <c r="G271" s="19">
        <v>110</v>
      </c>
      <c r="H271" s="19">
        <v>2</v>
      </c>
      <c r="I271" s="19">
        <v>2</v>
      </c>
      <c r="J271" s="19">
        <v>7</v>
      </c>
      <c r="K271" s="19">
        <v>5</v>
      </c>
      <c r="L271" s="19">
        <v>5</v>
      </c>
      <c r="M271" s="19">
        <v>3</v>
      </c>
      <c r="N271" s="19">
        <v>3</v>
      </c>
      <c r="O271" s="19">
        <v>24676</v>
      </c>
      <c r="P271" s="19">
        <v>13770</v>
      </c>
      <c r="Q271" s="19">
        <v>1</v>
      </c>
      <c r="R271" s="19">
        <v>0.8</v>
      </c>
      <c r="S271" s="19">
        <v>0.6</v>
      </c>
      <c r="T271" s="19">
        <v>0.45</v>
      </c>
      <c r="U271" s="19">
        <v>29000000</v>
      </c>
      <c r="V271" s="19">
        <v>35565</v>
      </c>
      <c r="W271" s="19">
        <v>0.5</v>
      </c>
      <c r="X271" s="19">
        <v>0.65</v>
      </c>
      <c r="Y271" s="19">
        <v>0.75</v>
      </c>
      <c r="Z271" s="19">
        <v>0.81</v>
      </c>
      <c r="AA271" s="19">
        <v>32209</v>
      </c>
      <c r="AB271" s="19">
        <v>0.6667</v>
      </c>
      <c r="AC271" s="19">
        <v>0.6667</v>
      </c>
      <c r="AD271" s="19">
        <v>0.6667</v>
      </c>
      <c r="AE271" s="19">
        <v>0.6667</v>
      </c>
      <c r="AF271" s="19">
        <v>17014</v>
      </c>
      <c r="AG271" s="19">
        <v>997000</v>
      </c>
      <c r="AH271" s="19">
        <v>3e-7</v>
      </c>
      <c r="AI271" s="19">
        <v>30.2</v>
      </c>
      <c r="AJ271" s="19">
        <v>84400</v>
      </c>
      <c r="AK271" s="19">
        <v>125</v>
      </c>
      <c r="AL271" s="19">
        <v>7</v>
      </c>
      <c r="AM271" s="19">
        <v>317.5</v>
      </c>
      <c r="AN271" s="19">
        <v>5</v>
      </c>
      <c r="AO271" s="19">
        <v>500</v>
      </c>
      <c r="AP271" s="18">
        <v>97100</v>
      </c>
      <c r="AQ271" s="18">
        <v>1350</v>
      </c>
      <c r="AR271" s="18">
        <v>0</v>
      </c>
      <c r="AS271" s="19"/>
      <c r="AT271" s="22"/>
      <c r="AU271" s="22"/>
      <c r="AV271" s="22"/>
      <c r="AW271" s="22"/>
      <c r="AX271" s="22"/>
      <c r="AY271" s="22"/>
      <c r="AZ271" s="22"/>
      <c r="BA271" s="22"/>
      <c r="BB271" s="22"/>
      <c r="BC271" s="22"/>
      <c r="BD271" s="22"/>
      <c r="BE271" s="22"/>
      <c r="BF271" s="22"/>
      <c r="BG271" s="22"/>
      <c r="BH271" s="22"/>
      <c r="BI271" s="22"/>
      <c r="BJ271" s="22"/>
      <c r="BK271" s="22"/>
      <c r="BL271" s="22"/>
      <c r="BM271" s="22"/>
      <c r="BN271" s="22"/>
      <c r="BO271" s="22"/>
      <c r="BP271" s="22"/>
      <c r="BQ271" s="22"/>
      <c r="BR271" s="22"/>
      <c r="BS271" s="22"/>
      <c r="BT271" s="22"/>
      <c r="BU271" s="22"/>
      <c r="BV271" s="22"/>
      <c r="BW271" s="22"/>
      <c r="BX271" s="22"/>
      <c r="BY271" s="22"/>
      <c r="BZ271" s="22"/>
      <c r="CA271" s="22"/>
      <c r="CB271" s="22"/>
      <c r="CC271" s="22"/>
      <c r="CD271" s="22"/>
      <c r="CE271" s="22"/>
      <c r="CF271" s="22"/>
      <c r="CG271" s="22"/>
      <c r="CH271" s="22"/>
      <c r="CI271" s="22"/>
      <c r="CJ271" s="22"/>
      <c r="CK271" s="22"/>
      <c r="CL271" s="22"/>
      <c r="CM271" s="22"/>
      <c r="CN271" s="22"/>
      <c r="CO271" s="22"/>
      <c r="CP271" s="22"/>
      <c r="CQ271" s="22"/>
      <c r="CR271" s="22"/>
      <c r="CS271" s="22"/>
      <c r="CT271" s="22"/>
      <c r="CU271" s="22"/>
      <c r="CV271" s="22"/>
      <c r="CW271" s="22"/>
      <c r="CX271" s="22"/>
      <c r="CY271" s="22"/>
      <c r="CZ271" s="22"/>
      <c r="DA271" s="22"/>
      <c r="DB271" s="22"/>
      <c r="DC271" s="22"/>
      <c r="DD271" s="22"/>
      <c r="DE271" s="22"/>
      <c r="DF271" s="22"/>
      <c r="DG271" s="22"/>
      <c r="DH271" s="22">
        <f>技能加成!$D$16*18%</f>
        <v>0.9</v>
      </c>
      <c r="DI271" s="22"/>
      <c r="DJ271" s="22"/>
      <c r="DK271" s="22"/>
      <c r="DL271" s="22"/>
      <c r="DM271" s="22"/>
      <c r="DN271" s="22"/>
      <c r="DO271" s="22"/>
      <c r="DP271" s="22"/>
      <c r="DQ271" s="22"/>
      <c r="DR271" s="22">
        <f>技能加成!$D$16*7.5%</f>
        <v>0.375</v>
      </c>
      <c r="DS271" s="22"/>
      <c r="DT271" s="22"/>
      <c r="DU271" s="22"/>
      <c r="DV271" s="22"/>
      <c r="DW271" s="22"/>
      <c r="DX271" s="22"/>
      <c r="DY271" s="22"/>
      <c r="DZ271" s="22"/>
      <c r="EA271" s="22"/>
      <c r="EB271" s="22"/>
      <c r="EC271" s="22"/>
      <c r="ED271" s="22"/>
      <c r="EE271" s="22"/>
      <c r="EF271" s="22"/>
      <c r="EG271" s="22"/>
      <c r="EH271" s="22"/>
      <c r="EI271" s="22"/>
      <c r="EJ271" s="22"/>
      <c r="EK271" s="22"/>
      <c r="EL271" s="22"/>
      <c r="EM271" s="22"/>
      <c r="EN271" s="22"/>
      <c r="EO271" s="22"/>
      <c r="EP271" s="22"/>
      <c r="EQ271" s="22"/>
      <c r="ER271" s="22"/>
      <c r="ES271" s="23"/>
      <c r="ET271" s="22"/>
      <c r="EU271" s="22"/>
      <c r="EV271" s="22"/>
      <c r="EW271" s="22"/>
      <c r="EX271" s="22">
        <f>技能加成!$D$94*20%</f>
        <v>1</v>
      </c>
      <c r="EY271" s="18"/>
      <c r="EZ271" s="18"/>
      <c r="FA271" s="22">
        <f>技能加成!$D$94*15%</f>
        <v>0.75</v>
      </c>
      <c r="FB271" s="22"/>
      <c r="FC271" s="22">
        <f>技能加成!$D$94*15%</f>
        <v>0.75</v>
      </c>
      <c r="FD271" s="22"/>
      <c r="FE271" s="22"/>
      <c r="FF271" s="22"/>
      <c r="FG271" s="22"/>
      <c r="FH271" s="22"/>
      <c r="FI271" s="22"/>
      <c r="FJ271" s="22"/>
      <c r="FK271" s="22"/>
      <c r="FL271" s="22"/>
      <c r="FM271" s="22"/>
      <c r="FN271" s="22"/>
      <c r="FO271" s="22"/>
      <c r="FP271" s="22"/>
      <c r="FQ271" s="22"/>
      <c r="FR271" s="22"/>
      <c r="FS271" s="22"/>
      <c r="FT271" s="22"/>
      <c r="FU271" s="22"/>
      <c r="FV271" s="22"/>
      <c r="FW271" s="22"/>
      <c r="FX271" s="22"/>
      <c r="FY271" s="23"/>
      <c r="FZ271" s="22"/>
      <c r="GA271" s="22"/>
      <c r="GB271" s="22"/>
      <c r="GC271" s="22"/>
      <c r="GD271" s="22"/>
      <c r="GE271" s="22"/>
      <c r="GF271" s="22"/>
      <c r="GG271" s="22"/>
      <c r="GH271" s="22"/>
      <c r="GI271" s="22"/>
      <c r="GJ271" s="22"/>
      <c r="GK271" s="22"/>
      <c r="GL271" s="22"/>
      <c r="GM271" s="22"/>
      <c r="GN271" s="22"/>
      <c r="GO271" s="22"/>
      <c r="GP271" s="22"/>
      <c r="GQ271" s="22"/>
      <c r="GR271" s="22"/>
      <c r="GS271" s="22"/>
      <c r="GT271" s="22"/>
      <c r="GU271" s="22"/>
      <c r="GV271" s="22"/>
      <c r="GW271" s="22"/>
      <c r="GX271" s="22"/>
      <c r="GY271" s="22"/>
      <c r="HO271" s="3">
        <v>-1</v>
      </c>
      <c r="JP271" s="1">
        <v>485</v>
      </c>
      <c r="JQ271" s="23"/>
    </row>
    <row r="272" spans="1:277">
      <c r="A272" s="18" t="str">
        <f t="shared" si="27"/>
        <v>战列舰</v>
      </c>
      <c r="B272" s="20" t="s">
        <v>188</v>
      </c>
      <c r="C272" s="20">
        <v>0</v>
      </c>
      <c r="D272" s="20">
        <v>8</v>
      </c>
      <c r="E272" s="20">
        <v>5</v>
      </c>
      <c r="F272" s="20">
        <v>0.096</v>
      </c>
      <c r="G272" s="20">
        <v>139</v>
      </c>
      <c r="H272" s="20">
        <v>2</v>
      </c>
      <c r="I272" s="20">
        <v>2</v>
      </c>
      <c r="J272" s="20">
        <v>8</v>
      </c>
      <c r="K272" s="20">
        <v>4</v>
      </c>
      <c r="L272" s="20">
        <v>6</v>
      </c>
      <c r="M272" s="20">
        <v>3</v>
      </c>
      <c r="N272" s="20">
        <v>3</v>
      </c>
      <c r="O272" s="20">
        <v>32050</v>
      </c>
      <c r="P272" s="20">
        <v>12353</v>
      </c>
      <c r="Q272" s="20">
        <v>0.9</v>
      </c>
      <c r="R272" s="20">
        <v>0.8</v>
      </c>
      <c r="S272" s="20">
        <v>0.6</v>
      </c>
      <c r="T272" s="20">
        <v>0.5</v>
      </c>
      <c r="U272" s="20">
        <v>37050000</v>
      </c>
      <c r="V272" s="20">
        <v>32050</v>
      </c>
      <c r="W272" s="20">
        <v>0.5</v>
      </c>
      <c r="X272" s="20">
        <v>0.65</v>
      </c>
      <c r="Y272" s="20">
        <v>0.75</v>
      </c>
      <c r="Z272" s="20">
        <v>0.9</v>
      </c>
      <c r="AA272" s="20">
        <v>28352</v>
      </c>
      <c r="AB272" s="20">
        <v>0.6667</v>
      </c>
      <c r="AC272" s="20">
        <v>0.6667</v>
      </c>
      <c r="AD272" s="20">
        <v>0.6667</v>
      </c>
      <c r="AE272" s="20">
        <v>0.6667</v>
      </c>
      <c r="AF272" s="20">
        <v>9978</v>
      </c>
      <c r="AG272" s="20">
        <v>1007000</v>
      </c>
      <c r="AH272" s="20">
        <v>3e-7</v>
      </c>
      <c r="AI272" s="20">
        <v>28.6</v>
      </c>
      <c r="AJ272" s="20">
        <v>72130</v>
      </c>
      <c r="AK272" s="20">
        <v>143</v>
      </c>
      <c r="AL272" s="20">
        <v>7</v>
      </c>
      <c r="AM272" s="20">
        <v>247</v>
      </c>
      <c r="AN272" s="20">
        <v>5</v>
      </c>
      <c r="AO272" s="20">
        <v>500</v>
      </c>
      <c r="AP272" s="18">
        <v>94680</v>
      </c>
      <c r="AQ272" s="18">
        <v>1330</v>
      </c>
      <c r="AR272" s="18">
        <v>0</v>
      </c>
      <c r="AS272" s="20"/>
      <c r="AT272" s="22"/>
      <c r="AU272" s="22"/>
      <c r="AV272" s="22"/>
      <c r="AW272" s="22"/>
      <c r="AX272" s="22"/>
      <c r="AY272" s="22"/>
      <c r="AZ272" s="22"/>
      <c r="BA272" s="22"/>
      <c r="BB272" s="22"/>
      <c r="BC272" s="22"/>
      <c r="BD272" s="22"/>
      <c r="BE272" s="22"/>
      <c r="BF272" s="22"/>
      <c r="BG272" s="22"/>
      <c r="BH272" s="22"/>
      <c r="BI272" s="22"/>
      <c r="BJ272" s="22"/>
      <c r="BK272" s="22"/>
      <c r="BL272" s="22"/>
      <c r="BM272" s="22"/>
      <c r="BN272" s="22"/>
      <c r="BO272" s="22"/>
      <c r="BP272" s="22"/>
      <c r="BQ272" s="22"/>
      <c r="BR272" s="22"/>
      <c r="BS272" s="22"/>
      <c r="BT272" s="22"/>
      <c r="BU272" s="22"/>
      <c r="BV272" s="22"/>
      <c r="BW272" s="22"/>
      <c r="BX272" s="22"/>
      <c r="BY272" s="22"/>
      <c r="BZ272" s="22"/>
      <c r="CA272" s="22"/>
      <c r="CB272" s="22"/>
      <c r="CC272" s="22"/>
      <c r="CD272" s="22"/>
      <c r="CE272" s="22"/>
      <c r="CF272" s="22"/>
      <c r="CG272" s="22"/>
      <c r="CH272" s="22"/>
      <c r="CI272" s="22"/>
      <c r="CJ272" s="22"/>
      <c r="CK272" s="22"/>
      <c r="CL272" s="22"/>
      <c r="CM272" s="22"/>
      <c r="CN272" s="22"/>
      <c r="CO272" s="22"/>
      <c r="CP272" s="22"/>
      <c r="CQ272" s="22"/>
      <c r="CR272" s="22"/>
      <c r="CS272" s="22"/>
      <c r="CT272" s="22"/>
      <c r="CU272" s="22"/>
      <c r="CV272" s="22"/>
      <c r="CW272" s="22"/>
      <c r="CX272" s="22"/>
      <c r="CY272" s="22"/>
      <c r="CZ272" s="22"/>
      <c r="DA272" s="22"/>
      <c r="DB272" s="22"/>
      <c r="DC272" s="22"/>
      <c r="DD272" s="22"/>
      <c r="DE272" s="22"/>
      <c r="DF272" s="22"/>
      <c r="DG272" s="22"/>
      <c r="DH272" s="22"/>
      <c r="DI272" s="22"/>
      <c r="DJ272" s="22">
        <f>技能加成!$D$169*6%</f>
        <v>0.3</v>
      </c>
      <c r="DK272" s="22"/>
      <c r="DL272" s="22"/>
      <c r="DM272" s="22"/>
      <c r="DN272" s="22"/>
      <c r="DO272" s="22">
        <f>-技能加成!$D$169*5%</f>
        <v>-0.25</v>
      </c>
      <c r="DP272" s="22"/>
      <c r="DQ272" s="22"/>
      <c r="DR272" s="22"/>
      <c r="DS272" s="22"/>
      <c r="DT272" s="22">
        <f>技能加成!$D$16*7.5%</f>
        <v>0.375</v>
      </c>
      <c r="DU272" s="22"/>
      <c r="DV272" s="22"/>
      <c r="DW272" s="22"/>
      <c r="DX272" s="22"/>
      <c r="DY272" s="22"/>
      <c r="DZ272" s="22"/>
      <c r="EA272" s="22"/>
      <c r="EB272" s="22"/>
      <c r="EC272" s="22"/>
      <c r="ED272" s="22">
        <f>技能加成!$D$16*7.5%</f>
        <v>0.375</v>
      </c>
      <c r="EE272" s="22"/>
      <c r="EF272" s="22"/>
      <c r="EG272" s="22"/>
      <c r="EH272" s="22"/>
      <c r="EI272" s="22"/>
      <c r="EJ272" s="22"/>
      <c r="EK272" s="22"/>
      <c r="EL272" s="22"/>
      <c r="EM272" s="22"/>
      <c r="EN272" s="22"/>
      <c r="EO272" s="22"/>
      <c r="EP272" s="22"/>
      <c r="EQ272" s="22"/>
      <c r="ER272" s="22"/>
      <c r="ES272" s="23"/>
      <c r="ET272" s="22"/>
      <c r="EU272" s="22"/>
      <c r="EV272" s="22"/>
      <c r="EW272" s="22"/>
      <c r="EX272" s="22"/>
      <c r="EY272" s="18"/>
      <c r="EZ272" s="18"/>
      <c r="FA272" s="22"/>
      <c r="FB272" s="22"/>
      <c r="FC272" s="22"/>
      <c r="FD272" s="22"/>
      <c r="FE272" s="22"/>
      <c r="FF272" s="22"/>
      <c r="FG272" s="22"/>
      <c r="FH272" s="22"/>
      <c r="FI272" s="22"/>
      <c r="FJ272" s="22"/>
      <c r="FK272" s="22"/>
      <c r="FL272" s="22"/>
      <c r="FM272" s="22"/>
      <c r="FN272" s="22"/>
      <c r="FO272" s="22"/>
      <c r="FP272" s="22"/>
      <c r="FQ272" s="22"/>
      <c r="FR272" s="22"/>
      <c r="FS272" s="22"/>
      <c r="FT272" s="22"/>
      <c r="FU272" s="22"/>
      <c r="FV272" s="22"/>
      <c r="FW272" s="22"/>
      <c r="FX272" s="22"/>
      <c r="FY272" s="23"/>
      <c r="FZ272" s="22"/>
      <c r="GA272" s="22"/>
      <c r="GB272" s="22"/>
      <c r="GC272" s="22"/>
      <c r="GD272" s="22"/>
      <c r="GE272" s="22"/>
      <c r="GF272" s="22"/>
      <c r="GG272" s="22"/>
      <c r="GH272" s="22"/>
      <c r="GI272" s="22"/>
      <c r="GJ272" s="22"/>
      <c r="GK272" s="22"/>
      <c r="GL272" s="22"/>
      <c r="GM272" s="22"/>
      <c r="GN272" s="22"/>
      <c r="GO272" s="22"/>
      <c r="GP272" s="22"/>
      <c r="GQ272" s="22"/>
      <c r="GR272" s="22"/>
      <c r="GS272" s="22"/>
      <c r="GT272" s="22"/>
      <c r="GU272" s="22"/>
      <c r="GV272" s="22"/>
      <c r="GW272" s="22"/>
      <c r="GX272" s="22"/>
      <c r="GY272" s="22"/>
      <c r="HF272" s="3">
        <v>0.5</v>
      </c>
      <c r="HG272" s="3">
        <v>0.5</v>
      </c>
      <c r="HH272" s="4">
        <v>5</v>
      </c>
      <c r="JP272" s="1">
        <v>399</v>
      </c>
      <c r="JQ272" s="23"/>
    </row>
    <row r="273" spans="1:277">
      <c r="A273" s="18" t="str">
        <f t="shared" si="27"/>
        <v>战列舰</v>
      </c>
      <c r="B273" s="19" t="s">
        <v>229</v>
      </c>
      <c r="C273" s="19">
        <v>0</v>
      </c>
      <c r="D273" s="19">
        <v>8</v>
      </c>
      <c r="E273" s="19">
        <v>5</v>
      </c>
      <c r="F273" s="19">
        <v>0.083</v>
      </c>
      <c r="G273" s="19">
        <v>128</v>
      </c>
      <c r="H273" s="19">
        <v>2</v>
      </c>
      <c r="I273" s="19">
        <v>2</v>
      </c>
      <c r="J273" s="19">
        <v>8</v>
      </c>
      <c r="K273" s="19">
        <v>4</v>
      </c>
      <c r="L273" s="19">
        <v>6</v>
      </c>
      <c r="M273" s="19">
        <v>3</v>
      </c>
      <c r="N273" s="19">
        <v>3</v>
      </c>
      <c r="O273" s="19">
        <v>25201</v>
      </c>
      <c r="P273" s="19">
        <v>11250</v>
      </c>
      <c r="Q273" s="19">
        <v>1</v>
      </c>
      <c r="R273" s="19">
        <v>0.8</v>
      </c>
      <c r="S273" s="19">
        <v>0.54</v>
      </c>
      <c r="T273" s="19">
        <v>0.5</v>
      </c>
      <c r="U273" s="19">
        <v>29590000</v>
      </c>
      <c r="V273" s="19">
        <v>33077</v>
      </c>
      <c r="W273" s="19">
        <v>0.5</v>
      </c>
      <c r="X273" s="19">
        <v>0.65</v>
      </c>
      <c r="Y273" s="19">
        <v>0.6375</v>
      </c>
      <c r="Z273" s="19">
        <v>0.9</v>
      </c>
      <c r="AA273" s="19">
        <v>34173</v>
      </c>
      <c r="AB273" s="19">
        <v>0.6667</v>
      </c>
      <c r="AC273" s="19">
        <v>0.6667</v>
      </c>
      <c r="AD273" s="19">
        <v>0.6667</v>
      </c>
      <c r="AE273" s="19">
        <v>0.6667</v>
      </c>
      <c r="AF273" s="19">
        <v>11907</v>
      </c>
      <c r="AG273" s="19">
        <v>1007000</v>
      </c>
      <c r="AH273" s="19">
        <v>3e-7</v>
      </c>
      <c r="AI273" s="19">
        <v>31.8</v>
      </c>
      <c r="AJ273" s="19">
        <v>75200</v>
      </c>
      <c r="AK273" s="19">
        <v>110</v>
      </c>
      <c r="AL273" s="19">
        <v>7</v>
      </c>
      <c r="AM273" s="19">
        <v>320.5</v>
      </c>
      <c r="AN273" s="19">
        <v>5</v>
      </c>
      <c r="AO273" s="19">
        <v>500</v>
      </c>
      <c r="AP273" s="18">
        <v>105200</v>
      </c>
      <c r="AQ273" s="18">
        <v>1330</v>
      </c>
      <c r="AR273" s="18">
        <v>0</v>
      </c>
      <c r="AS273" s="19"/>
      <c r="AT273" s="22"/>
      <c r="AU273" s="22"/>
      <c r="AV273" s="22"/>
      <c r="AW273" s="22"/>
      <c r="AX273" s="22"/>
      <c r="AY273" s="22"/>
      <c r="AZ273" s="22"/>
      <c r="BA273" s="22"/>
      <c r="BB273" s="22"/>
      <c r="BC273" s="22"/>
      <c r="BD273" s="22"/>
      <c r="BE273" s="22"/>
      <c r="BF273" s="22"/>
      <c r="BG273" s="22"/>
      <c r="BH273" s="22"/>
      <c r="BI273" s="22"/>
      <c r="BJ273" s="22"/>
      <c r="BK273" s="22"/>
      <c r="BL273" s="22"/>
      <c r="BM273" s="22"/>
      <c r="BN273" s="22"/>
      <c r="BO273" s="22"/>
      <c r="BP273" s="22"/>
      <c r="BQ273" s="22"/>
      <c r="BR273" s="22"/>
      <c r="BS273" s="22"/>
      <c r="BT273" s="22"/>
      <c r="BU273" s="22"/>
      <c r="BV273" s="22"/>
      <c r="BW273" s="22"/>
      <c r="BX273" s="22"/>
      <c r="BY273" s="22"/>
      <c r="BZ273" s="22"/>
      <c r="CA273" s="22"/>
      <c r="CB273" s="22"/>
      <c r="CC273" s="22"/>
      <c r="CD273" s="22"/>
      <c r="CE273" s="22"/>
      <c r="CF273" s="22"/>
      <c r="CG273" s="22"/>
      <c r="CH273" s="22"/>
      <c r="CI273" s="22"/>
      <c r="CJ273" s="22"/>
      <c r="CK273" s="22"/>
      <c r="CL273" s="22"/>
      <c r="CM273" s="22"/>
      <c r="CN273" s="22"/>
      <c r="CO273" s="22"/>
      <c r="CP273" s="22"/>
      <c r="CQ273" s="22"/>
      <c r="CR273" s="22"/>
      <c r="CS273" s="22"/>
      <c r="CT273" s="22"/>
      <c r="CU273" s="22"/>
      <c r="CV273" s="22"/>
      <c r="CW273" s="22"/>
      <c r="CX273" s="22"/>
      <c r="CY273" s="22"/>
      <c r="CZ273" s="22"/>
      <c r="DA273" s="22"/>
      <c r="DB273" s="22"/>
      <c r="DC273" s="22"/>
      <c r="DD273" s="22"/>
      <c r="DE273" s="22"/>
      <c r="DF273" s="22"/>
      <c r="DG273" s="22"/>
      <c r="DH273" s="22"/>
      <c r="DI273" s="22">
        <f>技能加成!$D$151*14%</f>
        <v>0.7</v>
      </c>
      <c r="DJ273" s="22"/>
      <c r="DK273" s="22"/>
      <c r="DL273" s="22"/>
      <c r="DM273" s="22"/>
      <c r="DN273" s="22"/>
      <c r="DO273" s="22"/>
      <c r="DP273" s="22"/>
      <c r="DQ273" s="22"/>
      <c r="DR273" s="22"/>
      <c r="DS273" s="22">
        <f>技能加成!$D$151*7.5%</f>
        <v>0.375</v>
      </c>
      <c r="DT273" s="22"/>
      <c r="DU273" s="22"/>
      <c r="DV273" s="22"/>
      <c r="DW273" s="22"/>
      <c r="DX273" s="22"/>
      <c r="DY273" s="22"/>
      <c r="DZ273" s="22"/>
      <c r="EA273" s="22"/>
      <c r="EB273" s="22"/>
      <c r="EC273" s="22"/>
      <c r="ED273" s="22"/>
      <c r="EE273" s="22"/>
      <c r="EF273" s="22"/>
      <c r="EG273" s="22"/>
      <c r="EH273" s="22"/>
      <c r="EI273" s="22"/>
      <c r="EJ273" s="22"/>
      <c r="EK273" s="22"/>
      <c r="EL273" s="22"/>
      <c r="EM273" s="22"/>
      <c r="EN273" s="22"/>
      <c r="EO273" s="22"/>
      <c r="EP273" s="22"/>
      <c r="EQ273" s="22"/>
      <c r="ER273" s="22"/>
      <c r="ES273" s="23"/>
      <c r="ET273" s="22"/>
      <c r="EU273" s="22"/>
      <c r="EV273" s="22">
        <f>技能加成!$D$16*10%</f>
        <v>0.5</v>
      </c>
      <c r="EW273" s="22"/>
      <c r="EX273" s="22">
        <f>技能加成!$D$16*10%</f>
        <v>0.5</v>
      </c>
      <c r="EY273" s="22">
        <f>技能加成!$D$16*10%</f>
        <v>0.5</v>
      </c>
      <c r="EZ273" s="22"/>
      <c r="FA273" s="22"/>
      <c r="FB273" s="22"/>
      <c r="FC273" s="22"/>
      <c r="FD273" s="22"/>
      <c r="FE273" s="22"/>
      <c r="FF273" s="22"/>
      <c r="FG273" s="22"/>
      <c r="FH273" s="22"/>
      <c r="FI273" s="22"/>
      <c r="FJ273" s="22"/>
      <c r="FK273" s="22"/>
      <c r="FL273" s="22"/>
      <c r="FM273" s="22"/>
      <c r="FN273" s="22"/>
      <c r="FO273" s="22"/>
      <c r="FP273" s="22"/>
      <c r="FQ273" s="22"/>
      <c r="FR273" s="22"/>
      <c r="FS273" s="22"/>
      <c r="FT273" s="22"/>
      <c r="FU273" s="22"/>
      <c r="FV273" s="22"/>
      <c r="FW273" s="22"/>
      <c r="FX273" s="22"/>
      <c r="FY273" s="23"/>
      <c r="FZ273" s="22"/>
      <c r="GA273" s="22"/>
      <c r="GB273" s="22"/>
      <c r="GC273" s="22"/>
      <c r="GD273" s="22"/>
      <c r="GE273" s="22"/>
      <c r="GF273" s="22"/>
      <c r="GG273" s="22"/>
      <c r="GH273" s="22"/>
      <c r="GI273" s="22"/>
      <c r="GJ273" s="22"/>
      <c r="GK273" s="22"/>
      <c r="GL273" s="22"/>
      <c r="GM273" s="22"/>
      <c r="GN273" s="22"/>
      <c r="GO273" s="22"/>
      <c r="GP273" s="22"/>
      <c r="GQ273" s="22"/>
      <c r="GR273" s="22"/>
      <c r="GS273" s="22"/>
      <c r="GT273" s="22"/>
      <c r="GU273" s="22"/>
      <c r="GV273" s="22"/>
      <c r="GW273" s="22"/>
      <c r="GX273" s="22"/>
      <c r="GY273" s="22"/>
      <c r="JP273" s="1">
        <v>485</v>
      </c>
      <c r="JQ273" s="23"/>
    </row>
    <row r="274" spans="1:277">
      <c r="A274" s="18" t="str">
        <f t="shared" si="27"/>
        <v>战列舰</v>
      </c>
      <c r="B274" s="20" t="s">
        <v>273</v>
      </c>
      <c r="C274" s="20">
        <v>0</v>
      </c>
      <c r="D274" s="20">
        <v>8</v>
      </c>
      <c r="E274" s="20">
        <v>5</v>
      </c>
      <c r="F274" s="20">
        <v>0.35</v>
      </c>
      <c r="G274" s="20">
        <v>96</v>
      </c>
      <c r="H274" s="20">
        <v>2</v>
      </c>
      <c r="I274" s="20">
        <v>4</v>
      </c>
      <c r="J274" s="20">
        <v>4</v>
      </c>
      <c r="K274" s="20">
        <v>4</v>
      </c>
      <c r="L274" s="20">
        <v>6</v>
      </c>
      <c r="M274" s="20">
        <v>3</v>
      </c>
      <c r="N274" s="20">
        <v>3</v>
      </c>
      <c r="O274" s="20">
        <v>25401</v>
      </c>
      <c r="P274" s="20">
        <v>8103</v>
      </c>
      <c r="Q274" s="20">
        <v>1</v>
      </c>
      <c r="R274" s="20">
        <v>0.8</v>
      </c>
      <c r="S274" s="20">
        <v>0.54</v>
      </c>
      <c r="T274" s="20">
        <v>0.5</v>
      </c>
      <c r="U274" s="20">
        <v>29740000</v>
      </c>
      <c r="V274" s="20">
        <v>29240</v>
      </c>
      <c r="W274" s="20">
        <v>0.5</v>
      </c>
      <c r="X274" s="20">
        <v>0.65</v>
      </c>
      <c r="Y274" s="20">
        <v>0.6375</v>
      </c>
      <c r="Z274" s="20">
        <v>0.9</v>
      </c>
      <c r="AA274" s="20">
        <v>29385</v>
      </c>
      <c r="AB274" s="20">
        <v>0.6667</v>
      </c>
      <c r="AC274" s="20">
        <v>0.6667</v>
      </c>
      <c r="AD274" s="20">
        <v>0.6667</v>
      </c>
      <c r="AE274" s="20">
        <v>0.6667</v>
      </c>
      <c r="AF274" s="20">
        <v>8535</v>
      </c>
      <c r="AG274" s="20">
        <v>969000</v>
      </c>
      <c r="AH274" s="20">
        <v>8e-7</v>
      </c>
      <c r="AI274" s="20">
        <v>31.8</v>
      </c>
      <c r="AJ274" s="20">
        <v>84400</v>
      </c>
      <c r="AK274" s="20">
        <v>101</v>
      </c>
      <c r="AL274" s="20">
        <v>7</v>
      </c>
      <c r="AM274" s="20">
        <v>367.5</v>
      </c>
      <c r="AN274" s="20">
        <v>5</v>
      </c>
      <c r="AO274" s="20">
        <v>5000</v>
      </c>
      <c r="AP274" s="18">
        <v>20000</v>
      </c>
      <c r="AQ274" s="18">
        <v>1400</v>
      </c>
      <c r="AR274" s="18">
        <v>0</v>
      </c>
      <c r="AS274" s="20"/>
      <c r="AT274" s="22"/>
      <c r="AU274" s="22"/>
      <c r="AV274" s="22"/>
      <c r="AW274" s="22"/>
      <c r="AX274" s="22">
        <f>技能加成!$D$16*60%</f>
        <v>3</v>
      </c>
      <c r="AY274" s="22"/>
      <c r="AZ274" s="22"/>
      <c r="BA274" s="22"/>
      <c r="BB274" s="22"/>
      <c r="BC274" s="22"/>
      <c r="BD274" s="22"/>
      <c r="BE274" s="22"/>
      <c r="BF274" s="22"/>
      <c r="BG274" s="22"/>
      <c r="BH274" s="22"/>
      <c r="BI274" s="22"/>
      <c r="BJ274" s="22"/>
      <c r="BK274" s="22"/>
      <c r="BL274" s="22"/>
      <c r="BM274" s="22"/>
      <c r="BN274" s="22"/>
      <c r="BO274" s="22"/>
      <c r="BP274" s="22"/>
      <c r="BQ274" s="22"/>
      <c r="BR274" s="22"/>
      <c r="BS274" s="22"/>
      <c r="BT274" s="22"/>
      <c r="BU274" s="22"/>
      <c r="BV274" s="22"/>
      <c r="BW274" s="22"/>
      <c r="BX274" s="22"/>
      <c r="BY274" s="22"/>
      <c r="BZ274" s="22"/>
      <c r="CA274" s="22"/>
      <c r="CB274" s="22"/>
      <c r="CC274" s="22"/>
      <c r="CD274" s="22"/>
      <c r="CE274" s="22">
        <f>技能加成!$D$16*60%</f>
        <v>3</v>
      </c>
      <c r="CF274" s="22"/>
      <c r="CG274" s="22"/>
      <c r="CH274" s="22"/>
      <c r="CI274" s="22"/>
      <c r="CJ274" s="22"/>
      <c r="CK274" s="22"/>
      <c r="CL274" s="22"/>
      <c r="CM274" s="22"/>
      <c r="CN274" s="22"/>
      <c r="CO274" s="22"/>
      <c r="CP274" s="22"/>
      <c r="CQ274" s="22"/>
      <c r="CR274" s="22"/>
      <c r="CS274" s="22"/>
      <c r="CT274" s="22"/>
      <c r="CU274" s="22"/>
      <c r="CV274" s="22"/>
      <c r="CW274" s="22"/>
      <c r="CX274" s="22"/>
      <c r="CY274" s="22"/>
      <c r="CZ274" s="22"/>
      <c r="DA274" s="22"/>
      <c r="DB274" s="22"/>
      <c r="DC274" s="22"/>
      <c r="DD274" s="22"/>
      <c r="DE274" s="22"/>
      <c r="DF274" s="22"/>
      <c r="DG274" s="22"/>
      <c r="DH274" s="22"/>
      <c r="DI274" s="22"/>
      <c r="DJ274" s="22"/>
      <c r="DK274" s="22"/>
      <c r="DL274" s="22">
        <f>技能加成!$D$16*60%</f>
        <v>3</v>
      </c>
      <c r="DM274" s="22"/>
      <c r="DN274" s="22"/>
      <c r="DO274" s="22"/>
      <c r="DP274" s="22"/>
      <c r="DQ274" s="22"/>
      <c r="DR274" s="22"/>
      <c r="DS274" s="22"/>
      <c r="DT274" s="22"/>
      <c r="DU274" s="22"/>
      <c r="DV274" s="22"/>
      <c r="DW274" s="22"/>
      <c r="DX274" s="22"/>
      <c r="DY274" s="22"/>
      <c r="DZ274" s="22"/>
      <c r="EA274" s="22"/>
      <c r="EB274" s="22"/>
      <c r="EC274" s="22"/>
      <c r="ED274" s="22"/>
      <c r="EE274" s="22"/>
      <c r="EF274" s="22"/>
      <c r="EG274" s="22"/>
      <c r="EH274" s="22"/>
      <c r="EI274" s="22"/>
      <c r="EJ274" s="22"/>
      <c r="EK274" s="22"/>
      <c r="EL274" s="22"/>
      <c r="EM274" s="22"/>
      <c r="EN274" s="22"/>
      <c r="EO274" s="22"/>
      <c r="EP274" s="22"/>
      <c r="EQ274" s="22"/>
      <c r="ER274" s="22"/>
      <c r="ES274" s="23">
        <f>技能加成!$D$16*10</f>
        <v>50</v>
      </c>
      <c r="ET274" s="22"/>
      <c r="EU274" s="22"/>
      <c r="EV274" s="22"/>
      <c r="EW274" s="22"/>
      <c r="EX274" s="22"/>
      <c r="EY274" s="18"/>
      <c r="EZ274" s="18"/>
      <c r="FA274" s="22"/>
      <c r="FB274" s="22"/>
      <c r="FC274" s="22"/>
      <c r="FD274" s="22"/>
      <c r="FE274" s="22"/>
      <c r="FF274" s="22"/>
      <c r="FG274" s="22"/>
      <c r="FH274" s="22"/>
      <c r="FI274" s="22"/>
      <c r="FJ274" s="22"/>
      <c r="FK274" s="22"/>
      <c r="FL274" s="22"/>
      <c r="FM274" s="22"/>
      <c r="FN274" s="22"/>
      <c r="FO274" s="22"/>
      <c r="FP274" s="22"/>
      <c r="FQ274" s="22"/>
      <c r="FR274" s="22"/>
      <c r="FS274" s="22"/>
      <c r="FT274" s="22"/>
      <c r="FU274" s="22"/>
      <c r="FV274" s="22"/>
      <c r="FW274" s="22">
        <f>技能加成!$D$241*5%</f>
        <v>0.25</v>
      </c>
      <c r="FX274" s="22"/>
      <c r="FY274" s="22">
        <f>-技能加成!$D$241*7.5%</f>
        <v>-0.375</v>
      </c>
      <c r="FZ274" s="22">
        <f>技能加成!$D$241*5%</f>
        <v>0.25</v>
      </c>
      <c r="GA274" s="22"/>
      <c r="GB274" s="22"/>
      <c r="GC274" s="22"/>
      <c r="GD274" s="22"/>
      <c r="GE274" s="22"/>
      <c r="GF274" s="22">
        <f>技能加成!$D$16*4%</f>
        <v>0.2</v>
      </c>
      <c r="GG274" s="22"/>
      <c r="GH274" s="22"/>
      <c r="GI274" s="22"/>
      <c r="GJ274" s="22"/>
      <c r="GK274" s="22"/>
      <c r="GL274" s="22"/>
      <c r="GM274" s="22"/>
      <c r="GN274" s="22"/>
      <c r="GO274" s="22"/>
      <c r="GP274" s="22"/>
      <c r="GQ274" s="22"/>
      <c r="GR274" s="22"/>
      <c r="GS274" s="22"/>
      <c r="GT274" s="22"/>
      <c r="GU274" s="22"/>
      <c r="GV274" s="22"/>
      <c r="GW274" s="22"/>
      <c r="GX274" s="22"/>
      <c r="GY274" s="22"/>
      <c r="HT274" s="3">
        <v>0.5</v>
      </c>
      <c r="HU274" s="3">
        <v>1</v>
      </c>
      <c r="HW274" s="3">
        <v>1</v>
      </c>
      <c r="JP274" s="1">
        <v>543</v>
      </c>
      <c r="JQ274" s="22">
        <f>-技能加成!$D$241*7.5%</f>
        <v>-0.375</v>
      </c>
    </row>
    <row r="275" spans="1:277">
      <c r="A275" s="18" t="str">
        <f t="shared" si="27"/>
        <v>战列舰</v>
      </c>
      <c r="B275" s="19" t="s">
        <v>320</v>
      </c>
      <c r="C275" s="19">
        <v>0</v>
      </c>
      <c r="D275" s="19">
        <v>8</v>
      </c>
      <c r="E275" s="19">
        <v>5</v>
      </c>
      <c r="F275" s="19">
        <v>0.098</v>
      </c>
      <c r="G275" s="19">
        <v>122</v>
      </c>
      <c r="H275" s="19">
        <v>2</v>
      </c>
      <c r="I275" s="19">
        <v>2</v>
      </c>
      <c r="J275" s="19">
        <v>8</v>
      </c>
      <c r="K275" s="19">
        <v>5</v>
      </c>
      <c r="L275" s="19">
        <v>5</v>
      </c>
      <c r="M275" s="19">
        <v>3</v>
      </c>
      <c r="N275" s="19">
        <v>3</v>
      </c>
      <c r="O275" s="19">
        <v>33349</v>
      </c>
      <c r="P275" s="19">
        <v>9312</v>
      </c>
      <c r="Q275" s="19">
        <v>1</v>
      </c>
      <c r="R275" s="19">
        <v>0.72</v>
      </c>
      <c r="S275" s="19">
        <v>0.6</v>
      </c>
      <c r="T275" s="19">
        <v>0.5</v>
      </c>
      <c r="U275" s="19">
        <v>38460000</v>
      </c>
      <c r="V275" s="19">
        <v>26397</v>
      </c>
      <c r="W275" s="19">
        <v>0.5</v>
      </c>
      <c r="X275" s="19">
        <v>0.5525</v>
      </c>
      <c r="Y275" s="19">
        <v>0.75</v>
      </c>
      <c r="Z275" s="19">
        <v>0.9</v>
      </c>
      <c r="AA275" s="19">
        <v>24322</v>
      </c>
      <c r="AB275" s="19">
        <v>0.6667</v>
      </c>
      <c r="AC275" s="19">
        <v>0.6667</v>
      </c>
      <c r="AD275" s="19">
        <v>0.6667</v>
      </c>
      <c r="AE275" s="19">
        <v>0.6667</v>
      </c>
      <c r="AF275" s="19">
        <v>9424</v>
      </c>
      <c r="AG275" s="19">
        <v>1007000</v>
      </c>
      <c r="AH275" s="19">
        <v>3e-7</v>
      </c>
      <c r="AI275" s="19">
        <v>33.4</v>
      </c>
      <c r="AJ275" s="19">
        <v>76730</v>
      </c>
      <c r="AK275" s="19">
        <v>110</v>
      </c>
      <c r="AL275" s="19">
        <v>7</v>
      </c>
      <c r="AM275" s="19">
        <v>332.2</v>
      </c>
      <c r="AN275" s="19">
        <v>5</v>
      </c>
      <c r="AO275" s="19">
        <v>500</v>
      </c>
      <c r="AP275" s="18">
        <v>98467</v>
      </c>
      <c r="AQ275" s="18">
        <v>1330</v>
      </c>
      <c r="AR275" s="18">
        <v>0</v>
      </c>
      <c r="AS275" s="19"/>
      <c r="AT275" s="22"/>
      <c r="AU275" s="22"/>
      <c r="AV275" s="22"/>
      <c r="AW275" s="22"/>
      <c r="AX275" s="22"/>
      <c r="AY275" s="22"/>
      <c r="AZ275" s="22"/>
      <c r="BA275" s="22"/>
      <c r="BB275" s="22"/>
      <c r="BC275" s="22"/>
      <c r="BD275" s="22"/>
      <c r="BE275" s="22"/>
      <c r="BF275" s="22"/>
      <c r="BG275" s="22"/>
      <c r="BH275" s="22"/>
      <c r="BI275" s="22"/>
      <c r="BJ275" s="22"/>
      <c r="BK275" s="22"/>
      <c r="BL275" s="22"/>
      <c r="BM275" s="22"/>
      <c r="BN275" s="22"/>
      <c r="BO275" s="22"/>
      <c r="BP275" s="22"/>
      <c r="BQ275" s="22"/>
      <c r="BR275" s="22"/>
      <c r="BS275" s="22"/>
      <c r="BT275" s="22"/>
      <c r="BU275" s="22"/>
      <c r="BV275" s="22"/>
      <c r="BW275" s="22"/>
      <c r="BX275" s="22"/>
      <c r="BY275" s="22"/>
      <c r="BZ275" s="22"/>
      <c r="CA275" s="22"/>
      <c r="CB275" s="22"/>
      <c r="CC275" s="22"/>
      <c r="CD275" s="22"/>
      <c r="CE275" s="22"/>
      <c r="CF275" s="22"/>
      <c r="CG275" s="22"/>
      <c r="CH275" s="22"/>
      <c r="CI275" s="22"/>
      <c r="CJ275" s="22"/>
      <c r="CK275" s="22"/>
      <c r="CL275" s="22"/>
      <c r="CM275" s="22"/>
      <c r="CN275" s="22"/>
      <c r="CO275" s="22"/>
      <c r="CP275" s="22"/>
      <c r="CQ275" s="22"/>
      <c r="CR275" s="22"/>
      <c r="CS275" s="22"/>
      <c r="CT275" s="22"/>
      <c r="CU275" s="22"/>
      <c r="CV275" s="22"/>
      <c r="CW275" s="22"/>
      <c r="CX275" s="22"/>
      <c r="CY275" s="22"/>
      <c r="CZ275" s="22"/>
      <c r="DA275" s="22"/>
      <c r="DB275" s="22"/>
      <c r="DC275" s="22"/>
      <c r="DD275" s="22"/>
      <c r="DE275" s="22"/>
      <c r="DF275" s="22"/>
      <c r="DG275" s="22"/>
      <c r="DH275" s="22"/>
      <c r="DI275" s="22"/>
      <c r="DJ275" s="22"/>
      <c r="DK275" s="22"/>
      <c r="DL275" s="22"/>
      <c r="DM275" s="22"/>
      <c r="DN275" s="22"/>
      <c r="DO275" s="22"/>
      <c r="DP275" s="22"/>
      <c r="DQ275" s="22"/>
      <c r="DR275" s="22"/>
      <c r="DS275" s="22"/>
      <c r="DT275" s="22"/>
      <c r="DU275" s="22"/>
      <c r="DV275" s="22"/>
      <c r="DW275" s="22"/>
      <c r="DX275" s="22"/>
      <c r="DY275" s="22"/>
      <c r="DZ275" s="22"/>
      <c r="EA275" s="22"/>
      <c r="EB275" s="22"/>
      <c r="EC275" s="22"/>
      <c r="ED275" s="22"/>
      <c r="EE275" s="22"/>
      <c r="EF275" s="22">
        <f>技能加成!$D$187*10%</f>
        <v>0.5</v>
      </c>
      <c r="EG275" s="22">
        <f>技能加成!$D$187*10%</f>
        <v>0.5</v>
      </c>
      <c r="EH275" s="22">
        <f>技能加成!$D$187*10%</f>
        <v>0.5</v>
      </c>
      <c r="EI275" s="22">
        <f>技能加成!$D$187*10%</f>
        <v>0.5</v>
      </c>
      <c r="EJ275" s="22"/>
      <c r="EK275" s="22">
        <f>技能加成!$D$187*5%</f>
        <v>0.25</v>
      </c>
      <c r="EL275" s="22"/>
      <c r="EM275" s="22"/>
      <c r="EN275" s="22"/>
      <c r="EO275" s="22"/>
      <c r="EP275" s="22"/>
      <c r="EQ275" s="22"/>
      <c r="ER275" s="22"/>
      <c r="ES275" s="23"/>
      <c r="ET275" s="22"/>
      <c r="EU275" s="22"/>
      <c r="EV275" s="22">
        <f>技能加成!$D$16*10%</f>
        <v>0.5</v>
      </c>
      <c r="EW275" s="22">
        <f>技能加成!$D$16*10%</f>
        <v>0.5</v>
      </c>
      <c r="EX275" s="22"/>
      <c r="EY275" s="18"/>
      <c r="EZ275" s="18"/>
      <c r="FA275" s="22"/>
      <c r="FB275" s="22"/>
      <c r="FC275" s="22"/>
      <c r="FD275" s="22"/>
      <c r="FE275" s="22"/>
      <c r="FF275" s="22"/>
      <c r="FG275" s="22"/>
      <c r="FH275" s="22"/>
      <c r="FI275" s="22"/>
      <c r="FJ275" s="22"/>
      <c r="FK275" s="22"/>
      <c r="FL275" s="22"/>
      <c r="FM275" s="22"/>
      <c r="FN275" s="22"/>
      <c r="FO275" s="22"/>
      <c r="FP275" s="22"/>
      <c r="FQ275" s="22"/>
      <c r="FR275" s="22"/>
      <c r="FS275" s="22"/>
      <c r="FT275" s="22"/>
      <c r="FU275" s="22"/>
      <c r="FV275" s="22"/>
      <c r="FW275" s="22"/>
      <c r="FX275" s="22"/>
      <c r="FY275" s="23"/>
      <c r="FZ275" s="22"/>
      <c r="GA275" s="22"/>
      <c r="GB275" s="22"/>
      <c r="GC275" s="22"/>
      <c r="GD275" s="22"/>
      <c r="GE275" s="22"/>
      <c r="GF275" s="22"/>
      <c r="GG275" s="22"/>
      <c r="GH275" s="22"/>
      <c r="GI275" s="22"/>
      <c r="GJ275" s="22"/>
      <c r="GK275" s="22"/>
      <c r="GL275" s="22"/>
      <c r="GM275" s="22"/>
      <c r="GN275" s="22"/>
      <c r="GO275" s="22"/>
      <c r="GP275" s="22"/>
      <c r="GQ275" s="22"/>
      <c r="GR275" s="22"/>
      <c r="GS275" s="22"/>
      <c r="GT275" s="22"/>
      <c r="GU275" s="22"/>
      <c r="GV275" s="22"/>
      <c r="GW275" s="22"/>
      <c r="GX275" s="22"/>
      <c r="GY275" s="22"/>
      <c r="HB275" s="3">
        <v>2</v>
      </c>
      <c r="HC275" s="3">
        <v>-0.5</v>
      </c>
      <c r="HE275" s="4">
        <v>1</v>
      </c>
      <c r="JP275" s="1">
        <v>498</v>
      </c>
      <c r="JQ275" s="23"/>
    </row>
    <row r="276" spans="1:277">
      <c r="A276" s="18" t="str">
        <f t="shared" si="27"/>
        <v>战列舰</v>
      </c>
      <c r="B276" s="19" t="s">
        <v>370</v>
      </c>
      <c r="C276" s="19">
        <v>9</v>
      </c>
      <c r="D276" s="19">
        <f>C276</f>
        <v>9</v>
      </c>
      <c r="E276" s="19">
        <v>5</v>
      </c>
      <c r="F276" s="19">
        <v>0.116</v>
      </c>
      <c r="G276" s="19">
        <v>121</v>
      </c>
      <c r="H276" s="19">
        <v>2</v>
      </c>
      <c r="I276" s="19">
        <v>2</v>
      </c>
      <c r="J276" s="19">
        <v>5</v>
      </c>
      <c r="K276" s="19">
        <v>4</v>
      </c>
      <c r="L276" s="19">
        <v>5</v>
      </c>
      <c r="M276" s="19">
        <v>3</v>
      </c>
      <c r="N276" s="19">
        <v>3</v>
      </c>
      <c r="O276" s="19">
        <v>25727</v>
      </c>
      <c r="P276" s="19">
        <v>6879</v>
      </c>
      <c r="Q276" s="19">
        <v>1</v>
      </c>
      <c r="R276" s="19">
        <v>0.72</v>
      </c>
      <c r="S276" s="19">
        <v>0.6</v>
      </c>
      <c r="T276" s="19">
        <v>0.5</v>
      </c>
      <c r="U276" s="19">
        <v>42150000</v>
      </c>
      <c r="V276" s="19">
        <v>17368</v>
      </c>
      <c r="W276" s="19">
        <v>0.5</v>
      </c>
      <c r="X276" s="19">
        <v>0.5525</v>
      </c>
      <c r="Y276" s="19">
        <v>0.75</v>
      </c>
      <c r="Z276" s="19">
        <v>0.9</v>
      </c>
      <c r="AA276" s="19">
        <v>17631</v>
      </c>
      <c r="AB276" s="19">
        <v>0.6667</v>
      </c>
      <c r="AC276" s="19">
        <v>0.6667</v>
      </c>
      <c r="AD276" s="19">
        <v>0.6667</v>
      </c>
      <c r="AE276" s="19">
        <v>0.6667</v>
      </c>
      <c r="AF276" s="19">
        <v>7288</v>
      </c>
      <c r="AG276" s="19">
        <v>874000</v>
      </c>
      <c r="AH276" s="19">
        <v>3e-7</v>
      </c>
      <c r="AI276" s="19">
        <v>29.9</v>
      </c>
      <c r="AJ276" s="19">
        <v>99720</v>
      </c>
      <c r="AK276" s="19">
        <v>106</v>
      </c>
      <c r="AL276" s="19">
        <v>7</v>
      </c>
      <c r="AM276" s="19">
        <v>322.5</v>
      </c>
      <c r="AN276" s="19">
        <v>5</v>
      </c>
      <c r="AO276" s="19">
        <v>500</v>
      </c>
      <c r="AP276" s="18">
        <v>103600</v>
      </c>
      <c r="AQ276" s="18">
        <v>1100</v>
      </c>
      <c r="AR276" s="18">
        <v>0</v>
      </c>
      <c r="AS276" s="19"/>
      <c r="AT276" s="22">
        <f>技能加成!$D$15*15%</f>
        <v>0.75</v>
      </c>
      <c r="AU276" s="22">
        <f>技能加成!$D$15*15%</f>
        <v>0.75</v>
      </c>
      <c r="AV276" s="22">
        <f>技能加成!$D$15*15%</f>
        <v>0.75</v>
      </c>
      <c r="AW276" s="22">
        <f>技能加成!$D$15*15%</f>
        <v>0.75</v>
      </c>
      <c r="AX276" s="22"/>
      <c r="AY276" s="22"/>
      <c r="AZ276" s="22"/>
      <c r="BA276" s="22"/>
      <c r="BB276" s="22"/>
      <c r="BC276" s="22"/>
      <c r="BD276" s="22"/>
      <c r="BE276" s="22"/>
      <c r="BF276" s="22"/>
      <c r="BG276" s="22"/>
      <c r="BH276" s="22"/>
      <c r="BI276" s="22"/>
      <c r="BJ276" s="22"/>
      <c r="BK276" s="22"/>
      <c r="BL276" s="22"/>
      <c r="BM276" s="22"/>
      <c r="BN276" s="22"/>
      <c r="BO276" s="22"/>
      <c r="BP276" s="22"/>
      <c r="BQ276" s="22"/>
      <c r="BR276" s="22">
        <f>技能加成!$D$15*15%</f>
        <v>0.75</v>
      </c>
      <c r="BS276" s="22">
        <f>技能加成!$D$15*15%</f>
        <v>0.75</v>
      </c>
      <c r="BT276" s="22">
        <f>技能加成!$D$15*15%</f>
        <v>0.75</v>
      </c>
      <c r="BU276" s="22">
        <f>技能加成!$D$15*15%</f>
        <v>0.75</v>
      </c>
      <c r="BV276" s="22"/>
      <c r="BW276" s="22"/>
      <c r="BX276" s="22"/>
      <c r="BY276" s="22"/>
      <c r="BZ276" s="22"/>
      <c r="CA276" s="22">
        <f>技能加成!$D$15*15%</f>
        <v>0.75</v>
      </c>
      <c r="CB276" s="22">
        <f>技能加成!$D$15*15%</f>
        <v>0.75</v>
      </c>
      <c r="CC276" s="22">
        <f>技能加成!$D$15*15%</f>
        <v>0.75</v>
      </c>
      <c r="CD276" s="22">
        <f>技能加成!$D$15*15%</f>
        <v>0.75</v>
      </c>
      <c r="CE276" s="22"/>
      <c r="CF276" s="22"/>
      <c r="CG276" s="22"/>
      <c r="CH276" s="22"/>
      <c r="CI276" s="22"/>
      <c r="CJ276" s="22"/>
      <c r="CK276" s="22"/>
      <c r="CL276" s="22"/>
      <c r="CM276" s="22"/>
      <c r="CN276" s="22"/>
      <c r="CO276" s="22"/>
      <c r="CP276" s="22"/>
      <c r="CQ276" s="22"/>
      <c r="CR276" s="22"/>
      <c r="CS276" s="22"/>
      <c r="CT276" s="22"/>
      <c r="CU276" s="22"/>
      <c r="CV276" s="22"/>
      <c r="CW276" s="22"/>
      <c r="CX276" s="22"/>
      <c r="CY276" s="22">
        <f>技能加成!$D$15*15%</f>
        <v>0.75</v>
      </c>
      <c r="CZ276" s="22">
        <f>技能加成!$D$15*15%</f>
        <v>0.75</v>
      </c>
      <c r="DA276" s="22">
        <f>技能加成!$D$15*15%</f>
        <v>0.75</v>
      </c>
      <c r="DB276" s="22">
        <f>技能加成!$D$15*15%</f>
        <v>0.75</v>
      </c>
      <c r="DC276" s="22"/>
      <c r="DD276" s="22"/>
      <c r="DE276" s="22"/>
      <c r="DF276" s="22"/>
      <c r="DG276" s="22"/>
      <c r="DH276" s="22">
        <f>技能加成!$D$15*15%</f>
        <v>0.75</v>
      </c>
      <c r="DI276" s="22">
        <f>技能加成!$D$15*15%</f>
        <v>0.75</v>
      </c>
      <c r="DJ276" s="22">
        <f>技能加成!$D$15*15%</f>
        <v>0.75</v>
      </c>
      <c r="DK276" s="22">
        <f>技能加成!$D$15*15%</f>
        <v>0.75</v>
      </c>
      <c r="DL276" s="22"/>
      <c r="DM276" s="22"/>
      <c r="DN276" s="22"/>
      <c r="DO276" s="22"/>
      <c r="DP276" s="22"/>
      <c r="DQ276" s="22"/>
      <c r="DR276" s="22"/>
      <c r="DS276" s="22"/>
      <c r="DT276" s="22"/>
      <c r="DU276" s="22"/>
      <c r="DV276" s="22"/>
      <c r="DW276" s="22"/>
      <c r="DX276" s="22"/>
      <c r="DY276" s="22"/>
      <c r="DZ276" s="22"/>
      <c r="EA276" s="22"/>
      <c r="EB276" s="22"/>
      <c r="EC276" s="22"/>
      <c r="ED276" s="22"/>
      <c r="EE276" s="22"/>
      <c r="EF276" s="22">
        <f>技能加成!$D$15*15%</f>
        <v>0.75</v>
      </c>
      <c r="EG276" s="22">
        <f>技能加成!$D$15*15%</f>
        <v>0.75</v>
      </c>
      <c r="EH276" s="22">
        <f>技能加成!$D$15*15%</f>
        <v>0.75</v>
      </c>
      <c r="EI276" s="22">
        <f>技能加成!$D$15*15%</f>
        <v>0.75</v>
      </c>
      <c r="EJ276" s="22"/>
      <c r="EK276" s="22"/>
      <c r="EL276" s="22"/>
      <c r="EM276" s="22"/>
      <c r="EN276" s="22"/>
      <c r="EO276" s="22"/>
      <c r="EP276" s="22"/>
      <c r="EQ276" s="22"/>
      <c r="ER276" s="22"/>
      <c r="ES276" s="23"/>
      <c r="ET276" s="22"/>
      <c r="EU276" s="22"/>
      <c r="EV276" s="22"/>
      <c r="EW276" s="22"/>
      <c r="EX276" s="22"/>
      <c r="EY276" s="18"/>
      <c r="EZ276" s="18"/>
      <c r="FA276" s="22"/>
      <c r="FB276" s="22"/>
      <c r="FC276" s="22"/>
      <c r="FD276" s="22"/>
      <c r="FE276" s="22"/>
      <c r="FF276" s="22">
        <f>技能加成!$D$94*10%</f>
        <v>0.5</v>
      </c>
      <c r="FG276" s="22">
        <f>技能加成!$D$94*10%</f>
        <v>0.5</v>
      </c>
      <c r="FH276" s="22"/>
      <c r="FI276" s="22"/>
      <c r="FJ276" s="22"/>
      <c r="FK276" s="22"/>
      <c r="FL276" s="22"/>
      <c r="FM276" s="22"/>
      <c r="FN276" s="22"/>
      <c r="FO276" s="22"/>
      <c r="FP276" s="22"/>
      <c r="FQ276" s="22"/>
      <c r="FR276" s="22"/>
      <c r="FS276" s="22"/>
      <c r="FT276" s="22"/>
      <c r="FU276" s="22"/>
      <c r="FV276" s="22"/>
      <c r="FW276" s="22">
        <f>技能加成!$D$94*5%</f>
        <v>0.25</v>
      </c>
      <c r="FX276" s="22"/>
      <c r="FY276" s="23"/>
      <c r="FZ276" s="22"/>
      <c r="GA276" s="22"/>
      <c r="GB276" s="22"/>
      <c r="GC276" s="22"/>
      <c r="GD276" s="22"/>
      <c r="GE276" s="22"/>
      <c r="GF276" s="22"/>
      <c r="GG276" s="22"/>
      <c r="GH276" s="22"/>
      <c r="GI276" s="22"/>
      <c r="GJ276" s="22"/>
      <c r="GK276" s="22"/>
      <c r="GL276" s="22"/>
      <c r="GM276" s="22"/>
      <c r="GN276" s="22"/>
      <c r="GO276" s="22"/>
      <c r="GP276" s="22"/>
      <c r="GQ276" s="22"/>
      <c r="GR276" s="22"/>
      <c r="GS276" s="22"/>
      <c r="GT276" s="22"/>
      <c r="GU276" s="22"/>
      <c r="GV276" s="22"/>
      <c r="GW276" s="22"/>
      <c r="GX276" s="22"/>
      <c r="GY276" s="22"/>
      <c r="JP276" s="1">
        <v>472</v>
      </c>
      <c r="JQ276" s="23"/>
    </row>
    <row r="277" spans="1:277">
      <c r="A277" s="18" t="str">
        <f t="shared" si="27"/>
        <v>战列舰</v>
      </c>
      <c r="B277" s="20" t="s">
        <v>413</v>
      </c>
      <c r="C277" s="20">
        <v>9</v>
      </c>
      <c r="D277" s="20">
        <v>9</v>
      </c>
      <c r="E277" s="20">
        <v>5</v>
      </c>
      <c r="F277" s="20">
        <v>0.12</v>
      </c>
      <c r="G277" s="20">
        <v>112</v>
      </c>
      <c r="H277" s="20">
        <v>2</v>
      </c>
      <c r="I277" s="20">
        <v>2</v>
      </c>
      <c r="J277" s="20">
        <v>7</v>
      </c>
      <c r="K277" s="20">
        <v>4</v>
      </c>
      <c r="L277" s="20">
        <v>6</v>
      </c>
      <c r="M277" s="20">
        <v>3</v>
      </c>
      <c r="N277" s="20">
        <v>3</v>
      </c>
      <c r="O277" s="20">
        <v>23277</v>
      </c>
      <c r="P277" s="20">
        <v>8808</v>
      </c>
      <c r="Q277" s="20">
        <v>1</v>
      </c>
      <c r="R277" s="20">
        <v>0.72</v>
      </c>
      <c r="S277" s="20">
        <v>0.6</v>
      </c>
      <c r="T277" s="20">
        <v>0.5</v>
      </c>
      <c r="U277" s="20">
        <v>38330000</v>
      </c>
      <c r="V277" s="20">
        <v>15713</v>
      </c>
      <c r="W277" s="20">
        <v>0.5</v>
      </c>
      <c r="X277" s="20">
        <v>0.5525</v>
      </c>
      <c r="Y277" s="20">
        <v>0.75</v>
      </c>
      <c r="Z277" s="20">
        <v>0.9</v>
      </c>
      <c r="AA277" s="20">
        <v>15952</v>
      </c>
      <c r="AB277" s="20">
        <v>0.6667</v>
      </c>
      <c r="AC277" s="20">
        <v>0.6667</v>
      </c>
      <c r="AD277" s="20">
        <v>0.6667</v>
      </c>
      <c r="AE277" s="20">
        <v>0.6667</v>
      </c>
      <c r="AF277" s="20">
        <v>8462</v>
      </c>
      <c r="AG277" s="20">
        <v>902000</v>
      </c>
      <c r="AH277" s="20">
        <v>3e-7</v>
      </c>
      <c r="AI277" s="20">
        <v>29.3</v>
      </c>
      <c r="AJ277" s="20">
        <v>99720</v>
      </c>
      <c r="AK277" s="20">
        <v>104</v>
      </c>
      <c r="AL277" s="20">
        <v>7</v>
      </c>
      <c r="AM277" s="20">
        <v>368.1</v>
      </c>
      <c r="AN277" s="20">
        <v>5</v>
      </c>
      <c r="AO277" s="20">
        <v>500</v>
      </c>
      <c r="AP277" s="18">
        <v>99300</v>
      </c>
      <c r="AQ277" s="18">
        <v>1330</v>
      </c>
      <c r="AR277" s="18">
        <v>0</v>
      </c>
      <c r="AS277" s="20"/>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f>技能加成!$D$186*5%</f>
        <v>0.25</v>
      </c>
      <c r="EG277" s="22">
        <f>技能加成!$D$186*5%</f>
        <v>0.25</v>
      </c>
      <c r="EH277" s="22">
        <f>技能加成!$D$186*5%</f>
        <v>0.25</v>
      </c>
      <c r="EI277" s="22">
        <f>技能加成!$D$186*5%</f>
        <v>0.25</v>
      </c>
      <c r="EJ277" s="22">
        <f>-技能加成!$D$186*5%</f>
        <v>-0.25</v>
      </c>
      <c r="EK277" s="22"/>
      <c r="EL277" s="22"/>
      <c r="EM277" s="22">
        <f>技能加成!$D$186*5%</f>
        <v>0.25</v>
      </c>
      <c r="EN277" s="22"/>
      <c r="EO277" s="22"/>
      <c r="EP277" s="22"/>
      <c r="EQ277" s="22"/>
      <c r="ER277" s="22"/>
      <c r="ES277" s="23"/>
      <c r="ET277" s="22"/>
      <c r="EU277" s="22"/>
      <c r="EV277" s="22"/>
      <c r="EW277" s="22"/>
      <c r="EX277" s="22"/>
      <c r="EY277" s="18"/>
      <c r="EZ277" s="18"/>
      <c r="FA277" s="22"/>
      <c r="FB277" s="22"/>
      <c r="FC277" s="22"/>
      <c r="FD277" s="22"/>
      <c r="FE277" s="22"/>
      <c r="FF277" s="22"/>
      <c r="FG277" s="22"/>
      <c r="FH277" s="22"/>
      <c r="FI277" s="22"/>
      <c r="FJ277" s="22"/>
      <c r="FK277" s="22"/>
      <c r="FL277" s="22"/>
      <c r="FM277" s="22"/>
      <c r="FN277" s="22"/>
      <c r="FO277" s="22"/>
      <c r="FP277" s="22">
        <f>技能加成!$D$15*5%</f>
        <v>0.25</v>
      </c>
      <c r="FQ277" s="22"/>
      <c r="FR277" s="22"/>
      <c r="FS277" s="22"/>
      <c r="FT277" s="22"/>
      <c r="FU277" s="22"/>
      <c r="FV277" s="22"/>
      <c r="FW277" s="22"/>
      <c r="FX277" s="22"/>
      <c r="FY277" s="23"/>
      <c r="FZ277" s="22"/>
      <c r="GA277" s="22"/>
      <c r="GB277" s="22"/>
      <c r="GC277" s="22"/>
      <c r="GD277" s="22"/>
      <c r="GE277" s="22"/>
      <c r="GF277" s="22"/>
      <c r="GG277" s="22"/>
      <c r="GH277" s="22"/>
      <c r="GI277" s="22"/>
      <c r="GJ277" s="22"/>
      <c r="GK277" s="22"/>
      <c r="GL277" s="22"/>
      <c r="GM277" s="22"/>
      <c r="GN277" s="22"/>
      <c r="GO277" s="22"/>
      <c r="GP277" s="22"/>
      <c r="GQ277" s="22"/>
      <c r="GR277" s="22"/>
      <c r="GS277" s="22"/>
      <c r="GT277" s="22"/>
      <c r="GU277" s="22"/>
      <c r="GV277" s="22"/>
      <c r="GW277" s="22"/>
      <c r="GX277" s="22"/>
      <c r="GY277" s="22"/>
      <c r="JP277" s="1">
        <v>511</v>
      </c>
      <c r="JQ277" s="23"/>
    </row>
    <row r="278" spans="1:277">
      <c r="A278" s="18" t="str">
        <f t="shared" si="27"/>
        <v>战列舰</v>
      </c>
      <c r="B278" s="20" t="s">
        <v>456</v>
      </c>
      <c r="C278" s="20">
        <v>10</v>
      </c>
      <c r="D278" s="20">
        <f>C278</f>
        <v>10</v>
      </c>
      <c r="E278" s="20">
        <v>5</v>
      </c>
      <c r="F278" s="20">
        <v>0.136</v>
      </c>
      <c r="G278" s="20">
        <v>116</v>
      </c>
      <c r="H278" s="20">
        <v>2</v>
      </c>
      <c r="I278" s="20">
        <v>2</v>
      </c>
      <c r="J278" s="20">
        <v>8</v>
      </c>
      <c r="K278" s="20">
        <v>4</v>
      </c>
      <c r="L278" s="20">
        <v>6</v>
      </c>
      <c r="M278" s="20">
        <v>3</v>
      </c>
      <c r="N278" s="20">
        <v>3</v>
      </c>
      <c r="O278" s="20">
        <v>26837</v>
      </c>
      <c r="P278" s="20">
        <v>11232</v>
      </c>
      <c r="Q278" s="20">
        <v>1</v>
      </c>
      <c r="R278" s="20">
        <v>0.72</v>
      </c>
      <c r="S278" s="20">
        <v>0.6</v>
      </c>
      <c r="T278" s="20">
        <v>0.5</v>
      </c>
      <c r="U278" s="20">
        <v>45420000</v>
      </c>
      <c r="V278" s="20">
        <v>18117</v>
      </c>
      <c r="W278" s="20">
        <v>0.5</v>
      </c>
      <c r="X278" s="20">
        <v>0.5525</v>
      </c>
      <c r="Y278" s="20">
        <v>0.75</v>
      </c>
      <c r="Z278" s="20">
        <v>0.9</v>
      </c>
      <c r="AA278" s="20">
        <v>18391</v>
      </c>
      <c r="AB278" s="20">
        <v>0.6667</v>
      </c>
      <c r="AC278" s="20">
        <v>0.6667</v>
      </c>
      <c r="AD278" s="20">
        <v>0.6667</v>
      </c>
      <c r="AE278" s="20">
        <v>0.6667</v>
      </c>
      <c r="AF278" s="20">
        <v>11817</v>
      </c>
      <c r="AG278" s="20">
        <v>931000</v>
      </c>
      <c r="AH278" s="20">
        <v>3e-7</v>
      </c>
      <c r="AI278" s="20">
        <v>22.8</v>
      </c>
      <c r="AJ278" s="20">
        <v>99720</v>
      </c>
      <c r="AK278" s="20">
        <v>110</v>
      </c>
      <c r="AL278" s="20">
        <v>8</v>
      </c>
      <c r="AM278" s="20">
        <v>330.3</v>
      </c>
      <c r="AN278" s="20">
        <v>5</v>
      </c>
      <c r="AO278" s="20">
        <v>500</v>
      </c>
      <c r="AP278" s="18">
        <v>105300</v>
      </c>
      <c r="AQ278" s="18">
        <v>1875</v>
      </c>
      <c r="AR278" s="18">
        <v>0</v>
      </c>
      <c r="AS278" s="20"/>
      <c r="AT278" s="22"/>
      <c r="AU278" s="22"/>
      <c r="AV278" s="22"/>
      <c r="AW278" s="22"/>
      <c r="AX278" s="22"/>
      <c r="AY278" s="22"/>
      <c r="AZ278" s="22"/>
      <c r="BA278" s="22"/>
      <c r="BB278" s="22"/>
      <c r="BC278" s="22"/>
      <c r="BD278" s="22"/>
      <c r="BE278" s="22"/>
      <c r="BF278" s="22"/>
      <c r="BG278" s="22"/>
      <c r="BH278" s="22"/>
      <c r="BI278" s="22"/>
      <c r="BJ278" s="22"/>
      <c r="BK278" s="22"/>
      <c r="BL278" s="22"/>
      <c r="BM278" s="22"/>
      <c r="BN278" s="22"/>
      <c r="BO278" s="22"/>
      <c r="BP278" s="22"/>
      <c r="BQ278" s="22"/>
      <c r="BR278" s="22"/>
      <c r="BS278" s="22"/>
      <c r="BT278" s="22"/>
      <c r="BU278" s="22"/>
      <c r="BV278" s="22"/>
      <c r="BW278" s="22"/>
      <c r="BX278" s="22"/>
      <c r="BY278" s="22"/>
      <c r="BZ278" s="22"/>
      <c r="CA278" s="22"/>
      <c r="CB278" s="22"/>
      <c r="CC278" s="22"/>
      <c r="CD278" s="22"/>
      <c r="CE278" s="22"/>
      <c r="CF278" s="22"/>
      <c r="CG278" s="22"/>
      <c r="CH278" s="22"/>
      <c r="CI278" s="22"/>
      <c r="CJ278" s="22"/>
      <c r="CK278" s="22"/>
      <c r="CL278" s="22"/>
      <c r="CM278" s="22"/>
      <c r="CN278" s="22"/>
      <c r="CO278" s="22"/>
      <c r="CP278" s="22"/>
      <c r="CQ278" s="22"/>
      <c r="CR278" s="22"/>
      <c r="CS278" s="22"/>
      <c r="CT278" s="22"/>
      <c r="CU278" s="22"/>
      <c r="CV278" s="22"/>
      <c r="CW278" s="22"/>
      <c r="CX278" s="22"/>
      <c r="CY278" s="22"/>
      <c r="CZ278" s="22"/>
      <c r="DA278" s="22"/>
      <c r="DB278" s="22"/>
      <c r="DC278" s="22"/>
      <c r="DD278" s="22"/>
      <c r="DE278" s="22"/>
      <c r="DF278" s="22"/>
      <c r="DG278" s="22"/>
      <c r="DH278" s="22"/>
      <c r="DI278" s="22">
        <f>技能加成!$D$151*9%</f>
        <v>0.45</v>
      </c>
      <c r="DJ278" s="22"/>
      <c r="DK278" s="22"/>
      <c r="DL278" s="22"/>
      <c r="DM278" s="22"/>
      <c r="DN278" s="22"/>
      <c r="DO278" s="22"/>
      <c r="DP278" s="22"/>
      <c r="DQ278" s="22"/>
      <c r="DR278" s="22"/>
      <c r="DS278" s="22"/>
      <c r="DT278" s="22"/>
      <c r="DU278" s="22"/>
      <c r="DV278" s="22"/>
      <c r="DW278" s="22"/>
      <c r="DX278" s="22">
        <f>技能加成!$D$151*12.5%</f>
        <v>0.625</v>
      </c>
      <c r="DY278" s="22"/>
      <c r="DZ278" s="22"/>
      <c r="EA278" s="22"/>
      <c r="EB278" s="22"/>
      <c r="EC278" s="22"/>
      <c r="ED278" s="22"/>
      <c r="EE278" s="22"/>
      <c r="EF278" s="22"/>
      <c r="EG278" s="22"/>
      <c r="EH278" s="22"/>
      <c r="EI278" s="22"/>
      <c r="EJ278" s="22"/>
      <c r="EK278" s="22"/>
      <c r="EL278" s="22"/>
      <c r="EM278" s="22"/>
      <c r="EN278" s="22"/>
      <c r="EO278" s="22"/>
      <c r="EP278" s="22"/>
      <c r="EQ278" s="22"/>
      <c r="ER278" s="22"/>
      <c r="ES278" s="23"/>
      <c r="ET278" s="22"/>
      <c r="EU278" s="22"/>
      <c r="EV278" s="22"/>
      <c r="EW278" s="22"/>
      <c r="EX278" s="22"/>
      <c r="EY278" s="18"/>
      <c r="EZ278" s="18"/>
      <c r="FA278" s="22"/>
      <c r="FB278" s="22"/>
      <c r="FC278" s="22"/>
      <c r="FD278" s="22"/>
      <c r="FE278" s="22"/>
      <c r="FF278" s="22"/>
      <c r="FG278" s="22"/>
      <c r="FH278" s="22"/>
      <c r="FI278" s="22"/>
      <c r="FJ278" s="22"/>
      <c r="FK278" s="22"/>
      <c r="FL278" s="22"/>
      <c r="FM278" s="22"/>
      <c r="FN278" s="22"/>
      <c r="FO278" s="22"/>
      <c r="FP278" s="22"/>
      <c r="FQ278" s="22"/>
      <c r="FR278" s="22"/>
      <c r="FS278" s="22"/>
      <c r="FT278" s="22"/>
      <c r="FU278" s="22"/>
      <c r="FV278" s="22"/>
      <c r="FW278" s="22"/>
      <c r="FX278" s="22"/>
      <c r="FY278" s="23"/>
      <c r="FZ278" s="22"/>
      <c r="GA278" s="22"/>
      <c r="GB278" s="22"/>
      <c r="GC278" s="22"/>
      <c r="GD278" s="22"/>
      <c r="GE278" s="22">
        <f>技能加成!$D$16*4%</f>
        <v>0.2</v>
      </c>
      <c r="GF278" s="22"/>
      <c r="GG278" s="22"/>
      <c r="GH278" s="22"/>
      <c r="GI278" s="22"/>
      <c r="GJ278" s="22"/>
      <c r="GK278" s="22"/>
      <c r="GL278" s="22"/>
      <c r="GM278" s="22"/>
      <c r="GN278" s="22"/>
      <c r="GO278" s="22"/>
      <c r="GP278" s="22"/>
      <c r="GQ278" s="22"/>
      <c r="GR278" s="22"/>
      <c r="GS278" s="22"/>
      <c r="GT278" s="22"/>
      <c r="GU278" s="22"/>
      <c r="GV278" s="22"/>
      <c r="GW278" s="22"/>
      <c r="GX278" s="22"/>
      <c r="GY278" s="22"/>
      <c r="JP278" s="1">
        <v>499</v>
      </c>
      <c r="JQ278" s="23"/>
    </row>
    <row r="279" spans="1:277">
      <c r="A279" s="18" t="str">
        <f t="shared" si="27"/>
        <v>战列舰</v>
      </c>
      <c r="B279" s="19" t="s">
        <v>498</v>
      </c>
      <c r="C279" s="19">
        <v>10</v>
      </c>
      <c r="D279" s="19">
        <f>C279</f>
        <v>10</v>
      </c>
      <c r="E279" s="19">
        <v>5</v>
      </c>
      <c r="F279" s="19">
        <v>0.12</v>
      </c>
      <c r="G279" s="19">
        <v>102</v>
      </c>
      <c r="H279" s="19">
        <v>2</v>
      </c>
      <c r="I279" s="19">
        <v>2</v>
      </c>
      <c r="J279" s="19">
        <v>7</v>
      </c>
      <c r="K279" s="19">
        <v>4</v>
      </c>
      <c r="L279" s="19">
        <v>6</v>
      </c>
      <c r="M279" s="19">
        <v>3</v>
      </c>
      <c r="N279" s="19">
        <v>3</v>
      </c>
      <c r="O279" s="19">
        <v>36725</v>
      </c>
      <c r="P279" s="19">
        <v>10359</v>
      </c>
      <c r="Q279" s="19">
        <v>1</v>
      </c>
      <c r="R279" s="19">
        <v>0.72</v>
      </c>
      <c r="S279" s="19">
        <v>0.6</v>
      </c>
      <c r="T279" s="19">
        <v>0.5</v>
      </c>
      <c r="U279" s="19">
        <v>61550000</v>
      </c>
      <c r="V279" s="19">
        <v>24791</v>
      </c>
      <c r="W279" s="19">
        <v>0.5</v>
      </c>
      <c r="X279" s="19">
        <v>0.5525</v>
      </c>
      <c r="Y279" s="19">
        <v>0.75</v>
      </c>
      <c r="Z279" s="19">
        <v>0.9</v>
      </c>
      <c r="AA279" s="19">
        <v>25167</v>
      </c>
      <c r="AB279" s="19">
        <v>0.6667</v>
      </c>
      <c r="AC279" s="19">
        <v>0.6667</v>
      </c>
      <c r="AD279" s="19">
        <v>0.6667</v>
      </c>
      <c r="AE279" s="19">
        <v>0.6667</v>
      </c>
      <c r="AF279" s="19">
        <v>11321</v>
      </c>
      <c r="AG279" s="19">
        <v>921000</v>
      </c>
      <c r="AH279" s="19">
        <v>3e-7</v>
      </c>
      <c r="AI279" s="19">
        <v>34.3</v>
      </c>
      <c r="AJ279" s="19">
        <v>99720</v>
      </c>
      <c r="AK279" s="19">
        <v>112</v>
      </c>
      <c r="AL279" s="19">
        <v>8</v>
      </c>
      <c r="AM279" s="19">
        <v>339.7</v>
      </c>
      <c r="AN279" s="19">
        <v>5</v>
      </c>
      <c r="AO279" s="19">
        <v>500</v>
      </c>
      <c r="AP279" s="18">
        <v>99300</v>
      </c>
      <c r="AQ279" s="18">
        <v>1995</v>
      </c>
      <c r="AR279" s="18">
        <v>0</v>
      </c>
      <c r="AS279" s="19" t="s">
        <v>3615</v>
      </c>
      <c r="AT279" s="22"/>
      <c r="AU279" s="22"/>
      <c r="AV279" s="22"/>
      <c r="AW279" s="22"/>
      <c r="AX279" s="22"/>
      <c r="AY279" s="22"/>
      <c r="AZ279" s="22"/>
      <c r="BA279" s="22"/>
      <c r="BB279" s="22"/>
      <c r="BC279" s="22"/>
      <c r="BD279" s="22"/>
      <c r="BE279" s="22"/>
      <c r="BF279" s="22"/>
      <c r="BG279" s="22"/>
      <c r="BH279" s="22"/>
      <c r="BI279" s="22"/>
      <c r="BJ279" s="22"/>
      <c r="BK279" s="22"/>
      <c r="BL279" s="22"/>
      <c r="BM279" s="22"/>
      <c r="BN279" s="22"/>
      <c r="BO279" s="22"/>
      <c r="BP279" s="22"/>
      <c r="BQ279" s="22"/>
      <c r="BR279" s="22"/>
      <c r="BS279" s="22"/>
      <c r="BT279" s="22"/>
      <c r="BU279" s="22"/>
      <c r="BV279" s="22"/>
      <c r="BW279" s="22"/>
      <c r="BX279" s="22"/>
      <c r="BY279" s="22"/>
      <c r="BZ279" s="22"/>
      <c r="CA279" s="22"/>
      <c r="CB279" s="22"/>
      <c r="CC279" s="22"/>
      <c r="CD279" s="22"/>
      <c r="CE279" s="22"/>
      <c r="CF279" s="22"/>
      <c r="CG279" s="22"/>
      <c r="CH279" s="22"/>
      <c r="CI279" s="22"/>
      <c r="CJ279" s="22"/>
      <c r="CK279" s="22"/>
      <c r="CL279" s="22"/>
      <c r="CM279" s="22"/>
      <c r="CN279" s="22"/>
      <c r="CO279" s="22"/>
      <c r="CP279" s="22"/>
      <c r="CQ279" s="22"/>
      <c r="CR279" s="22"/>
      <c r="CS279" s="22"/>
      <c r="CT279" s="22"/>
      <c r="CU279" s="22"/>
      <c r="CV279" s="22"/>
      <c r="CW279" s="22"/>
      <c r="CX279" s="22"/>
      <c r="CY279" s="22"/>
      <c r="CZ279" s="22"/>
      <c r="DA279" s="22"/>
      <c r="DB279" s="22"/>
      <c r="DC279" s="22"/>
      <c r="DD279" s="22"/>
      <c r="DE279" s="22"/>
      <c r="DF279" s="22"/>
      <c r="DG279" s="22"/>
      <c r="DH279" s="22"/>
      <c r="DI279" s="22"/>
      <c r="DJ279" s="22"/>
      <c r="DK279" s="22"/>
      <c r="DL279" s="22"/>
      <c r="DM279" s="22"/>
      <c r="DN279" s="22"/>
      <c r="DO279" s="22"/>
      <c r="DP279" s="22"/>
      <c r="DQ279" s="22"/>
      <c r="DR279" s="22"/>
      <c r="DS279" s="22"/>
      <c r="DT279" s="22"/>
      <c r="DU279" s="22"/>
      <c r="DV279" s="22"/>
      <c r="DW279" s="22"/>
      <c r="DX279" s="22"/>
      <c r="DY279" s="22"/>
      <c r="DZ279" s="22"/>
      <c r="EA279" s="22"/>
      <c r="EB279" s="22"/>
      <c r="EC279" s="22"/>
      <c r="ED279" s="22"/>
      <c r="EE279" s="22"/>
      <c r="EF279" s="22">
        <f>技能加成!$D$190*6%</f>
        <v>0.3</v>
      </c>
      <c r="EG279" s="22">
        <f>技能加成!$D$190*6%</f>
        <v>0.3</v>
      </c>
      <c r="EH279" s="22">
        <f>技能加成!$D$190*6%</f>
        <v>0.3</v>
      </c>
      <c r="EI279" s="22">
        <f>技能加成!$D$190*6%</f>
        <v>0.3</v>
      </c>
      <c r="EJ279" s="22">
        <f>-技能加成!$D$190*5%</f>
        <v>-0.25</v>
      </c>
      <c r="EK279" s="22"/>
      <c r="EL279" s="22"/>
      <c r="EM279" s="22">
        <f>技能加成!$D$190*5%</f>
        <v>0.25</v>
      </c>
      <c r="EN279" s="22"/>
      <c r="EO279" s="22"/>
      <c r="EP279" s="22"/>
      <c r="EQ279" s="22"/>
      <c r="ER279" s="22"/>
      <c r="ES279" s="23"/>
      <c r="ET279" s="22"/>
      <c r="EU279" s="22"/>
      <c r="EV279" s="22"/>
      <c r="EW279" s="22"/>
      <c r="EX279" s="22"/>
      <c r="EY279" s="18"/>
      <c r="EZ279" s="18"/>
      <c r="FA279" s="22"/>
      <c r="FB279" s="22"/>
      <c r="FC279" s="22"/>
      <c r="FD279" s="22"/>
      <c r="FE279" s="22"/>
      <c r="FF279" s="22"/>
      <c r="FG279" s="22"/>
      <c r="FH279" s="22"/>
      <c r="FI279" s="22"/>
      <c r="FJ279" s="22"/>
      <c r="FK279" s="22"/>
      <c r="FL279" s="22"/>
      <c r="FM279" s="22"/>
      <c r="FN279" s="22"/>
      <c r="FO279" s="22"/>
      <c r="FP279" s="22">
        <f>技能加成!$D$16*5%</f>
        <v>0.25</v>
      </c>
      <c r="FQ279" s="22"/>
      <c r="FR279" s="22"/>
      <c r="FS279" s="22"/>
      <c r="FT279" s="22"/>
      <c r="FU279" s="22"/>
      <c r="FV279" s="22"/>
      <c r="FW279" s="22"/>
      <c r="FX279" s="22"/>
      <c r="FY279" s="23"/>
      <c r="FZ279" s="22"/>
      <c r="GA279" s="22"/>
      <c r="GB279" s="22"/>
      <c r="GC279" s="22"/>
      <c r="GD279" s="22"/>
      <c r="GE279" s="22"/>
      <c r="GF279" s="22"/>
      <c r="GG279" s="22"/>
      <c r="GH279" s="22"/>
      <c r="GI279" s="22"/>
      <c r="GJ279" s="22"/>
      <c r="GK279" s="22"/>
      <c r="GL279" s="22"/>
      <c r="GM279" s="22"/>
      <c r="GN279" s="22"/>
      <c r="GO279" s="22"/>
      <c r="GP279" s="22"/>
      <c r="GQ279" s="22"/>
      <c r="GR279" s="22"/>
      <c r="GS279" s="22"/>
      <c r="GT279" s="22"/>
      <c r="GU279" s="22"/>
      <c r="GV279" s="22"/>
      <c r="GW279" s="22"/>
      <c r="GX279" s="22"/>
      <c r="GY279" s="22"/>
      <c r="JP279" s="1">
        <v>509</v>
      </c>
      <c r="JQ279" s="23"/>
    </row>
    <row r="280" spans="1:277">
      <c r="A280" s="18" t="str">
        <f t="shared" si="27"/>
        <v>战列舰</v>
      </c>
      <c r="B280" s="19" t="s">
        <v>538</v>
      </c>
      <c r="C280" s="19">
        <v>10</v>
      </c>
      <c r="D280" s="19">
        <f>C280</f>
        <v>10</v>
      </c>
      <c r="E280" s="19">
        <v>5</v>
      </c>
      <c r="F280" s="19">
        <v>0.116</v>
      </c>
      <c r="G280" s="19">
        <v>125</v>
      </c>
      <c r="H280" s="19">
        <v>2</v>
      </c>
      <c r="I280" s="19">
        <v>2</v>
      </c>
      <c r="J280" s="19">
        <v>5</v>
      </c>
      <c r="K280" s="19">
        <v>5</v>
      </c>
      <c r="L280" s="19">
        <v>5</v>
      </c>
      <c r="M280" s="19">
        <v>3</v>
      </c>
      <c r="N280" s="19">
        <v>3</v>
      </c>
      <c r="O280" s="19">
        <v>29662</v>
      </c>
      <c r="P280" s="19">
        <v>7723</v>
      </c>
      <c r="Q280" s="19">
        <v>1</v>
      </c>
      <c r="R280" s="19">
        <v>0.72</v>
      </c>
      <c r="S280" s="19">
        <v>0.6</v>
      </c>
      <c r="T280" s="19">
        <v>0.5</v>
      </c>
      <c r="U280" s="19">
        <v>49990000</v>
      </c>
      <c r="V280" s="19">
        <v>20024</v>
      </c>
      <c r="W280" s="19">
        <v>0.5</v>
      </c>
      <c r="X280" s="19">
        <v>0.5525</v>
      </c>
      <c r="Y280" s="19">
        <v>0.75</v>
      </c>
      <c r="Z280" s="19">
        <v>0.9</v>
      </c>
      <c r="AA280" s="19">
        <v>20327</v>
      </c>
      <c r="AB280" s="19">
        <v>0.6667</v>
      </c>
      <c r="AC280" s="19">
        <v>0.6667</v>
      </c>
      <c r="AD280" s="19">
        <v>0.6667</v>
      </c>
      <c r="AE280" s="19">
        <v>0.6667</v>
      </c>
      <c r="AF280" s="19">
        <v>8557</v>
      </c>
      <c r="AG280" s="19">
        <v>902000</v>
      </c>
      <c r="AH280" s="19">
        <v>3e-7</v>
      </c>
      <c r="AI280" s="19">
        <v>29.9</v>
      </c>
      <c r="AJ280" s="19">
        <v>99720</v>
      </c>
      <c r="AK280" s="19">
        <v>106</v>
      </c>
      <c r="AL280" s="19">
        <v>7</v>
      </c>
      <c r="AM280" s="19">
        <v>289.4</v>
      </c>
      <c r="AN280" s="19">
        <v>5</v>
      </c>
      <c r="AO280" s="19">
        <v>500</v>
      </c>
      <c r="AP280" s="18">
        <v>103600</v>
      </c>
      <c r="AQ280" s="18">
        <v>1650</v>
      </c>
      <c r="AR280" s="18">
        <v>0</v>
      </c>
      <c r="AS280" s="19"/>
      <c r="AT280" s="22">
        <f>技能加成!$D$16*20%</f>
        <v>1</v>
      </c>
      <c r="AU280" s="22">
        <f>技能加成!$D$16*20%</f>
        <v>1</v>
      </c>
      <c r="AV280" s="22">
        <f>技能加成!$D$16*20%</f>
        <v>1</v>
      </c>
      <c r="AW280" s="22">
        <f>技能加成!$D$16*20%</f>
        <v>1</v>
      </c>
      <c r="AX280" s="22"/>
      <c r="AY280" s="22"/>
      <c r="AZ280" s="22"/>
      <c r="BA280" s="22"/>
      <c r="BB280" s="22"/>
      <c r="BC280" s="22"/>
      <c r="BD280" s="22"/>
      <c r="BE280" s="22"/>
      <c r="BF280" s="22"/>
      <c r="BG280" s="22"/>
      <c r="BH280" s="22"/>
      <c r="BI280" s="22"/>
      <c r="BJ280" s="22"/>
      <c r="BK280" s="22"/>
      <c r="BL280" s="22"/>
      <c r="BM280" s="22"/>
      <c r="BN280" s="22"/>
      <c r="BO280" s="22"/>
      <c r="BP280" s="22"/>
      <c r="BQ280" s="22"/>
      <c r="BR280" s="22">
        <f>技能加成!$D$16*20%</f>
        <v>1</v>
      </c>
      <c r="BS280" s="22">
        <f>技能加成!$D$16*20%</f>
        <v>1</v>
      </c>
      <c r="BT280" s="22">
        <f>技能加成!$D$16*20%</f>
        <v>1</v>
      </c>
      <c r="BU280" s="22">
        <f>技能加成!$D$16*20%</f>
        <v>1</v>
      </c>
      <c r="BV280" s="22"/>
      <c r="BW280" s="22"/>
      <c r="BX280" s="22"/>
      <c r="BY280" s="22"/>
      <c r="BZ280" s="22"/>
      <c r="CA280" s="22">
        <f>技能加成!$D$16*20%</f>
        <v>1</v>
      </c>
      <c r="CB280" s="22">
        <f>技能加成!$D$16*20%</f>
        <v>1</v>
      </c>
      <c r="CC280" s="22">
        <f>技能加成!$D$16*20%</f>
        <v>1</v>
      </c>
      <c r="CD280" s="22">
        <f>技能加成!$D$16*20%</f>
        <v>1</v>
      </c>
      <c r="CE280" s="22"/>
      <c r="CF280" s="22"/>
      <c r="CG280" s="22"/>
      <c r="CH280" s="22"/>
      <c r="CI280" s="22"/>
      <c r="CJ280" s="22"/>
      <c r="CK280" s="22"/>
      <c r="CL280" s="22"/>
      <c r="CM280" s="22"/>
      <c r="CN280" s="22"/>
      <c r="CO280" s="22"/>
      <c r="CP280" s="22"/>
      <c r="CQ280" s="22"/>
      <c r="CR280" s="22"/>
      <c r="CS280" s="22"/>
      <c r="CT280" s="22"/>
      <c r="CU280" s="22"/>
      <c r="CV280" s="22"/>
      <c r="CW280" s="22"/>
      <c r="CX280" s="22"/>
      <c r="CY280" s="22">
        <f>技能加成!$D$16*20%</f>
        <v>1</v>
      </c>
      <c r="CZ280" s="22">
        <f>技能加成!$D$16*20%</f>
        <v>1</v>
      </c>
      <c r="DA280" s="22">
        <f>技能加成!$D$16*20%</f>
        <v>1</v>
      </c>
      <c r="DB280" s="22">
        <f>技能加成!$D$16*20%</f>
        <v>1</v>
      </c>
      <c r="DC280" s="22"/>
      <c r="DD280" s="22"/>
      <c r="DE280" s="22"/>
      <c r="DF280" s="22"/>
      <c r="DG280" s="22"/>
      <c r="DH280" s="22">
        <f>技能加成!$D$16*20%</f>
        <v>1</v>
      </c>
      <c r="DI280" s="22">
        <f>技能加成!$D$16*20%</f>
        <v>1</v>
      </c>
      <c r="DJ280" s="22">
        <f>技能加成!$D$16*20%</f>
        <v>1</v>
      </c>
      <c r="DK280" s="22">
        <f>技能加成!$D$16*20%</f>
        <v>1</v>
      </c>
      <c r="DL280" s="22"/>
      <c r="DM280" s="22"/>
      <c r="DN280" s="22"/>
      <c r="DO280" s="22"/>
      <c r="DP280" s="22"/>
      <c r="DQ280" s="22"/>
      <c r="DR280" s="22"/>
      <c r="DS280" s="22"/>
      <c r="DT280" s="22"/>
      <c r="DU280" s="22"/>
      <c r="DV280" s="22"/>
      <c r="DW280" s="22"/>
      <c r="DX280" s="22"/>
      <c r="DY280" s="22"/>
      <c r="DZ280" s="22"/>
      <c r="EA280" s="22"/>
      <c r="EB280" s="22"/>
      <c r="EC280" s="22"/>
      <c r="ED280" s="22"/>
      <c r="EE280" s="22"/>
      <c r="EF280" s="22">
        <f>技能加成!$D$16*20%</f>
        <v>1</v>
      </c>
      <c r="EG280" s="22">
        <f>技能加成!$D$16*20%</f>
        <v>1</v>
      </c>
      <c r="EH280" s="22">
        <f>技能加成!$D$16*20%</f>
        <v>1</v>
      </c>
      <c r="EI280" s="22">
        <f>技能加成!$D$16*20%</f>
        <v>1</v>
      </c>
      <c r="EJ280" s="22"/>
      <c r="EK280" s="22"/>
      <c r="EL280" s="22"/>
      <c r="EM280" s="22"/>
      <c r="EN280" s="22"/>
      <c r="EO280" s="22"/>
      <c r="EP280" s="22"/>
      <c r="EQ280" s="22"/>
      <c r="ER280" s="22"/>
      <c r="ES280" s="23"/>
      <c r="ET280" s="22"/>
      <c r="EU280" s="22"/>
      <c r="EV280" s="22"/>
      <c r="EW280" s="22"/>
      <c r="EX280" s="22"/>
      <c r="EY280" s="18"/>
      <c r="EZ280" s="18"/>
      <c r="FA280" s="22"/>
      <c r="FB280" s="22"/>
      <c r="FC280" s="22"/>
      <c r="FD280" s="22"/>
      <c r="FE280" s="22"/>
      <c r="FF280" s="22">
        <f>技能加成!$D$94*10%</f>
        <v>0.5</v>
      </c>
      <c r="FG280" s="22">
        <f>技能加成!$D$94*10%</f>
        <v>0.5</v>
      </c>
      <c r="FH280" s="22"/>
      <c r="FI280" s="22"/>
      <c r="FJ280" s="22"/>
      <c r="FK280" s="22"/>
      <c r="FL280" s="22"/>
      <c r="FM280" s="22"/>
      <c r="FN280" s="22"/>
      <c r="FO280" s="22"/>
      <c r="FP280" s="22"/>
      <c r="FQ280" s="22"/>
      <c r="FR280" s="22"/>
      <c r="FS280" s="22"/>
      <c r="FT280" s="22"/>
      <c r="FU280" s="22"/>
      <c r="FV280" s="22"/>
      <c r="FW280" s="22">
        <f>技能加成!$D$94*7.5%</f>
        <v>0.375</v>
      </c>
      <c r="FX280" s="22"/>
      <c r="FY280" s="23"/>
      <c r="FZ280" s="22"/>
      <c r="GA280" s="22"/>
      <c r="GB280" s="22"/>
      <c r="GC280" s="22"/>
      <c r="GD280" s="22"/>
      <c r="GE280" s="22"/>
      <c r="GF280" s="22"/>
      <c r="GG280" s="22"/>
      <c r="GH280" s="22"/>
      <c r="GI280" s="22"/>
      <c r="GJ280" s="22"/>
      <c r="GK280" s="22"/>
      <c r="GL280" s="22"/>
      <c r="GM280" s="22"/>
      <c r="GN280" s="22"/>
      <c r="GO280" s="22"/>
      <c r="GP280" s="22"/>
      <c r="GQ280" s="22"/>
      <c r="GR280" s="22"/>
      <c r="GS280" s="22"/>
      <c r="GT280" s="22"/>
      <c r="GU280" s="22"/>
      <c r="GV280" s="22"/>
      <c r="GW280" s="22"/>
      <c r="GX280" s="22"/>
      <c r="GY280" s="22"/>
      <c r="JP280" s="1">
        <v>461</v>
      </c>
      <c r="JQ280" s="23"/>
    </row>
    <row r="281" spans="1:277">
      <c r="A281" s="18" t="str">
        <f t="shared" si="27"/>
        <v>战列舰</v>
      </c>
      <c r="B281" s="20" t="s">
        <v>574</v>
      </c>
      <c r="C281" s="20">
        <v>9</v>
      </c>
      <c r="D281" s="20">
        <f>C281</f>
        <v>9</v>
      </c>
      <c r="E281" s="20">
        <v>5</v>
      </c>
      <c r="F281" s="20">
        <v>0.11</v>
      </c>
      <c r="G281" s="20">
        <v>146</v>
      </c>
      <c r="H281" s="20">
        <v>2</v>
      </c>
      <c r="I281" s="20">
        <v>2</v>
      </c>
      <c r="J281" s="20">
        <v>7</v>
      </c>
      <c r="K281" s="20">
        <v>3</v>
      </c>
      <c r="L281" s="20">
        <v>6</v>
      </c>
      <c r="M281" s="20">
        <v>3</v>
      </c>
      <c r="N281" s="20">
        <v>3</v>
      </c>
      <c r="O281" s="20">
        <v>22671</v>
      </c>
      <c r="P281" s="20">
        <v>6968</v>
      </c>
      <c r="Q281" s="20">
        <v>0.9</v>
      </c>
      <c r="R281" s="20">
        <v>0.8</v>
      </c>
      <c r="S281" s="20">
        <v>0.6</v>
      </c>
      <c r="T281" s="20">
        <v>0.5</v>
      </c>
      <c r="U281" s="20">
        <v>37360000</v>
      </c>
      <c r="V281" s="20">
        <v>20181</v>
      </c>
      <c r="W281" s="20">
        <v>0.4</v>
      </c>
      <c r="X281" s="20">
        <v>0.65</v>
      </c>
      <c r="Y281" s="20">
        <v>0.75</v>
      </c>
      <c r="Z281" s="20">
        <v>0.9</v>
      </c>
      <c r="AA281" s="20">
        <v>17874</v>
      </c>
      <c r="AB281" s="20">
        <v>0.6667</v>
      </c>
      <c r="AC281" s="20">
        <v>0.6667</v>
      </c>
      <c r="AD281" s="20">
        <v>0.6667</v>
      </c>
      <c r="AE281" s="20">
        <v>0.6667</v>
      </c>
      <c r="AF281" s="20">
        <v>7680</v>
      </c>
      <c r="AG281" s="20">
        <v>893000</v>
      </c>
      <c r="AH281" s="20">
        <v>3e-7</v>
      </c>
      <c r="AI281" s="20">
        <v>24.6</v>
      </c>
      <c r="AJ281" s="20">
        <v>81510</v>
      </c>
      <c r="AK281" s="20">
        <v>124</v>
      </c>
      <c r="AL281" s="20">
        <v>7</v>
      </c>
      <c r="AM281" s="20">
        <v>253.2</v>
      </c>
      <c r="AN281" s="20">
        <v>5</v>
      </c>
      <c r="AO281" s="20">
        <v>500</v>
      </c>
      <c r="AP281" s="18">
        <v>100600</v>
      </c>
      <c r="AQ281" s="18">
        <v>1250</v>
      </c>
      <c r="AR281" s="18">
        <v>0</v>
      </c>
      <c r="AS281" s="20"/>
      <c r="AT281" s="22"/>
      <c r="AU281" s="22"/>
      <c r="AV281" s="22"/>
      <c r="AW281" s="22"/>
      <c r="AX281" s="22"/>
      <c r="AY281" s="22"/>
      <c r="AZ281" s="22"/>
      <c r="BA281" s="22"/>
      <c r="BB281" s="22"/>
      <c r="BC281" s="22"/>
      <c r="BD281" s="22"/>
      <c r="BE281" s="22"/>
      <c r="BF281" s="22"/>
      <c r="BG281" s="22"/>
      <c r="BH281" s="22"/>
      <c r="BI281" s="22"/>
      <c r="BJ281" s="22"/>
      <c r="BK281" s="22"/>
      <c r="BL281" s="22"/>
      <c r="BM281" s="22"/>
      <c r="BN281" s="22"/>
      <c r="BO281" s="22"/>
      <c r="BP281" s="22"/>
      <c r="BQ281" s="22"/>
      <c r="BR281" s="22"/>
      <c r="BS281" s="22"/>
      <c r="BT281" s="22"/>
      <c r="BU281" s="22"/>
      <c r="BV281" s="22"/>
      <c r="BW281" s="22"/>
      <c r="BX281" s="22"/>
      <c r="BY281" s="22"/>
      <c r="BZ281" s="22"/>
      <c r="CA281" s="22"/>
      <c r="CB281" s="22"/>
      <c r="CC281" s="22"/>
      <c r="CD281" s="22"/>
      <c r="CE281" s="22"/>
      <c r="CF281" s="22"/>
      <c r="CG281" s="22"/>
      <c r="CH281" s="22"/>
      <c r="CI281" s="22"/>
      <c r="CJ281" s="22"/>
      <c r="CK281" s="22"/>
      <c r="CL281" s="22"/>
      <c r="CM281" s="22"/>
      <c r="CN281" s="22"/>
      <c r="CO281" s="22"/>
      <c r="CP281" s="22"/>
      <c r="CQ281" s="22"/>
      <c r="CR281" s="22"/>
      <c r="CS281" s="22"/>
      <c r="CT281" s="22"/>
      <c r="CU281" s="22"/>
      <c r="CV281" s="22"/>
      <c r="CW281" s="22"/>
      <c r="CX281" s="22"/>
      <c r="CY281" s="22"/>
      <c r="CZ281" s="22"/>
      <c r="DA281" s="22"/>
      <c r="DB281" s="22"/>
      <c r="DC281" s="22"/>
      <c r="DD281" s="22"/>
      <c r="DE281" s="22"/>
      <c r="DF281" s="22"/>
      <c r="DG281" s="22"/>
      <c r="DH281" s="22"/>
      <c r="DI281" s="22"/>
      <c r="DJ281" s="22"/>
      <c r="DK281" s="22"/>
      <c r="DL281" s="22"/>
      <c r="DM281" s="22"/>
      <c r="DN281" s="22"/>
      <c r="DO281" s="22"/>
      <c r="DP281" s="22"/>
      <c r="DQ281" s="22"/>
      <c r="DR281" s="22"/>
      <c r="DS281" s="22"/>
      <c r="DT281" s="22"/>
      <c r="DU281" s="22"/>
      <c r="DV281" s="22"/>
      <c r="DW281" s="22"/>
      <c r="DX281" s="22"/>
      <c r="DY281" s="22"/>
      <c r="DZ281" s="22"/>
      <c r="EA281" s="22"/>
      <c r="EB281" s="22"/>
      <c r="EC281" s="22"/>
      <c r="ED281" s="22"/>
      <c r="EE281" s="22"/>
      <c r="EF281" s="22"/>
      <c r="EG281" s="22"/>
      <c r="EH281" s="22"/>
      <c r="EI281" s="22"/>
      <c r="EJ281" s="22">
        <f>-技能加成!$D$186*5%</f>
        <v>-0.25</v>
      </c>
      <c r="EK281" s="22">
        <f>技能加成!$D$186*7.5%</f>
        <v>0.375</v>
      </c>
      <c r="EL281" s="22"/>
      <c r="EM281" s="22"/>
      <c r="EN281" s="22"/>
      <c r="EO281" s="22"/>
      <c r="EP281" s="22"/>
      <c r="EQ281" s="22"/>
      <c r="ER281" s="22"/>
      <c r="ES281" s="23"/>
      <c r="ET281" s="22"/>
      <c r="EU281" s="22"/>
      <c r="EV281" s="22"/>
      <c r="EW281" s="22"/>
      <c r="EX281" s="22"/>
      <c r="EY281" s="18"/>
      <c r="EZ281" s="18"/>
      <c r="FA281" s="22"/>
      <c r="FB281" s="22"/>
      <c r="FC281" s="22"/>
      <c r="FD281" s="22"/>
      <c r="FE281" s="22"/>
      <c r="FF281" s="22"/>
      <c r="FG281" s="22"/>
      <c r="FH281" s="22"/>
      <c r="FI281" s="22"/>
      <c r="FJ281" s="22"/>
      <c r="FK281" s="22"/>
      <c r="FL281" s="22"/>
      <c r="FM281" s="22"/>
      <c r="FN281" s="22"/>
      <c r="FO281" s="22"/>
      <c r="FP281" s="22"/>
      <c r="FQ281" s="22"/>
      <c r="FR281" s="22"/>
      <c r="FS281" s="22"/>
      <c r="FT281" s="22"/>
      <c r="FU281" s="22"/>
      <c r="FV281" s="22"/>
      <c r="FW281" s="22">
        <f>技能加成!$D$15*5%</f>
        <v>0.25</v>
      </c>
      <c r="FX281" s="22"/>
      <c r="FY281" s="23"/>
      <c r="FZ281" s="22"/>
      <c r="GA281" s="22"/>
      <c r="GB281" s="22"/>
      <c r="GC281" s="22"/>
      <c r="GD281" s="22"/>
      <c r="GE281" s="22"/>
      <c r="GF281" s="22"/>
      <c r="GG281" s="22"/>
      <c r="GH281" s="22"/>
      <c r="GI281" s="22"/>
      <c r="GJ281" s="22"/>
      <c r="GK281" s="22"/>
      <c r="GL281" s="22"/>
      <c r="GM281" s="22"/>
      <c r="GN281" s="22"/>
      <c r="GO281" s="22"/>
      <c r="GP281" s="22"/>
      <c r="GQ281" s="22"/>
      <c r="GR281" s="22"/>
      <c r="GS281" s="22"/>
      <c r="GT281" s="22"/>
      <c r="GU281" s="22"/>
      <c r="GV281" s="22"/>
      <c r="GW281" s="22"/>
      <c r="GX281" s="22"/>
      <c r="GY281" s="22"/>
      <c r="JP281" s="1">
        <v>400</v>
      </c>
      <c r="JQ281" s="23"/>
    </row>
    <row r="282" spans="1:277">
      <c r="A282" s="18" t="str">
        <f t="shared" si="27"/>
        <v>战列舰</v>
      </c>
      <c r="B282" s="20" t="s">
        <v>607</v>
      </c>
      <c r="C282" s="20">
        <v>9</v>
      </c>
      <c r="D282" s="20">
        <v>9</v>
      </c>
      <c r="E282" s="20">
        <v>5</v>
      </c>
      <c r="F282" s="20">
        <v>0.116</v>
      </c>
      <c r="G282" s="20">
        <v>136</v>
      </c>
      <c r="H282" s="20">
        <v>2</v>
      </c>
      <c r="I282" s="20">
        <v>2</v>
      </c>
      <c r="J282" s="20">
        <v>7</v>
      </c>
      <c r="K282" s="20">
        <v>4</v>
      </c>
      <c r="L282" s="20">
        <v>6</v>
      </c>
      <c r="M282" s="20">
        <v>3</v>
      </c>
      <c r="N282" s="20">
        <v>3</v>
      </c>
      <c r="O282" s="20">
        <v>20512</v>
      </c>
      <c r="P282" s="20">
        <v>9733</v>
      </c>
      <c r="Q282" s="20">
        <v>0.9</v>
      </c>
      <c r="R282" s="20">
        <v>0.8</v>
      </c>
      <c r="S282" s="20">
        <v>0.6</v>
      </c>
      <c r="T282" s="20">
        <v>0.5</v>
      </c>
      <c r="U282" s="20">
        <v>33960000</v>
      </c>
      <c r="V282" s="20">
        <v>18259</v>
      </c>
      <c r="W282" s="20">
        <v>0.4</v>
      </c>
      <c r="X282" s="20">
        <v>0.65</v>
      </c>
      <c r="Y282" s="20">
        <v>0.75</v>
      </c>
      <c r="Z282" s="20">
        <v>0.9</v>
      </c>
      <c r="AA282" s="20">
        <v>16171</v>
      </c>
      <c r="AB282" s="20">
        <v>0.6667</v>
      </c>
      <c r="AC282" s="20">
        <v>0.6667</v>
      </c>
      <c r="AD282" s="20">
        <v>0.6667</v>
      </c>
      <c r="AE282" s="20">
        <v>0.6667</v>
      </c>
      <c r="AF282" s="20">
        <v>8462</v>
      </c>
      <c r="AG282" s="20">
        <v>902000</v>
      </c>
      <c r="AH282" s="20">
        <v>3e-7</v>
      </c>
      <c r="AI282" s="20">
        <v>24.2</v>
      </c>
      <c r="AJ282" s="20">
        <v>81510</v>
      </c>
      <c r="AK282" s="20">
        <v>122</v>
      </c>
      <c r="AL282" s="20">
        <v>7</v>
      </c>
      <c r="AM282" s="20">
        <v>288.9</v>
      </c>
      <c r="AN282" s="20">
        <v>5</v>
      </c>
      <c r="AO282" s="20">
        <v>500</v>
      </c>
      <c r="AP282" s="18">
        <v>99500</v>
      </c>
      <c r="AQ282" s="18">
        <v>1200</v>
      </c>
      <c r="AR282" s="18">
        <v>0</v>
      </c>
      <c r="AS282" s="20"/>
      <c r="AT282" s="22"/>
      <c r="AU282" s="22"/>
      <c r="AV282" s="22"/>
      <c r="AW282" s="22"/>
      <c r="AX282" s="22"/>
      <c r="AY282" s="22"/>
      <c r="AZ282" s="22"/>
      <c r="BA282" s="22"/>
      <c r="BB282" s="22"/>
      <c r="BC282" s="22"/>
      <c r="BD282" s="22"/>
      <c r="BE282" s="22"/>
      <c r="BF282" s="22"/>
      <c r="BG282" s="22"/>
      <c r="BH282" s="22"/>
      <c r="BI282" s="22"/>
      <c r="BJ282" s="22"/>
      <c r="BK282" s="22"/>
      <c r="BL282" s="22"/>
      <c r="BM282" s="22"/>
      <c r="BN282" s="22"/>
      <c r="BO282" s="22"/>
      <c r="BP282" s="22"/>
      <c r="BQ282" s="22"/>
      <c r="BR282" s="22"/>
      <c r="BS282" s="22"/>
      <c r="BT282" s="22"/>
      <c r="BU282" s="22"/>
      <c r="BV282" s="22"/>
      <c r="BW282" s="22"/>
      <c r="BX282" s="22"/>
      <c r="BY282" s="22"/>
      <c r="BZ282" s="22"/>
      <c r="CA282" s="22"/>
      <c r="CB282" s="22"/>
      <c r="CC282" s="22"/>
      <c r="CD282" s="22"/>
      <c r="CE282" s="22"/>
      <c r="CF282" s="22"/>
      <c r="CG282" s="22"/>
      <c r="CH282" s="22"/>
      <c r="CI282" s="22"/>
      <c r="CJ282" s="22"/>
      <c r="CK282" s="22"/>
      <c r="CL282" s="22"/>
      <c r="CM282" s="22"/>
      <c r="CN282" s="22"/>
      <c r="CO282" s="22"/>
      <c r="CP282" s="22"/>
      <c r="CQ282" s="22"/>
      <c r="CR282" s="22"/>
      <c r="CS282" s="22"/>
      <c r="CT282" s="22"/>
      <c r="CU282" s="22"/>
      <c r="CV282" s="22"/>
      <c r="CW282" s="22"/>
      <c r="CX282" s="22"/>
      <c r="CY282" s="22"/>
      <c r="CZ282" s="22"/>
      <c r="DA282" s="22"/>
      <c r="DB282" s="22"/>
      <c r="DC282" s="22"/>
      <c r="DD282" s="22"/>
      <c r="DE282" s="22"/>
      <c r="DF282" s="22"/>
      <c r="DG282" s="22"/>
      <c r="DH282" s="22"/>
      <c r="DI282" s="22"/>
      <c r="DJ282" s="22">
        <f>技能加成!$D$168*5%</f>
        <v>0.25</v>
      </c>
      <c r="DK282" s="22"/>
      <c r="DL282" s="22"/>
      <c r="DM282" s="22"/>
      <c r="DN282" s="22"/>
      <c r="DO282" s="22">
        <f>-技能加成!$D$15*4%</f>
        <v>-0.2</v>
      </c>
      <c r="DP282" s="22"/>
      <c r="DQ282" s="22"/>
      <c r="DR282" s="22"/>
      <c r="DS282" s="22"/>
      <c r="DT282" s="22"/>
      <c r="DU282" s="22"/>
      <c r="DV282" s="22"/>
      <c r="DW282" s="22"/>
      <c r="DX282" s="22"/>
      <c r="DY282" s="22"/>
      <c r="DZ282" s="22"/>
      <c r="EA282" s="22"/>
      <c r="EB282" s="22"/>
      <c r="EC282" s="22"/>
      <c r="ED282" s="22"/>
      <c r="EE282" s="22"/>
      <c r="EF282" s="22"/>
      <c r="EG282" s="22"/>
      <c r="EH282" s="22"/>
      <c r="EI282" s="22"/>
      <c r="EJ282" s="22"/>
      <c r="EK282" s="22"/>
      <c r="EL282" s="22"/>
      <c r="EM282" s="22"/>
      <c r="EN282" s="22"/>
      <c r="EO282" s="22"/>
      <c r="EP282" s="22"/>
      <c r="EQ282" s="22"/>
      <c r="ER282" s="22"/>
      <c r="ES282" s="23"/>
      <c r="ET282" s="22"/>
      <c r="EU282" s="22"/>
      <c r="EV282" s="22"/>
      <c r="EW282" s="22"/>
      <c r="EX282" s="22"/>
      <c r="EY282" s="18"/>
      <c r="EZ282" s="18"/>
      <c r="FA282" s="22"/>
      <c r="FB282" s="22"/>
      <c r="FC282" s="22"/>
      <c r="FD282" s="22"/>
      <c r="FE282" s="22"/>
      <c r="FF282" s="22"/>
      <c r="FG282" s="22"/>
      <c r="FH282" s="22"/>
      <c r="FI282" s="22"/>
      <c r="FJ282" s="22"/>
      <c r="FK282" s="22"/>
      <c r="FL282" s="22"/>
      <c r="FM282" s="22"/>
      <c r="FN282" s="22"/>
      <c r="FO282" s="22"/>
      <c r="FP282" s="22"/>
      <c r="FQ282" s="22"/>
      <c r="FR282" s="22"/>
      <c r="FS282" s="22"/>
      <c r="FT282" s="22"/>
      <c r="FU282" s="22"/>
      <c r="FV282" s="22"/>
      <c r="FW282" s="22"/>
      <c r="FX282" s="22"/>
      <c r="FY282" s="23"/>
      <c r="FZ282" s="22"/>
      <c r="GA282" s="22"/>
      <c r="GB282" s="22"/>
      <c r="GC282" s="22"/>
      <c r="GD282" s="22"/>
      <c r="GE282" s="22"/>
      <c r="GF282" s="22"/>
      <c r="GG282" s="22"/>
      <c r="GH282" s="22"/>
      <c r="GI282" s="22"/>
      <c r="GJ282" s="22"/>
      <c r="GK282" s="22"/>
      <c r="GL282" s="22"/>
      <c r="GM282" s="22"/>
      <c r="GN282" s="22"/>
      <c r="GO282" s="22"/>
      <c r="GP282" s="22"/>
      <c r="GQ282" s="22"/>
      <c r="GR282" s="22"/>
      <c r="GS282" s="22"/>
      <c r="GT282" s="22"/>
      <c r="GU282" s="22"/>
      <c r="GV282" s="22"/>
      <c r="GW282" s="22"/>
      <c r="GX282" s="22"/>
      <c r="GY282" s="22"/>
      <c r="JP282" s="1">
        <v>434</v>
      </c>
      <c r="JQ282" s="23"/>
    </row>
    <row r="283" spans="1:277">
      <c r="A283" s="18" t="str">
        <f t="shared" si="27"/>
        <v>战列舰</v>
      </c>
      <c r="B283" s="20" t="s">
        <v>637</v>
      </c>
      <c r="C283" s="20">
        <v>10</v>
      </c>
      <c r="D283" s="20">
        <f>C283</f>
        <v>10</v>
      </c>
      <c r="E283" s="20">
        <v>5</v>
      </c>
      <c r="F283" s="20">
        <v>0.136</v>
      </c>
      <c r="G283" s="20">
        <v>150</v>
      </c>
      <c r="H283" s="20">
        <v>2</v>
      </c>
      <c r="I283" s="20">
        <v>2</v>
      </c>
      <c r="J283" s="20">
        <v>8</v>
      </c>
      <c r="K283" s="20">
        <v>4</v>
      </c>
      <c r="L283" s="20">
        <v>6</v>
      </c>
      <c r="M283" s="20">
        <v>3</v>
      </c>
      <c r="N283" s="20">
        <v>3</v>
      </c>
      <c r="O283" s="20">
        <v>31117</v>
      </c>
      <c r="P283" s="20">
        <v>15054</v>
      </c>
      <c r="Q283" s="20">
        <v>0.9</v>
      </c>
      <c r="R283" s="20">
        <v>0.8</v>
      </c>
      <c r="S283" s="20">
        <v>0.6</v>
      </c>
      <c r="T283" s="20">
        <v>0.5</v>
      </c>
      <c r="U283" s="20">
        <v>54440000</v>
      </c>
      <c r="V283" s="20">
        <v>27700</v>
      </c>
      <c r="W283" s="20">
        <v>0.4</v>
      </c>
      <c r="X283" s="20">
        <v>0.65</v>
      </c>
      <c r="Y283" s="20">
        <v>0.75</v>
      </c>
      <c r="Z283" s="20">
        <v>0.9</v>
      </c>
      <c r="AA283" s="20">
        <v>24532</v>
      </c>
      <c r="AB283" s="20">
        <v>0.6667</v>
      </c>
      <c r="AC283" s="20">
        <v>0.6667</v>
      </c>
      <c r="AD283" s="20">
        <v>0.6667</v>
      </c>
      <c r="AE283" s="20">
        <v>0.6667</v>
      </c>
      <c r="AF283" s="20">
        <v>8833</v>
      </c>
      <c r="AG283" s="20">
        <v>931000</v>
      </c>
      <c r="AH283" s="20">
        <v>3e-7</v>
      </c>
      <c r="AI283" s="20">
        <v>28.2</v>
      </c>
      <c r="AJ283" s="20">
        <v>81510</v>
      </c>
      <c r="AK283" s="20">
        <v>131</v>
      </c>
      <c r="AL283" s="20">
        <v>8</v>
      </c>
      <c r="AM283" s="20">
        <v>247</v>
      </c>
      <c r="AN283" s="20">
        <v>5</v>
      </c>
      <c r="AO283" s="20">
        <v>500</v>
      </c>
      <c r="AP283" s="18">
        <v>103600</v>
      </c>
      <c r="AQ283" s="18">
        <v>1650</v>
      </c>
      <c r="AR283" s="18">
        <v>0</v>
      </c>
      <c r="AS283" s="20"/>
      <c r="AT283" s="22"/>
      <c r="AU283" s="22"/>
      <c r="AV283" s="22"/>
      <c r="AW283" s="22"/>
      <c r="AX283" s="22"/>
      <c r="AY283" s="22"/>
      <c r="AZ283" s="22"/>
      <c r="BA283" s="22"/>
      <c r="BB283" s="22"/>
      <c r="BC283" s="22"/>
      <c r="BD283" s="22"/>
      <c r="BE283" s="22"/>
      <c r="BF283" s="22"/>
      <c r="BG283" s="22"/>
      <c r="BH283" s="22"/>
      <c r="BI283" s="22"/>
      <c r="BJ283" s="22"/>
      <c r="BK283" s="22"/>
      <c r="BL283" s="22"/>
      <c r="BM283" s="22"/>
      <c r="BN283" s="22"/>
      <c r="BO283" s="22"/>
      <c r="BP283" s="22"/>
      <c r="BQ283" s="22"/>
      <c r="BR283" s="22"/>
      <c r="BS283" s="22"/>
      <c r="BT283" s="22"/>
      <c r="BU283" s="22"/>
      <c r="BV283" s="22"/>
      <c r="BW283" s="22"/>
      <c r="BX283" s="22"/>
      <c r="BY283" s="22"/>
      <c r="BZ283" s="22"/>
      <c r="CA283" s="22"/>
      <c r="CB283" s="22"/>
      <c r="CC283" s="22"/>
      <c r="CD283" s="22"/>
      <c r="CE283" s="22"/>
      <c r="CF283" s="22"/>
      <c r="CG283" s="22"/>
      <c r="CH283" s="22"/>
      <c r="CI283" s="22"/>
      <c r="CJ283" s="22"/>
      <c r="CK283" s="22"/>
      <c r="CL283" s="22"/>
      <c r="CM283" s="22"/>
      <c r="CN283" s="22"/>
      <c r="CO283" s="22"/>
      <c r="CP283" s="22"/>
      <c r="CQ283" s="22"/>
      <c r="CR283" s="22"/>
      <c r="CS283" s="22"/>
      <c r="CT283" s="22"/>
      <c r="CU283" s="22"/>
      <c r="CV283" s="22"/>
      <c r="CW283" s="22"/>
      <c r="CX283" s="22"/>
      <c r="CY283" s="22"/>
      <c r="CZ283" s="22"/>
      <c r="DA283" s="22"/>
      <c r="DB283" s="22"/>
      <c r="DC283" s="22"/>
      <c r="DD283" s="22"/>
      <c r="DE283" s="22"/>
      <c r="DF283" s="22"/>
      <c r="DG283" s="22"/>
      <c r="DH283" s="22"/>
      <c r="DI283" s="22"/>
      <c r="DJ283" s="22">
        <f>技能加成!$D$169*5%</f>
        <v>0.25</v>
      </c>
      <c r="DK283" s="22"/>
      <c r="DL283" s="22"/>
      <c r="DM283" s="22"/>
      <c r="DN283" s="22"/>
      <c r="DO283" s="22">
        <f>-技能加成!$D$169*5%</f>
        <v>-0.25</v>
      </c>
      <c r="DP283" s="22"/>
      <c r="DQ283" s="22"/>
      <c r="DR283" s="22"/>
      <c r="DS283" s="22"/>
      <c r="DT283" s="22"/>
      <c r="DU283" s="22"/>
      <c r="DV283" s="22"/>
      <c r="DW283" s="22"/>
      <c r="DX283" s="22"/>
      <c r="DY283" s="22"/>
      <c r="DZ283" s="22"/>
      <c r="EA283" s="22"/>
      <c r="EB283" s="22"/>
      <c r="EC283" s="22"/>
      <c r="ED283" s="22"/>
      <c r="EE283" s="22"/>
      <c r="EF283" s="22"/>
      <c r="EG283" s="22"/>
      <c r="EH283" s="22"/>
      <c r="EI283" s="22"/>
      <c r="EJ283" s="22"/>
      <c r="EK283" s="22"/>
      <c r="EL283" s="22"/>
      <c r="EM283" s="22"/>
      <c r="EN283" s="22"/>
      <c r="EO283" s="22"/>
      <c r="EP283" s="22"/>
      <c r="EQ283" s="22"/>
      <c r="ER283" s="22"/>
      <c r="ES283" s="23"/>
      <c r="ET283" s="22"/>
      <c r="EU283" s="22"/>
      <c r="EV283" s="22"/>
      <c r="EW283" s="22"/>
      <c r="EX283" s="22"/>
      <c r="EY283" s="18"/>
      <c r="EZ283" s="18"/>
      <c r="FA283" s="22"/>
      <c r="FB283" s="22"/>
      <c r="FC283" s="22"/>
      <c r="FD283" s="22"/>
      <c r="FE283" s="22"/>
      <c r="FF283" s="22"/>
      <c r="FG283" s="22"/>
      <c r="FH283" s="22"/>
      <c r="FI283" s="22"/>
      <c r="FJ283" s="22"/>
      <c r="FK283" s="22"/>
      <c r="FL283" s="22"/>
      <c r="FM283" s="22"/>
      <c r="FN283" s="22"/>
      <c r="FO283" s="22"/>
      <c r="FP283" s="22"/>
      <c r="FQ283" s="22"/>
      <c r="FR283" s="22"/>
      <c r="FS283" s="22"/>
      <c r="FT283" s="22"/>
      <c r="FU283" s="22"/>
      <c r="FV283" s="22"/>
      <c r="FW283" s="22"/>
      <c r="FX283" s="22"/>
      <c r="FY283" s="23"/>
      <c r="FZ283" s="22"/>
      <c r="GA283" s="22"/>
      <c r="GB283" s="22"/>
      <c r="GC283" s="22"/>
      <c r="GD283" s="22"/>
      <c r="GE283" s="22"/>
      <c r="GF283" s="22"/>
      <c r="GG283" s="22">
        <f>技能加成!$D$16*7.5%</f>
        <v>0.375</v>
      </c>
      <c r="GH283" s="22"/>
      <c r="GI283" s="22"/>
      <c r="GJ283" s="22"/>
      <c r="GK283" s="22"/>
      <c r="GL283" s="22"/>
      <c r="GM283" s="22"/>
      <c r="GN283" s="22"/>
      <c r="GO283" s="22"/>
      <c r="GP283" s="22"/>
      <c r="GQ283" s="22"/>
      <c r="GR283" s="22"/>
      <c r="GS283" s="22"/>
      <c r="GT283" s="22"/>
      <c r="GU283" s="22"/>
      <c r="GV283" s="22"/>
      <c r="GW283" s="22"/>
      <c r="GX283" s="22"/>
      <c r="GY283" s="22"/>
      <c r="JP283" s="1">
        <v>408</v>
      </c>
      <c r="JQ283" s="23"/>
    </row>
    <row r="284" spans="1:277">
      <c r="A284" s="18" t="str">
        <f t="shared" si="27"/>
        <v>战列舰</v>
      </c>
      <c r="B284" s="20" t="s">
        <v>660</v>
      </c>
      <c r="C284" s="20">
        <v>10</v>
      </c>
      <c r="D284" s="20">
        <v>9</v>
      </c>
      <c r="E284" s="20">
        <v>5</v>
      </c>
      <c r="F284" s="20">
        <v>0.116</v>
      </c>
      <c r="G284" s="20">
        <v>123</v>
      </c>
      <c r="H284" s="20">
        <v>2</v>
      </c>
      <c r="I284" s="20">
        <v>2</v>
      </c>
      <c r="J284" s="20">
        <v>7</v>
      </c>
      <c r="K284" s="20">
        <v>4</v>
      </c>
      <c r="L284" s="20">
        <v>6</v>
      </c>
      <c r="M284" s="20">
        <v>3</v>
      </c>
      <c r="N284" s="20">
        <v>3</v>
      </c>
      <c r="O284" s="20">
        <v>32362</v>
      </c>
      <c r="P284" s="20">
        <v>10900</v>
      </c>
      <c r="Q284" s="20">
        <v>0.9</v>
      </c>
      <c r="R284" s="20">
        <v>0.8</v>
      </c>
      <c r="S284" s="20">
        <v>0.6</v>
      </c>
      <c r="T284" s="20">
        <v>0.5</v>
      </c>
      <c r="U284" s="20">
        <v>52410000</v>
      </c>
      <c r="V284" s="20">
        <v>28808</v>
      </c>
      <c r="W284" s="20">
        <v>0.4</v>
      </c>
      <c r="X284" s="20">
        <v>0.65</v>
      </c>
      <c r="Y284" s="20">
        <v>0.75</v>
      </c>
      <c r="Z284" s="20">
        <v>0.9</v>
      </c>
      <c r="AA284" s="20">
        <v>25514</v>
      </c>
      <c r="AB284" s="20">
        <v>0.6667</v>
      </c>
      <c r="AC284" s="20">
        <v>0.6667</v>
      </c>
      <c r="AD284" s="20">
        <v>0.6667</v>
      </c>
      <c r="AE284" s="20">
        <v>0.6667</v>
      </c>
      <c r="AF284" s="20">
        <v>8833</v>
      </c>
      <c r="AG284" s="20">
        <v>931000</v>
      </c>
      <c r="AH284" s="20">
        <v>3e-7</v>
      </c>
      <c r="AI284" s="20">
        <v>24.2</v>
      </c>
      <c r="AJ284" s="20">
        <v>81510</v>
      </c>
      <c r="AK284" s="20">
        <v>122</v>
      </c>
      <c r="AL284" s="20">
        <v>7</v>
      </c>
      <c r="AM284" s="20">
        <v>266.7</v>
      </c>
      <c r="AN284" s="20">
        <v>5</v>
      </c>
      <c r="AO284" s="20">
        <v>500</v>
      </c>
      <c r="AP284" s="18">
        <v>99500</v>
      </c>
      <c r="AQ284" s="18">
        <v>1800</v>
      </c>
      <c r="AR284" s="18">
        <v>0</v>
      </c>
      <c r="AS284" s="19" t="s">
        <v>3615</v>
      </c>
      <c r="AT284" s="22"/>
      <c r="AU284" s="22"/>
      <c r="AV284" s="22"/>
      <c r="AW284" s="22"/>
      <c r="AX284" s="22"/>
      <c r="AY284" s="22"/>
      <c r="AZ284" s="22"/>
      <c r="BA284" s="22"/>
      <c r="BB284" s="22"/>
      <c r="BC284" s="22"/>
      <c r="BD284" s="22"/>
      <c r="BE284" s="22"/>
      <c r="BF284" s="22"/>
      <c r="BG284" s="22"/>
      <c r="BH284" s="22"/>
      <c r="BI284" s="22"/>
      <c r="BJ284" s="22"/>
      <c r="BK284" s="22"/>
      <c r="BL284" s="22"/>
      <c r="BM284" s="22"/>
      <c r="BN284" s="22"/>
      <c r="BO284" s="22"/>
      <c r="BP284" s="22"/>
      <c r="BQ284" s="22"/>
      <c r="BR284" s="22"/>
      <c r="BS284" s="22"/>
      <c r="BT284" s="22"/>
      <c r="BU284" s="22"/>
      <c r="BV284" s="22"/>
      <c r="BW284" s="22"/>
      <c r="BX284" s="22"/>
      <c r="BY284" s="22"/>
      <c r="BZ284" s="22"/>
      <c r="CA284" s="22"/>
      <c r="CB284" s="22"/>
      <c r="CC284" s="22"/>
      <c r="CD284" s="22"/>
      <c r="CE284" s="22"/>
      <c r="CF284" s="22"/>
      <c r="CG284" s="22"/>
      <c r="CH284" s="22"/>
      <c r="CI284" s="22"/>
      <c r="CJ284" s="22"/>
      <c r="CK284" s="22"/>
      <c r="CL284" s="22"/>
      <c r="CM284" s="22"/>
      <c r="CN284" s="22"/>
      <c r="CO284" s="22"/>
      <c r="CP284" s="22"/>
      <c r="CQ284" s="22"/>
      <c r="CR284" s="22"/>
      <c r="CS284" s="22"/>
      <c r="CT284" s="22"/>
      <c r="CU284" s="22"/>
      <c r="CV284" s="22"/>
      <c r="CW284" s="22"/>
      <c r="CX284" s="22"/>
      <c r="CY284" s="22"/>
      <c r="CZ284" s="22"/>
      <c r="DA284" s="22"/>
      <c r="DB284" s="22"/>
      <c r="DC284" s="22"/>
      <c r="DD284" s="22"/>
      <c r="DE284" s="22"/>
      <c r="DF284" s="22"/>
      <c r="DG284" s="22"/>
      <c r="DH284" s="22"/>
      <c r="DI284" s="22"/>
      <c r="DJ284" s="22">
        <f>技能加成!$D$169*5%</f>
        <v>0.25</v>
      </c>
      <c r="DK284" s="22"/>
      <c r="DL284" s="22"/>
      <c r="DM284" s="22"/>
      <c r="DN284" s="22"/>
      <c r="DO284" s="22">
        <f>-技能加成!$D$169*5%</f>
        <v>-0.25</v>
      </c>
      <c r="DP284" s="22"/>
      <c r="DQ284" s="22"/>
      <c r="DR284" s="22"/>
      <c r="DS284" s="22"/>
      <c r="DT284" s="22">
        <f>技能加成!$D$169*5%</f>
        <v>0.25</v>
      </c>
      <c r="DU284" s="22"/>
      <c r="DV284" s="22"/>
      <c r="DW284" s="22"/>
      <c r="DX284" s="22"/>
      <c r="DY284" s="22"/>
      <c r="DZ284" s="22"/>
      <c r="EA284" s="22"/>
      <c r="EB284" s="22"/>
      <c r="EC284" s="22"/>
      <c r="ED284" s="22"/>
      <c r="EE284" s="22"/>
      <c r="EF284" s="22"/>
      <c r="EG284" s="22"/>
      <c r="EH284" s="22"/>
      <c r="EI284" s="22"/>
      <c r="EJ284" s="22"/>
      <c r="EK284" s="22"/>
      <c r="EL284" s="22"/>
      <c r="EM284" s="22"/>
      <c r="EN284" s="22"/>
      <c r="EO284" s="22"/>
      <c r="EP284" s="22"/>
      <c r="EQ284" s="22"/>
      <c r="ER284" s="22"/>
      <c r="ES284" s="23"/>
      <c r="ET284" s="22"/>
      <c r="EU284" s="22"/>
      <c r="EV284" s="22"/>
      <c r="EW284" s="22"/>
      <c r="EX284" s="22"/>
      <c r="EY284" s="18"/>
      <c r="EZ284" s="18"/>
      <c r="FA284" s="22"/>
      <c r="FB284" s="22"/>
      <c r="FC284" s="22"/>
      <c r="FD284" s="22"/>
      <c r="FE284" s="22"/>
      <c r="FF284" s="22"/>
      <c r="FG284" s="22"/>
      <c r="FH284" s="22"/>
      <c r="FI284" s="22"/>
      <c r="FJ284" s="22"/>
      <c r="FK284" s="22"/>
      <c r="FL284" s="22"/>
      <c r="FM284" s="22"/>
      <c r="FN284" s="22"/>
      <c r="FO284" s="22"/>
      <c r="FP284" s="22"/>
      <c r="FQ284" s="22"/>
      <c r="FR284" s="22">
        <f>-技能加成!$D$16*4%</f>
        <v>-0.2</v>
      </c>
      <c r="FS284" s="22"/>
      <c r="FT284" s="22"/>
      <c r="FU284" s="22"/>
      <c r="FV284" s="22"/>
      <c r="FW284" s="22"/>
      <c r="FX284" s="22"/>
      <c r="FY284" s="23"/>
      <c r="FZ284" s="22"/>
      <c r="GA284" s="22"/>
      <c r="GB284" s="22"/>
      <c r="GC284" s="22"/>
      <c r="GD284" s="22"/>
      <c r="GE284" s="22"/>
      <c r="GF284" s="22"/>
      <c r="GG284" s="22"/>
      <c r="GH284" s="22"/>
      <c r="GI284" s="22"/>
      <c r="GJ284" s="22"/>
      <c r="GK284" s="22"/>
      <c r="GL284" s="22"/>
      <c r="GM284" s="22"/>
      <c r="GN284" s="22"/>
      <c r="GO284" s="22"/>
      <c r="GP284" s="22"/>
      <c r="GQ284" s="22"/>
      <c r="GR284" s="22"/>
      <c r="GS284" s="22"/>
      <c r="GT284" s="22"/>
      <c r="GU284" s="22"/>
      <c r="GV284" s="22"/>
      <c r="GW284" s="22"/>
      <c r="GX284" s="22"/>
      <c r="GY284" s="22"/>
      <c r="JP284" s="1">
        <v>432</v>
      </c>
      <c r="JQ284" s="23"/>
    </row>
    <row r="285" spans="1:277">
      <c r="A285" s="18" t="str">
        <f t="shared" ref="A285:A290" si="29">IF(E285=1,"护卫舰",IF(E285=2,"驱逐舰",IF(E285=3,"巡洋舰",IF(E285=4,"战巡舰","战列舰"))))</f>
        <v>战列舰</v>
      </c>
      <c r="B285" s="20" t="s">
        <v>676</v>
      </c>
      <c r="C285" s="20">
        <v>10</v>
      </c>
      <c r="D285" s="20">
        <f t="shared" ref="D285:D290" si="30">C285</f>
        <v>10</v>
      </c>
      <c r="E285" s="20">
        <v>5</v>
      </c>
      <c r="F285" s="20">
        <v>0.11</v>
      </c>
      <c r="G285" s="20">
        <v>151</v>
      </c>
      <c r="H285" s="20">
        <v>2</v>
      </c>
      <c r="I285" s="20">
        <v>2</v>
      </c>
      <c r="J285" s="20">
        <v>8</v>
      </c>
      <c r="K285" s="20">
        <v>4</v>
      </c>
      <c r="L285" s="20">
        <v>6</v>
      </c>
      <c r="M285" s="20">
        <v>3</v>
      </c>
      <c r="N285" s="20">
        <v>3</v>
      </c>
      <c r="O285" s="20">
        <v>26138</v>
      </c>
      <c r="P285" s="20">
        <v>7909</v>
      </c>
      <c r="Q285" s="20">
        <v>0.9</v>
      </c>
      <c r="R285" s="20">
        <v>0.8</v>
      </c>
      <c r="S285" s="20">
        <v>0.6</v>
      </c>
      <c r="T285" s="20">
        <v>0.5</v>
      </c>
      <c r="U285" s="20">
        <v>44280000</v>
      </c>
      <c r="V285" s="20">
        <v>23268</v>
      </c>
      <c r="W285" s="20">
        <v>0.4</v>
      </c>
      <c r="X285" s="20">
        <v>0.65</v>
      </c>
      <c r="Y285" s="20">
        <v>0.75</v>
      </c>
      <c r="Z285" s="20">
        <v>0.9</v>
      </c>
      <c r="AA285" s="20">
        <v>20607</v>
      </c>
      <c r="AB285" s="20">
        <v>0.6667</v>
      </c>
      <c r="AC285" s="20">
        <v>0.6667</v>
      </c>
      <c r="AD285" s="20">
        <v>0.6667</v>
      </c>
      <c r="AE285" s="20">
        <v>0.6667</v>
      </c>
      <c r="AF285" s="20">
        <v>8833</v>
      </c>
      <c r="AG285" s="20">
        <v>931000</v>
      </c>
      <c r="AH285" s="20">
        <v>3e-7</v>
      </c>
      <c r="AI285" s="20">
        <v>24.6</v>
      </c>
      <c r="AJ285" s="20">
        <v>81510</v>
      </c>
      <c r="AK285" s="20">
        <v>124</v>
      </c>
      <c r="AL285" s="20">
        <v>7</v>
      </c>
      <c r="AM285" s="20">
        <v>227.2</v>
      </c>
      <c r="AN285" s="20">
        <v>5</v>
      </c>
      <c r="AO285" s="20">
        <v>500</v>
      </c>
      <c r="AP285" s="18">
        <v>100600</v>
      </c>
      <c r="AQ285" s="18">
        <v>1875</v>
      </c>
      <c r="AR285" s="18">
        <v>0</v>
      </c>
      <c r="AS285" s="20"/>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f>-技能加成!$D$186*5%</f>
        <v>-0.25</v>
      </c>
      <c r="EK285" s="22">
        <f>技能加成!$D$186*12.5%</f>
        <v>0.625</v>
      </c>
      <c r="EL285" s="22"/>
      <c r="EM285" s="22"/>
      <c r="EN285" s="22"/>
      <c r="EO285" s="22"/>
      <c r="EP285" s="22"/>
      <c r="EQ285" s="22"/>
      <c r="ER285" s="22"/>
      <c r="ES285" s="23"/>
      <c r="ET285" s="22"/>
      <c r="EU285" s="22"/>
      <c r="EV285" s="22"/>
      <c r="EW285" s="22"/>
      <c r="EX285" s="22"/>
      <c r="EY285" s="18"/>
      <c r="EZ285" s="18"/>
      <c r="FA285" s="22"/>
      <c r="FB285" s="22"/>
      <c r="FC285" s="22"/>
      <c r="FD285" s="22"/>
      <c r="FE285" s="22"/>
      <c r="FF285" s="22"/>
      <c r="FG285" s="22"/>
      <c r="FH285" s="22"/>
      <c r="FI285" s="22"/>
      <c r="FJ285" s="22"/>
      <c r="FK285" s="22"/>
      <c r="FL285" s="22"/>
      <c r="FM285" s="22"/>
      <c r="FN285" s="22"/>
      <c r="FO285" s="22"/>
      <c r="FP285" s="22"/>
      <c r="FQ285" s="22"/>
      <c r="FR285" s="22"/>
      <c r="FS285" s="22"/>
      <c r="FT285" s="22"/>
      <c r="FU285" s="22"/>
      <c r="FV285" s="22"/>
      <c r="FW285" s="22">
        <f>技能加成!$D$15*7.5%</f>
        <v>0.375</v>
      </c>
      <c r="FX285" s="22"/>
      <c r="FY285" s="23"/>
      <c r="FZ285" s="22"/>
      <c r="GA285" s="22"/>
      <c r="GB285" s="22"/>
      <c r="GC285" s="22"/>
      <c r="GD285" s="22"/>
      <c r="GE285" s="22"/>
      <c r="GF285" s="22"/>
      <c r="GG285" s="22"/>
      <c r="GH285" s="22"/>
      <c r="GI285" s="22"/>
      <c r="GJ285" s="22"/>
      <c r="GK285" s="22"/>
      <c r="GL285" s="22"/>
      <c r="GM285" s="22"/>
      <c r="GN285" s="22"/>
      <c r="GO285" s="22"/>
      <c r="GP285" s="22"/>
      <c r="GQ285" s="22"/>
      <c r="GR285" s="22"/>
      <c r="GS285" s="22"/>
      <c r="GT285" s="22"/>
      <c r="GU285" s="22"/>
      <c r="GV285" s="22"/>
      <c r="GW285" s="22"/>
      <c r="GX285" s="22"/>
      <c r="GY285" s="22"/>
      <c r="JP285" s="1">
        <v>391</v>
      </c>
      <c r="JQ285" s="23"/>
    </row>
    <row r="286" spans="1:277">
      <c r="A286" s="18" t="str">
        <f t="shared" si="29"/>
        <v>战列舰</v>
      </c>
      <c r="B286" s="19" t="s">
        <v>702</v>
      </c>
      <c r="C286" s="19">
        <v>9</v>
      </c>
      <c r="D286" s="19">
        <f t="shared" si="30"/>
        <v>9</v>
      </c>
      <c r="E286" s="19">
        <v>5</v>
      </c>
      <c r="F286" s="19">
        <v>0.13</v>
      </c>
      <c r="G286" s="19">
        <v>133</v>
      </c>
      <c r="H286" s="19">
        <v>2</v>
      </c>
      <c r="I286" s="19">
        <v>4</v>
      </c>
      <c r="J286" s="19">
        <v>4</v>
      </c>
      <c r="K286" s="19">
        <v>4</v>
      </c>
      <c r="L286" s="19">
        <v>5</v>
      </c>
      <c r="M286" s="19">
        <v>3</v>
      </c>
      <c r="N286" s="19">
        <v>3</v>
      </c>
      <c r="O286" s="19">
        <v>16517</v>
      </c>
      <c r="P286" s="19">
        <v>8573</v>
      </c>
      <c r="Q286" s="19">
        <v>1</v>
      </c>
      <c r="R286" s="19">
        <v>0.8</v>
      </c>
      <c r="S286" s="19">
        <v>0.6</v>
      </c>
      <c r="T286" s="19">
        <v>0.45</v>
      </c>
      <c r="U286" s="19">
        <v>27600000</v>
      </c>
      <c r="V286" s="19">
        <v>24331</v>
      </c>
      <c r="W286" s="19">
        <v>0.5</v>
      </c>
      <c r="X286" s="19">
        <v>0.65</v>
      </c>
      <c r="Y286" s="19">
        <v>0.75</v>
      </c>
      <c r="Z286" s="19">
        <v>0.8</v>
      </c>
      <c r="AA286" s="19">
        <v>19878</v>
      </c>
      <c r="AB286" s="19">
        <v>0.6667</v>
      </c>
      <c r="AC286" s="19">
        <v>0.6667</v>
      </c>
      <c r="AD286" s="19">
        <v>0.6667</v>
      </c>
      <c r="AE286" s="19">
        <v>0.6667</v>
      </c>
      <c r="AF286" s="19">
        <v>7430</v>
      </c>
      <c r="AG286" s="19">
        <v>864000</v>
      </c>
      <c r="AH286" s="19">
        <v>3e-7</v>
      </c>
      <c r="AI286" s="19">
        <v>26.4</v>
      </c>
      <c r="AJ286" s="19">
        <v>89180</v>
      </c>
      <c r="AK286" s="19">
        <v>118</v>
      </c>
      <c r="AL286" s="19">
        <v>7</v>
      </c>
      <c r="AM286" s="19">
        <v>292.4</v>
      </c>
      <c r="AN286" s="19">
        <v>5</v>
      </c>
      <c r="AO286" s="19">
        <v>3750</v>
      </c>
      <c r="AP286" s="18">
        <v>105200</v>
      </c>
      <c r="AQ286" s="18">
        <v>1200</v>
      </c>
      <c r="AR286" s="18">
        <v>0</v>
      </c>
      <c r="AS286" s="19"/>
      <c r="AT286" s="22"/>
      <c r="AU286" s="22"/>
      <c r="AV286" s="22"/>
      <c r="AW286" s="22"/>
      <c r="AX286" s="22">
        <f>技能加成!$D$15*40%</f>
        <v>2</v>
      </c>
      <c r="AY286" s="22"/>
      <c r="AZ286" s="22"/>
      <c r="BA286" s="22"/>
      <c r="BB286" s="22"/>
      <c r="BC286" s="22"/>
      <c r="BD286" s="22"/>
      <c r="BE286" s="22"/>
      <c r="BF286" s="22"/>
      <c r="BG286" s="22"/>
      <c r="BH286" s="22"/>
      <c r="BI286" s="22"/>
      <c r="BJ286" s="22"/>
      <c r="BK286" s="22"/>
      <c r="BL286" s="22"/>
      <c r="BM286" s="22"/>
      <c r="BN286" s="22"/>
      <c r="BO286" s="22"/>
      <c r="BP286" s="22"/>
      <c r="BQ286" s="22"/>
      <c r="BR286" s="22"/>
      <c r="BS286" s="22"/>
      <c r="BT286" s="22"/>
      <c r="BU286" s="22"/>
      <c r="BV286" s="22"/>
      <c r="BW286" s="22"/>
      <c r="BX286" s="22"/>
      <c r="BY286" s="22"/>
      <c r="BZ286" s="22"/>
      <c r="CA286" s="22"/>
      <c r="CB286" s="22"/>
      <c r="CC286" s="22"/>
      <c r="CD286" s="22"/>
      <c r="CE286" s="22">
        <f>技能加成!$D$15*40%</f>
        <v>2</v>
      </c>
      <c r="CF286" s="22"/>
      <c r="CG286" s="22"/>
      <c r="CH286" s="22"/>
      <c r="CI286" s="22"/>
      <c r="CJ286" s="22"/>
      <c r="CK286" s="22"/>
      <c r="CL286" s="22"/>
      <c r="CM286" s="22"/>
      <c r="CN286" s="22"/>
      <c r="CO286" s="22"/>
      <c r="CP286" s="22"/>
      <c r="CQ286" s="22"/>
      <c r="CR286" s="22"/>
      <c r="CS286" s="22"/>
      <c r="CT286" s="22"/>
      <c r="CU286" s="22"/>
      <c r="CV286" s="22"/>
      <c r="CW286" s="22"/>
      <c r="CX286" s="22"/>
      <c r="CY286" s="22"/>
      <c r="CZ286" s="22"/>
      <c r="DA286" s="22"/>
      <c r="DB286" s="22"/>
      <c r="DC286" s="22"/>
      <c r="DD286" s="22"/>
      <c r="DE286" s="22"/>
      <c r="DF286" s="22"/>
      <c r="DG286" s="22"/>
      <c r="DH286" s="22"/>
      <c r="DI286" s="22"/>
      <c r="DJ286" s="22"/>
      <c r="DK286" s="22"/>
      <c r="DL286" s="22">
        <f>技能加成!$D$15*40%</f>
        <v>2</v>
      </c>
      <c r="DM286" s="22"/>
      <c r="DN286" s="22"/>
      <c r="DO286" s="22"/>
      <c r="DP286" s="22"/>
      <c r="DQ286" s="22"/>
      <c r="DR286" s="22"/>
      <c r="DS286" s="22"/>
      <c r="DT286" s="22"/>
      <c r="DU286" s="22"/>
      <c r="DV286" s="22"/>
      <c r="DW286" s="22"/>
      <c r="DX286" s="22"/>
      <c r="DY286" s="22"/>
      <c r="DZ286" s="22"/>
      <c r="EA286" s="22"/>
      <c r="EB286" s="22"/>
      <c r="EC286" s="22"/>
      <c r="ED286" s="22"/>
      <c r="EE286" s="22"/>
      <c r="EF286" s="22"/>
      <c r="EG286" s="22"/>
      <c r="EH286" s="22"/>
      <c r="EI286" s="22"/>
      <c r="EJ286" s="22"/>
      <c r="EK286" s="22"/>
      <c r="EL286" s="22"/>
      <c r="EM286" s="22"/>
      <c r="EN286" s="22"/>
      <c r="EO286" s="22"/>
      <c r="EP286" s="22"/>
      <c r="EQ286" s="22"/>
      <c r="ER286" s="22"/>
      <c r="ES286" s="23">
        <f>技能加成!$D$15*6</f>
        <v>30</v>
      </c>
      <c r="ET286" s="22"/>
      <c r="EU286" s="22">
        <f>技能加成!$D$15*5%</f>
        <v>0.25</v>
      </c>
      <c r="EV286" s="22"/>
      <c r="EW286" s="22"/>
      <c r="EX286" s="22"/>
      <c r="EY286" s="18"/>
      <c r="EZ286" s="22">
        <f>技能加成!$D$94*10%</f>
        <v>0.5</v>
      </c>
      <c r="FA286" s="22"/>
      <c r="FB286" s="22">
        <f>技能加成!$D$94*10%</f>
        <v>0.5</v>
      </c>
      <c r="FC286" s="22"/>
      <c r="FD286" s="22"/>
      <c r="FE286" s="22"/>
      <c r="FF286" s="22"/>
      <c r="FG286" s="22"/>
      <c r="FH286" s="22"/>
      <c r="FI286" s="22"/>
      <c r="FJ286" s="22"/>
      <c r="FK286" s="22"/>
      <c r="FL286" s="22"/>
      <c r="FM286" s="22"/>
      <c r="FN286" s="22"/>
      <c r="FO286" s="22"/>
      <c r="FP286" s="22"/>
      <c r="FQ286" s="22"/>
      <c r="FR286" s="22"/>
      <c r="FS286" s="22"/>
      <c r="FT286" s="22"/>
      <c r="FU286" s="22"/>
      <c r="FV286" s="22"/>
      <c r="FW286" s="22"/>
      <c r="FX286" s="22"/>
      <c r="FY286" s="23"/>
      <c r="FZ286" s="22"/>
      <c r="GA286" s="22"/>
      <c r="GB286" s="22"/>
      <c r="GC286" s="22"/>
      <c r="GD286" s="22"/>
      <c r="GE286" s="22"/>
      <c r="GF286" s="22"/>
      <c r="GG286" s="22"/>
      <c r="GH286" s="22"/>
      <c r="GI286" s="22"/>
      <c r="GJ286" s="22"/>
      <c r="GK286" s="22"/>
      <c r="GL286" s="22"/>
      <c r="GM286" s="22"/>
      <c r="GN286" s="22"/>
      <c r="GO286" s="22"/>
      <c r="GP286" s="22"/>
      <c r="GQ286" s="22"/>
      <c r="GR286" s="22"/>
      <c r="GS286" s="22"/>
      <c r="GT286" s="22"/>
      <c r="GU286" s="22"/>
      <c r="GV286" s="22"/>
      <c r="GW286" s="22"/>
      <c r="GX286" s="22"/>
      <c r="GY286" s="22"/>
      <c r="JP286" s="1">
        <v>436</v>
      </c>
      <c r="JQ286" s="23"/>
    </row>
    <row r="287" spans="1:277">
      <c r="A287" s="18" t="str">
        <f t="shared" si="29"/>
        <v>战列舰</v>
      </c>
      <c r="B287" s="20" t="s">
        <v>730</v>
      </c>
      <c r="C287" s="20">
        <v>9</v>
      </c>
      <c r="D287" s="20">
        <f t="shared" si="30"/>
        <v>9</v>
      </c>
      <c r="E287" s="20">
        <v>5</v>
      </c>
      <c r="F287" s="20">
        <v>0.119</v>
      </c>
      <c r="G287" s="20">
        <v>123</v>
      </c>
      <c r="H287" s="20">
        <v>2</v>
      </c>
      <c r="I287" s="20">
        <v>2</v>
      </c>
      <c r="J287" s="20">
        <v>8</v>
      </c>
      <c r="K287" s="20">
        <v>3</v>
      </c>
      <c r="L287" s="20">
        <v>6</v>
      </c>
      <c r="M287" s="20">
        <v>3</v>
      </c>
      <c r="N287" s="20">
        <v>3</v>
      </c>
      <c r="O287" s="20">
        <v>14944</v>
      </c>
      <c r="P287" s="20">
        <v>13271</v>
      </c>
      <c r="Q287" s="20">
        <v>1</v>
      </c>
      <c r="R287" s="20">
        <v>0.8</v>
      </c>
      <c r="S287" s="20">
        <v>0.6</v>
      </c>
      <c r="T287" s="20">
        <v>0.45</v>
      </c>
      <c r="U287" s="20">
        <v>25170000</v>
      </c>
      <c r="V287" s="20">
        <v>22014</v>
      </c>
      <c r="W287" s="20">
        <v>0.5</v>
      </c>
      <c r="X287" s="20">
        <v>0.65</v>
      </c>
      <c r="Y287" s="20">
        <v>0.75</v>
      </c>
      <c r="Z287" s="20">
        <v>0.8</v>
      </c>
      <c r="AA287" s="20">
        <v>17984</v>
      </c>
      <c r="AB287" s="20">
        <v>0.6667</v>
      </c>
      <c r="AC287" s="20">
        <v>0.6667</v>
      </c>
      <c r="AD287" s="20">
        <v>0.6667</v>
      </c>
      <c r="AE287" s="20">
        <v>0.6667</v>
      </c>
      <c r="AF287" s="20">
        <v>15280</v>
      </c>
      <c r="AG287" s="20">
        <v>902000</v>
      </c>
      <c r="AH287" s="20">
        <v>3e-7</v>
      </c>
      <c r="AI287" s="20">
        <v>25.9</v>
      </c>
      <c r="AJ287" s="20">
        <v>89180</v>
      </c>
      <c r="AK287" s="20">
        <v>116</v>
      </c>
      <c r="AL287" s="20">
        <v>8</v>
      </c>
      <c r="AM287" s="20">
        <v>333.7</v>
      </c>
      <c r="AN287" s="20">
        <v>5</v>
      </c>
      <c r="AO287" s="20">
        <v>500</v>
      </c>
      <c r="AP287" s="18">
        <v>97100</v>
      </c>
      <c r="AQ287" s="18">
        <v>1350</v>
      </c>
      <c r="AR287" s="18">
        <v>0</v>
      </c>
      <c r="AS287" s="20"/>
      <c r="AT287" s="22"/>
      <c r="AU287" s="22"/>
      <c r="AV287" s="22"/>
      <c r="AW287" s="22"/>
      <c r="AX287" s="22"/>
      <c r="AY287" s="22"/>
      <c r="AZ287" s="22"/>
      <c r="BA287" s="22"/>
      <c r="BB287" s="22"/>
      <c r="BC287" s="22"/>
      <c r="BD287" s="22"/>
      <c r="BE287" s="22"/>
      <c r="BF287" s="22"/>
      <c r="BG287" s="22"/>
      <c r="BH287" s="22"/>
      <c r="BI287" s="22"/>
      <c r="BJ287" s="22"/>
      <c r="BK287" s="22"/>
      <c r="BL287" s="22"/>
      <c r="BM287" s="22"/>
      <c r="BN287" s="22"/>
      <c r="BO287" s="22"/>
      <c r="BP287" s="22"/>
      <c r="BQ287" s="22"/>
      <c r="BR287" s="22"/>
      <c r="BS287" s="22"/>
      <c r="BT287" s="22"/>
      <c r="BU287" s="22"/>
      <c r="BV287" s="22"/>
      <c r="BW287" s="22"/>
      <c r="BX287" s="22"/>
      <c r="BY287" s="22"/>
      <c r="BZ287" s="22"/>
      <c r="CA287" s="22"/>
      <c r="CB287" s="22"/>
      <c r="CC287" s="22"/>
      <c r="CD287" s="22"/>
      <c r="CE287" s="22"/>
      <c r="CF287" s="22"/>
      <c r="CG287" s="22"/>
      <c r="CH287" s="22"/>
      <c r="CI287" s="22"/>
      <c r="CJ287" s="22"/>
      <c r="CK287" s="22"/>
      <c r="CL287" s="22"/>
      <c r="CM287" s="22"/>
      <c r="CN287" s="22"/>
      <c r="CO287" s="22"/>
      <c r="CP287" s="22"/>
      <c r="CQ287" s="22"/>
      <c r="CR287" s="22"/>
      <c r="CS287" s="22"/>
      <c r="CT287" s="22"/>
      <c r="CU287" s="22"/>
      <c r="CV287" s="22"/>
      <c r="CW287" s="22"/>
      <c r="CX287" s="22"/>
      <c r="CY287" s="22"/>
      <c r="CZ287" s="22"/>
      <c r="DA287" s="22"/>
      <c r="DB287" s="22"/>
      <c r="DC287" s="22"/>
      <c r="DD287" s="22"/>
      <c r="DE287" s="22"/>
      <c r="DF287" s="22"/>
      <c r="DG287" s="22"/>
      <c r="DH287" s="22"/>
      <c r="DI287" s="22"/>
      <c r="DJ287" s="22"/>
      <c r="DK287" s="22"/>
      <c r="DL287" s="22"/>
      <c r="DM287" s="22"/>
      <c r="DN287" s="22"/>
      <c r="DO287" s="22"/>
      <c r="DP287" s="22"/>
      <c r="DQ287" s="22"/>
      <c r="DR287" s="22">
        <f>技能加成!$D$132*7.5%</f>
        <v>0.375</v>
      </c>
      <c r="DS287" s="22"/>
      <c r="DT287" s="22"/>
      <c r="DU287" s="22"/>
      <c r="DV287" s="22"/>
      <c r="DW287" s="22">
        <f>技能加成!$D$132*7.5%</f>
        <v>0.375</v>
      </c>
      <c r="DX287" s="22"/>
      <c r="DY287" s="22"/>
      <c r="DZ287" s="22"/>
      <c r="EA287" s="22"/>
      <c r="EB287" s="22"/>
      <c r="EC287" s="22"/>
      <c r="ED287" s="22"/>
      <c r="EE287" s="22"/>
      <c r="EF287" s="22"/>
      <c r="EG287" s="22"/>
      <c r="EH287" s="22"/>
      <c r="EI287" s="22"/>
      <c r="EJ287" s="22"/>
      <c r="EK287" s="22"/>
      <c r="EL287" s="22"/>
      <c r="EM287" s="22"/>
      <c r="EN287" s="22"/>
      <c r="EO287" s="22"/>
      <c r="EP287" s="22"/>
      <c r="EQ287" s="22"/>
      <c r="ER287" s="22"/>
      <c r="ES287" s="23"/>
      <c r="ET287" s="22"/>
      <c r="EU287" s="22"/>
      <c r="EV287" s="22"/>
      <c r="EW287" s="22"/>
      <c r="EX287" s="22"/>
      <c r="EY287" s="18"/>
      <c r="EZ287" s="18"/>
      <c r="FA287" s="22"/>
      <c r="FB287" s="22"/>
      <c r="FC287" s="22"/>
      <c r="FD287" s="22"/>
      <c r="FE287" s="22"/>
      <c r="FF287" s="22"/>
      <c r="FG287" s="22"/>
      <c r="FH287" s="22"/>
      <c r="FI287" s="22"/>
      <c r="FJ287" s="22"/>
      <c r="FK287" s="22"/>
      <c r="FL287" s="22"/>
      <c r="FM287" s="22"/>
      <c r="FN287" s="22"/>
      <c r="FO287" s="22"/>
      <c r="FP287" s="22"/>
      <c r="FQ287" s="22"/>
      <c r="FR287" s="22"/>
      <c r="FS287" s="22"/>
      <c r="FT287" s="22"/>
      <c r="FU287" s="22"/>
      <c r="FV287" s="22"/>
      <c r="FW287" s="22">
        <f>技能加成!$D$15*5%</f>
        <v>0.25</v>
      </c>
      <c r="FX287" s="22"/>
      <c r="FY287" s="23"/>
      <c r="FZ287" s="22"/>
      <c r="GA287" s="22"/>
      <c r="GB287" s="22"/>
      <c r="GC287" s="22"/>
      <c r="GD287" s="22"/>
      <c r="GE287" s="22"/>
      <c r="GF287" s="22"/>
      <c r="GG287" s="22"/>
      <c r="GH287" s="22"/>
      <c r="GI287" s="22"/>
      <c r="GJ287" s="22"/>
      <c r="GK287" s="22"/>
      <c r="GL287" s="22"/>
      <c r="GM287" s="22"/>
      <c r="GN287" s="22"/>
      <c r="GO287" s="22"/>
      <c r="GP287" s="22"/>
      <c r="GQ287" s="22"/>
      <c r="GR287" s="22"/>
      <c r="GS287" s="22"/>
      <c r="GT287" s="22"/>
      <c r="GU287" s="22"/>
      <c r="GV287" s="22"/>
      <c r="GW287" s="22"/>
      <c r="GX287" s="22"/>
      <c r="GY287" s="22"/>
      <c r="JP287" s="1">
        <v>472</v>
      </c>
      <c r="JQ287" s="23"/>
    </row>
    <row r="288" spans="1:277">
      <c r="A288" s="18" t="str">
        <f t="shared" si="29"/>
        <v>战列舰</v>
      </c>
      <c r="B288" s="20" t="s">
        <v>757</v>
      </c>
      <c r="C288" s="20">
        <v>10</v>
      </c>
      <c r="D288" s="20">
        <f t="shared" si="30"/>
        <v>10</v>
      </c>
      <c r="E288" s="20">
        <v>5</v>
      </c>
      <c r="F288" s="20">
        <v>0.14</v>
      </c>
      <c r="G288" s="20">
        <v>136</v>
      </c>
      <c r="H288" s="20">
        <v>2</v>
      </c>
      <c r="I288" s="20">
        <v>2</v>
      </c>
      <c r="J288" s="20">
        <v>8</v>
      </c>
      <c r="K288" s="20">
        <v>4</v>
      </c>
      <c r="L288" s="20">
        <v>6</v>
      </c>
      <c r="M288" s="20">
        <v>3</v>
      </c>
      <c r="N288" s="20">
        <v>3</v>
      </c>
      <c r="O288" s="20">
        <v>22671</v>
      </c>
      <c r="P288" s="20">
        <v>13972</v>
      </c>
      <c r="Q288" s="20">
        <v>1</v>
      </c>
      <c r="R288" s="20">
        <v>0.8</v>
      </c>
      <c r="S288" s="20">
        <v>0.6</v>
      </c>
      <c r="T288" s="20">
        <v>0.45</v>
      </c>
      <c r="U288" s="20">
        <v>38620000</v>
      </c>
      <c r="V288" s="20">
        <v>33395</v>
      </c>
      <c r="W288" s="20">
        <v>0.5</v>
      </c>
      <c r="X288" s="20">
        <v>0.65</v>
      </c>
      <c r="Y288" s="20">
        <v>0.75</v>
      </c>
      <c r="Z288" s="20">
        <v>0.8</v>
      </c>
      <c r="AA288" s="20">
        <v>27283</v>
      </c>
      <c r="AB288" s="20">
        <v>0.6667</v>
      </c>
      <c r="AC288" s="20">
        <v>0.6667</v>
      </c>
      <c r="AD288" s="20">
        <v>0.6667</v>
      </c>
      <c r="AE288" s="20">
        <v>0.6667</v>
      </c>
      <c r="AF288" s="20">
        <v>16684</v>
      </c>
      <c r="AG288" s="20">
        <v>931000</v>
      </c>
      <c r="AH288" s="20">
        <v>3e-7</v>
      </c>
      <c r="AI288" s="20">
        <v>20.1</v>
      </c>
      <c r="AJ288" s="20">
        <v>89180</v>
      </c>
      <c r="AK288" s="20">
        <v>120</v>
      </c>
      <c r="AL288" s="20">
        <v>7</v>
      </c>
      <c r="AM288" s="20">
        <v>285.2</v>
      </c>
      <c r="AN288" s="20">
        <v>5</v>
      </c>
      <c r="AO288" s="20">
        <v>500</v>
      </c>
      <c r="AP288" s="18">
        <v>103200</v>
      </c>
      <c r="AQ288" s="18">
        <v>1575</v>
      </c>
      <c r="AR288" s="18">
        <v>0</v>
      </c>
      <c r="AS288" s="20"/>
      <c r="AT288" s="22"/>
      <c r="AU288" s="22"/>
      <c r="AV288" s="22"/>
      <c r="AW288" s="22"/>
      <c r="AX288" s="22"/>
      <c r="AY288" s="22"/>
      <c r="AZ288" s="22"/>
      <c r="BA288" s="22"/>
      <c r="BB288" s="22"/>
      <c r="BC288" s="22"/>
      <c r="BD288" s="22"/>
      <c r="BE288" s="22"/>
      <c r="BF288" s="22"/>
      <c r="BG288" s="22"/>
      <c r="BH288" s="22"/>
      <c r="BI288" s="22"/>
      <c r="BJ288" s="22"/>
      <c r="BK288" s="22"/>
      <c r="BL288" s="22"/>
      <c r="BM288" s="22"/>
      <c r="BN288" s="22"/>
      <c r="BO288" s="22"/>
      <c r="BP288" s="22"/>
      <c r="BQ288" s="22"/>
      <c r="BR288" s="22"/>
      <c r="BS288" s="22"/>
      <c r="BT288" s="22"/>
      <c r="BU288" s="22"/>
      <c r="BV288" s="22"/>
      <c r="BW288" s="22"/>
      <c r="BX288" s="22"/>
      <c r="BY288" s="22"/>
      <c r="BZ288" s="22"/>
      <c r="CA288" s="22"/>
      <c r="CB288" s="22"/>
      <c r="CC288" s="22"/>
      <c r="CD288" s="22"/>
      <c r="CE288" s="22"/>
      <c r="CF288" s="22"/>
      <c r="CG288" s="22"/>
      <c r="CH288" s="22"/>
      <c r="CI288" s="22"/>
      <c r="CJ288" s="22"/>
      <c r="CK288" s="22"/>
      <c r="CL288" s="22"/>
      <c r="CM288" s="22"/>
      <c r="CN288" s="22"/>
      <c r="CO288" s="22"/>
      <c r="CP288" s="22"/>
      <c r="CQ288" s="22"/>
      <c r="CR288" s="22"/>
      <c r="CS288" s="22"/>
      <c r="CT288" s="22"/>
      <c r="CU288" s="22"/>
      <c r="CV288" s="22"/>
      <c r="CW288" s="22"/>
      <c r="CX288" s="22"/>
      <c r="CY288" s="22"/>
      <c r="CZ288" s="22"/>
      <c r="DA288" s="22"/>
      <c r="DB288" s="22"/>
      <c r="DC288" s="22"/>
      <c r="DD288" s="22"/>
      <c r="DE288" s="22"/>
      <c r="DF288" s="22"/>
      <c r="DG288" s="22"/>
      <c r="DH288" s="22">
        <f>技能加成!$D$133*10%</f>
        <v>0.5</v>
      </c>
      <c r="DI288" s="22"/>
      <c r="DJ288" s="22"/>
      <c r="DK288" s="22"/>
      <c r="DL288" s="22"/>
      <c r="DM288" s="22"/>
      <c r="DN288" s="22"/>
      <c r="DO288" s="22"/>
      <c r="DP288" s="22"/>
      <c r="DQ288" s="22"/>
      <c r="DR288" s="22"/>
      <c r="DS288" s="22"/>
      <c r="DT288" s="22"/>
      <c r="DU288" s="22"/>
      <c r="DV288" s="22"/>
      <c r="DW288" s="22">
        <f>技能加成!$D$133*7.5%</f>
        <v>0.375</v>
      </c>
      <c r="DX288" s="22"/>
      <c r="DY288" s="22"/>
      <c r="DZ288" s="22"/>
      <c r="EA288" s="22"/>
      <c r="EB288" s="22"/>
      <c r="EC288" s="22"/>
      <c r="ED288" s="22"/>
      <c r="EE288" s="22"/>
      <c r="EF288" s="22"/>
      <c r="EG288" s="22"/>
      <c r="EH288" s="22"/>
      <c r="EI288" s="22"/>
      <c r="EJ288" s="22"/>
      <c r="EK288" s="22"/>
      <c r="EL288" s="22"/>
      <c r="EM288" s="22"/>
      <c r="EN288" s="22"/>
      <c r="EO288" s="22"/>
      <c r="EP288" s="22"/>
      <c r="EQ288" s="22"/>
      <c r="ER288" s="22"/>
      <c r="ES288" s="23"/>
      <c r="ET288" s="22"/>
      <c r="EU288" s="22"/>
      <c r="EV288" s="22"/>
      <c r="EW288" s="22"/>
      <c r="EX288" s="22"/>
      <c r="EY288" s="18"/>
      <c r="EZ288" s="18"/>
      <c r="FA288" s="22"/>
      <c r="FB288" s="22"/>
      <c r="FC288" s="22"/>
      <c r="FD288" s="22"/>
      <c r="FE288" s="22"/>
      <c r="FF288" s="22"/>
      <c r="FG288" s="22"/>
      <c r="FH288" s="22"/>
      <c r="FI288" s="22"/>
      <c r="FJ288" s="22"/>
      <c r="FK288" s="22"/>
      <c r="FL288" s="22"/>
      <c r="FM288" s="22"/>
      <c r="FN288" s="22"/>
      <c r="FO288" s="22"/>
      <c r="FP288" s="22"/>
      <c r="FQ288" s="22"/>
      <c r="FR288" s="22"/>
      <c r="FS288" s="22"/>
      <c r="FT288" s="22"/>
      <c r="FU288" s="22"/>
      <c r="FV288" s="22"/>
      <c r="FW288" s="22"/>
      <c r="FX288" s="22"/>
      <c r="FY288" s="23"/>
      <c r="FZ288" s="22"/>
      <c r="GA288" s="22"/>
      <c r="GB288" s="22"/>
      <c r="GC288" s="22"/>
      <c r="GD288" s="22"/>
      <c r="GE288" s="22"/>
      <c r="GF288" s="22">
        <f>技能加成!$D$16*4%</f>
        <v>0.2</v>
      </c>
      <c r="GG288" s="22"/>
      <c r="GH288" s="22"/>
      <c r="GI288" s="22"/>
      <c r="GJ288" s="22"/>
      <c r="GK288" s="22"/>
      <c r="GL288" s="22"/>
      <c r="GM288" s="22"/>
      <c r="GN288" s="22"/>
      <c r="GO288" s="22"/>
      <c r="GP288" s="22"/>
      <c r="GQ288" s="22"/>
      <c r="GR288" s="22"/>
      <c r="GS288" s="22"/>
      <c r="GT288" s="22"/>
      <c r="GU288" s="22"/>
      <c r="GV288" s="22"/>
      <c r="GW288" s="22"/>
      <c r="GX288" s="22"/>
      <c r="GY288" s="22"/>
      <c r="JP288" s="1">
        <v>444</v>
      </c>
      <c r="JQ288" s="23"/>
    </row>
    <row r="289" spans="1:277">
      <c r="A289" s="18" t="str">
        <f t="shared" si="29"/>
        <v>战列舰</v>
      </c>
      <c r="B289" s="19" t="s">
        <v>796</v>
      </c>
      <c r="C289" s="19">
        <v>10</v>
      </c>
      <c r="D289" s="19">
        <f t="shared" si="30"/>
        <v>10</v>
      </c>
      <c r="E289" s="19">
        <v>5</v>
      </c>
      <c r="F289" s="19">
        <v>0.119</v>
      </c>
      <c r="G289" s="19">
        <v>112</v>
      </c>
      <c r="H289" s="19">
        <v>2</v>
      </c>
      <c r="I289" s="19">
        <v>2</v>
      </c>
      <c r="J289" s="19">
        <v>8</v>
      </c>
      <c r="K289" s="19">
        <v>4</v>
      </c>
      <c r="L289" s="19">
        <v>6</v>
      </c>
      <c r="M289" s="19">
        <v>3</v>
      </c>
      <c r="N289" s="19">
        <v>3</v>
      </c>
      <c r="O289" s="19">
        <v>23578</v>
      </c>
      <c r="P289" s="19">
        <v>13972</v>
      </c>
      <c r="Q289" s="19">
        <v>1</v>
      </c>
      <c r="R289" s="19">
        <v>0.8</v>
      </c>
      <c r="S289" s="19">
        <v>0.6</v>
      </c>
      <c r="T289" s="19">
        <v>0.45</v>
      </c>
      <c r="U289" s="19">
        <v>40100000</v>
      </c>
      <c r="V289" s="19">
        <v>34731</v>
      </c>
      <c r="W289" s="19">
        <v>0.5</v>
      </c>
      <c r="X289" s="19">
        <v>0.65</v>
      </c>
      <c r="Y289" s="19">
        <v>0.75</v>
      </c>
      <c r="Z289" s="19">
        <v>0.8</v>
      </c>
      <c r="AA289" s="19">
        <v>28374</v>
      </c>
      <c r="AB289" s="19">
        <v>0.6667</v>
      </c>
      <c r="AC289" s="19">
        <v>0.6667</v>
      </c>
      <c r="AD289" s="19">
        <v>0.6667</v>
      </c>
      <c r="AE289" s="19">
        <v>0.6667</v>
      </c>
      <c r="AF289" s="19">
        <v>16684</v>
      </c>
      <c r="AG289" s="19">
        <v>931000</v>
      </c>
      <c r="AH289" s="19">
        <v>3e-7</v>
      </c>
      <c r="AI289" s="19">
        <v>30.2</v>
      </c>
      <c r="AJ289" s="19">
        <v>89180</v>
      </c>
      <c r="AK289" s="19">
        <v>125</v>
      </c>
      <c r="AL289" s="19">
        <v>8</v>
      </c>
      <c r="AM289" s="19">
        <v>308</v>
      </c>
      <c r="AN289" s="19">
        <v>5</v>
      </c>
      <c r="AO289" s="19">
        <v>500</v>
      </c>
      <c r="AP289" s="18">
        <v>97100</v>
      </c>
      <c r="AQ289" s="18">
        <v>2025</v>
      </c>
      <c r="AR289" s="18">
        <v>0</v>
      </c>
      <c r="AS289" s="19" t="s">
        <v>3615</v>
      </c>
      <c r="AT289" s="22"/>
      <c r="AU289" s="22"/>
      <c r="AV289" s="22"/>
      <c r="AW289" s="22"/>
      <c r="AX289" s="22"/>
      <c r="AY289" s="22"/>
      <c r="AZ289" s="22"/>
      <c r="BA289" s="22"/>
      <c r="BB289" s="22"/>
      <c r="BC289" s="22"/>
      <c r="BD289" s="22"/>
      <c r="BE289" s="22"/>
      <c r="BF289" s="22"/>
      <c r="BG289" s="22"/>
      <c r="BH289" s="22"/>
      <c r="BI289" s="22"/>
      <c r="BJ289" s="22"/>
      <c r="BK289" s="22"/>
      <c r="BL289" s="22"/>
      <c r="BM289" s="22"/>
      <c r="BN289" s="22"/>
      <c r="BO289" s="22"/>
      <c r="BP289" s="22"/>
      <c r="BQ289" s="22"/>
      <c r="BR289" s="22"/>
      <c r="BS289" s="22"/>
      <c r="BT289" s="22"/>
      <c r="BU289" s="22"/>
      <c r="BV289" s="22"/>
      <c r="BW289" s="22"/>
      <c r="BX289" s="22"/>
      <c r="BY289" s="22"/>
      <c r="BZ289" s="22"/>
      <c r="CA289" s="22"/>
      <c r="CB289" s="22"/>
      <c r="CC289" s="22"/>
      <c r="CD289" s="22"/>
      <c r="CE289" s="22"/>
      <c r="CF289" s="22"/>
      <c r="CG289" s="22"/>
      <c r="CH289" s="22"/>
      <c r="CI289" s="22"/>
      <c r="CJ289" s="22"/>
      <c r="CK289" s="22"/>
      <c r="CL289" s="22"/>
      <c r="CM289" s="22"/>
      <c r="CN289" s="22"/>
      <c r="CO289" s="22"/>
      <c r="CP289" s="22"/>
      <c r="CQ289" s="22"/>
      <c r="CR289" s="22"/>
      <c r="CS289" s="22"/>
      <c r="CT289" s="22"/>
      <c r="CU289" s="22"/>
      <c r="CV289" s="22"/>
      <c r="CW289" s="22"/>
      <c r="CX289" s="22"/>
      <c r="CY289" s="22"/>
      <c r="CZ289" s="22"/>
      <c r="DA289" s="22"/>
      <c r="DB289" s="22"/>
      <c r="DC289" s="22"/>
      <c r="DD289" s="22"/>
      <c r="DE289" s="22"/>
      <c r="DF289" s="22"/>
      <c r="DG289" s="22"/>
      <c r="DH289" s="22">
        <f>技能加成!$D$136*8%</f>
        <v>0.4</v>
      </c>
      <c r="DI289" s="22"/>
      <c r="DJ289" s="22"/>
      <c r="DK289" s="22"/>
      <c r="DL289" s="22"/>
      <c r="DM289" s="22"/>
      <c r="DN289" s="22"/>
      <c r="DO289" s="22"/>
      <c r="DP289" s="22"/>
      <c r="DQ289" s="22"/>
      <c r="DR289" s="22">
        <f>技能加成!$D$136*5%</f>
        <v>0.25</v>
      </c>
      <c r="DS289" s="22"/>
      <c r="DT289" s="22"/>
      <c r="DU289" s="22"/>
      <c r="DV289" s="22"/>
      <c r="DW289" s="22">
        <f>技能加成!$D$136*7.5%</f>
        <v>0.375</v>
      </c>
      <c r="DX289" s="22"/>
      <c r="DY289" s="22"/>
      <c r="DZ289" s="22"/>
      <c r="EA289" s="22"/>
      <c r="EB289" s="22"/>
      <c r="EC289" s="22"/>
      <c r="ED289" s="22"/>
      <c r="EE289" s="22"/>
      <c r="EF289" s="22"/>
      <c r="EG289" s="22"/>
      <c r="EH289" s="22"/>
      <c r="EI289" s="22"/>
      <c r="EJ289" s="22"/>
      <c r="EK289" s="22"/>
      <c r="EL289" s="22"/>
      <c r="EM289" s="22"/>
      <c r="EN289" s="22"/>
      <c r="EO289" s="22"/>
      <c r="EP289" s="22"/>
      <c r="EQ289" s="22"/>
      <c r="ER289" s="22"/>
      <c r="ES289" s="23"/>
      <c r="ET289" s="22"/>
      <c r="EU289" s="22"/>
      <c r="EV289" s="22"/>
      <c r="EW289" s="22"/>
      <c r="EX289" s="22"/>
      <c r="EY289" s="18"/>
      <c r="EZ289" s="18"/>
      <c r="FA289" s="22"/>
      <c r="FB289" s="22"/>
      <c r="FC289" s="22"/>
      <c r="FD289" s="22"/>
      <c r="FE289" s="22"/>
      <c r="FF289" s="22"/>
      <c r="FG289" s="22"/>
      <c r="FH289" s="22"/>
      <c r="FI289" s="22"/>
      <c r="FJ289" s="22"/>
      <c r="FK289" s="22"/>
      <c r="FL289" s="22"/>
      <c r="FM289" s="22"/>
      <c r="FN289" s="22"/>
      <c r="FO289" s="22"/>
      <c r="FP289" s="22"/>
      <c r="FQ289" s="22"/>
      <c r="FR289" s="22"/>
      <c r="FS289" s="22"/>
      <c r="FT289" s="22"/>
      <c r="FU289" s="22"/>
      <c r="FV289" s="22"/>
      <c r="FW289" s="22">
        <f>技能加成!$D$16*5%</f>
        <v>0.25</v>
      </c>
      <c r="FX289" s="22"/>
      <c r="FY289" s="23"/>
      <c r="FZ289" s="22"/>
      <c r="GA289" s="22"/>
      <c r="GB289" s="22"/>
      <c r="GC289" s="22"/>
      <c r="GD289" s="22"/>
      <c r="GE289" s="22"/>
      <c r="GF289" s="22"/>
      <c r="GG289" s="22"/>
      <c r="GH289" s="22"/>
      <c r="GI289" s="22"/>
      <c r="GJ289" s="22"/>
      <c r="GK289" s="22"/>
      <c r="GL289" s="22"/>
      <c r="GM289" s="22"/>
      <c r="GN289" s="22"/>
      <c r="GO289" s="22"/>
      <c r="GP289" s="22"/>
      <c r="GQ289" s="22"/>
      <c r="GR289" s="22"/>
      <c r="GS289" s="22"/>
      <c r="GT289" s="22"/>
      <c r="GU289" s="22"/>
      <c r="GV289" s="22"/>
      <c r="GW289" s="22"/>
      <c r="GX289" s="22"/>
      <c r="GY289" s="22"/>
      <c r="JP289" s="1">
        <v>470</v>
      </c>
      <c r="JQ289" s="23"/>
    </row>
    <row r="290" spans="1:277">
      <c r="A290" s="18" t="str">
        <f t="shared" si="29"/>
        <v>战列舰</v>
      </c>
      <c r="B290" s="19" t="s">
        <v>827</v>
      </c>
      <c r="C290" s="19">
        <v>10</v>
      </c>
      <c r="D290" s="19">
        <f t="shared" si="30"/>
        <v>10</v>
      </c>
      <c r="E290" s="19">
        <v>5</v>
      </c>
      <c r="F290" s="19">
        <v>0.13</v>
      </c>
      <c r="G290" s="19">
        <v>138</v>
      </c>
      <c r="H290" s="19">
        <v>2</v>
      </c>
      <c r="I290" s="19">
        <v>4</v>
      </c>
      <c r="J290" s="19">
        <v>4</v>
      </c>
      <c r="K290" s="19">
        <v>4</v>
      </c>
      <c r="L290" s="19">
        <v>5</v>
      </c>
      <c r="M290" s="19">
        <v>3</v>
      </c>
      <c r="N290" s="19">
        <v>3</v>
      </c>
      <c r="O290" s="19">
        <v>19044</v>
      </c>
      <c r="P290" s="19">
        <v>8869</v>
      </c>
      <c r="Q290" s="19">
        <v>1</v>
      </c>
      <c r="R290" s="19">
        <v>0.8</v>
      </c>
      <c r="S290" s="19">
        <v>0.6</v>
      </c>
      <c r="T290" s="19">
        <v>0.45</v>
      </c>
      <c r="U290" s="19">
        <v>32630000</v>
      </c>
      <c r="V290" s="19">
        <v>28052</v>
      </c>
      <c r="W290" s="19">
        <v>0.5</v>
      </c>
      <c r="X290" s="19">
        <v>0.65</v>
      </c>
      <c r="Y290" s="19">
        <v>0.75</v>
      </c>
      <c r="Z290" s="19">
        <v>0.8</v>
      </c>
      <c r="AA290" s="19">
        <v>22918</v>
      </c>
      <c r="AB290" s="19">
        <v>0.6667</v>
      </c>
      <c r="AC290" s="19">
        <v>0.6667</v>
      </c>
      <c r="AD290" s="19">
        <v>0.6667</v>
      </c>
      <c r="AE290" s="19">
        <v>0.6667</v>
      </c>
      <c r="AF290" s="19">
        <v>7679</v>
      </c>
      <c r="AG290" s="19">
        <v>883000</v>
      </c>
      <c r="AH290" s="19">
        <v>3e-7</v>
      </c>
      <c r="AI290" s="19">
        <v>26.4</v>
      </c>
      <c r="AJ290" s="19">
        <v>89180</v>
      </c>
      <c r="AK290" s="19">
        <v>118</v>
      </c>
      <c r="AL290" s="19">
        <v>7</v>
      </c>
      <c r="AM290" s="19">
        <v>262.4</v>
      </c>
      <c r="AN290" s="19">
        <v>5</v>
      </c>
      <c r="AO290" s="19">
        <v>3750</v>
      </c>
      <c r="AP290" s="18">
        <v>105200</v>
      </c>
      <c r="AQ290" s="18">
        <v>1800</v>
      </c>
      <c r="AR290" s="18">
        <v>0</v>
      </c>
      <c r="AS290" s="19"/>
      <c r="AT290" s="22"/>
      <c r="AU290" s="22"/>
      <c r="AV290" s="22"/>
      <c r="AW290" s="22"/>
      <c r="AX290" s="22">
        <f>技能加成!$D$16*50%</f>
        <v>2.5</v>
      </c>
      <c r="AY290" s="22"/>
      <c r="AZ290" s="22"/>
      <c r="BA290" s="22"/>
      <c r="BB290" s="22"/>
      <c r="BC290" s="22"/>
      <c r="BD290" s="22"/>
      <c r="BE290" s="22"/>
      <c r="BF290" s="22"/>
      <c r="BG290" s="22"/>
      <c r="BH290" s="22"/>
      <c r="BI290" s="22"/>
      <c r="BJ290" s="22"/>
      <c r="BK290" s="22"/>
      <c r="BL290" s="22"/>
      <c r="BM290" s="22"/>
      <c r="BN290" s="22"/>
      <c r="BO290" s="22"/>
      <c r="BP290" s="22"/>
      <c r="BQ290" s="22"/>
      <c r="BR290" s="22"/>
      <c r="BS290" s="22"/>
      <c r="BT290" s="22"/>
      <c r="BU290" s="22"/>
      <c r="BV290" s="22"/>
      <c r="BW290" s="22"/>
      <c r="BX290" s="22"/>
      <c r="BY290" s="22"/>
      <c r="BZ290" s="22"/>
      <c r="CA290" s="22"/>
      <c r="CB290" s="22"/>
      <c r="CC290" s="22"/>
      <c r="CD290" s="22"/>
      <c r="CE290" s="22">
        <f>技能加成!$D$16*50%</f>
        <v>2.5</v>
      </c>
      <c r="CF290" s="22"/>
      <c r="CG290" s="22"/>
      <c r="CH290" s="22"/>
      <c r="CI290" s="22"/>
      <c r="CJ290" s="22"/>
      <c r="CK290" s="22"/>
      <c r="CL290" s="22"/>
      <c r="CM290" s="22"/>
      <c r="CN290" s="22"/>
      <c r="CO290" s="22"/>
      <c r="CP290" s="22"/>
      <c r="CQ290" s="22"/>
      <c r="CR290" s="22"/>
      <c r="CS290" s="22"/>
      <c r="CT290" s="22"/>
      <c r="CU290" s="22"/>
      <c r="CV290" s="22"/>
      <c r="CW290" s="22"/>
      <c r="CX290" s="22"/>
      <c r="CY290" s="22"/>
      <c r="CZ290" s="22"/>
      <c r="DA290" s="22"/>
      <c r="DB290" s="22"/>
      <c r="DC290" s="22"/>
      <c r="DD290" s="22"/>
      <c r="DE290" s="22"/>
      <c r="DF290" s="22"/>
      <c r="DG290" s="22"/>
      <c r="DH290" s="22"/>
      <c r="DI290" s="22"/>
      <c r="DJ290" s="22"/>
      <c r="DK290" s="22"/>
      <c r="DL290" s="22">
        <f>技能加成!$D$16*50%</f>
        <v>2.5</v>
      </c>
      <c r="DM290" s="22"/>
      <c r="DN290" s="22"/>
      <c r="DO290" s="22"/>
      <c r="DP290" s="22"/>
      <c r="DQ290" s="22"/>
      <c r="DR290" s="22"/>
      <c r="DS290" s="22"/>
      <c r="DT290" s="22"/>
      <c r="DU290" s="22"/>
      <c r="DV290" s="22"/>
      <c r="DW290" s="22"/>
      <c r="DX290" s="22"/>
      <c r="DY290" s="22"/>
      <c r="DZ290" s="22"/>
      <c r="EA290" s="22"/>
      <c r="EB290" s="22"/>
      <c r="EC290" s="22"/>
      <c r="ED290" s="22"/>
      <c r="EE290" s="22"/>
      <c r="EF290" s="22"/>
      <c r="EG290" s="22"/>
      <c r="EH290" s="22"/>
      <c r="EI290" s="22"/>
      <c r="EJ290" s="22"/>
      <c r="EK290" s="22"/>
      <c r="EL290" s="22"/>
      <c r="EM290" s="22"/>
      <c r="EN290" s="22"/>
      <c r="EO290" s="22"/>
      <c r="EP290" s="22"/>
      <c r="EQ290" s="22"/>
      <c r="ER290" s="22"/>
      <c r="ES290" s="23">
        <f>技能加成!$D$16*6</f>
        <v>30</v>
      </c>
      <c r="ET290" s="22"/>
      <c r="EU290" s="22">
        <f>技能加成!$D$16*5%</f>
        <v>0.25</v>
      </c>
      <c r="EV290" s="22"/>
      <c r="EW290" s="22"/>
      <c r="EX290" s="22"/>
      <c r="EY290" s="18"/>
      <c r="EZ290" s="22">
        <f>技能加成!$D$94*10%</f>
        <v>0.5</v>
      </c>
      <c r="FA290" s="22"/>
      <c r="FB290" s="22">
        <f>技能加成!$D$94*10%</f>
        <v>0.5</v>
      </c>
      <c r="FC290" s="22"/>
      <c r="FD290" s="22"/>
      <c r="FE290" s="22"/>
      <c r="FF290" s="22"/>
      <c r="FG290" s="22"/>
      <c r="FH290" s="22"/>
      <c r="FI290" s="22"/>
      <c r="FJ290" s="22"/>
      <c r="FK290" s="22"/>
      <c r="FL290" s="22"/>
      <c r="FM290" s="22"/>
      <c r="FN290" s="22"/>
      <c r="FO290" s="22"/>
      <c r="FP290" s="22"/>
      <c r="FQ290" s="22"/>
      <c r="FR290" s="22"/>
      <c r="FS290" s="22"/>
      <c r="FT290" s="22"/>
      <c r="FU290" s="22"/>
      <c r="FV290" s="22"/>
      <c r="FW290" s="22"/>
      <c r="FX290" s="22"/>
      <c r="FY290" s="23"/>
      <c r="FZ290" s="22"/>
      <c r="GA290" s="22"/>
      <c r="GB290" s="22"/>
      <c r="GC290" s="22"/>
      <c r="GD290" s="22"/>
      <c r="GE290" s="22"/>
      <c r="GF290" s="22"/>
      <c r="GG290" s="22"/>
      <c r="GH290" s="22"/>
      <c r="GI290" s="22"/>
      <c r="GJ290" s="22"/>
      <c r="GK290" s="22"/>
      <c r="GL290" s="22"/>
      <c r="GM290" s="22"/>
      <c r="GN290" s="22"/>
      <c r="GO290" s="22"/>
      <c r="GP290" s="22"/>
      <c r="GQ290" s="22"/>
      <c r="GR290" s="22"/>
      <c r="GS290" s="22"/>
      <c r="GT290" s="22"/>
      <c r="GU290" s="22"/>
      <c r="GV290" s="22"/>
      <c r="GW290" s="22"/>
      <c r="GX290" s="22"/>
      <c r="GY290" s="22"/>
      <c r="JP290" s="1">
        <v>426</v>
      </c>
      <c r="JQ290" s="23"/>
    </row>
    <row r="291" spans="1:277">
      <c r="A291" s="18" t="str">
        <f t="shared" ref="A291:A297" si="31">IF(E291=1,"护卫舰",IF(E291=2,"驱逐舰",IF(E291=3,"巡洋舰",IF(E291=4,"战巡舰","战列舰"))))</f>
        <v>战列舰</v>
      </c>
      <c r="B291" s="20" t="s">
        <v>856</v>
      </c>
      <c r="C291" s="20">
        <v>9</v>
      </c>
      <c r="D291" s="20">
        <f t="shared" ref="D291:D301" si="32">C291</f>
        <v>9</v>
      </c>
      <c r="E291" s="20">
        <v>5</v>
      </c>
      <c r="F291" s="20">
        <v>0.1254</v>
      </c>
      <c r="G291" s="20">
        <v>131</v>
      </c>
      <c r="H291" s="20">
        <v>2</v>
      </c>
      <c r="I291" s="20">
        <v>5</v>
      </c>
      <c r="J291" s="20">
        <v>4</v>
      </c>
      <c r="K291" s="20">
        <v>3</v>
      </c>
      <c r="L291" s="20">
        <v>6</v>
      </c>
      <c r="M291" s="20">
        <v>3</v>
      </c>
      <c r="N291" s="20">
        <v>3</v>
      </c>
      <c r="O291" s="20">
        <v>17671</v>
      </c>
      <c r="P291" s="20">
        <v>6912</v>
      </c>
      <c r="Q291" s="20">
        <v>1</v>
      </c>
      <c r="R291" s="20">
        <v>0.8</v>
      </c>
      <c r="S291" s="20">
        <v>0.54</v>
      </c>
      <c r="T291" s="20">
        <v>0.5</v>
      </c>
      <c r="U291" s="20">
        <v>29420000</v>
      </c>
      <c r="V291" s="20">
        <v>21315</v>
      </c>
      <c r="W291" s="20">
        <v>0.5</v>
      </c>
      <c r="X291" s="20">
        <v>0.65</v>
      </c>
      <c r="Y291" s="20">
        <v>0.6375</v>
      </c>
      <c r="Z291" s="20">
        <v>0.9</v>
      </c>
      <c r="AA291" s="20">
        <v>21740</v>
      </c>
      <c r="AB291" s="20">
        <v>0.6667</v>
      </c>
      <c r="AC291" s="20">
        <v>0.6667</v>
      </c>
      <c r="AD291" s="20">
        <v>0.6667</v>
      </c>
      <c r="AE291" s="20">
        <v>0.6667</v>
      </c>
      <c r="AF291" s="20">
        <v>7430</v>
      </c>
      <c r="AG291" s="20">
        <v>864000</v>
      </c>
      <c r="AH291" s="20">
        <v>3e-7</v>
      </c>
      <c r="AI291" s="20">
        <v>28.1</v>
      </c>
      <c r="AJ291" s="20">
        <v>90170</v>
      </c>
      <c r="AK291" s="20">
        <v>116</v>
      </c>
      <c r="AL291" s="20">
        <v>7</v>
      </c>
      <c r="AM291" s="20">
        <v>310.4</v>
      </c>
      <c r="AN291" s="20">
        <v>5</v>
      </c>
      <c r="AO291" s="20">
        <v>3750</v>
      </c>
      <c r="AP291" s="18">
        <v>100250</v>
      </c>
      <c r="AQ291" s="18">
        <v>1200</v>
      </c>
      <c r="AR291" s="18">
        <v>0</v>
      </c>
      <c r="AS291" s="20"/>
      <c r="AT291" s="22"/>
      <c r="AU291" s="22"/>
      <c r="AV291" s="22"/>
      <c r="AW291" s="22"/>
      <c r="AX291" s="22">
        <f>技能加成!$D$204*40%</f>
        <v>2</v>
      </c>
      <c r="AY291" s="22"/>
      <c r="AZ291" s="22"/>
      <c r="BA291" s="22"/>
      <c r="BB291" s="22"/>
      <c r="BC291" s="22"/>
      <c r="BD291" s="22"/>
      <c r="BE291" s="22"/>
      <c r="BF291" s="22"/>
      <c r="BG291" s="22"/>
      <c r="BH291" s="22">
        <f>技能加成!$D$204*5%</f>
        <v>0.25</v>
      </c>
      <c r="BI291" s="22"/>
      <c r="BJ291" s="22"/>
      <c r="BK291" s="22"/>
      <c r="BL291" s="22"/>
      <c r="BM291" s="22">
        <f>技能加成!$D$204*5%</f>
        <v>0.25</v>
      </c>
      <c r="BN291" s="22"/>
      <c r="BO291" s="22"/>
      <c r="BP291" s="22"/>
      <c r="BQ291" s="22"/>
      <c r="BR291" s="22"/>
      <c r="BS291" s="22"/>
      <c r="BT291" s="22"/>
      <c r="BU291" s="22"/>
      <c r="BV291" s="22"/>
      <c r="BW291" s="22"/>
      <c r="BX291" s="22"/>
      <c r="BY291" s="22"/>
      <c r="BZ291" s="22"/>
      <c r="CA291" s="22"/>
      <c r="CB291" s="22"/>
      <c r="CC291" s="22"/>
      <c r="CD291" s="22"/>
      <c r="CE291" s="22">
        <f>技能加成!$D$204*40%</f>
        <v>2</v>
      </c>
      <c r="CF291" s="22"/>
      <c r="CG291" s="22"/>
      <c r="CH291" s="22"/>
      <c r="CI291" s="22"/>
      <c r="CJ291" s="22"/>
      <c r="CK291" s="22"/>
      <c r="CL291" s="22"/>
      <c r="CM291" s="22"/>
      <c r="CN291" s="22"/>
      <c r="CO291" s="22">
        <f>技能加成!$D$204*5%</f>
        <v>0.25</v>
      </c>
      <c r="CP291" s="22"/>
      <c r="CQ291" s="22"/>
      <c r="CR291" s="22"/>
      <c r="CS291" s="22"/>
      <c r="CT291" s="22">
        <f>技能加成!$D$204*5%</f>
        <v>0.25</v>
      </c>
      <c r="CU291" s="22"/>
      <c r="CV291" s="22"/>
      <c r="CW291" s="22"/>
      <c r="CX291" s="22"/>
      <c r="CY291" s="22"/>
      <c r="CZ291" s="22"/>
      <c r="DA291" s="22"/>
      <c r="DB291" s="22"/>
      <c r="DC291" s="22"/>
      <c r="DD291" s="22"/>
      <c r="DE291" s="22"/>
      <c r="DF291" s="22"/>
      <c r="DG291" s="22"/>
      <c r="DH291" s="22"/>
      <c r="DI291" s="22"/>
      <c r="DJ291" s="22"/>
      <c r="DK291" s="22"/>
      <c r="DL291" s="22">
        <f>技能加成!$D$204*40%</f>
        <v>2</v>
      </c>
      <c r="DM291" s="22"/>
      <c r="DN291" s="22"/>
      <c r="DO291" s="22"/>
      <c r="DP291" s="22"/>
      <c r="DQ291" s="22"/>
      <c r="DR291" s="22"/>
      <c r="DS291" s="22"/>
      <c r="DT291" s="22"/>
      <c r="DU291" s="22"/>
      <c r="DV291" s="22">
        <f>技能加成!$D$204*5%</f>
        <v>0.25</v>
      </c>
      <c r="DW291" s="22"/>
      <c r="DX291" s="22"/>
      <c r="DY291" s="22"/>
      <c r="DZ291" s="22"/>
      <c r="EA291" s="22">
        <f>技能加成!$D$204*5%</f>
        <v>0.25</v>
      </c>
      <c r="EB291" s="22"/>
      <c r="EC291" s="22"/>
      <c r="ED291" s="22"/>
      <c r="EE291" s="22"/>
      <c r="EF291" s="22"/>
      <c r="EG291" s="22"/>
      <c r="EH291" s="22"/>
      <c r="EI291" s="22"/>
      <c r="EJ291" s="22"/>
      <c r="EK291" s="22"/>
      <c r="EL291" s="22"/>
      <c r="EM291" s="22"/>
      <c r="EN291" s="22"/>
      <c r="EO291" s="22"/>
      <c r="EP291" s="22"/>
      <c r="EQ291" s="22"/>
      <c r="ER291" s="22"/>
      <c r="ES291" s="23">
        <f>技能加成!$D$15*10</f>
        <v>50</v>
      </c>
      <c r="ET291" s="22"/>
      <c r="EU291" s="22"/>
      <c r="EV291" s="22"/>
      <c r="EW291" s="22"/>
      <c r="EX291" s="22"/>
      <c r="EY291" s="18"/>
      <c r="EZ291" s="18"/>
      <c r="FA291" s="22"/>
      <c r="FB291" s="22"/>
      <c r="FC291" s="22"/>
      <c r="FD291" s="22"/>
      <c r="FE291" s="22"/>
      <c r="FF291" s="22"/>
      <c r="FG291" s="22"/>
      <c r="FH291" s="22"/>
      <c r="FI291" s="22"/>
      <c r="FJ291" s="22"/>
      <c r="FK291" s="22"/>
      <c r="FL291" s="22"/>
      <c r="FM291" s="22"/>
      <c r="FN291" s="22"/>
      <c r="FO291" s="22"/>
      <c r="FP291" s="22"/>
      <c r="FQ291" s="22"/>
      <c r="FR291" s="22"/>
      <c r="FS291" s="22"/>
      <c r="FT291" s="22"/>
      <c r="FU291" s="22"/>
      <c r="FV291" s="22"/>
      <c r="FW291" s="22"/>
      <c r="FX291" s="22"/>
      <c r="FY291" s="23"/>
      <c r="FZ291" s="22"/>
      <c r="GA291" s="22"/>
      <c r="GB291" s="22"/>
      <c r="GC291" s="22"/>
      <c r="GD291" s="22"/>
      <c r="GE291" s="22"/>
      <c r="GF291" s="22"/>
      <c r="GG291" s="22"/>
      <c r="GH291" s="22"/>
      <c r="GI291" s="22"/>
      <c r="GJ291" s="22"/>
      <c r="GK291" s="22"/>
      <c r="GL291" s="22"/>
      <c r="GM291" s="22"/>
      <c r="GN291" s="22"/>
      <c r="GO291" s="22"/>
      <c r="GP291" s="22"/>
      <c r="GQ291" s="22"/>
      <c r="GR291" s="22"/>
      <c r="GS291" s="22"/>
      <c r="GT291" s="22"/>
      <c r="GU291" s="22"/>
      <c r="GV291" s="22"/>
      <c r="GW291" s="22"/>
      <c r="GX291" s="22"/>
      <c r="GY291" s="22"/>
      <c r="JP291" s="1">
        <v>458</v>
      </c>
      <c r="JQ291" s="23"/>
    </row>
    <row r="292" spans="1:277">
      <c r="A292" s="18" t="str">
        <f t="shared" si="31"/>
        <v>战列舰</v>
      </c>
      <c r="B292" s="20" t="s">
        <v>886</v>
      </c>
      <c r="C292" s="20">
        <v>9</v>
      </c>
      <c r="D292" s="20">
        <f t="shared" si="32"/>
        <v>9</v>
      </c>
      <c r="E292" s="20">
        <v>5</v>
      </c>
      <c r="F292" s="20">
        <v>0.114</v>
      </c>
      <c r="G292" s="20">
        <v>121</v>
      </c>
      <c r="H292" s="20">
        <v>2</v>
      </c>
      <c r="I292" s="20">
        <v>2</v>
      </c>
      <c r="J292" s="20">
        <v>7</v>
      </c>
      <c r="K292" s="20">
        <v>3</v>
      </c>
      <c r="L292" s="20">
        <v>6</v>
      </c>
      <c r="M292" s="20">
        <v>3</v>
      </c>
      <c r="N292" s="20">
        <v>3</v>
      </c>
      <c r="O292" s="20">
        <v>15988</v>
      </c>
      <c r="P292" s="20">
        <v>9779</v>
      </c>
      <c r="Q292" s="20">
        <v>1</v>
      </c>
      <c r="R292" s="20">
        <v>0.8</v>
      </c>
      <c r="S292" s="20">
        <v>0.54</v>
      </c>
      <c r="T292" s="20">
        <v>0.5</v>
      </c>
      <c r="U292" s="20">
        <v>26810000</v>
      </c>
      <c r="V292" s="20">
        <v>19285</v>
      </c>
      <c r="W292" s="20">
        <v>0.5</v>
      </c>
      <c r="X292" s="20">
        <v>0.65</v>
      </c>
      <c r="Y292" s="20">
        <v>0.6375</v>
      </c>
      <c r="Z292" s="20">
        <v>0.9</v>
      </c>
      <c r="AA292" s="20">
        <v>19669</v>
      </c>
      <c r="AB292" s="20">
        <v>0.6667</v>
      </c>
      <c r="AC292" s="20">
        <v>0.6667</v>
      </c>
      <c r="AD292" s="20">
        <v>0.6667</v>
      </c>
      <c r="AE292" s="20">
        <v>0.6667</v>
      </c>
      <c r="AF292" s="20">
        <v>10157</v>
      </c>
      <c r="AG292" s="20">
        <v>893000</v>
      </c>
      <c r="AH292" s="20">
        <v>3e-7</v>
      </c>
      <c r="AI292" s="20">
        <v>27.6</v>
      </c>
      <c r="AJ292" s="20">
        <v>90170</v>
      </c>
      <c r="AK292" s="20">
        <v>114</v>
      </c>
      <c r="AL292" s="20">
        <v>8</v>
      </c>
      <c r="AM292" s="20">
        <v>354.3</v>
      </c>
      <c r="AN292" s="20">
        <v>5</v>
      </c>
      <c r="AO292" s="20">
        <v>500</v>
      </c>
      <c r="AP292" s="18">
        <v>98400</v>
      </c>
      <c r="AQ292" s="18">
        <v>1350</v>
      </c>
      <c r="AR292" s="18">
        <v>0</v>
      </c>
      <c r="AS292" s="20"/>
      <c r="AT292" s="22"/>
      <c r="AU292" s="22"/>
      <c r="AV292" s="22"/>
      <c r="AW292" s="22"/>
      <c r="AX292" s="22"/>
      <c r="AY292" s="22"/>
      <c r="AZ292" s="22"/>
      <c r="BA292" s="22"/>
      <c r="BB292" s="22"/>
      <c r="BC292" s="22"/>
      <c r="BD292" s="22"/>
      <c r="BE292" s="22"/>
      <c r="BF292" s="22"/>
      <c r="BG292" s="22"/>
      <c r="BH292" s="22"/>
      <c r="BI292" s="22"/>
      <c r="BJ292" s="22"/>
      <c r="BK292" s="22"/>
      <c r="BL292" s="22"/>
      <c r="BM292" s="22"/>
      <c r="BN292" s="22"/>
      <c r="BO292" s="22"/>
      <c r="BP292" s="22"/>
      <c r="BQ292" s="22"/>
      <c r="BR292" s="22"/>
      <c r="BS292" s="22"/>
      <c r="BT292" s="22"/>
      <c r="BU292" s="22"/>
      <c r="BV292" s="22"/>
      <c r="BW292" s="22"/>
      <c r="BX292" s="22"/>
      <c r="BY292" s="22"/>
      <c r="BZ292" s="22"/>
      <c r="CA292" s="22"/>
      <c r="CB292" s="22"/>
      <c r="CC292" s="22"/>
      <c r="CD292" s="22"/>
      <c r="CE292" s="22"/>
      <c r="CF292" s="22"/>
      <c r="CG292" s="22"/>
      <c r="CH292" s="22"/>
      <c r="CI292" s="22"/>
      <c r="CJ292" s="22"/>
      <c r="CK292" s="22"/>
      <c r="CL292" s="22"/>
      <c r="CM292" s="22"/>
      <c r="CN292" s="22"/>
      <c r="CO292" s="22"/>
      <c r="CP292" s="22"/>
      <c r="CQ292" s="22"/>
      <c r="CR292" s="22"/>
      <c r="CS292" s="22"/>
      <c r="CT292" s="22"/>
      <c r="CU292" s="22"/>
      <c r="CV292" s="22"/>
      <c r="CW292" s="22"/>
      <c r="CX292" s="22"/>
      <c r="CY292" s="22"/>
      <c r="CZ292" s="22"/>
      <c r="DA292" s="22"/>
      <c r="DB292" s="22"/>
      <c r="DC292" s="22"/>
      <c r="DD292" s="22"/>
      <c r="DE292" s="22"/>
      <c r="DF292" s="22"/>
      <c r="DG292" s="22"/>
      <c r="DH292" s="22"/>
      <c r="DI292" s="22"/>
      <c r="DJ292" s="22"/>
      <c r="DK292" s="22"/>
      <c r="DL292" s="22"/>
      <c r="DM292" s="22"/>
      <c r="DN292" s="22">
        <f>-技能加成!$D$150*5%</f>
        <v>-0.25</v>
      </c>
      <c r="DO292" s="22"/>
      <c r="DP292" s="22"/>
      <c r="DQ292" s="22"/>
      <c r="DR292" s="22"/>
      <c r="DS292" s="22">
        <f>技能加成!$D$150*5%</f>
        <v>0.25</v>
      </c>
      <c r="DT292" s="22"/>
      <c r="DU292" s="22"/>
      <c r="DV292" s="22"/>
      <c r="DW292" s="22"/>
      <c r="DX292" s="22"/>
      <c r="DY292" s="22"/>
      <c r="DZ292" s="22"/>
      <c r="EA292" s="22"/>
      <c r="EB292" s="22"/>
      <c r="EC292" s="22"/>
      <c r="ED292" s="22"/>
      <c r="EE292" s="22"/>
      <c r="EF292" s="22"/>
      <c r="EG292" s="22"/>
      <c r="EH292" s="22"/>
      <c r="EI292" s="22"/>
      <c r="EJ292" s="22"/>
      <c r="EK292" s="22"/>
      <c r="EL292" s="22"/>
      <c r="EM292" s="22"/>
      <c r="EN292" s="22"/>
      <c r="EO292" s="22"/>
      <c r="EP292" s="22"/>
      <c r="EQ292" s="22"/>
      <c r="ER292" s="22"/>
      <c r="ES292" s="23"/>
      <c r="ET292" s="22"/>
      <c r="EU292" s="22"/>
      <c r="EV292" s="22"/>
      <c r="EW292" s="22"/>
      <c r="EX292" s="22"/>
      <c r="EY292" s="18"/>
      <c r="EZ292" s="18"/>
      <c r="FA292" s="22"/>
      <c r="FB292" s="22"/>
      <c r="FC292" s="22"/>
      <c r="FD292" s="22"/>
      <c r="FE292" s="22"/>
      <c r="FF292" s="22"/>
      <c r="FG292" s="22"/>
      <c r="FH292" s="22"/>
      <c r="FI292" s="22"/>
      <c r="FJ292" s="22"/>
      <c r="FK292" s="22"/>
      <c r="FL292" s="22"/>
      <c r="FM292" s="22"/>
      <c r="FN292" s="22"/>
      <c r="FO292" s="22"/>
      <c r="FP292" s="22"/>
      <c r="FQ292" s="22">
        <f>-技能加成!$D$15*5%</f>
        <v>-0.25</v>
      </c>
      <c r="FR292" s="22"/>
      <c r="FS292" s="22"/>
      <c r="FT292" s="22"/>
      <c r="FU292" s="22"/>
      <c r="FV292" s="22"/>
      <c r="FW292" s="22"/>
      <c r="FX292" s="22"/>
      <c r="FY292" s="23"/>
      <c r="FZ292" s="22"/>
      <c r="GA292" s="22"/>
      <c r="GB292" s="22"/>
      <c r="GC292" s="22"/>
      <c r="GD292" s="22"/>
      <c r="GE292" s="22"/>
      <c r="GF292" s="22"/>
      <c r="GG292" s="22"/>
      <c r="GH292" s="22"/>
      <c r="GI292" s="22"/>
      <c r="GJ292" s="22"/>
      <c r="GK292" s="22"/>
      <c r="GL292" s="22"/>
      <c r="GM292" s="22"/>
      <c r="GN292" s="22"/>
      <c r="GO292" s="22"/>
      <c r="GP292" s="22"/>
      <c r="GQ292" s="22"/>
      <c r="GR292" s="22"/>
      <c r="GS292" s="22"/>
      <c r="GT292" s="22"/>
      <c r="GU292" s="22"/>
      <c r="GV292" s="22"/>
      <c r="GW292" s="22"/>
      <c r="GX292" s="22"/>
      <c r="GY292" s="22"/>
      <c r="JP292" s="1">
        <v>496</v>
      </c>
      <c r="JQ292" s="23"/>
    </row>
    <row r="293" spans="1:277">
      <c r="A293" s="18" t="str">
        <f t="shared" si="31"/>
        <v>战列舰</v>
      </c>
      <c r="B293" s="20" t="s">
        <v>910</v>
      </c>
      <c r="C293" s="20">
        <v>10</v>
      </c>
      <c r="D293" s="20">
        <f t="shared" si="32"/>
        <v>10</v>
      </c>
      <c r="E293" s="20">
        <v>5</v>
      </c>
      <c r="F293" s="20">
        <v>0.1178</v>
      </c>
      <c r="G293" s="20">
        <v>134</v>
      </c>
      <c r="H293" s="20">
        <v>2</v>
      </c>
      <c r="I293" s="20">
        <v>2</v>
      </c>
      <c r="J293" s="20">
        <v>8</v>
      </c>
      <c r="K293" s="20">
        <v>4</v>
      </c>
      <c r="L293" s="20">
        <v>6</v>
      </c>
      <c r="M293" s="20">
        <v>3</v>
      </c>
      <c r="N293" s="20">
        <v>3</v>
      </c>
      <c r="O293" s="20">
        <v>24255</v>
      </c>
      <c r="P293" s="20">
        <v>11232</v>
      </c>
      <c r="Q293" s="20">
        <v>1</v>
      </c>
      <c r="R293" s="20">
        <v>0.8</v>
      </c>
      <c r="S293" s="20">
        <v>0.54</v>
      </c>
      <c r="T293" s="20">
        <v>0.5</v>
      </c>
      <c r="U293" s="20">
        <v>41200000</v>
      </c>
      <c r="V293" s="20">
        <v>29255</v>
      </c>
      <c r="W293" s="20">
        <v>0.5</v>
      </c>
      <c r="X293" s="20">
        <v>0.65</v>
      </c>
      <c r="Y293" s="20">
        <v>0.6375</v>
      </c>
      <c r="Z293" s="20">
        <v>0.9</v>
      </c>
      <c r="AA293" s="20">
        <v>29839</v>
      </c>
      <c r="AB293" s="20">
        <v>0.6667</v>
      </c>
      <c r="AC293" s="20">
        <v>0.6667</v>
      </c>
      <c r="AD293" s="20">
        <v>0.6667</v>
      </c>
      <c r="AE293" s="20">
        <v>0.6667</v>
      </c>
      <c r="AF293" s="20">
        <v>11817</v>
      </c>
      <c r="AG293" s="20">
        <v>931000</v>
      </c>
      <c r="AH293" s="20">
        <v>3e-7</v>
      </c>
      <c r="AI293" s="20">
        <v>21.4</v>
      </c>
      <c r="AJ293" s="20">
        <v>90170</v>
      </c>
      <c r="AK293" s="20">
        <v>115</v>
      </c>
      <c r="AL293" s="20">
        <v>7</v>
      </c>
      <c r="AM293" s="20">
        <v>302.8</v>
      </c>
      <c r="AN293" s="20">
        <v>5</v>
      </c>
      <c r="AO293" s="20">
        <v>500</v>
      </c>
      <c r="AP293" s="18">
        <v>100200</v>
      </c>
      <c r="AQ293" s="18">
        <v>2025</v>
      </c>
      <c r="AR293" s="18">
        <v>0</v>
      </c>
      <c r="AS293" s="20"/>
      <c r="AT293" s="22"/>
      <c r="AU293" s="22"/>
      <c r="AV293" s="22"/>
      <c r="AW293" s="22"/>
      <c r="AX293" s="22"/>
      <c r="AY293" s="22"/>
      <c r="AZ293" s="22"/>
      <c r="BA293" s="22"/>
      <c r="BB293" s="22"/>
      <c r="BC293" s="22"/>
      <c r="BD293" s="22"/>
      <c r="BE293" s="22"/>
      <c r="BF293" s="22"/>
      <c r="BG293" s="22"/>
      <c r="BH293" s="22"/>
      <c r="BI293" s="22"/>
      <c r="BJ293" s="22"/>
      <c r="BK293" s="22"/>
      <c r="BL293" s="22"/>
      <c r="BM293" s="22"/>
      <c r="BN293" s="22"/>
      <c r="BO293" s="22"/>
      <c r="BP293" s="22"/>
      <c r="BQ293" s="22"/>
      <c r="BR293" s="22"/>
      <c r="BS293" s="22"/>
      <c r="BT293" s="22"/>
      <c r="BU293" s="22"/>
      <c r="BV293" s="22"/>
      <c r="BW293" s="22"/>
      <c r="BX293" s="22"/>
      <c r="BY293" s="22"/>
      <c r="BZ293" s="22"/>
      <c r="CA293" s="22"/>
      <c r="CB293" s="22"/>
      <c r="CC293" s="22"/>
      <c r="CD293" s="22"/>
      <c r="CE293" s="22"/>
      <c r="CF293" s="22"/>
      <c r="CG293" s="22"/>
      <c r="CH293" s="22"/>
      <c r="CI293" s="22"/>
      <c r="CJ293" s="22"/>
      <c r="CK293" s="22"/>
      <c r="CL293" s="22"/>
      <c r="CM293" s="22"/>
      <c r="CN293" s="22"/>
      <c r="CO293" s="22"/>
      <c r="CP293" s="22"/>
      <c r="CQ293" s="22"/>
      <c r="CR293" s="22"/>
      <c r="CS293" s="22"/>
      <c r="CT293" s="22"/>
      <c r="CU293" s="22"/>
      <c r="CV293" s="22"/>
      <c r="CW293" s="22"/>
      <c r="CX293" s="22"/>
      <c r="CY293" s="22"/>
      <c r="CZ293" s="22"/>
      <c r="DA293" s="22"/>
      <c r="DB293" s="22"/>
      <c r="DC293" s="22"/>
      <c r="DD293" s="22"/>
      <c r="DE293" s="22"/>
      <c r="DF293" s="22"/>
      <c r="DG293" s="22"/>
      <c r="DH293" s="22"/>
      <c r="DI293" s="22">
        <f>技能加成!$D$151*9%</f>
        <v>0.45</v>
      </c>
      <c r="DJ293" s="22"/>
      <c r="DK293" s="22"/>
      <c r="DL293" s="22"/>
      <c r="DM293" s="22"/>
      <c r="DN293" s="22"/>
      <c r="DO293" s="22"/>
      <c r="DP293" s="22"/>
      <c r="DQ293" s="22"/>
      <c r="DR293" s="22"/>
      <c r="DS293" s="22"/>
      <c r="DT293" s="22"/>
      <c r="DU293" s="22"/>
      <c r="DV293" s="22"/>
      <c r="DW293" s="22"/>
      <c r="DX293" s="22"/>
      <c r="DY293" s="22"/>
      <c r="DZ293" s="22"/>
      <c r="EA293" s="22"/>
      <c r="EB293" s="22"/>
      <c r="EC293" s="22">
        <f>技能加成!$D$151*7.5%</f>
        <v>0.375</v>
      </c>
      <c r="ED293" s="22"/>
      <c r="EE293" s="22"/>
      <c r="EF293" s="22"/>
      <c r="EG293" s="22"/>
      <c r="EH293" s="22"/>
      <c r="EI293" s="22"/>
      <c r="EJ293" s="22"/>
      <c r="EK293" s="22"/>
      <c r="EL293" s="22"/>
      <c r="EM293" s="22"/>
      <c r="EN293" s="22"/>
      <c r="EO293" s="22"/>
      <c r="EP293" s="22"/>
      <c r="EQ293" s="22"/>
      <c r="ER293" s="22"/>
      <c r="ES293" s="23"/>
      <c r="ET293" s="22"/>
      <c r="EU293" s="22"/>
      <c r="EV293" s="22"/>
      <c r="EW293" s="22"/>
      <c r="EX293" s="22"/>
      <c r="EY293" s="18"/>
      <c r="EZ293" s="18"/>
      <c r="FA293" s="22"/>
      <c r="FB293" s="22"/>
      <c r="FC293" s="22"/>
      <c r="FD293" s="22"/>
      <c r="FE293" s="22"/>
      <c r="FF293" s="22"/>
      <c r="FG293" s="22"/>
      <c r="FH293" s="22"/>
      <c r="FI293" s="22"/>
      <c r="FJ293" s="22"/>
      <c r="FK293" s="22"/>
      <c r="FL293" s="22"/>
      <c r="FM293" s="22"/>
      <c r="FN293" s="22"/>
      <c r="FO293" s="22"/>
      <c r="FP293" s="22"/>
      <c r="FQ293" s="22"/>
      <c r="FR293" s="22"/>
      <c r="FS293" s="22"/>
      <c r="FT293" s="22"/>
      <c r="FU293" s="22"/>
      <c r="FV293" s="22"/>
      <c r="FW293" s="22"/>
      <c r="FX293" s="22"/>
      <c r="FY293" s="23"/>
      <c r="FZ293" s="22"/>
      <c r="GA293" s="22"/>
      <c r="GB293" s="22"/>
      <c r="GC293" s="22"/>
      <c r="GD293" s="22"/>
      <c r="GE293" s="22"/>
      <c r="GF293" s="22"/>
      <c r="GG293" s="22"/>
      <c r="GH293" s="22">
        <f>技能加成!$D$16*7.5%</f>
        <v>0.375</v>
      </c>
      <c r="GI293" s="22"/>
      <c r="GJ293" s="22"/>
      <c r="GK293" s="22"/>
      <c r="GL293" s="22"/>
      <c r="GM293" s="22"/>
      <c r="GN293" s="22"/>
      <c r="GO293" s="22"/>
      <c r="GP293" s="22"/>
      <c r="GQ293" s="22"/>
      <c r="GR293" s="22"/>
      <c r="GS293" s="22"/>
      <c r="GT293" s="22"/>
      <c r="GU293" s="22"/>
      <c r="GV293" s="22"/>
      <c r="GW293" s="22"/>
      <c r="GX293" s="22"/>
      <c r="GY293" s="22"/>
      <c r="JP293" s="1">
        <v>466</v>
      </c>
      <c r="JQ293" s="23"/>
    </row>
    <row r="294" spans="1:277">
      <c r="A294" s="18" t="str">
        <f t="shared" si="31"/>
        <v>战列舰</v>
      </c>
      <c r="B294" s="19" t="s">
        <v>935</v>
      </c>
      <c r="C294" s="19">
        <v>10</v>
      </c>
      <c r="D294" s="19">
        <f t="shared" si="32"/>
        <v>10</v>
      </c>
      <c r="E294" s="19">
        <v>5</v>
      </c>
      <c r="F294" s="19">
        <v>0.114</v>
      </c>
      <c r="G294" s="19">
        <v>110</v>
      </c>
      <c r="H294" s="19">
        <v>2</v>
      </c>
      <c r="I294" s="19">
        <v>2</v>
      </c>
      <c r="J294" s="19">
        <v>7</v>
      </c>
      <c r="K294" s="19">
        <v>4</v>
      </c>
      <c r="L294" s="19">
        <v>6</v>
      </c>
      <c r="M294" s="19">
        <v>3</v>
      </c>
      <c r="N294" s="19">
        <v>3</v>
      </c>
      <c r="O294" s="19">
        <v>25225</v>
      </c>
      <c r="P294" s="19">
        <v>10359</v>
      </c>
      <c r="Q294" s="19">
        <v>1</v>
      </c>
      <c r="R294" s="19">
        <v>0.8</v>
      </c>
      <c r="S294" s="19">
        <v>0.54</v>
      </c>
      <c r="T294" s="19">
        <v>0.5</v>
      </c>
      <c r="U294" s="19">
        <v>42770000</v>
      </c>
      <c r="V294" s="19">
        <v>30426</v>
      </c>
      <c r="W294" s="19">
        <v>0.5</v>
      </c>
      <c r="X294" s="19">
        <v>0.65</v>
      </c>
      <c r="Y294" s="19">
        <v>0.6375</v>
      </c>
      <c r="Z294" s="19">
        <v>0.9</v>
      </c>
      <c r="AA294" s="19">
        <v>31032</v>
      </c>
      <c r="AB294" s="19">
        <v>0.6667</v>
      </c>
      <c r="AC294" s="19">
        <v>0.6667</v>
      </c>
      <c r="AD294" s="19">
        <v>0.6667</v>
      </c>
      <c r="AE294" s="19">
        <v>0.6667</v>
      </c>
      <c r="AF294" s="19">
        <v>11321</v>
      </c>
      <c r="AG294" s="19">
        <v>921000</v>
      </c>
      <c r="AH294" s="19">
        <v>3e-7</v>
      </c>
      <c r="AI294" s="19">
        <v>32.3</v>
      </c>
      <c r="AJ294" s="19">
        <v>90170</v>
      </c>
      <c r="AK294" s="19">
        <v>123</v>
      </c>
      <c r="AL294" s="19">
        <v>8</v>
      </c>
      <c r="AM294" s="19">
        <v>327</v>
      </c>
      <c r="AN294" s="19">
        <v>5</v>
      </c>
      <c r="AO294" s="19">
        <v>500</v>
      </c>
      <c r="AP294" s="18">
        <v>98400</v>
      </c>
      <c r="AQ294" s="18">
        <v>2025</v>
      </c>
      <c r="AR294" s="18">
        <v>0</v>
      </c>
      <c r="AS294" s="19" t="s">
        <v>3615</v>
      </c>
      <c r="AT294" s="22"/>
      <c r="AU294" s="22"/>
      <c r="AV294" s="22"/>
      <c r="AW294" s="22"/>
      <c r="AX294" s="22"/>
      <c r="AY294" s="22"/>
      <c r="AZ294" s="22"/>
      <c r="BA294" s="22"/>
      <c r="BB294" s="22"/>
      <c r="BC294" s="22"/>
      <c r="BD294" s="22"/>
      <c r="BE294" s="22"/>
      <c r="BF294" s="22"/>
      <c r="BG294" s="22"/>
      <c r="BH294" s="22"/>
      <c r="BI294" s="22"/>
      <c r="BJ294" s="22"/>
      <c r="BK294" s="22"/>
      <c r="BL294" s="22"/>
      <c r="BM294" s="22"/>
      <c r="BN294" s="22"/>
      <c r="BO294" s="22"/>
      <c r="BP294" s="22"/>
      <c r="BQ294" s="22"/>
      <c r="BR294" s="22"/>
      <c r="BS294" s="22"/>
      <c r="BT294" s="22"/>
      <c r="BU294" s="22"/>
      <c r="BV294" s="22"/>
      <c r="BW294" s="22"/>
      <c r="BX294" s="22"/>
      <c r="BY294" s="22"/>
      <c r="BZ294" s="22"/>
      <c r="CA294" s="22"/>
      <c r="CB294" s="22"/>
      <c r="CC294" s="22"/>
      <c r="CD294" s="22"/>
      <c r="CE294" s="22"/>
      <c r="CF294" s="22"/>
      <c r="CG294" s="22"/>
      <c r="CH294" s="22"/>
      <c r="CI294" s="22"/>
      <c r="CJ294" s="22"/>
      <c r="CK294" s="22"/>
      <c r="CL294" s="22"/>
      <c r="CM294" s="22"/>
      <c r="CN294" s="22"/>
      <c r="CO294" s="22"/>
      <c r="CP294" s="22"/>
      <c r="CQ294" s="22"/>
      <c r="CR294" s="22"/>
      <c r="CS294" s="22"/>
      <c r="CT294" s="22"/>
      <c r="CU294" s="22"/>
      <c r="CV294" s="22"/>
      <c r="CW294" s="22"/>
      <c r="CX294" s="22"/>
      <c r="CY294" s="22"/>
      <c r="CZ294" s="22"/>
      <c r="DA294" s="22"/>
      <c r="DB294" s="22"/>
      <c r="DC294" s="22"/>
      <c r="DD294" s="22"/>
      <c r="DE294" s="22"/>
      <c r="DF294" s="22"/>
      <c r="DG294" s="22"/>
      <c r="DH294" s="22"/>
      <c r="DI294" s="22">
        <f>技能加成!$D$154*4%</f>
        <v>0.2</v>
      </c>
      <c r="DJ294" s="22"/>
      <c r="DK294" s="22"/>
      <c r="DL294" s="22"/>
      <c r="DM294" s="22"/>
      <c r="DN294" s="22">
        <f>-技能加成!$D$154*5%</f>
        <v>-0.25</v>
      </c>
      <c r="DO294" s="22"/>
      <c r="DP294" s="22"/>
      <c r="DQ294" s="22"/>
      <c r="DR294" s="22"/>
      <c r="DS294" s="22">
        <f>技能加成!$D$154*5%</f>
        <v>0.25</v>
      </c>
      <c r="DT294" s="22"/>
      <c r="DU294" s="22"/>
      <c r="DV294" s="22"/>
      <c r="DW294" s="22"/>
      <c r="DX294" s="22"/>
      <c r="DY294" s="22"/>
      <c r="DZ294" s="22"/>
      <c r="EA294" s="22"/>
      <c r="EB294" s="22"/>
      <c r="EC294" s="22"/>
      <c r="ED294" s="22"/>
      <c r="EE294" s="22"/>
      <c r="EF294" s="22"/>
      <c r="EG294" s="22"/>
      <c r="EH294" s="22"/>
      <c r="EI294" s="22"/>
      <c r="EJ294" s="22"/>
      <c r="EK294" s="22"/>
      <c r="EL294" s="22"/>
      <c r="EM294" s="22"/>
      <c r="EN294" s="22"/>
      <c r="EO294" s="22"/>
      <c r="EP294" s="22"/>
      <c r="EQ294" s="22"/>
      <c r="ER294" s="22"/>
      <c r="ES294" s="23"/>
      <c r="ET294" s="22"/>
      <c r="EU294" s="22"/>
      <c r="EV294" s="22"/>
      <c r="EW294" s="22"/>
      <c r="EX294" s="22"/>
      <c r="EY294" s="18"/>
      <c r="EZ294" s="18"/>
      <c r="FA294" s="22"/>
      <c r="FB294" s="22"/>
      <c r="FC294" s="22"/>
      <c r="FD294" s="22"/>
      <c r="FE294" s="22"/>
      <c r="FF294" s="22"/>
      <c r="FG294" s="22"/>
      <c r="FH294" s="22"/>
      <c r="FI294" s="22"/>
      <c r="FJ294" s="22"/>
      <c r="FK294" s="22"/>
      <c r="FL294" s="22"/>
      <c r="FM294" s="22"/>
      <c r="FN294" s="22"/>
      <c r="FO294" s="22"/>
      <c r="FP294" s="22"/>
      <c r="FQ294" s="22">
        <f>-技能加成!$D$16*5%</f>
        <v>-0.25</v>
      </c>
      <c r="FR294" s="22"/>
      <c r="FS294" s="22"/>
      <c r="FT294" s="22"/>
      <c r="FU294" s="22"/>
      <c r="FV294" s="22"/>
      <c r="FW294" s="22"/>
      <c r="FX294" s="22"/>
      <c r="FY294" s="23"/>
      <c r="FZ294" s="22"/>
      <c r="GA294" s="22"/>
      <c r="GB294" s="22"/>
      <c r="GC294" s="22"/>
      <c r="GD294" s="22"/>
      <c r="GE294" s="22"/>
      <c r="GF294" s="22"/>
      <c r="GG294" s="22"/>
      <c r="GH294" s="22"/>
      <c r="GI294" s="22"/>
      <c r="GJ294" s="22"/>
      <c r="GK294" s="22"/>
      <c r="GL294" s="22"/>
      <c r="GM294" s="22"/>
      <c r="GN294" s="22"/>
      <c r="GO294" s="22"/>
      <c r="GP294" s="22"/>
      <c r="GQ294" s="22"/>
      <c r="GR294" s="22"/>
      <c r="GS294" s="22"/>
      <c r="GT294" s="22"/>
      <c r="GU294" s="22"/>
      <c r="GV294" s="22"/>
      <c r="GW294" s="22"/>
      <c r="GX294" s="22"/>
      <c r="GY294" s="22"/>
      <c r="JP294" s="1">
        <v>494</v>
      </c>
      <c r="JQ294" s="23"/>
    </row>
    <row r="295" spans="1:277">
      <c r="A295" s="18" t="str">
        <f t="shared" si="31"/>
        <v>战列舰</v>
      </c>
      <c r="B295" s="20" t="s">
        <v>954</v>
      </c>
      <c r="C295" s="20">
        <v>10</v>
      </c>
      <c r="D295" s="20">
        <f t="shared" si="32"/>
        <v>10</v>
      </c>
      <c r="E295" s="20">
        <v>5</v>
      </c>
      <c r="F295" s="20">
        <v>0.1254</v>
      </c>
      <c r="G295" s="20">
        <v>135</v>
      </c>
      <c r="H295" s="20">
        <v>2</v>
      </c>
      <c r="I295" s="20">
        <v>5</v>
      </c>
      <c r="J295" s="20">
        <v>4</v>
      </c>
      <c r="K295" s="20">
        <v>3</v>
      </c>
      <c r="L295" s="20">
        <v>6</v>
      </c>
      <c r="M295" s="20">
        <v>3</v>
      </c>
      <c r="N295" s="20">
        <v>3</v>
      </c>
      <c r="O295" s="20">
        <v>20374</v>
      </c>
      <c r="P295" s="20">
        <v>7150</v>
      </c>
      <c r="Q295" s="20">
        <v>1</v>
      </c>
      <c r="R295" s="20">
        <v>0.8</v>
      </c>
      <c r="S295" s="20">
        <v>0.54</v>
      </c>
      <c r="T295" s="20">
        <v>0.5</v>
      </c>
      <c r="U295" s="20">
        <v>34800000</v>
      </c>
      <c r="V295" s="20">
        <v>24575</v>
      </c>
      <c r="W295" s="20">
        <v>0.5</v>
      </c>
      <c r="X295" s="20">
        <v>0.65</v>
      </c>
      <c r="Y295" s="20">
        <v>0.6375</v>
      </c>
      <c r="Z295" s="20">
        <v>0.9</v>
      </c>
      <c r="AA295" s="20">
        <v>25065</v>
      </c>
      <c r="AB295" s="20">
        <v>0.6667</v>
      </c>
      <c r="AC295" s="20">
        <v>0.6667</v>
      </c>
      <c r="AD295" s="20">
        <v>0.6667</v>
      </c>
      <c r="AE295" s="20">
        <v>0.6667</v>
      </c>
      <c r="AF295" s="20">
        <v>7679</v>
      </c>
      <c r="AG295" s="20">
        <v>883000</v>
      </c>
      <c r="AH295" s="20">
        <v>3e-7</v>
      </c>
      <c r="AI295" s="20">
        <v>28.1</v>
      </c>
      <c r="AJ295" s="20">
        <v>90170</v>
      </c>
      <c r="AK295" s="20">
        <v>116</v>
      </c>
      <c r="AL295" s="20">
        <v>7</v>
      </c>
      <c r="AM295" s="20">
        <v>278.6</v>
      </c>
      <c r="AN295" s="20">
        <v>5</v>
      </c>
      <c r="AO295" s="20">
        <v>3750</v>
      </c>
      <c r="AP295" s="18">
        <v>100250</v>
      </c>
      <c r="AQ295" s="18">
        <v>1800</v>
      </c>
      <c r="AR295" s="18">
        <v>0</v>
      </c>
      <c r="AS295" s="20"/>
      <c r="AT295" s="22"/>
      <c r="AU295" s="22"/>
      <c r="AV295" s="22"/>
      <c r="AW295" s="22"/>
      <c r="AX295" s="22">
        <f>技能加成!$D$205*45%</f>
        <v>2.25</v>
      </c>
      <c r="AY295" s="22"/>
      <c r="AZ295" s="22"/>
      <c r="BA295" s="22"/>
      <c r="BB295" s="22"/>
      <c r="BC295" s="22"/>
      <c r="BD295" s="22"/>
      <c r="BE295" s="22"/>
      <c r="BF295" s="22"/>
      <c r="BG295" s="22"/>
      <c r="BH295" s="22">
        <f>技能加成!$D$205*5%</f>
        <v>0.25</v>
      </c>
      <c r="BI295" s="22"/>
      <c r="BJ295" s="22"/>
      <c r="BK295" s="22"/>
      <c r="BL295" s="22"/>
      <c r="BM295" s="22">
        <f>技能加成!$D$205*5%</f>
        <v>0.25</v>
      </c>
      <c r="BN295" s="22"/>
      <c r="BO295" s="22"/>
      <c r="BP295" s="22"/>
      <c r="BQ295" s="22"/>
      <c r="BR295" s="22"/>
      <c r="BS295" s="22"/>
      <c r="BT295" s="22"/>
      <c r="BU295" s="22"/>
      <c r="BV295" s="22"/>
      <c r="BW295" s="22"/>
      <c r="BX295" s="22"/>
      <c r="BY295" s="22"/>
      <c r="BZ295" s="22"/>
      <c r="CA295" s="22"/>
      <c r="CB295" s="22"/>
      <c r="CC295" s="22"/>
      <c r="CD295" s="22"/>
      <c r="CE295" s="22">
        <f>技能加成!$D$205*45%</f>
        <v>2.25</v>
      </c>
      <c r="CF295" s="22"/>
      <c r="CG295" s="22"/>
      <c r="CH295" s="22"/>
      <c r="CI295" s="22"/>
      <c r="CJ295" s="22"/>
      <c r="CK295" s="22"/>
      <c r="CL295" s="22"/>
      <c r="CM295" s="22"/>
      <c r="CN295" s="22"/>
      <c r="CO295" s="22">
        <f>技能加成!$D$205*5%</f>
        <v>0.25</v>
      </c>
      <c r="CP295" s="22"/>
      <c r="CQ295" s="22"/>
      <c r="CR295" s="22"/>
      <c r="CS295" s="22"/>
      <c r="CT295" s="22">
        <f>技能加成!$D$205*5%</f>
        <v>0.25</v>
      </c>
      <c r="CU295" s="22"/>
      <c r="CV295" s="22"/>
      <c r="CW295" s="22"/>
      <c r="CX295" s="22"/>
      <c r="CY295" s="22"/>
      <c r="CZ295" s="22"/>
      <c r="DA295" s="22"/>
      <c r="DB295" s="22"/>
      <c r="DC295" s="22"/>
      <c r="DD295" s="22"/>
      <c r="DE295" s="22"/>
      <c r="DF295" s="22"/>
      <c r="DG295" s="22"/>
      <c r="DH295" s="22"/>
      <c r="DI295" s="22"/>
      <c r="DJ295" s="22"/>
      <c r="DK295" s="22"/>
      <c r="DL295" s="22">
        <f>技能加成!$D$205*45%</f>
        <v>2.25</v>
      </c>
      <c r="DM295" s="22"/>
      <c r="DN295" s="22"/>
      <c r="DO295" s="22"/>
      <c r="DP295" s="22"/>
      <c r="DQ295" s="22"/>
      <c r="DR295" s="22"/>
      <c r="DS295" s="22"/>
      <c r="DT295" s="22"/>
      <c r="DU295" s="22"/>
      <c r="DV295" s="22">
        <f>技能加成!$D$205*5%</f>
        <v>0.25</v>
      </c>
      <c r="DW295" s="22"/>
      <c r="DX295" s="22"/>
      <c r="DY295" s="22"/>
      <c r="DZ295" s="22"/>
      <c r="EA295" s="22">
        <f>技能加成!$D$205*5%</f>
        <v>0.25</v>
      </c>
      <c r="EB295" s="22"/>
      <c r="EC295" s="22"/>
      <c r="ED295" s="22"/>
      <c r="EE295" s="22"/>
      <c r="EF295" s="22"/>
      <c r="EG295" s="22"/>
      <c r="EH295" s="22"/>
      <c r="EI295" s="22"/>
      <c r="EJ295" s="22"/>
      <c r="EK295" s="22"/>
      <c r="EL295" s="22"/>
      <c r="EM295" s="22"/>
      <c r="EN295" s="22"/>
      <c r="EO295" s="22"/>
      <c r="EP295" s="22"/>
      <c r="EQ295" s="22"/>
      <c r="ER295" s="22"/>
      <c r="ES295" s="23">
        <f>技能加成!$D$16*10</f>
        <v>50</v>
      </c>
      <c r="ET295" s="22"/>
      <c r="EU295" s="22"/>
      <c r="EV295" s="22"/>
      <c r="EW295" s="22"/>
      <c r="EX295" s="22"/>
      <c r="EY295" s="18"/>
      <c r="EZ295" s="18"/>
      <c r="FA295" s="22"/>
      <c r="FB295" s="22"/>
      <c r="FC295" s="22"/>
      <c r="FD295" s="22"/>
      <c r="FE295" s="22"/>
      <c r="FF295" s="22"/>
      <c r="FG295" s="22"/>
      <c r="FH295" s="22"/>
      <c r="FI295" s="22"/>
      <c r="FJ295" s="22"/>
      <c r="FK295" s="22"/>
      <c r="FL295" s="22"/>
      <c r="FM295" s="22"/>
      <c r="FN295" s="22"/>
      <c r="FO295" s="22"/>
      <c r="FP295" s="22"/>
      <c r="FQ295" s="22"/>
      <c r="FR295" s="22"/>
      <c r="FS295" s="22"/>
      <c r="FT295" s="22"/>
      <c r="FU295" s="22"/>
      <c r="FV295" s="22"/>
      <c r="FW295" s="22"/>
      <c r="FX295" s="22"/>
      <c r="FY295" s="23"/>
      <c r="FZ295" s="22"/>
      <c r="GA295" s="22"/>
      <c r="GB295" s="22"/>
      <c r="GC295" s="22"/>
      <c r="GD295" s="22"/>
      <c r="GE295" s="22"/>
      <c r="GF295" s="22"/>
      <c r="GG295" s="22"/>
      <c r="GH295" s="22"/>
      <c r="GI295" s="22"/>
      <c r="GJ295" s="22"/>
      <c r="GK295" s="22"/>
      <c r="GL295" s="22"/>
      <c r="GM295" s="22"/>
      <c r="GN295" s="22"/>
      <c r="GO295" s="22"/>
      <c r="GP295" s="22"/>
      <c r="GQ295" s="22"/>
      <c r="GR295" s="22"/>
      <c r="GS295" s="22"/>
      <c r="GT295" s="22"/>
      <c r="GU295" s="22"/>
      <c r="GV295" s="22"/>
      <c r="GW295" s="22"/>
      <c r="GX295" s="22"/>
      <c r="GY295" s="22"/>
      <c r="JP295" s="1">
        <v>448</v>
      </c>
      <c r="JQ295" s="23"/>
    </row>
    <row r="296" spans="1:277">
      <c r="A296" s="18" t="str">
        <f t="shared" si="31"/>
        <v>战列舰</v>
      </c>
      <c r="B296" s="19" t="s">
        <v>3616</v>
      </c>
      <c r="C296" s="19">
        <v>10</v>
      </c>
      <c r="D296" s="19">
        <f t="shared" si="32"/>
        <v>10</v>
      </c>
      <c r="E296" s="19">
        <v>5</v>
      </c>
      <c r="F296" s="19">
        <v>0.136</v>
      </c>
      <c r="G296" s="19">
        <v>121</v>
      </c>
      <c r="H296" s="19">
        <v>2</v>
      </c>
      <c r="I296" s="19">
        <v>2</v>
      </c>
      <c r="J296" s="19">
        <v>8</v>
      </c>
      <c r="K296" s="19">
        <v>4</v>
      </c>
      <c r="L296" s="19">
        <v>6</v>
      </c>
      <c r="M296" s="19">
        <v>3</v>
      </c>
      <c r="N296" s="19">
        <v>3</v>
      </c>
      <c r="O296" s="19">
        <v>28776</v>
      </c>
      <c r="P296" s="19">
        <v>15054</v>
      </c>
      <c r="Q296" s="19">
        <v>0.9</v>
      </c>
      <c r="R296" s="19">
        <v>0.8</v>
      </c>
      <c r="S296" s="19">
        <v>0.6</v>
      </c>
      <c r="T296" s="19">
        <v>0.5</v>
      </c>
      <c r="U296" s="19">
        <v>36260000</v>
      </c>
      <c r="V296" s="19">
        <v>25616</v>
      </c>
      <c r="W296" s="19">
        <v>0.4</v>
      </c>
      <c r="X296" s="19">
        <v>0.65</v>
      </c>
      <c r="Y296" s="19">
        <v>0.75</v>
      </c>
      <c r="Z296" s="19">
        <v>0.9</v>
      </c>
      <c r="AA296" s="19">
        <v>22687</v>
      </c>
      <c r="AB296" s="19">
        <v>0.6667</v>
      </c>
      <c r="AC296" s="19">
        <v>0.6667</v>
      </c>
      <c r="AD296" s="19">
        <v>0.6667</v>
      </c>
      <c r="AE296" s="19">
        <v>0.6667</v>
      </c>
      <c r="AF296" s="19">
        <v>8833</v>
      </c>
      <c r="AG296" s="19">
        <v>931000</v>
      </c>
      <c r="AH296" s="19">
        <v>3e-7</v>
      </c>
      <c r="AI296" s="19">
        <v>28.2</v>
      </c>
      <c r="AJ296" s="19">
        <v>81510</v>
      </c>
      <c r="AK296" s="19">
        <v>131</v>
      </c>
      <c r="AL296" s="19">
        <v>8</v>
      </c>
      <c r="AM296" s="19">
        <v>282</v>
      </c>
      <c r="AN296" s="19">
        <v>5</v>
      </c>
      <c r="AO296" s="19">
        <v>500</v>
      </c>
      <c r="AP296" s="18">
        <v>103600</v>
      </c>
      <c r="AQ296" s="18">
        <v>1100</v>
      </c>
      <c r="AR296" s="18">
        <v>0</v>
      </c>
      <c r="AS296" s="19" t="s">
        <v>3615</v>
      </c>
      <c r="AT296" s="22"/>
      <c r="AU296" s="22"/>
      <c r="AV296" s="22"/>
      <c r="AW296" s="22"/>
      <c r="AX296" s="22"/>
      <c r="AY296" s="22"/>
      <c r="AZ296" s="22"/>
      <c r="BA296" s="22"/>
      <c r="BB296" s="22"/>
      <c r="BC296" s="22"/>
      <c r="BD296" s="22"/>
      <c r="BE296" s="22"/>
      <c r="BF296" s="22"/>
      <c r="BG296" s="22"/>
      <c r="BH296" s="22"/>
      <c r="BI296" s="22"/>
      <c r="BJ296" s="22"/>
      <c r="BK296" s="22"/>
      <c r="BL296" s="22"/>
      <c r="BM296" s="22"/>
      <c r="BN296" s="22"/>
      <c r="BO296" s="22"/>
      <c r="BP296" s="22"/>
      <c r="BQ296" s="22"/>
      <c r="BR296" s="22"/>
      <c r="BS296" s="22"/>
      <c r="BT296" s="22"/>
      <c r="BU296" s="22"/>
      <c r="BV296" s="22"/>
      <c r="BW296" s="22"/>
      <c r="BX296" s="22"/>
      <c r="BY296" s="22"/>
      <c r="BZ296" s="22"/>
      <c r="CA296" s="22"/>
      <c r="CB296" s="22"/>
      <c r="CC296" s="22"/>
      <c r="CD296" s="22"/>
      <c r="CE296" s="22"/>
      <c r="CF296" s="22"/>
      <c r="CG296" s="22"/>
      <c r="CH296" s="22"/>
      <c r="CI296" s="22"/>
      <c r="CJ296" s="22"/>
      <c r="CK296" s="22"/>
      <c r="CL296" s="22"/>
      <c r="CM296" s="22"/>
      <c r="CN296" s="22"/>
      <c r="CO296" s="22"/>
      <c r="CP296" s="22"/>
      <c r="CQ296" s="22"/>
      <c r="CR296" s="22"/>
      <c r="CS296" s="22"/>
      <c r="CT296" s="22"/>
      <c r="CU296" s="22"/>
      <c r="CV296" s="22"/>
      <c r="CW296" s="22"/>
      <c r="CX296" s="22"/>
      <c r="CY296" s="22"/>
      <c r="CZ296" s="22"/>
      <c r="DA296" s="22"/>
      <c r="DB296" s="22"/>
      <c r="DC296" s="22"/>
      <c r="DD296" s="22"/>
      <c r="DE296" s="22"/>
      <c r="DF296" s="22"/>
      <c r="DG296" s="22"/>
      <c r="DH296" s="22"/>
      <c r="DI296" s="22"/>
      <c r="DJ296" s="22"/>
      <c r="DK296" s="22"/>
      <c r="DL296" s="22"/>
      <c r="DM296" s="22"/>
      <c r="DN296" s="22"/>
      <c r="DO296" s="22">
        <f>-技能加成!$D$172*6%</f>
        <v>-0.3</v>
      </c>
      <c r="DP296" s="22"/>
      <c r="DQ296" s="22"/>
      <c r="DR296" s="22"/>
      <c r="DS296" s="22"/>
      <c r="DT296" s="22">
        <f>技能加成!$D$172*7.5%</f>
        <v>0.375</v>
      </c>
      <c r="DU296" s="22"/>
      <c r="DV296" s="22"/>
      <c r="DW296" s="22"/>
      <c r="DX296" s="22"/>
      <c r="DY296" s="22"/>
      <c r="DZ296" s="22"/>
      <c r="EA296" s="22"/>
      <c r="EB296" s="22"/>
      <c r="EC296" s="22"/>
      <c r="ED296" s="22"/>
      <c r="EE296" s="22"/>
      <c r="EF296" s="22"/>
      <c r="EG296" s="22"/>
      <c r="EH296" s="22"/>
      <c r="EI296" s="22"/>
      <c r="EJ296" s="22"/>
      <c r="EK296" s="22"/>
      <c r="EL296" s="22"/>
      <c r="EM296" s="22"/>
      <c r="EN296" s="22"/>
      <c r="EO296" s="22"/>
      <c r="EP296" s="22"/>
      <c r="EQ296" s="22"/>
      <c r="ER296" s="22"/>
      <c r="ES296" s="23"/>
      <c r="ET296" s="22"/>
      <c r="EU296" s="22"/>
      <c r="EV296" s="22"/>
      <c r="EW296" s="22"/>
      <c r="EX296" s="22"/>
      <c r="EY296" s="18"/>
      <c r="EZ296" s="18"/>
      <c r="FA296" s="22"/>
      <c r="FB296" s="22"/>
      <c r="FC296" s="22"/>
      <c r="FD296" s="22"/>
      <c r="FE296" s="22"/>
      <c r="FF296" s="22"/>
      <c r="FG296" s="22"/>
      <c r="FH296" s="22"/>
      <c r="FI296" s="22"/>
      <c r="FJ296" s="22"/>
      <c r="FK296" s="22"/>
      <c r="FL296" s="22"/>
      <c r="FM296" s="22"/>
      <c r="FN296" s="22"/>
      <c r="FO296" s="22"/>
      <c r="FP296" s="22"/>
      <c r="FQ296" s="22"/>
      <c r="FR296" s="22"/>
      <c r="FS296" s="22"/>
      <c r="FT296" s="22"/>
      <c r="FU296" s="22"/>
      <c r="FV296" s="22"/>
      <c r="FW296" s="22"/>
      <c r="FX296" s="22"/>
      <c r="FY296" s="23"/>
      <c r="FZ296" s="22"/>
      <c r="GA296" s="22"/>
      <c r="GB296" s="22"/>
      <c r="GC296" s="22"/>
      <c r="GD296" s="22"/>
      <c r="GE296" s="22"/>
      <c r="GF296" s="22"/>
      <c r="GG296" s="22">
        <f>技能加成!$D$16*7.5%</f>
        <v>0.375</v>
      </c>
      <c r="GH296" s="22"/>
      <c r="GI296" s="22"/>
      <c r="GJ296" s="22"/>
      <c r="GK296" s="22"/>
      <c r="GL296" s="22"/>
      <c r="GM296" s="22"/>
      <c r="GN296" s="22"/>
      <c r="GO296" s="22"/>
      <c r="GP296" s="22"/>
      <c r="GQ296" s="22"/>
      <c r="GR296" s="22"/>
      <c r="GS296" s="22"/>
      <c r="GT296" s="22"/>
      <c r="GU296" s="22"/>
      <c r="GV296" s="22"/>
      <c r="GW296" s="22"/>
      <c r="GX296" s="22"/>
      <c r="GY296" s="22"/>
      <c r="JP296" s="1">
        <v>430</v>
      </c>
      <c r="JQ296" s="23"/>
    </row>
    <row r="297" spans="1:277">
      <c r="A297" s="18" t="str">
        <f t="shared" si="31"/>
        <v>战列舰</v>
      </c>
      <c r="B297" s="19" t="s">
        <v>972</v>
      </c>
      <c r="C297" s="19">
        <v>0</v>
      </c>
      <c r="D297" s="19">
        <v>0</v>
      </c>
      <c r="E297" s="19">
        <v>5</v>
      </c>
      <c r="F297" s="19">
        <v>0.1</v>
      </c>
      <c r="G297" s="19">
        <v>75</v>
      </c>
      <c r="H297" s="19">
        <v>3</v>
      </c>
      <c r="I297" s="19">
        <v>4</v>
      </c>
      <c r="J297" s="19">
        <v>4</v>
      </c>
      <c r="K297" s="19">
        <v>3</v>
      </c>
      <c r="L297" s="19">
        <v>6</v>
      </c>
      <c r="M297" s="19">
        <v>3</v>
      </c>
      <c r="N297" s="19">
        <v>3</v>
      </c>
      <c r="O297" s="19">
        <v>14969</v>
      </c>
      <c r="P297" s="19">
        <v>7499</v>
      </c>
      <c r="Q297" s="19">
        <v>0.725</v>
      </c>
      <c r="R297" s="19">
        <v>0.725</v>
      </c>
      <c r="S297" s="19">
        <v>0.725</v>
      </c>
      <c r="T297" s="19">
        <v>0.725</v>
      </c>
      <c r="U297" s="19">
        <v>18210000</v>
      </c>
      <c r="V297" s="19">
        <v>14969</v>
      </c>
      <c r="W297" s="19">
        <v>0.675</v>
      </c>
      <c r="X297" s="19">
        <v>0.675</v>
      </c>
      <c r="Y297" s="19">
        <v>0.675</v>
      </c>
      <c r="Z297" s="19">
        <v>0.675</v>
      </c>
      <c r="AA297" s="19">
        <v>14969</v>
      </c>
      <c r="AB297" s="19">
        <v>0.6667</v>
      </c>
      <c r="AC297" s="19">
        <v>0.6667</v>
      </c>
      <c r="AD297" s="19">
        <v>0.6667</v>
      </c>
      <c r="AE297" s="19">
        <v>0.6667</v>
      </c>
      <c r="AF297" s="19">
        <v>9094</v>
      </c>
      <c r="AG297" s="19">
        <v>883000</v>
      </c>
      <c r="AH297" s="19">
        <v>3e-7</v>
      </c>
      <c r="AI297" s="19">
        <v>20</v>
      </c>
      <c r="AJ297" s="19">
        <v>89180</v>
      </c>
      <c r="AK297" s="19">
        <v>169</v>
      </c>
      <c r="AL297" s="19">
        <v>7</v>
      </c>
      <c r="AM297" s="19">
        <v>465</v>
      </c>
      <c r="AN297" s="19">
        <v>5</v>
      </c>
      <c r="AO297" s="19">
        <v>3750</v>
      </c>
      <c r="AP297" s="18">
        <v>87000</v>
      </c>
      <c r="AQ297" s="18">
        <v>1200</v>
      </c>
      <c r="AR297" s="18">
        <v>0</v>
      </c>
      <c r="AS297" s="19"/>
      <c r="AT297" s="22"/>
      <c r="AU297" s="22"/>
      <c r="AV297" s="22"/>
      <c r="AW297" s="22"/>
      <c r="AX297" s="22"/>
      <c r="AY297" s="22"/>
      <c r="AZ297" s="22"/>
      <c r="BA297" s="22"/>
      <c r="BB297" s="22"/>
      <c r="BC297" s="22"/>
      <c r="BD297" s="22"/>
      <c r="BE297" s="22"/>
      <c r="BF297" s="22"/>
      <c r="BG297" s="22"/>
      <c r="BH297" s="22"/>
      <c r="BI297" s="22"/>
      <c r="BJ297" s="22"/>
      <c r="BK297" s="22"/>
      <c r="BL297" s="22"/>
      <c r="BM297" s="22"/>
      <c r="BN297" s="22"/>
      <c r="BO297" s="22"/>
      <c r="BP297" s="22"/>
      <c r="BQ297" s="22"/>
      <c r="BR297" s="22"/>
      <c r="BS297" s="22"/>
      <c r="BT297" s="22"/>
      <c r="BU297" s="22"/>
      <c r="BV297" s="22"/>
      <c r="BW297" s="22"/>
      <c r="BX297" s="22"/>
      <c r="BY297" s="22"/>
      <c r="BZ297" s="22"/>
      <c r="CA297" s="22"/>
      <c r="CB297" s="22"/>
      <c r="CC297" s="22"/>
      <c r="CD297" s="22"/>
      <c r="CE297" s="22"/>
      <c r="CF297" s="22"/>
      <c r="CG297" s="22"/>
      <c r="CH297" s="22"/>
      <c r="CI297" s="22"/>
      <c r="CJ297" s="22"/>
      <c r="CK297" s="22"/>
      <c r="CL297" s="22"/>
      <c r="CM297" s="22"/>
      <c r="CN297" s="22"/>
      <c r="CO297" s="22"/>
      <c r="CP297" s="22"/>
      <c r="CQ297" s="22"/>
      <c r="CR297" s="22"/>
      <c r="CS297" s="22"/>
      <c r="CT297" s="22"/>
      <c r="CU297" s="22"/>
      <c r="CV297" s="22"/>
      <c r="CW297" s="22"/>
      <c r="CX297" s="22"/>
      <c r="CY297" s="22"/>
      <c r="CZ297" s="22"/>
      <c r="DA297" s="22"/>
      <c r="DB297" s="22"/>
      <c r="DC297" s="22"/>
      <c r="DD297" s="22"/>
      <c r="DE297" s="22"/>
      <c r="DF297" s="22"/>
      <c r="DG297" s="22"/>
      <c r="DH297" s="22">
        <v>0.25</v>
      </c>
      <c r="DI297" s="22">
        <v>0.25</v>
      </c>
      <c r="DJ297" s="22">
        <v>0.25</v>
      </c>
      <c r="DK297" s="22">
        <v>0.25</v>
      </c>
      <c r="DL297" s="22"/>
      <c r="DM297" s="22"/>
      <c r="DN297" s="22"/>
      <c r="DO297" s="22"/>
      <c r="DP297" s="22"/>
      <c r="DQ297" s="22"/>
      <c r="DR297" s="22"/>
      <c r="DS297" s="22"/>
      <c r="DT297" s="22"/>
      <c r="DU297" s="22"/>
      <c r="DV297" s="22"/>
      <c r="DW297" s="22"/>
      <c r="DX297" s="22"/>
      <c r="DY297" s="22"/>
      <c r="DZ297" s="22"/>
      <c r="EA297" s="22"/>
      <c r="EB297" s="22"/>
      <c r="EC297" s="22"/>
      <c r="ED297" s="22"/>
      <c r="EE297" s="22"/>
      <c r="EF297" s="22">
        <v>0.25</v>
      </c>
      <c r="EG297" s="22">
        <v>0.25</v>
      </c>
      <c r="EH297" s="22">
        <v>0.25</v>
      </c>
      <c r="EI297" s="22">
        <v>0.25</v>
      </c>
      <c r="EJ297" s="22"/>
      <c r="EK297" s="22"/>
      <c r="EL297" s="22"/>
      <c r="EM297" s="22"/>
      <c r="EN297" s="22"/>
      <c r="EO297" s="22"/>
      <c r="EP297" s="22"/>
      <c r="EQ297" s="22"/>
      <c r="ER297" s="22"/>
      <c r="ES297" s="23"/>
      <c r="ET297" s="22"/>
      <c r="EU297" s="22"/>
      <c r="EV297" s="22"/>
      <c r="EW297" s="22"/>
      <c r="EX297" s="22"/>
      <c r="EY297" s="18"/>
      <c r="EZ297" s="18"/>
      <c r="FA297" s="22"/>
      <c r="FB297" s="22"/>
      <c r="FC297" s="22"/>
      <c r="FD297" s="22"/>
      <c r="FE297" s="22"/>
      <c r="FF297" s="22"/>
      <c r="FG297" s="22"/>
      <c r="FH297" s="22"/>
      <c r="FI297" s="22"/>
      <c r="FJ297" s="22"/>
      <c r="FK297" s="22"/>
      <c r="FL297" s="22"/>
      <c r="FM297" s="22"/>
      <c r="FN297" s="22"/>
      <c r="FO297" s="22"/>
      <c r="FP297" s="22"/>
      <c r="FQ297" s="22"/>
      <c r="FR297" s="22"/>
      <c r="FS297" s="22"/>
      <c r="FT297" s="22"/>
      <c r="FU297" s="22"/>
      <c r="FV297" s="22"/>
      <c r="FW297" s="22"/>
      <c r="FX297" s="22"/>
      <c r="FY297" s="23"/>
      <c r="FZ297" s="22"/>
      <c r="GA297" s="22"/>
      <c r="GB297" s="22"/>
      <c r="GC297" s="22"/>
      <c r="GD297" s="22"/>
      <c r="GE297" s="22"/>
      <c r="GF297" s="22"/>
      <c r="GG297" s="22"/>
      <c r="GH297" s="22"/>
      <c r="GI297" s="22"/>
      <c r="GJ297" s="22"/>
      <c r="GK297" s="22"/>
      <c r="GL297" s="22"/>
      <c r="GM297" s="22"/>
      <c r="GN297" s="22"/>
      <c r="GO297" s="22"/>
      <c r="GP297" s="22"/>
      <c r="GQ297" s="22"/>
      <c r="GR297" s="22"/>
      <c r="GS297" s="22"/>
      <c r="GT297" s="22"/>
      <c r="GU297" s="22"/>
      <c r="GV297" s="22"/>
      <c r="GW297" s="22"/>
      <c r="GX297" s="22"/>
      <c r="GY297" s="22"/>
      <c r="HI297" s="3">
        <v>0.5</v>
      </c>
      <c r="HJ297" s="3">
        <v>0.5</v>
      </c>
      <c r="ID297" s="3">
        <v>0.5</v>
      </c>
      <c r="JC297" s="3">
        <v>-0.25</v>
      </c>
      <c r="JD297" s="3">
        <v>-0.25</v>
      </c>
      <c r="JP297" s="1">
        <v>480</v>
      </c>
      <c r="JQ297" s="23"/>
    </row>
    <row r="298" spans="1:277">
      <c r="A298" s="18" t="s">
        <v>9</v>
      </c>
      <c r="B298" s="30" t="s">
        <v>53</v>
      </c>
      <c r="C298" s="30">
        <v>4</v>
      </c>
      <c r="D298" s="30">
        <f>C298</f>
        <v>4</v>
      </c>
      <c r="E298" s="30">
        <v>1</v>
      </c>
      <c r="F298" s="30">
        <v>3</v>
      </c>
      <c r="G298" s="30">
        <v>248</v>
      </c>
      <c r="H298" s="30">
        <v>5.5</v>
      </c>
      <c r="I298" s="30">
        <v>1</v>
      </c>
      <c r="J298" s="30">
        <v>2</v>
      </c>
      <c r="K298" s="30">
        <v>1</v>
      </c>
      <c r="L298" s="30">
        <v>2</v>
      </c>
      <c r="M298" s="30">
        <v>2</v>
      </c>
      <c r="N298" s="30">
        <v>2</v>
      </c>
      <c r="O298" s="30">
        <v>326</v>
      </c>
      <c r="P298" s="30">
        <v>76</v>
      </c>
      <c r="Q298" s="30">
        <v>1</v>
      </c>
      <c r="R298" s="30">
        <v>0.8</v>
      </c>
      <c r="S298" s="30">
        <v>0.6</v>
      </c>
      <c r="T298" s="30">
        <v>0.5</v>
      </c>
      <c r="U298" s="30">
        <v>690000</v>
      </c>
      <c r="V298" s="30">
        <v>222</v>
      </c>
      <c r="W298" s="30">
        <v>0.4</v>
      </c>
      <c r="X298" s="30">
        <v>0.65</v>
      </c>
      <c r="Y298" s="30">
        <v>0.75</v>
      </c>
      <c r="Z298" s="30">
        <v>0.9</v>
      </c>
      <c r="AA298" s="30">
        <v>419</v>
      </c>
      <c r="AB298" s="30">
        <v>0.6667</v>
      </c>
      <c r="AC298" s="30">
        <v>0.6667</v>
      </c>
      <c r="AD298" s="30">
        <v>0.6667</v>
      </c>
      <c r="AE298" s="30">
        <v>0.6667</v>
      </c>
      <c r="AF298" s="30">
        <v>378</v>
      </c>
      <c r="AG298" s="30">
        <v>252000</v>
      </c>
      <c r="AH298" s="30">
        <v>1.8e-6</v>
      </c>
      <c r="AI298" s="30">
        <v>4</v>
      </c>
      <c r="AJ298" s="30">
        <v>19420</v>
      </c>
      <c r="AK298" s="30">
        <v>716</v>
      </c>
      <c r="AL298" s="30">
        <v>5</v>
      </c>
      <c r="AM298" s="30">
        <v>49.4</v>
      </c>
      <c r="AN298" s="30">
        <v>1</v>
      </c>
      <c r="AO298" s="30">
        <v>20</v>
      </c>
      <c r="AP298" s="18">
        <v>1200</v>
      </c>
      <c r="AQ298" s="18">
        <v>100</v>
      </c>
      <c r="AR298" s="18">
        <v>2500</v>
      </c>
      <c r="AS298" s="30"/>
      <c r="AT298" s="22"/>
      <c r="AU298" s="22"/>
      <c r="AV298" s="22"/>
      <c r="AW298" s="22"/>
      <c r="AX298" s="22"/>
      <c r="AY298" s="22"/>
      <c r="AZ298" s="22"/>
      <c r="BA298" s="22"/>
      <c r="BB298" s="22"/>
      <c r="BC298" s="22"/>
      <c r="BD298" s="22"/>
      <c r="BE298" s="22"/>
      <c r="BF298" s="22"/>
      <c r="BG298" s="22"/>
      <c r="BH298" s="22"/>
      <c r="BI298" s="22"/>
      <c r="BJ298" s="22"/>
      <c r="BK298" s="22"/>
      <c r="BL298" s="22"/>
      <c r="BM298" s="22"/>
      <c r="BN298" s="22"/>
      <c r="BO298" s="22"/>
      <c r="BP298" s="22"/>
      <c r="BQ298" s="22"/>
      <c r="BR298" s="22"/>
      <c r="BS298" s="22"/>
      <c r="BT298" s="22"/>
      <c r="BU298" s="22"/>
      <c r="BV298" s="22"/>
      <c r="BW298" s="22"/>
      <c r="BX298" s="22"/>
      <c r="BY298" s="22"/>
      <c r="BZ298" s="22"/>
      <c r="CA298" s="22"/>
      <c r="CB298" s="22"/>
      <c r="CC298" s="22"/>
      <c r="CD298" s="22"/>
      <c r="CE298" s="22"/>
      <c r="CF298" s="22"/>
      <c r="CG298" s="22"/>
      <c r="CH298" s="22"/>
      <c r="CI298" s="22"/>
      <c r="CJ298" s="22"/>
      <c r="CK298" s="22"/>
      <c r="CL298" s="22"/>
      <c r="CM298" s="22"/>
      <c r="CN298" s="22"/>
      <c r="CO298" s="22"/>
      <c r="CP298" s="22"/>
      <c r="CQ298" s="22"/>
      <c r="CR298" s="22"/>
      <c r="CS298" s="22"/>
      <c r="CT298" s="22"/>
      <c r="CU298" s="22"/>
      <c r="CV298" s="22"/>
      <c r="CW298" s="22"/>
      <c r="CX298" s="22"/>
      <c r="CY298" s="22"/>
      <c r="CZ298" s="22"/>
      <c r="DA298" s="22"/>
      <c r="DB298" s="22"/>
      <c r="DC298" s="22"/>
      <c r="DD298" s="22"/>
      <c r="DE298" s="22"/>
      <c r="DF298" s="22"/>
      <c r="DG298" s="22"/>
      <c r="DH298" s="22"/>
      <c r="DI298" s="22"/>
      <c r="DJ298" s="22"/>
      <c r="DK298" s="22"/>
      <c r="DL298" s="22"/>
      <c r="DM298" s="22"/>
      <c r="DN298" s="22"/>
      <c r="DO298" s="22"/>
      <c r="DP298" s="22"/>
      <c r="DQ298" s="22"/>
      <c r="DR298" s="22"/>
      <c r="DS298" s="22"/>
      <c r="DT298" s="22"/>
      <c r="DU298" s="22"/>
      <c r="DV298" s="22"/>
      <c r="DW298" s="22"/>
      <c r="DX298" s="22"/>
      <c r="DY298" s="22"/>
      <c r="DZ298" s="22"/>
      <c r="EA298" s="22"/>
      <c r="EB298" s="22"/>
      <c r="EC298" s="22"/>
      <c r="ED298" s="22"/>
      <c r="EE298" s="22"/>
      <c r="EF298" s="22"/>
      <c r="EG298" s="22"/>
      <c r="EH298" s="22"/>
      <c r="EI298" s="22"/>
      <c r="EJ298" s="22"/>
      <c r="EK298" s="22"/>
      <c r="EL298" s="22"/>
      <c r="EM298" s="22"/>
      <c r="EN298" s="22"/>
      <c r="EO298" s="22"/>
      <c r="EP298" s="22"/>
      <c r="EQ298" s="22"/>
      <c r="ER298" s="22"/>
      <c r="ES298" s="23"/>
      <c r="ET298" s="22"/>
      <c r="EU298" s="22">
        <f>技能加成!$D$18*5%</f>
        <v>0.25</v>
      </c>
      <c r="EV298" s="22"/>
      <c r="EW298" s="22"/>
      <c r="EX298" s="22"/>
      <c r="EY298" s="18"/>
      <c r="EZ298" s="18"/>
      <c r="FA298" s="22"/>
      <c r="FB298" s="22"/>
      <c r="FC298" s="22"/>
      <c r="FD298" s="22"/>
      <c r="FE298" s="22"/>
      <c r="FF298" s="22"/>
      <c r="FG298" s="22"/>
      <c r="FH298" s="22"/>
      <c r="FI298" s="22"/>
      <c r="FJ298" s="22"/>
      <c r="FK298" s="22"/>
      <c r="FL298" s="22"/>
      <c r="FM298" s="22"/>
      <c r="FN298" s="22"/>
      <c r="FO298" s="22"/>
      <c r="FP298" s="22"/>
      <c r="FQ298" s="22"/>
      <c r="FR298" s="22"/>
      <c r="FS298" s="22"/>
      <c r="FT298" s="22"/>
      <c r="FU298" s="22"/>
      <c r="FV298" s="22"/>
      <c r="FW298" s="22"/>
      <c r="FX298" s="22"/>
      <c r="FY298" s="23"/>
      <c r="FZ298" s="22"/>
      <c r="GA298" s="22"/>
      <c r="GB298" s="22"/>
      <c r="GC298" s="22"/>
      <c r="GD298" s="22"/>
      <c r="GE298" s="22"/>
      <c r="GF298" s="22"/>
      <c r="GG298" s="22"/>
      <c r="GH298" s="22"/>
      <c r="GI298" s="22"/>
      <c r="GJ298" s="22"/>
      <c r="GK298" s="22"/>
      <c r="GL298" s="22"/>
      <c r="GM298" s="22"/>
      <c r="GN298" s="22"/>
      <c r="GO298" s="22"/>
      <c r="GP298" s="22"/>
      <c r="GQ298" s="22">
        <f>技能加成!$D$231*5%</f>
        <v>0.25</v>
      </c>
      <c r="GR298" s="22"/>
      <c r="GS298" s="22"/>
      <c r="GT298" s="22"/>
      <c r="GU298" s="22"/>
      <c r="GV298" s="22"/>
      <c r="GW298" s="22"/>
      <c r="GX298" s="22"/>
      <c r="GY298" s="22"/>
      <c r="IA298" s="4">
        <v>1</v>
      </c>
      <c r="JP298" s="1">
        <v>228</v>
      </c>
      <c r="JQ298" s="23"/>
    </row>
    <row r="299" spans="1:277">
      <c r="A299" s="18" t="s">
        <v>9</v>
      </c>
      <c r="B299" s="31" t="s">
        <v>101</v>
      </c>
      <c r="C299" s="31">
        <v>4</v>
      </c>
      <c r="D299" s="31">
        <f>C299</f>
        <v>4</v>
      </c>
      <c r="E299" s="31">
        <v>1</v>
      </c>
      <c r="F299" s="31">
        <v>3</v>
      </c>
      <c r="G299" s="31">
        <v>260</v>
      </c>
      <c r="H299" s="31">
        <v>5.5</v>
      </c>
      <c r="I299" s="31">
        <v>2</v>
      </c>
      <c r="J299" s="31">
        <v>2</v>
      </c>
      <c r="K299" s="31">
        <v>1</v>
      </c>
      <c r="L299" s="31">
        <v>2</v>
      </c>
      <c r="M299" s="31">
        <v>2</v>
      </c>
      <c r="N299" s="31">
        <v>2</v>
      </c>
      <c r="O299" s="31">
        <v>428</v>
      </c>
      <c r="P299" s="31">
        <v>79</v>
      </c>
      <c r="Q299" s="31">
        <v>1</v>
      </c>
      <c r="R299" s="31">
        <v>0.8</v>
      </c>
      <c r="S299" s="31">
        <v>0.6</v>
      </c>
      <c r="T299" s="31">
        <v>0.5</v>
      </c>
      <c r="U299" s="31">
        <v>730000</v>
      </c>
      <c r="V299" s="31">
        <v>292</v>
      </c>
      <c r="W299" s="31">
        <v>0.4</v>
      </c>
      <c r="X299" s="31">
        <v>0.65</v>
      </c>
      <c r="Y299" s="31">
        <v>0.75</v>
      </c>
      <c r="Z299" s="31">
        <v>0.9</v>
      </c>
      <c r="AA299" s="31">
        <v>551</v>
      </c>
      <c r="AB299" s="31">
        <v>0.6667</v>
      </c>
      <c r="AC299" s="31">
        <v>0.6667</v>
      </c>
      <c r="AD299" s="31">
        <v>0.6667</v>
      </c>
      <c r="AE299" s="31">
        <v>0.6667</v>
      </c>
      <c r="AF299" s="31">
        <v>436</v>
      </c>
      <c r="AG299" s="31">
        <v>252000</v>
      </c>
      <c r="AH299" s="31">
        <v>2e-6</v>
      </c>
      <c r="AI299" s="31">
        <v>4.1</v>
      </c>
      <c r="AJ299" s="31">
        <v>19420</v>
      </c>
      <c r="AK299" s="31">
        <v>724</v>
      </c>
      <c r="AL299" s="31">
        <v>6</v>
      </c>
      <c r="AM299" s="31">
        <v>44.1</v>
      </c>
      <c r="AN299" s="31">
        <v>1</v>
      </c>
      <c r="AO299" s="31">
        <v>20</v>
      </c>
      <c r="AP299" s="18">
        <v>1200</v>
      </c>
      <c r="AQ299" s="18">
        <v>100</v>
      </c>
      <c r="AR299" s="18">
        <v>4000</v>
      </c>
      <c r="AS299" s="31"/>
      <c r="AT299" s="22"/>
      <c r="AU299" s="22"/>
      <c r="AV299" s="22"/>
      <c r="AW299" s="22"/>
      <c r="AX299" s="22"/>
      <c r="AY299" s="22"/>
      <c r="AZ299" s="22"/>
      <c r="BA299" s="22"/>
      <c r="BB299" s="22"/>
      <c r="BC299" s="22"/>
      <c r="BD299" s="22"/>
      <c r="BE299" s="22"/>
      <c r="BF299" s="22"/>
      <c r="BG299" s="22"/>
      <c r="BH299" s="22"/>
      <c r="BI299" s="22"/>
      <c r="BJ299" s="22"/>
      <c r="BK299" s="22"/>
      <c r="BL299" s="22"/>
      <c r="BM299" s="22"/>
      <c r="BN299" s="22"/>
      <c r="BO299" s="22"/>
      <c r="BP299" s="22"/>
      <c r="BQ299" s="22"/>
      <c r="BR299" s="22"/>
      <c r="BS299" s="22"/>
      <c r="BT299" s="22"/>
      <c r="BU299" s="22"/>
      <c r="BV299" s="22"/>
      <c r="BW299" s="22"/>
      <c r="BX299" s="22"/>
      <c r="BY299" s="22"/>
      <c r="BZ299" s="22"/>
      <c r="CA299" s="22"/>
      <c r="CB299" s="22"/>
      <c r="CC299" s="22"/>
      <c r="CD299" s="22"/>
      <c r="CE299" s="22"/>
      <c r="CF299" s="22"/>
      <c r="CG299" s="22"/>
      <c r="CH299" s="22"/>
      <c r="CI299" s="22"/>
      <c r="CJ299" s="22"/>
      <c r="CK299" s="22"/>
      <c r="CL299" s="22"/>
      <c r="CM299" s="22"/>
      <c r="CN299" s="22"/>
      <c r="CO299" s="22"/>
      <c r="CP299" s="22"/>
      <c r="CQ299" s="22"/>
      <c r="CR299" s="22"/>
      <c r="CS299" s="22"/>
      <c r="CT299" s="22"/>
      <c r="CU299" s="22"/>
      <c r="CV299" s="22"/>
      <c r="CW299" s="22"/>
      <c r="CX299" s="22"/>
      <c r="CY299" s="22"/>
      <c r="CZ299" s="22"/>
      <c r="DA299" s="22"/>
      <c r="DB299" s="22"/>
      <c r="DC299" s="22"/>
      <c r="DD299" s="22"/>
      <c r="DE299" s="22"/>
      <c r="DF299" s="22"/>
      <c r="DG299" s="22"/>
      <c r="DH299" s="22"/>
      <c r="DI299" s="22"/>
      <c r="DJ299" s="22"/>
      <c r="DK299" s="22"/>
      <c r="DL299" s="22"/>
      <c r="DM299" s="22"/>
      <c r="DN299" s="22"/>
      <c r="DO299" s="22"/>
      <c r="DP299" s="22"/>
      <c r="DQ299" s="22"/>
      <c r="DR299" s="22"/>
      <c r="DS299" s="22"/>
      <c r="DT299" s="22"/>
      <c r="DU299" s="22"/>
      <c r="DV299" s="22"/>
      <c r="DW299" s="22"/>
      <c r="DX299" s="22"/>
      <c r="DY299" s="22"/>
      <c r="DZ299" s="22"/>
      <c r="EA299" s="22"/>
      <c r="EB299" s="22"/>
      <c r="EC299" s="22"/>
      <c r="ED299" s="22"/>
      <c r="EE299" s="22"/>
      <c r="EF299" s="22"/>
      <c r="EG299" s="22"/>
      <c r="EH299" s="22"/>
      <c r="EI299" s="22"/>
      <c r="EJ299" s="22"/>
      <c r="EK299" s="22"/>
      <c r="EL299" s="22"/>
      <c r="EM299" s="22"/>
      <c r="EN299" s="22"/>
      <c r="EO299" s="22"/>
      <c r="EP299" s="22"/>
      <c r="EQ299" s="22"/>
      <c r="ER299" s="22"/>
      <c r="ES299" s="23"/>
      <c r="ET299" s="22"/>
      <c r="EU299" s="22">
        <f>技能加成!$D$18*10%</f>
        <v>0.5</v>
      </c>
      <c r="EV299" s="22"/>
      <c r="EW299" s="22"/>
      <c r="EX299" s="22"/>
      <c r="EY299" s="18"/>
      <c r="EZ299" s="18"/>
      <c r="FA299" s="22"/>
      <c r="FB299" s="22"/>
      <c r="FC299" s="22"/>
      <c r="FD299" s="22"/>
      <c r="FE299" s="22"/>
      <c r="FF299" s="22"/>
      <c r="FG299" s="22"/>
      <c r="FH299" s="22"/>
      <c r="FI299" s="22"/>
      <c r="FJ299" s="22"/>
      <c r="FK299" s="22"/>
      <c r="FL299" s="22"/>
      <c r="FM299" s="22"/>
      <c r="FN299" s="22"/>
      <c r="FO299" s="22"/>
      <c r="FP299" s="22"/>
      <c r="FQ299" s="22"/>
      <c r="FR299" s="22"/>
      <c r="FS299" s="22"/>
      <c r="FT299" s="22"/>
      <c r="FU299" s="22"/>
      <c r="FV299" s="22"/>
      <c r="FW299" s="22">
        <f>技能加成!$D$18*5%</f>
        <v>0.25</v>
      </c>
      <c r="FX299" s="22"/>
      <c r="FY299" s="23"/>
      <c r="FZ299" s="22"/>
      <c r="GA299" s="22"/>
      <c r="GB299" s="22"/>
      <c r="GC299" s="22"/>
      <c r="GD299" s="22"/>
      <c r="GE299" s="22"/>
      <c r="GF299" s="22"/>
      <c r="GG299" s="22"/>
      <c r="GH299" s="22"/>
      <c r="GI299" s="22"/>
      <c r="GJ299" s="22"/>
      <c r="GK299" s="22"/>
      <c r="GL299" s="22"/>
      <c r="GM299" s="22"/>
      <c r="GN299" s="22"/>
      <c r="GO299" s="22"/>
      <c r="GP299" s="22"/>
      <c r="GQ299" s="22">
        <f>技能加成!$D$231*15%</f>
        <v>0.75</v>
      </c>
      <c r="GR299" s="22"/>
      <c r="GS299" s="22"/>
      <c r="GT299" s="22"/>
      <c r="GU299" s="22"/>
      <c r="GV299" s="22"/>
      <c r="GW299" s="22"/>
      <c r="GX299" s="22"/>
      <c r="GY299" s="22"/>
      <c r="IA299" s="4">
        <v>2</v>
      </c>
      <c r="JP299" s="1">
        <v>214</v>
      </c>
      <c r="JQ299" s="23"/>
    </row>
    <row r="300" spans="1:277">
      <c r="A300" s="18" t="s">
        <v>9</v>
      </c>
      <c r="B300" s="31" t="s">
        <v>141</v>
      </c>
      <c r="C300" s="31">
        <v>5</v>
      </c>
      <c r="D300" s="31">
        <f>C300</f>
        <v>5</v>
      </c>
      <c r="E300" s="31">
        <v>1</v>
      </c>
      <c r="F300" s="31">
        <v>3</v>
      </c>
      <c r="G300" s="31">
        <v>265</v>
      </c>
      <c r="H300" s="31">
        <v>5</v>
      </c>
      <c r="I300" s="31">
        <v>2</v>
      </c>
      <c r="J300" s="31">
        <v>2</v>
      </c>
      <c r="K300" s="31">
        <v>1</v>
      </c>
      <c r="L300" s="31">
        <v>3</v>
      </c>
      <c r="M300" s="31">
        <v>2</v>
      </c>
      <c r="N300" s="31">
        <v>2</v>
      </c>
      <c r="O300" s="31">
        <v>498</v>
      </c>
      <c r="P300" s="31">
        <v>85</v>
      </c>
      <c r="Q300" s="31">
        <v>1</v>
      </c>
      <c r="R300" s="31">
        <v>0.8</v>
      </c>
      <c r="S300" s="31">
        <v>0.6</v>
      </c>
      <c r="T300" s="31">
        <v>0.5</v>
      </c>
      <c r="U300" s="31">
        <v>770000</v>
      </c>
      <c r="V300" s="31">
        <v>340</v>
      </c>
      <c r="W300" s="31">
        <v>0.4</v>
      </c>
      <c r="X300" s="31">
        <v>0.65</v>
      </c>
      <c r="Y300" s="31">
        <v>0.75</v>
      </c>
      <c r="Z300" s="31">
        <v>0.9</v>
      </c>
      <c r="AA300" s="31">
        <v>641</v>
      </c>
      <c r="AB300" s="31">
        <v>0.6667</v>
      </c>
      <c r="AC300" s="31">
        <v>0.6667</v>
      </c>
      <c r="AD300" s="31">
        <v>0.6667</v>
      </c>
      <c r="AE300" s="31">
        <v>0.6667</v>
      </c>
      <c r="AF300" s="31">
        <v>501</v>
      </c>
      <c r="AG300" s="31">
        <v>260000</v>
      </c>
      <c r="AH300" s="31">
        <v>2e-6</v>
      </c>
      <c r="AI300" s="31">
        <v>5.5</v>
      </c>
      <c r="AJ300" s="31">
        <v>19420</v>
      </c>
      <c r="AK300" s="31">
        <v>690</v>
      </c>
      <c r="AL300" s="31">
        <v>6</v>
      </c>
      <c r="AM300" s="31">
        <v>41.9</v>
      </c>
      <c r="AN300" s="31">
        <v>1</v>
      </c>
      <c r="AO300" s="31">
        <v>20</v>
      </c>
      <c r="AP300" s="18">
        <v>1400</v>
      </c>
      <c r="AQ300" s="18">
        <v>100</v>
      </c>
      <c r="AR300" s="18">
        <v>6000</v>
      </c>
      <c r="AS300" s="31"/>
      <c r="AT300" s="22"/>
      <c r="AU300" s="22"/>
      <c r="AV300" s="22"/>
      <c r="AW300" s="22"/>
      <c r="AX300" s="22"/>
      <c r="AY300" s="22"/>
      <c r="AZ300" s="22"/>
      <c r="BA300" s="22"/>
      <c r="BB300" s="22"/>
      <c r="BC300" s="22"/>
      <c r="BD300" s="22"/>
      <c r="BE300" s="22"/>
      <c r="BF300" s="22"/>
      <c r="BG300" s="22"/>
      <c r="BH300" s="22"/>
      <c r="BI300" s="22"/>
      <c r="BJ300" s="22"/>
      <c r="BK300" s="22"/>
      <c r="BL300" s="22"/>
      <c r="BM300" s="22"/>
      <c r="BN300" s="22"/>
      <c r="BO300" s="22"/>
      <c r="BP300" s="22"/>
      <c r="BQ300" s="22"/>
      <c r="BR300" s="22"/>
      <c r="BS300" s="22"/>
      <c r="BT300" s="22"/>
      <c r="BU300" s="22"/>
      <c r="BV300" s="22"/>
      <c r="BW300" s="22"/>
      <c r="BX300" s="22"/>
      <c r="BY300" s="22"/>
      <c r="BZ300" s="22"/>
      <c r="CA300" s="22"/>
      <c r="CB300" s="22"/>
      <c r="CC300" s="22"/>
      <c r="CD300" s="22"/>
      <c r="CE300" s="22"/>
      <c r="CF300" s="22"/>
      <c r="CG300" s="22"/>
      <c r="CH300" s="22"/>
      <c r="CI300" s="22"/>
      <c r="CJ300" s="22"/>
      <c r="CK300" s="22"/>
      <c r="CL300" s="22"/>
      <c r="CM300" s="22"/>
      <c r="CN300" s="22"/>
      <c r="CO300" s="22"/>
      <c r="CP300" s="22"/>
      <c r="CQ300" s="22"/>
      <c r="CR300" s="22"/>
      <c r="CS300" s="22"/>
      <c r="CT300" s="22"/>
      <c r="CU300" s="22"/>
      <c r="CV300" s="22"/>
      <c r="CW300" s="22"/>
      <c r="CX300" s="22"/>
      <c r="CY300" s="22"/>
      <c r="CZ300" s="22"/>
      <c r="DA300" s="22"/>
      <c r="DB300" s="22"/>
      <c r="DC300" s="22"/>
      <c r="DD300" s="22"/>
      <c r="DE300" s="22"/>
      <c r="DF300" s="22"/>
      <c r="DG300" s="22"/>
      <c r="DH300" s="22"/>
      <c r="DI300" s="22"/>
      <c r="DJ300" s="22"/>
      <c r="DK300" s="22"/>
      <c r="DL300" s="22"/>
      <c r="DM300" s="22"/>
      <c r="DN300" s="22"/>
      <c r="DO300" s="22"/>
      <c r="DP300" s="22"/>
      <c r="DQ300" s="22"/>
      <c r="DR300" s="22"/>
      <c r="DS300" s="22"/>
      <c r="DT300" s="22"/>
      <c r="DU300" s="22"/>
      <c r="DV300" s="22"/>
      <c r="DW300" s="22"/>
      <c r="DX300" s="22"/>
      <c r="DY300" s="22"/>
      <c r="DZ300" s="22"/>
      <c r="EA300" s="22"/>
      <c r="EB300" s="22"/>
      <c r="EC300" s="22"/>
      <c r="ED300" s="22"/>
      <c r="EE300" s="22"/>
      <c r="EF300" s="22"/>
      <c r="EG300" s="22"/>
      <c r="EH300" s="22"/>
      <c r="EI300" s="22"/>
      <c r="EJ300" s="22"/>
      <c r="EK300" s="22"/>
      <c r="EL300" s="22"/>
      <c r="EM300" s="22"/>
      <c r="EN300" s="22"/>
      <c r="EO300" s="22"/>
      <c r="EP300" s="22"/>
      <c r="EQ300" s="22"/>
      <c r="ER300" s="22"/>
      <c r="ES300" s="23"/>
      <c r="ET300" s="22"/>
      <c r="EU300" s="22">
        <f>技能加成!$D$18*20%</f>
        <v>1</v>
      </c>
      <c r="EV300" s="22"/>
      <c r="EW300" s="22"/>
      <c r="EX300" s="22"/>
      <c r="EY300" s="18"/>
      <c r="EZ300" s="18"/>
      <c r="FA300" s="22"/>
      <c r="FB300" s="22"/>
      <c r="FC300" s="22"/>
      <c r="FD300" s="22"/>
      <c r="FE300" s="22"/>
      <c r="FF300" s="22"/>
      <c r="FG300" s="22"/>
      <c r="FH300" s="22"/>
      <c r="FI300" s="22"/>
      <c r="FJ300" s="22"/>
      <c r="FK300" s="22"/>
      <c r="FL300" s="22"/>
      <c r="FM300" s="22"/>
      <c r="FN300" s="22"/>
      <c r="FO300" s="22"/>
      <c r="FP300" s="22"/>
      <c r="FQ300" s="22"/>
      <c r="FR300" s="22"/>
      <c r="FS300" s="22"/>
      <c r="FT300" s="22"/>
      <c r="FU300" s="22"/>
      <c r="FV300" s="22"/>
      <c r="FW300" s="22">
        <f>技能加成!$D$18*5%</f>
        <v>0.25</v>
      </c>
      <c r="FX300" s="22"/>
      <c r="FY300" s="23"/>
      <c r="FZ300" s="22"/>
      <c r="GA300" s="22"/>
      <c r="GB300" s="22"/>
      <c r="GC300" s="22"/>
      <c r="GD300" s="22"/>
      <c r="GE300" s="22"/>
      <c r="GF300" s="22"/>
      <c r="GG300" s="22"/>
      <c r="GH300" s="22"/>
      <c r="GI300" s="22"/>
      <c r="GJ300" s="22"/>
      <c r="GK300" s="22"/>
      <c r="GL300" s="22"/>
      <c r="GM300" s="22"/>
      <c r="GN300" s="22"/>
      <c r="GO300" s="22"/>
      <c r="GP300" s="22"/>
      <c r="GQ300" s="22">
        <f>技能加成!$D$231*25%</f>
        <v>1.25</v>
      </c>
      <c r="GR300" s="22"/>
      <c r="GS300" s="22"/>
      <c r="GT300" s="22"/>
      <c r="GU300" s="22"/>
      <c r="GV300" s="22"/>
      <c r="GW300" s="22"/>
      <c r="GX300" s="22"/>
      <c r="GY300" s="22"/>
      <c r="IA300" s="4">
        <v>2</v>
      </c>
      <c r="JP300" s="1">
        <v>210</v>
      </c>
      <c r="JQ300" s="23"/>
    </row>
    <row r="301" spans="1:277">
      <c r="A301" s="18" t="s">
        <v>9</v>
      </c>
      <c r="B301" s="31" t="s">
        <v>189</v>
      </c>
      <c r="C301" s="31">
        <v>6</v>
      </c>
      <c r="D301" s="31">
        <f>C301</f>
        <v>6</v>
      </c>
      <c r="E301" s="31">
        <v>1</v>
      </c>
      <c r="F301" s="31">
        <v>2.2</v>
      </c>
      <c r="G301" s="31">
        <v>270</v>
      </c>
      <c r="H301" s="31">
        <v>5</v>
      </c>
      <c r="I301" s="31">
        <v>2</v>
      </c>
      <c r="J301" s="31">
        <v>3</v>
      </c>
      <c r="K301" s="31">
        <v>2</v>
      </c>
      <c r="L301" s="31">
        <v>3</v>
      </c>
      <c r="M301" s="31">
        <v>2</v>
      </c>
      <c r="N301" s="31">
        <v>2</v>
      </c>
      <c r="O301" s="31">
        <v>559</v>
      </c>
      <c r="P301" s="31">
        <v>123</v>
      </c>
      <c r="Q301" s="31">
        <v>1</v>
      </c>
      <c r="R301" s="31">
        <v>0.8</v>
      </c>
      <c r="S301" s="31">
        <v>0.6</v>
      </c>
      <c r="T301" s="31">
        <v>0.5</v>
      </c>
      <c r="U301" s="31">
        <v>810000</v>
      </c>
      <c r="V301" s="31">
        <v>381</v>
      </c>
      <c r="W301" s="31">
        <v>0.4</v>
      </c>
      <c r="X301" s="31">
        <v>0.65</v>
      </c>
      <c r="Y301" s="31">
        <v>0.75</v>
      </c>
      <c r="Z301" s="31">
        <v>0.9</v>
      </c>
      <c r="AA301" s="31">
        <v>719</v>
      </c>
      <c r="AB301" s="31">
        <v>0.6667</v>
      </c>
      <c r="AC301" s="31">
        <v>0.6667</v>
      </c>
      <c r="AD301" s="31">
        <v>0.6667</v>
      </c>
      <c r="AE301" s="31">
        <v>0.6667</v>
      </c>
      <c r="AF301" s="31">
        <v>598</v>
      </c>
      <c r="AG301" s="31">
        <v>270000</v>
      </c>
      <c r="AH301" s="31">
        <v>2e-6</v>
      </c>
      <c r="AI301" s="31">
        <v>4.1</v>
      </c>
      <c r="AJ301" s="31">
        <v>19420</v>
      </c>
      <c r="AK301" s="31">
        <v>664</v>
      </c>
      <c r="AL301" s="31">
        <v>6</v>
      </c>
      <c r="AM301" s="31">
        <v>39.7</v>
      </c>
      <c r="AN301" s="31">
        <v>1</v>
      </c>
      <c r="AO301" s="31">
        <v>20</v>
      </c>
      <c r="AP301" s="18">
        <v>1600</v>
      </c>
      <c r="AQ301" s="18">
        <v>100</v>
      </c>
      <c r="AR301" s="18">
        <v>9000</v>
      </c>
      <c r="AS301" s="31"/>
      <c r="AT301" s="22"/>
      <c r="AU301" s="22"/>
      <c r="AV301" s="22"/>
      <c r="AW301" s="22"/>
      <c r="AX301" s="22"/>
      <c r="AY301" s="22"/>
      <c r="AZ301" s="22"/>
      <c r="BA301" s="22"/>
      <c r="BB301" s="22"/>
      <c r="BC301" s="22"/>
      <c r="BD301" s="22"/>
      <c r="BE301" s="22"/>
      <c r="BF301" s="22"/>
      <c r="BG301" s="22"/>
      <c r="BH301" s="22"/>
      <c r="BI301" s="22"/>
      <c r="BJ301" s="22"/>
      <c r="BK301" s="22"/>
      <c r="BL301" s="22"/>
      <c r="BM301" s="22"/>
      <c r="BN301" s="22"/>
      <c r="BO301" s="22"/>
      <c r="BP301" s="22"/>
      <c r="BQ301" s="22"/>
      <c r="BR301" s="22"/>
      <c r="BS301" s="22"/>
      <c r="BT301" s="22"/>
      <c r="BU301" s="22"/>
      <c r="BV301" s="22"/>
      <c r="BW301" s="22"/>
      <c r="BX301" s="22"/>
      <c r="BY301" s="22"/>
      <c r="BZ301" s="22"/>
      <c r="CA301" s="22"/>
      <c r="CB301" s="22"/>
      <c r="CC301" s="22"/>
      <c r="CD301" s="22"/>
      <c r="CE301" s="22"/>
      <c r="CF301" s="22"/>
      <c r="CG301" s="22"/>
      <c r="CH301" s="22"/>
      <c r="CI301" s="22"/>
      <c r="CJ301" s="22"/>
      <c r="CK301" s="22"/>
      <c r="CL301" s="22"/>
      <c r="CM301" s="22"/>
      <c r="CN301" s="22"/>
      <c r="CO301" s="22"/>
      <c r="CP301" s="22"/>
      <c r="CQ301" s="22"/>
      <c r="CR301" s="22"/>
      <c r="CS301" s="22"/>
      <c r="CT301" s="22"/>
      <c r="CU301" s="22"/>
      <c r="CV301" s="22"/>
      <c r="CW301" s="22"/>
      <c r="CX301" s="22"/>
      <c r="CY301" s="22"/>
      <c r="CZ301" s="22"/>
      <c r="DA301" s="22"/>
      <c r="DB301" s="22"/>
      <c r="DC301" s="22"/>
      <c r="DD301" s="22"/>
      <c r="DE301" s="22"/>
      <c r="DF301" s="22"/>
      <c r="DG301" s="22"/>
      <c r="DH301" s="22"/>
      <c r="DI301" s="22"/>
      <c r="DJ301" s="22"/>
      <c r="DK301" s="22"/>
      <c r="DL301" s="22"/>
      <c r="DM301" s="22"/>
      <c r="DN301" s="22"/>
      <c r="DO301" s="22"/>
      <c r="DP301" s="22"/>
      <c r="DQ301" s="22"/>
      <c r="DR301" s="22"/>
      <c r="DS301" s="22"/>
      <c r="DT301" s="22"/>
      <c r="DU301" s="22"/>
      <c r="DV301" s="22"/>
      <c r="DW301" s="22"/>
      <c r="DX301" s="22"/>
      <c r="DY301" s="22"/>
      <c r="DZ301" s="22"/>
      <c r="EA301" s="22"/>
      <c r="EB301" s="22"/>
      <c r="EC301" s="22"/>
      <c r="ED301" s="22"/>
      <c r="EE301" s="22"/>
      <c r="EF301" s="22"/>
      <c r="EG301" s="22"/>
      <c r="EH301" s="22"/>
      <c r="EI301" s="22"/>
      <c r="EJ301" s="22"/>
      <c r="EK301" s="22"/>
      <c r="EL301" s="22"/>
      <c r="EM301" s="22"/>
      <c r="EN301" s="22"/>
      <c r="EO301" s="22"/>
      <c r="EP301" s="22"/>
      <c r="EQ301" s="22"/>
      <c r="ER301" s="22"/>
      <c r="ES301" s="23"/>
      <c r="ET301" s="22"/>
      <c r="EU301" s="22">
        <f>技能加成!$D$18*30%</f>
        <v>1.5</v>
      </c>
      <c r="EV301" s="22"/>
      <c r="EW301" s="22"/>
      <c r="EX301" s="22"/>
      <c r="EY301" s="18"/>
      <c r="EZ301" s="18"/>
      <c r="FA301" s="22"/>
      <c r="FB301" s="22"/>
      <c r="FC301" s="22"/>
      <c r="FD301" s="22"/>
      <c r="FE301" s="22"/>
      <c r="FF301" s="22"/>
      <c r="FG301" s="22"/>
      <c r="FH301" s="22"/>
      <c r="FI301" s="22"/>
      <c r="FJ301" s="22"/>
      <c r="FK301" s="22"/>
      <c r="FL301" s="22"/>
      <c r="FM301" s="22"/>
      <c r="FN301" s="22"/>
      <c r="FO301" s="22"/>
      <c r="FP301" s="22"/>
      <c r="FQ301" s="22"/>
      <c r="FR301" s="22"/>
      <c r="FS301" s="22"/>
      <c r="FT301" s="22"/>
      <c r="FU301" s="22"/>
      <c r="FV301" s="22"/>
      <c r="FW301" s="22">
        <f>技能加成!$D$18*5%</f>
        <v>0.25</v>
      </c>
      <c r="FX301" s="22"/>
      <c r="FY301" s="23"/>
      <c r="FZ301" s="22"/>
      <c r="GA301" s="22"/>
      <c r="GB301" s="22"/>
      <c r="GC301" s="22"/>
      <c r="GD301" s="22"/>
      <c r="GE301" s="22"/>
      <c r="GF301" s="22"/>
      <c r="GG301" s="22"/>
      <c r="GH301" s="22"/>
      <c r="GI301" s="22"/>
      <c r="GJ301" s="22"/>
      <c r="GK301" s="22"/>
      <c r="GL301" s="22"/>
      <c r="GM301" s="22"/>
      <c r="GN301" s="22"/>
      <c r="GO301" s="22"/>
      <c r="GP301" s="22"/>
      <c r="GQ301" s="22">
        <f>技能加成!$D$231*20%</f>
        <v>1</v>
      </c>
      <c r="GR301" s="22"/>
      <c r="GS301" s="22"/>
      <c r="GT301" s="22"/>
      <c r="GU301" s="22"/>
      <c r="GV301" s="22"/>
      <c r="GW301" s="22"/>
      <c r="GX301" s="22"/>
      <c r="GY301" s="22"/>
      <c r="IA301" s="4">
        <v>2</v>
      </c>
      <c r="JP301" s="1">
        <v>206</v>
      </c>
      <c r="JQ301" s="23"/>
    </row>
    <row r="302" spans="1:277">
      <c r="A302" s="18" t="s">
        <v>9</v>
      </c>
      <c r="B302" s="31" t="s">
        <v>230</v>
      </c>
      <c r="C302" s="31">
        <v>10</v>
      </c>
      <c r="D302" s="31">
        <f>C302</f>
        <v>10</v>
      </c>
      <c r="E302" s="31">
        <v>1</v>
      </c>
      <c r="F302" s="31">
        <v>2.2</v>
      </c>
      <c r="G302" s="31">
        <v>294</v>
      </c>
      <c r="H302" s="31">
        <v>5</v>
      </c>
      <c r="I302" s="31">
        <v>2</v>
      </c>
      <c r="J302" s="31">
        <v>3</v>
      </c>
      <c r="K302" s="31">
        <v>2</v>
      </c>
      <c r="L302" s="31">
        <v>3</v>
      </c>
      <c r="M302" s="31">
        <v>3</v>
      </c>
      <c r="N302" s="31">
        <v>3</v>
      </c>
      <c r="O302" s="31">
        <v>857</v>
      </c>
      <c r="P302" s="31">
        <v>142</v>
      </c>
      <c r="Q302" s="31">
        <v>1</v>
      </c>
      <c r="R302" s="31">
        <v>0.8</v>
      </c>
      <c r="S302" s="31">
        <v>0.6</v>
      </c>
      <c r="T302" s="31">
        <v>0.5</v>
      </c>
      <c r="U302" s="31">
        <v>990000</v>
      </c>
      <c r="V302" s="31">
        <v>584</v>
      </c>
      <c r="W302" s="31">
        <v>0.4</v>
      </c>
      <c r="X302" s="31">
        <v>0.65</v>
      </c>
      <c r="Y302" s="31">
        <v>0.75</v>
      </c>
      <c r="Z302" s="31">
        <v>0.9</v>
      </c>
      <c r="AA302" s="31">
        <v>1102</v>
      </c>
      <c r="AB302" s="31">
        <v>0.6667</v>
      </c>
      <c r="AC302" s="31">
        <v>0.6667</v>
      </c>
      <c r="AD302" s="31">
        <v>0.6667</v>
      </c>
      <c r="AE302" s="31">
        <v>0.6667</v>
      </c>
      <c r="AF302" s="31">
        <v>672</v>
      </c>
      <c r="AG302" s="31">
        <v>290000</v>
      </c>
      <c r="AH302" s="31">
        <v>2e-6</v>
      </c>
      <c r="AI302" s="31">
        <v>5</v>
      </c>
      <c r="AJ302" s="31">
        <v>19420</v>
      </c>
      <c r="AK302" s="31">
        <v>664</v>
      </c>
      <c r="AL302" s="31">
        <v>6</v>
      </c>
      <c r="AM302" s="31">
        <v>30.9</v>
      </c>
      <c r="AN302" s="31">
        <v>1</v>
      </c>
      <c r="AO302" s="31">
        <v>20</v>
      </c>
      <c r="AP302" s="18">
        <v>1200</v>
      </c>
      <c r="AQ302" s="18">
        <v>150</v>
      </c>
      <c r="AR302" s="18">
        <v>30000</v>
      </c>
      <c r="AS302" s="31"/>
      <c r="AT302" s="22"/>
      <c r="AU302" s="22"/>
      <c r="AV302" s="22"/>
      <c r="AW302" s="22"/>
      <c r="AX302" s="22"/>
      <c r="AY302" s="22"/>
      <c r="AZ302" s="22"/>
      <c r="BA302" s="22"/>
      <c r="BB302" s="22"/>
      <c r="BC302" s="22"/>
      <c r="BD302" s="22"/>
      <c r="BE302" s="22"/>
      <c r="BF302" s="22"/>
      <c r="BG302" s="22"/>
      <c r="BH302" s="22"/>
      <c r="BI302" s="22"/>
      <c r="BJ302" s="22"/>
      <c r="BK302" s="22"/>
      <c r="BL302" s="22"/>
      <c r="BM302" s="22"/>
      <c r="BN302" s="22"/>
      <c r="BO302" s="22"/>
      <c r="BP302" s="22"/>
      <c r="BQ302" s="22"/>
      <c r="BR302" s="22"/>
      <c r="BS302" s="22"/>
      <c r="BT302" s="22"/>
      <c r="BU302" s="22"/>
      <c r="BV302" s="22"/>
      <c r="BW302" s="22"/>
      <c r="BX302" s="22"/>
      <c r="BY302" s="22"/>
      <c r="BZ302" s="22"/>
      <c r="CA302" s="22"/>
      <c r="CB302" s="22"/>
      <c r="CC302" s="22"/>
      <c r="CD302" s="22"/>
      <c r="CE302" s="22"/>
      <c r="CF302" s="22"/>
      <c r="CG302" s="22"/>
      <c r="CH302" s="22"/>
      <c r="CI302" s="22"/>
      <c r="CJ302" s="22"/>
      <c r="CK302" s="22"/>
      <c r="CL302" s="22"/>
      <c r="CM302" s="22"/>
      <c r="CN302" s="22"/>
      <c r="CO302" s="22"/>
      <c r="CP302" s="22"/>
      <c r="CQ302" s="22"/>
      <c r="CR302" s="22"/>
      <c r="CS302" s="22"/>
      <c r="CT302" s="22"/>
      <c r="CU302" s="22"/>
      <c r="CV302" s="22"/>
      <c r="CW302" s="22"/>
      <c r="CX302" s="22"/>
      <c r="CY302" s="22"/>
      <c r="CZ302" s="22"/>
      <c r="DA302" s="22"/>
      <c r="DB302" s="22"/>
      <c r="DC302" s="22"/>
      <c r="DD302" s="22"/>
      <c r="DE302" s="22"/>
      <c r="DF302" s="22"/>
      <c r="DG302" s="22"/>
      <c r="DH302" s="22"/>
      <c r="DI302" s="22"/>
      <c r="DJ302" s="22"/>
      <c r="DK302" s="22"/>
      <c r="DL302" s="22"/>
      <c r="DM302" s="22"/>
      <c r="DN302" s="22"/>
      <c r="DO302" s="22"/>
      <c r="DP302" s="22"/>
      <c r="DQ302" s="22"/>
      <c r="DR302" s="22"/>
      <c r="DS302" s="22"/>
      <c r="DT302" s="22"/>
      <c r="DU302" s="22"/>
      <c r="DV302" s="22"/>
      <c r="DW302" s="22"/>
      <c r="DX302" s="22"/>
      <c r="DY302" s="22"/>
      <c r="DZ302" s="22"/>
      <c r="EA302" s="22"/>
      <c r="EB302" s="22"/>
      <c r="EC302" s="22"/>
      <c r="ED302" s="22"/>
      <c r="EE302" s="22"/>
      <c r="EF302" s="22"/>
      <c r="EG302" s="22"/>
      <c r="EH302" s="22"/>
      <c r="EI302" s="22"/>
      <c r="EJ302" s="22"/>
      <c r="EK302" s="22"/>
      <c r="EL302" s="22"/>
      <c r="EM302" s="22"/>
      <c r="EN302" s="22"/>
      <c r="EO302" s="22"/>
      <c r="EP302" s="22"/>
      <c r="EQ302" s="22"/>
      <c r="ER302" s="22"/>
      <c r="ES302" s="23"/>
      <c r="ET302" s="22"/>
      <c r="EU302" s="22">
        <f>技能加成!$D$19*30%</f>
        <v>1.5</v>
      </c>
      <c r="EV302" s="22"/>
      <c r="EW302" s="22"/>
      <c r="EX302" s="22"/>
      <c r="EY302" s="18"/>
      <c r="EZ302" s="18"/>
      <c r="FA302" s="22"/>
      <c r="FB302" s="22"/>
      <c r="FC302" s="22"/>
      <c r="FD302" s="22"/>
      <c r="FE302" s="22"/>
      <c r="FF302" s="22"/>
      <c r="FG302" s="22"/>
      <c r="FH302" s="22"/>
      <c r="FI302" s="22"/>
      <c r="FJ302" s="22"/>
      <c r="FK302" s="22"/>
      <c r="FL302" s="22"/>
      <c r="FM302" s="22"/>
      <c r="FN302" s="22"/>
      <c r="FO302" s="22"/>
      <c r="FP302" s="22"/>
      <c r="FQ302" s="22"/>
      <c r="FR302" s="22"/>
      <c r="FS302" s="22"/>
      <c r="FT302" s="22"/>
      <c r="FU302" s="22"/>
      <c r="FV302" s="22"/>
      <c r="FW302" s="22">
        <f>技能加成!$D$19*5%</f>
        <v>0.25</v>
      </c>
      <c r="FX302" s="22"/>
      <c r="FY302" s="23"/>
      <c r="FZ302" s="22"/>
      <c r="GA302" s="22"/>
      <c r="GB302" s="22"/>
      <c r="GC302" s="22"/>
      <c r="GD302" s="22"/>
      <c r="GE302" s="22"/>
      <c r="GF302" s="22"/>
      <c r="GG302" s="22"/>
      <c r="GH302" s="22"/>
      <c r="GI302" s="22"/>
      <c r="GJ302" s="22"/>
      <c r="GK302" s="22"/>
      <c r="GL302" s="22"/>
      <c r="GM302" s="22"/>
      <c r="GN302" s="22"/>
      <c r="GO302" s="22"/>
      <c r="GP302" s="22"/>
      <c r="GQ302" s="22">
        <f>技能加成!$D$232*30%</f>
        <v>1.5</v>
      </c>
      <c r="GR302" s="22"/>
      <c r="GS302" s="22"/>
      <c r="GT302" s="22"/>
      <c r="GU302" s="22"/>
      <c r="GV302" s="22"/>
      <c r="GW302" s="22"/>
      <c r="GX302" s="22"/>
      <c r="GY302" s="22"/>
      <c r="IA302" s="4">
        <v>2</v>
      </c>
      <c r="JP302" s="1">
        <v>188</v>
      </c>
      <c r="JQ302" s="23"/>
    </row>
    <row r="303" spans="1:277">
      <c r="A303" s="18" t="s">
        <v>9</v>
      </c>
      <c r="B303" s="31" t="s">
        <v>274</v>
      </c>
      <c r="C303" s="31">
        <v>7</v>
      </c>
      <c r="D303" s="31">
        <f t="shared" ref="D303:D322" si="33">C303</f>
        <v>7</v>
      </c>
      <c r="E303" s="31">
        <v>3</v>
      </c>
      <c r="F303" s="31">
        <v>0.5</v>
      </c>
      <c r="G303" s="31">
        <v>168</v>
      </c>
      <c r="H303" s="31">
        <v>3</v>
      </c>
      <c r="I303" s="31">
        <v>2</v>
      </c>
      <c r="J303" s="31">
        <v>2</v>
      </c>
      <c r="K303" s="31">
        <v>2</v>
      </c>
      <c r="L303" s="31">
        <v>3</v>
      </c>
      <c r="M303" s="31">
        <v>3</v>
      </c>
      <c r="N303" s="31">
        <v>3</v>
      </c>
      <c r="O303" s="31">
        <v>3103</v>
      </c>
      <c r="P303" s="31">
        <v>660</v>
      </c>
      <c r="Q303" s="31">
        <v>1</v>
      </c>
      <c r="R303" s="31">
        <v>0.8</v>
      </c>
      <c r="S303" s="31">
        <v>0.6</v>
      </c>
      <c r="T303" s="31">
        <v>0.5</v>
      </c>
      <c r="U303" s="31">
        <v>4220000</v>
      </c>
      <c r="V303" s="31">
        <v>2115</v>
      </c>
      <c r="W303" s="31">
        <v>0.4</v>
      </c>
      <c r="X303" s="31">
        <v>0.65</v>
      </c>
      <c r="Y303" s="31">
        <v>0.75</v>
      </c>
      <c r="Z303" s="31">
        <v>0.9</v>
      </c>
      <c r="AA303" s="31">
        <v>3990</v>
      </c>
      <c r="AB303" s="31">
        <v>0.6667</v>
      </c>
      <c r="AC303" s="31">
        <v>0.6667</v>
      </c>
      <c r="AD303" s="31">
        <v>0.6667</v>
      </c>
      <c r="AE303" s="31">
        <v>0.6667</v>
      </c>
      <c r="AF303" s="31">
        <v>2244</v>
      </c>
      <c r="AG303" s="31">
        <v>654000</v>
      </c>
      <c r="AH303" s="31">
        <v>7e-7</v>
      </c>
      <c r="AI303" s="31">
        <v>10.4</v>
      </c>
      <c r="AJ303" s="31">
        <v>30020</v>
      </c>
      <c r="AK303" s="31">
        <v>550</v>
      </c>
      <c r="AL303" s="31">
        <v>8</v>
      </c>
      <c r="AM303" s="31">
        <v>128.9</v>
      </c>
      <c r="AN303" s="31">
        <v>3</v>
      </c>
      <c r="AO303" s="31">
        <v>100</v>
      </c>
      <c r="AP303" s="18">
        <v>20000</v>
      </c>
      <c r="AQ303" s="18">
        <v>900</v>
      </c>
      <c r="AR303" s="18">
        <v>24000</v>
      </c>
      <c r="AS303" s="31"/>
      <c r="AT303" s="22"/>
      <c r="AU303" s="22"/>
      <c r="AV303" s="22"/>
      <c r="AW303" s="22"/>
      <c r="AX303" s="22"/>
      <c r="AY303" s="22"/>
      <c r="AZ303" s="22"/>
      <c r="BA303" s="22"/>
      <c r="BB303" s="22"/>
      <c r="BC303" s="22"/>
      <c r="BD303" s="22"/>
      <c r="BE303" s="22"/>
      <c r="BF303" s="22"/>
      <c r="BG303" s="22"/>
      <c r="BH303" s="22"/>
      <c r="BI303" s="22"/>
      <c r="BJ303" s="22"/>
      <c r="BK303" s="22"/>
      <c r="BL303" s="22"/>
      <c r="BM303" s="22"/>
      <c r="BN303" s="22"/>
      <c r="BO303" s="22"/>
      <c r="BP303" s="22"/>
      <c r="BQ303" s="22"/>
      <c r="BR303" s="22"/>
      <c r="BS303" s="22"/>
      <c r="BT303" s="22"/>
      <c r="BU303" s="22"/>
      <c r="BV303" s="22"/>
      <c r="BW303" s="22"/>
      <c r="BX303" s="22"/>
      <c r="BY303" s="22"/>
      <c r="BZ303" s="22"/>
      <c r="CA303" s="22"/>
      <c r="CB303" s="22"/>
      <c r="CC303" s="22"/>
      <c r="CD303" s="22"/>
      <c r="CE303" s="22"/>
      <c r="CF303" s="22"/>
      <c r="CG303" s="22"/>
      <c r="CH303" s="22"/>
      <c r="CI303" s="22"/>
      <c r="CJ303" s="22"/>
      <c r="CK303" s="22"/>
      <c r="CL303" s="22"/>
      <c r="CM303" s="22"/>
      <c r="CN303" s="22"/>
      <c r="CO303" s="22"/>
      <c r="CP303" s="22"/>
      <c r="CQ303" s="22"/>
      <c r="CR303" s="22"/>
      <c r="CS303" s="22"/>
      <c r="CT303" s="22"/>
      <c r="CU303" s="22"/>
      <c r="CV303" s="22"/>
      <c r="CW303" s="22"/>
      <c r="CX303" s="22"/>
      <c r="CY303" s="22"/>
      <c r="CZ303" s="22"/>
      <c r="DA303" s="22"/>
      <c r="DB303" s="22"/>
      <c r="DC303" s="22"/>
      <c r="DD303" s="22"/>
      <c r="DE303" s="22"/>
      <c r="DF303" s="22"/>
      <c r="DG303" s="22"/>
      <c r="DH303" s="22"/>
      <c r="DI303" s="22"/>
      <c r="DJ303" s="22"/>
      <c r="DK303" s="22"/>
      <c r="DL303" s="22"/>
      <c r="DM303" s="22"/>
      <c r="DN303" s="22"/>
      <c r="DO303" s="22"/>
      <c r="DP303" s="22"/>
      <c r="DQ303" s="22"/>
      <c r="DR303" s="22"/>
      <c r="DS303" s="22"/>
      <c r="DT303" s="22"/>
      <c r="DU303" s="22"/>
      <c r="DV303" s="22"/>
      <c r="DW303" s="22"/>
      <c r="DX303" s="22"/>
      <c r="DY303" s="22"/>
      <c r="DZ303" s="22"/>
      <c r="EA303" s="22"/>
      <c r="EB303" s="22"/>
      <c r="EC303" s="22"/>
      <c r="ED303" s="22"/>
      <c r="EE303" s="22"/>
      <c r="EF303" s="22"/>
      <c r="EG303" s="22"/>
      <c r="EH303" s="22"/>
      <c r="EI303" s="22"/>
      <c r="EJ303" s="22"/>
      <c r="EK303" s="22"/>
      <c r="EL303" s="22"/>
      <c r="EM303" s="22"/>
      <c r="EN303" s="22"/>
      <c r="EO303" s="22"/>
      <c r="EP303" s="22"/>
      <c r="EQ303" s="22"/>
      <c r="ER303" s="22"/>
      <c r="ES303" s="23"/>
      <c r="ET303" s="22"/>
      <c r="EU303" s="22">
        <f>技能加成!$D$19*10%</f>
        <v>0.5</v>
      </c>
      <c r="EV303" s="22"/>
      <c r="EW303" s="22"/>
      <c r="EX303" s="22"/>
      <c r="EY303" s="18"/>
      <c r="EZ303" s="18"/>
      <c r="FA303" s="22"/>
      <c r="FB303" s="22"/>
      <c r="FC303" s="22"/>
      <c r="FD303" s="22"/>
      <c r="FE303" s="22"/>
      <c r="FF303" s="22"/>
      <c r="FG303" s="22"/>
      <c r="FH303" s="22"/>
      <c r="FI303" s="22"/>
      <c r="FJ303" s="22"/>
      <c r="FK303" s="22"/>
      <c r="FL303" s="22"/>
      <c r="FM303" s="22"/>
      <c r="FN303" s="22"/>
      <c r="FO303" s="22"/>
      <c r="FP303" s="22"/>
      <c r="FQ303" s="22"/>
      <c r="FR303" s="22"/>
      <c r="FS303" s="22"/>
      <c r="FT303" s="22"/>
      <c r="FU303" s="22"/>
      <c r="FV303" s="22"/>
      <c r="FW303" s="22"/>
      <c r="FX303" s="22"/>
      <c r="FY303" s="23"/>
      <c r="FZ303" s="22"/>
      <c r="GA303" s="22">
        <f>技能加成!$D$19*5%</f>
        <v>0.25</v>
      </c>
      <c r="GB303" s="22"/>
      <c r="GC303" s="22"/>
      <c r="GD303" s="22"/>
      <c r="GE303" s="22"/>
      <c r="GF303" s="22"/>
      <c r="GG303" s="22"/>
      <c r="GH303" s="22"/>
      <c r="GI303" s="22"/>
      <c r="GJ303" s="22"/>
      <c r="GK303" s="22"/>
      <c r="GL303" s="22"/>
      <c r="GM303" s="22"/>
      <c r="GN303" s="22"/>
      <c r="GO303" s="22"/>
      <c r="GP303" s="22"/>
      <c r="GQ303" s="22"/>
      <c r="GR303" s="22">
        <f>技能加成!$D$234*10%</f>
        <v>0.5</v>
      </c>
      <c r="GS303" s="22"/>
      <c r="GT303" s="22"/>
      <c r="GU303" s="22"/>
      <c r="GV303" s="22"/>
      <c r="GW303" s="22"/>
      <c r="GX303" s="22"/>
      <c r="GY303" s="22"/>
      <c r="IA303" s="4">
        <v>1</v>
      </c>
      <c r="JJ303" s="1">
        <v>1</v>
      </c>
      <c r="JP303" s="1">
        <v>346</v>
      </c>
      <c r="JQ303" s="23"/>
    </row>
    <row r="304" spans="1:277">
      <c r="A304" s="18" t="s">
        <v>9</v>
      </c>
      <c r="B304" s="31" t="s">
        <v>321</v>
      </c>
      <c r="C304" s="31">
        <v>9</v>
      </c>
      <c r="D304" s="31">
        <f t="shared" si="33"/>
        <v>9</v>
      </c>
      <c r="E304" s="31">
        <v>3</v>
      </c>
      <c r="F304" s="31">
        <v>0.6</v>
      </c>
      <c r="G304" s="31">
        <v>174</v>
      </c>
      <c r="H304" s="31">
        <v>3</v>
      </c>
      <c r="I304" s="31">
        <v>2</v>
      </c>
      <c r="J304" s="31">
        <v>2</v>
      </c>
      <c r="K304" s="31">
        <v>2</v>
      </c>
      <c r="L304" s="31">
        <v>4</v>
      </c>
      <c r="M304" s="31">
        <v>3</v>
      </c>
      <c r="N304" s="31">
        <v>3</v>
      </c>
      <c r="O304" s="31">
        <v>3715</v>
      </c>
      <c r="P304" s="31">
        <v>732</v>
      </c>
      <c r="Q304" s="31">
        <v>1</v>
      </c>
      <c r="R304" s="31">
        <v>0.8</v>
      </c>
      <c r="S304" s="31">
        <v>0.6</v>
      </c>
      <c r="T304" s="31">
        <v>0.5</v>
      </c>
      <c r="U304" s="31">
        <v>5070000</v>
      </c>
      <c r="V304" s="31">
        <v>2532</v>
      </c>
      <c r="W304" s="31">
        <v>0.4</v>
      </c>
      <c r="X304" s="31">
        <v>0.65</v>
      </c>
      <c r="Y304" s="31">
        <v>0.75</v>
      </c>
      <c r="Z304" s="31">
        <v>0.9</v>
      </c>
      <c r="AA304" s="31">
        <v>4777</v>
      </c>
      <c r="AB304" s="31">
        <v>0.6667</v>
      </c>
      <c r="AC304" s="31">
        <v>0.6667</v>
      </c>
      <c r="AD304" s="31">
        <v>0.6667</v>
      </c>
      <c r="AE304" s="31">
        <v>0.6667</v>
      </c>
      <c r="AF304" s="31">
        <v>2589</v>
      </c>
      <c r="AG304" s="31">
        <v>684000</v>
      </c>
      <c r="AH304" s="31">
        <v>1.2e-6</v>
      </c>
      <c r="AI304" s="31">
        <v>8.5</v>
      </c>
      <c r="AJ304" s="31">
        <v>30020</v>
      </c>
      <c r="AK304" s="31">
        <v>440</v>
      </c>
      <c r="AL304" s="31">
        <v>9</v>
      </c>
      <c r="AM304" s="31">
        <v>117</v>
      </c>
      <c r="AN304" s="31">
        <v>3</v>
      </c>
      <c r="AO304" s="31">
        <v>200</v>
      </c>
      <c r="AP304" s="18">
        <v>10000</v>
      </c>
      <c r="AQ304" s="18">
        <v>700</v>
      </c>
      <c r="AR304" s="18">
        <v>42000</v>
      </c>
      <c r="AS304" s="31"/>
      <c r="AT304" s="22"/>
      <c r="AU304" s="22"/>
      <c r="AV304" s="22"/>
      <c r="AW304" s="22"/>
      <c r="AX304" s="22"/>
      <c r="AY304" s="22"/>
      <c r="AZ304" s="22"/>
      <c r="BA304" s="22"/>
      <c r="BB304" s="22"/>
      <c r="BC304" s="22"/>
      <c r="BD304" s="22"/>
      <c r="BE304" s="22"/>
      <c r="BF304" s="22"/>
      <c r="BG304" s="22"/>
      <c r="BH304" s="22"/>
      <c r="BI304" s="22"/>
      <c r="BJ304" s="22"/>
      <c r="BK304" s="22"/>
      <c r="BL304" s="22"/>
      <c r="BM304" s="22"/>
      <c r="BN304" s="22"/>
      <c r="BO304" s="22"/>
      <c r="BP304" s="22"/>
      <c r="BQ304" s="22"/>
      <c r="BR304" s="22"/>
      <c r="BS304" s="22"/>
      <c r="BT304" s="22"/>
      <c r="BU304" s="22"/>
      <c r="BV304" s="22"/>
      <c r="BW304" s="22"/>
      <c r="BX304" s="22"/>
      <c r="BY304" s="22"/>
      <c r="BZ304" s="22"/>
      <c r="CA304" s="22"/>
      <c r="CB304" s="22"/>
      <c r="CC304" s="22"/>
      <c r="CD304" s="22"/>
      <c r="CE304" s="22"/>
      <c r="CF304" s="22"/>
      <c r="CG304" s="22"/>
      <c r="CH304" s="22"/>
      <c r="CI304" s="22"/>
      <c r="CJ304" s="22"/>
      <c r="CK304" s="22"/>
      <c r="CL304" s="22"/>
      <c r="CM304" s="22"/>
      <c r="CN304" s="22"/>
      <c r="CO304" s="22"/>
      <c r="CP304" s="22"/>
      <c r="CQ304" s="22"/>
      <c r="CR304" s="22"/>
      <c r="CS304" s="22"/>
      <c r="CT304" s="22"/>
      <c r="CU304" s="22"/>
      <c r="CV304" s="22"/>
      <c r="CW304" s="22"/>
      <c r="CX304" s="22"/>
      <c r="CY304" s="22"/>
      <c r="CZ304" s="22"/>
      <c r="DA304" s="22"/>
      <c r="DB304" s="22"/>
      <c r="DC304" s="22"/>
      <c r="DD304" s="22"/>
      <c r="DE304" s="22"/>
      <c r="DF304" s="22"/>
      <c r="DG304" s="22"/>
      <c r="DH304" s="22"/>
      <c r="DI304" s="22"/>
      <c r="DJ304" s="22"/>
      <c r="DK304" s="22"/>
      <c r="DL304" s="22"/>
      <c r="DM304" s="22"/>
      <c r="DN304" s="22"/>
      <c r="DO304" s="22"/>
      <c r="DP304" s="22"/>
      <c r="DQ304" s="22"/>
      <c r="DR304" s="22"/>
      <c r="DS304" s="22"/>
      <c r="DT304" s="22"/>
      <c r="DU304" s="22"/>
      <c r="DV304" s="22"/>
      <c r="DW304" s="22"/>
      <c r="DX304" s="22"/>
      <c r="DY304" s="22"/>
      <c r="DZ304" s="22"/>
      <c r="EA304" s="22"/>
      <c r="EB304" s="22"/>
      <c r="EC304" s="22"/>
      <c r="ED304" s="22"/>
      <c r="EE304" s="22"/>
      <c r="EF304" s="22"/>
      <c r="EG304" s="22"/>
      <c r="EH304" s="22"/>
      <c r="EI304" s="22"/>
      <c r="EJ304" s="22"/>
      <c r="EK304" s="22"/>
      <c r="EL304" s="22"/>
      <c r="EM304" s="22"/>
      <c r="EN304" s="22"/>
      <c r="EO304" s="22"/>
      <c r="EP304" s="22"/>
      <c r="EQ304" s="22"/>
      <c r="ER304" s="22"/>
      <c r="ES304" s="23"/>
      <c r="ET304" s="22"/>
      <c r="EU304" s="22">
        <f>技能加成!$D$19*20%</f>
        <v>1</v>
      </c>
      <c r="EV304" s="22"/>
      <c r="EW304" s="22"/>
      <c r="EX304" s="22"/>
      <c r="EY304" s="18"/>
      <c r="EZ304" s="18"/>
      <c r="FA304" s="22"/>
      <c r="FB304" s="22"/>
      <c r="FC304" s="22"/>
      <c r="FD304" s="22"/>
      <c r="FE304" s="22"/>
      <c r="FF304" s="22"/>
      <c r="FG304" s="22"/>
      <c r="FH304" s="22"/>
      <c r="FI304" s="22"/>
      <c r="FJ304" s="22"/>
      <c r="FK304" s="22"/>
      <c r="FL304" s="22"/>
      <c r="FM304" s="22"/>
      <c r="FN304" s="22"/>
      <c r="FO304" s="22"/>
      <c r="FP304" s="22"/>
      <c r="FQ304" s="22"/>
      <c r="FR304" s="22"/>
      <c r="FS304" s="22"/>
      <c r="FT304" s="22"/>
      <c r="FU304" s="22"/>
      <c r="FV304" s="22"/>
      <c r="FW304" s="22"/>
      <c r="FX304" s="22"/>
      <c r="FY304" s="23"/>
      <c r="FZ304" s="22"/>
      <c r="GA304" s="22"/>
      <c r="GB304" s="22">
        <f>技能加成!$D$19*5%</f>
        <v>0.25</v>
      </c>
      <c r="GC304" s="22"/>
      <c r="GD304" s="22"/>
      <c r="GE304" s="22"/>
      <c r="GF304" s="22"/>
      <c r="GG304" s="22"/>
      <c r="GH304" s="22"/>
      <c r="GI304" s="22"/>
      <c r="GJ304" s="22"/>
      <c r="GK304" s="22"/>
      <c r="GL304" s="22"/>
      <c r="GM304" s="22"/>
      <c r="GN304" s="22"/>
      <c r="GO304" s="22"/>
      <c r="GP304" s="22"/>
      <c r="GQ304" s="22"/>
      <c r="GR304" s="22">
        <f>技能加成!$D$235*15%</f>
        <v>0.75</v>
      </c>
      <c r="GS304" s="22"/>
      <c r="GT304" s="22"/>
      <c r="GU304" s="22"/>
      <c r="GV304" s="22"/>
      <c r="GW304" s="22"/>
      <c r="GX304" s="22"/>
      <c r="GY304" s="22"/>
      <c r="JJ304" s="1">
        <v>1</v>
      </c>
      <c r="JP304" s="1">
        <v>376</v>
      </c>
      <c r="JQ304" s="23"/>
    </row>
    <row r="305" spans="1:277">
      <c r="A305" s="18" t="s">
        <v>9</v>
      </c>
      <c r="B305" s="31" t="s">
        <v>371</v>
      </c>
      <c r="C305" s="31">
        <v>10</v>
      </c>
      <c r="D305" s="31">
        <f t="shared" si="33"/>
        <v>10</v>
      </c>
      <c r="E305" s="31">
        <v>3</v>
      </c>
      <c r="F305" s="31">
        <v>0.5</v>
      </c>
      <c r="G305" s="31">
        <v>177</v>
      </c>
      <c r="H305" s="31">
        <v>3.5</v>
      </c>
      <c r="I305" s="31">
        <v>2</v>
      </c>
      <c r="J305" s="31">
        <v>3</v>
      </c>
      <c r="K305" s="31">
        <v>2</v>
      </c>
      <c r="L305" s="31">
        <v>4</v>
      </c>
      <c r="M305" s="31">
        <v>3</v>
      </c>
      <c r="N305" s="31">
        <v>3</v>
      </c>
      <c r="O305" s="31">
        <v>4284</v>
      </c>
      <c r="P305" s="31">
        <v>986</v>
      </c>
      <c r="Q305" s="31">
        <v>1</v>
      </c>
      <c r="R305" s="31">
        <v>0.8</v>
      </c>
      <c r="S305" s="31">
        <v>0.6</v>
      </c>
      <c r="T305" s="31">
        <v>0.5</v>
      </c>
      <c r="U305" s="31">
        <v>5820000</v>
      </c>
      <c r="V305" s="31">
        <v>2919</v>
      </c>
      <c r="W305" s="31">
        <v>0.4</v>
      </c>
      <c r="X305" s="31">
        <v>0.65</v>
      </c>
      <c r="Y305" s="31">
        <v>0.75</v>
      </c>
      <c r="Z305" s="31">
        <v>0.9</v>
      </c>
      <c r="AA305" s="31">
        <v>5508</v>
      </c>
      <c r="AB305" s="31">
        <v>0.6667</v>
      </c>
      <c r="AC305" s="31">
        <v>0.6667</v>
      </c>
      <c r="AD305" s="31">
        <v>0.6667</v>
      </c>
      <c r="AE305" s="31">
        <v>0.6667</v>
      </c>
      <c r="AF305" s="31">
        <v>2543</v>
      </c>
      <c r="AG305" s="31">
        <v>702000</v>
      </c>
      <c r="AH305" s="31">
        <v>6e-7</v>
      </c>
      <c r="AI305" s="31">
        <v>6.4</v>
      </c>
      <c r="AJ305" s="31">
        <v>30020</v>
      </c>
      <c r="AK305" s="31">
        <v>660</v>
      </c>
      <c r="AL305" s="31">
        <v>9</v>
      </c>
      <c r="AM305" s="31">
        <v>111</v>
      </c>
      <c r="AN305" s="31">
        <v>3</v>
      </c>
      <c r="AO305" s="31">
        <v>200</v>
      </c>
      <c r="AP305" s="18">
        <v>30000</v>
      </c>
      <c r="AQ305" s="18">
        <v>700</v>
      </c>
      <c r="AR305" s="18">
        <v>54000</v>
      </c>
      <c r="AS305" s="31"/>
      <c r="AT305" s="22"/>
      <c r="AU305" s="22"/>
      <c r="AV305" s="22"/>
      <c r="AW305" s="22"/>
      <c r="AX305" s="22"/>
      <c r="AY305" s="22"/>
      <c r="AZ305" s="22"/>
      <c r="BA305" s="22"/>
      <c r="BB305" s="22"/>
      <c r="BC305" s="22"/>
      <c r="BD305" s="22"/>
      <c r="BE305" s="22"/>
      <c r="BF305" s="22"/>
      <c r="BG305" s="22"/>
      <c r="BH305" s="22"/>
      <c r="BI305" s="22"/>
      <c r="BJ305" s="22"/>
      <c r="BK305" s="22"/>
      <c r="BL305" s="22"/>
      <c r="BM305" s="22"/>
      <c r="BN305" s="22"/>
      <c r="BO305" s="22"/>
      <c r="BP305" s="22"/>
      <c r="BQ305" s="22"/>
      <c r="BR305" s="22"/>
      <c r="BS305" s="22"/>
      <c r="BT305" s="22"/>
      <c r="BU305" s="22"/>
      <c r="BV305" s="22"/>
      <c r="BW305" s="22"/>
      <c r="BX305" s="22"/>
      <c r="BY305" s="22"/>
      <c r="BZ305" s="22"/>
      <c r="CA305" s="22"/>
      <c r="CB305" s="22"/>
      <c r="CC305" s="22"/>
      <c r="CD305" s="22"/>
      <c r="CE305" s="22"/>
      <c r="CF305" s="22"/>
      <c r="CG305" s="22"/>
      <c r="CH305" s="22"/>
      <c r="CI305" s="22"/>
      <c r="CJ305" s="22"/>
      <c r="CK305" s="22"/>
      <c r="CL305" s="22"/>
      <c r="CM305" s="22"/>
      <c r="CN305" s="22"/>
      <c r="CO305" s="22"/>
      <c r="CP305" s="22"/>
      <c r="CQ305" s="22"/>
      <c r="CR305" s="22"/>
      <c r="CS305" s="22"/>
      <c r="CT305" s="22"/>
      <c r="CU305" s="22"/>
      <c r="CV305" s="22"/>
      <c r="CW305" s="22"/>
      <c r="CX305" s="22"/>
      <c r="CY305" s="22"/>
      <c r="CZ305" s="22"/>
      <c r="DA305" s="22"/>
      <c r="DB305" s="22"/>
      <c r="DC305" s="22"/>
      <c r="DD305" s="22"/>
      <c r="DE305" s="22"/>
      <c r="DF305" s="22"/>
      <c r="DG305" s="22"/>
      <c r="DH305" s="22"/>
      <c r="DI305" s="22"/>
      <c r="DJ305" s="22"/>
      <c r="DK305" s="22"/>
      <c r="DL305" s="22"/>
      <c r="DM305" s="22"/>
      <c r="DN305" s="22"/>
      <c r="DO305" s="22"/>
      <c r="DP305" s="22"/>
      <c r="DQ305" s="22"/>
      <c r="DR305" s="22"/>
      <c r="DS305" s="22"/>
      <c r="DT305" s="22"/>
      <c r="DU305" s="22"/>
      <c r="DV305" s="22"/>
      <c r="DW305" s="22"/>
      <c r="DX305" s="22"/>
      <c r="DY305" s="22"/>
      <c r="DZ305" s="22"/>
      <c r="EA305" s="22"/>
      <c r="EB305" s="22"/>
      <c r="EC305" s="22"/>
      <c r="ED305" s="22"/>
      <c r="EE305" s="22"/>
      <c r="EF305" s="22"/>
      <c r="EG305" s="22"/>
      <c r="EH305" s="22"/>
      <c r="EI305" s="22"/>
      <c r="EJ305" s="22"/>
      <c r="EK305" s="22"/>
      <c r="EL305" s="22"/>
      <c r="EM305" s="22"/>
      <c r="EN305" s="22"/>
      <c r="EO305" s="22"/>
      <c r="EP305" s="22"/>
      <c r="EQ305" s="22"/>
      <c r="ER305" s="22"/>
      <c r="ES305" s="23"/>
      <c r="ET305" s="22">
        <f>技能加成!$D$19*5%</f>
        <v>0.25</v>
      </c>
      <c r="EU305" s="22">
        <f>技能加成!$D$19*30%</f>
        <v>1.5</v>
      </c>
      <c r="EV305" s="22"/>
      <c r="EW305" s="22"/>
      <c r="EX305" s="22"/>
      <c r="EY305" s="18"/>
      <c r="EZ305" s="18"/>
      <c r="FA305" s="22"/>
      <c r="FB305" s="22"/>
      <c r="FC305" s="22"/>
      <c r="FD305" s="22"/>
      <c r="FE305" s="22"/>
      <c r="FF305" s="22"/>
      <c r="FG305" s="22"/>
      <c r="FH305" s="22"/>
      <c r="FI305" s="22"/>
      <c r="FJ305" s="22"/>
      <c r="FK305" s="22"/>
      <c r="FL305" s="22"/>
      <c r="FM305" s="22"/>
      <c r="FN305" s="22"/>
      <c r="FO305" s="22"/>
      <c r="FP305" s="22"/>
      <c r="FQ305" s="22"/>
      <c r="FR305" s="22"/>
      <c r="FS305" s="22"/>
      <c r="FT305" s="22"/>
      <c r="FU305" s="22"/>
      <c r="FV305" s="22"/>
      <c r="FW305" s="22"/>
      <c r="FX305" s="22"/>
      <c r="FY305" s="23"/>
      <c r="FZ305" s="22"/>
      <c r="GA305" s="22"/>
      <c r="GB305" s="22"/>
      <c r="GC305" s="22"/>
      <c r="GD305" s="22"/>
      <c r="GE305" s="22"/>
      <c r="GF305" s="22"/>
      <c r="GG305" s="22"/>
      <c r="GH305" s="22"/>
      <c r="GI305" s="22"/>
      <c r="GJ305" s="22"/>
      <c r="GK305" s="22"/>
      <c r="GL305" s="22"/>
      <c r="GM305" s="22"/>
      <c r="GN305" s="22"/>
      <c r="GO305" s="22"/>
      <c r="GP305" s="22"/>
      <c r="GQ305" s="22"/>
      <c r="GR305" s="22">
        <f>技能加成!$D$235*10%</f>
        <v>0.5</v>
      </c>
      <c r="GS305" s="22">
        <f>技能加成!$D$235*5%</f>
        <v>0.25</v>
      </c>
      <c r="GT305" s="22"/>
      <c r="GU305" s="22"/>
      <c r="GV305" s="22"/>
      <c r="GW305" s="22"/>
      <c r="GX305" s="22"/>
      <c r="GY305" s="22"/>
      <c r="IA305" s="4">
        <v>1</v>
      </c>
      <c r="JJ305" s="1">
        <v>1</v>
      </c>
      <c r="JP305" s="1">
        <v>368</v>
      </c>
      <c r="JQ305" s="23"/>
    </row>
    <row r="306" spans="1:277">
      <c r="A306" s="18" t="s">
        <v>9</v>
      </c>
      <c r="B306" s="31" t="s">
        <v>414</v>
      </c>
      <c r="C306" s="31">
        <v>10</v>
      </c>
      <c r="D306" s="31">
        <f t="shared" si="33"/>
        <v>10</v>
      </c>
      <c r="E306" s="31">
        <v>3</v>
      </c>
      <c r="F306" s="31">
        <v>0.5</v>
      </c>
      <c r="G306" s="31">
        <v>186</v>
      </c>
      <c r="H306" s="31">
        <v>3.5</v>
      </c>
      <c r="I306" s="31">
        <v>2</v>
      </c>
      <c r="J306" s="31">
        <v>3</v>
      </c>
      <c r="K306" s="31">
        <v>2</v>
      </c>
      <c r="L306" s="31">
        <v>4</v>
      </c>
      <c r="M306" s="31">
        <v>3</v>
      </c>
      <c r="N306" s="31">
        <v>3</v>
      </c>
      <c r="O306" s="31">
        <v>4635</v>
      </c>
      <c r="P306" s="31">
        <v>1102</v>
      </c>
      <c r="Q306" s="31">
        <v>1</v>
      </c>
      <c r="R306" s="31">
        <v>0.8</v>
      </c>
      <c r="S306" s="31">
        <v>0.6</v>
      </c>
      <c r="T306" s="31">
        <v>0.5</v>
      </c>
      <c r="U306" s="31">
        <v>6280000</v>
      </c>
      <c r="V306" s="31">
        <v>3159</v>
      </c>
      <c r="W306" s="31">
        <v>0.4</v>
      </c>
      <c r="X306" s="31">
        <v>0.65</v>
      </c>
      <c r="Y306" s="31">
        <v>0.75</v>
      </c>
      <c r="Z306" s="31">
        <v>0.9</v>
      </c>
      <c r="AA306" s="31">
        <v>5959</v>
      </c>
      <c r="AB306" s="31">
        <v>0.6667</v>
      </c>
      <c r="AC306" s="31">
        <v>0.6667</v>
      </c>
      <c r="AD306" s="31">
        <v>0.6667</v>
      </c>
      <c r="AE306" s="31">
        <v>0.6667</v>
      </c>
      <c r="AF306" s="31">
        <v>2832</v>
      </c>
      <c r="AG306" s="31">
        <v>750000</v>
      </c>
      <c r="AH306" s="31">
        <v>6e-7</v>
      </c>
      <c r="AI306" s="31">
        <v>6.4</v>
      </c>
      <c r="AJ306" s="31">
        <v>30020</v>
      </c>
      <c r="AK306" s="31">
        <v>660</v>
      </c>
      <c r="AL306" s="31">
        <v>9</v>
      </c>
      <c r="AM306" s="31">
        <v>96</v>
      </c>
      <c r="AN306" s="31">
        <v>3</v>
      </c>
      <c r="AO306" s="31">
        <v>200</v>
      </c>
      <c r="AP306" s="18">
        <v>30000</v>
      </c>
      <c r="AQ306" s="18">
        <v>1050</v>
      </c>
      <c r="AR306" s="18">
        <v>70000</v>
      </c>
      <c r="AS306" s="31"/>
      <c r="AT306" s="22"/>
      <c r="AU306" s="22"/>
      <c r="AV306" s="22"/>
      <c r="AW306" s="22"/>
      <c r="AX306" s="22"/>
      <c r="AY306" s="22"/>
      <c r="AZ306" s="22"/>
      <c r="BA306" s="22"/>
      <c r="BB306" s="22"/>
      <c r="BC306" s="22"/>
      <c r="BD306" s="22"/>
      <c r="BE306" s="22"/>
      <c r="BF306" s="22"/>
      <c r="BG306" s="22"/>
      <c r="BH306" s="22"/>
      <c r="BI306" s="22"/>
      <c r="BJ306" s="22"/>
      <c r="BK306" s="22"/>
      <c r="BL306" s="22"/>
      <c r="BM306" s="22"/>
      <c r="BN306" s="22"/>
      <c r="BO306" s="22"/>
      <c r="BP306" s="22"/>
      <c r="BQ306" s="22"/>
      <c r="BR306" s="22"/>
      <c r="BS306" s="22"/>
      <c r="BT306" s="22"/>
      <c r="BU306" s="22"/>
      <c r="BV306" s="22"/>
      <c r="BW306" s="22"/>
      <c r="BX306" s="22"/>
      <c r="BY306" s="22"/>
      <c r="BZ306" s="22"/>
      <c r="CA306" s="22"/>
      <c r="CB306" s="22"/>
      <c r="CC306" s="22"/>
      <c r="CD306" s="22"/>
      <c r="CE306" s="22"/>
      <c r="CF306" s="22"/>
      <c r="CG306" s="22"/>
      <c r="CH306" s="22"/>
      <c r="CI306" s="22"/>
      <c r="CJ306" s="22"/>
      <c r="CK306" s="22"/>
      <c r="CL306" s="22"/>
      <c r="CM306" s="22"/>
      <c r="CN306" s="22"/>
      <c r="CO306" s="22"/>
      <c r="CP306" s="22"/>
      <c r="CQ306" s="22"/>
      <c r="CR306" s="22"/>
      <c r="CS306" s="22"/>
      <c r="CT306" s="22"/>
      <c r="CU306" s="22"/>
      <c r="CV306" s="22"/>
      <c r="CW306" s="22"/>
      <c r="CX306" s="22"/>
      <c r="CY306" s="22"/>
      <c r="CZ306" s="22"/>
      <c r="DA306" s="22"/>
      <c r="DB306" s="22"/>
      <c r="DC306" s="22"/>
      <c r="DD306" s="22"/>
      <c r="DE306" s="22"/>
      <c r="DF306" s="22"/>
      <c r="DG306" s="22"/>
      <c r="DH306" s="22"/>
      <c r="DI306" s="22"/>
      <c r="DJ306" s="22"/>
      <c r="DK306" s="22"/>
      <c r="DL306" s="22"/>
      <c r="DM306" s="22"/>
      <c r="DN306" s="22"/>
      <c r="DO306" s="22"/>
      <c r="DP306" s="22"/>
      <c r="DQ306" s="22"/>
      <c r="DR306" s="22"/>
      <c r="DS306" s="22"/>
      <c r="DT306" s="22"/>
      <c r="DU306" s="22"/>
      <c r="DV306" s="22"/>
      <c r="DW306" s="22"/>
      <c r="DX306" s="22"/>
      <c r="DY306" s="22"/>
      <c r="DZ306" s="22"/>
      <c r="EA306" s="22"/>
      <c r="EB306" s="22"/>
      <c r="EC306" s="22"/>
      <c r="ED306" s="22"/>
      <c r="EE306" s="22"/>
      <c r="EF306" s="22"/>
      <c r="EG306" s="22"/>
      <c r="EH306" s="22"/>
      <c r="EI306" s="22"/>
      <c r="EJ306" s="22"/>
      <c r="EK306" s="22"/>
      <c r="EL306" s="22"/>
      <c r="EM306" s="22"/>
      <c r="EN306" s="22"/>
      <c r="EO306" s="22"/>
      <c r="EP306" s="22"/>
      <c r="EQ306" s="22"/>
      <c r="ER306" s="22"/>
      <c r="ES306" s="23"/>
      <c r="ET306" s="22">
        <f>技能加成!$D$19*5%</f>
        <v>0.25</v>
      </c>
      <c r="EU306" s="22">
        <f>技能加成!$D$19*30%</f>
        <v>1.5</v>
      </c>
      <c r="EV306" s="22"/>
      <c r="EW306" s="22"/>
      <c r="EX306" s="22"/>
      <c r="EY306" s="18"/>
      <c r="EZ306" s="18"/>
      <c r="FA306" s="22"/>
      <c r="FB306" s="22"/>
      <c r="FC306" s="22"/>
      <c r="FD306" s="22"/>
      <c r="FE306" s="22"/>
      <c r="FF306" s="22"/>
      <c r="FG306" s="22"/>
      <c r="FH306" s="22"/>
      <c r="FI306" s="22"/>
      <c r="FJ306" s="22"/>
      <c r="FK306" s="22"/>
      <c r="FL306" s="22"/>
      <c r="FM306" s="22"/>
      <c r="FN306" s="22"/>
      <c r="FO306" s="22"/>
      <c r="FP306" s="22"/>
      <c r="FQ306" s="22"/>
      <c r="FR306" s="22"/>
      <c r="FS306" s="22"/>
      <c r="FT306" s="22"/>
      <c r="FU306" s="22"/>
      <c r="FV306" s="22"/>
      <c r="FW306" s="22"/>
      <c r="FX306" s="22"/>
      <c r="FY306" s="23"/>
      <c r="FZ306" s="22"/>
      <c r="GA306" s="22"/>
      <c r="GB306" s="22"/>
      <c r="GC306" s="22"/>
      <c r="GD306" s="22"/>
      <c r="GE306" s="22"/>
      <c r="GF306" s="22"/>
      <c r="GG306" s="22"/>
      <c r="GH306" s="22"/>
      <c r="GI306" s="22"/>
      <c r="GJ306" s="22"/>
      <c r="GK306" s="22"/>
      <c r="GL306" s="22"/>
      <c r="GM306" s="22"/>
      <c r="GN306" s="22"/>
      <c r="GO306" s="22"/>
      <c r="GP306" s="22"/>
      <c r="GQ306" s="22"/>
      <c r="GR306" s="22">
        <f>技能加成!$D$235*15%</f>
        <v>0.75</v>
      </c>
      <c r="GS306" s="22">
        <f>技能加成!$D$235*10%</f>
        <v>0.5</v>
      </c>
      <c r="GT306" s="22"/>
      <c r="GU306" s="22"/>
      <c r="GV306" s="22"/>
      <c r="GW306" s="22"/>
      <c r="GX306" s="22"/>
      <c r="GY306" s="22"/>
      <c r="IA306" s="4">
        <v>1</v>
      </c>
      <c r="JJ306" s="1">
        <v>1</v>
      </c>
      <c r="JP306" s="1">
        <v>351</v>
      </c>
      <c r="JQ306" s="23"/>
    </row>
    <row r="307" spans="1:277">
      <c r="A307" s="18" t="s">
        <v>9</v>
      </c>
      <c r="B307" s="31" t="s">
        <v>457</v>
      </c>
      <c r="C307" s="31">
        <v>6</v>
      </c>
      <c r="D307" s="31">
        <f t="shared" si="33"/>
        <v>6</v>
      </c>
      <c r="E307" s="31">
        <v>3</v>
      </c>
      <c r="F307" s="31">
        <v>0.72</v>
      </c>
      <c r="G307" s="31">
        <v>116</v>
      </c>
      <c r="H307" s="31">
        <v>3</v>
      </c>
      <c r="I307" s="31">
        <v>0</v>
      </c>
      <c r="J307" s="31">
        <v>2</v>
      </c>
      <c r="K307" s="31">
        <v>2</v>
      </c>
      <c r="L307" s="31">
        <v>3</v>
      </c>
      <c r="M307" s="31">
        <v>2</v>
      </c>
      <c r="N307" s="31">
        <v>2</v>
      </c>
      <c r="O307" s="31">
        <v>2498</v>
      </c>
      <c r="P307" s="31">
        <v>336</v>
      </c>
      <c r="Q307" s="31">
        <v>1</v>
      </c>
      <c r="R307" s="31">
        <v>0.72</v>
      </c>
      <c r="S307" s="31">
        <v>0.6</v>
      </c>
      <c r="T307" s="31">
        <v>0.5</v>
      </c>
      <c r="U307" s="31">
        <v>3220000</v>
      </c>
      <c r="V307" s="31">
        <v>1686</v>
      </c>
      <c r="W307" s="31">
        <v>0.5</v>
      </c>
      <c r="X307" s="31">
        <v>0.5525</v>
      </c>
      <c r="Y307" s="31">
        <v>0.75</v>
      </c>
      <c r="Z307" s="31">
        <v>0.9</v>
      </c>
      <c r="AA307" s="31">
        <v>1712</v>
      </c>
      <c r="AB307" s="31">
        <v>0.6667</v>
      </c>
      <c r="AC307" s="31">
        <v>0.6667</v>
      </c>
      <c r="AD307" s="31">
        <v>0.6667</v>
      </c>
      <c r="AE307" s="31">
        <v>0.6667</v>
      </c>
      <c r="AF307" s="31">
        <v>1479</v>
      </c>
      <c r="AG307" s="31">
        <v>474000</v>
      </c>
      <c r="AH307" s="31">
        <v>6e-7</v>
      </c>
      <c r="AI307" s="31">
        <v>10.8</v>
      </c>
      <c r="AJ307" s="31">
        <v>64980</v>
      </c>
      <c r="AK307" s="31">
        <v>124</v>
      </c>
      <c r="AL307" s="31">
        <v>6</v>
      </c>
      <c r="AM307" s="31">
        <v>131.8</v>
      </c>
      <c r="AN307" s="31">
        <v>3</v>
      </c>
      <c r="AO307" s="31">
        <v>0</v>
      </c>
      <c r="AP307" s="18">
        <v>13000</v>
      </c>
      <c r="AQ307" s="18">
        <v>8100</v>
      </c>
      <c r="AR307" s="18">
        <v>17000</v>
      </c>
      <c r="AS307" s="31"/>
      <c r="AT307" s="22"/>
      <c r="AU307" s="22"/>
      <c r="AV307" s="22"/>
      <c r="AW307" s="22"/>
      <c r="AX307" s="22"/>
      <c r="AY307" s="22"/>
      <c r="AZ307" s="22"/>
      <c r="BA307" s="22"/>
      <c r="BB307" s="22"/>
      <c r="BC307" s="22"/>
      <c r="BD307" s="22"/>
      <c r="BE307" s="22"/>
      <c r="BF307" s="22"/>
      <c r="BG307" s="22"/>
      <c r="BH307" s="22"/>
      <c r="BI307" s="22"/>
      <c r="BJ307" s="22"/>
      <c r="BK307" s="22"/>
      <c r="BL307" s="22"/>
      <c r="BM307" s="22"/>
      <c r="BN307" s="22"/>
      <c r="BO307" s="22"/>
      <c r="BP307" s="22"/>
      <c r="BQ307" s="22"/>
      <c r="BR307" s="22"/>
      <c r="BS307" s="22"/>
      <c r="BT307" s="22"/>
      <c r="BU307" s="22"/>
      <c r="BV307" s="22"/>
      <c r="BW307" s="22"/>
      <c r="BX307" s="22"/>
      <c r="BY307" s="22"/>
      <c r="BZ307" s="22"/>
      <c r="CA307" s="22"/>
      <c r="CB307" s="22"/>
      <c r="CC307" s="22"/>
      <c r="CD307" s="22"/>
      <c r="CE307" s="22"/>
      <c r="CF307" s="22"/>
      <c r="CG307" s="22"/>
      <c r="CH307" s="22"/>
      <c r="CI307" s="22"/>
      <c r="CJ307" s="22"/>
      <c r="CK307" s="22"/>
      <c r="CL307" s="22"/>
      <c r="CM307" s="22"/>
      <c r="CN307" s="22"/>
      <c r="CO307" s="22"/>
      <c r="CP307" s="22"/>
      <c r="CQ307" s="22"/>
      <c r="CR307" s="22"/>
      <c r="CS307" s="22"/>
      <c r="CT307" s="22"/>
      <c r="CU307" s="22"/>
      <c r="CV307" s="22"/>
      <c r="CW307" s="22"/>
      <c r="CX307" s="22"/>
      <c r="CY307" s="22"/>
      <c r="CZ307" s="22"/>
      <c r="DA307" s="22"/>
      <c r="DB307" s="22"/>
      <c r="DC307" s="22"/>
      <c r="DD307" s="22"/>
      <c r="DE307" s="22"/>
      <c r="DF307" s="22"/>
      <c r="DG307" s="22"/>
      <c r="DH307" s="22"/>
      <c r="DI307" s="22"/>
      <c r="DJ307" s="22"/>
      <c r="DK307" s="22"/>
      <c r="DL307" s="22"/>
      <c r="DM307" s="22"/>
      <c r="DN307" s="22"/>
      <c r="DO307" s="22"/>
      <c r="DP307" s="22"/>
      <c r="DQ307" s="22"/>
      <c r="DR307" s="22"/>
      <c r="DS307" s="22"/>
      <c r="DT307" s="22"/>
      <c r="DU307" s="22"/>
      <c r="DV307" s="22"/>
      <c r="DW307" s="22"/>
      <c r="DX307" s="22"/>
      <c r="DY307" s="22"/>
      <c r="DZ307" s="22"/>
      <c r="EA307" s="22"/>
      <c r="EB307" s="22"/>
      <c r="EC307" s="22"/>
      <c r="ED307" s="22"/>
      <c r="EE307" s="22"/>
      <c r="EF307" s="22"/>
      <c r="EG307" s="22"/>
      <c r="EH307" s="22"/>
      <c r="EI307" s="22"/>
      <c r="EJ307" s="22"/>
      <c r="EK307" s="22"/>
      <c r="EL307" s="22"/>
      <c r="EM307" s="22"/>
      <c r="EN307" s="22"/>
      <c r="EO307" s="22"/>
      <c r="EP307" s="22"/>
      <c r="EQ307" s="22"/>
      <c r="ER307" s="22"/>
      <c r="ES307" s="23"/>
      <c r="ET307" s="22"/>
      <c r="EU307" s="22"/>
      <c r="EV307" s="22"/>
      <c r="EW307" s="22"/>
      <c r="EX307" s="22"/>
      <c r="EY307" s="18"/>
      <c r="EZ307" s="18"/>
      <c r="FA307" s="22"/>
      <c r="FB307" s="22"/>
      <c r="FC307" s="22"/>
      <c r="FD307" s="22"/>
      <c r="FE307" s="22"/>
      <c r="FF307" s="22"/>
      <c r="FG307" s="22"/>
      <c r="FH307" s="22"/>
      <c r="FI307" s="22"/>
      <c r="FJ307" s="22"/>
      <c r="FK307" s="22"/>
      <c r="FL307" s="22"/>
      <c r="FM307" s="22"/>
      <c r="FN307" s="22"/>
      <c r="FO307" s="22"/>
      <c r="FP307" s="22"/>
      <c r="FQ307" s="22"/>
      <c r="FR307" s="22"/>
      <c r="FS307" s="22"/>
      <c r="FT307" s="22"/>
      <c r="FU307" s="22"/>
      <c r="FV307" s="22"/>
      <c r="FW307" s="22"/>
      <c r="FX307" s="22"/>
      <c r="FY307" s="23"/>
      <c r="FZ307" s="22"/>
      <c r="GA307" s="22">
        <f>技能加成!$D$19*5%</f>
        <v>0.25</v>
      </c>
      <c r="GB307" s="22">
        <f>技能加成!$D$67*5%</f>
        <v>0.25</v>
      </c>
      <c r="GC307" s="22"/>
      <c r="GD307" s="22"/>
      <c r="GE307" s="22"/>
      <c r="GF307" s="22"/>
      <c r="GG307" s="22"/>
      <c r="GH307" s="22"/>
      <c r="GI307" s="22"/>
      <c r="GJ307" s="22"/>
      <c r="GK307" s="22"/>
      <c r="GL307" s="22"/>
      <c r="GM307" s="22"/>
      <c r="GN307" s="22"/>
      <c r="GO307" s="22"/>
      <c r="GP307" s="22"/>
      <c r="GQ307" s="22"/>
      <c r="GR307" s="22"/>
      <c r="GS307" s="22"/>
      <c r="GT307" s="22"/>
      <c r="GU307" s="22"/>
      <c r="GV307" s="22"/>
      <c r="GW307" s="22"/>
      <c r="GX307" s="22"/>
      <c r="GY307" s="22"/>
      <c r="IA307" s="4">
        <v>1</v>
      </c>
      <c r="JP307" s="1">
        <v>326</v>
      </c>
      <c r="JQ307" s="23"/>
    </row>
    <row r="308" spans="1:277">
      <c r="A308" s="18" t="s">
        <v>9</v>
      </c>
      <c r="B308" s="31" t="s">
        <v>499</v>
      </c>
      <c r="C308" s="31">
        <v>8</v>
      </c>
      <c r="D308" s="31">
        <f t="shared" si="33"/>
        <v>8</v>
      </c>
      <c r="E308" s="31">
        <v>3</v>
      </c>
      <c r="F308" s="31">
        <v>0.49</v>
      </c>
      <c r="G308" s="31">
        <v>139</v>
      </c>
      <c r="H308" s="31">
        <v>4.5</v>
      </c>
      <c r="I308" s="31">
        <v>0</v>
      </c>
      <c r="J308" s="31">
        <v>2</v>
      </c>
      <c r="K308" s="31">
        <v>2</v>
      </c>
      <c r="L308" s="31">
        <v>3</v>
      </c>
      <c r="M308" s="31">
        <v>3</v>
      </c>
      <c r="N308" s="31">
        <v>3</v>
      </c>
      <c r="O308" s="31">
        <v>2342</v>
      </c>
      <c r="P308" s="31">
        <v>362</v>
      </c>
      <c r="Q308" s="31">
        <v>1</v>
      </c>
      <c r="R308" s="31">
        <v>0.72</v>
      </c>
      <c r="S308" s="31">
        <v>0.6</v>
      </c>
      <c r="T308" s="31">
        <v>0.5</v>
      </c>
      <c r="U308" s="31">
        <v>3250000</v>
      </c>
      <c r="V308" s="31">
        <v>1581</v>
      </c>
      <c r="W308" s="31">
        <v>0.5</v>
      </c>
      <c r="X308" s="31">
        <v>0.5525</v>
      </c>
      <c r="Y308" s="31">
        <v>0.75</v>
      </c>
      <c r="Z308" s="31">
        <v>0.9</v>
      </c>
      <c r="AA308" s="31">
        <v>1605</v>
      </c>
      <c r="AB308" s="31">
        <v>0.6667</v>
      </c>
      <c r="AC308" s="31">
        <v>0.6667</v>
      </c>
      <c r="AD308" s="31">
        <v>0.6667</v>
      </c>
      <c r="AE308" s="31">
        <v>0.6667</v>
      </c>
      <c r="AF308" s="31">
        <v>1590</v>
      </c>
      <c r="AG308" s="31">
        <v>498000</v>
      </c>
      <c r="AH308" s="31">
        <v>7e-7</v>
      </c>
      <c r="AI308" s="31">
        <v>11</v>
      </c>
      <c r="AJ308" s="31">
        <v>64980</v>
      </c>
      <c r="AK308" s="31">
        <v>140</v>
      </c>
      <c r="AL308" s="31">
        <v>6</v>
      </c>
      <c r="AM308" s="31">
        <v>98.1</v>
      </c>
      <c r="AN308" s="31">
        <v>3</v>
      </c>
      <c r="AO308" s="31">
        <v>0</v>
      </c>
      <c r="AP308" s="18">
        <v>10650</v>
      </c>
      <c r="AQ308" s="18">
        <v>7000</v>
      </c>
      <c r="AR308" s="18">
        <v>20000</v>
      </c>
      <c r="AS308" s="31" t="s">
        <v>3617</v>
      </c>
      <c r="AT308" s="22"/>
      <c r="AU308" s="22"/>
      <c r="AV308" s="22"/>
      <c r="AW308" s="22"/>
      <c r="AX308" s="22"/>
      <c r="AY308" s="22"/>
      <c r="AZ308" s="22"/>
      <c r="BA308" s="22"/>
      <c r="BB308" s="22"/>
      <c r="BC308" s="22"/>
      <c r="BD308" s="22"/>
      <c r="BE308" s="22"/>
      <c r="BF308" s="22"/>
      <c r="BG308" s="22"/>
      <c r="BH308" s="22"/>
      <c r="BI308" s="22"/>
      <c r="BJ308" s="22"/>
      <c r="BK308" s="22"/>
      <c r="BL308" s="22"/>
      <c r="BM308" s="22"/>
      <c r="BN308" s="22"/>
      <c r="BO308" s="22"/>
      <c r="BP308" s="22"/>
      <c r="BQ308" s="22"/>
      <c r="BR308" s="22"/>
      <c r="BS308" s="22"/>
      <c r="BT308" s="22"/>
      <c r="BU308" s="22"/>
      <c r="BV308" s="22"/>
      <c r="BW308" s="22"/>
      <c r="BX308" s="22"/>
      <c r="BY308" s="22"/>
      <c r="BZ308" s="22"/>
      <c r="CA308" s="22"/>
      <c r="CB308" s="22"/>
      <c r="CC308" s="22"/>
      <c r="CD308" s="22"/>
      <c r="CE308" s="22"/>
      <c r="CF308" s="22"/>
      <c r="CG308" s="22"/>
      <c r="CH308" s="22"/>
      <c r="CI308" s="22"/>
      <c r="CJ308" s="22"/>
      <c r="CK308" s="22"/>
      <c r="CL308" s="22"/>
      <c r="CM308" s="22"/>
      <c r="CN308" s="22"/>
      <c r="CO308" s="22"/>
      <c r="CP308" s="22"/>
      <c r="CQ308" s="22"/>
      <c r="CR308" s="22"/>
      <c r="CS308" s="22"/>
      <c r="CT308" s="22"/>
      <c r="CU308" s="22"/>
      <c r="CV308" s="22"/>
      <c r="CW308" s="22"/>
      <c r="CX308" s="22"/>
      <c r="CY308" s="22"/>
      <c r="CZ308" s="22"/>
      <c r="DA308" s="22"/>
      <c r="DB308" s="22"/>
      <c r="DC308" s="22"/>
      <c r="DD308" s="22"/>
      <c r="DE308" s="22"/>
      <c r="DF308" s="22"/>
      <c r="DG308" s="22"/>
      <c r="DH308" s="22"/>
      <c r="DI308" s="22"/>
      <c r="DJ308" s="22"/>
      <c r="DK308" s="22"/>
      <c r="DL308" s="22"/>
      <c r="DM308" s="22"/>
      <c r="DN308" s="22"/>
      <c r="DO308" s="22"/>
      <c r="DP308" s="22"/>
      <c r="DQ308" s="22"/>
      <c r="DR308" s="22"/>
      <c r="DS308" s="22"/>
      <c r="DT308" s="22"/>
      <c r="DU308" s="22"/>
      <c r="DV308" s="22"/>
      <c r="DW308" s="22"/>
      <c r="DX308" s="22"/>
      <c r="DY308" s="22"/>
      <c r="DZ308" s="22"/>
      <c r="EA308" s="22"/>
      <c r="EB308" s="22"/>
      <c r="EC308" s="22"/>
      <c r="ED308" s="22"/>
      <c r="EE308" s="22"/>
      <c r="EF308" s="22"/>
      <c r="EG308" s="22"/>
      <c r="EH308" s="22"/>
      <c r="EI308" s="22"/>
      <c r="EJ308" s="22"/>
      <c r="EK308" s="22"/>
      <c r="EL308" s="22"/>
      <c r="EM308" s="22"/>
      <c r="EN308" s="22"/>
      <c r="EO308" s="22"/>
      <c r="EP308" s="22"/>
      <c r="EQ308" s="22"/>
      <c r="ER308" s="22"/>
      <c r="ES308" s="23"/>
      <c r="ET308" s="22"/>
      <c r="EU308" s="22"/>
      <c r="EV308" s="22"/>
      <c r="EW308" s="22"/>
      <c r="EX308" s="22"/>
      <c r="EY308" s="18"/>
      <c r="EZ308" s="18"/>
      <c r="FA308" s="22"/>
      <c r="FB308" s="22"/>
      <c r="FC308" s="22"/>
      <c r="FD308" s="22"/>
      <c r="FE308" s="22"/>
      <c r="FF308" s="22"/>
      <c r="FG308" s="22"/>
      <c r="FH308" s="22"/>
      <c r="FI308" s="22"/>
      <c r="FJ308" s="22"/>
      <c r="FK308" s="22"/>
      <c r="FL308" s="22"/>
      <c r="FM308" s="22"/>
      <c r="FN308" s="22"/>
      <c r="FO308" s="22"/>
      <c r="FP308" s="22">
        <f>技能加成!$D$19*5%</f>
        <v>0.25</v>
      </c>
      <c r="FQ308" s="22">
        <f>-技能加成!$D$31*5%</f>
        <v>-0.25</v>
      </c>
      <c r="FR308" s="22"/>
      <c r="FS308" s="22"/>
      <c r="FT308" s="22"/>
      <c r="FU308" s="22"/>
      <c r="FV308" s="22"/>
      <c r="FW308" s="22"/>
      <c r="FX308" s="22"/>
      <c r="FY308" s="23"/>
      <c r="FZ308" s="22"/>
      <c r="GA308" s="22"/>
      <c r="GB308" s="22"/>
      <c r="GC308" s="22"/>
      <c r="GD308" s="22"/>
      <c r="GE308" s="22"/>
      <c r="GF308" s="22"/>
      <c r="GG308" s="22"/>
      <c r="GH308" s="22"/>
      <c r="GI308" s="22"/>
      <c r="GJ308" s="22"/>
      <c r="GK308" s="22"/>
      <c r="GL308" s="22"/>
      <c r="GM308" s="22"/>
      <c r="GN308" s="22"/>
      <c r="GO308" s="22"/>
      <c r="GP308" s="22"/>
      <c r="GQ308" s="22"/>
      <c r="GR308" s="22"/>
      <c r="GS308" s="22"/>
      <c r="GT308" s="22"/>
      <c r="GU308" s="22"/>
      <c r="GV308" s="22"/>
      <c r="GW308" s="22"/>
      <c r="GX308" s="22"/>
      <c r="GY308" s="22"/>
      <c r="JP308" s="1">
        <v>265</v>
      </c>
      <c r="JQ308" s="23"/>
    </row>
    <row r="309" spans="1:277">
      <c r="A309" s="18" t="s">
        <v>9</v>
      </c>
      <c r="B309" s="31" t="s">
        <v>539</v>
      </c>
      <c r="C309" s="31">
        <v>10</v>
      </c>
      <c r="D309" s="31">
        <f t="shared" si="33"/>
        <v>10</v>
      </c>
      <c r="E309" s="31">
        <v>3</v>
      </c>
      <c r="F309" s="31">
        <v>0.49</v>
      </c>
      <c r="G309" s="31">
        <v>146</v>
      </c>
      <c r="H309" s="31">
        <v>4.5</v>
      </c>
      <c r="I309" s="31">
        <v>0</v>
      </c>
      <c r="J309" s="31">
        <v>2</v>
      </c>
      <c r="K309" s="31">
        <v>2</v>
      </c>
      <c r="L309" s="31">
        <v>3</v>
      </c>
      <c r="M309" s="31">
        <v>3</v>
      </c>
      <c r="N309" s="31">
        <v>3</v>
      </c>
      <c r="O309" s="31">
        <v>2943</v>
      </c>
      <c r="P309" s="31">
        <v>374</v>
      </c>
      <c r="Q309" s="31">
        <v>1</v>
      </c>
      <c r="R309" s="31">
        <v>0.72</v>
      </c>
      <c r="S309" s="31">
        <v>0.6</v>
      </c>
      <c r="T309" s="31">
        <v>0.5</v>
      </c>
      <c r="U309" s="31">
        <v>4050000</v>
      </c>
      <c r="V309" s="31">
        <v>1986</v>
      </c>
      <c r="W309" s="31">
        <v>0.5</v>
      </c>
      <c r="X309" s="31">
        <v>0.5525</v>
      </c>
      <c r="Y309" s="31">
        <v>0.75</v>
      </c>
      <c r="Z309" s="31">
        <v>0.9</v>
      </c>
      <c r="AA309" s="31">
        <v>2017</v>
      </c>
      <c r="AB309" s="31">
        <v>0.6667</v>
      </c>
      <c r="AC309" s="31">
        <v>0.6667</v>
      </c>
      <c r="AD309" s="31">
        <v>0.6667</v>
      </c>
      <c r="AE309" s="31">
        <v>0.6667</v>
      </c>
      <c r="AF309" s="31">
        <v>1581</v>
      </c>
      <c r="AG309" s="31">
        <v>522000</v>
      </c>
      <c r="AH309" s="31">
        <v>1e-6</v>
      </c>
      <c r="AI309" s="31">
        <v>11.2</v>
      </c>
      <c r="AJ309" s="31">
        <v>64980</v>
      </c>
      <c r="AK309" s="31">
        <v>143</v>
      </c>
      <c r="AL309" s="31">
        <v>7</v>
      </c>
      <c r="AM309" s="31">
        <v>83.8</v>
      </c>
      <c r="AN309" s="31">
        <v>3</v>
      </c>
      <c r="AO309" s="31">
        <v>0</v>
      </c>
      <c r="AP309" s="18">
        <v>10650</v>
      </c>
      <c r="AQ309" s="18">
        <v>16500</v>
      </c>
      <c r="AR309" s="18">
        <v>31500</v>
      </c>
      <c r="AS309" s="31" t="s">
        <v>3617</v>
      </c>
      <c r="AT309" s="22"/>
      <c r="AU309" s="22"/>
      <c r="AV309" s="22"/>
      <c r="AW309" s="22"/>
      <c r="AX309" s="22"/>
      <c r="AY309" s="22"/>
      <c r="AZ309" s="22"/>
      <c r="BA309" s="22"/>
      <c r="BB309" s="22"/>
      <c r="BC309" s="22"/>
      <c r="BD309" s="22"/>
      <c r="BE309" s="22"/>
      <c r="BF309" s="22"/>
      <c r="BG309" s="22"/>
      <c r="BH309" s="22"/>
      <c r="BI309" s="22"/>
      <c r="BJ309" s="22"/>
      <c r="BK309" s="22"/>
      <c r="BL309" s="22"/>
      <c r="BM309" s="22"/>
      <c r="BN309" s="22"/>
      <c r="BO309" s="22"/>
      <c r="BP309" s="22"/>
      <c r="BQ309" s="22"/>
      <c r="BR309" s="22"/>
      <c r="BS309" s="22"/>
      <c r="BT309" s="22"/>
      <c r="BU309" s="22"/>
      <c r="BV309" s="22"/>
      <c r="BW309" s="22"/>
      <c r="BX309" s="22"/>
      <c r="BY309" s="22"/>
      <c r="BZ309" s="22"/>
      <c r="CA309" s="22"/>
      <c r="CB309" s="22"/>
      <c r="CC309" s="22"/>
      <c r="CD309" s="22"/>
      <c r="CE309" s="22"/>
      <c r="CF309" s="22"/>
      <c r="CG309" s="22"/>
      <c r="CH309" s="22"/>
      <c r="CI309" s="22"/>
      <c r="CJ309" s="22"/>
      <c r="CK309" s="22"/>
      <c r="CL309" s="22"/>
      <c r="CM309" s="22"/>
      <c r="CN309" s="22"/>
      <c r="CO309" s="22"/>
      <c r="CP309" s="22"/>
      <c r="CQ309" s="22"/>
      <c r="CR309" s="22"/>
      <c r="CS309" s="22"/>
      <c r="CT309" s="22"/>
      <c r="CU309" s="22"/>
      <c r="CV309" s="22"/>
      <c r="CW309" s="22"/>
      <c r="CX309" s="22"/>
      <c r="CY309" s="22"/>
      <c r="CZ309" s="22"/>
      <c r="DA309" s="22"/>
      <c r="DB309" s="22"/>
      <c r="DC309" s="22"/>
      <c r="DD309" s="22"/>
      <c r="DE309" s="22"/>
      <c r="DF309" s="22"/>
      <c r="DG309" s="22"/>
      <c r="DH309" s="22"/>
      <c r="DI309" s="22"/>
      <c r="DJ309" s="22"/>
      <c r="DK309" s="22"/>
      <c r="DL309" s="22"/>
      <c r="DM309" s="22"/>
      <c r="DN309" s="22"/>
      <c r="DO309" s="22"/>
      <c r="DP309" s="22"/>
      <c r="DQ309" s="22"/>
      <c r="DR309" s="22"/>
      <c r="DS309" s="22"/>
      <c r="DT309" s="22"/>
      <c r="DU309" s="22"/>
      <c r="DV309" s="22"/>
      <c r="DW309" s="22"/>
      <c r="DX309" s="22"/>
      <c r="DY309" s="22"/>
      <c r="DZ309" s="22"/>
      <c r="EA309" s="22"/>
      <c r="EB309" s="22"/>
      <c r="EC309" s="22"/>
      <c r="ED309" s="22"/>
      <c r="EE309" s="22"/>
      <c r="EF309" s="22"/>
      <c r="EG309" s="22"/>
      <c r="EH309" s="22"/>
      <c r="EI309" s="22"/>
      <c r="EJ309" s="22"/>
      <c r="EK309" s="22"/>
      <c r="EL309" s="22"/>
      <c r="EM309" s="22"/>
      <c r="EN309" s="22"/>
      <c r="EO309" s="22"/>
      <c r="EP309" s="22"/>
      <c r="EQ309" s="22"/>
      <c r="ER309" s="22"/>
      <c r="ES309" s="23"/>
      <c r="ET309" s="22"/>
      <c r="EU309" s="22"/>
      <c r="EV309" s="22"/>
      <c r="EW309" s="22"/>
      <c r="EX309" s="22"/>
      <c r="EY309" s="18"/>
      <c r="EZ309" s="18"/>
      <c r="FA309" s="22"/>
      <c r="FB309" s="22"/>
      <c r="FC309" s="22"/>
      <c r="FD309" s="22"/>
      <c r="FE309" s="22"/>
      <c r="FF309" s="22"/>
      <c r="FG309" s="22"/>
      <c r="FH309" s="22"/>
      <c r="FI309" s="22"/>
      <c r="FJ309" s="22"/>
      <c r="FK309" s="22"/>
      <c r="FL309" s="22"/>
      <c r="FM309" s="22"/>
      <c r="FN309" s="22"/>
      <c r="FO309" s="22"/>
      <c r="FP309" s="22">
        <f>技能加成!$D$19*5%</f>
        <v>0.25</v>
      </c>
      <c r="FQ309" s="22">
        <f>-技能加成!$D$31*5%</f>
        <v>-0.25</v>
      </c>
      <c r="FR309" s="22"/>
      <c r="FS309" s="22"/>
      <c r="FT309" s="22"/>
      <c r="FU309" s="22"/>
      <c r="FV309" s="22"/>
      <c r="FW309" s="22"/>
      <c r="FX309" s="22"/>
      <c r="FY309" s="23"/>
      <c r="FZ309" s="22"/>
      <c r="GA309" s="22"/>
      <c r="GB309" s="22"/>
      <c r="GC309" s="22"/>
      <c r="GD309" s="22"/>
      <c r="GE309" s="22"/>
      <c r="GF309" s="22"/>
      <c r="GG309" s="22"/>
      <c r="GH309" s="22"/>
      <c r="GI309" s="22"/>
      <c r="GJ309" s="22"/>
      <c r="GK309" s="22"/>
      <c r="GL309" s="22"/>
      <c r="GM309" s="22"/>
      <c r="GN309" s="22"/>
      <c r="GO309" s="22"/>
      <c r="GP309" s="22"/>
      <c r="GQ309" s="22"/>
      <c r="GR309" s="22"/>
      <c r="GS309" s="22"/>
      <c r="GT309" s="22"/>
      <c r="GU309" s="22"/>
      <c r="GV309" s="22"/>
      <c r="GW309" s="22"/>
      <c r="GX309" s="22"/>
      <c r="GY309" s="22"/>
      <c r="JG309" s="1">
        <v>1</v>
      </c>
      <c r="JP309" s="1">
        <v>253</v>
      </c>
      <c r="JQ309" s="23"/>
    </row>
    <row r="310" spans="1:277">
      <c r="A310" s="18" t="s">
        <v>9</v>
      </c>
      <c r="B310" s="31" t="s">
        <v>575</v>
      </c>
      <c r="C310" s="31">
        <v>6</v>
      </c>
      <c r="D310" s="31">
        <f t="shared" si="33"/>
        <v>6</v>
      </c>
      <c r="E310" s="31">
        <v>3</v>
      </c>
      <c r="F310" s="31">
        <v>0.68</v>
      </c>
      <c r="G310" s="31">
        <v>140</v>
      </c>
      <c r="H310" s="31">
        <v>3</v>
      </c>
      <c r="I310" s="31">
        <v>0</v>
      </c>
      <c r="J310" s="31">
        <v>2</v>
      </c>
      <c r="K310" s="31">
        <v>2</v>
      </c>
      <c r="L310" s="31">
        <v>3</v>
      </c>
      <c r="M310" s="31">
        <v>2</v>
      </c>
      <c r="N310" s="31">
        <v>2</v>
      </c>
      <c r="O310" s="31">
        <v>2201</v>
      </c>
      <c r="P310" s="31">
        <v>213</v>
      </c>
      <c r="Q310" s="31">
        <v>0.9</v>
      </c>
      <c r="R310" s="31">
        <v>0.8</v>
      </c>
      <c r="S310" s="31">
        <v>0.6</v>
      </c>
      <c r="T310" s="31">
        <v>0.5</v>
      </c>
      <c r="U310" s="31">
        <v>2950000</v>
      </c>
      <c r="V310" s="31">
        <v>1960</v>
      </c>
      <c r="W310" s="31">
        <v>0.4</v>
      </c>
      <c r="X310" s="31">
        <v>0.65</v>
      </c>
      <c r="Y310" s="31">
        <v>0.75</v>
      </c>
      <c r="Z310" s="31">
        <v>0.9</v>
      </c>
      <c r="AA310" s="31">
        <v>1736</v>
      </c>
      <c r="AB310" s="31">
        <v>0.6667</v>
      </c>
      <c r="AC310" s="31">
        <v>0.6667</v>
      </c>
      <c r="AD310" s="31">
        <v>0.6667</v>
      </c>
      <c r="AE310" s="31">
        <v>0.6667</v>
      </c>
      <c r="AF310" s="31">
        <v>1289</v>
      </c>
      <c r="AG310" s="31">
        <v>474000</v>
      </c>
      <c r="AH310" s="31">
        <v>6e-7</v>
      </c>
      <c r="AI310" s="31">
        <v>8.9</v>
      </c>
      <c r="AJ310" s="31">
        <v>53110</v>
      </c>
      <c r="AK310" s="31">
        <v>146</v>
      </c>
      <c r="AL310" s="31">
        <v>6</v>
      </c>
      <c r="AM310" s="31">
        <v>103.5</v>
      </c>
      <c r="AN310" s="31">
        <v>3</v>
      </c>
      <c r="AO310" s="31">
        <v>0</v>
      </c>
      <c r="AP310" s="18">
        <v>11500</v>
      </c>
      <c r="AQ310" s="18">
        <v>6800</v>
      </c>
      <c r="AR310" s="18">
        <v>17000</v>
      </c>
      <c r="AS310" s="31"/>
      <c r="AT310" s="22"/>
      <c r="AU310" s="22"/>
      <c r="AV310" s="22"/>
      <c r="AW310" s="22"/>
      <c r="AX310" s="22"/>
      <c r="AY310" s="22"/>
      <c r="AZ310" s="22"/>
      <c r="BA310" s="22"/>
      <c r="BB310" s="22"/>
      <c r="BC310" s="22"/>
      <c r="BD310" s="22"/>
      <c r="BE310" s="22"/>
      <c r="BF310" s="22"/>
      <c r="BG310" s="22"/>
      <c r="BH310" s="22"/>
      <c r="BI310" s="22"/>
      <c r="BJ310" s="22"/>
      <c r="BK310" s="22"/>
      <c r="BL310" s="22"/>
      <c r="BM310" s="22"/>
      <c r="BN310" s="22"/>
      <c r="BO310" s="22"/>
      <c r="BP310" s="22"/>
      <c r="BQ310" s="22"/>
      <c r="BR310" s="22"/>
      <c r="BS310" s="22"/>
      <c r="BT310" s="22"/>
      <c r="BU310" s="22"/>
      <c r="BV310" s="22"/>
      <c r="BW310" s="22"/>
      <c r="BX310" s="22"/>
      <c r="BY310" s="22"/>
      <c r="BZ310" s="22"/>
      <c r="CA310" s="22"/>
      <c r="CB310" s="22"/>
      <c r="CC310" s="22"/>
      <c r="CD310" s="22"/>
      <c r="CE310" s="22"/>
      <c r="CF310" s="22"/>
      <c r="CG310" s="22"/>
      <c r="CH310" s="22"/>
      <c r="CI310" s="22"/>
      <c r="CJ310" s="22"/>
      <c r="CK310" s="22"/>
      <c r="CL310" s="22"/>
      <c r="CM310" s="22"/>
      <c r="CN310" s="22"/>
      <c r="CO310" s="22"/>
      <c r="CP310" s="22"/>
      <c r="CQ310" s="22"/>
      <c r="CR310" s="22"/>
      <c r="CS310" s="22"/>
      <c r="CT310" s="22"/>
      <c r="CU310" s="22"/>
      <c r="CV310" s="22"/>
      <c r="CW310" s="22"/>
      <c r="CX310" s="22"/>
      <c r="CY310" s="22"/>
      <c r="CZ310" s="22"/>
      <c r="DA310" s="22"/>
      <c r="DB310" s="22"/>
      <c r="DC310" s="22"/>
      <c r="DD310" s="22"/>
      <c r="DE310" s="22"/>
      <c r="DF310" s="22"/>
      <c r="DG310" s="22"/>
      <c r="DH310" s="22"/>
      <c r="DI310" s="22"/>
      <c r="DJ310" s="22"/>
      <c r="DK310" s="22"/>
      <c r="DL310" s="22"/>
      <c r="DM310" s="22"/>
      <c r="DN310" s="22"/>
      <c r="DO310" s="22"/>
      <c r="DP310" s="22"/>
      <c r="DQ310" s="22"/>
      <c r="DR310" s="22"/>
      <c r="DS310" s="22"/>
      <c r="DT310" s="22"/>
      <c r="DU310" s="22"/>
      <c r="DV310" s="22"/>
      <c r="DW310" s="22"/>
      <c r="DX310" s="22"/>
      <c r="DY310" s="22"/>
      <c r="DZ310" s="22"/>
      <c r="EA310" s="22"/>
      <c r="EB310" s="22"/>
      <c r="EC310" s="22"/>
      <c r="ED310" s="22"/>
      <c r="EE310" s="22"/>
      <c r="EF310" s="22"/>
      <c r="EG310" s="22"/>
      <c r="EH310" s="22"/>
      <c r="EI310" s="22"/>
      <c r="EJ310" s="22"/>
      <c r="EK310" s="22"/>
      <c r="EL310" s="22"/>
      <c r="EM310" s="22"/>
      <c r="EN310" s="22"/>
      <c r="EO310" s="22"/>
      <c r="EP310" s="22"/>
      <c r="EQ310" s="22"/>
      <c r="ER310" s="22"/>
      <c r="ES310" s="23"/>
      <c r="ET310" s="22"/>
      <c r="EU310" s="22"/>
      <c r="EV310" s="22"/>
      <c r="EW310" s="22"/>
      <c r="EX310" s="22"/>
      <c r="EY310" s="18"/>
      <c r="EZ310" s="18"/>
      <c r="FA310" s="22"/>
      <c r="FB310" s="22"/>
      <c r="FC310" s="22"/>
      <c r="FD310" s="22"/>
      <c r="FE310" s="22"/>
      <c r="FF310" s="22"/>
      <c r="FG310" s="22"/>
      <c r="FH310" s="22"/>
      <c r="FI310" s="22"/>
      <c r="FJ310" s="22"/>
      <c r="FK310" s="22"/>
      <c r="FL310" s="22"/>
      <c r="FM310" s="22"/>
      <c r="FN310" s="22"/>
      <c r="FO310" s="22"/>
      <c r="FP310" s="22"/>
      <c r="FQ310" s="22"/>
      <c r="FR310" s="22"/>
      <c r="FS310" s="22"/>
      <c r="FT310" s="22"/>
      <c r="FU310" s="22"/>
      <c r="FV310" s="22"/>
      <c r="FW310" s="22"/>
      <c r="FX310" s="22"/>
      <c r="FY310" s="23"/>
      <c r="FZ310" s="22"/>
      <c r="GA310" s="22">
        <f>技能加成!$D$19*5%</f>
        <v>0.25</v>
      </c>
      <c r="GB310" s="22">
        <f>技能加成!$D$67*5%</f>
        <v>0.25</v>
      </c>
      <c r="GC310" s="22"/>
      <c r="GD310" s="22"/>
      <c r="GE310" s="22"/>
      <c r="GF310" s="22"/>
      <c r="GG310" s="22"/>
      <c r="GH310" s="22"/>
      <c r="GI310" s="22"/>
      <c r="GJ310" s="22"/>
      <c r="GK310" s="22"/>
      <c r="GL310" s="22"/>
      <c r="GM310" s="22"/>
      <c r="GN310" s="22"/>
      <c r="GO310" s="22"/>
      <c r="GP310" s="22"/>
      <c r="GQ310" s="22"/>
      <c r="GR310" s="22"/>
      <c r="GS310" s="22"/>
      <c r="GT310" s="22"/>
      <c r="GU310" s="22"/>
      <c r="GV310" s="22"/>
      <c r="GW310" s="22"/>
      <c r="GX310" s="22"/>
      <c r="GY310" s="22"/>
      <c r="IA310" s="4">
        <v>1</v>
      </c>
      <c r="JP310" s="1">
        <v>277</v>
      </c>
      <c r="JQ310" s="23"/>
    </row>
    <row r="311" spans="1:277">
      <c r="A311" s="18" t="s">
        <v>9</v>
      </c>
      <c r="B311" s="31" t="s">
        <v>608</v>
      </c>
      <c r="C311" s="31">
        <v>8</v>
      </c>
      <c r="D311" s="31">
        <f t="shared" si="33"/>
        <v>8</v>
      </c>
      <c r="E311" s="31">
        <v>3</v>
      </c>
      <c r="F311" s="31">
        <v>0.47</v>
      </c>
      <c r="G311" s="31">
        <v>168</v>
      </c>
      <c r="H311" s="31">
        <v>4.5</v>
      </c>
      <c r="I311" s="31">
        <v>0</v>
      </c>
      <c r="J311" s="31">
        <v>2</v>
      </c>
      <c r="K311" s="31">
        <v>2</v>
      </c>
      <c r="L311" s="31">
        <v>3</v>
      </c>
      <c r="M311" s="31">
        <v>3</v>
      </c>
      <c r="N311" s="31">
        <v>3</v>
      </c>
      <c r="O311" s="31">
        <v>2064</v>
      </c>
      <c r="P311" s="31">
        <v>340</v>
      </c>
      <c r="Q311" s="31">
        <v>0.9</v>
      </c>
      <c r="R311" s="31">
        <v>0.8</v>
      </c>
      <c r="S311" s="31">
        <v>0.6</v>
      </c>
      <c r="T311" s="31">
        <v>0.5</v>
      </c>
      <c r="U311" s="31">
        <v>2970000</v>
      </c>
      <c r="V311" s="31">
        <v>1837</v>
      </c>
      <c r="W311" s="31">
        <v>0.4</v>
      </c>
      <c r="X311" s="31">
        <v>0.65</v>
      </c>
      <c r="Y311" s="31">
        <v>0.75</v>
      </c>
      <c r="Z311" s="31">
        <v>0.9</v>
      </c>
      <c r="AA311" s="31">
        <v>1627</v>
      </c>
      <c r="AB311" s="31">
        <v>0.6667</v>
      </c>
      <c r="AC311" s="31">
        <v>0.6667</v>
      </c>
      <c r="AD311" s="31">
        <v>0.6667</v>
      </c>
      <c r="AE311" s="31">
        <v>0.6667</v>
      </c>
      <c r="AF311" s="31">
        <v>1385</v>
      </c>
      <c r="AG311" s="31">
        <v>498000</v>
      </c>
      <c r="AH311" s="31">
        <v>7e-7</v>
      </c>
      <c r="AI311" s="31">
        <v>9.1</v>
      </c>
      <c r="AJ311" s="31">
        <v>53110</v>
      </c>
      <c r="AK311" s="31">
        <v>165</v>
      </c>
      <c r="AL311" s="31">
        <v>6</v>
      </c>
      <c r="AM311" s="31">
        <v>77</v>
      </c>
      <c r="AN311" s="31">
        <v>3</v>
      </c>
      <c r="AO311" s="31">
        <v>0</v>
      </c>
      <c r="AP311" s="18">
        <v>10000</v>
      </c>
      <c r="AQ311" s="18">
        <v>4800</v>
      </c>
      <c r="AR311" s="18">
        <v>20000</v>
      </c>
      <c r="AS311" s="31" t="s">
        <v>3617</v>
      </c>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3"/>
      <c r="ET311" s="22"/>
      <c r="EU311" s="22"/>
      <c r="EV311" s="22"/>
      <c r="EW311" s="22"/>
      <c r="EX311" s="22"/>
      <c r="EY311" s="18"/>
      <c r="EZ311" s="18"/>
      <c r="FA311" s="22"/>
      <c r="FB311" s="22"/>
      <c r="FC311" s="22"/>
      <c r="FD311" s="22"/>
      <c r="FE311" s="22"/>
      <c r="FF311" s="22"/>
      <c r="FG311" s="22"/>
      <c r="FH311" s="22"/>
      <c r="FI311" s="22"/>
      <c r="FJ311" s="22"/>
      <c r="FK311" s="22"/>
      <c r="FL311" s="22"/>
      <c r="FM311" s="22"/>
      <c r="FN311" s="22"/>
      <c r="FO311" s="22"/>
      <c r="FP311" s="22"/>
      <c r="FQ311" s="22">
        <f>-技能加成!$D$31*5%</f>
        <v>-0.25</v>
      </c>
      <c r="FR311" s="22"/>
      <c r="FS311" s="22">
        <f>技能加成!$D$19*5%</f>
        <v>0.25</v>
      </c>
      <c r="FT311" s="22"/>
      <c r="FU311" s="22"/>
      <c r="FV311" s="22"/>
      <c r="FW311" s="22"/>
      <c r="FX311" s="22"/>
      <c r="FY311" s="23"/>
      <c r="FZ311" s="22"/>
      <c r="GA311" s="22"/>
      <c r="GB311" s="22"/>
      <c r="GC311" s="22"/>
      <c r="GD311" s="22"/>
      <c r="GE311" s="22"/>
      <c r="GF311" s="22"/>
      <c r="GG311" s="22"/>
      <c r="GH311" s="22"/>
      <c r="GI311" s="22"/>
      <c r="GJ311" s="22"/>
      <c r="GK311" s="22"/>
      <c r="GL311" s="22"/>
      <c r="GM311" s="22"/>
      <c r="GN311" s="22"/>
      <c r="GO311" s="22"/>
      <c r="GP311" s="22"/>
      <c r="GQ311" s="22"/>
      <c r="GR311" s="22"/>
      <c r="GS311" s="22"/>
      <c r="GT311" s="22"/>
      <c r="GU311" s="22"/>
      <c r="GV311" s="22"/>
      <c r="GW311" s="22"/>
      <c r="GX311" s="22"/>
      <c r="GY311" s="22"/>
      <c r="JP311" s="1">
        <v>225</v>
      </c>
      <c r="JQ311" s="23"/>
    </row>
    <row r="312" spans="1:277">
      <c r="A312" s="18" t="s">
        <v>9</v>
      </c>
      <c r="B312" s="31" t="s">
        <v>638</v>
      </c>
      <c r="C312" s="31">
        <v>10</v>
      </c>
      <c r="D312" s="31">
        <f t="shared" si="33"/>
        <v>10</v>
      </c>
      <c r="E312" s="31">
        <v>3</v>
      </c>
      <c r="F312" s="31">
        <v>0.47</v>
      </c>
      <c r="G312" s="31">
        <v>176</v>
      </c>
      <c r="H312" s="31">
        <v>4.5</v>
      </c>
      <c r="I312" s="31">
        <v>0</v>
      </c>
      <c r="J312" s="31">
        <v>2</v>
      </c>
      <c r="K312" s="31">
        <v>2</v>
      </c>
      <c r="L312" s="31">
        <v>3</v>
      </c>
      <c r="M312" s="31">
        <v>3</v>
      </c>
      <c r="N312" s="31">
        <v>3</v>
      </c>
      <c r="O312" s="31">
        <v>2593</v>
      </c>
      <c r="P312" s="31">
        <v>232</v>
      </c>
      <c r="Q312" s="31">
        <v>0.9</v>
      </c>
      <c r="R312" s="31">
        <v>0.8</v>
      </c>
      <c r="S312" s="31">
        <v>0.6</v>
      </c>
      <c r="T312" s="31">
        <v>0.5</v>
      </c>
      <c r="U312" s="31">
        <v>3680000</v>
      </c>
      <c r="V312" s="31">
        <v>2308</v>
      </c>
      <c r="W312" s="31">
        <v>0.4</v>
      </c>
      <c r="X312" s="31">
        <v>0.65</v>
      </c>
      <c r="Y312" s="31">
        <v>0.75</v>
      </c>
      <c r="Z312" s="31">
        <v>0.9</v>
      </c>
      <c r="AA312" s="31">
        <v>2044</v>
      </c>
      <c r="AB312" s="31">
        <v>0.6667</v>
      </c>
      <c r="AC312" s="31">
        <v>0.6667</v>
      </c>
      <c r="AD312" s="31">
        <v>0.6667</v>
      </c>
      <c r="AE312" s="31">
        <v>0.6667</v>
      </c>
      <c r="AF312" s="31">
        <v>1361</v>
      </c>
      <c r="AG312" s="31">
        <v>522000</v>
      </c>
      <c r="AH312" s="31">
        <v>1e-6</v>
      </c>
      <c r="AI312" s="31">
        <v>9.2</v>
      </c>
      <c r="AJ312" s="31">
        <v>53110</v>
      </c>
      <c r="AK312" s="31">
        <v>168</v>
      </c>
      <c r="AL312" s="31">
        <v>7</v>
      </c>
      <c r="AM312" s="31">
        <v>65.8</v>
      </c>
      <c r="AN312" s="31">
        <v>3</v>
      </c>
      <c r="AO312" s="31">
        <v>0</v>
      </c>
      <c r="AP312" s="18">
        <v>10000</v>
      </c>
      <c r="AQ312" s="18">
        <v>14400</v>
      </c>
      <c r="AR312" s="18">
        <v>31500</v>
      </c>
      <c r="AS312" s="31" t="s">
        <v>3617</v>
      </c>
      <c r="AT312" s="22"/>
      <c r="AU312" s="22"/>
      <c r="AV312" s="22"/>
      <c r="AW312" s="22"/>
      <c r="AX312" s="22"/>
      <c r="AY312" s="22"/>
      <c r="AZ312" s="22"/>
      <c r="BA312" s="22"/>
      <c r="BB312" s="22"/>
      <c r="BC312" s="22"/>
      <c r="BD312" s="22"/>
      <c r="BE312" s="22"/>
      <c r="BF312" s="22"/>
      <c r="BG312" s="22"/>
      <c r="BH312" s="22"/>
      <c r="BI312" s="22"/>
      <c r="BJ312" s="22"/>
      <c r="BK312" s="22"/>
      <c r="BL312" s="22"/>
      <c r="BM312" s="22"/>
      <c r="BN312" s="22"/>
      <c r="BO312" s="22"/>
      <c r="BP312" s="22"/>
      <c r="BQ312" s="22"/>
      <c r="BR312" s="22"/>
      <c r="BS312" s="22"/>
      <c r="BT312" s="22"/>
      <c r="BU312" s="22"/>
      <c r="BV312" s="22"/>
      <c r="BW312" s="22"/>
      <c r="BX312" s="22"/>
      <c r="BY312" s="22"/>
      <c r="BZ312" s="22"/>
      <c r="CA312" s="22"/>
      <c r="CB312" s="22"/>
      <c r="CC312" s="22"/>
      <c r="CD312" s="22"/>
      <c r="CE312" s="22"/>
      <c r="CF312" s="22"/>
      <c r="CG312" s="22"/>
      <c r="CH312" s="22"/>
      <c r="CI312" s="22"/>
      <c r="CJ312" s="22"/>
      <c r="CK312" s="22"/>
      <c r="CL312" s="22"/>
      <c r="CM312" s="22"/>
      <c r="CN312" s="22"/>
      <c r="CO312" s="22"/>
      <c r="CP312" s="22"/>
      <c r="CQ312" s="22"/>
      <c r="CR312" s="22"/>
      <c r="CS312" s="22"/>
      <c r="CT312" s="22"/>
      <c r="CU312" s="22"/>
      <c r="CV312" s="22"/>
      <c r="CW312" s="22"/>
      <c r="CX312" s="22"/>
      <c r="CY312" s="22"/>
      <c r="CZ312" s="22"/>
      <c r="DA312" s="22"/>
      <c r="DB312" s="22"/>
      <c r="DC312" s="22"/>
      <c r="DD312" s="22"/>
      <c r="DE312" s="22"/>
      <c r="DF312" s="22"/>
      <c r="DG312" s="22"/>
      <c r="DH312" s="22"/>
      <c r="DI312" s="22"/>
      <c r="DJ312" s="22"/>
      <c r="DK312" s="22"/>
      <c r="DL312" s="22"/>
      <c r="DM312" s="22"/>
      <c r="DN312" s="22"/>
      <c r="DO312" s="22"/>
      <c r="DP312" s="22"/>
      <c r="DQ312" s="22"/>
      <c r="DR312" s="22"/>
      <c r="DS312" s="22"/>
      <c r="DT312" s="22"/>
      <c r="DU312" s="22"/>
      <c r="DV312" s="22"/>
      <c r="DW312" s="22"/>
      <c r="DX312" s="22"/>
      <c r="DY312" s="22"/>
      <c r="DZ312" s="22"/>
      <c r="EA312" s="22"/>
      <c r="EB312" s="22"/>
      <c r="EC312" s="22"/>
      <c r="ED312" s="22"/>
      <c r="EE312" s="22"/>
      <c r="EF312" s="22"/>
      <c r="EG312" s="22"/>
      <c r="EH312" s="22"/>
      <c r="EI312" s="22"/>
      <c r="EJ312" s="22"/>
      <c r="EK312" s="22"/>
      <c r="EL312" s="22"/>
      <c r="EM312" s="22"/>
      <c r="EN312" s="22"/>
      <c r="EO312" s="22"/>
      <c r="EP312" s="22"/>
      <c r="EQ312" s="22"/>
      <c r="ER312" s="22"/>
      <c r="ES312" s="23"/>
      <c r="ET312" s="22"/>
      <c r="EU312" s="22"/>
      <c r="EV312" s="22"/>
      <c r="EW312" s="22"/>
      <c r="EX312" s="22"/>
      <c r="EY312" s="18"/>
      <c r="EZ312" s="18"/>
      <c r="FA312" s="22"/>
      <c r="FB312" s="22"/>
      <c r="FC312" s="22"/>
      <c r="FD312" s="22"/>
      <c r="FE312" s="22"/>
      <c r="FF312" s="22"/>
      <c r="FG312" s="22"/>
      <c r="FH312" s="22"/>
      <c r="FI312" s="22"/>
      <c r="FJ312" s="22"/>
      <c r="FK312" s="22"/>
      <c r="FL312" s="22"/>
      <c r="FM312" s="22"/>
      <c r="FN312" s="22"/>
      <c r="FO312" s="22"/>
      <c r="FP312" s="22"/>
      <c r="FQ312" s="22">
        <f>-技能加成!$D$31*5%</f>
        <v>-0.25</v>
      </c>
      <c r="FR312" s="22"/>
      <c r="FS312" s="22">
        <f>技能加成!$D$19*5%</f>
        <v>0.25</v>
      </c>
      <c r="FT312" s="22"/>
      <c r="FU312" s="22"/>
      <c r="FV312" s="22"/>
      <c r="FW312" s="22"/>
      <c r="FX312" s="22"/>
      <c r="FY312" s="23"/>
      <c r="FZ312" s="22"/>
      <c r="GA312" s="22"/>
      <c r="GB312" s="22"/>
      <c r="GC312" s="22"/>
      <c r="GD312" s="22"/>
      <c r="GE312" s="22"/>
      <c r="GF312" s="22"/>
      <c r="GG312" s="22"/>
      <c r="GH312" s="22"/>
      <c r="GI312" s="22"/>
      <c r="GJ312" s="22"/>
      <c r="GK312" s="22"/>
      <c r="GL312" s="22"/>
      <c r="GM312" s="22"/>
      <c r="GN312" s="22"/>
      <c r="GO312" s="22"/>
      <c r="GP312" s="22"/>
      <c r="GQ312" s="22"/>
      <c r="GR312" s="22"/>
      <c r="GS312" s="22"/>
      <c r="GT312" s="22"/>
      <c r="GU312" s="22"/>
      <c r="GV312" s="22"/>
      <c r="GW312" s="22"/>
      <c r="GX312" s="22"/>
      <c r="GY312" s="22"/>
      <c r="JG312" s="1">
        <v>1</v>
      </c>
      <c r="JP312" s="1">
        <v>215</v>
      </c>
      <c r="JQ312" s="23"/>
    </row>
    <row r="313" spans="1:277">
      <c r="A313" s="18" t="s">
        <v>9</v>
      </c>
      <c r="B313" s="31" t="s">
        <v>661</v>
      </c>
      <c r="C313" s="31">
        <v>6</v>
      </c>
      <c r="D313" s="31">
        <f t="shared" si="33"/>
        <v>6</v>
      </c>
      <c r="E313" s="31">
        <v>3</v>
      </c>
      <c r="F313" s="31">
        <v>0.71</v>
      </c>
      <c r="G313" s="31">
        <v>127</v>
      </c>
      <c r="H313" s="31">
        <v>3</v>
      </c>
      <c r="I313" s="31">
        <v>0</v>
      </c>
      <c r="J313" s="31">
        <v>2</v>
      </c>
      <c r="K313" s="31">
        <v>2</v>
      </c>
      <c r="L313" s="31">
        <v>3</v>
      </c>
      <c r="M313" s="31">
        <v>2</v>
      </c>
      <c r="N313" s="31">
        <v>2</v>
      </c>
      <c r="O313" s="31">
        <v>1604</v>
      </c>
      <c r="P313" s="31">
        <v>316</v>
      </c>
      <c r="Q313" s="31">
        <v>1</v>
      </c>
      <c r="R313" s="31">
        <v>0.8</v>
      </c>
      <c r="S313" s="31">
        <v>0.6</v>
      </c>
      <c r="T313" s="31">
        <v>0.45</v>
      </c>
      <c r="U313" s="31">
        <v>2410000</v>
      </c>
      <c r="V313" s="31">
        <v>2363</v>
      </c>
      <c r="W313" s="31">
        <v>0.5</v>
      </c>
      <c r="X313" s="31">
        <v>0.65</v>
      </c>
      <c r="Y313" s="31">
        <v>0.75</v>
      </c>
      <c r="Z313" s="31">
        <v>0.8</v>
      </c>
      <c r="AA313" s="31">
        <v>1930</v>
      </c>
      <c r="AB313" s="31">
        <v>0.6667</v>
      </c>
      <c r="AC313" s="31">
        <v>0.6667</v>
      </c>
      <c r="AD313" s="31">
        <v>0.6667</v>
      </c>
      <c r="AE313" s="31">
        <v>0.6667</v>
      </c>
      <c r="AF313" s="31">
        <v>1862</v>
      </c>
      <c r="AG313" s="31">
        <v>474000</v>
      </c>
      <c r="AH313" s="31">
        <v>6e-7</v>
      </c>
      <c r="AI313" s="31">
        <v>9.5</v>
      </c>
      <c r="AJ313" s="31">
        <v>58100</v>
      </c>
      <c r="AK313" s="31">
        <v>139</v>
      </c>
      <c r="AL313" s="31">
        <v>6</v>
      </c>
      <c r="AM313" s="31">
        <v>119.5</v>
      </c>
      <c r="AN313" s="31">
        <v>3</v>
      </c>
      <c r="AO313" s="31">
        <v>0</v>
      </c>
      <c r="AP313" s="18">
        <v>13500</v>
      </c>
      <c r="AQ313" s="18">
        <v>5300</v>
      </c>
      <c r="AR313" s="18">
        <v>17000</v>
      </c>
      <c r="AS313" s="31"/>
      <c r="AT313" s="22"/>
      <c r="AU313" s="22"/>
      <c r="AV313" s="22"/>
      <c r="AW313" s="22"/>
      <c r="AX313" s="22"/>
      <c r="AY313" s="22"/>
      <c r="AZ313" s="22"/>
      <c r="BA313" s="22"/>
      <c r="BB313" s="22"/>
      <c r="BC313" s="22"/>
      <c r="BD313" s="22"/>
      <c r="BE313" s="22"/>
      <c r="BF313" s="22"/>
      <c r="BG313" s="22"/>
      <c r="BH313" s="22"/>
      <c r="BI313" s="22"/>
      <c r="BJ313" s="22"/>
      <c r="BK313" s="22"/>
      <c r="BL313" s="22"/>
      <c r="BM313" s="22"/>
      <c r="BN313" s="22"/>
      <c r="BO313" s="22"/>
      <c r="BP313" s="22"/>
      <c r="BQ313" s="22"/>
      <c r="BR313" s="22"/>
      <c r="BS313" s="22"/>
      <c r="BT313" s="22"/>
      <c r="BU313" s="22"/>
      <c r="BV313" s="22"/>
      <c r="BW313" s="22"/>
      <c r="BX313" s="22"/>
      <c r="BY313" s="22"/>
      <c r="BZ313" s="22"/>
      <c r="CA313" s="22"/>
      <c r="CB313" s="22"/>
      <c r="CC313" s="22"/>
      <c r="CD313" s="22"/>
      <c r="CE313" s="22"/>
      <c r="CF313" s="22"/>
      <c r="CG313" s="22"/>
      <c r="CH313" s="22"/>
      <c r="CI313" s="22"/>
      <c r="CJ313" s="22"/>
      <c r="CK313" s="22"/>
      <c r="CL313" s="22"/>
      <c r="CM313" s="22"/>
      <c r="CN313" s="22"/>
      <c r="CO313" s="22"/>
      <c r="CP313" s="22"/>
      <c r="CQ313" s="22"/>
      <c r="CR313" s="22"/>
      <c r="CS313" s="22"/>
      <c r="CT313" s="22"/>
      <c r="CU313" s="22"/>
      <c r="CV313" s="22"/>
      <c r="CW313" s="22"/>
      <c r="CX313" s="22"/>
      <c r="CY313" s="22"/>
      <c r="CZ313" s="22"/>
      <c r="DA313" s="22"/>
      <c r="DB313" s="22"/>
      <c r="DC313" s="22"/>
      <c r="DD313" s="22"/>
      <c r="DE313" s="22"/>
      <c r="DF313" s="22"/>
      <c r="DG313" s="22"/>
      <c r="DH313" s="22"/>
      <c r="DI313" s="22"/>
      <c r="DJ313" s="22"/>
      <c r="DK313" s="22"/>
      <c r="DL313" s="22"/>
      <c r="DM313" s="22"/>
      <c r="DN313" s="22"/>
      <c r="DO313" s="22"/>
      <c r="DP313" s="22"/>
      <c r="DQ313" s="22"/>
      <c r="DR313" s="22"/>
      <c r="DS313" s="22"/>
      <c r="DT313" s="22"/>
      <c r="DU313" s="22"/>
      <c r="DV313" s="22"/>
      <c r="DW313" s="22"/>
      <c r="DX313" s="22"/>
      <c r="DY313" s="22"/>
      <c r="DZ313" s="22"/>
      <c r="EA313" s="22"/>
      <c r="EB313" s="22"/>
      <c r="EC313" s="22"/>
      <c r="ED313" s="22"/>
      <c r="EE313" s="22"/>
      <c r="EF313" s="22"/>
      <c r="EG313" s="22"/>
      <c r="EH313" s="22"/>
      <c r="EI313" s="22"/>
      <c r="EJ313" s="22"/>
      <c r="EK313" s="22"/>
      <c r="EL313" s="22"/>
      <c r="EM313" s="22"/>
      <c r="EN313" s="22"/>
      <c r="EO313" s="22"/>
      <c r="EP313" s="22"/>
      <c r="EQ313" s="22"/>
      <c r="ER313" s="22"/>
      <c r="ES313" s="23"/>
      <c r="ET313" s="22"/>
      <c r="EU313" s="22"/>
      <c r="EV313" s="22"/>
      <c r="EW313" s="22"/>
      <c r="EX313" s="22"/>
      <c r="EY313" s="18"/>
      <c r="EZ313" s="18"/>
      <c r="FA313" s="22"/>
      <c r="FB313" s="22"/>
      <c r="FC313" s="22"/>
      <c r="FD313" s="22"/>
      <c r="FE313" s="22"/>
      <c r="FF313" s="22"/>
      <c r="FG313" s="22"/>
      <c r="FH313" s="22"/>
      <c r="FI313" s="22"/>
      <c r="FJ313" s="22"/>
      <c r="FK313" s="22"/>
      <c r="FL313" s="22"/>
      <c r="FM313" s="22"/>
      <c r="FN313" s="22"/>
      <c r="FO313" s="22"/>
      <c r="FP313" s="22"/>
      <c r="FQ313" s="22"/>
      <c r="FR313" s="22"/>
      <c r="FS313" s="22"/>
      <c r="FT313" s="22"/>
      <c r="FU313" s="22"/>
      <c r="FV313" s="22"/>
      <c r="FW313" s="22"/>
      <c r="FX313" s="22"/>
      <c r="FY313" s="23"/>
      <c r="FZ313" s="22"/>
      <c r="GA313" s="22">
        <f>技能加成!$D$19*5%</f>
        <v>0.25</v>
      </c>
      <c r="GB313" s="22"/>
      <c r="GC313" s="22">
        <f>技能加成!$D$67*5%</f>
        <v>0.25</v>
      </c>
      <c r="GD313" s="22"/>
      <c r="GE313" s="22"/>
      <c r="GF313" s="22"/>
      <c r="GG313" s="22"/>
      <c r="GH313" s="22"/>
      <c r="GI313" s="22"/>
      <c r="GJ313" s="22"/>
      <c r="GK313" s="22"/>
      <c r="GL313" s="22"/>
      <c r="GM313" s="22"/>
      <c r="GN313" s="22"/>
      <c r="GO313" s="22"/>
      <c r="GP313" s="22"/>
      <c r="GQ313" s="22"/>
      <c r="GR313" s="22"/>
      <c r="GS313" s="22"/>
      <c r="GT313" s="22"/>
      <c r="GU313" s="22"/>
      <c r="GV313" s="22"/>
      <c r="GW313" s="22"/>
      <c r="GX313" s="22"/>
      <c r="GY313" s="22"/>
      <c r="IA313" s="4">
        <v>1</v>
      </c>
      <c r="JP313" s="1">
        <v>302</v>
      </c>
      <c r="JQ313" s="23"/>
    </row>
    <row r="314" spans="1:277">
      <c r="A314" s="18" t="s">
        <v>9</v>
      </c>
      <c r="B314" s="31" t="s">
        <v>677</v>
      </c>
      <c r="C314" s="31">
        <v>8</v>
      </c>
      <c r="D314" s="31">
        <f t="shared" si="33"/>
        <v>8</v>
      </c>
      <c r="E314" s="31">
        <v>3</v>
      </c>
      <c r="F314" s="31">
        <v>0.48</v>
      </c>
      <c r="G314" s="31">
        <v>152</v>
      </c>
      <c r="H314" s="31">
        <v>4.5</v>
      </c>
      <c r="I314" s="31">
        <v>0</v>
      </c>
      <c r="J314" s="31">
        <v>2</v>
      </c>
      <c r="K314" s="31">
        <v>2</v>
      </c>
      <c r="L314" s="31">
        <v>3</v>
      </c>
      <c r="M314" s="31">
        <v>3</v>
      </c>
      <c r="N314" s="31">
        <v>3</v>
      </c>
      <c r="O314" s="31">
        <v>1504</v>
      </c>
      <c r="P314" s="31">
        <v>341</v>
      </c>
      <c r="Q314" s="31">
        <v>1</v>
      </c>
      <c r="R314" s="31">
        <v>0.8</v>
      </c>
      <c r="S314" s="31">
        <v>0.6</v>
      </c>
      <c r="T314" s="31">
        <v>0.45</v>
      </c>
      <c r="U314" s="31">
        <v>2420000</v>
      </c>
      <c r="V314" s="31">
        <v>2215</v>
      </c>
      <c r="W314" s="31">
        <v>0.5</v>
      </c>
      <c r="X314" s="31">
        <v>0.65</v>
      </c>
      <c r="Y314" s="31">
        <v>0.75</v>
      </c>
      <c r="Z314" s="31">
        <v>0.8</v>
      </c>
      <c r="AA314" s="31">
        <v>1810</v>
      </c>
      <c r="AB314" s="31">
        <v>0.6667</v>
      </c>
      <c r="AC314" s="31">
        <v>0.6667</v>
      </c>
      <c r="AD314" s="31">
        <v>0.6667</v>
      </c>
      <c r="AE314" s="31">
        <v>0.6667</v>
      </c>
      <c r="AF314" s="31">
        <v>2001</v>
      </c>
      <c r="AG314" s="31">
        <v>498000</v>
      </c>
      <c r="AH314" s="31">
        <v>7e-7</v>
      </c>
      <c r="AI314" s="31">
        <v>9.7</v>
      </c>
      <c r="AJ314" s="31">
        <v>58100</v>
      </c>
      <c r="AK314" s="31">
        <v>157</v>
      </c>
      <c r="AL314" s="31">
        <v>6</v>
      </c>
      <c r="AM314" s="31">
        <v>89</v>
      </c>
      <c r="AN314" s="31">
        <v>3</v>
      </c>
      <c r="AO314" s="31">
        <v>0</v>
      </c>
      <c r="AP314" s="18">
        <v>11000</v>
      </c>
      <c r="AQ314" s="18">
        <v>4200</v>
      </c>
      <c r="AR314" s="18">
        <v>20000</v>
      </c>
      <c r="AS314" s="31" t="s">
        <v>3617</v>
      </c>
      <c r="AT314" s="22"/>
      <c r="AU314" s="22"/>
      <c r="AV314" s="22"/>
      <c r="AW314" s="22"/>
      <c r="AX314" s="22"/>
      <c r="AY314" s="22"/>
      <c r="AZ314" s="22"/>
      <c r="BA314" s="22"/>
      <c r="BB314" s="22"/>
      <c r="BC314" s="22"/>
      <c r="BD314" s="22"/>
      <c r="BE314" s="22"/>
      <c r="BF314" s="22"/>
      <c r="BG314" s="22"/>
      <c r="BH314" s="22"/>
      <c r="BI314" s="22"/>
      <c r="BJ314" s="22"/>
      <c r="BK314" s="22"/>
      <c r="BL314" s="22"/>
      <c r="BM314" s="22"/>
      <c r="BN314" s="22"/>
      <c r="BO314" s="22"/>
      <c r="BP314" s="22"/>
      <c r="BQ314" s="22"/>
      <c r="BR314" s="22"/>
      <c r="BS314" s="22"/>
      <c r="BT314" s="22"/>
      <c r="BU314" s="22"/>
      <c r="BV314" s="22"/>
      <c r="BW314" s="22"/>
      <c r="BX314" s="22"/>
      <c r="BY314" s="22"/>
      <c r="BZ314" s="22"/>
      <c r="CA314" s="22"/>
      <c r="CB314" s="22"/>
      <c r="CC314" s="22"/>
      <c r="CD314" s="22"/>
      <c r="CE314" s="22"/>
      <c r="CF314" s="22"/>
      <c r="CG314" s="22"/>
      <c r="CH314" s="22"/>
      <c r="CI314" s="22"/>
      <c r="CJ314" s="22"/>
      <c r="CK314" s="22"/>
      <c r="CL314" s="22"/>
      <c r="CM314" s="22"/>
      <c r="CN314" s="22"/>
      <c r="CO314" s="22"/>
      <c r="CP314" s="22"/>
      <c r="CQ314" s="22"/>
      <c r="CR314" s="22"/>
      <c r="CS314" s="22"/>
      <c r="CT314" s="22"/>
      <c r="CU314" s="22"/>
      <c r="CV314" s="22"/>
      <c r="CW314" s="22"/>
      <c r="CX314" s="22"/>
      <c r="CY314" s="22"/>
      <c r="CZ314" s="22"/>
      <c r="DA314" s="22"/>
      <c r="DB314" s="22"/>
      <c r="DC314" s="22"/>
      <c r="DD314" s="22"/>
      <c r="DE314" s="22"/>
      <c r="DF314" s="22"/>
      <c r="DG314" s="22"/>
      <c r="DH314" s="22"/>
      <c r="DI314" s="22"/>
      <c r="DJ314" s="22"/>
      <c r="DK314" s="22"/>
      <c r="DL314" s="22"/>
      <c r="DM314" s="22"/>
      <c r="DN314" s="22"/>
      <c r="DO314" s="22"/>
      <c r="DP314" s="22"/>
      <c r="DQ314" s="22"/>
      <c r="DR314" s="22"/>
      <c r="DS314" s="22"/>
      <c r="DT314" s="22"/>
      <c r="DU314" s="22"/>
      <c r="DV314" s="22"/>
      <c r="DW314" s="22"/>
      <c r="DX314" s="22"/>
      <c r="DY314" s="22"/>
      <c r="DZ314" s="22"/>
      <c r="EA314" s="22"/>
      <c r="EB314" s="22"/>
      <c r="EC314" s="22"/>
      <c r="ED314" s="22"/>
      <c r="EE314" s="22"/>
      <c r="EF314" s="22"/>
      <c r="EG314" s="22"/>
      <c r="EH314" s="22"/>
      <c r="EI314" s="22"/>
      <c r="EJ314" s="22"/>
      <c r="EK314" s="22"/>
      <c r="EL314" s="22"/>
      <c r="EM314" s="22"/>
      <c r="EN314" s="22"/>
      <c r="EO314" s="22"/>
      <c r="EP314" s="22"/>
      <c r="EQ314" s="22"/>
      <c r="ER314" s="22"/>
      <c r="ES314" s="23"/>
      <c r="ET314" s="22"/>
      <c r="EU314" s="22"/>
      <c r="EV314" s="22"/>
      <c r="EW314" s="22"/>
      <c r="EX314" s="22"/>
      <c r="EY314" s="18"/>
      <c r="EZ314" s="18"/>
      <c r="FA314" s="22"/>
      <c r="FB314" s="22"/>
      <c r="FC314" s="22"/>
      <c r="FD314" s="22"/>
      <c r="FE314" s="22"/>
      <c r="FF314" s="22"/>
      <c r="FG314" s="22"/>
      <c r="FH314" s="22"/>
      <c r="FI314" s="22"/>
      <c r="FJ314" s="22"/>
      <c r="FK314" s="22"/>
      <c r="FL314" s="22"/>
      <c r="FM314" s="22"/>
      <c r="FN314" s="22"/>
      <c r="FO314" s="22"/>
      <c r="FP314" s="22"/>
      <c r="FQ314" s="22">
        <f>-技能加成!$D$31*5%</f>
        <v>-0.25</v>
      </c>
      <c r="FR314" s="22">
        <f>-技能加成!$D$19*5%</f>
        <v>-0.25</v>
      </c>
      <c r="FS314" s="22"/>
      <c r="FT314" s="22"/>
      <c r="FU314" s="22"/>
      <c r="FV314" s="22"/>
      <c r="FW314" s="22"/>
      <c r="FX314" s="22"/>
      <c r="FY314" s="23"/>
      <c r="FZ314" s="22"/>
      <c r="GA314" s="22"/>
      <c r="GB314" s="22"/>
      <c r="GC314" s="22"/>
      <c r="GD314" s="22"/>
      <c r="GE314" s="22"/>
      <c r="GF314" s="22"/>
      <c r="GG314" s="22"/>
      <c r="GH314" s="22"/>
      <c r="GI314" s="22"/>
      <c r="GJ314" s="22"/>
      <c r="GK314" s="22"/>
      <c r="GL314" s="22"/>
      <c r="GM314" s="22"/>
      <c r="GN314" s="22"/>
      <c r="GO314" s="22"/>
      <c r="GP314" s="22"/>
      <c r="GQ314" s="22"/>
      <c r="GR314" s="22"/>
      <c r="GS314" s="22"/>
      <c r="GT314" s="22"/>
      <c r="GU314" s="22"/>
      <c r="GV314" s="22"/>
      <c r="GW314" s="22"/>
      <c r="GX314" s="22"/>
      <c r="GY314" s="22"/>
      <c r="JP314" s="1">
        <v>245</v>
      </c>
      <c r="JQ314" s="23"/>
    </row>
    <row r="315" spans="1:277">
      <c r="A315" s="18" t="s">
        <v>9</v>
      </c>
      <c r="B315" s="31" t="s">
        <v>703</v>
      </c>
      <c r="C315" s="31">
        <v>10</v>
      </c>
      <c r="D315" s="31">
        <f t="shared" si="33"/>
        <v>10</v>
      </c>
      <c r="E315" s="31">
        <v>3</v>
      </c>
      <c r="F315" s="31">
        <v>0.48</v>
      </c>
      <c r="G315" s="31">
        <v>160</v>
      </c>
      <c r="H315" s="31">
        <v>4.5</v>
      </c>
      <c r="I315" s="31">
        <v>0</v>
      </c>
      <c r="J315" s="31">
        <v>2</v>
      </c>
      <c r="K315" s="31">
        <v>2</v>
      </c>
      <c r="L315" s="31">
        <v>3</v>
      </c>
      <c r="M315" s="31">
        <v>3</v>
      </c>
      <c r="N315" s="31">
        <v>3</v>
      </c>
      <c r="O315" s="31">
        <v>1889</v>
      </c>
      <c r="P315" s="31">
        <v>352</v>
      </c>
      <c r="Q315" s="31">
        <v>1</v>
      </c>
      <c r="R315" s="31">
        <v>0.8</v>
      </c>
      <c r="S315" s="31">
        <v>0.6</v>
      </c>
      <c r="T315" s="31">
        <v>0.45</v>
      </c>
      <c r="U315" s="31">
        <v>2930000</v>
      </c>
      <c r="V315" s="31">
        <v>2783</v>
      </c>
      <c r="W315" s="31">
        <v>0.5</v>
      </c>
      <c r="X315" s="31">
        <v>0.65</v>
      </c>
      <c r="Y315" s="31">
        <v>0.75</v>
      </c>
      <c r="Z315" s="31">
        <v>0.8</v>
      </c>
      <c r="AA315" s="31">
        <v>2274</v>
      </c>
      <c r="AB315" s="31">
        <v>0.6667</v>
      </c>
      <c r="AC315" s="31">
        <v>0.6667</v>
      </c>
      <c r="AD315" s="31">
        <v>0.6667</v>
      </c>
      <c r="AE315" s="31">
        <v>0.6667</v>
      </c>
      <c r="AF315" s="31">
        <v>2022</v>
      </c>
      <c r="AG315" s="31">
        <v>522000</v>
      </c>
      <c r="AH315" s="31">
        <v>1e-6</v>
      </c>
      <c r="AI315" s="31">
        <v>9.9</v>
      </c>
      <c r="AJ315" s="31">
        <v>58100</v>
      </c>
      <c r="AK315" s="31">
        <v>160</v>
      </c>
      <c r="AL315" s="31">
        <v>7</v>
      </c>
      <c r="AM315" s="31">
        <v>76</v>
      </c>
      <c r="AN315" s="31">
        <v>3</v>
      </c>
      <c r="AO315" s="31">
        <v>0</v>
      </c>
      <c r="AP315" s="18">
        <v>11000</v>
      </c>
      <c r="AQ315" s="18">
        <v>10500</v>
      </c>
      <c r="AR315" s="18">
        <v>31500</v>
      </c>
      <c r="AS315" s="31" t="s">
        <v>3617</v>
      </c>
      <c r="AT315" s="22"/>
      <c r="AU315" s="22"/>
      <c r="AV315" s="22"/>
      <c r="AW315" s="22"/>
      <c r="AX315" s="22"/>
      <c r="AY315" s="22"/>
      <c r="AZ315" s="22"/>
      <c r="BA315" s="22"/>
      <c r="BB315" s="22"/>
      <c r="BC315" s="22"/>
      <c r="BD315" s="22"/>
      <c r="BE315" s="22"/>
      <c r="BF315" s="22"/>
      <c r="BG315" s="22"/>
      <c r="BH315" s="22"/>
      <c r="BI315" s="22"/>
      <c r="BJ315" s="22"/>
      <c r="BK315" s="22"/>
      <c r="BL315" s="22"/>
      <c r="BM315" s="22"/>
      <c r="BN315" s="22"/>
      <c r="BO315" s="22"/>
      <c r="BP315" s="22"/>
      <c r="BQ315" s="22"/>
      <c r="BR315" s="22"/>
      <c r="BS315" s="22"/>
      <c r="BT315" s="22"/>
      <c r="BU315" s="22"/>
      <c r="BV315" s="22"/>
      <c r="BW315" s="22"/>
      <c r="BX315" s="22"/>
      <c r="BY315" s="22"/>
      <c r="BZ315" s="22"/>
      <c r="CA315" s="22"/>
      <c r="CB315" s="22"/>
      <c r="CC315" s="22"/>
      <c r="CD315" s="22"/>
      <c r="CE315" s="22"/>
      <c r="CF315" s="22"/>
      <c r="CG315" s="22"/>
      <c r="CH315" s="22"/>
      <c r="CI315" s="22"/>
      <c r="CJ315" s="22"/>
      <c r="CK315" s="22"/>
      <c r="CL315" s="22"/>
      <c r="CM315" s="22"/>
      <c r="CN315" s="22"/>
      <c r="CO315" s="22"/>
      <c r="CP315" s="22"/>
      <c r="CQ315" s="22"/>
      <c r="CR315" s="22"/>
      <c r="CS315" s="22"/>
      <c r="CT315" s="22"/>
      <c r="CU315" s="22"/>
      <c r="CV315" s="22"/>
      <c r="CW315" s="22"/>
      <c r="CX315" s="22"/>
      <c r="CY315" s="22"/>
      <c r="CZ315" s="22"/>
      <c r="DA315" s="22"/>
      <c r="DB315" s="22"/>
      <c r="DC315" s="22"/>
      <c r="DD315" s="22"/>
      <c r="DE315" s="22"/>
      <c r="DF315" s="22"/>
      <c r="DG315" s="22"/>
      <c r="DH315" s="22"/>
      <c r="DI315" s="22"/>
      <c r="DJ315" s="22"/>
      <c r="DK315" s="22"/>
      <c r="DL315" s="22"/>
      <c r="DM315" s="22"/>
      <c r="DN315" s="22"/>
      <c r="DO315" s="22"/>
      <c r="DP315" s="22"/>
      <c r="DQ315" s="22"/>
      <c r="DR315" s="22"/>
      <c r="DS315" s="22"/>
      <c r="DT315" s="22"/>
      <c r="DU315" s="22"/>
      <c r="DV315" s="22"/>
      <c r="DW315" s="22"/>
      <c r="DX315" s="22"/>
      <c r="DY315" s="22"/>
      <c r="DZ315" s="22"/>
      <c r="EA315" s="22"/>
      <c r="EB315" s="22"/>
      <c r="EC315" s="22"/>
      <c r="ED315" s="22"/>
      <c r="EE315" s="22"/>
      <c r="EF315" s="22"/>
      <c r="EG315" s="22"/>
      <c r="EH315" s="22"/>
      <c r="EI315" s="22"/>
      <c r="EJ315" s="22"/>
      <c r="EK315" s="22"/>
      <c r="EL315" s="22"/>
      <c r="EM315" s="22"/>
      <c r="EN315" s="22"/>
      <c r="EO315" s="22"/>
      <c r="EP315" s="22"/>
      <c r="EQ315" s="22"/>
      <c r="ER315" s="22"/>
      <c r="ES315" s="23"/>
      <c r="ET315" s="22"/>
      <c r="EU315" s="22"/>
      <c r="EV315" s="22"/>
      <c r="EW315" s="22"/>
      <c r="EX315" s="22"/>
      <c r="EY315" s="18"/>
      <c r="EZ315" s="18"/>
      <c r="FA315" s="22"/>
      <c r="FB315" s="22"/>
      <c r="FC315" s="22"/>
      <c r="FD315" s="22"/>
      <c r="FE315" s="22"/>
      <c r="FF315" s="22"/>
      <c r="FG315" s="22"/>
      <c r="FH315" s="22"/>
      <c r="FI315" s="22"/>
      <c r="FJ315" s="22"/>
      <c r="FK315" s="22"/>
      <c r="FL315" s="22"/>
      <c r="FM315" s="22"/>
      <c r="FN315" s="22"/>
      <c r="FO315" s="22"/>
      <c r="FP315" s="22"/>
      <c r="FQ315" s="22">
        <f>-技能加成!$D$31*5%</f>
        <v>-0.25</v>
      </c>
      <c r="FR315" s="22">
        <f>-技能加成!$D$19*5%</f>
        <v>-0.25</v>
      </c>
      <c r="FS315" s="22"/>
      <c r="FT315" s="22"/>
      <c r="FU315" s="22"/>
      <c r="FV315" s="22"/>
      <c r="FW315" s="22"/>
      <c r="FX315" s="22"/>
      <c r="FY315" s="23"/>
      <c r="FZ315" s="22"/>
      <c r="GA315" s="22"/>
      <c r="GB315" s="22"/>
      <c r="GC315" s="22"/>
      <c r="GD315" s="22"/>
      <c r="GE315" s="22"/>
      <c r="GF315" s="22"/>
      <c r="GG315" s="22"/>
      <c r="GH315" s="22"/>
      <c r="GI315" s="22"/>
      <c r="GJ315" s="22"/>
      <c r="GK315" s="22"/>
      <c r="GL315" s="22"/>
      <c r="GM315" s="22"/>
      <c r="GN315" s="22"/>
      <c r="GO315" s="22"/>
      <c r="GP315" s="22"/>
      <c r="GQ315" s="22"/>
      <c r="GR315" s="22"/>
      <c r="GS315" s="22"/>
      <c r="GT315" s="22"/>
      <c r="GU315" s="22"/>
      <c r="GV315" s="22"/>
      <c r="GW315" s="22"/>
      <c r="GX315" s="22"/>
      <c r="GY315" s="22"/>
      <c r="JG315" s="1">
        <v>1</v>
      </c>
      <c r="JP315" s="1">
        <v>234</v>
      </c>
      <c r="JQ315" s="23"/>
    </row>
    <row r="316" spans="1:277">
      <c r="A316" s="18" t="s">
        <v>9</v>
      </c>
      <c r="B316" s="31" t="s">
        <v>731</v>
      </c>
      <c r="C316" s="31">
        <v>6</v>
      </c>
      <c r="D316" s="31">
        <f t="shared" si="33"/>
        <v>6</v>
      </c>
      <c r="E316" s="31">
        <v>3</v>
      </c>
      <c r="F316" s="31">
        <v>0.69</v>
      </c>
      <c r="G316" s="31">
        <v>125</v>
      </c>
      <c r="H316" s="31">
        <v>3</v>
      </c>
      <c r="I316" s="31">
        <v>0</v>
      </c>
      <c r="J316" s="31">
        <v>2</v>
      </c>
      <c r="K316" s="31">
        <v>2</v>
      </c>
      <c r="L316" s="31">
        <v>3</v>
      </c>
      <c r="M316" s="31">
        <v>2</v>
      </c>
      <c r="N316" s="31">
        <v>2</v>
      </c>
      <c r="O316" s="31">
        <v>1716</v>
      </c>
      <c r="P316" s="31">
        <v>336</v>
      </c>
      <c r="Q316" s="31">
        <v>1</v>
      </c>
      <c r="R316" s="31">
        <v>0.8</v>
      </c>
      <c r="S316" s="31">
        <v>0.54</v>
      </c>
      <c r="T316" s="31">
        <v>0.5</v>
      </c>
      <c r="U316" s="31">
        <v>2510000</v>
      </c>
      <c r="V316" s="31">
        <v>2070</v>
      </c>
      <c r="W316" s="31">
        <v>0.5</v>
      </c>
      <c r="X316" s="31">
        <v>0.65</v>
      </c>
      <c r="Y316" s="31">
        <v>0.6375</v>
      </c>
      <c r="Z316" s="31">
        <v>0.9</v>
      </c>
      <c r="AA316" s="31">
        <v>2111</v>
      </c>
      <c r="AB316" s="31">
        <v>0.6667</v>
      </c>
      <c r="AC316" s="31">
        <v>0.6667</v>
      </c>
      <c r="AD316" s="31">
        <v>0.6667</v>
      </c>
      <c r="AE316" s="31">
        <v>0.6667</v>
      </c>
      <c r="AF316" s="31">
        <v>1417</v>
      </c>
      <c r="AG316" s="31">
        <v>474000</v>
      </c>
      <c r="AH316" s="31">
        <v>6e-7</v>
      </c>
      <c r="AI316" s="31">
        <v>10.2</v>
      </c>
      <c r="AJ316" s="31">
        <v>58750</v>
      </c>
      <c r="AK316" s="31">
        <v>136</v>
      </c>
      <c r="AL316" s="31">
        <v>6</v>
      </c>
      <c r="AM316" s="31">
        <v>126.9</v>
      </c>
      <c r="AN316" s="31">
        <v>3</v>
      </c>
      <c r="AO316" s="31">
        <v>0</v>
      </c>
      <c r="AP316" s="18">
        <v>12625</v>
      </c>
      <c r="AQ316" s="18">
        <v>3600</v>
      </c>
      <c r="AR316" s="18">
        <v>17000</v>
      </c>
      <c r="AS316" s="31"/>
      <c r="AT316" s="22"/>
      <c r="AU316" s="22"/>
      <c r="AV316" s="22"/>
      <c r="AW316" s="22"/>
      <c r="AX316" s="22"/>
      <c r="AY316" s="22"/>
      <c r="AZ316" s="22"/>
      <c r="BA316" s="22"/>
      <c r="BB316" s="22"/>
      <c r="BC316" s="22"/>
      <c r="BD316" s="22"/>
      <c r="BE316" s="22"/>
      <c r="BF316" s="22"/>
      <c r="BG316" s="22"/>
      <c r="BH316" s="22"/>
      <c r="BI316" s="22"/>
      <c r="BJ316" s="22"/>
      <c r="BK316" s="22"/>
      <c r="BL316" s="22"/>
      <c r="BM316" s="22"/>
      <c r="BN316" s="22"/>
      <c r="BO316" s="22"/>
      <c r="BP316" s="22"/>
      <c r="BQ316" s="22"/>
      <c r="BR316" s="22"/>
      <c r="BS316" s="22"/>
      <c r="BT316" s="22"/>
      <c r="BU316" s="22"/>
      <c r="BV316" s="22"/>
      <c r="BW316" s="22"/>
      <c r="BX316" s="22"/>
      <c r="BY316" s="22"/>
      <c r="BZ316" s="22"/>
      <c r="CA316" s="22"/>
      <c r="CB316" s="22"/>
      <c r="CC316" s="22"/>
      <c r="CD316" s="22"/>
      <c r="CE316" s="22"/>
      <c r="CF316" s="22"/>
      <c r="CG316" s="22"/>
      <c r="CH316" s="22"/>
      <c r="CI316" s="22"/>
      <c r="CJ316" s="22"/>
      <c r="CK316" s="22"/>
      <c r="CL316" s="22"/>
      <c r="CM316" s="22"/>
      <c r="CN316" s="22"/>
      <c r="CO316" s="22"/>
      <c r="CP316" s="22"/>
      <c r="CQ316" s="22"/>
      <c r="CR316" s="22"/>
      <c r="CS316" s="22"/>
      <c r="CT316" s="22"/>
      <c r="CU316" s="22"/>
      <c r="CV316" s="22"/>
      <c r="CW316" s="22"/>
      <c r="CX316" s="22"/>
      <c r="CY316" s="22"/>
      <c r="CZ316" s="22"/>
      <c r="DA316" s="22"/>
      <c r="DB316" s="22"/>
      <c r="DC316" s="22"/>
      <c r="DD316" s="22"/>
      <c r="DE316" s="22"/>
      <c r="DF316" s="22"/>
      <c r="DG316" s="22"/>
      <c r="DH316" s="22"/>
      <c r="DI316" s="22"/>
      <c r="DJ316" s="22"/>
      <c r="DK316" s="22"/>
      <c r="DL316" s="22"/>
      <c r="DM316" s="22"/>
      <c r="DN316" s="22"/>
      <c r="DO316" s="22"/>
      <c r="DP316" s="22"/>
      <c r="DQ316" s="22"/>
      <c r="DR316" s="22"/>
      <c r="DS316" s="22"/>
      <c r="DT316" s="22"/>
      <c r="DU316" s="22"/>
      <c r="DV316" s="22"/>
      <c r="DW316" s="22"/>
      <c r="DX316" s="22"/>
      <c r="DY316" s="22"/>
      <c r="DZ316" s="22"/>
      <c r="EA316" s="22"/>
      <c r="EB316" s="22"/>
      <c r="EC316" s="22"/>
      <c r="ED316" s="22"/>
      <c r="EE316" s="22"/>
      <c r="EF316" s="22"/>
      <c r="EG316" s="22"/>
      <c r="EH316" s="22"/>
      <c r="EI316" s="22"/>
      <c r="EJ316" s="22"/>
      <c r="EK316" s="22"/>
      <c r="EL316" s="22"/>
      <c r="EM316" s="22"/>
      <c r="EN316" s="22"/>
      <c r="EO316" s="22"/>
      <c r="EP316" s="22"/>
      <c r="EQ316" s="22"/>
      <c r="ER316" s="22"/>
      <c r="ES316" s="23"/>
      <c r="ET316" s="22"/>
      <c r="EU316" s="22"/>
      <c r="EV316" s="22"/>
      <c r="EW316" s="22"/>
      <c r="EX316" s="22"/>
      <c r="EY316" s="18"/>
      <c r="EZ316" s="18"/>
      <c r="FA316" s="22"/>
      <c r="FB316" s="22"/>
      <c r="FC316" s="22"/>
      <c r="FD316" s="22"/>
      <c r="FE316" s="22"/>
      <c r="FF316" s="22"/>
      <c r="FG316" s="22"/>
      <c r="FH316" s="22"/>
      <c r="FI316" s="22"/>
      <c r="FJ316" s="22"/>
      <c r="FK316" s="22"/>
      <c r="FL316" s="22"/>
      <c r="FM316" s="22"/>
      <c r="FN316" s="22"/>
      <c r="FO316" s="22"/>
      <c r="FP316" s="22"/>
      <c r="FQ316" s="22"/>
      <c r="FR316" s="22"/>
      <c r="FS316" s="22"/>
      <c r="FT316" s="22"/>
      <c r="FU316" s="22"/>
      <c r="FV316" s="22"/>
      <c r="FW316" s="22"/>
      <c r="FX316" s="22"/>
      <c r="FY316" s="23"/>
      <c r="FZ316" s="22"/>
      <c r="GA316" s="22">
        <f>技能加成!$D$19*5%</f>
        <v>0.25</v>
      </c>
      <c r="GB316" s="22"/>
      <c r="GC316" s="22">
        <f>技能加成!$D$67*5%</f>
        <v>0.25</v>
      </c>
      <c r="GD316" s="22"/>
      <c r="GE316" s="22"/>
      <c r="GF316" s="22"/>
      <c r="GG316" s="22"/>
      <c r="GH316" s="22"/>
      <c r="GI316" s="22"/>
      <c r="GJ316" s="22"/>
      <c r="GK316" s="22"/>
      <c r="GL316" s="22"/>
      <c r="GM316" s="22"/>
      <c r="GN316" s="22"/>
      <c r="GO316" s="22"/>
      <c r="GP316" s="22"/>
      <c r="GQ316" s="22"/>
      <c r="GR316" s="22"/>
      <c r="GS316" s="22"/>
      <c r="GT316" s="22"/>
      <c r="GU316" s="22"/>
      <c r="GV316" s="22"/>
      <c r="GW316" s="22"/>
      <c r="GX316" s="22"/>
      <c r="GY316" s="22"/>
      <c r="IA316" s="4">
        <v>1</v>
      </c>
      <c r="JP316" s="1">
        <v>317</v>
      </c>
      <c r="JQ316" s="23"/>
    </row>
    <row r="317" spans="1:277">
      <c r="A317" s="18" t="s">
        <v>9</v>
      </c>
      <c r="B317" s="31" t="s">
        <v>758</v>
      </c>
      <c r="C317" s="31">
        <v>8</v>
      </c>
      <c r="D317" s="31">
        <f t="shared" si="33"/>
        <v>8</v>
      </c>
      <c r="E317" s="31">
        <v>3</v>
      </c>
      <c r="F317" s="31">
        <v>0.47</v>
      </c>
      <c r="G317" s="31">
        <v>150</v>
      </c>
      <c r="H317" s="31">
        <v>4.5</v>
      </c>
      <c r="I317" s="31">
        <v>0</v>
      </c>
      <c r="J317" s="31">
        <v>2</v>
      </c>
      <c r="K317" s="31">
        <v>2</v>
      </c>
      <c r="L317" s="31">
        <v>3</v>
      </c>
      <c r="M317" s="31">
        <v>3</v>
      </c>
      <c r="N317" s="31">
        <v>3</v>
      </c>
      <c r="O317" s="31">
        <v>1609</v>
      </c>
      <c r="P317" s="31">
        <v>362</v>
      </c>
      <c r="Q317" s="31">
        <v>1</v>
      </c>
      <c r="R317" s="31">
        <v>0.8</v>
      </c>
      <c r="S317" s="31">
        <v>0.54</v>
      </c>
      <c r="T317" s="31">
        <v>0.5</v>
      </c>
      <c r="U317" s="31">
        <v>2520000</v>
      </c>
      <c r="V317" s="31">
        <v>1940</v>
      </c>
      <c r="W317" s="31">
        <v>0.5</v>
      </c>
      <c r="X317" s="31">
        <v>0.65</v>
      </c>
      <c r="Y317" s="31">
        <v>0.6375</v>
      </c>
      <c r="Z317" s="31">
        <v>0.9</v>
      </c>
      <c r="AA317" s="31">
        <v>1979</v>
      </c>
      <c r="AB317" s="31">
        <v>0.6667</v>
      </c>
      <c r="AC317" s="31">
        <v>0.6667</v>
      </c>
      <c r="AD317" s="31">
        <v>0.6667</v>
      </c>
      <c r="AE317" s="31">
        <v>0.6667</v>
      </c>
      <c r="AF317" s="31">
        <v>1523</v>
      </c>
      <c r="AG317" s="31">
        <v>498000</v>
      </c>
      <c r="AH317" s="31">
        <v>7e-7</v>
      </c>
      <c r="AI317" s="31">
        <v>10.4</v>
      </c>
      <c r="AJ317" s="31">
        <v>58750</v>
      </c>
      <c r="AK317" s="31">
        <v>154</v>
      </c>
      <c r="AL317" s="31">
        <v>6</v>
      </c>
      <c r="AM317" s="31">
        <v>94.5</v>
      </c>
      <c r="AN317" s="31">
        <v>3</v>
      </c>
      <c r="AO317" s="31">
        <v>0</v>
      </c>
      <c r="AP317" s="18">
        <v>11250</v>
      </c>
      <c r="AQ317" s="18">
        <v>5400</v>
      </c>
      <c r="AR317" s="18">
        <v>20000</v>
      </c>
      <c r="AS317" s="31" t="s">
        <v>3617</v>
      </c>
      <c r="AT317" s="22"/>
      <c r="AU317" s="22"/>
      <c r="AV317" s="22"/>
      <c r="AW317" s="22"/>
      <c r="AX317" s="22"/>
      <c r="AY317" s="22"/>
      <c r="AZ317" s="22"/>
      <c r="BA317" s="22"/>
      <c r="BB317" s="22"/>
      <c r="BC317" s="22"/>
      <c r="BD317" s="22"/>
      <c r="BE317" s="22"/>
      <c r="BF317" s="22"/>
      <c r="BG317" s="22"/>
      <c r="BH317" s="22"/>
      <c r="BI317" s="22"/>
      <c r="BJ317" s="22"/>
      <c r="BK317" s="22"/>
      <c r="BL317" s="22"/>
      <c r="BM317" s="22"/>
      <c r="BN317" s="22"/>
      <c r="BO317" s="22"/>
      <c r="BP317" s="22"/>
      <c r="BQ317" s="22"/>
      <c r="BR317" s="22"/>
      <c r="BS317" s="22"/>
      <c r="BT317" s="22"/>
      <c r="BU317" s="22"/>
      <c r="BV317" s="22"/>
      <c r="BW317" s="22"/>
      <c r="BX317" s="22"/>
      <c r="BY317" s="22"/>
      <c r="BZ317" s="22"/>
      <c r="CA317" s="22"/>
      <c r="CB317" s="22"/>
      <c r="CC317" s="22"/>
      <c r="CD317" s="22"/>
      <c r="CE317" s="22"/>
      <c r="CF317" s="22"/>
      <c r="CG317" s="22"/>
      <c r="CH317" s="22"/>
      <c r="CI317" s="22"/>
      <c r="CJ317" s="22"/>
      <c r="CK317" s="22"/>
      <c r="CL317" s="22"/>
      <c r="CM317" s="22"/>
      <c r="CN317" s="22"/>
      <c r="CO317" s="22"/>
      <c r="CP317" s="22"/>
      <c r="CQ317" s="22"/>
      <c r="CR317" s="22"/>
      <c r="CS317" s="22"/>
      <c r="CT317" s="22"/>
      <c r="CU317" s="22"/>
      <c r="CV317" s="22"/>
      <c r="CW317" s="22"/>
      <c r="CX317" s="22"/>
      <c r="CY317" s="22"/>
      <c r="CZ317" s="22"/>
      <c r="DA317" s="22"/>
      <c r="DB317" s="22"/>
      <c r="DC317" s="22"/>
      <c r="DD317" s="22"/>
      <c r="DE317" s="22"/>
      <c r="DF317" s="22"/>
      <c r="DG317" s="22"/>
      <c r="DH317" s="22"/>
      <c r="DI317" s="22"/>
      <c r="DJ317" s="22"/>
      <c r="DK317" s="22"/>
      <c r="DL317" s="22"/>
      <c r="DM317" s="22"/>
      <c r="DN317" s="22"/>
      <c r="DO317" s="22"/>
      <c r="DP317" s="22"/>
      <c r="DQ317" s="22"/>
      <c r="DR317" s="22"/>
      <c r="DS317" s="22"/>
      <c r="DT317" s="22"/>
      <c r="DU317" s="22"/>
      <c r="DV317" s="22"/>
      <c r="DW317" s="22"/>
      <c r="DX317" s="22"/>
      <c r="DY317" s="22"/>
      <c r="DZ317" s="22"/>
      <c r="EA317" s="22"/>
      <c r="EB317" s="22"/>
      <c r="EC317" s="22"/>
      <c r="ED317" s="22"/>
      <c r="EE317" s="22"/>
      <c r="EF317" s="22"/>
      <c r="EG317" s="22"/>
      <c r="EH317" s="22"/>
      <c r="EI317" s="22"/>
      <c r="EJ317" s="22"/>
      <c r="EK317" s="22"/>
      <c r="EL317" s="22"/>
      <c r="EM317" s="22"/>
      <c r="EN317" s="22"/>
      <c r="EO317" s="22"/>
      <c r="EP317" s="22"/>
      <c r="EQ317" s="22"/>
      <c r="ER317" s="22"/>
      <c r="ES317" s="23"/>
      <c r="ET317" s="22"/>
      <c r="EU317" s="22"/>
      <c r="EV317" s="22"/>
      <c r="EW317" s="22"/>
      <c r="EX317" s="22"/>
      <c r="EY317" s="18"/>
      <c r="EZ317" s="18"/>
      <c r="FA317" s="22"/>
      <c r="FB317" s="22"/>
      <c r="FC317" s="22"/>
      <c r="FD317" s="22"/>
      <c r="FE317" s="22"/>
      <c r="FF317" s="22"/>
      <c r="FG317" s="22"/>
      <c r="FH317" s="22"/>
      <c r="FI317" s="22"/>
      <c r="FJ317" s="22"/>
      <c r="FK317" s="22"/>
      <c r="FL317" s="22"/>
      <c r="FM317" s="22"/>
      <c r="FN317" s="22"/>
      <c r="FO317" s="22"/>
      <c r="FP317" s="22"/>
      <c r="FQ317" s="22">
        <f>-技能加成!$D$31*5%</f>
        <v>-0.25</v>
      </c>
      <c r="FR317" s="22"/>
      <c r="FS317" s="22"/>
      <c r="FT317" s="22"/>
      <c r="FU317" s="22"/>
      <c r="FV317" s="22"/>
      <c r="FW317" s="22"/>
      <c r="FX317" s="22"/>
      <c r="FY317" s="23"/>
      <c r="FZ317" s="22">
        <f>技能加成!$D$19*5%</f>
        <v>0.25</v>
      </c>
      <c r="GA317" s="22"/>
      <c r="GB317" s="22"/>
      <c r="GC317" s="22"/>
      <c r="GD317" s="22"/>
      <c r="GE317" s="22"/>
      <c r="GF317" s="22"/>
      <c r="GG317" s="22"/>
      <c r="GH317" s="22"/>
      <c r="GI317" s="22"/>
      <c r="GJ317" s="22"/>
      <c r="GK317" s="22"/>
      <c r="GL317" s="22"/>
      <c r="GM317" s="22"/>
      <c r="GN317" s="22"/>
      <c r="GO317" s="22"/>
      <c r="GP317" s="22"/>
      <c r="GQ317" s="22"/>
      <c r="GR317" s="22"/>
      <c r="GS317" s="22"/>
      <c r="GT317" s="22"/>
      <c r="GU317" s="22"/>
      <c r="GV317" s="22"/>
      <c r="GW317" s="22"/>
      <c r="GX317" s="22"/>
      <c r="GY317" s="22"/>
      <c r="JP317" s="1">
        <v>258</v>
      </c>
      <c r="JQ317" s="23"/>
    </row>
    <row r="318" spans="1:277">
      <c r="A318" s="18" t="s">
        <v>9</v>
      </c>
      <c r="B318" s="31" t="s">
        <v>797</v>
      </c>
      <c r="C318" s="31">
        <v>10</v>
      </c>
      <c r="D318" s="31">
        <f t="shared" si="33"/>
        <v>10</v>
      </c>
      <c r="E318" s="31">
        <v>3</v>
      </c>
      <c r="F318" s="31">
        <v>0.47</v>
      </c>
      <c r="G318" s="31">
        <v>157</v>
      </c>
      <c r="H318" s="31">
        <v>4.5</v>
      </c>
      <c r="I318" s="31">
        <v>0</v>
      </c>
      <c r="J318" s="31">
        <v>2</v>
      </c>
      <c r="K318" s="31">
        <v>2</v>
      </c>
      <c r="L318" s="31">
        <v>3</v>
      </c>
      <c r="M318" s="31">
        <v>3</v>
      </c>
      <c r="N318" s="31">
        <v>3</v>
      </c>
      <c r="O318" s="31">
        <v>2021</v>
      </c>
      <c r="P318" s="31">
        <v>374</v>
      </c>
      <c r="Q318" s="31">
        <v>1</v>
      </c>
      <c r="R318" s="31">
        <v>0.8</v>
      </c>
      <c r="S318" s="31">
        <v>0.54</v>
      </c>
      <c r="T318" s="31">
        <v>0.5</v>
      </c>
      <c r="U318" s="31">
        <v>3070000</v>
      </c>
      <c r="V318" s="31">
        <v>2438</v>
      </c>
      <c r="W318" s="31">
        <v>0.5</v>
      </c>
      <c r="X318" s="31">
        <v>0.65</v>
      </c>
      <c r="Y318" s="31">
        <v>0.6375</v>
      </c>
      <c r="Z318" s="31">
        <v>0.9</v>
      </c>
      <c r="AA318" s="31">
        <v>2487</v>
      </c>
      <c r="AB318" s="31">
        <v>0.6667</v>
      </c>
      <c r="AC318" s="31">
        <v>0.6667</v>
      </c>
      <c r="AD318" s="31">
        <v>0.6667</v>
      </c>
      <c r="AE318" s="31">
        <v>0.6667</v>
      </c>
      <c r="AF318" s="31">
        <v>1509</v>
      </c>
      <c r="AG318" s="31">
        <v>522000</v>
      </c>
      <c r="AH318" s="31">
        <v>8e-7</v>
      </c>
      <c r="AI318" s="31">
        <v>10.6</v>
      </c>
      <c r="AJ318" s="31">
        <v>58750</v>
      </c>
      <c r="AK318" s="31">
        <v>157</v>
      </c>
      <c r="AL318" s="31">
        <v>7</v>
      </c>
      <c r="AM318" s="31">
        <v>80.7</v>
      </c>
      <c r="AN318" s="31">
        <v>3</v>
      </c>
      <c r="AO318" s="31">
        <v>0</v>
      </c>
      <c r="AP318" s="18">
        <v>11250</v>
      </c>
      <c r="AQ318" s="18">
        <v>13500</v>
      </c>
      <c r="AR318" s="18">
        <v>31500</v>
      </c>
      <c r="AS318" s="31" t="s">
        <v>3617</v>
      </c>
      <c r="AT318" s="22"/>
      <c r="AU318" s="22"/>
      <c r="AV318" s="22"/>
      <c r="AW318" s="22"/>
      <c r="AX318" s="22"/>
      <c r="AY318" s="22"/>
      <c r="AZ318" s="22"/>
      <c r="BA318" s="22"/>
      <c r="BB318" s="22"/>
      <c r="BC318" s="22"/>
      <c r="BD318" s="22"/>
      <c r="BE318" s="22"/>
      <c r="BF318" s="22"/>
      <c r="BG318" s="22"/>
      <c r="BH318" s="22"/>
      <c r="BI318" s="22"/>
      <c r="BJ318" s="22"/>
      <c r="BK318" s="22"/>
      <c r="BL318" s="22"/>
      <c r="BM318" s="22"/>
      <c r="BN318" s="22"/>
      <c r="BO318" s="22"/>
      <c r="BP318" s="22"/>
      <c r="BQ318" s="22"/>
      <c r="BR318" s="22"/>
      <c r="BS318" s="22"/>
      <c r="BT318" s="22"/>
      <c r="BU318" s="22"/>
      <c r="BV318" s="22"/>
      <c r="BW318" s="22"/>
      <c r="BX318" s="22"/>
      <c r="BY318" s="22"/>
      <c r="BZ318" s="22"/>
      <c r="CA318" s="22"/>
      <c r="CB318" s="22"/>
      <c r="CC318" s="22"/>
      <c r="CD318" s="22"/>
      <c r="CE318" s="22"/>
      <c r="CF318" s="22"/>
      <c r="CG318" s="22"/>
      <c r="CH318" s="22"/>
      <c r="CI318" s="22"/>
      <c r="CJ318" s="22"/>
      <c r="CK318" s="22"/>
      <c r="CL318" s="22"/>
      <c r="CM318" s="22"/>
      <c r="CN318" s="22"/>
      <c r="CO318" s="22"/>
      <c r="CP318" s="22"/>
      <c r="CQ318" s="22"/>
      <c r="CR318" s="22"/>
      <c r="CS318" s="22"/>
      <c r="CT318" s="22"/>
      <c r="CU318" s="22"/>
      <c r="CV318" s="22"/>
      <c r="CW318" s="22"/>
      <c r="CX318" s="22"/>
      <c r="CY318" s="22"/>
      <c r="CZ318" s="22"/>
      <c r="DA318" s="22"/>
      <c r="DB318" s="22"/>
      <c r="DC318" s="22"/>
      <c r="DD318" s="22"/>
      <c r="DE318" s="22"/>
      <c r="DF318" s="22"/>
      <c r="DG318" s="22"/>
      <c r="DH318" s="22"/>
      <c r="DI318" s="22"/>
      <c r="DJ318" s="22"/>
      <c r="DK318" s="22"/>
      <c r="DL318" s="22"/>
      <c r="DM318" s="22"/>
      <c r="DN318" s="22"/>
      <c r="DO318" s="22"/>
      <c r="DP318" s="22"/>
      <c r="DQ318" s="22"/>
      <c r="DR318" s="22"/>
      <c r="DS318" s="22"/>
      <c r="DT318" s="22"/>
      <c r="DU318" s="22"/>
      <c r="DV318" s="22"/>
      <c r="DW318" s="22"/>
      <c r="DX318" s="22"/>
      <c r="DY318" s="22"/>
      <c r="DZ318" s="22"/>
      <c r="EA318" s="22"/>
      <c r="EB318" s="22"/>
      <c r="EC318" s="22"/>
      <c r="ED318" s="22"/>
      <c r="EE318" s="22"/>
      <c r="EF318" s="22"/>
      <c r="EG318" s="22"/>
      <c r="EH318" s="22"/>
      <c r="EI318" s="22"/>
      <c r="EJ318" s="22"/>
      <c r="EK318" s="22"/>
      <c r="EL318" s="22"/>
      <c r="EM318" s="22"/>
      <c r="EN318" s="22"/>
      <c r="EO318" s="22"/>
      <c r="EP318" s="22"/>
      <c r="EQ318" s="22"/>
      <c r="ER318" s="22"/>
      <c r="ES318" s="23"/>
      <c r="ET318" s="22"/>
      <c r="EU318" s="22"/>
      <c r="EV318" s="22"/>
      <c r="EW318" s="22"/>
      <c r="EX318" s="22"/>
      <c r="EY318" s="18"/>
      <c r="EZ318" s="18"/>
      <c r="FA318" s="22"/>
      <c r="FB318" s="22"/>
      <c r="FC318" s="22"/>
      <c r="FD318" s="22"/>
      <c r="FE318" s="22"/>
      <c r="FF318" s="22"/>
      <c r="FG318" s="22"/>
      <c r="FH318" s="22"/>
      <c r="FI318" s="22"/>
      <c r="FJ318" s="22"/>
      <c r="FK318" s="22"/>
      <c r="FL318" s="22"/>
      <c r="FM318" s="22"/>
      <c r="FN318" s="22"/>
      <c r="FO318" s="22"/>
      <c r="FP318" s="22"/>
      <c r="FQ318" s="22">
        <f>-技能加成!$D$31*5%</f>
        <v>-0.25</v>
      </c>
      <c r="FR318" s="22"/>
      <c r="FS318" s="22"/>
      <c r="FT318" s="22"/>
      <c r="FU318" s="22"/>
      <c r="FV318" s="22"/>
      <c r="FW318" s="22"/>
      <c r="FX318" s="22"/>
      <c r="FY318" s="23"/>
      <c r="FZ318" s="22">
        <f>技能加成!$D$19*5%</f>
        <v>0.25</v>
      </c>
      <c r="GA318" s="22"/>
      <c r="GB318" s="22"/>
      <c r="GC318" s="22"/>
      <c r="GD318" s="22"/>
      <c r="GE318" s="22"/>
      <c r="GF318" s="22"/>
      <c r="GG318" s="22"/>
      <c r="GH318" s="22"/>
      <c r="GI318" s="22"/>
      <c r="GJ318" s="22"/>
      <c r="GK318" s="22"/>
      <c r="GL318" s="22"/>
      <c r="GM318" s="22"/>
      <c r="GN318" s="22"/>
      <c r="GO318" s="22"/>
      <c r="GP318" s="22"/>
      <c r="GQ318" s="22"/>
      <c r="GR318" s="22"/>
      <c r="GS318" s="22"/>
      <c r="GT318" s="22"/>
      <c r="GU318" s="22"/>
      <c r="GV318" s="22"/>
      <c r="GW318" s="22"/>
      <c r="GX318" s="22"/>
      <c r="GY318" s="22"/>
      <c r="JG318" s="1">
        <v>1</v>
      </c>
      <c r="JP318" s="1">
        <v>246</v>
      </c>
      <c r="JQ318" s="23"/>
    </row>
    <row r="319" spans="1:277">
      <c r="A319" s="18" t="s">
        <v>9</v>
      </c>
      <c r="B319" s="31" t="s">
        <v>828</v>
      </c>
      <c r="C319" s="31">
        <v>4</v>
      </c>
      <c r="D319" s="31">
        <f t="shared" si="33"/>
        <v>4</v>
      </c>
      <c r="E319" s="31">
        <v>1</v>
      </c>
      <c r="F319" s="31">
        <v>2.5</v>
      </c>
      <c r="G319" s="31">
        <v>266</v>
      </c>
      <c r="H319" s="31">
        <v>5.5</v>
      </c>
      <c r="I319" s="31">
        <v>0</v>
      </c>
      <c r="J319" s="31">
        <v>2</v>
      </c>
      <c r="K319" s="31">
        <v>1</v>
      </c>
      <c r="L319" s="31">
        <v>2</v>
      </c>
      <c r="M319" s="31">
        <v>2</v>
      </c>
      <c r="N319" s="31">
        <v>2</v>
      </c>
      <c r="O319" s="31">
        <v>530</v>
      </c>
      <c r="P319" s="31">
        <v>31</v>
      </c>
      <c r="Q319" s="31">
        <v>1</v>
      </c>
      <c r="R319" s="31">
        <v>0.8</v>
      </c>
      <c r="S319" s="31">
        <v>0.54</v>
      </c>
      <c r="T319" s="31">
        <v>0.5</v>
      </c>
      <c r="U319" s="31">
        <v>770000</v>
      </c>
      <c r="V319" s="31">
        <v>486</v>
      </c>
      <c r="W319" s="31">
        <v>0.5</v>
      </c>
      <c r="X319" s="31">
        <v>0.65</v>
      </c>
      <c r="Y319" s="31">
        <v>0.6375</v>
      </c>
      <c r="Z319" s="31">
        <v>0.9</v>
      </c>
      <c r="AA319" s="31">
        <v>256</v>
      </c>
      <c r="AB319" s="31">
        <v>0.6667</v>
      </c>
      <c r="AC319" s="31">
        <v>0.6667</v>
      </c>
      <c r="AD319" s="31">
        <v>0.6667</v>
      </c>
      <c r="AE319" s="31">
        <v>0.6667</v>
      </c>
      <c r="AF319" s="31">
        <v>393</v>
      </c>
      <c r="AG319" s="31">
        <v>252000</v>
      </c>
      <c r="AH319" s="31">
        <v>2.2e-6</v>
      </c>
      <c r="AI319" s="31">
        <v>7.2</v>
      </c>
      <c r="AJ319" s="31">
        <v>38000</v>
      </c>
      <c r="AK319" s="31">
        <v>377</v>
      </c>
      <c r="AL319" s="31">
        <v>6</v>
      </c>
      <c r="AM319" s="31">
        <v>44.1</v>
      </c>
      <c r="AN319" s="31">
        <v>1</v>
      </c>
      <c r="AO319" s="31">
        <v>0</v>
      </c>
      <c r="AP319" s="18">
        <v>997</v>
      </c>
      <c r="AQ319" s="18">
        <v>100</v>
      </c>
      <c r="AR319" s="18">
        <v>8500</v>
      </c>
      <c r="AS319" s="31"/>
      <c r="AT319" s="22"/>
      <c r="AU319" s="22"/>
      <c r="AV319" s="22"/>
      <c r="AW319" s="22"/>
      <c r="AX319" s="22"/>
      <c r="AY319" s="22"/>
      <c r="AZ319" s="22"/>
      <c r="BA319" s="22"/>
      <c r="BB319" s="22"/>
      <c r="BC319" s="22"/>
      <c r="BD319" s="22"/>
      <c r="BE319" s="22"/>
      <c r="BF319" s="22"/>
      <c r="BG319" s="22"/>
      <c r="BH319" s="22"/>
      <c r="BI319" s="22"/>
      <c r="BJ319" s="22"/>
      <c r="BK319" s="22"/>
      <c r="BL319" s="22"/>
      <c r="BM319" s="22"/>
      <c r="BN319" s="22"/>
      <c r="BO319" s="22"/>
      <c r="BP319" s="22"/>
      <c r="BQ319" s="22"/>
      <c r="BR319" s="22"/>
      <c r="BS319" s="22"/>
      <c r="BT319" s="22"/>
      <c r="BU319" s="22"/>
      <c r="BV319" s="22"/>
      <c r="BW319" s="22"/>
      <c r="BX319" s="22"/>
      <c r="BY319" s="22"/>
      <c r="BZ319" s="22"/>
      <c r="CA319" s="22"/>
      <c r="CB319" s="22"/>
      <c r="CC319" s="22"/>
      <c r="CD319" s="22"/>
      <c r="CE319" s="22"/>
      <c r="CF319" s="22"/>
      <c r="CG319" s="22"/>
      <c r="CH319" s="22"/>
      <c r="CI319" s="22"/>
      <c r="CJ319" s="22"/>
      <c r="CK319" s="22"/>
      <c r="CL319" s="22"/>
      <c r="CM319" s="22"/>
      <c r="CN319" s="22"/>
      <c r="CO319" s="22"/>
      <c r="CP319" s="22"/>
      <c r="CQ319" s="22"/>
      <c r="CR319" s="22"/>
      <c r="CS319" s="22"/>
      <c r="CT319" s="22"/>
      <c r="CU319" s="22"/>
      <c r="CV319" s="22"/>
      <c r="CW319" s="22"/>
      <c r="CX319" s="22"/>
      <c r="CY319" s="22"/>
      <c r="CZ319" s="22"/>
      <c r="DA319" s="22"/>
      <c r="DB319" s="22"/>
      <c r="DC319" s="22"/>
      <c r="DD319" s="22"/>
      <c r="DE319" s="22"/>
      <c r="DF319" s="22"/>
      <c r="DG319" s="22"/>
      <c r="DH319" s="22"/>
      <c r="DI319" s="22"/>
      <c r="DJ319" s="22"/>
      <c r="DK319" s="22"/>
      <c r="DL319" s="22"/>
      <c r="DM319" s="22"/>
      <c r="DN319" s="22"/>
      <c r="DO319" s="22"/>
      <c r="DP319" s="22"/>
      <c r="DQ319" s="22"/>
      <c r="DR319" s="22"/>
      <c r="DS319" s="22"/>
      <c r="DT319" s="22"/>
      <c r="DU319" s="22"/>
      <c r="DV319" s="22"/>
      <c r="DW319" s="22"/>
      <c r="DX319" s="22"/>
      <c r="DY319" s="22"/>
      <c r="DZ319" s="22"/>
      <c r="EA319" s="22"/>
      <c r="EB319" s="22"/>
      <c r="EC319" s="22"/>
      <c r="ED319" s="22"/>
      <c r="EE319" s="22"/>
      <c r="EF319" s="22"/>
      <c r="EG319" s="22"/>
      <c r="EH319" s="22"/>
      <c r="EI319" s="22"/>
      <c r="EJ319" s="22"/>
      <c r="EK319" s="22"/>
      <c r="EL319" s="22"/>
      <c r="EM319" s="22"/>
      <c r="EN319" s="22"/>
      <c r="EO319" s="22"/>
      <c r="EP319" s="22"/>
      <c r="EQ319" s="22"/>
      <c r="ER319" s="22"/>
      <c r="ES319" s="23"/>
      <c r="ET319" s="22"/>
      <c r="EU319" s="22"/>
      <c r="EV319" s="22"/>
      <c r="EW319" s="22"/>
      <c r="EX319" s="22"/>
      <c r="EY319" s="18"/>
      <c r="EZ319" s="18"/>
      <c r="FA319" s="22"/>
      <c r="FB319" s="22"/>
      <c r="FC319" s="22"/>
      <c r="FD319" s="22"/>
      <c r="FE319" s="22"/>
      <c r="FF319" s="22"/>
      <c r="FG319" s="22"/>
      <c r="FH319" s="22"/>
      <c r="FI319" s="22"/>
      <c r="FJ319" s="22"/>
      <c r="FK319" s="22"/>
      <c r="FL319" s="22"/>
      <c r="FM319" s="22"/>
      <c r="FN319" s="22"/>
      <c r="FO319" s="22"/>
      <c r="FP319" s="22"/>
      <c r="FQ319" s="22">
        <f>-技能加成!$D$18*5%</f>
        <v>-0.25</v>
      </c>
      <c r="FR319" s="22"/>
      <c r="FS319" s="22"/>
      <c r="FT319" s="22"/>
      <c r="FU319" s="22"/>
      <c r="FV319" s="22"/>
      <c r="FW319" s="22"/>
      <c r="FX319" s="22"/>
      <c r="FY319" s="23"/>
      <c r="FZ319" s="22"/>
      <c r="GA319" s="22">
        <f>技能加成!$D$237*5%</f>
        <v>0.25</v>
      </c>
      <c r="GB319" s="22"/>
      <c r="GC319" s="22"/>
      <c r="GD319" s="22"/>
      <c r="GE319" s="22"/>
      <c r="GF319" s="22"/>
      <c r="GG319" s="22"/>
      <c r="GH319" s="22"/>
      <c r="GI319" s="22"/>
      <c r="GJ319" s="22"/>
      <c r="GK319" s="22"/>
      <c r="GL319" s="22"/>
      <c r="GM319" s="22"/>
      <c r="GN319" s="22"/>
      <c r="GO319" s="22"/>
      <c r="GP319" s="22"/>
      <c r="GQ319" s="22"/>
      <c r="GR319" s="22"/>
      <c r="GS319" s="22"/>
      <c r="GT319" s="22"/>
      <c r="GU319" s="22"/>
      <c r="GV319" s="22"/>
      <c r="GW319" s="22"/>
      <c r="GX319" s="22"/>
      <c r="GY319" s="22"/>
      <c r="JP319" s="1">
        <v>214</v>
      </c>
      <c r="JQ319" s="23"/>
    </row>
    <row r="320" spans="1:277">
      <c r="A320" s="18" t="s">
        <v>9</v>
      </c>
      <c r="B320" s="31" t="s">
        <v>857</v>
      </c>
      <c r="C320" s="31">
        <v>6</v>
      </c>
      <c r="D320" s="31">
        <f t="shared" si="33"/>
        <v>6</v>
      </c>
      <c r="E320" s="31">
        <v>3</v>
      </c>
      <c r="F320" s="31">
        <v>0.68</v>
      </c>
      <c r="G320" s="31">
        <v>169</v>
      </c>
      <c r="H320" s="31">
        <v>3.5</v>
      </c>
      <c r="I320" s="31">
        <v>0</v>
      </c>
      <c r="J320" s="31">
        <v>2</v>
      </c>
      <c r="K320" s="31">
        <v>2</v>
      </c>
      <c r="L320" s="31">
        <v>3</v>
      </c>
      <c r="M320" s="31">
        <v>2</v>
      </c>
      <c r="N320" s="31">
        <v>2</v>
      </c>
      <c r="O320" s="31">
        <v>3459</v>
      </c>
      <c r="P320" s="31">
        <v>362</v>
      </c>
      <c r="Q320" s="31">
        <v>1</v>
      </c>
      <c r="R320" s="31">
        <v>0.8</v>
      </c>
      <c r="S320" s="31">
        <v>0.54</v>
      </c>
      <c r="T320" s="31">
        <v>0.5</v>
      </c>
      <c r="U320" s="31">
        <v>4430000</v>
      </c>
      <c r="V320" s="31">
        <v>3171</v>
      </c>
      <c r="W320" s="31">
        <v>0.5</v>
      </c>
      <c r="X320" s="31">
        <v>0.65</v>
      </c>
      <c r="Y320" s="31">
        <v>0.6375</v>
      </c>
      <c r="Z320" s="31">
        <v>0.9</v>
      </c>
      <c r="AA320" s="31">
        <v>1671</v>
      </c>
      <c r="AB320" s="31">
        <v>0.6667</v>
      </c>
      <c r="AC320" s="31">
        <v>0.6667</v>
      </c>
      <c r="AD320" s="31">
        <v>0.6667</v>
      </c>
      <c r="AE320" s="31">
        <v>0.6667</v>
      </c>
      <c r="AF320" s="31">
        <v>2051</v>
      </c>
      <c r="AG320" s="31">
        <v>642000</v>
      </c>
      <c r="AH320" s="31">
        <v>8e-7</v>
      </c>
      <c r="AI320" s="31">
        <v>11</v>
      </c>
      <c r="AJ320" s="31">
        <v>58750</v>
      </c>
      <c r="AK320" s="31">
        <v>164</v>
      </c>
      <c r="AL320" s="31">
        <v>8</v>
      </c>
      <c r="AM320" s="31">
        <v>126.8</v>
      </c>
      <c r="AN320" s="31">
        <v>3</v>
      </c>
      <c r="AO320" s="31">
        <v>0</v>
      </c>
      <c r="AP320" s="18">
        <v>11250</v>
      </c>
      <c r="AQ320" s="18">
        <v>3000</v>
      </c>
      <c r="AR320" s="18">
        <v>36000</v>
      </c>
      <c r="AS320" s="31"/>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3"/>
      <c r="ET320" s="22"/>
      <c r="EU320" s="22"/>
      <c r="EV320" s="22"/>
      <c r="EW320" s="22"/>
      <c r="EX320" s="22"/>
      <c r="EY320" s="18"/>
      <c r="EZ320" s="18"/>
      <c r="FA320" s="22"/>
      <c r="FB320" s="22"/>
      <c r="FC320" s="22"/>
      <c r="FD320" s="22"/>
      <c r="FE320" s="22"/>
      <c r="FF320" s="22"/>
      <c r="FG320" s="22"/>
      <c r="FH320" s="22"/>
      <c r="FI320" s="22"/>
      <c r="FJ320" s="22"/>
      <c r="FK320" s="22"/>
      <c r="FL320" s="22"/>
      <c r="FM320" s="22"/>
      <c r="FN320" s="22"/>
      <c r="FO320" s="22"/>
      <c r="FP320" s="22"/>
      <c r="FQ320" s="22">
        <f>-技能加成!$D$18*5%</f>
        <v>-0.25</v>
      </c>
      <c r="FR320" s="22"/>
      <c r="FS320" s="22"/>
      <c r="FT320" s="22"/>
      <c r="FU320" s="22"/>
      <c r="FV320" s="22"/>
      <c r="FW320" s="22"/>
      <c r="FX320" s="22"/>
      <c r="FY320" s="23"/>
      <c r="FZ320" s="22"/>
      <c r="GA320" s="22">
        <f>技能加成!$D$237*5%</f>
        <v>0.25</v>
      </c>
      <c r="GB320" s="22"/>
      <c r="GC320" s="22"/>
      <c r="GD320" s="22"/>
      <c r="GE320" s="22"/>
      <c r="GF320" s="22"/>
      <c r="GG320" s="22"/>
      <c r="GH320" s="22"/>
      <c r="GI320" s="22"/>
      <c r="GJ320" s="22"/>
      <c r="GK320" s="22"/>
      <c r="GL320" s="22"/>
      <c r="GM320" s="22"/>
      <c r="GN320" s="22"/>
      <c r="GO320" s="22"/>
      <c r="GP320" s="22"/>
      <c r="GQ320" s="22"/>
      <c r="GR320" s="22"/>
      <c r="GS320" s="22"/>
      <c r="GT320" s="22"/>
      <c r="GU320" s="22"/>
      <c r="GV320" s="22"/>
      <c r="GW320" s="22"/>
      <c r="GX320" s="22"/>
      <c r="GY320" s="22"/>
      <c r="JG320" s="1">
        <v>1</v>
      </c>
      <c r="JP320" s="1">
        <v>382</v>
      </c>
      <c r="JQ320" s="23"/>
    </row>
    <row r="321" spans="1:277">
      <c r="A321" s="18" t="s">
        <v>9</v>
      </c>
      <c r="B321" s="31" t="s">
        <v>887</v>
      </c>
      <c r="C321" s="31">
        <v>7</v>
      </c>
      <c r="D321" s="31">
        <f t="shared" si="33"/>
        <v>7</v>
      </c>
      <c r="E321" s="31">
        <v>3</v>
      </c>
      <c r="F321" s="31">
        <v>0.38</v>
      </c>
      <c r="G321" s="31">
        <v>261</v>
      </c>
      <c r="H321" s="31">
        <v>3</v>
      </c>
      <c r="I321" s="31">
        <v>2</v>
      </c>
      <c r="J321" s="31">
        <v>2</v>
      </c>
      <c r="K321" s="31">
        <v>2</v>
      </c>
      <c r="L321" s="31">
        <v>4</v>
      </c>
      <c r="M321" s="31">
        <v>3</v>
      </c>
      <c r="N321" s="31">
        <v>3</v>
      </c>
      <c r="O321" s="31">
        <v>9209</v>
      </c>
      <c r="P321" s="31">
        <v>396</v>
      </c>
      <c r="Q321" s="31">
        <v>1</v>
      </c>
      <c r="R321" s="31">
        <v>0.8</v>
      </c>
      <c r="S321" s="31">
        <v>0.54</v>
      </c>
      <c r="T321" s="31">
        <v>0.5</v>
      </c>
      <c r="U321" s="31">
        <v>10030000</v>
      </c>
      <c r="V321" s="31">
        <v>8443</v>
      </c>
      <c r="W321" s="31">
        <v>0.5</v>
      </c>
      <c r="X321" s="31">
        <v>0.65</v>
      </c>
      <c r="Y321" s="31">
        <v>0.6375</v>
      </c>
      <c r="Z321" s="31">
        <v>0.9</v>
      </c>
      <c r="AA321" s="31">
        <v>4450</v>
      </c>
      <c r="AB321" s="31">
        <v>0.6667</v>
      </c>
      <c r="AC321" s="31">
        <v>0.6667</v>
      </c>
      <c r="AD321" s="31">
        <v>0.6667</v>
      </c>
      <c r="AE321" s="31">
        <v>0.6667</v>
      </c>
      <c r="AF321" s="31">
        <v>2311</v>
      </c>
      <c r="AG321" s="31">
        <v>660000</v>
      </c>
      <c r="AH321" s="31">
        <v>6e-7</v>
      </c>
      <c r="AI321" s="31">
        <v>14.9</v>
      </c>
      <c r="AJ321" s="31">
        <v>58750</v>
      </c>
      <c r="AK321" s="31">
        <v>299</v>
      </c>
      <c r="AL321" s="31">
        <v>8</v>
      </c>
      <c r="AM321" s="31">
        <v>135.4</v>
      </c>
      <c r="AN321" s="31">
        <v>3</v>
      </c>
      <c r="AO321" s="31">
        <v>100</v>
      </c>
      <c r="AP321" s="18">
        <v>20050</v>
      </c>
      <c r="AQ321" s="18">
        <v>2000</v>
      </c>
      <c r="AR321" s="18">
        <v>57500</v>
      </c>
      <c r="AS321" s="31" t="s">
        <v>3617</v>
      </c>
      <c r="AT321" s="22"/>
      <c r="AU321" s="22"/>
      <c r="AV321" s="22"/>
      <c r="AW321" s="22"/>
      <c r="AX321" s="22"/>
      <c r="AY321" s="22"/>
      <c r="AZ321" s="22"/>
      <c r="BA321" s="22"/>
      <c r="BB321" s="22"/>
      <c r="BC321" s="22"/>
      <c r="BD321" s="22"/>
      <c r="BE321" s="22"/>
      <c r="BF321" s="22"/>
      <c r="BG321" s="22"/>
      <c r="BH321" s="22"/>
      <c r="BI321" s="22"/>
      <c r="BJ321" s="22"/>
      <c r="BK321" s="22"/>
      <c r="BL321" s="22"/>
      <c r="BM321" s="22"/>
      <c r="BN321" s="22"/>
      <c r="BO321" s="22"/>
      <c r="BP321" s="22"/>
      <c r="BQ321" s="22"/>
      <c r="BR321" s="22"/>
      <c r="BS321" s="22"/>
      <c r="BT321" s="22"/>
      <c r="BU321" s="22"/>
      <c r="BV321" s="22"/>
      <c r="BW321" s="22"/>
      <c r="BX321" s="22"/>
      <c r="BY321" s="22"/>
      <c r="BZ321" s="22"/>
      <c r="CA321" s="22"/>
      <c r="CB321" s="22"/>
      <c r="CC321" s="22"/>
      <c r="CD321" s="22"/>
      <c r="CE321" s="22"/>
      <c r="CF321" s="22"/>
      <c r="CG321" s="22"/>
      <c r="CH321" s="22"/>
      <c r="CI321" s="22"/>
      <c r="CJ321" s="22"/>
      <c r="CK321" s="22"/>
      <c r="CL321" s="22"/>
      <c r="CM321" s="22"/>
      <c r="CN321" s="22"/>
      <c r="CO321" s="22"/>
      <c r="CP321" s="22"/>
      <c r="CQ321" s="22"/>
      <c r="CR321" s="22"/>
      <c r="CS321" s="22"/>
      <c r="CT321" s="22"/>
      <c r="CU321" s="22"/>
      <c r="CV321" s="22"/>
      <c r="CW321" s="22"/>
      <c r="CX321" s="22"/>
      <c r="CY321" s="22"/>
      <c r="CZ321" s="22"/>
      <c r="DA321" s="22"/>
      <c r="DB321" s="22"/>
      <c r="DC321" s="22"/>
      <c r="DD321" s="22"/>
      <c r="DE321" s="22"/>
      <c r="DF321" s="22"/>
      <c r="DG321" s="22"/>
      <c r="DH321" s="22"/>
      <c r="DI321" s="22"/>
      <c r="DJ321" s="22"/>
      <c r="DK321" s="22"/>
      <c r="DL321" s="22"/>
      <c r="DM321" s="22"/>
      <c r="DN321" s="22"/>
      <c r="DO321" s="22"/>
      <c r="DP321" s="22"/>
      <c r="DQ321" s="22"/>
      <c r="DR321" s="22"/>
      <c r="DS321" s="22"/>
      <c r="DT321" s="22"/>
      <c r="DU321" s="22"/>
      <c r="DV321" s="22"/>
      <c r="DW321" s="22"/>
      <c r="DX321" s="22"/>
      <c r="DY321" s="22"/>
      <c r="DZ321" s="22"/>
      <c r="EA321" s="22"/>
      <c r="EB321" s="22"/>
      <c r="EC321" s="22"/>
      <c r="ED321" s="22"/>
      <c r="EE321" s="22"/>
      <c r="EF321" s="22"/>
      <c r="EG321" s="22"/>
      <c r="EH321" s="22"/>
      <c r="EI321" s="22"/>
      <c r="EJ321" s="22"/>
      <c r="EK321" s="22"/>
      <c r="EL321" s="22"/>
      <c r="EM321" s="22"/>
      <c r="EN321" s="22"/>
      <c r="EO321" s="22"/>
      <c r="EP321" s="22"/>
      <c r="EQ321" s="22"/>
      <c r="ER321" s="22"/>
      <c r="ES321" s="23"/>
      <c r="ET321" s="22"/>
      <c r="EU321" s="22">
        <f>技能加成!$D$19*20%</f>
        <v>1</v>
      </c>
      <c r="EV321" s="22"/>
      <c r="EW321" s="22"/>
      <c r="EX321" s="22"/>
      <c r="EY321" s="18"/>
      <c r="EZ321" s="18"/>
      <c r="FA321" s="22"/>
      <c r="FB321" s="22"/>
      <c r="FC321" s="22"/>
      <c r="FD321" s="22"/>
      <c r="FE321" s="22"/>
      <c r="FF321" s="22"/>
      <c r="FG321" s="22"/>
      <c r="FH321" s="22"/>
      <c r="FI321" s="22"/>
      <c r="FJ321" s="22"/>
      <c r="FK321" s="22"/>
      <c r="FL321" s="22"/>
      <c r="FM321" s="22"/>
      <c r="FN321" s="22"/>
      <c r="FO321" s="22"/>
      <c r="FP321" s="22"/>
      <c r="FQ321" s="22"/>
      <c r="FR321" s="22"/>
      <c r="FS321" s="22"/>
      <c r="FT321" s="22"/>
      <c r="FU321" s="22"/>
      <c r="FV321" s="22"/>
      <c r="FW321" s="22"/>
      <c r="FX321" s="22"/>
      <c r="FY321" s="23"/>
      <c r="FZ321" s="22"/>
      <c r="GA321" s="22"/>
      <c r="GB321" s="22">
        <f>技能加成!$D$67*5%</f>
        <v>0.25</v>
      </c>
      <c r="GC321" s="22"/>
      <c r="GD321" s="22">
        <f>技能加成!$D$67*5%</f>
        <v>0.25</v>
      </c>
      <c r="GE321" s="22"/>
      <c r="GF321" s="22"/>
      <c r="GG321" s="22"/>
      <c r="GH321" s="22"/>
      <c r="GI321" s="22"/>
      <c r="GJ321" s="22"/>
      <c r="GK321" s="22"/>
      <c r="GL321" s="22"/>
      <c r="GM321" s="22"/>
      <c r="GN321" s="22"/>
      <c r="GO321" s="22"/>
      <c r="GP321" s="22"/>
      <c r="GQ321" s="22"/>
      <c r="GR321" s="22"/>
      <c r="GS321" s="22"/>
      <c r="GT321" s="22"/>
      <c r="GU321" s="22"/>
      <c r="GV321" s="22"/>
      <c r="GW321" s="22"/>
      <c r="GX321" s="22"/>
      <c r="GY321" s="22"/>
      <c r="JP321" s="1">
        <v>409</v>
      </c>
      <c r="JQ321" s="23"/>
    </row>
    <row r="322" spans="1:277">
      <c r="A322" s="18" t="s">
        <v>9</v>
      </c>
      <c r="B322" s="31" t="s">
        <v>911</v>
      </c>
      <c r="C322" s="31">
        <v>8</v>
      </c>
      <c r="D322" s="31">
        <f t="shared" si="33"/>
        <v>8</v>
      </c>
      <c r="E322" s="31">
        <v>3</v>
      </c>
      <c r="F322" s="31">
        <v>0.85</v>
      </c>
      <c r="G322" s="31">
        <v>151</v>
      </c>
      <c r="H322" s="31">
        <v>3</v>
      </c>
      <c r="I322" s="31">
        <v>0</v>
      </c>
      <c r="J322" s="31">
        <v>2</v>
      </c>
      <c r="K322" s="31">
        <v>2</v>
      </c>
      <c r="L322" s="31">
        <v>3</v>
      </c>
      <c r="M322" s="31">
        <v>3</v>
      </c>
      <c r="N322" s="31">
        <v>3</v>
      </c>
      <c r="O322" s="31">
        <v>5480</v>
      </c>
      <c r="P322" s="31">
        <v>390</v>
      </c>
      <c r="Q322" s="31">
        <v>1</v>
      </c>
      <c r="R322" s="31">
        <v>0.8</v>
      </c>
      <c r="S322" s="31">
        <v>0.54</v>
      </c>
      <c r="T322" s="31">
        <v>0.5</v>
      </c>
      <c r="U322" s="31">
        <v>6670000</v>
      </c>
      <c r="V322" s="31">
        <v>5024</v>
      </c>
      <c r="W322" s="31">
        <v>0.5</v>
      </c>
      <c r="X322" s="31">
        <v>0.65</v>
      </c>
      <c r="Y322" s="31">
        <v>0.6375</v>
      </c>
      <c r="Z322" s="31">
        <v>0.9</v>
      </c>
      <c r="AA322" s="31">
        <v>2648</v>
      </c>
      <c r="AB322" s="31">
        <v>0.6667</v>
      </c>
      <c r="AC322" s="31">
        <v>0.6667</v>
      </c>
      <c r="AD322" s="31">
        <v>0.6667</v>
      </c>
      <c r="AE322" s="31">
        <v>0.6667</v>
      </c>
      <c r="AF322" s="31">
        <v>2177</v>
      </c>
      <c r="AG322" s="31">
        <v>666000</v>
      </c>
      <c r="AH322" s="31">
        <v>6e-7</v>
      </c>
      <c r="AI322" s="31">
        <v>11.2</v>
      </c>
      <c r="AJ322" s="31">
        <v>58750</v>
      </c>
      <c r="AK322" s="31">
        <v>151</v>
      </c>
      <c r="AL322" s="31">
        <v>8</v>
      </c>
      <c r="AM322" s="31">
        <v>141.4</v>
      </c>
      <c r="AN322" s="31">
        <v>3</v>
      </c>
      <c r="AO322" s="31">
        <v>0</v>
      </c>
      <c r="AP322" s="18">
        <v>18550</v>
      </c>
      <c r="AQ322" s="18">
        <v>4000</v>
      </c>
      <c r="AR322" s="18">
        <v>105500</v>
      </c>
      <c r="AS322" s="31"/>
      <c r="AT322" s="22"/>
      <c r="AU322" s="22"/>
      <c r="AV322" s="22"/>
      <c r="AW322" s="22"/>
      <c r="AX322" s="22"/>
      <c r="AY322" s="22"/>
      <c r="AZ322" s="22"/>
      <c r="BA322" s="22"/>
      <c r="BB322" s="22"/>
      <c r="BC322" s="22"/>
      <c r="BD322" s="22"/>
      <c r="BE322" s="22"/>
      <c r="BF322" s="22"/>
      <c r="BG322" s="22"/>
      <c r="BH322" s="22"/>
      <c r="BI322" s="22"/>
      <c r="BJ322" s="22"/>
      <c r="BK322" s="22"/>
      <c r="BL322" s="22"/>
      <c r="BM322" s="22"/>
      <c r="BN322" s="22"/>
      <c r="BO322" s="22"/>
      <c r="BP322" s="22"/>
      <c r="BQ322" s="22"/>
      <c r="BR322" s="22"/>
      <c r="BS322" s="22"/>
      <c r="BT322" s="22"/>
      <c r="BU322" s="22"/>
      <c r="BV322" s="22"/>
      <c r="BW322" s="22"/>
      <c r="BX322" s="22"/>
      <c r="BY322" s="22"/>
      <c r="BZ322" s="22"/>
      <c r="CA322" s="22"/>
      <c r="CB322" s="22"/>
      <c r="CC322" s="22"/>
      <c r="CD322" s="22"/>
      <c r="CE322" s="22"/>
      <c r="CF322" s="22"/>
      <c r="CG322" s="22"/>
      <c r="CH322" s="22"/>
      <c r="CI322" s="22"/>
      <c r="CJ322" s="22"/>
      <c r="CK322" s="22"/>
      <c r="CL322" s="22"/>
      <c r="CM322" s="22"/>
      <c r="CN322" s="22"/>
      <c r="CO322" s="22"/>
      <c r="CP322" s="22"/>
      <c r="CQ322" s="22"/>
      <c r="CR322" s="22"/>
      <c r="CS322" s="22"/>
      <c r="CT322" s="22"/>
      <c r="CU322" s="22"/>
      <c r="CV322" s="22"/>
      <c r="CW322" s="22"/>
      <c r="CX322" s="22"/>
      <c r="CY322" s="22"/>
      <c r="CZ322" s="22"/>
      <c r="DA322" s="22"/>
      <c r="DB322" s="22"/>
      <c r="DC322" s="22"/>
      <c r="DD322" s="22"/>
      <c r="DE322" s="22"/>
      <c r="DF322" s="22"/>
      <c r="DG322" s="22"/>
      <c r="DH322" s="22"/>
      <c r="DI322" s="22"/>
      <c r="DJ322" s="22"/>
      <c r="DK322" s="22"/>
      <c r="DL322" s="22"/>
      <c r="DM322" s="22"/>
      <c r="DN322" s="22"/>
      <c r="DO322" s="22"/>
      <c r="DP322" s="22"/>
      <c r="DQ322" s="22"/>
      <c r="DR322" s="22"/>
      <c r="DS322" s="22"/>
      <c r="DT322" s="22"/>
      <c r="DU322" s="22"/>
      <c r="DV322" s="22"/>
      <c r="DW322" s="22"/>
      <c r="DX322" s="22"/>
      <c r="DY322" s="22"/>
      <c r="DZ322" s="22"/>
      <c r="EA322" s="22"/>
      <c r="EB322" s="22"/>
      <c r="EC322" s="22"/>
      <c r="ED322" s="22"/>
      <c r="EE322" s="22"/>
      <c r="EF322" s="22"/>
      <c r="EG322" s="22"/>
      <c r="EH322" s="22"/>
      <c r="EI322" s="22"/>
      <c r="EJ322" s="22"/>
      <c r="EK322" s="22"/>
      <c r="EL322" s="22"/>
      <c r="EM322" s="22"/>
      <c r="EN322" s="22"/>
      <c r="EO322" s="22"/>
      <c r="EP322" s="22"/>
      <c r="EQ322" s="22"/>
      <c r="ER322" s="22"/>
      <c r="ES322" s="23"/>
      <c r="ET322" s="22"/>
      <c r="EU322" s="22"/>
      <c r="EV322" s="22"/>
      <c r="EW322" s="22"/>
      <c r="EX322" s="22"/>
      <c r="EY322" s="18"/>
      <c r="EZ322" s="18"/>
      <c r="FA322" s="22"/>
      <c r="FB322" s="22"/>
      <c r="FC322" s="22"/>
      <c r="FD322" s="22"/>
      <c r="FE322" s="22"/>
      <c r="FF322" s="22"/>
      <c r="FG322" s="22"/>
      <c r="FH322" s="22"/>
      <c r="FI322" s="22"/>
      <c r="FJ322" s="22"/>
      <c r="FK322" s="22"/>
      <c r="FL322" s="22"/>
      <c r="FM322" s="22"/>
      <c r="FN322" s="22"/>
      <c r="FO322" s="22"/>
      <c r="FP322" s="22"/>
      <c r="FQ322" s="22"/>
      <c r="FR322" s="22"/>
      <c r="FS322" s="22"/>
      <c r="FT322" s="22"/>
      <c r="FU322" s="22"/>
      <c r="FV322" s="22"/>
      <c r="FW322" s="22"/>
      <c r="FX322" s="22"/>
      <c r="FY322" s="23"/>
      <c r="FZ322" s="22">
        <f>技能加成!$D$19*5%</f>
        <v>0.25</v>
      </c>
      <c r="GA322" s="22">
        <f>技能加成!$D$238*5%</f>
        <v>0.25</v>
      </c>
      <c r="GB322" s="22"/>
      <c r="GC322" s="22"/>
      <c r="GD322" s="22"/>
      <c r="GE322" s="22"/>
      <c r="GF322" s="22"/>
      <c r="GG322" s="22"/>
      <c r="GH322" s="22"/>
      <c r="GI322" s="22"/>
      <c r="GJ322" s="22"/>
      <c r="GK322" s="22"/>
      <c r="GL322" s="22"/>
      <c r="GM322" s="22"/>
      <c r="GN322" s="22"/>
      <c r="GO322" s="22"/>
      <c r="GP322" s="22"/>
      <c r="GQ322" s="22"/>
      <c r="GR322" s="22"/>
      <c r="GS322" s="22"/>
      <c r="GT322" s="22"/>
      <c r="GU322" s="22"/>
      <c r="GV322" s="22"/>
      <c r="GW322" s="22"/>
      <c r="GX322" s="22"/>
      <c r="GY322" s="22"/>
      <c r="JP322" s="1">
        <v>431</v>
      </c>
      <c r="JQ322" s="23"/>
    </row>
    <row r="323" spans="1:277">
      <c r="A323" s="18" t="s">
        <v>9</v>
      </c>
      <c r="B323" s="31" t="s">
        <v>936</v>
      </c>
      <c r="C323" s="31">
        <v>9</v>
      </c>
      <c r="D323" s="31">
        <f t="shared" ref="D323:D331" si="34">C323</f>
        <v>9</v>
      </c>
      <c r="E323" s="31">
        <v>5</v>
      </c>
      <c r="F323" s="31">
        <v>0.22</v>
      </c>
      <c r="G323" s="31">
        <v>85</v>
      </c>
      <c r="H323" s="31">
        <v>2</v>
      </c>
      <c r="I323" s="31">
        <v>0</v>
      </c>
      <c r="J323" s="31">
        <v>3</v>
      </c>
      <c r="K323" s="31">
        <v>3</v>
      </c>
      <c r="L323" s="31">
        <v>4</v>
      </c>
      <c r="M323" s="31">
        <v>3</v>
      </c>
      <c r="N323" s="31">
        <v>3</v>
      </c>
      <c r="O323" s="31">
        <v>18374</v>
      </c>
      <c r="P323" s="31">
        <v>5054</v>
      </c>
      <c r="Q323" s="31">
        <v>1</v>
      </c>
      <c r="R323" s="31">
        <v>0.8</v>
      </c>
      <c r="S323" s="31">
        <v>0.54</v>
      </c>
      <c r="T323" s="31">
        <v>0.5</v>
      </c>
      <c r="U323" s="31">
        <v>31020000</v>
      </c>
      <c r="V323" s="31">
        <v>16846</v>
      </c>
      <c r="W323" s="31">
        <v>0.5</v>
      </c>
      <c r="X323" s="31">
        <v>0.65</v>
      </c>
      <c r="Y323" s="31">
        <v>0.6375</v>
      </c>
      <c r="Z323" s="31">
        <v>0.9</v>
      </c>
      <c r="AA323" s="31">
        <v>8878</v>
      </c>
      <c r="AB323" s="31">
        <v>0.6667</v>
      </c>
      <c r="AC323" s="31">
        <v>0.6667</v>
      </c>
      <c r="AD323" s="31">
        <v>0.6667</v>
      </c>
      <c r="AE323" s="31">
        <v>0.6667</v>
      </c>
      <c r="AF323" s="31">
        <v>8099</v>
      </c>
      <c r="AG323" s="31">
        <v>1102000</v>
      </c>
      <c r="AH323" s="31">
        <v>4e-7</v>
      </c>
      <c r="AI323" s="31">
        <v>32.5</v>
      </c>
      <c r="AJ323" s="31">
        <v>90170</v>
      </c>
      <c r="AK323" s="31">
        <v>46</v>
      </c>
      <c r="AL323" s="31">
        <v>9</v>
      </c>
      <c r="AM323" s="31">
        <v>388</v>
      </c>
      <c r="AN323" s="31">
        <v>5</v>
      </c>
      <c r="AO323" s="31">
        <v>0</v>
      </c>
      <c r="AP323" s="18">
        <v>150000</v>
      </c>
      <c r="AQ323" s="18">
        <v>4500</v>
      </c>
      <c r="AR323" s="18">
        <v>630000</v>
      </c>
      <c r="AS323" s="31"/>
      <c r="AT323" s="22"/>
      <c r="AU323" s="22"/>
      <c r="AV323" s="22"/>
      <c r="AW323" s="22"/>
      <c r="AX323" s="22"/>
      <c r="AY323" s="22"/>
      <c r="AZ323" s="22"/>
      <c r="BA323" s="22"/>
      <c r="BB323" s="22"/>
      <c r="BC323" s="22"/>
      <c r="BD323" s="22"/>
      <c r="BE323" s="22"/>
      <c r="BF323" s="22"/>
      <c r="BG323" s="22"/>
      <c r="BH323" s="22"/>
      <c r="BI323" s="22"/>
      <c r="BJ323" s="22"/>
      <c r="BK323" s="22"/>
      <c r="BL323" s="22"/>
      <c r="BM323" s="22"/>
      <c r="BN323" s="22"/>
      <c r="BO323" s="22"/>
      <c r="BP323" s="22"/>
      <c r="BQ323" s="22"/>
      <c r="BR323" s="22"/>
      <c r="BS323" s="22"/>
      <c r="BT323" s="22"/>
      <c r="BU323" s="22"/>
      <c r="BV323" s="22"/>
      <c r="BW323" s="22"/>
      <c r="BX323" s="22"/>
      <c r="BY323" s="22"/>
      <c r="BZ323" s="22"/>
      <c r="CA323" s="22"/>
      <c r="CB323" s="22"/>
      <c r="CC323" s="22"/>
      <c r="CD323" s="22"/>
      <c r="CE323" s="22"/>
      <c r="CF323" s="22"/>
      <c r="CG323" s="22"/>
      <c r="CH323" s="22"/>
      <c r="CI323" s="22"/>
      <c r="CJ323" s="22"/>
      <c r="CK323" s="22"/>
      <c r="CL323" s="22"/>
      <c r="CM323" s="22"/>
      <c r="CN323" s="22"/>
      <c r="CO323" s="22"/>
      <c r="CP323" s="22"/>
      <c r="CQ323" s="22"/>
      <c r="CR323" s="22"/>
      <c r="CS323" s="22"/>
      <c r="CT323" s="22"/>
      <c r="CU323" s="22"/>
      <c r="CV323" s="22"/>
      <c r="CW323" s="22"/>
      <c r="CX323" s="22"/>
      <c r="CY323" s="22"/>
      <c r="CZ323" s="22"/>
      <c r="DA323" s="22"/>
      <c r="DB323" s="22"/>
      <c r="DC323" s="22"/>
      <c r="DD323" s="22"/>
      <c r="DE323" s="22"/>
      <c r="DF323" s="22"/>
      <c r="DG323" s="22"/>
      <c r="DH323" s="22"/>
      <c r="DI323" s="22"/>
      <c r="DJ323" s="22"/>
      <c r="DK323" s="22"/>
      <c r="DL323" s="22"/>
      <c r="DM323" s="22"/>
      <c r="DN323" s="22"/>
      <c r="DO323" s="22"/>
      <c r="DP323" s="22"/>
      <c r="DQ323" s="22"/>
      <c r="DR323" s="22"/>
      <c r="DS323" s="22"/>
      <c r="DT323" s="22"/>
      <c r="DU323" s="22"/>
      <c r="DV323" s="22"/>
      <c r="DW323" s="22"/>
      <c r="DX323" s="22"/>
      <c r="DY323" s="22"/>
      <c r="DZ323" s="22"/>
      <c r="EA323" s="22"/>
      <c r="EB323" s="22"/>
      <c r="EC323" s="22"/>
      <c r="ED323" s="22"/>
      <c r="EE323" s="22"/>
      <c r="EF323" s="22"/>
      <c r="EG323" s="22"/>
      <c r="EH323" s="22"/>
      <c r="EI323" s="22"/>
      <c r="EJ323" s="22"/>
      <c r="EK323" s="22"/>
      <c r="EL323" s="22"/>
      <c r="EM323" s="22"/>
      <c r="EN323" s="22"/>
      <c r="EO323" s="22"/>
      <c r="EP323" s="22"/>
      <c r="EQ323" s="22"/>
      <c r="ER323" s="22"/>
      <c r="ES323" s="23"/>
      <c r="ET323" s="22"/>
      <c r="EU323" s="22"/>
      <c r="EV323" s="22"/>
      <c r="EW323" s="22"/>
      <c r="EX323" s="22"/>
      <c r="EY323" s="18"/>
      <c r="EZ323" s="18"/>
      <c r="FA323" s="22"/>
      <c r="FB323" s="22"/>
      <c r="FC323" s="22"/>
      <c r="FD323" s="22"/>
      <c r="FE323" s="22"/>
      <c r="FF323" s="22"/>
      <c r="FG323" s="22"/>
      <c r="FH323" s="22"/>
      <c r="FI323" s="22"/>
      <c r="FJ323" s="22"/>
      <c r="FK323" s="22"/>
      <c r="FL323" s="22"/>
      <c r="FM323" s="22"/>
      <c r="FN323" s="22"/>
      <c r="FO323" s="22"/>
      <c r="FP323" s="22"/>
      <c r="FQ323" s="22">
        <f>-技能加成!$D$20*5%</f>
        <v>-0.2</v>
      </c>
      <c r="FR323" s="22"/>
      <c r="FS323" s="22"/>
      <c r="FT323" s="22"/>
      <c r="FU323" s="22"/>
      <c r="FV323" s="22"/>
      <c r="FW323" s="22"/>
      <c r="FX323" s="22"/>
      <c r="FY323" s="23"/>
      <c r="FZ323" s="22"/>
      <c r="GA323" s="22">
        <f>技能加成!$D$239*5%</f>
        <v>0.2</v>
      </c>
      <c r="GB323" s="22"/>
      <c r="GC323" s="22"/>
      <c r="GD323" s="22"/>
      <c r="GE323" s="22"/>
      <c r="GF323" s="22"/>
      <c r="GG323" s="22"/>
      <c r="GH323" s="22"/>
      <c r="GI323" s="22"/>
      <c r="GJ323" s="22"/>
      <c r="GK323" s="22"/>
      <c r="GL323" s="22"/>
      <c r="GM323" s="22"/>
      <c r="GN323" s="22"/>
      <c r="GO323" s="22"/>
      <c r="GP323" s="22"/>
      <c r="GQ323" s="22"/>
      <c r="GR323" s="22"/>
      <c r="GS323" s="22"/>
      <c r="GT323" s="22"/>
      <c r="GU323" s="22"/>
      <c r="GV323" s="22"/>
      <c r="GW323" s="22"/>
      <c r="GX323" s="22"/>
      <c r="GY323" s="22"/>
      <c r="IA323" s="4">
        <v>3</v>
      </c>
      <c r="JP323" s="1">
        <v>644</v>
      </c>
      <c r="JQ323" s="23"/>
    </row>
    <row r="324" spans="1:277">
      <c r="A324" s="18" t="s">
        <v>9</v>
      </c>
      <c r="B324" s="31" t="s">
        <v>955</v>
      </c>
      <c r="C324" s="31">
        <v>10</v>
      </c>
      <c r="D324" s="31">
        <f t="shared" si="34"/>
        <v>10</v>
      </c>
      <c r="E324" s="31">
        <v>5</v>
      </c>
      <c r="F324" s="31">
        <v>0.28</v>
      </c>
      <c r="G324" s="31">
        <v>88</v>
      </c>
      <c r="H324" s="31">
        <v>2</v>
      </c>
      <c r="I324" s="31">
        <v>4</v>
      </c>
      <c r="J324" s="31">
        <v>4</v>
      </c>
      <c r="K324" s="31">
        <v>4</v>
      </c>
      <c r="L324" s="31">
        <v>5</v>
      </c>
      <c r="M324" s="31">
        <v>3</v>
      </c>
      <c r="N324" s="31">
        <v>3</v>
      </c>
      <c r="O324" s="31">
        <v>21185</v>
      </c>
      <c r="P324" s="31">
        <v>6696</v>
      </c>
      <c r="Q324" s="31">
        <v>1</v>
      </c>
      <c r="R324" s="31">
        <v>0.8</v>
      </c>
      <c r="S324" s="31">
        <v>0.54</v>
      </c>
      <c r="T324" s="31">
        <v>0.5</v>
      </c>
      <c r="U324" s="31">
        <v>36660000</v>
      </c>
      <c r="V324" s="31">
        <v>19422</v>
      </c>
      <c r="W324" s="31">
        <v>0.5</v>
      </c>
      <c r="X324" s="31">
        <v>0.65</v>
      </c>
      <c r="Y324" s="31">
        <v>0.6375</v>
      </c>
      <c r="Z324" s="31">
        <v>0.9</v>
      </c>
      <c r="AA324" s="31">
        <v>10236</v>
      </c>
      <c r="AB324" s="31">
        <v>0.6667</v>
      </c>
      <c r="AC324" s="31">
        <v>0.6667</v>
      </c>
      <c r="AD324" s="31">
        <v>0.6667</v>
      </c>
      <c r="AE324" s="31">
        <v>0.6667</v>
      </c>
      <c r="AF324" s="31">
        <v>10674</v>
      </c>
      <c r="AG324" s="31">
        <v>1149000</v>
      </c>
      <c r="AH324" s="31">
        <v>4e-7</v>
      </c>
      <c r="AI324" s="31">
        <v>32.8</v>
      </c>
      <c r="AJ324" s="31">
        <v>90170</v>
      </c>
      <c r="AK324" s="31">
        <v>95</v>
      </c>
      <c r="AL324" s="31">
        <v>9</v>
      </c>
      <c r="AM324" s="31">
        <v>370.4</v>
      </c>
      <c r="AN324" s="31">
        <v>5</v>
      </c>
      <c r="AO324" s="31">
        <v>1200</v>
      </c>
      <c r="AP324" s="18">
        <v>150000</v>
      </c>
      <c r="AQ324" s="18">
        <v>3000</v>
      </c>
      <c r="AR324" s="18">
        <v>810000</v>
      </c>
      <c r="AS324" s="31" t="s">
        <v>3617</v>
      </c>
      <c r="AT324" s="22"/>
      <c r="AU324" s="22"/>
      <c r="AV324" s="22"/>
      <c r="AW324" s="22"/>
      <c r="AX324" s="22"/>
      <c r="AY324" s="22"/>
      <c r="AZ324" s="22"/>
      <c r="BA324" s="22"/>
      <c r="BB324" s="22"/>
      <c r="BC324" s="22"/>
      <c r="BD324" s="22"/>
      <c r="BE324" s="22"/>
      <c r="BF324" s="22"/>
      <c r="BG324" s="22"/>
      <c r="BH324" s="22"/>
      <c r="BI324" s="22"/>
      <c r="BJ324" s="22"/>
      <c r="BK324" s="22"/>
      <c r="BL324" s="22"/>
      <c r="BM324" s="22"/>
      <c r="BN324" s="22"/>
      <c r="BO324" s="22"/>
      <c r="BP324" s="22"/>
      <c r="BQ324" s="22"/>
      <c r="BR324" s="22"/>
      <c r="BS324" s="22"/>
      <c r="BT324" s="22"/>
      <c r="BU324" s="22"/>
      <c r="BV324" s="22"/>
      <c r="BW324" s="22"/>
      <c r="BX324" s="22"/>
      <c r="BY324" s="22"/>
      <c r="BZ324" s="22"/>
      <c r="CA324" s="22"/>
      <c r="CB324" s="22"/>
      <c r="CC324" s="22"/>
      <c r="CD324" s="22"/>
      <c r="CE324" s="22"/>
      <c r="CF324" s="22"/>
      <c r="CG324" s="22"/>
      <c r="CH324" s="22"/>
      <c r="CI324" s="22"/>
      <c r="CJ324" s="22"/>
      <c r="CK324" s="22"/>
      <c r="CL324" s="22"/>
      <c r="CM324" s="22"/>
      <c r="CN324" s="22"/>
      <c r="CO324" s="22"/>
      <c r="CP324" s="22"/>
      <c r="CQ324" s="22"/>
      <c r="CR324" s="22"/>
      <c r="CS324" s="22"/>
      <c r="CT324" s="22"/>
      <c r="CU324" s="22"/>
      <c r="CV324" s="22"/>
      <c r="CW324" s="22"/>
      <c r="CX324" s="22"/>
      <c r="CY324" s="22"/>
      <c r="CZ324" s="22"/>
      <c r="DA324" s="22"/>
      <c r="DB324" s="22"/>
      <c r="DC324" s="22"/>
      <c r="DD324" s="22"/>
      <c r="DE324" s="22"/>
      <c r="DF324" s="22"/>
      <c r="DG324" s="22"/>
      <c r="DH324" s="22"/>
      <c r="DI324" s="22"/>
      <c r="DJ324" s="22"/>
      <c r="DK324" s="22"/>
      <c r="DL324" s="22"/>
      <c r="DM324" s="22"/>
      <c r="DN324" s="22"/>
      <c r="DO324" s="22"/>
      <c r="DP324" s="22"/>
      <c r="DQ324" s="22"/>
      <c r="DR324" s="22"/>
      <c r="DS324" s="22"/>
      <c r="DT324" s="22"/>
      <c r="DU324" s="22"/>
      <c r="DV324" s="22"/>
      <c r="DW324" s="22"/>
      <c r="DX324" s="22"/>
      <c r="DY324" s="22"/>
      <c r="DZ324" s="22"/>
      <c r="EA324" s="22"/>
      <c r="EB324" s="22"/>
      <c r="EC324" s="22"/>
      <c r="ED324" s="22"/>
      <c r="EE324" s="22"/>
      <c r="EF324" s="22"/>
      <c r="EG324" s="22"/>
      <c r="EH324" s="22"/>
      <c r="EI324" s="22"/>
      <c r="EJ324" s="22"/>
      <c r="EK324" s="22"/>
      <c r="EL324" s="22"/>
      <c r="EM324" s="22"/>
      <c r="EN324" s="22"/>
      <c r="EO324" s="22"/>
      <c r="EP324" s="22"/>
      <c r="EQ324" s="22"/>
      <c r="ER324" s="22"/>
      <c r="ES324" s="23">
        <f>技能加成!$D$20*10</f>
        <v>40</v>
      </c>
      <c r="ET324" s="22"/>
      <c r="EU324" s="22">
        <f>技能加成!$D$20*20%</f>
        <v>0.8</v>
      </c>
      <c r="EV324" s="22"/>
      <c r="EW324" s="22"/>
      <c r="EX324" s="22"/>
      <c r="EY324" s="18"/>
      <c r="EZ324" s="18"/>
      <c r="FA324" s="22"/>
      <c r="FB324" s="22"/>
      <c r="FC324" s="22"/>
      <c r="FD324" s="22"/>
      <c r="FE324" s="22"/>
      <c r="FF324" s="22"/>
      <c r="FG324" s="22"/>
      <c r="FH324" s="22"/>
      <c r="FI324" s="22"/>
      <c r="FJ324" s="22"/>
      <c r="FK324" s="22"/>
      <c r="FL324" s="22"/>
      <c r="FM324" s="22"/>
      <c r="FN324" s="22"/>
      <c r="FO324" s="22"/>
      <c r="FP324" s="22"/>
      <c r="FQ324" s="22"/>
      <c r="FR324" s="22"/>
      <c r="FS324" s="22"/>
      <c r="FT324" s="22"/>
      <c r="FU324" s="22"/>
      <c r="FV324" s="22"/>
      <c r="FW324" s="22"/>
      <c r="FX324" s="22"/>
      <c r="FY324" s="23"/>
      <c r="FZ324" s="22"/>
      <c r="GA324" s="22"/>
      <c r="GB324" s="22">
        <f>技能加成!$D$68*5%</f>
        <v>0.2</v>
      </c>
      <c r="GC324" s="22"/>
      <c r="GD324" s="22">
        <f>技能加成!$D$68*5%</f>
        <v>0.2</v>
      </c>
      <c r="GE324" s="22"/>
      <c r="GF324" s="22"/>
      <c r="GG324" s="22"/>
      <c r="GH324" s="22"/>
      <c r="GI324" s="22"/>
      <c r="GJ324" s="22"/>
      <c r="GK324" s="22"/>
      <c r="GL324" s="22"/>
      <c r="GM324" s="22"/>
      <c r="GN324" s="22"/>
      <c r="GO324" s="22"/>
      <c r="GP324" s="22"/>
      <c r="GQ324" s="22"/>
      <c r="GR324" s="22"/>
      <c r="GS324" s="22"/>
      <c r="GT324" s="22"/>
      <c r="GU324" s="22"/>
      <c r="GV324" s="22"/>
      <c r="GW324" s="22"/>
      <c r="GX324" s="22"/>
      <c r="GY324" s="22"/>
      <c r="IA324" s="4">
        <v>3</v>
      </c>
      <c r="JP324" s="1">
        <v>662</v>
      </c>
      <c r="JQ324" s="23"/>
    </row>
    <row r="325" spans="1:277">
      <c r="A325" s="18" t="s">
        <v>9</v>
      </c>
      <c r="B325" s="31" t="s">
        <v>973</v>
      </c>
      <c r="C325" s="31">
        <v>10</v>
      </c>
      <c r="D325" s="31">
        <f t="shared" si="34"/>
        <v>10</v>
      </c>
      <c r="E325" s="31">
        <v>5</v>
      </c>
      <c r="F325" s="31">
        <v>0.29</v>
      </c>
      <c r="G325" s="31">
        <v>76</v>
      </c>
      <c r="H325" s="31">
        <v>1.5</v>
      </c>
      <c r="I325" s="31">
        <v>0</v>
      </c>
      <c r="J325" s="31">
        <v>3</v>
      </c>
      <c r="K325" s="31">
        <v>3</v>
      </c>
      <c r="L325" s="31">
        <v>4</v>
      </c>
      <c r="M325" s="31">
        <v>3</v>
      </c>
      <c r="N325" s="31">
        <v>3</v>
      </c>
      <c r="O325" s="31">
        <v>27540</v>
      </c>
      <c r="P325" s="31">
        <v>5228</v>
      </c>
      <c r="Q325" s="31">
        <v>1</v>
      </c>
      <c r="R325" s="31">
        <v>0.8</v>
      </c>
      <c r="S325" s="31">
        <v>0.54</v>
      </c>
      <c r="T325" s="31">
        <v>0.5</v>
      </c>
      <c r="U325" s="31">
        <v>46980000</v>
      </c>
      <c r="V325" s="31">
        <v>25249</v>
      </c>
      <c r="W325" s="31">
        <v>0.5</v>
      </c>
      <c r="X325" s="31">
        <v>0.65</v>
      </c>
      <c r="Y325" s="31">
        <v>0.6375</v>
      </c>
      <c r="Z325" s="31">
        <v>0.9</v>
      </c>
      <c r="AA325" s="31">
        <v>13307</v>
      </c>
      <c r="AB325" s="31">
        <v>0.6667</v>
      </c>
      <c r="AC325" s="31">
        <v>0.6667</v>
      </c>
      <c r="AD325" s="31">
        <v>0.6667</v>
      </c>
      <c r="AE325" s="31">
        <v>0.6667</v>
      </c>
      <c r="AF325" s="31">
        <v>8331</v>
      </c>
      <c r="AG325" s="31">
        <v>1121000</v>
      </c>
      <c r="AH325" s="31">
        <v>4e-7</v>
      </c>
      <c r="AI325" s="31">
        <v>32.8</v>
      </c>
      <c r="AJ325" s="31">
        <v>90170</v>
      </c>
      <c r="AK325" s="31">
        <v>42</v>
      </c>
      <c r="AL325" s="31">
        <v>9</v>
      </c>
      <c r="AM325" s="31">
        <v>426</v>
      </c>
      <c r="AN325" s="31">
        <v>5</v>
      </c>
      <c r="AO325" s="31">
        <v>0</v>
      </c>
      <c r="AP325" s="18">
        <v>150000</v>
      </c>
      <c r="AQ325" s="18">
        <v>6000</v>
      </c>
      <c r="AR325" s="18">
        <v>1296000</v>
      </c>
      <c r="AS325" s="31"/>
      <c r="AT325" s="22"/>
      <c r="AU325" s="22"/>
      <c r="AV325" s="22"/>
      <c r="AW325" s="22"/>
      <c r="AX325" s="22"/>
      <c r="AY325" s="22"/>
      <c r="AZ325" s="22"/>
      <c r="BA325" s="22"/>
      <c r="BB325" s="22"/>
      <c r="BC325" s="22"/>
      <c r="BD325" s="22"/>
      <c r="BE325" s="22"/>
      <c r="BF325" s="22"/>
      <c r="BG325" s="22"/>
      <c r="BH325" s="22"/>
      <c r="BI325" s="22"/>
      <c r="BJ325" s="22"/>
      <c r="BK325" s="22"/>
      <c r="BL325" s="22"/>
      <c r="BM325" s="22"/>
      <c r="BN325" s="22"/>
      <c r="BO325" s="22"/>
      <c r="BP325" s="22"/>
      <c r="BQ325" s="22"/>
      <c r="BR325" s="22"/>
      <c r="BS325" s="22"/>
      <c r="BT325" s="22"/>
      <c r="BU325" s="22"/>
      <c r="BV325" s="22"/>
      <c r="BW325" s="22"/>
      <c r="BX325" s="22"/>
      <c r="BY325" s="22"/>
      <c r="BZ325" s="22"/>
      <c r="CA325" s="22"/>
      <c r="CB325" s="22"/>
      <c r="CC325" s="22"/>
      <c r="CD325" s="22"/>
      <c r="CE325" s="22"/>
      <c r="CF325" s="22"/>
      <c r="CG325" s="22"/>
      <c r="CH325" s="22"/>
      <c r="CI325" s="22"/>
      <c r="CJ325" s="22"/>
      <c r="CK325" s="22"/>
      <c r="CL325" s="22"/>
      <c r="CM325" s="22"/>
      <c r="CN325" s="22"/>
      <c r="CO325" s="22"/>
      <c r="CP325" s="22"/>
      <c r="CQ325" s="22"/>
      <c r="CR325" s="22"/>
      <c r="CS325" s="22"/>
      <c r="CT325" s="22"/>
      <c r="CU325" s="22"/>
      <c r="CV325" s="22"/>
      <c r="CW325" s="22"/>
      <c r="CX325" s="22"/>
      <c r="CY325" s="22"/>
      <c r="CZ325" s="22"/>
      <c r="DA325" s="22"/>
      <c r="DB325" s="22"/>
      <c r="DC325" s="22"/>
      <c r="DD325" s="22"/>
      <c r="DE325" s="22"/>
      <c r="DF325" s="22"/>
      <c r="DG325" s="22"/>
      <c r="DH325" s="22"/>
      <c r="DI325" s="22"/>
      <c r="DJ325" s="22"/>
      <c r="DK325" s="22"/>
      <c r="DL325" s="22"/>
      <c r="DM325" s="22"/>
      <c r="DN325" s="22"/>
      <c r="DO325" s="22"/>
      <c r="DP325" s="22"/>
      <c r="DQ325" s="22"/>
      <c r="DR325" s="22"/>
      <c r="DS325" s="22"/>
      <c r="DT325" s="22"/>
      <c r="DU325" s="22"/>
      <c r="DV325" s="22"/>
      <c r="DW325" s="22"/>
      <c r="DX325" s="22"/>
      <c r="DY325" s="22"/>
      <c r="DZ325" s="22"/>
      <c r="EA325" s="22"/>
      <c r="EB325" s="22"/>
      <c r="EC325" s="22"/>
      <c r="ED325" s="22"/>
      <c r="EE325" s="22"/>
      <c r="EF325" s="22"/>
      <c r="EG325" s="22"/>
      <c r="EH325" s="22"/>
      <c r="EI325" s="22"/>
      <c r="EJ325" s="22"/>
      <c r="EK325" s="22"/>
      <c r="EL325" s="22"/>
      <c r="EM325" s="22"/>
      <c r="EN325" s="22"/>
      <c r="EO325" s="22"/>
      <c r="EP325" s="22"/>
      <c r="EQ325" s="22"/>
      <c r="ER325" s="22"/>
      <c r="ES325" s="23"/>
      <c r="ET325" s="22"/>
      <c r="EU325" s="22"/>
      <c r="EV325" s="22"/>
      <c r="EW325" s="22"/>
      <c r="EX325" s="22"/>
      <c r="EY325" s="18"/>
      <c r="EZ325" s="18"/>
      <c r="FA325" s="22"/>
      <c r="FB325" s="22"/>
      <c r="FC325" s="22"/>
      <c r="FD325" s="22"/>
      <c r="FE325" s="22"/>
      <c r="FF325" s="22"/>
      <c r="FG325" s="22"/>
      <c r="FH325" s="22"/>
      <c r="FI325" s="22"/>
      <c r="FJ325" s="22"/>
      <c r="FK325" s="22"/>
      <c r="FL325" s="22"/>
      <c r="FM325" s="22"/>
      <c r="FN325" s="22"/>
      <c r="FO325" s="22"/>
      <c r="FP325" s="22"/>
      <c r="FQ325" s="22"/>
      <c r="FR325" s="22"/>
      <c r="FS325" s="22"/>
      <c r="FT325" s="22"/>
      <c r="FU325" s="22"/>
      <c r="FV325" s="22"/>
      <c r="FW325" s="22"/>
      <c r="FX325" s="22"/>
      <c r="FY325" s="23"/>
      <c r="FZ325" s="22">
        <f>技能加成!$D$20*5%</f>
        <v>0.2</v>
      </c>
      <c r="GA325" s="22">
        <f>技能加成!$D$239*5%</f>
        <v>0.2</v>
      </c>
      <c r="GB325" s="22"/>
      <c r="GC325" s="22"/>
      <c r="GD325" s="22"/>
      <c r="GE325" s="22"/>
      <c r="GF325" s="22"/>
      <c r="GG325" s="22"/>
      <c r="GH325" s="22"/>
      <c r="GI325" s="22"/>
      <c r="GJ325" s="22"/>
      <c r="GK325" s="22"/>
      <c r="GL325" s="22"/>
      <c r="GM325" s="22"/>
      <c r="GN325" s="22"/>
      <c r="GO325" s="22"/>
      <c r="GP325" s="22"/>
      <c r="GQ325" s="22"/>
      <c r="GR325" s="22"/>
      <c r="GS325" s="22"/>
      <c r="GT325" s="22"/>
      <c r="GU325" s="22"/>
      <c r="GV325" s="22"/>
      <c r="GW325" s="22"/>
      <c r="GX325" s="22"/>
      <c r="GY325" s="22"/>
      <c r="IA325" s="4">
        <v>3</v>
      </c>
      <c r="JP325" s="1">
        <v>741</v>
      </c>
      <c r="JQ325" s="23"/>
    </row>
    <row r="326" spans="1:277">
      <c r="A326" s="18" t="s">
        <v>9</v>
      </c>
      <c r="B326" s="31" t="s">
        <v>3618</v>
      </c>
      <c r="C326" s="31">
        <v>9</v>
      </c>
      <c r="D326" s="31">
        <f t="shared" si="34"/>
        <v>9</v>
      </c>
      <c r="E326" s="31">
        <v>3</v>
      </c>
      <c r="F326" s="31">
        <v>0.8</v>
      </c>
      <c r="G326" s="31">
        <v>376</v>
      </c>
      <c r="H326" s="31">
        <v>4</v>
      </c>
      <c r="I326" s="31">
        <v>3</v>
      </c>
      <c r="J326" s="31">
        <v>3</v>
      </c>
      <c r="K326" s="31">
        <v>3</v>
      </c>
      <c r="L326" s="31">
        <v>4</v>
      </c>
      <c r="M326" s="31">
        <v>3</v>
      </c>
      <c r="N326" s="31">
        <v>3</v>
      </c>
      <c r="O326" s="31">
        <v>6130</v>
      </c>
      <c r="P326" s="31">
        <v>539</v>
      </c>
      <c r="Q326" s="31">
        <v>1</v>
      </c>
      <c r="R326" s="31">
        <v>0.8</v>
      </c>
      <c r="S326" s="31">
        <v>0.6</v>
      </c>
      <c r="T326" s="31">
        <v>0.5</v>
      </c>
      <c r="U326" s="31">
        <v>7560000</v>
      </c>
      <c r="V326" s="31">
        <v>4177</v>
      </c>
      <c r="W326" s="31">
        <v>0.4</v>
      </c>
      <c r="X326" s="31">
        <v>0.65</v>
      </c>
      <c r="Y326" s="31">
        <v>0.75</v>
      </c>
      <c r="Z326" s="31">
        <v>0.9</v>
      </c>
      <c r="AA326" s="31">
        <v>7882</v>
      </c>
      <c r="AB326" s="31">
        <v>0.6667</v>
      </c>
      <c r="AC326" s="31">
        <v>0.6667</v>
      </c>
      <c r="AD326" s="31">
        <v>0.6667</v>
      </c>
      <c r="AE326" s="31">
        <v>0.6667</v>
      </c>
      <c r="AF326" s="31">
        <v>2877</v>
      </c>
      <c r="AG326" s="31">
        <v>696000</v>
      </c>
      <c r="AH326" s="31">
        <v>1.2e-6</v>
      </c>
      <c r="AI326" s="31">
        <v>10.6</v>
      </c>
      <c r="AJ326" s="31">
        <v>30020</v>
      </c>
      <c r="AK326" s="31">
        <v>250</v>
      </c>
      <c r="AL326" s="31">
        <v>9</v>
      </c>
      <c r="AM326" s="31">
        <v>128.6</v>
      </c>
      <c r="AN326" s="31">
        <v>3</v>
      </c>
      <c r="AO326" s="31">
        <v>500</v>
      </c>
      <c r="AP326" s="18">
        <v>4500</v>
      </c>
      <c r="AQ326" s="18">
        <v>1000</v>
      </c>
      <c r="AR326" s="18">
        <v>42000</v>
      </c>
      <c r="AS326" s="31"/>
      <c r="AT326" s="22"/>
      <c r="AU326" s="22"/>
      <c r="AV326" s="22"/>
      <c r="AW326" s="22"/>
      <c r="AX326" s="22"/>
      <c r="AY326" s="22"/>
      <c r="AZ326" s="22"/>
      <c r="BA326" s="22"/>
      <c r="BB326" s="22"/>
      <c r="BC326" s="22"/>
      <c r="BD326" s="22"/>
      <c r="BE326" s="22"/>
      <c r="BF326" s="22"/>
      <c r="BG326" s="22"/>
      <c r="BH326" s="22"/>
      <c r="BI326" s="22"/>
      <c r="BJ326" s="22"/>
      <c r="BK326" s="22"/>
      <c r="BL326" s="22"/>
      <c r="BM326" s="22"/>
      <c r="BN326" s="22"/>
      <c r="BO326" s="22"/>
      <c r="BP326" s="22"/>
      <c r="BQ326" s="22"/>
      <c r="BR326" s="22"/>
      <c r="BS326" s="22"/>
      <c r="BT326" s="22"/>
      <c r="BU326" s="22"/>
      <c r="BV326" s="22"/>
      <c r="BW326" s="22"/>
      <c r="BX326" s="22"/>
      <c r="BY326" s="22"/>
      <c r="BZ326" s="22"/>
      <c r="CA326" s="22"/>
      <c r="CB326" s="22"/>
      <c r="CC326" s="22"/>
      <c r="CD326" s="22"/>
      <c r="CE326" s="22"/>
      <c r="CF326" s="22"/>
      <c r="CG326" s="22"/>
      <c r="CH326" s="22"/>
      <c r="CI326" s="22"/>
      <c r="CJ326" s="22"/>
      <c r="CK326" s="22"/>
      <c r="CL326" s="22"/>
      <c r="CM326" s="22"/>
      <c r="CN326" s="22"/>
      <c r="CO326" s="22"/>
      <c r="CP326" s="22"/>
      <c r="CQ326" s="22"/>
      <c r="CR326" s="22"/>
      <c r="CS326" s="22"/>
      <c r="CT326" s="22"/>
      <c r="CU326" s="22"/>
      <c r="CV326" s="22"/>
      <c r="CW326" s="22"/>
      <c r="CX326" s="22"/>
      <c r="CY326" s="22"/>
      <c r="CZ326" s="22"/>
      <c r="DA326" s="22"/>
      <c r="DB326" s="22"/>
      <c r="DC326" s="22"/>
      <c r="DD326" s="22"/>
      <c r="DE326" s="22"/>
      <c r="DF326" s="22"/>
      <c r="DG326" s="22"/>
      <c r="DH326" s="22"/>
      <c r="DI326" s="22"/>
      <c r="DJ326" s="22"/>
      <c r="DK326" s="22"/>
      <c r="DL326" s="22"/>
      <c r="DM326" s="22"/>
      <c r="DN326" s="22"/>
      <c r="DO326" s="22"/>
      <c r="DP326" s="22"/>
      <c r="DQ326" s="22"/>
      <c r="DR326" s="22"/>
      <c r="DS326" s="22"/>
      <c r="DT326" s="22"/>
      <c r="DU326" s="22"/>
      <c r="DV326" s="22"/>
      <c r="DW326" s="22"/>
      <c r="DX326" s="22"/>
      <c r="DY326" s="22"/>
      <c r="DZ326" s="22"/>
      <c r="EA326" s="22"/>
      <c r="EB326" s="22"/>
      <c r="EC326" s="22"/>
      <c r="ED326" s="22"/>
      <c r="EE326" s="22"/>
      <c r="EF326" s="22"/>
      <c r="EG326" s="22"/>
      <c r="EH326" s="22"/>
      <c r="EI326" s="22"/>
      <c r="EJ326" s="22"/>
      <c r="EK326" s="22"/>
      <c r="EL326" s="22"/>
      <c r="EM326" s="22"/>
      <c r="EN326" s="22"/>
      <c r="EO326" s="22"/>
      <c r="EP326" s="22"/>
      <c r="EQ326" s="22"/>
      <c r="ER326" s="22"/>
      <c r="ES326" s="23">
        <f>技能加成!$D$19*6</f>
        <v>30</v>
      </c>
      <c r="ET326" s="22"/>
      <c r="EU326" s="22">
        <f>技能加成!$D$19*20%</f>
        <v>1</v>
      </c>
      <c r="EV326" s="22"/>
      <c r="EW326" s="22"/>
      <c r="EX326" s="22"/>
      <c r="EY326" s="18"/>
      <c r="EZ326" s="18"/>
      <c r="FA326" s="22"/>
      <c r="FB326" s="22"/>
      <c r="FC326" s="22"/>
      <c r="FD326" s="22"/>
      <c r="FE326" s="22"/>
      <c r="FF326" s="22"/>
      <c r="FG326" s="22"/>
      <c r="FH326" s="22"/>
      <c r="FI326" s="22"/>
      <c r="FJ326" s="22"/>
      <c r="FK326" s="22"/>
      <c r="FL326" s="22"/>
      <c r="FM326" s="22"/>
      <c r="FN326" s="22"/>
      <c r="FO326" s="22"/>
      <c r="FP326" s="22"/>
      <c r="FQ326" s="22"/>
      <c r="FR326" s="22"/>
      <c r="FS326" s="22"/>
      <c r="FT326" s="22"/>
      <c r="FU326" s="22"/>
      <c r="FV326" s="22"/>
      <c r="FW326" s="22"/>
      <c r="FX326" s="22"/>
      <c r="FY326" s="23"/>
      <c r="FZ326" s="22"/>
      <c r="GA326" s="22"/>
      <c r="GB326" s="22"/>
      <c r="GC326" s="22"/>
      <c r="GD326" s="22"/>
      <c r="GE326" s="22"/>
      <c r="GF326" s="22"/>
      <c r="GG326" s="22"/>
      <c r="GH326" s="22"/>
      <c r="GI326" s="22"/>
      <c r="GJ326" s="22"/>
      <c r="GK326" s="22"/>
      <c r="GL326" s="22"/>
      <c r="GM326" s="22"/>
      <c r="GN326" s="22"/>
      <c r="GO326" s="22"/>
      <c r="GP326" s="22"/>
      <c r="GQ326" s="22"/>
      <c r="GR326" s="22"/>
      <c r="GS326" s="22"/>
      <c r="GT326" s="22">
        <f>技能加成!$D$117*2%</f>
        <v>0.1</v>
      </c>
      <c r="GU326" s="22"/>
      <c r="GV326" s="22"/>
      <c r="GW326" s="22"/>
      <c r="GX326" s="22">
        <f>技能加成!$D$117*3%</f>
        <v>0.15</v>
      </c>
      <c r="GY326" s="22"/>
      <c r="HQ326" s="3">
        <v>2</v>
      </c>
      <c r="ID326" s="3">
        <v>0.25</v>
      </c>
      <c r="JK326" s="1">
        <v>1</v>
      </c>
      <c r="JP326" s="1">
        <v>450</v>
      </c>
      <c r="JQ326" s="23"/>
    </row>
    <row r="327" spans="1:277">
      <c r="A327" s="18" t="s">
        <v>9</v>
      </c>
      <c r="B327" s="31" t="s">
        <v>3619</v>
      </c>
      <c r="C327" s="31">
        <v>10</v>
      </c>
      <c r="D327" s="31">
        <f t="shared" si="34"/>
        <v>10</v>
      </c>
      <c r="E327" s="31">
        <v>5</v>
      </c>
      <c r="F327" s="31">
        <v>0.26</v>
      </c>
      <c r="G327" s="31">
        <v>84</v>
      </c>
      <c r="H327" s="31">
        <v>2</v>
      </c>
      <c r="I327" s="31">
        <v>4</v>
      </c>
      <c r="J327" s="31">
        <v>4</v>
      </c>
      <c r="K327" s="31">
        <v>4</v>
      </c>
      <c r="L327" s="31">
        <v>5</v>
      </c>
      <c r="M327" s="31">
        <v>3</v>
      </c>
      <c r="N327" s="31">
        <v>3</v>
      </c>
      <c r="O327" s="31">
        <v>13487</v>
      </c>
      <c r="P327" s="31">
        <v>6696</v>
      </c>
      <c r="Q327" s="31">
        <v>1</v>
      </c>
      <c r="R327" s="31">
        <v>0.8</v>
      </c>
      <c r="S327" s="31">
        <v>0.6</v>
      </c>
      <c r="T327" s="31">
        <v>0.5</v>
      </c>
      <c r="U327" s="31">
        <v>24090000</v>
      </c>
      <c r="V327" s="31">
        <v>9192</v>
      </c>
      <c r="W327" s="31">
        <v>0.4</v>
      </c>
      <c r="X327" s="31">
        <v>0.65</v>
      </c>
      <c r="Y327" s="31">
        <v>0.75</v>
      </c>
      <c r="Z327" s="31">
        <v>0.9</v>
      </c>
      <c r="AA327" s="31">
        <v>17343</v>
      </c>
      <c r="AB327" s="31">
        <v>0.6667</v>
      </c>
      <c r="AC327" s="31">
        <v>0.6667</v>
      </c>
      <c r="AD327" s="31">
        <v>0.6667</v>
      </c>
      <c r="AE327" s="31">
        <v>0.6667</v>
      </c>
      <c r="AF327" s="31">
        <v>10674</v>
      </c>
      <c r="AG327" s="31">
        <v>1149000</v>
      </c>
      <c r="AH327" s="31">
        <v>4e-7</v>
      </c>
      <c r="AI327" s="31">
        <v>18.5</v>
      </c>
      <c r="AJ327" s="31">
        <v>46080</v>
      </c>
      <c r="AK327" s="31">
        <v>89</v>
      </c>
      <c r="AL327" s="31">
        <v>9</v>
      </c>
      <c r="AM327" s="31">
        <v>391.6</v>
      </c>
      <c r="AN327" s="31">
        <v>5</v>
      </c>
      <c r="AO327" s="31">
        <v>800</v>
      </c>
      <c r="AP327" s="18">
        <v>150000</v>
      </c>
      <c r="AQ327" s="18">
        <v>60000</v>
      </c>
      <c r="AR327" s="18">
        <v>405000</v>
      </c>
      <c r="AS327" s="31"/>
      <c r="AT327" s="22"/>
      <c r="AU327" s="22"/>
      <c r="AV327" s="22"/>
      <c r="AW327" s="22"/>
      <c r="AX327" s="22"/>
      <c r="AY327" s="22"/>
      <c r="AZ327" s="22"/>
      <c r="BA327" s="22"/>
      <c r="BB327" s="22"/>
      <c r="BC327" s="22"/>
      <c r="BD327" s="22"/>
      <c r="BE327" s="22"/>
      <c r="BF327" s="22"/>
      <c r="BG327" s="22"/>
      <c r="BH327" s="22"/>
      <c r="BI327" s="22"/>
      <c r="BJ327" s="22"/>
      <c r="BK327" s="22"/>
      <c r="BL327" s="22"/>
      <c r="BM327" s="22"/>
      <c r="BN327" s="22"/>
      <c r="BO327" s="22"/>
      <c r="BP327" s="22"/>
      <c r="BQ327" s="22"/>
      <c r="BR327" s="22"/>
      <c r="BS327" s="22"/>
      <c r="BT327" s="22"/>
      <c r="BU327" s="22"/>
      <c r="BV327" s="22"/>
      <c r="BW327" s="22"/>
      <c r="BX327" s="22"/>
      <c r="BY327" s="22"/>
      <c r="BZ327" s="22"/>
      <c r="CA327" s="22"/>
      <c r="CB327" s="22"/>
      <c r="CC327" s="22"/>
      <c r="CD327" s="22"/>
      <c r="CE327" s="22"/>
      <c r="CF327" s="22"/>
      <c r="CG327" s="22"/>
      <c r="CH327" s="22"/>
      <c r="CI327" s="22"/>
      <c r="CJ327" s="22"/>
      <c r="CK327" s="22"/>
      <c r="CL327" s="22"/>
      <c r="CM327" s="22"/>
      <c r="CN327" s="22"/>
      <c r="CO327" s="22"/>
      <c r="CP327" s="22"/>
      <c r="CQ327" s="22"/>
      <c r="CR327" s="22"/>
      <c r="CS327" s="22"/>
      <c r="CT327" s="22"/>
      <c r="CU327" s="22"/>
      <c r="CV327" s="22"/>
      <c r="CW327" s="22"/>
      <c r="CX327" s="22"/>
      <c r="CY327" s="22"/>
      <c r="CZ327" s="22"/>
      <c r="DA327" s="22"/>
      <c r="DB327" s="22"/>
      <c r="DC327" s="22"/>
      <c r="DD327" s="22"/>
      <c r="DE327" s="22"/>
      <c r="DF327" s="22"/>
      <c r="DG327" s="22"/>
      <c r="DH327" s="22"/>
      <c r="DI327" s="22"/>
      <c r="DJ327" s="22"/>
      <c r="DK327" s="22"/>
      <c r="DL327" s="22"/>
      <c r="DM327" s="22"/>
      <c r="DN327" s="22"/>
      <c r="DO327" s="22"/>
      <c r="DP327" s="22"/>
      <c r="DQ327" s="22"/>
      <c r="DR327" s="22"/>
      <c r="DS327" s="22"/>
      <c r="DT327" s="22"/>
      <c r="DU327" s="22"/>
      <c r="DV327" s="22"/>
      <c r="DW327" s="22"/>
      <c r="DX327" s="22"/>
      <c r="DY327" s="22"/>
      <c r="DZ327" s="22"/>
      <c r="EA327" s="22"/>
      <c r="EB327" s="22"/>
      <c r="EC327" s="22"/>
      <c r="ED327" s="22"/>
      <c r="EE327" s="22"/>
      <c r="EF327" s="22"/>
      <c r="EG327" s="22"/>
      <c r="EH327" s="22"/>
      <c r="EI327" s="22"/>
      <c r="EJ327" s="22"/>
      <c r="EK327" s="22"/>
      <c r="EL327" s="22"/>
      <c r="EM327" s="22"/>
      <c r="EN327" s="22"/>
      <c r="EO327" s="22"/>
      <c r="EP327" s="22"/>
      <c r="EQ327" s="22"/>
      <c r="ER327" s="22"/>
      <c r="ES327" s="23">
        <f>技能加成!$D$20*12</f>
        <v>48</v>
      </c>
      <c r="ET327" s="22"/>
      <c r="EU327" s="22">
        <f>技能加成!$D$20*20%</f>
        <v>0.8</v>
      </c>
      <c r="EV327" s="22"/>
      <c r="EW327" s="22"/>
      <c r="EX327" s="22"/>
      <c r="EY327" s="18"/>
      <c r="EZ327" s="18"/>
      <c r="FA327" s="22"/>
      <c r="FB327" s="22"/>
      <c r="FC327" s="22"/>
      <c r="FD327" s="22"/>
      <c r="FE327" s="22"/>
      <c r="FF327" s="22"/>
      <c r="FG327" s="22"/>
      <c r="FH327" s="22"/>
      <c r="FI327" s="22"/>
      <c r="FJ327" s="22"/>
      <c r="FK327" s="22"/>
      <c r="FL327" s="22"/>
      <c r="FM327" s="22"/>
      <c r="FN327" s="22"/>
      <c r="FO327" s="22"/>
      <c r="FP327" s="22"/>
      <c r="FQ327" s="22"/>
      <c r="FR327" s="22"/>
      <c r="FS327" s="22"/>
      <c r="FT327" s="22"/>
      <c r="FU327" s="22"/>
      <c r="FV327" s="22"/>
      <c r="FW327" s="22"/>
      <c r="FX327" s="22"/>
      <c r="FY327" s="23"/>
      <c r="FZ327" s="22"/>
      <c r="GA327" s="22"/>
      <c r="GB327" s="22"/>
      <c r="GC327" s="22"/>
      <c r="GD327" s="22"/>
      <c r="GE327" s="22"/>
      <c r="GF327" s="22"/>
      <c r="GG327" s="22"/>
      <c r="GH327" s="22"/>
      <c r="GI327" s="22"/>
      <c r="GJ327" s="22"/>
      <c r="GK327" s="22"/>
      <c r="GL327" s="22"/>
      <c r="GM327" s="22"/>
      <c r="GN327" s="22"/>
      <c r="GO327" s="22"/>
      <c r="GP327" s="22"/>
      <c r="GQ327" s="22"/>
      <c r="GR327" s="22"/>
      <c r="GS327" s="22"/>
      <c r="GT327" s="22">
        <f>技能加成!$D$119*3%</f>
        <v>0.12</v>
      </c>
      <c r="GU327" s="22"/>
      <c r="GV327" s="22"/>
      <c r="GW327" s="22"/>
      <c r="GX327" s="22">
        <f>技能加成!$D$119*5%</f>
        <v>0.2</v>
      </c>
      <c r="GY327" s="22"/>
      <c r="HQ327" s="3">
        <v>3</v>
      </c>
      <c r="IA327" s="4">
        <v>3</v>
      </c>
      <c r="ID327" s="3">
        <v>0.5</v>
      </c>
      <c r="JK327" s="1">
        <v>1</v>
      </c>
      <c r="JP327" s="1">
        <v>1500</v>
      </c>
      <c r="JQ327" s="23"/>
    </row>
    <row r="328" spans="1:277">
      <c r="A328" s="18" t="s">
        <v>10</v>
      </c>
      <c r="B328" s="31" t="s">
        <v>54</v>
      </c>
      <c r="C328" s="31">
        <v>9</v>
      </c>
      <c r="D328" s="31">
        <f t="shared" si="34"/>
        <v>9</v>
      </c>
      <c r="E328" s="31">
        <v>11</v>
      </c>
      <c r="F328" s="31">
        <v>0.0375</v>
      </c>
      <c r="G328" s="31">
        <v>54</v>
      </c>
      <c r="H328" s="31">
        <v>1.37</v>
      </c>
      <c r="I328" s="31">
        <v>0</v>
      </c>
      <c r="J328" s="31">
        <v>0</v>
      </c>
      <c r="K328" s="31">
        <v>0</v>
      </c>
      <c r="L328" s="31">
        <v>0</v>
      </c>
      <c r="M328" s="31">
        <v>3</v>
      </c>
      <c r="N328" s="31">
        <v>3</v>
      </c>
      <c r="O328" s="31">
        <v>125514</v>
      </c>
      <c r="P328" s="31">
        <v>8</v>
      </c>
      <c r="Q328" s="31">
        <v>1</v>
      </c>
      <c r="R328" s="31">
        <v>0.72</v>
      </c>
      <c r="S328" s="31">
        <v>0.6</v>
      </c>
      <c r="T328" s="31">
        <v>0.5</v>
      </c>
      <c r="U328" s="31">
        <v>410660000</v>
      </c>
      <c r="V328" s="31">
        <v>84730</v>
      </c>
      <c r="W328" s="31">
        <v>0.5</v>
      </c>
      <c r="X328" s="31">
        <v>0.5525</v>
      </c>
      <c r="Y328" s="31">
        <v>0.75</v>
      </c>
      <c r="Z328" s="31">
        <v>0.9</v>
      </c>
      <c r="AA328" s="31">
        <v>86013</v>
      </c>
      <c r="AB328" s="31">
        <v>0.6667</v>
      </c>
      <c r="AC328" s="31">
        <v>0.6667</v>
      </c>
      <c r="AD328" s="31">
        <v>0.6667</v>
      </c>
      <c r="AE328" s="31">
        <v>0.6667</v>
      </c>
      <c r="AF328" s="31">
        <v>8049</v>
      </c>
      <c r="AG328" s="31">
        <v>1560000</v>
      </c>
      <c r="AH328" s="31">
        <v>1.38e-8</v>
      </c>
      <c r="AI328" s="31">
        <v>5</v>
      </c>
      <c r="AJ328" s="31">
        <v>113370</v>
      </c>
      <c r="AK328" s="31">
        <v>100</v>
      </c>
      <c r="AL328" s="31">
        <v>0</v>
      </c>
      <c r="AM328" s="31">
        <v>7257.8</v>
      </c>
      <c r="AN328" s="31">
        <v>7</v>
      </c>
      <c r="AO328" s="31">
        <v>800</v>
      </c>
      <c r="AP328" s="18">
        <v>1200000</v>
      </c>
      <c r="AQ328" s="18">
        <v>325000</v>
      </c>
      <c r="AR328" s="18">
        <v>0</v>
      </c>
      <c r="AS328" s="31"/>
      <c r="AT328" s="22"/>
      <c r="AU328" s="22"/>
      <c r="AV328" s="22"/>
      <c r="AW328" s="22"/>
      <c r="AX328" s="22"/>
      <c r="AY328" s="22"/>
      <c r="AZ328" s="22"/>
      <c r="BA328" s="22"/>
      <c r="BB328" s="22"/>
      <c r="BC328" s="22"/>
      <c r="BD328" s="22"/>
      <c r="BE328" s="22"/>
      <c r="BF328" s="22"/>
      <c r="BG328" s="22"/>
      <c r="BH328" s="22"/>
      <c r="BI328" s="22"/>
      <c r="BJ328" s="22"/>
      <c r="BK328" s="22"/>
      <c r="BL328" s="22"/>
      <c r="BM328" s="22"/>
      <c r="BN328" s="22"/>
      <c r="BO328" s="22"/>
      <c r="BP328" s="22"/>
      <c r="BQ328" s="22"/>
      <c r="BR328" s="22"/>
      <c r="BS328" s="22"/>
      <c r="BT328" s="22"/>
      <c r="BU328" s="22"/>
      <c r="BV328" s="22"/>
      <c r="BW328" s="22"/>
      <c r="BX328" s="22"/>
      <c r="BY328" s="22"/>
      <c r="BZ328" s="22"/>
      <c r="CA328" s="22"/>
      <c r="CB328" s="22"/>
      <c r="CC328" s="22"/>
      <c r="CD328" s="22"/>
      <c r="CE328" s="22"/>
      <c r="CF328" s="22"/>
      <c r="CG328" s="22"/>
      <c r="CH328" s="22"/>
      <c r="CI328" s="22"/>
      <c r="CJ328" s="22"/>
      <c r="CK328" s="22"/>
      <c r="CL328" s="22"/>
      <c r="CM328" s="22"/>
      <c r="CN328" s="22"/>
      <c r="CO328" s="22"/>
      <c r="CP328" s="22"/>
      <c r="CQ328" s="22"/>
      <c r="CR328" s="22"/>
      <c r="CS328" s="22"/>
      <c r="CT328" s="22"/>
      <c r="CU328" s="22"/>
      <c r="CV328" s="22"/>
      <c r="CW328" s="22"/>
      <c r="CX328" s="22"/>
      <c r="CY328" s="22"/>
      <c r="CZ328" s="22"/>
      <c r="DA328" s="22"/>
      <c r="DB328" s="22"/>
      <c r="DC328" s="22"/>
      <c r="DD328" s="22"/>
      <c r="DE328" s="22"/>
      <c r="DF328" s="22"/>
      <c r="DG328" s="22"/>
      <c r="DH328" s="22"/>
      <c r="DI328" s="22"/>
      <c r="DJ328" s="22"/>
      <c r="DK328" s="22"/>
      <c r="DL328" s="22"/>
      <c r="DM328" s="22"/>
      <c r="DN328" s="22"/>
      <c r="DO328" s="22"/>
      <c r="DP328" s="22"/>
      <c r="DQ328" s="22"/>
      <c r="DR328" s="22"/>
      <c r="DS328" s="22"/>
      <c r="DT328" s="22"/>
      <c r="DU328" s="22"/>
      <c r="DV328" s="22"/>
      <c r="DW328" s="22"/>
      <c r="DX328" s="22"/>
      <c r="DY328" s="22"/>
      <c r="DZ328" s="22"/>
      <c r="EA328" s="22"/>
      <c r="EB328" s="22"/>
      <c r="EC328" s="22"/>
      <c r="ED328" s="22"/>
      <c r="EE328" s="22"/>
      <c r="EF328" s="22"/>
      <c r="EG328" s="22"/>
      <c r="EH328" s="22"/>
      <c r="EI328" s="22"/>
      <c r="EJ328" s="22"/>
      <c r="EK328" s="22"/>
      <c r="EL328" s="22"/>
      <c r="EM328" s="22"/>
      <c r="EN328" s="22"/>
      <c r="EO328" s="22"/>
      <c r="EP328" s="22"/>
      <c r="EQ328" s="22"/>
      <c r="ER328" s="22"/>
      <c r="ES328" s="23"/>
      <c r="ET328" s="22"/>
      <c r="EU328" s="22"/>
      <c r="EV328" s="22"/>
      <c r="EW328" s="22"/>
      <c r="EX328" s="22"/>
      <c r="EY328" s="18"/>
      <c r="EZ328" s="18"/>
      <c r="FA328" s="22"/>
      <c r="FB328" s="22"/>
      <c r="FC328" s="22"/>
      <c r="FD328" s="22"/>
      <c r="FE328" s="22"/>
      <c r="FF328" s="22"/>
      <c r="FG328" s="22"/>
      <c r="FH328" s="22"/>
      <c r="FI328" s="22"/>
      <c r="FJ328" s="22"/>
      <c r="FK328" s="22"/>
      <c r="FL328" s="22"/>
      <c r="FM328" s="22"/>
      <c r="FN328" s="22"/>
      <c r="FO328" s="22"/>
      <c r="FP328" s="22">
        <f>技能加成!$D$21*5%</f>
        <v>0.25</v>
      </c>
      <c r="FQ328" s="22"/>
      <c r="FR328" s="22"/>
      <c r="FS328" s="22"/>
      <c r="FT328" s="22"/>
      <c r="FU328" s="22"/>
      <c r="FV328" s="22"/>
      <c r="FW328" s="22"/>
      <c r="FX328" s="22"/>
      <c r="FY328" s="23"/>
      <c r="FZ328" s="22">
        <f>技能加成!$D$21*5%</f>
        <v>0.25</v>
      </c>
      <c r="GA328" s="22"/>
      <c r="GB328" s="22"/>
      <c r="GC328" s="22"/>
      <c r="GD328" s="22"/>
      <c r="GE328" s="22">
        <f>技能加成!$D$69*4%</f>
        <v>0.2</v>
      </c>
      <c r="GF328" s="22"/>
      <c r="GG328" s="22"/>
      <c r="GH328" s="22"/>
      <c r="GI328" s="22"/>
      <c r="GJ328" s="22"/>
      <c r="GK328" s="22"/>
      <c r="GL328" s="22"/>
      <c r="GM328" s="22"/>
      <c r="GN328" s="22"/>
      <c r="GO328" s="22"/>
      <c r="GP328" s="22"/>
      <c r="GQ328" s="22"/>
      <c r="GR328" s="22"/>
      <c r="GS328" s="22"/>
      <c r="GT328" s="22"/>
      <c r="GU328" s="22"/>
      <c r="GV328" s="22"/>
      <c r="GW328" s="22"/>
      <c r="GX328" s="22"/>
      <c r="GY328" s="22"/>
      <c r="JP328" s="1">
        <v>2315</v>
      </c>
      <c r="JQ328" s="23"/>
    </row>
    <row r="329" spans="1:277">
      <c r="A329" s="18" t="s">
        <v>10</v>
      </c>
      <c r="B329" s="31" t="s">
        <v>102</v>
      </c>
      <c r="C329" s="31">
        <v>9</v>
      </c>
      <c r="D329" s="31">
        <f t="shared" si="34"/>
        <v>9</v>
      </c>
      <c r="E329" s="31">
        <v>11</v>
      </c>
      <c r="F329" s="31">
        <v>0.0375</v>
      </c>
      <c r="G329" s="31">
        <v>65</v>
      </c>
      <c r="H329" s="31">
        <v>1.37</v>
      </c>
      <c r="I329" s="31">
        <v>0</v>
      </c>
      <c r="J329" s="31">
        <v>0</v>
      </c>
      <c r="K329" s="31">
        <v>0</v>
      </c>
      <c r="L329" s="31">
        <v>0</v>
      </c>
      <c r="M329" s="31">
        <v>3</v>
      </c>
      <c r="N329" s="31">
        <v>3</v>
      </c>
      <c r="O329" s="31">
        <v>110603</v>
      </c>
      <c r="P329" s="31">
        <v>8</v>
      </c>
      <c r="Q329" s="31">
        <v>0.9</v>
      </c>
      <c r="R329" s="31">
        <v>0.8</v>
      </c>
      <c r="S329" s="31">
        <v>0.6</v>
      </c>
      <c r="T329" s="31">
        <v>0.5</v>
      </c>
      <c r="U329" s="31">
        <v>362200000</v>
      </c>
      <c r="V329" s="31">
        <v>98456</v>
      </c>
      <c r="W329" s="31">
        <v>0.4</v>
      </c>
      <c r="X329" s="31">
        <v>0.65</v>
      </c>
      <c r="Y329" s="31">
        <v>0.75</v>
      </c>
      <c r="Z329" s="31">
        <v>0.9</v>
      </c>
      <c r="AA329" s="31">
        <v>87198</v>
      </c>
      <c r="AB329" s="31">
        <v>0.6667</v>
      </c>
      <c r="AC329" s="31">
        <v>0.6667</v>
      </c>
      <c r="AD329" s="31">
        <v>0.6667</v>
      </c>
      <c r="AE329" s="31">
        <v>0.6667</v>
      </c>
      <c r="AF329" s="31">
        <v>8049</v>
      </c>
      <c r="AG329" s="31">
        <v>1560000</v>
      </c>
      <c r="AH329" s="31">
        <v>1.38e-8</v>
      </c>
      <c r="AI329" s="31">
        <v>5</v>
      </c>
      <c r="AJ329" s="31">
        <v>92660</v>
      </c>
      <c r="AK329" s="31">
        <v>100</v>
      </c>
      <c r="AL329" s="31">
        <v>0</v>
      </c>
      <c r="AM329" s="31">
        <v>5697.7</v>
      </c>
      <c r="AN329" s="31">
        <v>7</v>
      </c>
      <c r="AO329" s="31">
        <v>800</v>
      </c>
      <c r="AP329" s="18">
        <v>1200000</v>
      </c>
      <c r="AQ329" s="18">
        <v>295000</v>
      </c>
      <c r="AR329" s="18">
        <v>0</v>
      </c>
      <c r="AS329" s="31"/>
      <c r="AT329" s="22"/>
      <c r="AU329" s="22"/>
      <c r="AV329" s="22"/>
      <c r="AW329" s="22"/>
      <c r="AX329" s="22"/>
      <c r="AY329" s="22"/>
      <c r="AZ329" s="22"/>
      <c r="BA329" s="22"/>
      <c r="BB329" s="22"/>
      <c r="BC329" s="22"/>
      <c r="BD329" s="22"/>
      <c r="BE329" s="22"/>
      <c r="BF329" s="22"/>
      <c r="BG329" s="22"/>
      <c r="BH329" s="22"/>
      <c r="BI329" s="22"/>
      <c r="BJ329" s="22"/>
      <c r="BK329" s="22"/>
      <c r="BL329" s="22"/>
      <c r="BM329" s="22"/>
      <c r="BN329" s="22"/>
      <c r="BO329" s="22"/>
      <c r="BP329" s="22"/>
      <c r="BQ329" s="22"/>
      <c r="BR329" s="22"/>
      <c r="BS329" s="22"/>
      <c r="BT329" s="22"/>
      <c r="BU329" s="22"/>
      <c r="BV329" s="22"/>
      <c r="BW329" s="22"/>
      <c r="BX329" s="22"/>
      <c r="BY329" s="22"/>
      <c r="BZ329" s="22"/>
      <c r="CA329" s="22"/>
      <c r="CB329" s="22"/>
      <c r="CC329" s="22"/>
      <c r="CD329" s="22"/>
      <c r="CE329" s="22"/>
      <c r="CF329" s="22"/>
      <c r="CG329" s="22"/>
      <c r="CH329" s="22"/>
      <c r="CI329" s="22"/>
      <c r="CJ329" s="22"/>
      <c r="CK329" s="22"/>
      <c r="CL329" s="22"/>
      <c r="CM329" s="22"/>
      <c r="CN329" s="22"/>
      <c r="CO329" s="22"/>
      <c r="CP329" s="22"/>
      <c r="CQ329" s="22"/>
      <c r="CR329" s="22"/>
      <c r="CS329" s="22"/>
      <c r="CT329" s="22"/>
      <c r="CU329" s="22"/>
      <c r="CV329" s="22"/>
      <c r="CW329" s="22"/>
      <c r="CX329" s="22"/>
      <c r="CY329" s="22"/>
      <c r="CZ329" s="22"/>
      <c r="DA329" s="22"/>
      <c r="DB329" s="22"/>
      <c r="DC329" s="22"/>
      <c r="DD329" s="22"/>
      <c r="DE329" s="22"/>
      <c r="DF329" s="22"/>
      <c r="DG329" s="22"/>
      <c r="DH329" s="22"/>
      <c r="DI329" s="22"/>
      <c r="DJ329" s="22"/>
      <c r="DK329" s="22"/>
      <c r="DL329" s="22"/>
      <c r="DM329" s="22"/>
      <c r="DN329" s="22"/>
      <c r="DO329" s="22"/>
      <c r="DP329" s="22"/>
      <c r="DQ329" s="22"/>
      <c r="DR329" s="22"/>
      <c r="DS329" s="22"/>
      <c r="DT329" s="22"/>
      <c r="DU329" s="22"/>
      <c r="DV329" s="22"/>
      <c r="DW329" s="22"/>
      <c r="DX329" s="22"/>
      <c r="DY329" s="22"/>
      <c r="DZ329" s="22"/>
      <c r="EA329" s="22"/>
      <c r="EB329" s="22"/>
      <c r="EC329" s="22"/>
      <c r="ED329" s="22"/>
      <c r="EE329" s="22"/>
      <c r="EF329" s="22"/>
      <c r="EG329" s="22"/>
      <c r="EH329" s="22"/>
      <c r="EI329" s="22"/>
      <c r="EJ329" s="22"/>
      <c r="EK329" s="22"/>
      <c r="EL329" s="22"/>
      <c r="EM329" s="22"/>
      <c r="EN329" s="22"/>
      <c r="EO329" s="22"/>
      <c r="EP329" s="22"/>
      <c r="EQ329" s="22"/>
      <c r="ER329" s="22"/>
      <c r="ES329" s="23"/>
      <c r="ET329" s="22"/>
      <c r="EU329" s="22"/>
      <c r="EV329" s="22"/>
      <c r="EW329" s="22"/>
      <c r="EX329" s="22"/>
      <c r="EY329" s="18"/>
      <c r="EZ329" s="18"/>
      <c r="FA329" s="22"/>
      <c r="FB329" s="22"/>
      <c r="FC329" s="22"/>
      <c r="FD329" s="22"/>
      <c r="FE329" s="22"/>
      <c r="FF329" s="22"/>
      <c r="FG329" s="22"/>
      <c r="FH329" s="22"/>
      <c r="FI329" s="22"/>
      <c r="FJ329" s="22"/>
      <c r="FK329" s="22"/>
      <c r="FL329" s="22"/>
      <c r="FM329" s="22"/>
      <c r="FN329" s="22"/>
      <c r="FO329" s="22"/>
      <c r="FP329" s="22">
        <f>技能加成!$D$21*5%</f>
        <v>0.25</v>
      </c>
      <c r="FQ329" s="22"/>
      <c r="FR329" s="22"/>
      <c r="FS329" s="22"/>
      <c r="FT329" s="22"/>
      <c r="FU329" s="22"/>
      <c r="FV329" s="22"/>
      <c r="FW329" s="22"/>
      <c r="FX329" s="22"/>
      <c r="FY329" s="23"/>
      <c r="FZ329" s="22">
        <f>技能加成!$D$21*5%</f>
        <v>0.25</v>
      </c>
      <c r="GA329" s="22"/>
      <c r="GB329" s="22">
        <f>技能加成!$D$69*5%</f>
        <v>0.25</v>
      </c>
      <c r="GC329" s="22"/>
      <c r="GD329" s="22"/>
      <c r="GE329" s="22"/>
      <c r="GF329" s="22"/>
      <c r="GG329" s="22"/>
      <c r="GH329" s="22"/>
      <c r="GI329" s="22"/>
      <c r="GJ329" s="22"/>
      <c r="GK329" s="22"/>
      <c r="GL329" s="22"/>
      <c r="GM329" s="22"/>
      <c r="GN329" s="22"/>
      <c r="GO329" s="22"/>
      <c r="GP329" s="22"/>
      <c r="GQ329" s="22"/>
      <c r="GR329" s="22"/>
      <c r="GS329" s="22"/>
      <c r="GT329" s="22"/>
      <c r="GU329" s="22"/>
      <c r="GV329" s="22"/>
      <c r="GW329" s="22"/>
      <c r="GX329" s="22"/>
      <c r="GY329" s="22"/>
      <c r="JP329" s="1">
        <v>1965.6</v>
      </c>
      <c r="JQ329" s="23"/>
    </row>
    <row r="330" spans="1:277">
      <c r="A330" s="18" t="s">
        <v>10</v>
      </c>
      <c r="B330" s="31" t="s">
        <v>142</v>
      </c>
      <c r="C330" s="31">
        <v>9</v>
      </c>
      <c r="D330" s="31">
        <f t="shared" si="34"/>
        <v>9</v>
      </c>
      <c r="E330" s="31">
        <v>11</v>
      </c>
      <c r="F330" s="31">
        <v>0.0375</v>
      </c>
      <c r="G330" s="31">
        <v>59</v>
      </c>
      <c r="H330" s="31">
        <v>1.37</v>
      </c>
      <c r="I330" s="31">
        <v>0</v>
      </c>
      <c r="J330" s="31">
        <v>0</v>
      </c>
      <c r="K330" s="31">
        <v>0</v>
      </c>
      <c r="L330" s="31">
        <v>0</v>
      </c>
      <c r="M330" s="31">
        <v>3</v>
      </c>
      <c r="N330" s="31">
        <v>3</v>
      </c>
      <c r="O330" s="31">
        <v>80582</v>
      </c>
      <c r="P330" s="31">
        <v>8</v>
      </c>
      <c r="Q330" s="31">
        <v>1</v>
      </c>
      <c r="R330" s="31">
        <v>0.8</v>
      </c>
      <c r="S330" s="31">
        <v>0.6</v>
      </c>
      <c r="T330" s="31">
        <v>0.45</v>
      </c>
      <c r="U330" s="31">
        <v>264650000</v>
      </c>
      <c r="V330" s="31">
        <v>118701</v>
      </c>
      <c r="W330" s="31">
        <v>0.5</v>
      </c>
      <c r="X330" s="31">
        <v>0.65</v>
      </c>
      <c r="Y330" s="31">
        <v>0.75</v>
      </c>
      <c r="Z330" s="31">
        <v>0.8</v>
      </c>
      <c r="AA330" s="31">
        <v>96975</v>
      </c>
      <c r="AB330" s="31">
        <v>0.6667</v>
      </c>
      <c r="AC330" s="31">
        <v>0.6667</v>
      </c>
      <c r="AD330" s="31">
        <v>0.6667</v>
      </c>
      <c r="AE330" s="31">
        <v>0.6667</v>
      </c>
      <c r="AF330" s="31">
        <v>8049</v>
      </c>
      <c r="AG330" s="31">
        <v>1560000</v>
      </c>
      <c r="AH330" s="31">
        <v>1.38e-8</v>
      </c>
      <c r="AI330" s="31">
        <v>5</v>
      </c>
      <c r="AJ330" s="31">
        <v>101370</v>
      </c>
      <c r="AK330" s="31">
        <v>100</v>
      </c>
      <c r="AL330" s="31">
        <v>0</v>
      </c>
      <c r="AM330" s="31">
        <v>6579.5</v>
      </c>
      <c r="AN330" s="31">
        <v>7</v>
      </c>
      <c r="AO330" s="31">
        <v>800</v>
      </c>
      <c r="AP330" s="18">
        <v>1200000</v>
      </c>
      <c r="AQ330" s="18">
        <v>290000</v>
      </c>
      <c r="AR330" s="18">
        <v>0</v>
      </c>
      <c r="AS330" s="31"/>
      <c r="AT330" s="22"/>
      <c r="AU330" s="22"/>
      <c r="AV330" s="22"/>
      <c r="AW330" s="22"/>
      <c r="AX330" s="22"/>
      <c r="AY330" s="22"/>
      <c r="AZ330" s="22"/>
      <c r="BA330" s="22"/>
      <c r="BB330" s="22"/>
      <c r="BC330" s="22"/>
      <c r="BD330" s="22"/>
      <c r="BE330" s="22"/>
      <c r="BF330" s="22"/>
      <c r="BG330" s="22"/>
      <c r="BH330" s="22"/>
      <c r="BI330" s="22"/>
      <c r="BJ330" s="22"/>
      <c r="BK330" s="22"/>
      <c r="BL330" s="22"/>
      <c r="BM330" s="22"/>
      <c r="BN330" s="22"/>
      <c r="BO330" s="22"/>
      <c r="BP330" s="22"/>
      <c r="BQ330" s="22"/>
      <c r="BR330" s="22"/>
      <c r="BS330" s="22"/>
      <c r="BT330" s="22"/>
      <c r="BU330" s="22"/>
      <c r="BV330" s="22"/>
      <c r="BW330" s="22"/>
      <c r="BX330" s="22"/>
      <c r="BY330" s="22"/>
      <c r="BZ330" s="22"/>
      <c r="CA330" s="22"/>
      <c r="CB330" s="22"/>
      <c r="CC330" s="22"/>
      <c r="CD330" s="22"/>
      <c r="CE330" s="22"/>
      <c r="CF330" s="22"/>
      <c r="CG330" s="22"/>
      <c r="CH330" s="22"/>
      <c r="CI330" s="22"/>
      <c r="CJ330" s="22"/>
      <c r="CK330" s="22"/>
      <c r="CL330" s="22"/>
      <c r="CM330" s="22"/>
      <c r="CN330" s="22"/>
      <c r="CO330" s="22"/>
      <c r="CP330" s="22"/>
      <c r="CQ330" s="22"/>
      <c r="CR330" s="22"/>
      <c r="CS330" s="22"/>
      <c r="CT330" s="22"/>
      <c r="CU330" s="22"/>
      <c r="CV330" s="22"/>
      <c r="CW330" s="22"/>
      <c r="CX330" s="22"/>
      <c r="CY330" s="22"/>
      <c r="CZ330" s="22"/>
      <c r="DA330" s="22"/>
      <c r="DB330" s="22"/>
      <c r="DC330" s="22"/>
      <c r="DD330" s="22"/>
      <c r="DE330" s="22"/>
      <c r="DF330" s="22"/>
      <c r="DG330" s="22"/>
      <c r="DH330" s="22"/>
      <c r="DI330" s="22"/>
      <c r="DJ330" s="22"/>
      <c r="DK330" s="22"/>
      <c r="DL330" s="22"/>
      <c r="DM330" s="22"/>
      <c r="DN330" s="22"/>
      <c r="DO330" s="22"/>
      <c r="DP330" s="22"/>
      <c r="DQ330" s="22"/>
      <c r="DR330" s="22"/>
      <c r="DS330" s="22"/>
      <c r="DT330" s="22"/>
      <c r="DU330" s="22"/>
      <c r="DV330" s="22"/>
      <c r="DW330" s="22"/>
      <c r="DX330" s="22"/>
      <c r="DY330" s="22"/>
      <c r="DZ330" s="22"/>
      <c r="EA330" s="22"/>
      <c r="EB330" s="22"/>
      <c r="EC330" s="22"/>
      <c r="ED330" s="22"/>
      <c r="EE330" s="22"/>
      <c r="EF330" s="22"/>
      <c r="EG330" s="22"/>
      <c r="EH330" s="22"/>
      <c r="EI330" s="22"/>
      <c r="EJ330" s="22"/>
      <c r="EK330" s="22"/>
      <c r="EL330" s="22"/>
      <c r="EM330" s="22"/>
      <c r="EN330" s="22"/>
      <c r="EO330" s="22"/>
      <c r="EP330" s="22"/>
      <c r="EQ330" s="22"/>
      <c r="ER330" s="22"/>
      <c r="ES330" s="23"/>
      <c r="ET330" s="22"/>
      <c r="EU330" s="22"/>
      <c r="EV330" s="22"/>
      <c r="EW330" s="22"/>
      <c r="EX330" s="22"/>
      <c r="EY330" s="18"/>
      <c r="EZ330" s="18"/>
      <c r="FA330" s="22"/>
      <c r="FB330" s="22"/>
      <c r="FC330" s="22"/>
      <c r="FD330" s="22"/>
      <c r="FE330" s="22"/>
      <c r="FF330" s="22"/>
      <c r="FG330" s="22"/>
      <c r="FH330" s="22"/>
      <c r="FI330" s="22"/>
      <c r="FJ330" s="22"/>
      <c r="FK330" s="22"/>
      <c r="FL330" s="22"/>
      <c r="FM330" s="22"/>
      <c r="FN330" s="22"/>
      <c r="FO330" s="22"/>
      <c r="FP330" s="22">
        <f>技能加成!$D$21*5%</f>
        <v>0.25</v>
      </c>
      <c r="FQ330" s="22"/>
      <c r="FR330" s="22"/>
      <c r="FS330" s="22"/>
      <c r="FT330" s="22"/>
      <c r="FU330" s="22"/>
      <c r="FV330" s="22"/>
      <c r="FW330" s="22"/>
      <c r="FX330" s="22"/>
      <c r="FY330" s="23"/>
      <c r="FZ330" s="22">
        <f>技能加成!$D$21*5%</f>
        <v>0.25</v>
      </c>
      <c r="GA330" s="22"/>
      <c r="GB330" s="22"/>
      <c r="GC330" s="22">
        <f>技能加成!$D$69*5%</f>
        <v>0.25</v>
      </c>
      <c r="GD330" s="22"/>
      <c r="GE330" s="22"/>
      <c r="GF330" s="22"/>
      <c r="GG330" s="22"/>
      <c r="GH330" s="22"/>
      <c r="GI330" s="22"/>
      <c r="GJ330" s="22"/>
      <c r="GK330" s="22"/>
      <c r="GL330" s="22"/>
      <c r="GM330" s="22"/>
      <c r="GN330" s="22"/>
      <c r="GO330" s="22"/>
      <c r="GP330" s="22"/>
      <c r="GQ330" s="22"/>
      <c r="GR330" s="22"/>
      <c r="GS330" s="22"/>
      <c r="GT330" s="22"/>
      <c r="GU330" s="22"/>
      <c r="GV330" s="22"/>
      <c r="GW330" s="22"/>
      <c r="GX330" s="22"/>
      <c r="GY330" s="22"/>
      <c r="JP330" s="1">
        <v>2140.3</v>
      </c>
      <c r="JQ330" s="23"/>
    </row>
    <row r="331" spans="1:277">
      <c r="A331" s="18" t="s">
        <v>10</v>
      </c>
      <c r="B331" s="31" t="s">
        <v>190</v>
      </c>
      <c r="C331" s="31">
        <v>9</v>
      </c>
      <c r="D331" s="31">
        <f t="shared" si="34"/>
        <v>9</v>
      </c>
      <c r="E331" s="31">
        <v>11</v>
      </c>
      <c r="F331" s="31">
        <v>0.0375</v>
      </c>
      <c r="G331" s="31">
        <v>58</v>
      </c>
      <c r="H331" s="31">
        <v>1.37</v>
      </c>
      <c r="I331" s="31">
        <v>0</v>
      </c>
      <c r="J331" s="31">
        <v>0</v>
      </c>
      <c r="K331" s="31">
        <v>0</v>
      </c>
      <c r="L331" s="31">
        <v>0</v>
      </c>
      <c r="M331" s="31">
        <v>3</v>
      </c>
      <c r="N331" s="31">
        <v>3</v>
      </c>
      <c r="O331" s="31">
        <v>86211</v>
      </c>
      <c r="P331" s="31">
        <v>8</v>
      </c>
      <c r="Q331" s="31">
        <v>1</v>
      </c>
      <c r="R331" s="31">
        <v>0.8</v>
      </c>
      <c r="S331" s="31">
        <v>0.54</v>
      </c>
      <c r="T331" s="31">
        <v>0.5</v>
      </c>
      <c r="U331" s="31">
        <v>282940000</v>
      </c>
      <c r="V331" s="31">
        <v>103986</v>
      </c>
      <c r="W331" s="31">
        <v>0.5</v>
      </c>
      <c r="X331" s="31">
        <v>0.65</v>
      </c>
      <c r="Y331" s="31">
        <v>0.6375</v>
      </c>
      <c r="Z331" s="31">
        <v>0.9</v>
      </c>
      <c r="AA331" s="31">
        <v>106060</v>
      </c>
      <c r="AB331" s="31">
        <v>0.6667</v>
      </c>
      <c r="AC331" s="31">
        <v>0.6667</v>
      </c>
      <c r="AD331" s="31">
        <v>0.6667</v>
      </c>
      <c r="AE331" s="31">
        <v>0.6667</v>
      </c>
      <c r="AF331" s="31">
        <v>8049</v>
      </c>
      <c r="AG331" s="31">
        <v>1560000</v>
      </c>
      <c r="AH331" s="31">
        <v>1.38e-8</v>
      </c>
      <c r="AI331" s="31">
        <v>5</v>
      </c>
      <c r="AJ331" s="31">
        <v>102500</v>
      </c>
      <c r="AK331" s="31">
        <v>100</v>
      </c>
      <c r="AL331" s="31">
        <v>0</v>
      </c>
      <c r="AM331" s="31">
        <v>6986.5</v>
      </c>
      <c r="AN331" s="31">
        <v>7</v>
      </c>
      <c r="AO331" s="31">
        <v>800</v>
      </c>
      <c r="AP331" s="18">
        <v>1200000</v>
      </c>
      <c r="AQ331" s="18">
        <v>290000</v>
      </c>
      <c r="AR331" s="18">
        <v>0</v>
      </c>
      <c r="AS331" s="31"/>
      <c r="AT331" s="22"/>
      <c r="AU331" s="22"/>
      <c r="AV331" s="22"/>
      <c r="AW331" s="22"/>
      <c r="AX331" s="22"/>
      <c r="AY331" s="22"/>
      <c r="AZ331" s="22"/>
      <c r="BA331" s="22"/>
      <c r="BB331" s="22"/>
      <c r="BC331" s="22"/>
      <c r="BD331" s="22"/>
      <c r="BE331" s="22"/>
      <c r="BF331" s="22"/>
      <c r="BG331" s="22"/>
      <c r="BH331" s="22"/>
      <c r="BI331" s="22"/>
      <c r="BJ331" s="22"/>
      <c r="BK331" s="22"/>
      <c r="BL331" s="22"/>
      <c r="BM331" s="22"/>
      <c r="BN331" s="22"/>
      <c r="BO331" s="22"/>
      <c r="BP331" s="22"/>
      <c r="BQ331" s="22"/>
      <c r="BR331" s="22"/>
      <c r="BS331" s="22"/>
      <c r="BT331" s="22"/>
      <c r="BU331" s="22"/>
      <c r="BV331" s="22"/>
      <c r="BW331" s="22"/>
      <c r="BX331" s="22"/>
      <c r="BY331" s="22"/>
      <c r="BZ331" s="22"/>
      <c r="CA331" s="22"/>
      <c r="CB331" s="22"/>
      <c r="CC331" s="22"/>
      <c r="CD331" s="22"/>
      <c r="CE331" s="22"/>
      <c r="CF331" s="22"/>
      <c r="CG331" s="22"/>
      <c r="CH331" s="22"/>
      <c r="CI331" s="22"/>
      <c r="CJ331" s="22"/>
      <c r="CK331" s="22"/>
      <c r="CL331" s="22"/>
      <c r="CM331" s="22"/>
      <c r="CN331" s="22"/>
      <c r="CO331" s="22"/>
      <c r="CP331" s="22"/>
      <c r="CQ331" s="22"/>
      <c r="CR331" s="22"/>
      <c r="CS331" s="22"/>
      <c r="CT331" s="22"/>
      <c r="CU331" s="22"/>
      <c r="CV331" s="22"/>
      <c r="CW331" s="22"/>
      <c r="CX331" s="22"/>
      <c r="CY331" s="22"/>
      <c r="CZ331" s="22"/>
      <c r="DA331" s="22"/>
      <c r="DB331" s="22"/>
      <c r="DC331" s="22"/>
      <c r="DD331" s="22"/>
      <c r="DE331" s="22"/>
      <c r="DF331" s="22"/>
      <c r="DG331" s="22"/>
      <c r="DH331" s="22"/>
      <c r="DI331" s="22"/>
      <c r="DJ331" s="22"/>
      <c r="DK331" s="22"/>
      <c r="DL331" s="22"/>
      <c r="DM331" s="22"/>
      <c r="DN331" s="22"/>
      <c r="DO331" s="22"/>
      <c r="DP331" s="22"/>
      <c r="DQ331" s="22"/>
      <c r="DR331" s="22"/>
      <c r="DS331" s="22"/>
      <c r="DT331" s="22"/>
      <c r="DU331" s="22"/>
      <c r="DV331" s="22"/>
      <c r="DW331" s="22"/>
      <c r="DX331" s="22"/>
      <c r="DY331" s="22"/>
      <c r="DZ331" s="22"/>
      <c r="EA331" s="22"/>
      <c r="EB331" s="22"/>
      <c r="EC331" s="22"/>
      <c r="ED331" s="22"/>
      <c r="EE331" s="22"/>
      <c r="EF331" s="22"/>
      <c r="EG331" s="22"/>
      <c r="EH331" s="22"/>
      <c r="EI331" s="22"/>
      <c r="EJ331" s="22"/>
      <c r="EK331" s="22"/>
      <c r="EL331" s="22"/>
      <c r="EM331" s="22"/>
      <c r="EN331" s="22"/>
      <c r="EO331" s="22"/>
      <c r="EP331" s="22"/>
      <c r="EQ331" s="22"/>
      <c r="ER331" s="22"/>
      <c r="ES331" s="23"/>
      <c r="ET331" s="22"/>
      <c r="EU331" s="22"/>
      <c r="EV331" s="22"/>
      <c r="EW331" s="22"/>
      <c r="EX331" s="22"/>
      <c r="EY331" s="18"/>
      <c r="EZ331" s="18"/>
      <c r="FA331" s="22"/>
      <c r="FB331" s="22"/>
      <c r="FC331" s="22"/>
      <c r="FD331" s="22"/>
      <c r="FE331" s="22"/>
      <c r="FF331" s="22"/>
      <c r="FG331" s="22"/>
      <c r="FH331" s="22"/>
      <c r="FI331" s="22"/>
      <c r="FJ331" s="22"/>
      <c r="FK331" s="22"/>
      <c r="FL331" s="22"/>
      <c r="FM331" s="22"/>
      <c r="FN331" s="22"/>
      <c r="FO331" s="22"/>
      <c r="FP331" s="22">
        <f>技能加成!$D$21*5%</f>
        <v>0.25</v>
      </c>
      <c r="FQ331" s="22"/>
      <c r="FR331" s="22"/>
      <c r="FS331" s="22"/>
      <c r="FT331" s="22"/>
      <c r="FU331" s="22"/>
      <c r="FV331" s="22"/>
      <c r="FW331" s="22"/>
      <c r="FX331" s="22"/>
      <c r="FY331" s="23"/>
      <c r="FZ331" s="22">
        <f>技能加成!$D$21*5%</f>
        <v>0.25</v>
      </c>
      <c r="GA331" s="22"/>
      <c r="GB331" s="22"/>
      <c r="GC331" s="22"/>
      <c r="GD331" s="22"/>
      <c r="GE331" s="22"/>
      <c r="GF331" s="22">
        <f>技能加成!$D$69*4%</f>
        <v>0.2</v>
      </c>
      <c r="GG331" s="22"/>
      <c r="GH331" s="22"/>
      <c r="GI331" s="22"/>
      <c r="GJ331" s="22"/>
      <c r="GK331" s="22"/>
      <c r="GL331" s="22"/>
      <c r="GM331" s="22"/>
      <c r="GN331" s="22"/>
      <c r="GO331" s="22"/>
      <c r="GP331" s="22"/>
      <c r="GQ331" s="22"/>
      <c r="GR331" s="22"/>
      <c r="GS331" s="22"/>
      <c r="GT331" s="22"/>
      <c r="GU331" s="22"/>
      <c r="GV331" s="22"/>
      <c r="GW331" s="22"/>
      <c r="GX331" s="22"/>
      <c r="GY331" s="22"/>
      <c r="JP331" s="1">
        <v>2249.5</v>
      </c>
      <c r="JQ331" s="23"/>
    </row>
  </sheetData>
  <pageMargins left="0.7" right="0.7" top="0.75" bottom="0.75" header="0.3" footer="0.3"/>
  <pageSetup paperSize="9"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L1752"/>
  <sheetViews>
    <sheetView workbookViewId="0">
      <selection activeCell="BR1687" sqref="BR1687"/>
    </sheetView>
  </sheetViews>
  <sheetFormatPr defaultColWidth="10.625" defaultRowHeight="13.5"/>
  <cols>
    <col min="1" max="1" width="12.625" style="5" customWidth="1"/>
    <col min="2" max="2" width="20.625" style="5" customWidth="1"/>
    <col min="3" max="3" width="24.625" style="5" customWidth="1"/>
    <col min="4" max="4" width="30.625" style="5" customWidth="1"/>
    <col min="5" max="5" width="10.625" style="4" customWidth="1"/>
    <col min="6" max="9" width="10.625" style="5" customWidth="1"/>
    <col min="10" max="10" width="10.625" style="3" customWidth="1"/>
    <col min="11" max="13" width="10.625" style="5" customWidth="1"/>
    <col min="14" max="14" width="10.625" style="4" customWidth="1"/>
    <col min="15" max="18" width="10.625" style="5" customWidth="1"/>
    <col min="19" max="20" width="12.625" style="5" customWidth="1"/>
    <col min="21" max="23" width="10.625" style="5" customWidth="1"/>
    <col min="24" max="25" width="14.625" style="5" customWidth="1"/>
    <col min="26" max="28" width="10.625" style="5" customWidth="1"/>
    <col min="29" max="29" width="14.625" style="5" customWidth="1"/>
    <col min="30" max="30" width="16.625" style="5" customWidth="1"/>
    <col min="31" max="31" width="14.625" style="5" customWidth="1"/>
    <col min="32" max="35" width="10.625" style="5" customWidth="1"/>
    <col min="36" max="36" width="12.625" style="3" customWidth="1"/>
    <col min="37" max="37" width="10.625" style="4" customWidth="1"/>
    <col min="38" max="40" width="10.625" style="5" customWidth="1"/>
    <col min="41" max="41" width="12.625" style="3" customWidth="1"/>
    <col min="42" max="43" width="12.625" style="5" customWidth="1"/>
    <col min="44" max="44" width="12.625" style="3" customWidth="1"/>
    <col min="45" max="47" width="12.625" style="5" customWidth="1"/>
    <col min="48" max="48" width="12.625" style="3" customWidth="1"/>
    <col min="49" max="60" width="10.625" style="3" customWidth="1"/>
    <col min="61" max="61" width="14.625" style="6" customWidth="1"/>
    <col min="62" max="62" width="10.625" style="5" customWidth="1"/>
    <col min="63" max="63" width="12.625" style="3" customWidth="1"/>
    <col min="64" max="64" width="12.625" style="5" customWidth="1"/>
    <col min="65" max="65" width="12.625" style="3" customWidth="1"/>
    <col min="66" max="66" width="10.625" style="3" customWidth="1"/>
    <col min="67" max="68" width="10.625" style="5" customWidth="1"/>
    <col min="69" max="69" width="10.625" style="3" customWidth="1"/>
    <col min="70" max="70" width="14.625" style="3" customWidth="1"/>
    <col min="71" max="71" width="10.625" style="3" customWidth="1"/>
    <col min="72" max="72" width="10.625" style="4" customWidth="1"/>
    <col min="73" max="73" width="12.625" style="4" customWidth="1"/>
    <col min="74" max="74" width="12.625" style="3" customWidth="1"/>
    <col min="75" max="84" width="14.625" style="3" customWidth="1"/>
    <col min="85" max="86" width="16.625" style="3" customWidth="1"/>
    <col min="87" max="87" width="10.625" style="3" customWidth="1"/>
    <col min="88" max="94" width="16.625" style="3" customWidth="1"/>
    <col min="95" max="99" width="14.625" style="3" customWidth="1"/>
    <col min="100" max="105" width="16.625" style="3" customWidth="1"/>
    <col min="106" max="106" width="10.625" style="3" customWidth="1"/>
    <col min="107" max="107" width="10.625" style="5" customWidth="1"/>
    <col min="108" max="108" width="16.625" style="3" customWidth="1"/>
    <col min="109" max="115" width="18.625" style="3" customWidth="1"/>
    <col min="116" max="116" width="14.625" style="5" customWidth="1"/>
    <col min="117" max="117" width="14.625" style="3" customWidth="1"/>
    <col min="118" max="118" width="12.625" style="3" customWidth="1"/>
    <col min="119" max="120" width="14.625" style="3" customWidth="1"/>
    <col min="121" max="121" width="12.625" style="3" customWidth="1"/>
    <col min="122" max="122" width="14.625" style="3" customWidth="1"/>
    <col min="123" max="125" width="10.625" style="5" customWidth="1"/>
    <col min="126" max="126" width="14.625" style="3" customWidth="1"/>
    <col min="127" max="128" width="10.625" style="3" customWidth="1"/>
    <col min="129" max="129" width="10.625" style="5" customWidth="1"/>
    <col min="130" max="130" width="14.625" style="3" customWidth="1"/>
    <col min="131" max="133" width="10.625" style="3" customWidth="1"/>
    <col min="134" max="134" width="12.625" style="3" customWidth="1"/>
    <col min="135" max="135" width="16.625" style="3" customWidth="1"/>
    <col min="136" max="137" width="12.625" style="3" customWidth="1"/>
    <col min="138" max="142" width="18.625" style="7" customWidth="1"/>
    <col min="143" max="147" width="10.625" style="7" customWidth="1"/>
    <col min="148" max="148" width="14.625" style="3" customWidth="1"/>
    <col min="149" max="155" width="16.625" style="3" customWidth="1"/>
    <col min="156" max="157" width="12.625" style="5" customWidth="1"/>
    <col min="158" max="158" width="12.625" style="3" customWidth="1"/>
    <col min="159" max="159" width="16.625" style="3" customWidth="1"/>
    <col min="160" max="160" width="12.625" style="3" customWidth="1"/>
    <col min="161" max="161" width="16.625" style="3" customWidth="1"/>
    <col min="162" max="166" width="12.625" style="3" customWidth="1"/>
    <col min="167" max="167" width="12.625" style="5" customWidth="1"/>
    <col min="168" max="16384" width="10.625" style="5"/>
  </cols>
  <sheetData>
    <row r="1" spans="1:168">
      <c r="A1" s="5" t="s">
        <v>89</v>
      </c>
      <c r="B1" s="5" t="s">
        <v>3620</v>
      </c>
      <c r="C1" s="5" t="s">
        <v>3621</v>
      </c>
      <c r="D1" s="5" t="s">
        <v>3622</v>
      </c>
      <c r="E1" s="4" t="s">
        <v>180</v>
      </c>
      <c r="F1" s="5" t="s">
        <v>3623</v>
      </c>
      <c r="G1" s="5" t="s">
        <v>3624</v>
      </c>
      <c r="H1" s="5" t="s">
        <v>3625</v>
      </c>
      <c r="I1" s="5" t="s">
        <v>3626</v>
      </c>
      <c r="J1" s="3" t="s">
        <v>3627</v>
      </c>
      <c r="K1" s="5" t="s">
        <v>2942</v>
      </c>
      <c r="L1" s="5" t="s">
        <v>2943</v>
      </c>
      <c r="M1" s="5" t="s">
        <v>2944</v>
      </c>
      <c r="N1" s="4" t="s">
        <v>2946</v>
      </c>
      <c r="O1" s="5" t="s">
        <v>2945</v>
      </c>
      <c r="P1" s="5" t="s">
        <v>2813</v>
      </c>
      <c r="Q1" s="5" t="s">
        <v>2814</v>
      </c>
      <c r="R1" s="5" t="s">
        <v>2815</v>
      </c>
      <c r="S1" s="5" t="s">
        <v>3569</v>
      </c>
      <c r="T1" s="5" t="s">
        <v>2457</v>
      </c>
      <c r="U1" s="5" t="s">
        <v>2791</v>
      </c>
      <c r="V1" s="5" t="s">
        <v>2792</v>
      </c>
      <c r="W1" s="5" t="s">
        <v>2799</v>
      </c>
      <c r="X1" s="5" t="s">
        <v>2652</v>
      </c>
      <c r="Y1" s="5" t="s">
        <v>2654</v>
      </c>
      <c r="Z1" s="5" t="s">
        <v>3628</v>
      </c>
      <c r="AA1" s="5" t="s">
        <v>3629</v>
      </c>
      <c r="AB1" s="5" t="s">
        <v>3630</v>
      </c>
      <c r="AC1" s="5" t="s">
        <v>2655</v>
      </c>
      <c r="AD1" s="5" t="s">
        <v>3631</v>
      </c>
      <c r="AE1" s="5" t="s">
        <v>2458</v>
      </c>
      <c r="AF1" s="5" t="s">
        <v>2949</v>
      </c>
      <c r="AG1" s="5" t="s">
        <v>2950</v>
      </c>
      <c r="AH1" s="5" t="s">
        <v>2982</v>
      </c>
      <c r="AI1" s="5" t="s">
        <v>3632</v>
      </c>
      <c r="AJ1" s="3" t="s">
        <v>3633</v>
      </c>
      <c r="AK1" s="4" t="s">
        <v>3634</v>
      </c>
      <c r="AL1" s="5" t="s">
        <v>3635</v>
      </c>
      <c r="AM1" s="5" t="s">
        <v>3636</v>
      </c>
      <c r="AN1" s="5" t="s">
        <v>3637</v>
      </c>
      <c r="AO1" s="3" t="s">
        <v>3638</v>
      </c>
      <c r="AP1" s="5" t="s">
        <v>3639</v>
      </c>
      <c r="AQ1" s="5" t="s">
        <v>3640</v>
      </c>
      <c r="AR1" s="3" t="s">
        <v>3641</v>
      </c>
      <c r="AS1" s="5" t="s">
        <v>3642</v>
      </c>
      <c r="AT1" s="5" t="s">
        <v>2767</v>
      </c>
      <c r="AU1" s="5" t="s">
        <v>2967</v>
      </c>
      <c r="AV1" s="3" t="s">
        <v>2968</v>
      </c>
      <c r="AW1" s="3" t="s">
        <v>2706</v>
      </c>
      <c r="AX1" s="3" t="s">
        <v>2707</v>
      </c>
      <c r="AY1" s="3" t="s">
        <v>2708</v>
      </c>
      <c r="AZ1" s="3" t="s">
        <v>2709</v>
      </c>
      <c r="BA1" s="3" t="s">
        <v>2712</v>
      </c>
      <c r="BB1" s="3" t="s">
        <v>2713</v>
      </c>
      <c r="BC1" s="3" t="s">
        <v>2714</v>
      </c>
      <c r="BD1" s="3" t="s">
        <v>2715</v>
      </c>
      <c r="BE1" s="3" t="s">
        <v>2718</v>
      </c>
      <c r="BF1" s="3" t="s">
        <v>2719</v>
      </c>
      <c r="BG1" s="3" t="s">
        <v>2720</v>
      </c>
      <c r="BH1" s="3" t="s">
        <v>2721</v>
      </c>
      <c r="BI1" s="6" t="s">
        <v>3643</v>
      </c>
      <c r="BJ1" s="5" t="s">
        <v>3644</v>
      </c>
      <c r="BK1" s="3" t="s">
        <v>3645</v>
      </c>
      <c r="BL1" s="5" t="s">
        <v>3646</v>
      </c>
      <c r="BM1" s="3" t="s">
        <v>3647</v>
      </c>
      <c r="BN1" s="3" t="s">
        <v>3648</v>
      </c>
      <c r="BO1" s="5" t="s">
        <v>2994</v>
      </c>
      <c r="BP1" s="5" t="s">
        <v>2689</v>
      </c>
      <c r="BQ1" s="3" t="s">
        <v>2470</v>
      </c>
      <c r="BR1" s="3" t="s">
        <v>3649</v>
      </c>
      <c r="BS1" s="3" t="s">
        <v>2690</v>
      </c>
      <c r="BT1" s="4" t="s">
        <v>2686</v>
      </c>
      <c r="BU1" s="4" t="s">
        <v>3650</v>
      </c>
      <c r="BV1" s="3" t="s">
        <v>2699</v>
      </c>
      <c r="BW1" s="3" t="s">
        <v>3651</v>
      </c>
      <c r="BX1" s="3" t="s">
        <v>3652</v>
      </c>
      <c r="BY1" s="3" t="s">
        <v>3653</v>
      </c>
      <c r="BZ1" s="3" t="s">
        <v>3654</v>
      </c>
      <c r="CA1" s="3" t="s">
        <v>3655</v>
      </c>
      <c r="CB1" s="3" t="s">
        <v>3656</v>
      </c>
      <c r="CC1" s="3" t="s">
        <v>3657</v>
      </c>
      <c r="CD1" s="3" t="s">
        <v>3658</v>
      </c>
      <c r="CE1" s="3" t="s">
        <v>3659</v>
      </c>
      <c r="CF1" s="3" t="s">
        <v>3660</v>
      </c>
      <c r="CG1" s="3" t="s">
        <v>3661</v>
      </c>
      <c r="CH1" s="3" t="s">
        <v>3662</v>
      </c>
      <c r="CI1" s="3" t="s">
        <v>3663</v>
      </c>
      <c r="CJ1" s="3" t="s">
        <v>3664</v>
      </c>
      <c r="CK1" s="3" t="s">
        <v>3665</v>
      </c>
      <c r="CL1" s="3" t="s">
        <v>3666</v>
      </c>
      <c r="CM1" s="3" t="s">
        <v>3667</v>
      </c>
      <c r="CN1" s="3" t="s">
        <v>3668</v>
      </c>
      <c r="CO1" s="3" t="s">
        <v>3669</v>
      </c>
      <c r="CP1" s="3" t="s">
        <v>3670</v>
      </c>
      <c r="CQ1" s="3" t="s">
        <v>3671</v>
      </c>
      <c r="CR1" s="3" t="s">
        <v>3672</v>
      </c>
      <c r="CS1" s="3" t="s">
        <v>3673</v>
      </c>
      <c r="CT1" s="3" t="s">
        <v>3674</v>
      </c>
      <c r="CU1" s="3" t="s">
        <v>3675</v>
      </c>
      <c r="CV1" s="3" t="s">
        <v>3676</v>
      </c>
      <c r="CW1" s="3" t="s">
        <v>3677</v>
      </c>
      <c r="CX1" s="3" t="s">
        <v>3678</v>
      </c>
      <c r="CY1" s="3" t="s">
        <v>3679</v>
      </c>
      <c r="CZ1" s="3" t="s">
        <v>3680</v>
      </c>
      <c r="DA1" s="3" t="s">
        <v>3681</v>
      </c>
      <c r="DB1" s="3" t="s">
        <v>2688</v>
      </c>
      <c r="DC1" s="5" t="s">
        <v>3682</v>
      </c>
      <c r="DD1" s="3" t="s">
        <v>3683</v>
      </c>
      <c r="DE1" s="3" t="s">
        <v>3684</v>
      </c>
      <c r="DF1" s="3" t="s">
        <v>3685</v>
      </c>
      <c r="DG1" s="3" t="s">
        <v>3686</v>
      </c>
      <c r="DH1" s="3" t="s">
        <v>3687</v>
      </c>
      <c r="DI1" s="3" t="s">
        <v>3688</v>
      </c>
      <c r="DJ1" s="3" t="s">
        <v>3689</v>
      </c>
      <c r="DK1" s="3" t="s">
        <v>3690</v>
      </c>
      <c r="DL1" s="5" t="s">
        <v>2458</v>
      </c>
      <c r="DM1" s="3" t="s">
        <v>2722</v>
      </c>
      <c r="DN1" s="3" t="s">
        <v>2469</v>
      </c>
      <c r="DO1" s="3" t="s">
        <v>2723</v>
      </c>
      <c r="DP1" s="3" t="s">
        <v>2726</v>
      </c>
      <c r="DQ1" s="3" t="s">
        <v>2725</v>
      </c>
      <c r="DR1" s="3" t="s">
        <v>2727</v>
      </c>
      <c r="DS1" s="5" t="s">
        <v>2468</v>
      </c>
      <c r="DT1" s="5" t="s">
        <v>2704</v>
      </c>
      <c r="DU1" s="5" t="s">
        <v>2705</v>
      </c>
      <c r="DV1" s="3" t="s">
        <v>3691</v>
      </c>
      <c r="DW1" s="3" t="s">
        <v>2702</v>
      </c>
      <c r="DX1" s="3" t="s">
        <v>1506</v>
      </c>
      <c r="DY1" s="5" t="s">
        <v>651</v>
      </c>
      <c r="DZ1" s="3" t="s">
        <v>2471</v>
      </c>
      <c r="EA1" s="3" t="s">
        <v>2743</v>
      </c>
      <c r="EB1" s="3" t="s">
        <v>3692</v>
      </c>
      <c r="EC1" s="3" t="s">
        <v>2701</v>
      </c>
      <c r="ED1" s="3" t="s">
        <v>3693</v>
      </c>
      <c r="EE1" s="3" t="s">
        <v>3694</v>
      </c>
      <c r="EF1" s="3" t="s">
        <v>3695</v>
      </c>
      <c r="EG1" s="3" t="s">
        <v>3696</v>
      </c>
      <c r="EH1" s="7" t="s">
        <v>3697</v>
      </c>
      <c r="EI1" s="7" t="s">
        <v>3698</v>
      </c>
      <c r="EJ1" s="7" t="s">
        <v>3699</v>
      </c>
      <c r="EK1" s="7" t="s">
        <v>3700</v>
      </c>
      <c r="EL1" s="7" t="s">
        <v>3701</v>
      </c>
      <c r="EM1" s="7" t="s">
        <v>3702</v>
      </c>
      <c r="EN1" s="7" t="s">
        <v>3703</v>
      </c>
      <c r="EO1" s="7" t="s">
        <v>3704</v>
      </c>
      <c r="EP1" s="7" t="s">
        <v>3705</v>
      </c>
      <c r="EQ1" s="7" t="s">
        <v>3706</v>
      </c>
      <c r="ER1" s="3" t="s">
        <v>1676</v>
      </c>
      <c r="ES1" s="3" t="s">
        <v>1704</v>
      </c>
      <c r="ET1" s="3" t="s">
        <v>1729</v>
      </c>
      <c r="EU1" s="3" t="s">
        <v>1752</v>
      </c>
      <c r="EV1" s="3" t="s">
        <v>1677</v>
      </c>
      <c r="EW1" s="3" t="s">
        <v>1705</v>
      </c>
      <c r="EX1" s="3" t="s">
        <v>1730</v>
      </c>
      <c r="EY1" s="3" t="s">
        <v>1753</v>
      </c>
      <c r="EZ1" s="5" t="s">
        <v>2970</v>
      </c>
      <c r="FA1" s="5" t="s">
        <v>2971</v>
      </c>
      <c r="FB1" s="3" t="s">
        <v>3707</v>
      </c>
      <c r="FC1" s="3" t="s">
        <v>3708</v>
      </c>
      <c r="FD1" s="3" t="s">
        <v>3709</v>
      </c>
      <c r="FE1" s="3" t="s">
        <v>3710</v>
      </c>
      <c r="FF1" s="3" t="s">
        <v>2439</v>
      </c>
      <c r="FG1" s="3" t="s">
        <v>2440</v>
      </c>
      <c r="FH1" s="3" t="s">
        <v>2441</v>
      </c>
      <c r="FI1" s="3" t="s">
        <v>2442</v>
      </c>
      <c r="FJ1" s="3" t="s">
        <v>2443</v>
      </c>
      <c r="FK1" s="5" t="s">
        <v>905</v>
      </c>
      <c r="FL1" s="5" t="s">
        <v>929</v>
      </c>
    </row>
    <row r="2" spans="1:147">
      <c r="A2" s="8" t="s">
        <v>3711</v>
      </c>
      <c r="B2" s="8" t="s">
        <v>11</v>
      </c>
      <c r="C2" s="8" t="s">
        <v>19</v>
      </c>
      <c r="D2" s="8" t="s">
        <v>58</v>
      </c>
      <c r="E2" s="9">
        <v>0</v>
      </c>
      <c r="F2" s="5">
        <v>21.78</v>
      </c>
      <c r="G2" s="5">
        <v>13.31</v>
      </c>
      <c r="H2" s="8"/>
      <c r="I2" s="8"/>
      <c r="J2" s="11">
        <v>1.554</v>
      </c>
      <c r="K2" s="8"/>
      <c r="L2" s="8">
        <v>4</v>
      </c>
      <c r="M2" s="8"/>
      <c r="N2" s="9">
        <v>8</v>
      </c>
      <c r="O2" s="8">
        <v>3.3</v>
      </c>
      <c r="P2" s="8">
        <v>5.25</v>
      </c>
      <c r="Q2" s="8">
        <v>2.5</v>
      </c>
      <c r="R2" s="8">
        <v>384.15</v>
      </c>
      <c r="S2" s="8"/>
      <c r="T2" s="8"/>
      <c r="U2" s="8"/>
      <c r="V2" s="8"/>
      <c r="W2" s="8"/>
      <c r="X2" s="8"/>
      <c r="Y2" s="8"/>
      <c r="Z2" s="8"/>
      <c r="AA2" s="8"/>
      <c r="AB2" s="8"/>
      <c r="AC2" s="8"/>
      <c r="AD2" s="8"/>
      <c r="AE2" s="8"/>
      <c r="AF2" s="8"/>
      <c r="AG2" s="8"/>
      <c r="AH2" s="8"/>
      <c r="AI2" s="8"/>
      <c r="AJ2" s="11"/>
      <c r="AK2" s="9"/>
      <c r="AL2" s="8"/>
      <c r="AM2" s="8"/>
      <c r="AN2" s="8"/>
      <c r="AO2" s="11"/>
      <c r="AP2" s="8"/>
      <c r="AQ2" s="8"/>
      <c r="AR2" s="11"/>
      <c r="AS2" s="8"/>
      <c r="AT2" s="8"/>
      <c r="AU2" s="8"/>
      <c r="AV2" s="11"/>
      <c r="AW2" s="11"/>
      <c r="AX2" s="11"/>
      <c r="AY2" s="11"/>
      <c r="AZ2" s="11"/>
      <c r="BA2" s="11"/>
      <c r="BB2" s="11"/>
      <c r="BC2" s="11"/>
      <c r="BD2" s="11"/>
      <c r="BE2" s="11"/>
      <c r="BF2" s="11"/>
      <c r="BG2" s="11"/>
      <c r="BH2" s="11"/>
      <c r="BI2" s="12"/>
      <c r="BJ2" s="8"/>
      <c r="BK2" s="11"/>
      <c r="BL2" s="8"/>
      <c r="BM2" s="11"/>
      <c r="BN2" s="11"/>
      <c r="BO2" s="8"/>
      <c r="BP2" s="8"/>
      <c r="BQ2" s="11"/>
      <c r="BR2" s="11"/>
      <c r="BS2" s="11"/>
      <c r="BT2" s="9"/>
      <c r="BU2" s="9"/>
      <c r="BV2" s="11"/>
      <c r="BW2" s="11"/>
      <c r="BX2" s="11"/>
      <c r="BY2" s="11"/>
      <c r="BZ2" s="11"/>
      <c r="CA2" s="11"/>
      <c r="CB2" s="11"/>
      <c r="CC2" s="11"/>
      <c r="CD2" s="11"/>
      <c r="CE2" s="11"/>
      <c r="CF2" s="11"/>
      <c r="CG2" s="11"/>
      <c r="CH2" s="11"/>
      <c r="CI2" s="11"/>
      <c r="CJ2" s="11"/>
      <c r="CK2" s="11"/>
      <c r="CL2" s="11"/>
      <c r="CM2" s="11"/>
      <c r="CN2" s="11"/>
      <c r="CO2" s="11"/>
      <c r="CP2" s="11"/>
      <c r="CQ2" s="11"/>
      <c r="CR2" s="11"/>
      <c r="CS2" s="11"/>
      <c r="CT2" s="11"/>
      <c r="CU2" s="11"/>
      <c r="CV2" s="11"/>
      <c r="CW2" s="11"/>
      <c r="CX2" s="11"/>
      <c r="CY2" s="11"/>
      <c r="CZ2" s="11"/>
      <c r="DA2" s="11"/>
      <c r="DB2" s="11"/>
      <c r="DC2" s="8"/>
      <c r="DD2" s="11"/>
      <c r="DE2" s="11"/>
      <c r="DF2" s="11"/>
      <c r="DG2" s="11"/>
      <c r="DH2" s="11"/>
      <c r="DI2" s="11"/>
      <c r="DJ2" s="11"/>
      <c r="DK2" s="11"/>
      <c r="DL2" s="8"/>
      <c r="DM2" s="11"/>
      <c r="DN2" s="11"/>
      <c r="DO2" s="11"/>
      <c r="DP2" s="11"/>
      <c r="DQ2" s="11"/>
      <c r="DR2" s="11"/>
      <c r="DS2" s="8"/>
      <c r="DT2" s="8"/>
      <c r="DU2" s="8"/>
      <c r="DV2" s="11"/>
      <c r="DW2" s="11"/>
      <c r="DX2" s="11"/>
      <c r="DY2" s="8"/>
      <c r="DZ2" s="11"/>
      <c r="EA2" s="11"/>
      <c r="EB2" s="11"/>
      <c r="EC2" s="11"/>
      <c r="ED2" s="11"/>
      <c r="EE2" s="11"/>
      <c r="EF2" s="11"/>
      <c r="EG2" s="11"/>
      <c r="EH2" s="7" t="s">
        <v>493</v>
      </c>
      <c r="EI2" s="7" t="s">
        <v>2784</v>
      </c>
      <c r="EJ2" s="7" t="s">
        <v>2815</v>
      </c>
      <c r="EK2" s="7" t="s">
        <v>2499</v>
      </c>
      <c r="EL2" s="7" t="s">
        <v>2945</v>
      </c>
      <c r="EM2" s="1" t="s">
        <v>174</v>
      </c>
      <c r="EN2" s="1" t="s">
        <v>2947</v>
      </c>
      <c r="EO2" s="1" t="s">
        <v>2948</v>
      </c>
      <c r="EP2" s="1" t="s">
        <v>262</v>
      </c>
      <c r="EQ2" s="1" t="s">
        <v>260</v>
      </c>
    </row>
    <row r="3" spans="1:147">
      <c r="A3" s="8" t="str">
        <f t="shared" ref="A3:A8" si="0">A2</f>
        <v>高槽主武器</v>
      </c>
      <c r="B3" s="8" t="str">
        <f t="shared" ref="B3:B8" si="1">B2</f>
        <v>激光炮</v>
      </c>
      <c r="C3" s="8" t="str">
        <f t="shared" ref="C3:C19" si="2">C2</f>
        <v>小型脉冲激光炮</v>
      </c>
      <c r="D3" s="8" t="s">
        <v>106</v>
      </c>
      <c r="E3" s="9">
        <v>3</v>
      </c>
      <c r="F3" s="5">
        <v>21.78</v>
      </c>
      <c r="G3" s="5">
        <v>13.31</v>
      </c>
      <c r="H3" s="8"/>
      <c r="I3" s="8"/>
      <c r="J3" s="11">
        <v>2.105</v>
      </c>
      <c r="K3" s="8"/>
      <c r="L3" s="8">
        <v>4</v>
      </c>
      <c r="M3" s="8"/>
      <c r="N3" s="9">
        <v>8</v>
      </c>
      <c r="O3" s="8">
        <v>3.4</v>
      </c>
      <c r="P3" s="8">
        <v>5.25</v>
      </c>
      <c r="Q3" s="8">
        <v>2.5</v>
      </c>
      <c r="R3" s="8">
        <v>384.15</v>
      </c>
      <c r="S3" s="8"/>
      <c r="T3" s="8"/>
      <c r="U3" s="8"/>
      <c r="V3" s="8"/>
      <c r="W3" s="8"/>
      <c r="X3" s="8"/>
      <c r="Y3" s="8"/>
      <c r="Z3" s="8"/>
      <c r="AA3" s="8"/>
      <c r="AB3" s="8"/>
      <c r="AC3" s="8"/>
      <c r="AD3" s="8"/>
      <c r="AE3" s="8"/>
      <c r="AF3" s="8"/>
      <c r="AG3" s="8"/>
      <c r="AH3" s="8"/>
      <c r="AI3" s="8"/>
      <c r="AJ3" s="11"/>
      <c r="AK3" s="9"/>
      <c r="AL3" s="8"/>
      <c r="AM3" s="8"/>
      <c r="AN3" s="8"/>
      <c r="AO3" s="11"/>
      <c r="AP3" s="8"/>
      <c r="AQ3" s="8"/>
      <c r="AR3" s="11"/>
      <c r="AS3" s="8"/>
      <c r="AT3" s="8"/>
      <c r="AU3" s="8"/>
      <c r="AV3" s="11"/>
      <c r="AW3" s="11"/>
      <c r="AX3" s="11"/>
      <c r="AY3" s="11"/>
      <c r="AZ3" s="11"/>
      <c r="BA3" s="11"/>
      <c r="BB3" s="11"/>
      <c r="BC3" s="11"/>
      <c r="BD3" s="11"/>
      <c r="BE3" s="11"/>
      <c r="BF3" s="11"/>
      <c r="BG3" s="11"/>
      <c r="BH3" s="11"/>
      <c r="BI3" s="12"/>
      <c r="BJ3" s="8"/>
      <c r="BK3" s="11"/>
      <c r="BL3" s="8"/>
      <c r="BM3" s="11"/>
      <c r="BN3" s="11"/>
      <c r="BO3" s="8"/>
      <c r="BP3" s="8"/>
      <c r="BQ3" s="11"/>
      <c r="BR3" s="11"/>
      <c r="BS3" s="11"/>
      <c r="BT3" s="9"/>
      <c r="BU3" s="9"/>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8"/>
      <c r="DD3" s="11"/>
      <c r="DE3" s="11"/>
      <c r="DF3" s="11"/>
      <c r="DG3" s="11"/>
      <c r="DH3" s="11"/>
      <c r="DI3" s="11"/>
      <c r="DJ3" s="11"/>
      <c r="DK3" s="11"/>
      <c r="DL3" s="8"/>
      <c r="DM3" s="11"/>
      <c r="DN3" s="11"/>
      <c r="DO3" s="11"/>
      <c r="DP3" s="11"/>
      <c r="DQ3" s="11"/>
      <c r="DR3" s="11"/>
      <c r="DS3" s="8"/>
      <c r="DT3" s="8"/>
      <c r="DU3" s="8"/>
      <c r="DV3" s="11"/>
      <c r="DW3" s="11"/>
      <c r="DX3" s="11"/>
      <c r="DY3" s="8"/>
      <c r="DZ3" s="11"/>
      <c r="EA3" s="11"/>
      <c r="EB3" s="11"/>
      <c r="EC3" s="11"/>
      <c r="ED3" s="11"/>
      <c r="EE3" s="11"/>
      <c r="EF3" s="11"/>
      <c r="EG3" s="11"/>
      <c r="EH3" s="7" t="s">
        <v>493</v>
      </c>
      <c r="EI3" s="7" t="s">
        <v>2784</v>
      </c>
      <c r="EJ3" s="7" t="s">
        <v>2815</v>
      </c>
      <c r="EK3" s="7" t="s">
        <v>2499</v>
      </c>
      <c r="EL3" s="7" t="s">
        <v>2945</v>
      </c>
      <c r="EM3" s="1" t="s">
        <v>174</v>
      </c>
      <c r="EN3" s="1" t="s">
        <v>2947</v>
      </c>
      <c r="EO3" s="1" t="s">
        <v>2948</v>
      </c>
      <c r="EP3" s="1" t="s">
        <v>262</v>
      </c>
      <c r="EQ3" s="1" t="s">
        <v>260</v>
      </c>
    </row>
    <row r="4" spans="1:147">
      <c r="A4" s="8" t="str">
        <f t="shared" si="0"/>
        <v>高槽主武器</v>
      </c>
      <c r="B4" s="8" t="str">
        <f t="shared" si="1"/>
        <v>激光炮</v>
      </c>
      <c r="C4" s="8" t="str">
        <f t="shared" si="2"/>
        <v>小型脉冲激光炮</v>
      </c>
      <c r="D4" s="8" t="s">
        <v>145</v>
      </c>
      <c r="E4" s="9">
        <v>5</v>
      </c>
      <c r="F4" s="5">
        <v>21.78</v>
      </c>
      <c r="G4" s="5">
        <v>13.31</v>
      </c>
      <c r="H4" s="8"/>
      <c r="I4" s="8"/>
      <c r="J4" s="11">
        <v>2.427</v>
      </c>
      <c r="K4" s="8"/>
      <c r="L4" s="8">
        <v>4</v>
      </c>
      <c r="M4" s="8"/>
      <c r="N4" s="9">
        <v>9</v>
      </c>
      <c r="O4" s="8">
        <v>3.4</v>
      </c>
      <c r="P4" s="8">
        <v>5.25</v>
      </c>
      <c r="Q4" s="8">
        <v>2.5</v>
      </c>
      <c r="R4" s="8">
        <v>384.15</v>
      </c>
      <c r="S4" s="8"/>
      <c r="T4" s="8"/>
      <c r="U4" s="8"/>
      <c r="V4" s="8"/>
      <c r="W4" s="8"/>
      <c r="X4" s="8"/>
      <c r="Y4" s="8"/>
      <c r="Z4" s="8"/>
      <c r="AA4" s="8"/>
      <c r="AB4" s="8"/>
      <c r="AC4" s="8"/>
      <c r="AD4" s="8"/>
      <c r="AE4" s="8"/>
      <c r="AF4" s="8"/>
      <c r="AG4" s="8"/>
      <c r="AH4" s="8"/>
      <c r="AI4" s="8"/>
      <c r="AJ4" s="11"/>
      <c r="AK4" s="9"/>
      <c r="AL4" s="8"/>
      <c r="AM4" s="8"/>
      <c r="AN4" s="8"/>
      <c r="AO4" s="11"/>
      <c r="AP4" s="8"/>
      <c r="AQ4" s="8"/>
      <c r="AR4" s="11"/>
      <c r="AS4" s="8"/>
      <c r="AT4" s="8"/>
      <c r="AU4" s="8"/>
      <c r="AV4" s="11"/>
      <c r="AW4" s="11"/>
      <c r="AX4" s="11"/>
      <c r="AY4" s="11"/>
      <c r="AZ4" s="11"/>
      <c r="BA4" s="11"/>
      <c r="BB4" s="11"/>
      <c r="BC4" s="11"/>
      <c r="BD4" s="11"/>
      <c r="BE4" s="11"/>
      <c r="BF4" s="11"/>
      <c r="BG4" s="11"/>
      <c r="BH4" s="11"/>
      <c r="BI4" s="12"/>
      <c r="BJ4" s="8"/>
      <c r="BK4" s="11"/>
      <c r="BL4" s="8"/>
      <c r="BM4" s="11"/>
      <c r="BN4" s="11"/>
      <c r="BO4" s="8"/>
      <c r="BP4" s="8"/>
      <c r="BQ4" s="11"/>
      <c r="BR4" s="11"/>
      <c r="BS4" s="11"/>
      <c r="BT4" s="9"/>
      <c r="BU4" s="9"/>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8"/>
      <c r="DD4" s="11"/>
      <c r="DE4" s="11"/>
      <c r="DF4" s="11"/>
      <c r="DG4" s="11"/>
      <c r="DH4" s="11"/>
      <c r="DI4" s="11"/>
      <c r="DJ4" s="11"/>
      <c r="DK4" s="11"/>
      <c r="DL4" s="8"/>
      <c r="DM4" s="11"/>
      <c r="DN4" s="11"/>
      <c r="DO4" s="11"/>
      <c r="DP4" s="11"/>
      <c r="DQ4" s="11"/>
      <c r="DR4" s="11"/>
      <c r="DS4" s="8"/>
      <c r="DT4" s="8"/>
      <c r="DU4" s="8"/>
      <c r="DV4" s="11"/>
      <c r="DW4" s="11"/>
      <c r="DX4" s="11"/>
      <c r="DY4" s="8"/>
      <c r="DZ4" s="11"/>
      <c r="EA4" s="11"/>
      <c r="EB4" s="11"/>
      <c r="EC4" s="11"/>
      <c r="ED4" s="11"/>
      <c r="EE4" s="11"/>
      <c r="EF4" s="11"/>
      <c r="EG4" s="11"/>
      <c r="EH4" s="7" t="s">
        <v>493</v>
      </c>
      <c r="EI4" s="7" t="s">
        <v>2784</v>
      </c>
      <c r="EJ4" s="7" t="s">
        <v>2815</v>
      </c>
      <c r="EK4" s="7" t="s">
        <v>2499</v>
      </c>
      <c r="EL4" s="7" t="s">
        <v>2945</v>
      </c>
      <c r="EM4" s="1" t="s">
        <v>174</v>
      </c>
      <c r="EN4" s="1" t="s">
        <v>2947</v>
      </c>
      <c r="EO4" s="1" t="s">
        <v>2948</v>
      </c>
      <c r="EP4" s="1" t="s">
        <v>262</v>
      </c>
      <c r="EQ4" s="1" t="s">
        <v>260</v>
      </c>
    </row>
    <row r="5" spans="1:147">
      <c r="A5" s="8" t="str">
        <f t="shared" si="0"/>
        <v>高槽主武器</v>
      </c>
      <c r="B5" s="8" t="str">
        <f t="shared" si="1"/>
        <v>激光炮</v>
      </c>
      <c r="C5" s="8" t="str">
        <f t="shared" si="2"/>
        <v>小型脉冲激光炮</v>
      </c>
      <c r="D5" s="8" t="s">
        <v>191</v>
      </c>
      <c r="E5" s="9">
        <v>7</v>
      </c>
      <c r="F5" s="5">
        <v>21.78</v>
      </c>
      <c r="G5" s="5">
        <v>13.31</v>
      </c>
      <c r="H5" s="8"/>
      <c r="I5" s="8"/>
      <c r="J5" s="11">
        <v>2.655</v>
      </c>
      <c r="K5" s="8"/>
      <c r="L5" s="8">
        <v>4</v>
      </c>
      <c r="M5" s="8"/>
      <c r="N5" s="9">
        <v>9</v>
      </c>
      <c r="O5" s="8">
        <v>3.5</v>
      </c>
      <c r="P5" s="8">
        <v>5.25</v>
      </c>
      <c r="Q5" s="8">
        <v>2.5</v>
      </c>
      <c r="R5" s="8">
        <v>384.15</v>
      </c>
      <c r="S5" s="8"/>
      <c r="T5" s="8"/>
      <c r="U5" s="8"/>
      <c r="V5" s="8"/>
      <c r="W5" s="8"/>
      <c r="X5" s="8"/>
      <c r="Y5" s="8"/>
      <c r="Z5" s="8"/>
      <c r="AA5" s="8"/>
      <c r="AB5" s="8"/>
      <c r="AC5" s="8"/>
      <c r="AD5" s="8"/>
      <c r="AE5" s="8"/>
      <c r="AF5" s="8"/>
      <c r="AG5" s="8"/>
      <c r="AH5" s="8"/>
      <c r="AI5" s="8"/>
      <c r="AJ5" s="11"/>
      <c r="AK5" s="9"/>
      <c r="AL5" s="8"/>
      <c r="AM5" s="8"/>
      <c r="AN5" s="8"/>
      <c r="AO5" s="11"/>
      <c r="AP5" s="8"/>
      <c r="AQ5" s="8"/>
      <c r="AR5" s="11"/>
      <c r="AS5" s="8"/>
      <c r="AT5" s="8"/>
      <c r="AU5" s="8"/>
      <c r="AV5" s="11"/>
      <c r="AW5" s="11"/>
      <c r="AX5" s="11"/>
      <c r="AY5" s="11"/>
      <c r="AZ5" s="11"/>
      <c r="BA5" s="11"/>
      <c r="BB5" s="11"/>
      <c r="BC5" s="11"/>
      <c r="BD5" s="11"/>
      <c r="BE5" s="11"/>
      <c r="BF5" s="11"/>
      <c r="BG5" s="11"/>
      <c r="BH5" s="11"/>
      <c r="BI5" s="12"/>
      <c r="BJ5" s="8"/>
      <c r="BK5" s="11"/>
      <c r="BL5" s="8"/>
      <c r="BM5" s="11"/>
      <c r="BN5" s="11"/>
      <c r="BO5" s="8"/>
      <c r="BP5" s="8"/>
      <c r="BQ5" s="11"/>
      <c r="BR5" s="11"/>
      <c r="BS5" s="11"/>
      <c r="BT5" s="9"/>
      <c r="BU5" s="9"/>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8"/>
      <c r="DD5" s="11"/>
      <c r="DE5" s="11"/>
      <c r="DF5" s="11"/>
      <c r="DG5" s="11"/>
      <c r="DH5" s="11"/>
      <c r="DI5" s="11"/>
      <c r="DJ5" s="11"/>
      <c r="DK5" s="11"/>
      <c r="DL5" s="8"/>
      <c r="DM5" s="11"/>
      <c r="DN5" s="11"/>
      <c r="DO5" s="11"/>
      <c r="DP5" s="11"/>
      <c r="DQ5" s="11"/>
      <c r="DR5" s="11"/>
      <c r="DS5" s="8"/>
      <c r="DT5" s="8"/>
      <c r="DU5" s="8"/>
      <c r="DV5" s="11"/>
      <c r="DW5" s="11"/>
      <c r="DX5" s="11"/>
      <c r="DY5" s="8"/>
      <c r="DZ5" s="11"/>
      <c r="EA5" s="11"/>
      <c r="EB5" s="11"/>
      <c r="EC5" s="11"/>
      <c r="ED5" s="11"/>
      <c r="EE5" s="11"/>
      <c r="EF5" s="11"/>
      <c r="EG5" s="11"/>
      <c r="EH5" s="7" t="s">
        <v>493</v>
      </c>
      <c r="EI5" s="7" t="s">
        <v>2784</v>
      </c>
      <c r="EJ5" s="7" t="s">
        <v>2815</v>
      </c>
      <c r="EK5" s="7" t="s">
        <v>2499</v>
      </c>
      <c r="EL5" s="7" t="s">
        <v>2945</v>
      </c>
      <c r="EM5" s="1" t="s">
        <v>174</v>
      </c>
      <c r="EN5" s="1" t="s">
        <v>2947</v>
      </c>
      <c r="EO5" s="1" t="s">
        <v>2948</v>
      </c>
      <c r="EP5" s="1" t="s">
        <v>262</v>
      </c>
      <c r="EQ5" s="1" t="s">
        <v>260</v>
      </c>
    </row>
    <row r="6" spans="1:147">
      <c r="A6" s="8" t="str">
        <f t="shared" si="0"/>
        <v>高槽主武器</v>
      </c>
      <c r="B6" s="8" t="str">
        <f t="shared" si="1"/>
        <v>激光炮</v>
      </c>
      <c r="C6" s="8" t="str">
        <f t="shared" si="2"/>
        <v>小型脉冲激光炮</v>
      </c>
      <c r="D6" s="8" t="s">
        <v>231</v>
      </c>
      <c r="E6" s="9">
        <v>9</v>
      </c>
      <c r="F6" s="5">
        <v>21.78</v>
      </c>
      <c r="G6" s="5">
        <v>13.31</v>
      </c>
      <c r="H6" s="8"/>
      <c r="I6" s="8"/>
      <c r="J6" s="11">
        <v>2.834</v>
      </c>
      <c r="K6" s="8"/>
      <c r="L6" s="8">
        <v>4</v>
      </c>
      <c r="M6" s="8"/>
      <c r="N6" s="9">
        <v>10</v>
      </c>
      <c r="O6" s="8">
        <v>3.5</v>
      </c>
      <c r="P6" s="8">
        <v>5.25</v>
      </c>
      <c r="Q6" s="8">
        <v>2.5</v>
      </c>
      <c r="R6" s="8">
        <v>384.15</v>
      </c>
      <c r="S6" s="8"/>
      <c r="T6" s="8"/>
      <c r="U6" s="8"/>
      <c r="V6" s="8"/>
      <c r="W6" s="8"/>
      <c r="X6" s="8"/>
      <c r="Y6" s="8"/>
      <c r="Z6" s="8"/>
      <c r="AA6" s="8"/>
      <c r="AB6" s="8"/>
      <c r="AC6" s="8"/>
      <c r="AD6" s="8"/>
      <c r="AE6" s="8"/>
      <c r="AF6" s="8"/>
      <c r="AG6" s="8"/>
      <c r="AH6" s="8"/>
      <c r="AI6" s="8"/>
      <c r="AJ6" s="11"/>
      <c r="AK6" s="9"/>
      <c r="AL6" s="8"/>
      <c r="AM6" s="8"/>
      <c r="AN6" s="8"/>
      <c r="AO6" s="11"/>
      <c r="AP6" s="8"/>
      <c r="AQ6" s="8"/>
      <c r="AR6" s="11"/>
      <c r="AS6" s="8"/>
      <c r="AT6" s="8"/>
      <c r="AU6" s="8"/>
      <c r="AV6" s="11"/>
      <c r="AW6" s="11"/>
      <c r="AX6" s="11"/>
      <c r="AY6" s="11"/>
      <c r="AZ6" s="11"/>
      <c r="BA6" s="11"/>
      <c r="BB6" s="11"/>
      <c r="BC6" s="11"/>
      <c r="BD6" s="11"/>
      <c r="BE6" s="11"/>
      <c r="BF6" s="11"/>
      <c r="BG6" s="11"/>
      <c r="BH6" s="11"/>
      <c r="BI6" s="12"/>
      <c r="BJ6" s="8"/>
      <c r="BK6" s="11"/>
      <c r="BL6" s="8"/>
      <c r="BM6" s="11"/>
      <c r="BN6" s="11"/>
      <c r="BO6" s="8"/>
      <c r="BP6" s="8"/>
      <c r="BQ6" s="11"/>
      <c r="BR6" s="11"/>
      <c r="BS6" s="11"/>
      <c r="BT6" s="9"/>
      <c r="BU6" s="9"/>
      <c r="BV6" s="11"/>
      <c r="BW6" s="11"/>
      <c r="BX6" s="11"/>
      <c r="BY6" s="11"/>
      <c r="BZ6" s="11"/>
      <c r="CA6" s="11"/>
      <c r="CB6" s="11"/>
      <c r="CC6" s="11"/>
      <c r="CD6" s="11"/>
      <c r="CE6" s="11"/>
      <c r="CF6" s="11"/>
      <c r="CG6" s="11"/>
      <c r="CH6" s="11"/>
      <c r="CI6" s="11"/>
      <c r="CJ6" s="11"/>
      <c r="CK6" s="11"/>
      <c r="CL6" s="11"/>
      <c r="CM6" s="11"/>
      <c r="CN6" s="11"/>
      <c r="CO6" s="11"/>
      <c r="CP6" s="11"/>
      <c r="CQ6" s="11"/>
      <c r="CR6" s="11"/>
      <c r="CS6" s="11"/>
      <c r="CT6" s="11"/>
      <c r="CU6" s="11"/>
      <c r="CV6" s="11"/>
      <c r="CW6" s="11"/>
      <c r="CX6" s="11"/>
      <c r="CY6" s="11"/>
      <c r="CZ6" s="11"/>
      <c r="DA6" s="11"/>
      <c r="DB6" s="11"/>
      <c r="DC6" s="8"/>
      <c r="DD6" s="11"/>
      <c r="DE6" s="11"/>
      <c r="DF6" s="11"/>
      <c r="DG6" s="11"/>
      <c r="DH6" s="11"/>
      <c r="DI6" s="11"/>
      <c r="DJ6" s="11"/>
      <c r="DK6" s="11"/>
      <c r="DL6" s="8"/>
      <c r="DM6" s="11"/>
      <c r="DN6" s="11"/>
      <c r="DO6" s="11"/>
      <c r="DP6" s="11"/>
      <c r="DQ6" s="11"/>
      <c r="DR6" s="11"/>
      <c r="DS6" s="8"/>
      <c r="DT6" s="8"/>
      <c r="DU6" s="8"/>
      <c r="DV6" s="11"/>
      <c r="DW6" s="11"/>
      <c r="DX6" s="11"/>
      <c r="DY6" s="8"/>
      <c r="DZ6" s="11"/>
      <c r="EA6" s="11"/>
      <c r="EB6" s="11"/>
      <c r="EC6" s="11"/>
      <c r="ED6" s="11"/>
      <c r="EE6" s="11"/>
      <c r="EF6" s="11"/>
      <c r="EG6" s="11"/>
      <c r="EH6" s="7" t="s">
        <v>493</v>
      </c>
      <c r="EI6" s="7" t="s">
        <v>2784</v>
      </c>
      <c r="EJ6" s="7" t="s">
        <v>2815</v>
      </c>
      <c r="EK6" s="7" t="s">
        <v>2499</v>
      </c>
      <c r="EL6" s="7" t="s">
        <v>2945</v>
      </c>
      <c r="EM6" s="1" t="s">
        <v>174</v>
      </c>
      <c r="EN6" s="1" t="s">
        <v>2947</v>
      </c>
      <c r="EO6" s="1" t="s">
        <v>2948</v>
      </c>
      <c r="EP6" s="1" t="s">
        <v>262</v>
      </c>
      <c r="EQ6" s="1" t="s">
        <v>260</v>
      </c>
    </row>
    <row r="7" spans="1:147">
      <c r="A7" s="8" t="str">
        <f t="shared" si="0"/>
        <v>高槽主武器</v>
      </c>
      <c r="B7" s="8" t="str">
        <f t="shared" si="1"/>
        <v>激光炮</v>
      </c>
      <c r="C7" s="8" t="str">
        <f t="shared" si="2"/>
        <v>小型脉冲激光炮</v>
      </c>
      <c r="D7" s="8" t="s">
        <v>275</v>
      </c>
      <c r="E7" s="9">
        <v>0</v>
      </c>
      <c r="F7" s="5">
        <v>21.78</v>
      </c>
      <c r="G7" s="5">
        <v>13.31</v>
      </c>
      <c r="H7" s="8"/>
      <c r="I7" s="8"/>
      <c r="J7" s="11">
        <v>2.979</v>
      </c>
      <c r="K7" s="8"/>
      <c r="L7" s="8">
        <v>4</v>
      </c>
      <c r="M7" s="8"/>
      <c r="N7" s="9">
        <v>10</v>
      </c>
      <c r="O7" s="8">
        <v>3.5</v>
      </c>
      <c r="P7" s="8">
        <v>5.25</v>
      </c>
      <c r="Q7" s="8">
        <v>2.5</v>
      </c>
      <c r="R7" s="8">
        <v>384.15</v>
      </c>
      <c r="S7" s="8"/>
      <c r="T7" s="8"/>
      <c r="U7" s="8"/>
      <c r="V7" s="8"/>
      <c r="W7" s="8"/>
      <c r="X7" s="8"/>
      <c r="Y7" s="8"/>
      <c r="Z7" s="8"/>
      <c r="AA7" s="8"/>
      <c r="AB7" s="8"/>
      <c r="AC7" s="8"/>
      <c r="AD7" s="8"/>
      <c r="AE7" s="8"/>
      <c r="AF7" s="8"/>
      <c r="AG7" s="8"/>
      <c r="AH7" s="8"/>
      <c r="AI7" s="8"/>
      <c r="AJ7" s="11"/>
      <c r="AK7" s="9"/>
      <c r="AL7" s="8"/>
      <c r="AM7" s="8"/>
      <c r="AN7" s="8"/>
      <c r="AO7" s="11"/>
      <c r="AP7" s="8"/>
      <c r="AQ7" s="8"/>
      <c r="AR7" s="11"/>
      <c r="AS7" s="8"/>
      <c r="AT7" s="8"/>
      <c r="AU7" s="8"/>
      <c r="AV7" s="11"/>
      <c r="AW7" s="11"/>
      <c r="AX7" s="11"/>
      <c r="AY7" s="11"/>
      <c r="AZ7" s="11"/>
      <c r="BA7" s="11"/>
      <c r="BB7" s="11"/>
      <c r="BC7" s="11"/>
      <c r="BD7" s="11"/>
      <c r="BE7" s="11"/>
      <c r="BF7" s="11"/>
      <c r="BG7" s="11"/>
      <c r="BH7" s="11"/>
      <c r="BI7" s="12"/>
      <c r="BJ7" s="8"/>
      <c r="BK7" s="11"/>
      <c r="BL7" s="8"/>
      <c r="BM7" s="11"/>
      <c r="BN7" s="11"/>
      <c r="BO7" s="8"/>
      <c r="BP7" s="8"/>
      <c r="BQ7" s="11"/>
      <c r="BR7" s="11"/>
      <c r="BS7" s="11"/>
      <c r="BT7" s="9"/>
      <c r="BU7" s="9"/>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8"/>
      <c r="DD7" s="11"/>
      <c r="DE7" s="11"/>
      <c r="DF7" s="11"/>
      <c r="DG7" s="11"/>
      <c r="DH7" s="11"/>
      <c r="DI7" s="11"/>
      <c r="DJ7" s="11"/>
      <c r="DK7" s="11"/>
      <c r="DL7" s="8"/>
      <c r="DM7" s="11"/>
      <c r="DN7" s="11"/>
      <c r="DO7" s="11"/>
      <c r="DP7" s="11"/>
      <c r="DQ7" s="11"/>
      <c r="DR7" s="11"/>
      <c r="DS7" s="8"/>
      <c r="DT7" s="8"/>
      <c r="DU7" s="8"/>
      <c r="DV7" s="11"/>
      <c r="DW7" s="11"/>
      <c r="DX7" s="11"/>
      <c r="DY7" s="8"/>
      <c r="DZ7" s="11"/>
      <c r="EA7" s="11"/>
      <c r="EB7" s="11"/>
      <c r="EC7" s="11"/>
      <c r="ED7" s="11"/>
      <c r="EE7" s="11"/>
      <c r="EF7" s="11"/>
      <c r="EG7" s="11"/>
      <c r="EH7" s="7" t="s">
        <v>493</v>
      </c>
      <c r="EI7" s="7" t="s">
        <v>2784</v>
      </c>
      <c r="EJ7" s="7" t="s">
        <v>2815</v>
      </c>
      <c r="EK7" s="7" t="s">
        <v>2499</v>
      </c>
      <c r="EL7" s="7" t="s">
        <v>2945</v>
      </c>
      <c r="EM7" s="1" t="s">
        <v>174</v>
      </c>
      <c r="EN7" s="1" t="s">
        <v>2947</v>
      </c>
      <c r="EO7" s="1" t="s">
        <v>2948</v>
      </c>
      <c r="EP7" s="1" t="s">
        <v>262</v>
      </c>
      <c r="EQ7" s="1" t="s">
        <v>260</v>
      </c>
    </row>
    <row r="8" spans="1:147">
      <c r="A8" s="8" t="str">
        <f t="shared" si="0"/>
        <v>高槽主武器</v>
      </c>
      <c r="B8" s="8" t="str">
        <f t="shared" si="1"/>
        <v>激光炮</v>
      </c>
      <c r="C8" s="8" t="str">
        <f t="shared" si="2"/>
        <v>小型脉冲激光炮</v>
      </c>
      <c r="D8" s="8" t="s">
        <v>322</v>
      </c>
      <c r="E8" s="9">
        <v>0</v>
      </c>
      <c r="F8" s="5">
        <v>21.78</v>
      </c>
      <c r="G8" s="5">
        <v>13.31</v>
      </c>
      <c r="H8" s="8"/>
      <c r="I8" s="8"/>
      <c r="J8" s="11">
        <v>3.101</v>
      </c>
      <c r="K8" s="8"/>
      <c r="L8" s="8">
        <v>4</v>
      </c>
      <c r="M8" s="8"/>
      <c r="N8" s="9">
        <v>11</v>
      </c>
      <c r="O8" s="8">
        <v>3.6</v>
      </c>
      <c r="P8" s="8">
        <v>5.25</v>
      </c>
      <c r="Q8" s="8">
        <v>2.5</v>
      </c>
      <c r="R8" s="8">
        <v>384.15</v>
      </c>
      <c r="S8" s="8"/>
      <c r="T8" s="8"/>
      <c r="U8" s="8"/>
      <c r="V8" s="8"/>
      <c r="W8" s="8"/>
      <c r="X8" s="8"/>
      <c r="Y8" s="8"/>
      <c r="Z8" s="8"/>
      <c r="AA8" s="8"/>
      <c r="AB8" s="8"/>
      <c r="AC8" s="8"/>
      <c r="AD8" s="8"/>
      <c r="AE8" s="8"/>
      <c r="AF8" s="8"/>
      <c r="AG8" s="8"/>
      <c r="AH8" s="8"/>
      <c r="AI8" s="8"/>
      <c r="AJ8" s="11"/>
      <c r="AK8" s="9"/>
      <c r="AL8" s="8"/>
      <c r="AM8" s="8"/>
      <c r="AN8" s="8"/>
      <c r="AO8" s="11"/>
      <c r="AP8" s="8"/>
      <c r="AQ8" s="8"/>
      <c r="AR8" s="11"/>
      <c r="AS8" s="8"/>
      <c r="AT8" s="8"/>
      <c r="AU8" s="8"/>
      <c r="AV8" s="11"/>
      <c r="AW8" s="11"/>
      <c r="AX8" s="11"/>
      <c r="AY8" s="11"/>
      <c r="AZ8" s="11"/>
      <c r="BA8" s="11"/>
      <c r="BB8" s="11"/>
      <c r="BC8" s="11"/>
      <c r="BD8" s="11"/>
      <c r="BE8" s="11"/>
      <c r="BF8" s="11"/>
      <c r="BG8" s="11"/>
      <c r="BH8" s="11"/>
      <c r="BI8" s="12"/>
      <c r="BJ8" s="8"/>
      <c r="BK8" s="11"/>
      <c r="BL8" s="8"/>
      <c r="BM8" s="11"/>
      <c r="BN8" s="11"/>
      <c r="BO8" s="8"/>
      <c r="BP8" s="8"/>
      <c r="BQ8" s="11"/>
      <c r="BR8" s="11"/>
      <c r="BS8" s="11"/>
      <c r="BT8" s="9"/>
      <c r="BU8" s="9"/>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8"/>
      <c r="DD8" s="11"/>
      <c r="DE8" s="11"/>
      <c r="DF8" s="11"/>
      <c r="DG8" s="11"/>
      <c r="DH8" s="11"/>
      <c r="DI8" s="11"/>
      <c r="DJ8" s="11"/>
      <c r="DK8" s="11"/>
      <c r="DL8" s="8"/>
      <c r="DM8" s="11"/>
      <c r="DN8" s="11"/>
      <c r="DO8" s="11"/>
      <c r="DP8" s="11"/>
      <c r="DQ8" s="11"/>
      <c r="DR8" s="11"/>
      <c r="DS8" s="8"/>
      <c r="DT8" s="8"/>
      <c r="DU8" s="8"/>
      <c r="DV8" s="11"/>
      <c r="DW8" s="11"/>
      <c r="DX8" s="11"/>
      <c r="DY8" s="8"/>
      <c r="DZ8" s="11"/>
      <c r="EA8" s="11"/>
      <c r="EB8" s="11"/>
      <c r="EC8" s="11"/>
      <c r="ED8" s="11"/>
      <c r="EE8" s="11"/>
      <c r="EF8" s="11"/>
      <c r="EG8" s="11"/>
      <c r="EH8" s="7" t="s">
        <v>493</v>
      </c>
      <c r="EI8" s="7" t="s">
        <v>2784</v>
      </c>
      <c r="EJ8" s="7" t="s">
        <v>2815</v>
      </c>
      <c r="EK8" s="7" t="s">
        <v>2499</v>
      </c>
      <c r="EL8" s="7" t="s">
        <v>2945</v>
      </c>
      <c r="EM8" s="1" t="s">
        <v>174</v>
      </c>
      <c r="EN8" s="1" t="s">
        <v>2947</v>
      </c>
      <c r="EO8" s="1" t="s">
        <v>2948</v>
      </c>
      <c r="EP8" s="1" t="s">
        <v>262</v>
      </c>
      <c r="EQ8" s="1" t="s">
        <v>260</v>
      </c>
    </row>
    <row r="9" spans="1:147">
      <c r="A9" s="8" t="str">
        <f t="shared" ref="A9:A19" si="3">A8</f>
        <v>高槽主武器</v>
      </c>
      <c r="B9" s="8" t="str">
        <f t="shared" ref="B9:B19" si="4">B8</f>
        <v>激光炮</v>
      </c>
      <c r="C9" s="8" t="str">
        <f t="shared" si="2"/>
        <v>小型脉冲激光炮</v>
      </c>
      <c r="D9" s="8" t="s">
        <v>372</v>
      </c>
      <c r="E9" s="9">
        <v>0</v>
      </c>
      <c r="F9" s="5">
        <v>21.78</v>
      </c>
      <c r="G9" s="5">
        <v>13.31</v>
      </c>
      <c r="H9" s="8"/>
      <c r="I9" s="8"/>
      <c r="J9" s="11">
        <v>3.207</v>
      </c>
      <c r="K9" s="8"/>
      <c r="L9" s="8">
        <v>4</v>
      </c>
      <c r="M9" s="8"/>
      <c r="N9" s="9">
        <v>11</v>
      </c>
      <c r="O9" s="8">
        <v>3.6</v>
      </c>
      <c r="P9" s="8">
        <v>5.25</v>
      </c>
      <c r="Q9" s="8">
        <v>2.5</v>
      </c>
      <c r="R9" s="8">
        <v>384.15</v>
      </c>
      <c r="S9" s="8"/>
      <c r="T9" s="8"/>
      <c r="U9" s="8"/>
      <c r="V9" s="8"/>
      <c r="W9" s="8"/>
      <c r="X9" s="8"/>
      <c r="Y9" s="8"/>
      <c r="Z9" s="8"/>
      <c r="AA9" s="8"/>
      <c r="AB9" s="8"/>
      <c r="AC9" s="8"/>
      <c r="AD9" s="8"/>
      <c r="AE9" s="8"/>
      <c r="AF9" s="8"/>
      <c r="AG9" s="8"/>
      <c r="AH9" s="8"/>
      <c r="AI9" s="8"/>
      <c r="AJ9" s="11"/>
      <c r="AK9" s="9"/>
      <c r="AL9" s="8"/>
      <c r="AM9" s="8"/>
      <c r="AN9" s="8"/>
      <c r="AO9" s="11"/>
      <c r="AP9" s="8"/>
      <c r="AQ9" s="8"/>
      <c r="AR9" s="11"/>
      <c r="AS9" s="8"/>
      <c r="AT9" s="8"/>
      <c r="AU9" s="8"/>
      <c r="AV9" s="11"/>
      <c r="AW9" s="11"/>
      <c r="AX9" s="11"/>
      <c r="AY9" s="11"/>
      <c r="AZ9" s="11"/>
      <c r="BA9" s="11"/>
      <c r="BB9" s="11"/>
      <c r="BC9" s="11"/>
      <c r="BD9" s="11"/>
      <c r="BE9" s="11"/>
      <c r="BF9" s="11"/>
      <c r="BG9" s="11"/>
      <c r="BH9" s="11"/>
      <c r="BI9" s="12"/>
      <c r="BJ9" s="8"/>
      <c r="BK9" s="11"/>
      <c r="BL9" s="8"/>
      <c r="BM9" s="11"/>
      <c r="BN9" s="11"/>
      <c r="BO9" s="8"/>
      <c r="BP9" s="8"/>
      <c r="BQ9" s="11"/>
      <c r="BR9" s="11"/>
      <c r="BS9" s="11"/>
      <c r="BT9" s="9"/>
      <c r="BU9" s="9"/>
      <c r="BV9" s="11"/>
      <c r="BW9" s="11"/>
      <c r="BX9" s="11"/>
      <c r="BY9" s="11"/>
      <c r="BZ9" s="11"/>
      <c r="CA9" s="11"/>
      <c r="CB9" s="11"/>
      <c r="CC9" s="11"/>
      <c r="CD9" s="11"/>
      <c r="CE9" s="11"/>
      <c r="CF9" s="11"/>
      <c r="CG9" s="11"/>
      <c r="CH9" s="11"/>
      <c r="CI9" s="11"/>
      <c r="CJ9" s="11"/>
      <c r="CK9" s="11"/>
      <c r="CL9" s="11"/>
      <c r="CM9" s="11"/>
      <c r="CN9" s="11"/>
      <c r="CO9" s="11"/>
      <c r="CP9" s="11"/>
      <c r="CQ9" s="11"/>
      <c r="CR9" s="11"/>
      <c r="CS9" s="11"/>
      <c r="CT9" s="11"/>
      <c r="CU9" s="11"/>
      <c r="CV9" s="11"/>
      <c r="CW9" s="11"/>
      <c r="CX9" s="11"/>
      <c r="CY9" s="11"/>
      <c r="CZ9" s="11"/>
      <c r="DA9" s="11"/>
      <c r="DB9" s="11"/>
      <c r="DC9" s="8"/>
      <c r="DD9" s="11"/>
      <c r="DE9" s="11"/>
      <c r="DF9" s="11"/>
      <c r="DG9" s="11"/>
      <c r="DH9" s="11"/>
      <c r="DI9" s="11"/>
      <c r="DJ9" s="11"/>
      <c r="DK9" s="11"/>
      <c r="DL9" s="8"/>
      <c r="DM9" s="11"/>
      <c r="DN9" s="11"/>
      <c r="DO9" s="11"/>
      <c r="DP9" s="11"/>
      <c r="DQ9" s="11"/>
      <c r="DR9" s="11"/>
      <c r="DS9" s="8"/>
      <c r="DT9" s="8"/>
      <c r="DU9" s="8"/>
      <c r="DV9" s="11"/>
      <c r="DW9" s="11"/>
      <c r="DX9" s="11"/>
      <c r="DY9" s="8"/>
      <c r="DZ9" s="11"/>
      <c r="EA9" s="11"/>
      <c r="EB9" s="11"/>
      <c r="EC9" s="11"/>
      <c r="ED9" s="11"/>
      <c r="EE9" s="11"/>
      <c r="EF9" s="11"/>
      <c r="EG9" s="11"/>
      <c r="EH9" s="7" t="s">
        <v>493</v>
      </c>
      <c r="EI9" s="7" t="s">
        <v>2784</v>
      </c>
      <c r="EJ9" s="7" t="s">
        <v>2815</v>
      </c>
      <c r="EK9" s="7" t="s">
        <v>2499</v>
      </c>
      <c r="EL9" s="7" t="s">
        <v>2945</v>
      </c>
      <c r="EM9" s="1" t="s">
        <v>174</v>
      </c>
      <c r="EN9" s="1" t="s">
        <v>2947</v>
      </c>
      <c r="EO9" s="1" t="s">
        <v>2948</v>
      </c>
      <c r="EP9" s="1" t="s">
        <v>262</v>
      </c>
      <c r="EQ9" s="1" t="s">
        <v>260</v>
      </c>
    </row>
    <row r="10" spans="1:147">
      <c r="A10" s="8" t="str">
        <f t="shared" si="3"/>
        <v>高槽主武器</v>
      </c>
      <c r="B10" s="8" t="str">
        <f t="shared" si="4"/>
        <v>激光炮</v>
      </c>
      <c r="C10" s="8" t="str">
        <f t="shared" si="2"/>
        <v>小型脉冲激光炮</v>
      </c>
      <c r="D10" s="8" t="s">
        <v>415</v>
      </c>
      <c r="E10" s="9">
        <v>0</v>
      </c>
      <c r="F10" s="5">
        <v>21.78</v>
      </c>
      <c r="G10" s="5">
        <v>13.31</v>
      </c>
      <c r="H10" s="8"/>
      <c r="I10" s="8"/>
      <c r="J10" s="11">
        <v>3.207</v>
      </c>
      <c r="K10" s="8"/>
      <c r="L10" s="8">
        <v>4</v>
      </c>
      <c r="M10" s="8"/>
      <c r="N10" s="9">
        <v>11</v>
      </c>
      <c r="O10" s="8">
        <v>3.6</v>
      </c>
      <c r="P10" s="8">
        <v>5.25</v>
      </c>
      <c r="Q10" s="8">
        <v>2.5</v>
      </c>
      <c r="R10" s="8">
        <v>384.15</v>
      </c>
      <c r="S10" s="8"/>
      <c r="T10" s="8"/>
      <c r="U10" s="8"/>
      <c r="V10" s="8"/>
      <c r="W10" s="8"/>
      <c r="X10" s="8"/>
      <c r="Y10" s="8"/>
      <c r="Z10" s="8"/>
      <c r="AA10" s="8"/>
      <c r="AB10" s="8"/>
      <c r="AC10" s="8"/>
      <c r="AD10" s="8"/>
      <c r="AE10" s="8"/>
      <c r="AF10" s="8"/>
      <c r="AG10" s="8"/>
      <c r="AH10" s="8"/>
      <c r="AI10" s="8"/>
      <c r="AJ10" s="11"/>
      <c r="AK10" s="9"/>
      <c r="AL10" s="8"/>
      <c r="AM10" s="8"/>
      <c r="AN10" s="8"/>
      <c r="AO10" s="11"/>
      <c r="AP10" s="8"/>
      <c r="AQ10" s="8"/>
      <c r="AR10" s="11"/>
      <c r="AS10" s="8"/>
      <c r="AT10" s="8"/>
      <c r="AU10" s="8"/>
      <c r="AV10" s="11"/>
      <c r="AW10" s="11"/>
      <c r="AX10" s="11"/>
      <c r="AY10" s="11"/>
      <c r="AZ10" s="11"/>
      <c r="BA10" s="11"/>
      <c r="BB10" s="11"/>
      <c r="BC10" s="11"/>
      <c r="BD10" s="11"/>
      <c r="BE10" s="11"/>
      <c r="BF10" s="11"/>
      <c r="BG10" s="11"/>
      <c r="BH10" s="11"/>
      <c r="BI10" s="12"/>
      <c r="BJ10" s="8"/>
      <c r="BK10" s="11"/>
      <c r="BL10" s="8"/>
      <c r="BM10" s="11"/>
      <c r="BN10" s="11"/>
      <c r="BO10" s="8"/>
      <c r="BP10" s="8"/>
      <c r="BQ10" s="11"/>
      <c r="BR10" s="11"/>
      <c r="BS10" s="11"/>
      <c r="BT10" s="9"/>
      <c r="BU10" s="9"/>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8"/>
      <c r="DD10" s="11"/>
      <c r="DE10" s="11"/>
      <c r="DF10" s="11"/>
      <c r="DG10" s="11"/>
      <c r="DH10" s="11"/>
      <c r="DI10" s="11"/>
      <c r="DJ10" s="11"/>
      <c r="DK10" s="11"/>
      <c r="DL10" s="8"/>
      <c r="DM10" s="11"/>
      <c r="DN10" s="11"/>
      <c r="DO10" s="11"/>
      <c r="DP10" s="11"/>
      <c r="DQ10" s="11"/>
      <c r="DR10" s="11"/>
      <c r="DS10" s="8"/>
      <c r="DT10" s="8"/>
      <c r="DU10" s="8"/>
      <c r="DV10" s="11"/>
      <c r="DW10" s="11"/>
      <c r="DX10" s="11"/>
      <c r="DY10" s="8"/>
      <c r="DZ10" s="11"/>
      <c r="EA10" s="11"/>
      <c r="EB10" s="11"/>
      <c r="EC10" s="11"/>
      <c r="ED10" s="11"/>
      <c r="EE10" s="11"/>
      <c r="EF10" s="11"/>
      <c r="EG10" s="11"/>
      <c r="EH10" s="7" t="s">
        <v>493</v>
      </c>
      <c r="EI10" s="7" t="s">
        <v>2784</v>
      </c>
      <c r="EJ10" s="7" t="s">
        <v>2815</v>
      </c>
      <c r="EK10" s="7" t="s">
        <v>2499</v>
      </c>
      <c r="EL10" s="7" t="s">
        <v>2945</v>
      </c>
      <c r="EM10" s="1" t="s">
        <v>174</v>
      </c>
      <c r="EN10" s="1" t="s">
        <v>2947</v>
      </c>
      <c r="EO10" s="1" t="s">
        <v>2948</v>
      </c>
      <c r="EP10" s="1" t="s">
        <v>262</v>
      </c>
      <c r="EQ10" s="1" t="s">
        <v>260</v>
      </c>
    </row>
    <row r="11" spans="1:147">
      <c r="A11" s="8" t="str">
        <f t="shared" si="3"/>
        <v>高槽主武器</v>
      </c>
      <c r="B11" s="8" t="str">
        <f t="shared" si="4"/>
        <v>激光炮</v>
      </c>
      <c r="C11" s="8" t="str">
        <f t="shared" si="2"/>
        <v>小型脉冲激光炮</v>
      </c>
      <c r="D11" s="8" t="s">
        <v>458</v>
      </c>
      <c r="E11" s="9">
        <v>0</v>
      </c>
      <c r="F11" s="5">
        <v>21.78</v>
      </c>
      <c r="G11" s="5">
        <v>13.31</v>
      </c>
      <c r="H11" s="8"/>
      <c r="I11" s="8"/>
      <c r="J11" s="11">
        <v>3.301</v>
      </c>
      <c r="K11" s="8"/>
      <c r="L11" s="8">
        <v>4</v>
      </c>
      <c r="M11" s="8"/>
      <c r="N11" s="9">
        <v>12</v>
      </c>
      <c r="O11" s="8">
        <v>3.7</v>
      </c>
      <c r="P11" s="8">
        <v>5.25</v>
      </c>
      <c r="Q11" s="8">
        <v>2.5</v>
      </c>
      <c r="R11" s="8">
        <v>384.15</v>
      </c>
      <c r="S11" s="8"/>
      <c r="T11" s="8"/>
      <c r="U11" s="8"/>
      <c r="V11" s="8"/>
      <c r="W11" s="8"/>
      <c r="X11" s="8"/>
      <c r="Y11" s="8"/>
      <c r="Z11" s="8"/>
      <c r="AA11" s="8"/>
      <c r="AB11" s="8"/>
      <c r="AC11" s="8"/>
      <c r="AD11" s="8"/>
      <c r="AE11" s="8"/>
      <c r="AF11" s="8"/>
      <c r="AG11" s="8"/>
      <c r="AH11" s="8"/>
      <c r="AI11" s="8"/>
      <c r="AJ11" s="11"/>
      <c r="AK11" s="9"/>
      <c r="AL11" s="8"/>
      <c r="AM11" s="8"/>
      <c r="AN11" s="8"/>
      <c r="AO11" s="11"/>
      <c r="AP11" s="8"/>
      <c r="AQ11" s="8"/>
      <c r="AR11" s="11"/>
      <c r="AS11" s="8"/>
      <c r="AT11" s="8"/>
      <c r="AU11" s="8"/>
      <c r="AV11" s="11"/>
      <c r="AW11" s="11"/>
      <c r="AX11" s="11"/>
      <c r="AY11" s="11"/>
      <c r="AZ11" s="11"/>
      <c r="BA11" s="11"/>
      <c r="BB11" s="11"/>
      <c r="BC11" s="11"/>
      <c r="BD11" s="11"/>
      <c r="BE11" s="11"/>
      <c r="BF11" s="11"/>
      <c r="BG11" s="11"/>
      <c r="BH11" s="11"/>
      <c r="BI11" s="12"/>
      <c r="BJ11" s="8"/>
      <c r="BK11" s="11"/>
      <c r="BL11" s="8"/>
      <c r="BM11" s="11"/>
      <c r="BN11" s="11"/>
      <c r="BO11" s="8"/>
      <c r="BP11" s="8"/>
      <c r="BQ11" s="11"/>
      <c r="BR11" s="11"/>
      <c r="BS11" s="11"/>
      <c r="BT11" s="9"/>
      <c r="BU11" s="9"/>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8"/>
      <c r="DD11" s="11"/>
      <c r="DE11" s="11"/>
      <c r="DF11" s="11"/>
      <c r="DG11" s="11"/>
      <c r="DH11" s="11"/>
      <c r="DI11" s="11"/>
      <c r="DJ11" s="11"/>
      <c r="DK11" s="11"/>
      <c r="DL11" s="8"/>
      <c r="DM11" s="11"/>
      <c r="DN11" s="11"/>
      <c r="DO11" s="11"/>
      <c r="DP11" s="11"/>
      <c r="DQ11" s="11"/>
      <c r="DR11" s="11"/>
      <c r="DS11" s="8"/>
      <c r="DT11" s="8"/>
      <c r="DU11" s="8"/>
      <c r="DV11" s="11"/>
      <c r="DW11" s="11"/>
      <c r="DX11" s="11"/>
      <c r="DY11" s="8"/>
      <c r="DZ11" s="11"/>
      <c r="EA11" s="11"/>
      <c r="EB11" s="11"/>
      <c r="EC11" s="11"/>
      <c r="ED11" s="11"/>
      <c r="EE11" s="11"/>
      <c r="EF11" s="11"/>
      <c r="EG11" s="11"/>
      <c r="EH11" s="7" t="s">
        <v>493</v>
      </c>
      <c r="EI11" s="7" t="s">
        <v>2784</v>
      </c>
      <c r="EJ11" s="7" t="s">
        <v>2815</v>
      </c>
      <c r="EK11" s="7" t="s">
        <v>2499</v>
      </c>
      <c r="EL11" s="7" t="s">
        <v>2945</v>
      </c>
      <c r="EM11" s="1" t="s">
        <v>174</v>
      </c>
      <c r="EN11" s="1" t="s">
        <v>2947</v>
      </c>
      <c r="EO11" s="1" t="s">
        <v>2948</v>
      </c>
      <c r="EP11" s="1" t="s">
        <v>262</v>
      </c>
      <c r="EQ11" s="1" t="s">
        <v>260</v>
      </c>
    </row>
    <row r="12" spans="1:147">
      <c r="A12" s="8" t="str">
        <f t="shared" si="3"/>
        <v>高槽主武器</v>
      </c>
      <c r="B12" s="8" t="str">
        <f t="shared" si="4"/>
        <v>激光炮</v>
      </c>
      <c r="C12" s="8" t="str">
        <f t="shared" si="2"/>
        <v>小型脉冲激光炮</v>
      </c>
      <c r="D12" s="8" t="s">
        <v>500</v>
      </c>
      <c r="E12" s="9">
        <v>0</v>
      </c>
      <c r="F12" s="5">
        <v>21.78</v>
      </c>
      <c r="G12" s="5">
        <v>13.31</v>
      </c>
      <c r="H12" s="8"/>
      <c r="I12" s="8"/>
      <c r="J12" s="11">
        <v>3.529</v>
      </c>
      <c r="K12" s="8"/>
      <c r="L12" s="8">
        <v>4</v>
      </c>
      <c r="M12" s="8"/>
      <c r="N12" s="9">
        <v>13</v>
      </c>
      <c r="O12" s="8">
        <v>3.8</v>
      </c>
      <c r="P12" s="8">
        <v>5.25</v>
      </c>
      <c r="Q12" s="8">
        <v>2.5</v>
      </c>
      <c r="R12" s="8">
        <v>384.15</v>
      </c>
      <c r="S12" s="8"/>
      <c r="T12" s="8"/>
      <c r="U12" s="8"/>
      <c r="V12" s="8"/>
      <c r="W12" s="8"/>
      <c r="X12" s="8"/>
      <c r="Y12" s="8"/>
      <c r="Z12" s="8"/>
      <c r="AA12" s="8"/>
      <c r="AB12" s="8"/>
      <c r="AC12" s="8"/>
      <c r="AD12" s="8"/>
      <c r="AE12" s="8"/>
      <c r="AF12" s="8"/>
      <c r="AG12" s="8"/>
      <c r="AH12" s="8"/>
      <c r="AI12" s="8"/>
      <c r="AJ12" s="11"/>
      <c r="AK12" s="9"/>
      <c r="AL12" s="8"/>
      <c r="AM12" s="8"/>
      <c r="AN12" s="8"/>
      <c r="AO12" s="11"/>
      <c r="AP12" s="8"/>
      <c r="AQ12" s="8"/>
      <c r="AR12" s="11"/>
      <c r="AS12" s="8"/>
      <c r="AT12" s="8"/>
      <c r="AU12" s="8"/>
      <c r="AV12" s="11"/>
      <c r="AW12" s="11"/>
      <c r="AX12" s="11"/>
      <c r="AY12" s="11"/>
      <c r="AZ12" s="11"/>
      <c r="BA12" s="11"/>
      <c r="BB12" s="11"/>
      <c r="BC12" s="11"/>
      <c r="BD12" s="11"/>
      <c r="BE12" s="11"/>
      <c r="BF12" s="11"/>
      <c r="BG12" s="11"/>
      <c r="BH12" s="11"/>
      <c r="BI12" s="12"/>
      <c r="BJ12" s="8"/>
      <c r="BK12" s="11"/>
      <c r="BL12" s="8"/>
      <c r="BM12" s="11"/>
      <c r="BN12" s="11"/>
      <c r="BO12" s="8"/>
      <c r="BP12" s="8"/>
      <c r="BQ12" s="11"/>
      <c r="BR12" s="11"/>
      <c r="BS12" s="11"/>
      <c r="BT12" s="9"/>
      <c r="BU12" s="9"/>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8"/>
      <c r="DD12" s="11"/>
      <c r="DE12" s="11"/>
      <c r="DF12" s="11"/>
      <c r="DG12" s="11"/>
      <c r="DH12" s="11"/>
      <c r="DI12" s="11"/>
      <c r="DJ12" s="11"/>
      <c r="DK12" s="11"/>
      <c r="DL12" s="8"/>
      <c r="DM12" s="11"/>
      <c r="DN12" s="11"/>
      <c r="DO12" s="11"/>
      <c r="DP12" s="11"/>
      <c r="DQ12" s="11"/>
      <c r="DR12" s="11"/>
      <c r="DS12" s="8"/>
      <c r="DT12" s="8"/>
      <c r="DU12" s="8"/>
      <c r="DV12" s="11"/>
      <c r="DW12" s="11"/>
      <c r="DX12" s="11"/>
      <c r="DY12" s="8"/>
      <c r="DZ12" s="11"/>
      <c r="EA12" s="11"/>
      <c r="EB12" s="11"/>
      <c r="EC12" s="11"/>
      <c r="ED12" s="11"/>
      <c r="EE12" s="11"/>
      <c r="EF12" s="11"/>
      <c r="EG12" s="11"/>
      <c r="EH12" s="7" t="s">
        <v>493</v>
      </c>
      <c r="EI12" s="7" t="s">
        <v>2784</v>
      </c>
      <c r="EJ12" s="7" t="s">
        <v>2815</v>
      </c>
      <c r="EK12" s="7" t="s">
        <v>2499</v>
      </c>
      <c r="EL12" s="7" t="s">
        <v>2945</v>
      </c>
      <c r="EM12" s="1" t="s">
        <v>174</v>
      </c>
      <c r="EN12" s="1" t="s">
        <v>2947</v>
      </c>
      <c r="EO12" s="1" t="s">
        <v>2948</v>
      </c>
      <c r="EP12" s="1" t="s">
        <v>262</v>
      </c>
      <c r="EQ12" s="1" t="s">
        <v>260</v>
      </c>
    </row>
    <row r="13" spans="1:147">
      <c r="A13" s="8" t="str">
        <f t="shared" si="3"/>
        <v>高槽主武器</v>
      </c>
      <c r="B13" s="8" t="str">
        <f t="shared" si="4"/>
        <v>激光炮</v>
      </c>
      <c r="C13" s="8" t="str">
        <f t="shared" si="2"/>
        <v>小型脉冲激光炮</v>
      </c>
      <c r="D13" s="8" t="s">
        <v>540</v>
      </c>
      <c r="E13" s="9">
        <v>0</v>
      </c>
      <c r="F13" s="5">
        <v>21.78</v>
      </c>
      <c r="G13" s="5">
        <v>13.31</v>
      </c>
      <c r="H13" s="8"/>
      <c r="I13" s="8"/>
      <c r="J13" s="11">
        <v>3.529</v>
      </c>
      <c r="K13" s="8"/>
      <c r="L13" s="8">
        <v>4</v>
      </c>
      <c r="M13" s="8"/>
      <c r="N13" s="9">
        <v>13</v>
      </c>
      <c r="O13" s="8">
        <v>3.8</v>
      </c>
      <c r="P13" s="8">
        <v>5.25</v>
      </c>
      <c r="Q13" s="8">
        <v>2.5</v>
      </c>
      <c r="R13" s="8">
        <v>384.15</v>
      </c>
      <c r="S13" s="8"/>
      <c r="T13" s="8"/>
      <c r="U13" s="8"/>
      <c r="V13" s="8"/>
      <c r="W13" s="8"/>
      <c r="X13" s="8"/>
      <c r="Y13" s="8"/>
      <c r="Z13" s="8"/>
      <c r="AA13" s="8"/>
      <c r="AB13" s="8"/>
      <c r="AC13" s="8"/>
      <c r="AD13" s="8"/>
      <c r="AE13" s="8"/>
      <c r="AF13" s="8"/>
      <c r="AG13" s="8"/>
      <c r="AH13" s="8"/>
      <c r="AI13" s="8"/>
      <c r="AJ13" s="11"/>
      <c r="AK13" s="9"/>
      <c r="AL13" s="8"/>
      <c r="AM13" s="8"/>
      <c r="AN13" s="8"/>
      <c r="AO13" s="11"/>
      <c r="AP13" s="8"/>
      <c r="AQ13" s="8"/>
      <c r="AR13" s="11"/>
      <c r="AS13" s="8"/>
      <c r="AT13" s="8"/>
      <c r="AU13" s="8"/>
      <c r="AV13" s="11"/>
      <c r="AW13" s="11"/>
      <c r="AX13" s="11"/>
      <c r="AY13" s="11"/>
      <c r="AZ13" s="11"/>
      <c r="BA13" s="11"/>
      <c r="BB13" s="11"/>
      <c r="BC13" s="11"/>
      <c r="BD13" s="11"/>
      <c r="BE13" s="11"/>
      <c r="BF13" s="11"/>
      <c r="BG13" s="11"/>
      <c r="BH13" s="11"/>
      <c r="BI13" s="12"/>
      <c r="BJ13" s="8"/>
      <c r="BK13" s="11"/>
      <c r="BL13" s="8"/>
      <c r="BM13" s="11"/>
      <c r="BN13" s="11"/>
      <c r="BO13" s="8"/>
      <c r="BP13" s="8"/>
      <c r="BQ13" s="11"/>
      <c r="BR13" s="11"/>
      <c r="BS13" s="11"/>
      <c r="BT13" s="9"/>
      <c r="BU13" s="9"/>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8"/>
      <c r="DD13" s="11"/>
      <c r="DE13" s="11"/>
      <c r="DF13" s="11"/>
      <c r="DG13" s="11"/>
      <c r="DH13" s="11"/>
      <c r="DI13" s="11"/>
      <c r="DJ13" s="11"/>
      <c r="DK13" s="11"/>
      <c r="DL13" s="8"/>
      <c r="DM13" s="11"/>
      <c r="DN13" s="11"/>
      <c r="DO13" s="11"/>
      <c r="DP13" s="11"/>
      <c r="DQ13" s="11"/>
      <c r="DR13" s="11"/>
      <c r="DS13" s="8"/>
      <c r="DT13" s="8"/>
      <c r="DU13" s="8"/>
      <c r="DV13" s="11"/>
      <c r="DW13" s="11"/>
      <c r="DX13" s="11"/>
      <c r="DY13" s="8"/>
      <c r="DZ13" s="11"/>
      <c r="EA13" s="11"/>
      <c r="EB13" s="11"/>
      <c r="EC13" s="11"/>
      <c r="ED13" s="11"/>
      <c r="EE13" s="11"/>
      <c r="EF13" s="11"/>
      <c r="EG13" s="11"/>
      <c r="EH13" s="7" t="s">
        <v>493</v>
      </c>
      <c r="EI13" s="7" t="s">
        <v>2784</v>
      </c>
      <c r="EJ13" s="7" t="s">
        <v>2815</v>
      </c>
      <c r="EK13" s="7" t="s">
        <v>2499</v>
      </c>
      <c r="EL13" s="7" t="s">
        <v>2945</v>
      </c>
      <c r="EM13" s="1" t="s">
        <v>174</v>
      </c>
      <c r="EN13" s="1" t="s">
        <v>2947</v>
      </c>
      <c r="EO13" s="1" t="s">
        <v>2948</v>
      </c>
      <c r="EP13" s="1" t="s">
        <v>262</v>
      </c>
      <c r="EQ13" s="1" t="s">
        <v>260</v>
      </c>
    </row>
    <row r="14" spans="1:147">
      <c r="A14" s="8" t="str">
        <f t="shared" si="3"/>
        <v>高槽主武器</v>
      </c>
      <c r="B14" s="8" t="str">
        <f t="shared" si="4"/>
        <v>激光炮</v>
      </c>
      <c r="C14" s="8" t="str">
        <f t="shared" si="2"/>
        <v>小型脉冲激光炮</v>
      </c>
      <c r="D14" s="8" t="s">
        <v>576</v>
      </c>
      <c r="E14" s="9">
        <v>0</v>
      </c>
      <c r="F14" s="5">
        <v>21.78</v>
      </c>
      <c r="G14" s="5">
        <v>13.31</v>
      </c>
      <c r="H14" s="8"/>
      <c r="I14" s="8"/>
      <c r="J14" s="11">
        <v>3.7056</v>
      </c>
      <c r="K14" s="8"/>
      <c r="L14" s="8">
        <v>4</v>
      </c>
      <c r="M14" s="8"/>
      <c r="N14" s="9">
        <v>13</v>
      </c>
      <c r="O14" s="8">
        <v>3.9</v>
      </c>
      <c r="P14" s="8">
        <v>5.25</v>
      </c>
      <c r="Q14" s="8">
        <v>2.5</v>
      </c>
      <c r="R14" s="8">
        <v>384.15</v>
      </c>
      <c r="S14" s="8"/>
      <c r="T14" s="8"/>
      <c r="U14" s="8"/>
      <c r="V14" s="8"/>
      <c r="W14" s="8"/>
      <c r="X14" s="8"/>
      <c r="Y14" s="8"/>
      <c r="Z14" s="8"/>
      <c r="AA14" s="8"/>
      <c r="AB14" s="8"/>
      <c r="AC14" s="8"/>
      <c r="AD14" s="8"/>
      <c r="AE14" s="8"/>
      <c r="AF14" s="8"/>
      <c r="AG14" s="8"/>
      <c r="AH14" s="8"/>
      <c r="AI14" s="8"/>
      <c r="AJ14" s="11"/>
      <c r="AK14" s="9"/>
      <c r="AL14" s="8"/>
      <c r="AM14" s="8"/>
      <c r="AN14" s="8"/>
      <c r="AO14" s="11"/>
      <c r="AP14" s="8"/>
      <c r="AQ14" s="8"/>
      <c r="AR14" s="11"/>
      <c r="AS14" s="8"/>
      <c r="AT14" s="8"/>
      <c r="AU14" s="8"/>
      <c r="AV14" s="11"/>
      <c r="AW14" s="11"/>
      <c r="AX14" s="11"/>
      <c r="AY14" s="11"/>
      <c r="AZ14" s="11"/>
      <c r="BA14" s="11"/>
      <c r="BB14" s="11"/>
      <c r="BC14" s="11"/>
      <c r="BD14" s="11"/>
      <c r="BE14" s="11"/>
      <c r="BF14" s="11"/>
      <c r="BG14" s="11"/>
      <c r="BH14" s="11"/>
      <c r="BI14" s="12"/>
      <c r="BJ14" s="8"/>
      <c r="BK14" s="11"/>
      <c r="BL14" s="8"/>
      <c r="BM14" s="11"/>
      <c r="BN14" s="11"/>
      <c r="BO14" s="8"/>
      <c r="BP14" s="8"/>
      <c r="BQ14" s="11"/>
      <c r="BR14" s="11"/>
      <c r="BS14" s="11"/>
      <c r="BT14" s="9"/>
      <c r="BU14" s="9"/>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8"/>
      <c r="DD14" s="11"/>
      <c r="DE14" s="11"/>
      <c r="DF14" s="11"/>
      <c r="DG14" s="11"/>
      <c r="DH14" s="11"/>
      <c r="DI14" s="11"/>
      <c r="DJ14" s="11"/>
      <c r="DK14" s="11"/>
      <c r="DL14" s="8"/>
      <c r="DM14" s="11"/>
      <c r="DN14" s="11"/>
      <c r="DO14" s="11"/>
      <c r="DP14" s="11"/>
      <c r="DQ14" s="11"/>
      <c r="DR14" s="11"/>
      <c r="DS14" s="8"/>
      <c r="DT14" s="8"/>
      <c r="DU14" s="8"/>
      <c r="DV14" s="11"/>
      <c r="DW14" s="11"/>
      <c r="DX14" s="11"/>
      <c r="DY14" s="8"/>
      <c r="DZ14" s="11"/>
      <c r="EA14" s="11"/>
      <c r="EB14" s="11"/>
      <c r="EC14" s="11"/>
      <c r="ED14" s="11"/>
      <c r="EE14" s="11"/>
      <c r="EF14" s="11"/>
      <c r="EG14" s="11"/>
      <c r="EH14" s="7" t="s">
        <v>493</v>
      </c>
      <c r="EI14" s="7" t="s">
        <v>2784</v>
      </c>
      <c r="EJ14" s="7" t="s">
        <v>2815</v>
      </c>
      <c r="EK14" s="7" t="s">
        <v>2499</v>
      </c>
      <c r="EL14" s="7" t="s">
        <v>2945</v>
      </c>
      <c r="EM14" s="1" t="s">
        <v>174</v>
      </c>
      <c r="EN14" s="1" t="s">
        <v>2947</v>
      </c>
      <c r="EO14" s="1" t="s">
        <v>2948</v>
      </c>
      <c r="EP14" s="1" t="s">
        <v>262</v>
      </c>
      <c r="EQ14" s="1" t="s">
        <v>260</v>
      </c>
    </row>
    <row r="15" spans="1:147">
      <c r="A15" s="8" t="str">
        <f t="shared" si="3"/>
        <v>高槽主武器</v>
      </c>
      <c r="B15" s="8" t="str">
        <f t="shared" si="4"/>
        <v>激光炮</v>
      </c>
      <c r="C15" s="8" t="str">
        <f t="shared" si="2"/>
        <v>小型脉冲激光炮</v>
      </c>
      <c r="D15" s="8" t="s">
        <v>609</v>
      </c>
      <c r="E15" s="9">
        <v>0</v>
      </c>
      <c r="F15" s="5">
        <v>21.78</v>
      </c>
      <c r="G15" s="5">
        <v>13.31</v>
      </c>
      <c r="H15" s="8"/>
      <c r="I15" s="8"/>
      <c r="J15" s="11">
        <v>3.7056</v>
      </c>
      <c r="K15" s="8"/>
      <c r="L15" s="8">
        <v>4</v>
      </c>
      <c r="M15" s="8"/>
      <c r="N15" s="9">
        <v>13</v>
      </c>
      <c r="O15" s="8">
        <v>3.9</v>
      </c>
      <c r="P15" s="8">
        <v>5.25</v>
      </c>
      <c r="Q15" s="8">
        <v>2.5</v>
      </c>
      <c r="R15" s="8">
        <v>384.15</v>
      </c>
      <c r="S15" s="8"/>
      <c r="T15" s="8"/>
      <c r="U15" s="8"/>
      <c r="V15" s="8"/>
      <c r="W15" s="8"/>
      <c r="X15" s="8"/>
      <c r="Y15" s="8"/>
      <c r="Z15" s="8"/>
      <c r="AA15" s="8"/>
      <c r="AB15" s="8"/>
      <c r="AC15" s="8"/>
      <c r="AD15" s="8"/>
      <c r="AE15" s="8"/>
      <c r="AF15" s="8"/>
      <c r="AG15" s="8"/>
      <c r="AH15" s="8"/>
      <c r="AI15" s="8"/>
      <c r="AJ15" s="11"/>
      <c r="AK15" s="9"/>
      <c r="AL15" s="8"/>
      <c r="AM15" s="8"/>
      <c r="AN15" s="8"/>
      <c r="AO15" s="11"/>
      <c r="AP15" s="8"/>
      <c r="AQ15" s="8"/>
      <c r="AR15" s="11"/>
      <c r="AS15" s="8"/>
      <c r="AT15" s="8"/>
      <c r="AU15" s="8"/>
      <c r="AV15" s="11"/>
      <c r="AW15" s="11"/>
      <c r="AX15" s="11"/>
      <c r="AY15" s="11"/>
      <c r="AZ15" s="11"/>
      <c r="BA15" s="11"/>
      <c r="BB15" s="11"/>
      <c r="BC15" s="11"/>
      <c r="BD15" s="11"/>
      <c r="BE15" s="11"/>
      <c r="BF15" s="11"/>
      <c r="BG15" s="11"/>
      <c r="BH15" s="11"/>
      <c r="BI15" s="12"/>
      <c r="BJ15" s="8"/>
      <c r="BK15" s="11"/>
      <c r="BL15" s="8"/>
      <c r="BM15" s="11"/>
      <c r="BN15" s="11"/>
      <c r="BO15" s="8"/>
      <c r="BP15" s="8"/>
      <c r="BQ15" s="11"/>
      <c r="BR15" s="11"/>
      <c r="BS15" s="11"/>
      <c r="BT15" s="9"/>
      <c r="BU15" s="9"/>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8"/>
      <c r="DD15" s="11"/>
      <c r="DE15" s="11"/>
      <c r="DF15" s="11"/>
      <c r="DG15" s="11"/>
      <c r="DH15" s="11"/>
      <c r="DI15" s="11"/>
      <c r="DJ15" s="11"/>
      <c r="DK15" s="11"/>
      <c r="DL15" s="8"/>
      <c r="DM15" s="11"/>
      <c r="DN15" s="11"/>
      <c r="DO15" s="11"/>
      <c r="DP15" s="11"/>
      <c r="DQ15" s="11"/>
      <c r="DR15" s="11"/>
      <c r="DS15" s="8"/>
      <c r="DT15" s="8"/>
      <c r="DU15" s="8"/>
      <c r="DV15" s="11"/>
      <c r="DW15" s="11"/>
      <c r="DX15" s="11"/>
      <c r="DY15" s="8"/>
      <c r="DZ15" s="11"/>
      <c r="EA15" s="11"/>
      <c r="EB15" s="11"/>
      <c r="EC15" s="11"/>
      <c r="ED15" s="11"/>
      <c r="EE15" s="11"/>
      <c r="EF15" s="11"/>
      <c r="EG15" s="11"/>
      <c r="EH15" s="7" t="s">
        <v>493</v>
      </c>
      <c r="EI15" s="7" t="s">
        <v>2784</v>
      </c>
      <c r="EJ15" s="7" t="s">
        <v>2815</v>
      </c>
      <c r="EK15" s="7" t="s">
        <v>2499</v>
      </c>
      <c r="EL15" s="7" t="s">
        <v>2945</v>
      </c>
      <c r="EM15" s="1" t="s">
        <v>174</v>
      </c>
      <c r="EN15" s="1" t="s">
        <v>2947</v>
      </c>
      <c r="EO15" s="1" t="s">
        <v>2948</v>
      </c>
      <c r="EP15" s="1" t="s">
        <v>262</v>
      </c>
      <c r="EQ15" s="1" t="s">
        <v>260</v>
      </c>
    </row>
    <row r="16" spans="1:147">
      <c r="A16" s="8" t="str">
        <f t="shared" si="3"/>
        <v>高槽主武器</v>
      </c>
      <c r="B16" s="8" t="str">
        <f t="shared" si="4"/>
        <v>激光炮</v>
      </c>
      <c r="C16" s="8" t="str">
        <f t="shared" si="2"/>
        <v>小型脉冲激光炮</v>
      </c>
      <c r="D16" s="8" t="s">
        <v>639</v>
      </c>
      <c r="E16" s="9">
        <v>0</v>
      </c>
      <c r="F16" s="5">
        <v>21.78</v>
      </c>
      <c r="G16" s="5">
        <v>13.31</v>
      </c>
      <c r="H16" s="8"/>
      <c r="I16" s="8"/>
      <c r="J16" s="11">
        <v>3.8917</v>
      </c>
      <c r="K16" s="8"/>
      <c r="L16" s="8">
        <v>4</v>
      </c>
      <c r="M16" s="8"/>
      <c r="N16" s="9">
        <v>14</v>
      </c>
      <c r="O16" s="8">
        <v>3.9</v>
      </c>
      <c r="P16" s="8">
        <v>5.25</v>
      </c>
      <c r="Q16" s="8">
        <v>2.5</v>
      </c>
      <c r="R16" s="8">
        <v>384.15</v>
      </c>
      <c r="S16" s="8"/>
      <c r="T16" s="8"/>
      <c r="U16" s="8"/>
      <c r="V16" s="8"/>
      <c r="W16" s="8"/>
      <c r="X16" s="8"/>
      <c r="Y16" s="8"/>
      <c r="Z16" s="8"/>
      <c r="AA16" s="8"/>
      <c r="AB16" s="8"/>
      <c r="AC16" s="8"/>
      <c r="AD16" s="8"/>
      <c r="AE16" s="8"/>
      <c r="AF16" s="8"/>
      <c r="AG16" s="8"/>
      <c r="AH16" s="8"/>
      <c r="AI16" s="8"/>
      <c r="AJ16" s="11"/>
      <c r="AK16" s="9"/>
      <c r="AL16" s="8"/>
      <c r="AM16" s="8"/>
      <c r="AN16" s="8"/>
      <c r="AO16" s="11"/>
      <c r="AP16" s="8"/>
      <c r="AQ16" s="8"/>
      <c r="AR16" s="11"/>
      <c r="AS16" s="8"/>
      <c r="AT16" s="8"/>
      <c r="AU16" s="8"/>
      <c r="AV16" s="11"/>
      <c r="AW16" s="11"/>
      <c r="AX16" s="11"/>
      <c r="AY16" s="11"/>
      <c r="AZ16" s="11"/>
      <c r="BA16" s="11"/>
      <c r="BB16" s="11"/>
      <c r="BC16" s="11"/>
      <c r="BD16" s="11"/>
      <c r="BE16" s="11"/>
      <c r="BF16" s="11"/>
      <c r="BG16" s="11"/>
      <c r="BH16" s="11"/>
      <c r="BI16" s="12"/>
      <c r="BJ16" s="8"/>
      <c r="BK16" s="11"/>
      <c r="BL16" s="8"/>
      <c r="BM16" s="11"/>
      <c r="BN16" s="11"/>
      <c r="BO16" s="8"/>
      <c r="BP16" s="8"/>
      <c r="BQ16" s="11"/>
      <c r="BR16" s="11"/>
      <c r="BS16" s="11"/>
      <c r="BT16" s="9"/>
      <c r="BU16" s="9"/>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8"/>
      <c r="DD16" s="11"/>
      <c r="DE16" s="11"/>
      <c r="DF16" s="11"/>
      <c r="DG16" s="11"/>
      <c r="DH16" s="11"/>
      <c r="DI16" s="11"/>
      <c r="DJ16" s="11"/>
      <c r="DK16" s="11"/>
      <c r="DL16" s="8"/>
      <c r="DM16" s="11"/>
      <c r="DN16" s="11"/>
      <c r="DO16" s="11"/>
      <c r="DP16" s="11"/>
      <c r="DQ16" s="11"/>
      <c r="DR16" s="11"/>
      <c r="DS16" s="8"/>
      <c r="DT16" s="8"/>
      <c r="DU16" s="8"/>
      <c r="DV16" s="11"/>
      <c r="DW16" s="11"/>
      <c r="DX16" s="11"/>
      <c r="DY16" s="8"/>
      <c r="DZ16" s="11"/>
      <c r="EA16" s="11"/>
      <c r="EB16" s="11"/>
      <c r="EC16" s="11"/>
      <c r="ED16" s="11"/>
      <c r="EE16" s="11"/>
      <c r="EF16" s="11"/>
      <c r="EG16" s="11"/>
      <c r="EH16" s="7" t="s">
        <v>493</v>
      </c>
      <c r="EI16" s="7" t="s">
        <v>2784</v>
      </c>
      <c r="EJ16" s="7" t="s">
        <v>2815</v>
      </c>
      <c r="EK16" s="7" t="s">
        <v>2499</v>
      </c>
      <c r="EL16" s="7" t="s">
        <v>2945</v>
      </c>
      <c r="EM16" s="1" t="s">
        <v>174</v>
      </c>
      <c r="EN16" s="1" t="s">
        <v>2947</v>
      </c>
      <c r="EO16" s="1" t="s">
        <v>2948</v>
      </c>
      <c r="EP16" s="1" t="s">
        <v>262</v>
      </c>
      <c r="EQ16" s="1" t="s">
        <v>260</v>
      </c>
    </row>
    <row r="17" spans="1:147">
      <c r="A17" s="8" t="str">
        <f t="shared" si="3"/>
        <v>高槽主武器</v>
      </c>
      <c r="B17" s="8" t="str">
        <f t="shared" si="4"/>
        <v>激光炮</v>
      </c>
      <c r="C17" s="8" t="str">
        <f t="shared" si="2"/>
        <v>小型脉冲激光炮</v>
      </c>
      <c r="D17" s="8" t="s">
        <v>662</v>
      </c>
      <c r="E17" s="9">
        <v>0</v>
      </c>
      <c r="F17" s="5">
        <v>21.78</v>
      </c>
      <c r="G17" s="5">
        <v>13.31</v>
      </c>
      <c r="H17" s="8"/>
      <c r="I17" s="8"/>
      <c r="J17" s="11">
        <v>3.8917</v>
      </c>
      <c r="K17" s="8"/>
      <c r="L17" s="8">
        <v>4</v>
      </c>
      <c r="M17" s="8"/>
      <c r="N17" s="9">
        <v>14</v>
      </c>
      <c r="O17" s="8">
        <v>3.9</v>
      </c>
      <c r="P17" s="8">
        <v>5.25</v>
      </c>
      <c r="Q17" s="8">
        <v>2.5</v>
      </c>
      <c r="R17" s="8">
        <v>384.15</v>
      </c>
      <c r="S17" s="8"/>
      <c r="T17" s="8"/>
      <c r="U17" s="8"/>
      <c r="V17" s="8"/>
      <c r="W17" s="8"/>
      <c r="X17" s="8"/>
      <c r="Y17" s="8"/>
      <c r="Z17" s="8"/>
      <c r="AA17" s="8"/>
      <c r="AB17" s="8"/>
      <c r="AC17" s="8"/>
      <c r="AD17" s="8"/>
      <c r="AE17" s="8"/>
      <c r="AF17" s="8"/>
      <c r="AG17" s="8"/>
      <c r="AH17" s="8"/>
      <c r="AI17" s="8"/>
      <c r="AJ17" s="11"/>
      <c r="AK17" s="9"/>
      <c r="AL17" s="8"/>
      <c r="AM17" s="8"/>
      <c r="AN17" s="8"/>
      <c r="AO17" s="11"/>
      <c r="AP17" s="8"/>
      <c r="AQ17" s="8"/>
      <c r="AR17" s="11"/>
      <c r="AS17" s="8"/>
      <c r="AT17" s="8"/>
      <c r="AU17" s="8"/>
      <c r="AV17" s="11"/>
      <c r="AW17" s="11"/>
      <c r="AX17" s="11"/>
      <c r="AY17" s="11"/>
      <c r="AZ17" s="11"/>
      <c r="BA17" s="11"/>
      <c r="BB17" s="11"/>
      <c r="BC17" s="11"/>
      <c r="BD17" s="11"/>
      <c r="BE17" s="11"/>
      <c r="BF17" s="11"/>
      <c r="BG17" s="11"/>
      <c r="BH17" s="11"/>
      <c r="BI17" s="12"/>
      <c r="BJ17" s="8"/>
      <c r="BK17" s="11"/>
      <c r="BL17" s="8"/>
      <c r="BM17" s="11"/>
      <c r="BN17" s="11"/>
      <c r="BO17" s="8"/>
      <c r="BP17" s="8"/>
      <c r="BQ17" s="11"/>
      <c r="BR17" s="11"/>
      <c r="BS17" s="11"/>
      <c r="BT17" s="9"/>
      <c r="BU17" s="9"/>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8"/>
      <c r="DD17" s="11"/>
      <c r="DE17" s="11"/>
      <c r="DF17" s="11"/>
      <c r="DG17" s="11"/>
      <c r="DH17" s="11"/>
      <c r="DI17" s="11"/>
      <c r="DJ17" s="11"/>
      <c r="DK17" s="11"/>
      <c r="DL17" s="8"/>
      <c r="DM17" s="11"/>
      <c r="DN17" s="11"/>
      <c r="DO17" s="11"/>
      <c r="DP17" s="11"/>
      <c r="DQ17" s="11"/>
      <c r="DR17" s="11"/>
      <c r="DS17" s="8"/>
      <c r="DT17" s="8"/>
      <c r="DU17" s="8"/>
      <c r="DV17" s="11"/>
      <c r="DW17" s="11"/>
      <c r="DX17" s="11"/>
      <c r="DY17" s="8"/>
      <c r="DZ17" s="11"/>
      <c r="EA17" s="11"/>
      <c r="EB17" s="11"/>
      <c r="EC17" s="11"/>
      <c r="ED17" s="11"/>
      <c r="EE17" s="11"/>
      <c r="EF17" s="11"/>
      <c r="EG17" s="11"/>
      <c r="EH17" s="7" t="s">
        <v>493</v>
      </c>
      <c r="EI17" s="7" t="s">
        <v>2784</v>
      </c>
      <c r="EJ17" s="7" t="s">
        <v>2815</v>
      </c>
      <c r="EK17" s="7" t="s">
        <v>2499</v>
      </c>
      <c r="EL17" s="7" t="s">
        <v>2945</v>
      </c>
      <c r="EM17" s="1" t="s">
        <v>174</v>
      </c>
      <c r="EN17" s="1" t="s">
        <v>2947</v>
      </c>
      <c r="EO17" s="1" t="s">
        <v>2948</v>
      </c>
      <c r="EP17" s="1" t="s">
        <v>262</v>
      </c>
      <c r="EQ17" s="1" t="s">
        <v>260</v>
      </c>
    </row>
    <row r="18" spans="1:147">
      <c r="A18" s="8" t="str">
        <f t="shared" si="3"/>
        <v>高槽主武器</v>
      </c>
      <c r="B18" s="8" t="str">
        <f t="shared" si="4"/>
        <v>激光炮</v>
      </c>
      <c r="C18" s="8" t="str">
        <f t="shared" si="2"/>
        <v>小型脉冲激光炮</v>
      </c>
      <c r="D18" s="8" t="s">
        <v>678</v>
      </c>
      <c r="E18" s="9">
        <v>0</v>
      </c>
      <c r="F18" s="5">
        <v>21.78</v>
      </c>
      <c r="G18" s="5">
        <v>13.31</v>
      </c>
      <c r="H18" s="8"/>
      <c r="I18" s="8"/>
      <c r="J18" s="11">
        <v>4.0857</v>
      </c>
      <c r="K18" s="8"/>
      <c r="L18" s="8">
        <v>4</v>
      </c>
      <c r="M18" s="8"/>
      <c r="N18" s="9">
        <v>14</v>
      </c>
      <c r="O18" s="8">
        <v>3.9</v>
      </c>
      <c r="P18" s="8">
        <v>5.25</v>
      </c>
      <c r="Q18" s="8">
        <v>2.5</v>
      </c>
      <c r="R18" s="8">
        <v>384.15</v>
      </c>
      <c r="S18" s="8"/>
      <c r="T18" s="8"/>
      <c r="U18" s="8"/>
      <c r="V18" s="8"/>
      <c r="W18" s="8"/>
      <c r="X18" s="8"/>
      <c r="Y18" s="8"/>
      <c r="Z18" s="8"/>
      <c r="AA18" s="8"/>
      <c r="AB18" s="8"/>
      <c r="AC18" s="8"/>
      <c r="AD18" s="8"/>
      <c r="AE18" s="8"/>
      <c r="AF18" s="8"/>
      <c r="AG18" s="8"/>
      <c r="AH18" s="8"/>
      <c r="AI18" s="8"/>
      <c r="AJ18" s="11"/>
      <c r="AK18" s="9"/>
      <c r="AL18" s="8"/>
      <c r="AM18" s="8"/>
      <c r="AN18" s="8"/>
      <c r="AO18" s="11"/>
      <c r="AP18" s="8"/>
      <c r="AQ18" s="8"/>
      <c r="AR18" s="11"/>
      <c r="AS18" s="8"/>
      <c r="AT18" s="8"/>
      <c r="AU18" s="8"/>
      <c r="AV18" s="11"/>
      <c r="AW18" s="11"/>
      <c r="AX18" s="11"/>
      <c r="AY18" s="11"/>
      <c r="AZ18" s="11"/>
      <c r="BA18" s="11"/>
      <c r="BB18" s="11"/>
      <c r="BC18" s="11"/>
      <c r="BD18" s="11"/>
      <c r="BE18" s="11"/>
      <c r="BF18" s="11"/>
      <c r="BG18" s="11"/>
      <c r="BH18" s="11"/>
      <c r="BI18" s="12"/>
      <c r="BJ18" s="8"/>
      <c r="BK18" s="11"/>
      <c r="BL18" s="8"/>
      <c r="BM18" s="11"/>
      <c r="BN18" s="11"/>
      <c r="BO18" s="8"/>
      <c r="BP18" s="8"/>
      <c r="BQ18" s="11"/>
      <c r="BR18" s="11"/>
      <c r="BS18" s="11"/>
      <c r="BT18" s="9"/>
      <c r="BU18" s="9"/>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8"/>
      <c r="DD18" s="11"/>
      <c r="DE18" s="11"/>
      <c r="DF18" s="11"/>
      <c r="DG18" s="11"/>
      <c r="DH18" s="11"/>
      <c r="DI18" s="11"/>
      <c r="DJ18" s="11"/>
      <c r="DK18" s="11"/>
      <c r="DL18" s="8"/>
      <c r="DM18" s="11"/>
      <c r="DN18" s="11"/>
      <c r="DO18" s="11"/>
      <c r="DP18" s="11"/>
      <c r="DQ18" s="11"/>
      <c r="DR18" s="11"/>
      <c r="DS18" s="8"/>
      <c r="DT18" s="8"/>
      <c r="DU18" s="8"/>
      <c r="DV18" s="11"/>
      <c r="DW18" s="11"/>
      <c r="DX18" s="11"/>
      <c r="DY18" s="8"/>
      <c r="DZ18" s="11"/>
      <c r="EA18" s="11"/>
      <c r="EB18" s="11"/>
      <c r="EC18" s="11"/>
      <c r="ED18" s="11"/>
      <c r="EE18" s="11"/>
      <c r="EF18" s="11"/>
      <c r="EG18" s="11"/>
      <c r="EH18" s="7" t="s">
        <v>493</v>
      </c>
      <c r="EI18" s="7" t="s">
        <v>2784</v>
      </c>
      <c r="EJ18" s="7" t="s">
        <v>2815</v>
      </c>
      <c r="EK18" s="7" t="s">
        <v>2499</v>
      </c>
      <c r="EL18" s="7" t="s">
        <v>2945</v>
      </c>
      <c r="EM18" s="1" t="s">
        <v>174</v>
      </c>
      <c r="EN18" s="1" t="s">
        <v>2947</v>
      </c>
      <c r="EO18" s="1" t="s">
        <v>2948</v>
      </c>
      <c r="EP18" s="1" t="s">
        <v>262</v>
      </c>
      <c r="EQ18" s="1" t="s">
        <v>260</v>
      </c>
    </row>
    <row r="19" spans="1:147">
      <c r="A19" s="8" t="str">
        <f t="shared" si="3"/>
        <v>高槽主武器</v>
      </c>
      <c r="B19" s="8" t="str">
        <f t="shared" si="4"/>
        <v>激光炮</v>
      </c>
      <c r="C19" s="8" t="str">
        <f t="shared" si="2"/>
        <v>小型脉冲激光炮</v>
      </c>
      <c r="D19" s="8" t="s">
        <v>704</v>
      </c>
      <c r="E19" s="9">
        <v>0</v>
      </c>
      <c r="F19" s="5">
        <v>21.78</v>
      </c>
      <c r="G19" s="5">
        <v>13.31</v>
      </c>
      <c r="H19" s="8"/>
      <c r="I19" s="8"/>
      <c r="J19" s="11">
        <v>4.0857</v>
      </c>
      <c r="K19" s="8"/>
      <c r="L19" s="8">
        <v>4</v>
      </c>
      <c r="M19" s="8"/>
      <c r="N19" s="9">
        <v>14</v>
      </c>
      <c r="O19" s="8">
        <v>3.9</v>
      </c>
      <c r="P19" s="8">
        <v>5.25</v>
      </c>
      <c r="Q19" s="8">
        <v>2.5</v>
      </c>
      <c r="R19" s="8">
        <v>384.15</v>
      </c>
      <c r="S19" s="8"/>
      <c r="T19" s="8"/>
      <c r="U19" s="8"/>
      <c r="V19" s="8"/>
      <c r="W19" s="8"/>
      <c r="X19" s="8"/>
      <c r="Y19" s="8"/>
      <c r="Z19" s="8"/>
      <c r="AA19" s="8"/>
      <c r="AB19" s="8"/>
      <c r="AC19" s="8"/>
      <c r="AD19" s="8"/>
      <c r="AE19" s="8"/>
      <c r="AF19" s="8"/>
      <c r="AG19" s="8"/>
      <c r="AH19" s="8"/>
      <c r="AI19" s="8"/>
      <c r="AJ19" s="11"/>
      <c r="AK19" s="9"/>
      <c r="AL19" s="8"/>
      <c r="AM19" s="8"/>
      <c r="AN19" s="8"/>
      <c r="AO19" s="11"/>
      <c r="AP19" s="8"/>
      <c r="AQ19" s="8"/>
      <c r="AR19" s="11"/>
      <c r="AS19" s="8"/>
      <c r="AT19" s="8"/>
      <c r="AU19" s="8"/>
      <c r="AV19" s="11"/>
      <c r="AW19" s="11"/>
      <c r="AX19" s="11"/>
      <c r="AY19" s="11"/>
      <c r="AZ19" s="11"/>
      <c r="BA19" s="11"/>
      <c r="BB19" s="11"/>
      <c r="BC19" s="11"/>
      <c r="BD19" s="11"/>
      <c r="BE19" s="11"/>
      <c r="BF19" s="11"/>
      <c r="BG19" s="11"/>
      <c r="BH19" s="11"/>
      <c r="BI19" s="12"/>
      <c r="BJ19" s="8"/>
      <c r="BK19" s="11"/>
      <c r="BL19" s="8"/>
      <c r="BM19" s="11"/>
      <c r="BN19" s="11"/>
      <c r="BO19" s="8"/>
      <c r="BP19" s="8"/>
      <c r="BQ19" s="11"/>
      <c r="BR19" s="11"/>
      <c r="BS19" s="11"/>
      <c r="BT19" s="9"/>
      <c r="BU19" s="9"/>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8"/>
      <c r="DD19" s="11"/>
      <c r="DE19" s="11"/>
      <c r="DF19" s="11"/>
      <c r="DG19" s="11"/>
      <c r="DH19" s="11"/>
      <c r="DI19" s="11"/>
      <c r="DJ19" s="11"/>
      <c r="DK19" s="11"/>
      <c r="DL19" s="8"/>
      <c r="DM19" s="11"/>
      <c r="DN19" s="11"/>
      <c r="DO19" s="11"/>
      <c r="DP19" s="11"/>
      <c r="DQ19" s="11"/>
      <c r="DR19" s="11"/>
      <c r="DS19" s="8"/>
      <c r="DT19" s="8"/>
      <c r="DU19" s="8"/>
      <c r="DV19" s="11"/>
      <c r="DW19" s="11"/>
      <c r="DX19" s="11"/>
      <c r="DY19" s="8"/>
      <c r="DZ19" s="11"/>
      <c r="EA19" s="11"/>
      <c r="EB19" s="11"/>
      <c r="EC19" s="11"/>
      <c r="ED19" s="11"/>
      <c r="EE19" s="11"/>
      <c r="EF19" s="11"/>
      <c r="EG19" s="11"/>
      <c r="EH19" s="7" t="s">
        <v>493</v>
      </c>
      <c r="EI19" s="7" t="s">
        <v>2784</v>
      </c>
      <c r="EJ19" s="7" t="s">
        <v>2815</v>
      </c>
      <c r="EK19" s="7" t="s">
        <v>2499</v>
      </c>
      <c r="EL19" s="7" t="s">
        <v>2945</v>
      </c>
      <c r="EM19" s="1" t="s">
        <v>174</v>
      </c>
      <c r="EN19" s="1" t="s">
        <v>2947</v>
      </c>
      <c r="EO19" s="1" t="s">
        <v>2948</v>
      </c>
      <c r="EP19" s="1" t="s">
        <v>262</v>
      </c>
      <c r="EQ19" s="1" t="s">
        <v>260</v>
      </c>
    </row>
    <row r="20" spans="1:147">
      <c r="A20" s="8" t="str">
        <f>A13</f>
        <v>高槽主武器</v>
      </c>
      <c r="B20" s="8" t="str">
        <f>B13</f>
        <v>激光炮</v>
      </c>
      <c r="C20" s="8" t="s">
        <v>21</v>
      </c>
      <c r="D20" s="8" t="s">
        <v>60</v>
      </c>
      <c r="E20" s="9">
        <v>5</v>
      </c>
      <c r="F20" s="5">
        <v>41.58</v>
      </c>
      <c r="G20" s="5">
        <v>25.41</v>
      </c>
      <c r="H20" s="8"/>
      <c r="I20" s="8"/>
      <c r="J20" s="11">
        <v>2.343</v>
      </c>
      <c r="K20" s="8"/>
      <c r="L20" s="8">
        <v>5.25</v>
      </c>
      <c r="M20" s="8"/>
      <c r="N20" s="9">
        <v>83</v>
      </c>
      <c r="O20" s="8">
        <v>13.6</v>
      </c>
      <c r="P20" s="8">
        <v>12.6</v>
      </c>
      <c r="Q20" s="8">
        <v>5</v>
      </c>
      <c r="R20" s="8">
        <v>40.56</v>
      </c>
      <c r="S20" s="8"/>
      <c r="T20" s="8"/>
      <c r="U20" s="8"/>
      <c r="V20" s="8"/>
      <c r="W20" s="8"/>
      <c r="X20" s="8"/>
      <c r="Y20" s="8"/>
      <c r="Z20" s="8"/>
      <c r="AA20" s="8"/>
      <c r="AB20" s="8"/>
      <c r="AC20" s="8"/>
      <c r="AD20" s="8"/>
      <c r="AE20" s="8"/>
      <c r="AF20" s="8"/>
      <c r="AG20" s="8"/>
      <c r="AH20" s="8"/>
      <c r="AI20" s="8"/>
      <c r="AJ20" s="11"/>
      <c r="AK20" s="9"/>
      <c r="AL20" s="8"/>
      <c r="AM20" s="8"/>
      <c r="AN20" s="8"/>
      <c r="AO20" s="11"/>
      <c r="AP20" s="8"/>
      <c r="AQ20" s="8"/>
      <c r="AR20" s="11"/>
      <c r="AS20" s="8"/>
      <c r="AT20" s="8"/>
      <c r="AU20" s="8"/>
      <c r="AV20" s="11"/>
      <c r="AW20" s="11"/>
      <c r="AX20" s="11"/>
      <c r="AY20" s="11"/>
      <c r="AZ20" s="11"/>
      <c r="BA20" s="11"/>
      <c r="BB20" s="11"/>
      <c r="BC20" s="11"/>
      <c r="BD20" s="11"/>
      <c r="BE20" s="11"/>
      <c r="BF20" s="11"/>
      <c r="BG20" s="11"/>
      <c r="BH20" s="11"/>
      <c r="BI20" s="12"/>
      <c r="BJ20" s="8"/>
      <c r="BK20" s="11"/>
      <c r="BL20" s="8"/>
      <c r="BM20" s="11"/>
      <c r="BN20" s="11"/>
      <c r="BO20" s="8"/>
      <c r="BP20" s="8"/>
      <c r="BQ20" s="11"/>
      <c r="BR20" s="11"/>
      <c r="BS20" s="11"/>
      <c r="BT20" s="9"/>
      <c r="BU20" s="9"/>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8"/>
      <c r="DD20" s="11"/>
      <c r="DE20" s="11"/>
      <c r="DF20" s="11"/>
      <c r="DG20" s="11"/>
      <c r="DH20" s="11"/>
      <c r="DI20" s="11"/>
      <c r="DJ20" s="11"/>
      <c r="DK20" s="11"/>
      <c r="DL20" s="8"/>
      <c r="DM20" s="11"/>
      <c r="DN20" s="11"/>
      <c r="DO20" s="11"/>
      <c r="DP20" s="11"/>
      <c r="DQ20" s="11"/>
      <c r="DR20" s="11"/>
      <c r="DS20" s="8"/>
      <c r="DT20" s="8"/>
      <c r="DU20" s="8"/>
      <c r="DV20" s="11"/>
      <c r="DW20" s="11"/>
      <c r="DX20" s="11"/>
      <c r="DY20" s="8"/>
      <c r="DZ20" s="11"/>
      <c r="EA20" s="11"/>
      <c r="EB20" s="11"/>
      <c r="EC20" s="11"/>
      <c r="ED20" s="11"/>
      <c r="EE20" s="11"/>
      <c r="EF20" s="11"/>
      <c r="EG20" s="11"/>
      <c r="EH20" s="7" t="s">
        <v>493</v>
      </c>
      <c r="EI20" s="7" t="s">
        <v>2784</v>
      </c>
      <c r="EJ20" s="7" t="s">
        <v>2815</v>
      </c>
      <c r="EK20" s="7" t="s">
        <v>2499</v>
      </c>
      <c r="EL20" s="7" t="s">
        <v>2945</v>
      </c>
      <c r="EM20" s="1" t="s">
        <v>174</v>
      </c>
      <c r="EN20" s="1" t="s">
        <v>2947</v>
      </c>
      <c r="EO20" s="1" t="s">
        <v>2948</v>
      </c>
      <c r="EP20" s="1" t="s">
        <v>262</v>
      </c>
      <c r="EQ20" s="1" t="s">
        <v>260</v>
      </c>
    </row>
    <row r="21" spans="1:147">
      <c r="A21" s="8" t="str">
        <f>A20</f>
        <v>高槽主武器</v>
      </c>
      <c r="B21" s="8" t="str">
        <f>B20</f>
        <v>激光炮</v>
      </c>
      <c r="C21" s="8" t="str">
        <f t="shared" ref="C21:C35" si="5">C20</f>
        <v>中型脉冲激光炮</v>
      </c>
      <c r="D21" s="8" t="s">
        <v>108</v>
      </c>
      <c r="E21" s="9">
        <v>7</v>
      </c>
      <c r="F21" s="5">
        <v>41.58</v>
      </c>
      <c r="G21" s="5">
        <v>25.41</v>
      </c>
      <c r="H21" s="8"/>
      <c r="I21" s="8"/>
      <c r="J21" s="11">
        <v>2.564</v>
      </c>
      <c r="K21" s="8"/>
      <c r="L21" s="8">
        <v>5.25</v>
      </c>
      <c r="M21" s="8"/>
      <c r="N21" s="9">
        <v>87</v>
      </c>
      <c r="O21" s="8">
        <v>13.8</v>
      </c>
      <c r="P21" s="8">
        <v>12.6</v>
      </c>
      <c r="Q21" s="8">
        <v>5</v>
      </c>
      <c r="R21" s="8">
        <v>40.56</v>
      </c>
      <c r="S21" s="8"/>
      <c r="T21" s="8"/>
      <c r="U21" s="8"/>
      <c r="V21" s="8"/>
      <c r="W21" s="8"/>
      <c r="X21" s="8"/>
      <c r="Y21" s="8"/>
      <c r="Z21" s="8"/>
      <c r="AA21" s="8"/>
      <c r="AB21" s="8"/>
      <c r="AC21" s="8"/>
      <c r="AD21" s="8"/>
      <c r="AE21" s="8"/>
      <c r="AF21" s="8"/>
      <c r="AG21" s="8"/>
      <c r="AH21" s="8"/>
      <c r="AI21" s="8"/>
      <c r="AJ21" s="11"/>
      <c r="AK21" s="9"/>
      <c r="AL21" s="8"/>
      <c r="AM21" s="8"/>
      <c r="AN21" s="8"/>
      <c r="AO21" s="11"/>
      <c r="AP21" s="8"/>
      <c r="AQ21" s="8"/>
      <c r="AR21" s="11"/>
      <c r="AS21" s="8"/>
      <c r="AT21" s="8"/>
      <c r="AU21" s="8"/>
      <c r="AV21" s="11"/>
      <c r="AW21" s="11"/>
      <c r="AX21" s="11"/>
      <c r="AY21" s="11"/>
      <c r="AZ21" s="11"/>
      <c r="BA21" s="11"/>
      <c r="BB21" s="11"/>
      <c r="BC21" s="11"/>
      <c r="BD21" s="11"/>
      <c r="BE21" s="11"/>
      <c r="BF21" s="11"/>
      <c r="BG21" s="11"/>
      <c r="BH21" s="11"/>
      <c r="BI21" s="12"/>
      <c r="BJ21" s="8"/>
      <c r="BK21" s="11"/>
      <c r="BL21" s="8"/>
      <c r="BM21" s="11"/>
      <c r="BN21" s="11"/>
      <c r="BO21" s="8"/>
      <c r="BP21" s="8"/>
      <c r="BQ21" s="11"/>
      <c r="BR21" s="11"/>
      <c r="BS21" s="11"/>
      <c r="BT21" s="9"/>
      <c r="BU21" s="9"/>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8"/>
      <c r="DD21" s="11"/>
      <c r="DE21" s="11"/>
      <c r="DF21" s="11"/>
      <c r="DG21" s="11"/>
      <c r="DH21" s="11"/>
      <c r="DI21" s="11"/>
      <c r="DJ21" s="11"/>
      <c r="DK21" s="11"/>
      <c r="DL21" s="8"/>
      <c r="DM21" s="11"/>
      <c r="DN21" s="11"/>
      <c r="DO21" s="11"/>
      <c r="DP21" s="11"/>
      <c r="DQ21" s="11"/>
      <c r="DR21" s="11"/>
      <c r="DS21" s="8"/>
      <c r="DT21" s="8"/>
      <c r="DU21" s="8"/>
      <c r="DV21" s="11"/>
      <c r="DW21" s="11"/>
      <c r="DX21" s="11"/>
      <c r="DY21" s="8"/>
      <c r="DZ21" s="11"/>
      <c r="EA21" s="11"/>
      <c r="EB21" s="11"/>
      <c r="EC21" s="11"/>
      <c r="ED21" s="11"/>
      <c r="EE21" s="11"/>
      <c r="EF21" s="11"/>
      <c r="EG21" s="11"/>
      <c r="EH21" s="7" t="s">
        <v>493</v>
      </c>
      <c r="EI21" s="7" t="s">
        <v>2784</v>
      </c>
      <c r="EJ21" s="7" t="s">
        <v>2815</v>
      </c>
      <c r="EK21" s="7" t="s">
        <v>2499</v>
      </c>
      <c r="EL21" s="7" t="s">
        <v>2945</v>
      </c>
      <c r="EM21" s="1" t="s">
        <v>174</v>
      </c>
      <c r="EN21" s="1" t="s">
        <v>2947</v>
      </c>
      <c r="EO21" s="1" t="s">
        <v>2948</v>
      </c>
      <c r="EP21" s="1" t="s">
        <v>262</v>
      </c>
      <c r="EQ21" s="1" t="s">
        <v>260</v>
      </c>
    </row>
    <row r="22" spans="1:147">
      <c r="A22" s="8" t="str">
        <f>A21</f>
        <v>高槽主武器</v>
      </c>
      <c r="B22" s="8" t="str">
        <f>B21</f>
        <v>激光炮</v>
      </c>
      <c r="C22" s="8" t="str">
        <f t="shared" si="5"/>
        <v>中型脉冲激光炮</v>
      </c>
      <c r="D22" s="8" t="s">
        <v>147</v>
      </c>
      <c r="E22" s="9">
        <v>9</v>
      </c>
      <c r="F22" s="5">
        <v>41.58</v>
      </c>
      <c r="G22" s="5">
        <v>25.41</v>
      </c>
      <c r="H22" s="8"/>
      <c r="I22" s="8"/>
      <c r="J22" s="11">
        <v>2.735</v>
      </c>
      <c r="K22" s="8"/>
      <c r="L22" s="8">
        <v>5.25</v>
      </c>
      <c r="M22" s="8"/>
      <c r="N22" s="9">
        <v>91</v>
      </c>
      <c r="O22" s="8">
        <v>13.9</v>
      </c>
      <c r="P22" s="8">
        <v>12.6</v>
      </c>
      <c r="Q22" s="8">
        <v>5</v>
      </c>
      <c r="R22" s="8">
        <v>40.56</v>
      </c>
      <c r="S22" s="8"/>
      <c r="T22" s="8"/>
      <c r="U22" s="8"/>
      <c r="V22" s="8"/>
      <c r="W22" s="8"/>
      <c r="X22" s="8"/>
      <c r="Y22" s="8"/>
      <c r="Z22" s="8"/>
      <c r="AA22" s="8"/>
      <c r="AB22" s="8"/>
      <c r="AC22" s="8"/>
      <c r="AD22" s="8"/>
      <c r="AE22" s="8"/>
      <c r="AF22" s="8"/>
      <c r="AG22" s="8"/>
      <c r="AH22" s="8"/>
      <c r="AI22" s="8"/>
      <c r="AJ22" s="11"/>
      <c r="AK22" s="9"/>
      <c r="AL22" s="8"/>
      <c r="AM22" s="8"/>
      <c r="AN22" s="8"/>
      <c r="AO22" s="11"/>
      <c r="AP22" s="8"/>
      <c r="AQ22" s="8"/>
      <c r="AR22" s="11"/>
      <c r="AS22" s="8"/>
      <c r="AT22" s="8"/>
      <c r="AU22" s="8"/>
      <c r="AV22" s="11"/>
      <c r="AW22" s="11"/>
      <c r="AX22" s="11"/>
      <c r="AY22" s="11"/>
      <c r="AZ22" s="11"/>
      <c r="BA22" s="11"/>
      <c r="BB22" s="11"/>
      <c r="BC22" s="11"/>
      <c r="BD22" s="11"/>
      <c r="BE22" s="11"/>
      <c r="BF22" s="11"/>
      <c r="BG22" s="11"/>
      <c r="BH22" s="11"/>
      <c r="BI22" s="12"/>
      <c r="BJ22" s="8"/>
      <c r="BK22" s="11"/>
      <c r="BL22" s="8"/>
      <c r="BM22" s="11"/>
      <c r="BN22" s="11"/>
      <c r="BO22" s="8"/>
      <c r="BP22" s="8"/>
      <c r="BQ22" s="11"/>
      <c r="BR22" s="11"/>
      <c r="BS22" s="11"/>
      <c r="BT22" s="9"/>
      <c r="BU22" s="9"/>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8"/>
      <c r="DD22" s="11"/>
      <c r="DE22" s="11"/>
      <c r="DF22" s="11"/>
      <c r="DG22" s="11"/>
      <c r="DH22" s="11"/>
      <c r="DI22" s="11"/>
      <c r="DJ22" s="11"/>
      <c r="DK22" s="11"/>
      <c r="DL22" s="8"/>
      <c r="DM22" s="11"/>
      <c r="DN22" s="11"/>
      <c r="DO22" s="11"/>
      <c r="DP22" s="11"/>
      <c r="DQ22" s="11"/>
      <c r="DR22" s="11"/>
      <c r="DS22" s="8"/>
      <c r="DT22" s="8"/>
      <c r="DU22" s="8"/>
      <c r="DV22" s="11"/>
      <c r="DW22" s="11"/>
      <c r="DX22" s="11"/>
      <c r="DY22" s="8"/>
      <c r="DZ22" s="11"/>
      <c r="EA22" s="11"/>
      <c r="EB22" s="11"/>
      <c r="EC22" s="11"/>
      <c r="ED22" s="11"/>
      <c r="EE22" s="11"/>
      <c r="EF22" s="11"/>
      <c r="EG22" s="11"/>
      <c r="EH22" s="7" t="s">
        <v>493</v>
      </c>
      <c r="EI22" s="7" t="s">
        <v>2784</v>
      </c>
      <c r="EJ22" s="7" t="s">
        <v>2815</v>
      </c>
      <c r="EK22" s="7" t="s">
        <v>2499</v>
      </c>
      <c r="EL22" s="7" t="s">
        <v>2945</v>
      </c>
      <c r="EM22" s="1" t="s">
        <v>174</v>
      </c>
      <c r="EN22" s="1" t="s">
        <v>2947</v>
      </c>
      <c r="EO22" s="1" t="s">
        <v>2948</v>
      </c>
      <c r="EP22" s="1" t="s">
        <v>262</v>
      </c>
      <c r="EQ22" s="1" t="s">
        <v>260</v>
      </c>
    </row>
    <row r="23" spans="1:147">
      <c r="A23" s="8" t="str">
        <f>A22</f>
        <v>高槽主武器</v>
      </c>
      <c r="B23" s="8" t="str">
        <f>B22</f>
        <v>激光炮</v>
      </c>
      <c r="C23" s="8" t="str">
        <f t="shared" si="5"/>
        <v>中型脉冲激光炮</v>
      </c>
      <c r="D23" s="8" t="s">
        <v>193</v>
      </c>
      <c r="E23" s="9">
        <v>0</v>
      </c>
      <c r="F23" s="5">
        <v>41.58</v>
      </c>
      <c r="G23" s="5">
        <v>25.41</v>
      </c>
      <c r="H23" s="8"/>
      <c r="I23" s="8"/>
      <c r="J23" s="11">
        <v>2.875</v>
      </c>
      <c r="K23" s="8"/>
      <c r="L23" s="8">
        <v>5.25</v>
      </c>
      <c r="M23" s="8"/>
      <c r="N23" s="9">
        <v>95</v>
      </c>
      <c r="O23" s="8">
        <v>14.1</v>
      </c>
      <c r="P23" s="8">
        <v>12.6</v>
      </c>
      <c r="Q23" s="8">
        <v>5</v>
      </c>
      <c r="R23" s="8">
        <v>40.56</v>
      </c>
      <c r="S23" s="8"/>
      <c r="T23" s="8"/>
      <c r="U23" s="8"/>
      <c r="V23" s="8"/>
      <c r="W23" s="8"/>
      <c r="X23" s="8"/>
      <c r="Y23" s="8"/>
      <c r="Z23" s="8"/>
      <c r="AA23" s="8"/>
      <c r="AB23" s="8"/>
      <c r="AC23" s="8"/>
      <c r="AD23" s="8"/>
      <c r="AE23" s="8"/>
      <c r="AF23" s="8"/>
      <c r="AG23" s="8"/>
      <c r="AH23" s="8"/>
      <c r="AI23" s="8"/>
      <c r="AJ23" s="11"/>
      <c r="AK23" s="9"/>
      <c r="AL23" s="8"/>
      <c r="AM23" s="8"/>
      <c r="AN23" s="8"/>
      <c r="AO23" s="11"/>
      <c r="AP23" s="8"/>
      <c r="AQ23" s="8"/>
      <c r="AR23" s="11"/>
      <c r="AS23" s="8"/>
      <c r="AT23" s="8"/>
      <c r="AU23" s="8"/>
      <c r="AV23" s="11"/>
      <c r="AW23" s="11"/>
      <c r="AX23" s="11"/>
      <c r="AY23" s="11"/>
      <c r="AZ23" s="11"/>
      <c r="BA23" s="11"/>
      <c r="BB23" s="11"/>
      <c r="BC23" s="11"/>
      <c r="BD23" s="11"/>
      <c r="BE23" s="11"/>
      <c r="BF23" s="11"/>
      <c r="BG23" s="11"/>
      <c r="BH23" s="11"/>
      <c r="BI23" s="12"/>
      <c r="BJ23" s="8"/>
      <c r="BK23" s="11"/>
      <c r="BL23" s="8"/>
      <c r="BM23" s="11"/>
      <c r="BN23" s="11"/>
      <c r="BO23" s="8"/>
      <c r="BP23" s="8"/>
      <c r="BQ23" s="11"/>
      <c r="BR23" s="11"/>
      <c r="BS23" s="11"/>
      <c r="BT23" s="9"/>
      <c r="BU23" s="9"/>
      <c r="BV23" s="11"/>
      <c r="BW23" s="11"/>
      <c r="BX23" s="11"/>
      <c r="BY23" s="11"/>
      <c r="BZ23" s="11"/>
      <c r="CA23" s="11"/>
      <c r="CB23" s="11"/>
      <c r="CC23" s="11"/>
      <c r="CD23" s="11"/>
      <c r="CE23" s="11"/>
      <c r="CF23" s="11"/>
      <c r="CG23" s="11"/>
      <c r="CH23" s="11"/>
      <c r="CI23" s="11"/>
      <c r="CJ23" s="11"/>
      <c r="CK23" s="11"/>
      <c r="CL23" s="11"/>
      <c r="CM23" s="11"/>
      <c r="CN23" s="11"/>
      <c r="CO23" s="11"/>
      <c r="CP23" s="11"/>
      <c r="CQ23" s="11"/>
      <c r="CR23" s="11"/>
      <c r="CS23" s="11"/>
      <c r="CT23" s="11"/>
      <c r="CU23" s="11"/>
      <c r="CV23" s="11"/>
      <c r="CW23" s="11"/>
      <c r="CX23" s="11"/>
      <c r="CY23" s="11"/>
      <c r="CZ23" s="11"/>
      <c r="DA23" s="11"/>
      <c r="DB23" s="11"/>
      <c r="DC23" s="8"/>
      <c r="DD23" s="11"/>
      <c r="DE23" s="11"/>
      <c r="DF23" s="11"/>
      <c r="DG23" s="11"/>
      <c r="DH23" s="11"/>
      <c r="DI23" s="11"/>
      <c r="DJ23" s="11"/>
      <c r="DK23" s="11"/>
      <c r="DL23" s="8"/>
      <c r="DM23" s="11"/>
      <c r="DN23" s="11"/>
      <c r="DO23" s="11"/>
      <c r="DP23" s="11"/>
      <c r="DQ23" s="11"/>
      <c r="DR23" s="11"/>
      <c r="DS23" s="8"/>
      <c r="DT23" s="8"/>
      <c r="DU23" s="8"/>
      <c r="DV23" s="11"/>
      <c r="DW23" s="11"/>
      <c r="DX23" s="11"/>
      <c r="DY23" s="8"/>
      <c r="DZ23" s="11"/>
      <c r="EA23" s="11"/>
      <c r="EB23" s="11"/>
      <c r="EC23" s="11"/>
      <c r="ED23" s="11"/>
      <c r="EE23" s="11"/>
      <c r="EF23" s="11"/>
      <c r="EG23" s="11"/>
      <c r="EH23" s="7" t="s">
        <v>493</v>
      </c>
      <c r="EI23" s="7" t="s">
        <v>2784</v>
      </c>
      <c r="EJ23" s="7" t="s">
        <v>2815</v>
      </c>
      <c r="EK23" s="7" t="s">
        <v>2499</v>
      </c>
      <c r="EL23" s="7" t="s">
        <v>2945</v>
      </c>
      <c r="EM23" s="1" t="s">
        <v>174</v>
      </c>
      <c r="EN23" s="1" t="s">
        <v>2947</v>
      </c>
      <c r="EO23" s="1" t="s">
        <v>2948</v>
      </c>
      <c r="EP23" s="1" t="s">
        <v>262</v>
      </c>
      <c r="EQ23" s="1" t="s">
        <v>260</v>
      </c>
    </row>
    <row r="24" spans="1:147">
      <c r="A24" s="8" t="str">
        <f>A23</f>
        <v>高槽主武器</v>
      </c>
      <c r="B24" s="8" t="str">
        <f>B23</f>
        <v>激光炮</v>
      </c>
      <c r="C24" s="8" t="str">
        <f t="shared" si="5"/>
        <v>中型脉冲激光炮</v>
      </c>
      <c r="D24" s="8" t="s">
        <v>233</v>
      </c>
      <c r="E24" s="9">
        <v>0</v>
      </c>
      <c r="F24" s="5">
        <v>41.58</v>
      </c>
      <c r="G24" s="5">
        <v>25.41</v>
      </c>
      <c r="H24" s="8"/>
      <c r="I24" s="8"/>
      <c r="J24" s="11">
        <v>2.993</v>
      </c>
      <c r="K24" s="8"/>
      <c r="L24" s="8">
        <v>5.25</v>
      </c>
      <c r="M24" s="8"/>
      <c r="N24" s="9">
        <v>99</v>
      </c>
      <c r="O24" s="8">
        <v>14.3</v>
      </c>
      <c r="P24" s="8">
        <v>12.6</v>
      </c>
      <c r="Q24" s="8">
        <v>5</v>
      </c>
      <c r="R24" s="8">
        <v>40.56</v>
      </c>
      <c r="S24" s="8"/>
      <c r="T24" s="8"/>
      <c r="U24" s="8"/>
      <c r="V24" s="8"/>
      <c r="W24" s="8"/>
      <c r="X24" s="8"/>
      <c r="Y24" s="8"/>
      <c r="Z24" s="8"/>
      <c r="AA24" s="8"/>
      <c r="AB24" s="8"/>
      <c r="AC24" s="8"/>
      <c r="AD24" s="8"/>
      <c r="AE24" s="8"/>
      <c r="AF24" s="8"/>
      <c r="AG24" s="8"/>
      <c r="AH24" s="8"/>
      <c r="AI24" s="8"/>
      <c r="AJ24" s="11"/>
      <c r="AK24" s="9"/>
      <c r="AL24" s="8"/>
      <c r="AM24" s="8"/>
      <c r="AN24" s="8"/>
      <c r="AO24" s="11"/>
      <c r="AP24" s="8"/>
      <c r="AQ24" s="8"/>
      <c r="AR24" s="11"/>
      <c r="AS24" s="8"/>
      <c r="AT24" s="8"/>
      <c r="AU24" s="8"/>
      <c r="AV24" s="11"/>
      <c r="AW24" s="11"/>
      <c r="AX24" s="11"/>
      <c r="AY24" s="11"/>
      <c r="AZ24" s="11"/>
      <c r="BA24" s="11"/>
      <c r="BB24" s="11"/>
      <c r="BC24" s="11"/>
      <c r="BD24" s="11"/>
      <c r="BE24" s="11"/>
      <c r="BF24" s="11"/>
      <c r="BG24" s="11"/>
      <c r="BH24" s="11"/>
      <c r="BI24" s="12"/>
      <c r="BJ24" s="8"/>
      <c r="BK24" s="11"/>
      <c r="BL24" s="8"/>
      <c r="BM24" s="11"/>
      <c r="BN24" s="11"/>
      <c r="BO24" s="8"/>
      <c r="BP24" s="8"/>
      <c r="BQ24" s="11"/>
      <c r="BR24" s="11"/>
      <c r="BS24" s="11"/>
      <c r="BT24" s="9"/>
      <c r="BU24" s="9"/>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8"/>
      <c r="DD24" s="11"/>
      <c r="DE24" s="11"/>
      <c r="DF24" s="11"/>
      <c r="DG24" s="11"/>
      <c r="DH24" s="11"/>
      <c r="DI24" s="11"/>
      <c r="DJ24" s="11"/>
      <c r="DK24" s="11"/>
      <c r="DL24" s="8"/>
      <c r="DM24" s="11"/>
      <c r="DN24" s="11"/>
      <c r="DO24" s="11"/>
      <c r="DP24" s="11"/>
      <c r="DQ24" s="11"/>
      <c r="DR24" s="11"/>
      <c r="DS24" s="8"/>
      <c r="DT24" s="8"/>
      <c r="DU24" s="8"/>
      <c r="DV24" s="11"/>
      <c r="DW24" s="11"/>
      <c r="DX24" s="11"/>
      <c r="DY24" s="8"/>
      <c r="DZ24" s="11"/>
      <c r="EA24" s="11"/>
      <c r="EB24" s="11"/>
      <c r="EC24" s="11"/>
      <c r="ED24" s="11"/>
      <c r="EE24" s="11"/>
      <c r="EF24" s="11"/>
      <c r="EG24" s="11"/>
      <c r="EH24" s="7" t="s">
        <v>493</v>
      </c>
      <c r="EI24" s="7" t="s">
        <v>2784</v>
      </c>
      <c r="EJ24" s="7" t="s">
        <v>2815</v>
      </c>
      <c r="EK24" s="7" t="s">
        <v>2499</v>
      </c>
      <c r="EL24" s="7" t="s">
        <v>2945</v>
      </c>
      <c r="EM24" s="1" t="s">
        <v>174</v>
      </c>
      <c r="EN24" s="1" t="s">
        <v>2947</v>
      </c>
      <c r="EO24" s="1" t="s">
        <v>2948</v>
      </c>
      <c r="EP24" s="1" t="s">
        <v>262</v>
      </c>
      <c r="EQ24" s="1" t="s">
        <v>260</v>
      </c>
    </row>
    <row r="25" spans="1:147">
      <c r="A25" s="8" t="str">
        <f t="shared" ref="A25:A35" si="6">A24</f>
        <v>高槽主武器</v>
      </c>
      <c r="B25" s="8" t="str">
        <f t="shared" ref="B25:B35" si="7">B24</f>
        <v>激光炮</v>
      </c>
      <c r="C25" s="8" t="str">
        <f t="shared" si="5"/>
        <v>中型脉冲激光炮</v>
      </c>
      <c r="D25" s="8" t="s">
        <v>277</v>
      </c>
      <c r="E25" s="9">
        <v>0</v>
      </c>
      <c r="F25" s="5">
        <v>41.58</v>
      </c>
      <c r="G25" s="5">
        <v>25.41</v>
      </c>
      <c r="H25" s="8"/>
      <c r="I25" s="8"/>
      <c r="J25" s="11">
        <v>3.096</v>
      </c>
      <c r="K25" s="8"/>
      <c r="L25" s="8">
        <v>5.25</v>
      </c>
      <c r="M25" s="8"/>
      <c r="N25" s="9">
        <v>103</v>
      </c>
      <c r="O25" s="8">
        <v>14.5</v>
      </c>
      <c r="P25" s="8">
        <v>12.6</v>
      </c>
      <c r="Q25" s="8">
        <v>5</v>
      </c>
      <c r="R25" s="8">
        <v>40.56</v>
      </c>
      <c r="S25" s="8"/>
      <c r="T25" s="8"/>
      <c r="U25" s="8"/>
      <c r="V25" s="8"/>
      <c r="W25" s="8"/>
      <c r="X25" s="8"/>
      <c r="Y25" s="8"/>
      <c r="Z25" s="8"/>
      <c r="AA25" s="8"/>
      <c r="AB25" s="8"/>
      <c r="AC25" s="8"/>
      <c r="AD25" s="8"/>
      <c r="AE25" s="8"/>
      <c r="AF25" s="8"/>
      <c r="AG25" s="8"/>
      <c r="AH25" s="8"/>
      <c r="AI25" s="8"/>
      <c r="AJ25" s="11"/>
      <c r="AK25" s="9"/>
      <c r="AL25" s="8"/>
      <c r="AM25" s="8"/>
      <c r="AN25" s="8"/>
      <c r="AO25" s="11"/>
      <c r="AP25" s="8"/>
      <c r="AQ25" s="8"/>
      <c r="AR25" s="11"/>
      <c r="AS25" s="8"/>
      <c r="AT25" s="8"/>
      <c r="AU25" s="8"/>
      <c r="AV25" s="11"/>
      <c r="AW25" s="11"/>
      <c r="AX25" s="11"/>
      <c r="AY25" s="11"/>
      <c r="AZ25" s="11"/>
      <c r="BA25" s="11"/>
      <c r="BB25" s="11"/>
      <c r="BC25" s="11"/>
      <c r="BD25" s="11"/>
      <c r="BE25" s="11"/>
      <c r="BF25" s="11"/>
      <c r="BG25" s="11"/>
      <c r="BH25" s="11"/>
      <c r="BI25" s="12"/>
      <c r="BJ25" s="8"/>
      <c r="BK25" s="11"/>
      <c r="BL25" s="8"/>
      <c r="BM25" s="11"/>
      <c r="BN25" s="11"/>
      <c r="BO25" s="8"/>
      <c r="BP25" s="8"/>
      <c r="BQ25" s="11"/>
      <c r="BR25" s="11"/>
      <c r="BS25" s="11"/>
      <c r="BT25" s="9"/>
      <c r="BU25" s="9"/>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8"/>
      <c r="DD25" s="11"/>
      <c r="DE25" s="11"/>
      <c r="DF25" s="11"/>
      <c r="DG25" s="11"/>
      <c r="DH25" s="11"/>
      <c r="DI25" s="11"/>
      <c r="DJ25" s="11"/>
      <c r="DK25" s="11"/>
      <c r="DL25" s="8"/>
      <c r="DM25" s="11"/>
      <c r="DN25" s="11"/>
      <c r="DO25" s="11"/>
      <c r="DP25" s="11"/>
      <c r="DQ25" s="11"/>
      <c r="DR25" s="11"/>
      <c r="DS25" s="8"/>
      <c r="DT25" s="8"/>
      <c r="DU25" s="8"/>
      <c r="DV25" s="11"/>
      <c r="DW25" s="11"/>
      <c r="DX25" s="11"/>
      <c r="DY25" s="8"/>
      <c r="DZ25" s="11"/>
      <c r="EA25" s="11"/>
      <c r="EB25" s="11"/>
      <c r="EC25" s="11"/>
      <c r="ED25" s="11"/>
      <c r="EE25" s="11"/>
      <c r="EF25" s="11"/>
      <c r="EG25" s="11"/>
      <c r="EH25" s="7" t="s">
        <v>493</v>
      </c>
      <c r="EI25" s="7" t="s">
        <v>2784</v>
      </c>
      <c r="EJ25" s="7" t="s">
        <v>2815</v>
      </c>
      <c r="EK25" s="7" t="s">
        <v>2499</v>
      </c>
      <c r="EL25" s="7" t="s">
        <v>2945</v>
      </c>
      <c r="EM25" s="1" t="s">
        <v>174</v>
      </c>
      <c r="EN25" s="1" t="s">
        <v>2947</v>
      </c>
      <c r="EO25" s="1" t="s">
        <v>2948</v>
      </c>
      <c r="EP25" s="1" t="s">
        <v>262</v>
      </c>
      <c r="EQ25" s="1" t="s">
        <v>260</v>
      </c>
    </row>
    <row r="26" spans="1:147">
      <c r="A26" s="8" t="str">
        <f t="shared" si="6"/>
        <v>高槽主武器</v>
      </c>
      <c r="B26" s="8" t="str">
        <f t="shared" si="7"/>
        <v>激光炮</v>
      </c>
      <c r="C26" s="8" t="str">
        <f t="shared" si="5"/>
        <v>中型脉冲激光炮</v>
      </c>
      <c r="D26" s="8" t="s">
        <v>324</v>
      </c>
      <c r="E26" s="9">
        <v>0</v>
      </c>
      <c r="F26" s="5">
        <v>41.58</v>
      </c>
      <c r="G26" s="5">
        <v>25.41</v>
      </c>
      <c r="H26" s="8"/>
      <c r="I26" s="8"/>
      <c r="J26" s="11">
        <v>3.096</v>
      </c>
      <c r="K26" s="8"/>
      <c r="L26" s="8">
        <v>5.25</v>
      </c>
      <c r="M26" s="8"/>
      <c r="N26" s="9">
        <v>103</v>
      </c>
      <c r="O26" s="8">
        <v>14.5</v>
      </c>
      <c r="P26" s="8">
        <v>12.6</v>
      </c>
      <c r="Q26" s="8">
        <v>5</v>
      </c>
      <c r="R26" s="8">
        <v>40.56</v>
      </c>
      <c r="S26" s="8"/>
      <c r="T26" s="8"/>
      <c r="U26" s="8"/>
      <c r="V26" s="8"/>
      <c r="W26" s="8"/>
      <c r="X26" s="8"/>
      <c r="Y26" s="8"/>
      <c r="Z26" s="8"/>
      <c r="AA26" s="8"/>
      <c r="AB26" s="8"/>
      <c r="AC26" s="8"/>
      <c r="AD26" s="8"/>
      <c r="AE26" s="8"/>
      <c r="AF26" s="8"/>
      <c r="AG26" s="8"/>
      <c r="AH26" s="8"/>
      <c r="AI26" s="8"/>
      <c r="AJ26" s="11"/>
      <c r="AK26" s="9"/>
      <c r="AL26" s="8"/>
      <c r="AM26" s="8"/>
      <c r="AN26" s="8"/>
      <c r="AO26" s="11"/>
      <c r="AP26" s="8"/>
      <c r="AQ26" s="8"/>
      <c r="AR26" s="11"/>
      <c r="AS26" s="8"/>
      <c r="AT26" s="8"/>
      <c r="AU26" s="8"/>
      <c r="AV26" s="11"/>
      <c r="AW26" s="11"/>
      <c r="AX26" s="11"/>
      <c r="AY26" s="11"/>
      <c r="AZ26" s="11"/>
      <c r="BA26" s="11"/>
      <c r="BB26" s="11"/>
      <c r="BC26" s="11"/>
      <c r="BD26" s="11"/>
      <c r="BE26" s="11"/>
      <c r="BF26" s="11"/>
      <c r="BG26" s="11"/>
      <c r="BH26" s="11"/>
      <c r="BI26" s="12"/>
      <c r="BJ26" s="8"/>
      <c r="BK26" s="11"/>
      <c r="BL26" s="8"/>
      <c r="BM26" s="11"/>
      <c r="BN26" s="11"/>
      <c r="BO26" s="8"/>
      <c r="BP26" s="8"/>
      <c r="BQ26" s="11"/>
      <c r="BR26" s="11"/>
      <c r="BS26" s="11"/>
      <c r="BT26" s="9"/>
      <c r="BU26" s="9"/>
      <c r="BV26" s="11"/>
      <c r="BW26" s="11"/>
      <c r="BX26" s="11"/>
      <c r="BY26" s="11"/>
      <c r="BZ26" s="11"/>
      <c r="CA26" s="11"/>
      <c r="CB26" s="11"/>
      <c r="CC26" s="11"/>
      <c r="CD26" s="11"/>
      <c r="CE26" s="11"/>
      <c r="CF26" s="11"/>
      <c r="CG26" s="11"/>
      <c r="CH26" s="11"/>
      <c r="CI26" s="11"/>
      <c r="CJ26" s="11"/>
      <c r="CK26" s="11"/>
      <c r="CL26" s="11"/>
      <c r="CM26" s="11"/>
      <c r="CN26" s="11"/>
      <c r="CO26" s="11"/>
      <c r="CP26" s="11"/>
      <c r="CQ26" s="11"/>
      <c r="CR26" s="11"/>
      <c r="CS26" s="11"/>
      <c r="CT26" s="11"/>
      <c r="CU26" s="11"/>
      <c r="CV26" s="11"/>
      <c r="CW26" s="11"/>
      <c r="CX26" s="11"/>
      <c r="CY26" s="11"/>
      <c r="CZ26" s="11"/>
      <c r="DA26" s="11"/>
      <c r="DB26" s="11"/>
      <c r="DC26" s="8"/>
      <c r="DD26" s="11"/>
      <c r="DE26" s="11"/>
      <c r="DF26" s="11"/>
      <c r="DG26" s="11"/>
      <c r="DH26" s="11"/>
      <c r="DI26" s="11"/>
      <c r="DJ26" s="11"/>
      <c r="DK26" s="11"/>
      <c r="DL26" s="8"/>
      <c r="DM26" s="11"/>
      <c r="DN26" s="11"/>
      <c r="DO26" s="11"/>
      <c r="DP26" s="11"/>
      <c r="DQ26" s="11"/>
      <c r="DR26" s="11"/>
      <c r="DS26" s="8"/>
      <c r="DT26" s="8"/>
      <c r="DU26" s="8"/>
      <c r="DV26" s="11"/>
      <c r="DW26" s="11"/>
      <c r="DX26" s="11"/>
      <c r="DY26" s="8"/>
      <c r="DZ26" s="11"/>
      <c r="EA26" s="11"/>
      <c r="EB26" s="11"/>
      <c r="EC26" s="11"/>
      <c r="ED26" s="11"/>
      <c r="EE26" s="11"/>
      <c r="EF26" s="11"/>
      <c r="EG26" s="11"/>
      <c r="EH26" s="7" t="s">
        <v>493</v>
      </c>
      <c r="EI26" s="7" t="s">
        <v>2784</v>
      </c>
      <c r="EJ26" s="7" t="s">
        <v>2815</v>
      </c>
      <c r="EK26" s="7" t="s">
        <v>2499</v>
      </c>
      <c r="EL26" s="7" t="s">
        <v>2945</v>
      </c>
      <c r="EM26" s="1" t="s">
        <v>174</v>
      </c>
      <c r="EN26" s="1" t="s">
        <v>2947</v>
      </c>
      <c r="EO26" s="1" t="s">
        <v>2948</v>
      </c>
      <c r="EP26" s="1" t="s">
        <v>262</v>
      </c>
      <c r="EQ26" s="1" t="s">
        <v>260</v>
      </c>
    </row>
    <row r="27" spans="1:147">
      <c r="A27" s="8" t="str">
        <f t="shared" si="6"/>
        <v>高槽主武器</v>
      </c>
      <c r="B27" s="8" t="str">
        <f t="shared" si="7"/>
        <v>激光炮</v>
      </c>
      <c r="C27" s="8" t="str">
        <f t="shared" si="5"/>
        <v>中型脉冲激光炮</v>
      </c>
      <c r="D27" s="8" t="s">
        <v>374</v>
      </c>
      <c r="E27" s="9">
        <v>0</v>
      </c>
      <c r="F27" s="5">
        <v>41.58</v>
      </c>
      <c r="G27" s="5">
        <v>25.41</v>
      </c>
      <c r="H27" s="8"/>
      <c r="I27" s="8"/>
      <c r="J27" s="11">
        <v>3.186</v>
      </c>
      <c r="K27" s="8"/>
      <c r="L27" s="8">
        <v>5.25</v>
      </c>
      <c r="M27" s="8"/>
      <c r="N27" s="9">
        <v>107</v>
      </c>
      <c r="O27" s="8">
        <v>14.6</v>
      </c>
      <c r="P27" s="8">
        <v>12.6</v>
      </c>
      <c r="Q27" s="8">
        <v>5</v>
      </c>
      <c r="R27" s="8">
        <v>40.56</v>
      </c>
      <c r="S27" s="8"/>
      <c r="T27" s="8"/>
      <c r="U27" s="8"/>
      <c r="V27" s="8"/>
      <c r="W27" s="8"/>
      <c r="X27" s="8"/>
      <c r="Y27" s="8"/>
      <c r="Z27" s="8"/>
      <c r="AA27" s="8"/>
      <c r="AB27" s="8"/>
      <c r="AC27" s="8"/>
      <c r="AD27" s="8"/>
      <c r="AE27" s="8"/>
      <c r="AF27" s="8"/>
      <c r="AG27" s="8"/>
      <c r="AH27" s="8"/>
      <c r="AI27" s="8"/>
      <c r="AJ27" s="11"/>
      <c r="AK27" s="9"/>
      <c r="AL27" s="8"/>
      <c r="AM27" s="8"/>
      <c r="AN27" s="8"/>
      <c r="AO27" s="11"/>
      <c r="AP27" s="8"/>
      <c r="AQ27" s="8"/>
      <c r="AR27" s="11"/>
      <c r="AS27" s="8"/>
      <c r="AT27" s="8"/>
      <c r="AU27" s="8"/>
      <c r="AV27" s="11"/>
      <c r="AW27" s="11"/>
      <c r="AX27" s="11"/>
      <c r="AY27" s="11"/>
      <c r="AZ27" s="11"/>
      <c r="BA27" s="11"/>
      <c r="BB27" s="11"/>
      <c r="BC27" s="11"/>
      <c r="BD27" s="11"/>
      <c r="BE27" s="11"/>
      <c r="BF27" s="11"/>
      <c r="BG27" s="11"/>
      <c r="BH27" s="11"/>
      <c r="BI27" s="12"/>
      <c r="BJ27" s="8"/>
      <c r="BK27" s="11"/>
      <c r="BL27" s="8"/>
      <c r="BM27" s="11"/>
      <c r="BN27" s="11"/>
      <c r="BO27" s="8"/>
      <c r="BP27" s="8"/>
      <c r="BQ27" s="11"/>
      <c r="BR27" s="11"/>
      <c r="BS27" s="11"/>
      <c r="BT27" s="9"/>
      <c r="BU27" s="9"/>
      <c r="BV27" s="11"/>
      <c r="BW27" s="11"/>
      <c r="BX27" s="11"/>
      <c r="BY27" s="11"/>
      <c r="BZ27" s="11"/>
      <c r="CA27" s="11"/>
      <c r="CB27" s="11"/>
      <c r="CC27" s="11"/>
      <c r="CD27" s="11"/>
      <c r="CE27" s="11"/>
      <c r="CF27" s="11"/>
      <c r="CG27" s="11"/>
      <c r="CH27" s="11"/>
      <c r="CI27" s="11"/>
      <c r="CJ27" s="11"/>
      <c r="CK27" s="11"/>
      <c r="CL27" s="11"/>
      <c r="CM27" s="11"/>
      <c r="CN27" s="11"/>
      <c r="CO27" s="11"/>
      <c r="CP27" s="11"/>
      <c r="CQ27" s="11"/>
      <c r="CR27" s="11"/>
      <c r="CS27" s="11"/>
      <c r="CT27" s="11"/>
      <c r="CU27" s="11"/>
      <c r="CV27" s="11"/>
      <c r="CW27" s="11"/>
      <c r="CX27" s="11"/>
      <c r="CY27" s="11"/>
      <c r="CZ27" s="11"/>
      <c r="DA27" s="11"/>
      <c r="DB27" s="11"/>
      <c r="DC27" s="8"/>
      <c r="DD27" s="11"/>
      <c r="DE27" s="11"/>
      <c r="DF27" s="11"/>
      <c r="DG27" s="11"/>
      <c r="DH27" s="11"/>
      <c r="DI27" s="11"/>
      <c r="DJ27" s="11"/>
      <c r="DK27" s="11"/>
      <c r="DL27" s="8"/>
      <c r="DM27" s="11"/>
      <c r="DN27" s="11"/>
      <c r="DO27" s="11"/>
      <c r="DP27" s="11"/>
      <c r="DQ27" s="11"/>
      <c r="DR27" s="11"/>
      <c r="DS27" s="8"/>
      <c r="DT27" s="8"/>
      <c r="DU27" s="8"/>
      <c r="DV27" s="11"/>
      <c r="DW27" s="11"/>
      <c r="DX27" s="11"/>
      <c r="DY27" s="8"/>
      <c r="DZ27" s="11"/>
      <c r="EA27" s="11"/>
      <c r="EB27" s="11"/>
      <c r="EC27" s="11"/>
      <c r="ED27" s="11"/>
      <c r="EE27" s="11"/>
      <c r="EF27" s="11"/>
      <c r="EG27" s="11"/>
      <c r="EH27" s="7" t="s">
        <v>493</v>
      </c>
      <c r="EI27" s="7" t="s">
        <v>2784</v>
      </c>
      <c r="EJ27" s="7" t="s">
        <v>2815</v>
      </c>
      <c r="EK27" s="7" t="s">
        <v>2499</v>
      </c>
      <c r="EL27" s="7" t="s">
        <v>2945</v>
      </c>
      <c r="EM27" s="1" t="s">
        <v>174</v>
      </c>
      <c r="EN27" s="1" t="s">
        <v>2947</v>
      </c>
      <c r="EO27" s="1" t="s">
        <v>2948</v>
      </c>
      <c r="EP27" s="1" t="s">
        <v>262</v>
      </c>
      <c r="EQ27" s="1" t="s">
        <v>260</v>
      </c>
    </row>
    <row r="28" spans="1:147">
      <c r="A28" s="8" t="str">
        <f t="shared" si="6"/>
        <v>高槽主武器</v>
      </c>
      <c r="B28" s="8" t="str">
        <f t="shared" si="7"/>
        <v>激光炮</v>
      </c>
      <c r="C28" s="8" t="str">
        <f t="shared" si="5"/>
        <v>中型脉冲激光炮</v>
      </c>
      <c r="D28" s="8" t="s">
        <v>417</v>
      </c>
      <c r="E28" s="9">
        <v>0</v>
      </c>
      <c r="F28" s="5">
        <v>41.58</v>
      </c>
      <c r="G28" s="5">
        <v>25.41</v>
      </c>
      <c r="H28" s="8"/>
      <c r="I28" s="8"/>
      <c r="J28" s="11">
        <v>3.407</v>
      </c>
      <c r="K28" s="8"/>
      <c r="L28" s="8">
        <v>5.25</v>
      </c>
      <c r="M28" s="8"/>
      <c r="N28" s="9">
        <v>119</v>
      </c>
      <c r="O28" s="8">
        <v>15.2</v>
      </c>
      <c r="P28" s="8">
        <v>12.6</v>
      </c>
      <c r="Q28" s="8">
        <v>5</v>
      </c>
      <c r="R28" s="8">
        <v>40.56</v>
      </c>
      <c r="S28" s="8"/>
      <c r="T28" s="8"/>
      <c r="U28" s="8"/>
      <c r="V28" s="8"/>
      <c r="W28" s="8"/>
      <c r="X28" s="8"/>
      <c r="Y28" s="8"/>
      <c r="Z28" s="8"/>
      <c r="AA28" s="8"/>
      <c r="AB28" s="8"/>
      <c r="AC28" s="8"/>
      <c r="AD28" s="8"/>
      <c r="AE28" s="8"/>
      <c r="AF28" s="8"/>
      <c r="AG28" s="8"/>
      <c r="AH28" s="8"/>
      <c r="AI28" s="8"/>
      <c r="AJ28" s="11"/>
      <c r="AK28" s="9"/>
      <c r="AL28" s="8"/>
      <c r="AM28" s="8"/>
      <c r="AN28" s="8"/>
      <c r="AO28" s="11"/>
      <c r="AP28" s="8"/>
      <c r="AQ28" s="8"/>
      <c r="AR28" s="11"/>
      <c r="AS28" s="8"/>
      <c r="AT28" s="8"/>
      <c r="AU28" s="8"/>
      <c r="AV28" s="11"/>
      <c r="AW28" s="11"/>
      <c r="AX28" s="11"/>
      <c r="AY28" s="11"/>
      <c r="AZ28" s="11"/>
      <c r="BA28" s="11"/>
      <c r="BB28" s="11"/>
      <c r="BC28" s="11"/>
      <c r="BD28" s="11"/>
      <c r="BE28" s="11"/>
      <c r="BF28" s="11"/>
      <c r="BG28" s="11"/>
      <c r="BH28" s="11"/>
      <c r="BI28" s="12"/>
      <c r="BJ28" s="8"/>
      <c r="BK28" s="11"/>
      <c r="BL28" s="8"/>
      <c r="BM28" s="11"/>
      <c r="BN28" s="11"/>
      <c r="BO28" s="8"/>
      <c r="BP28" s="8"/>
      <c r="BQ28" s="11"/>
      <c r="BR28" s="11"/>
      <c r="BS28" s="11"/>
      <c r="BT28" s="9"/>
      <c r="BU28" s="9"/>
      <c r="BV28" s="11"/>
      <c r="BW28" s="11"/>
      <c r="BX28" s="11"/>
      <c r="BY28" s="11"/>
      <c r="BZ28" s="11"/>
      <c r="CA28" s="11"/>
      <c r="CB28" s="11"/>
      <c r="CC28" s="11"/>
      <c r="CD28" s="11"/>
      <c r="CE28" s="11"/>
      <c r="CF28" s="11"/>
      <c r="CG28" s="11"/>
      <c r="CH28" s="11"/>
      <c r="CI28" s="11"/>
      <c r="CJ28" s="11"/>
      <c r="CK28" s="11"/>
      <c r="CL28" s="11"/>
      <c r="CM28" s="11"/>
      <c r="CN28" s="11"/>
      <c r="CO28" s="11"/>
      <c r="CP28" s="11"/>
      <c r="CQ28" s="11"/>
      <c r="CR28" s="11"/>
      <c r="CS28" s="11"/>
      <c r="CT28" s="11"/>
      <c r="CU28" s="11"/>
      <c r="CV28" s="11"/>
      <c r="CW28" s="11"/>
      <c r="CX28" s="11"/>
      <c r="CY28" s="11"/>
      <c r="CZ28" s="11"/>
      <c r="DA28" s="11"/>
      <c r="DB28" s="11"/>
      <c r="DC28" s="8"/>
      <c r="DD28" s="11"/>
      <c r="DE28" s="11"/>
      <c r="DF28" s="11"/>
      <c r="DG28" s="11"/>
      <c r="DH28" s="11"/>
      <c r="DI28" s="11"/>
      <c r="DJ28" s="11"/>
      <c r="DK28" s="11"/>
      <c r="DL28" s="8"/>
      <c r="DM28" s="11"/>
      <c r="DN28" s="11"/>
      <c r="DO28" s="11"/>
      <c r="DP28" s="11"/>
      <c r="DQ28" s="11"/>
      <c r="DR28" s="11"/>
      <c r="DS28" s="8"/>
      <c r="DT28" s="8"/>
      <c r="DU28" s="8"/>
      <c r="DV28" s="11"/>
      <c r="DW28" s="11"/>
      <c r="DX28" s="11"/>
      <c r="DY28" s="8"/>
      <c r="DZ28" s="11"/>
      <c r="EA28" s="11"/>
      <c r="EB28" s="11"/>
      <c r="EC28" s="11"/>
      <c r="ED28" s="11"/>
      <c r="EE28" s="11"/>
      <c r="EF28" s="11"/>
      <c r="EG28" s="11"/>
      <c r="EH28" s="7" t="s">
        <v>493</v>
      </c>
      <c r="EI28" s="7" t="s">
        <v>2784</v>
      </c>
      <c r="EJ28" s="7" t="s">
        <v>2815</v>
      </c>
      <c r="EK28" s="7" t="s">
        <v>2499</v>
      </c>
      <c r="EL28" s="7" t="s">
        <v>2945</v>
      </c>
      <c r="EM28" s="1" t="s">
        <v>174</v>
      </c>
      <c r="EN28" s="1" t="s">
        <v>2947</v>
      </c>
      <c r="EO28" s="1" t="s">
        <v>2948</v>
      </c>
      <c r="EP28" s="1" t="s">
        <v>262</v>
      </c>
      <c r="EQ28" s="1" t="s">
        <v>260</v>
      </c>
    </row>
    <row r="29" spans="1:147">
      <c r="A29" s="8" t="str">
        <f t="shared" si="6"/>
        <v>高槽主武器</v>
      </c>
      <c r="B29" s="8" t="str">
        <f t="shared" si="7"/>
        <v>激光炮</v>
      </c>
      <c r="C29" s="8" t="str">
        <f t="shared" si="5"/>
        <v>中型脉冲激光炮</v>
      </c>
      <c r="D29" s="8" t="s">
        <v>460</v>
      </c>
      <c r="E29" s="9">
        <v>0</v>
      </c>
      <c r="F29" s="5">
        <v>41.58</v>
      </c>
      <c r="G29" s="5">
        <v>25.41</v>
      </c>
      <c r="H29" s="8"/>
      <c r="I29" s="8"/>
      <c r="J29" s="11">
        <v>3.407</v>
      </c>
      <c r="K29" s="8"/>
      <c r="L29" s="8">
        <v>5.25</v>
      </c>
      <c r="M29" s="8"/>
      <c r="N29" s="9">
        <v>119</v>
      </c>
      <c r="O29" s="8">
        <v>15.2</v>
      </c>
      <c r="P29" s="8">
        <v>12.6</v>
      </c>
      <c r="Q29" s="8">
        <v>5</v>
      </c>
      <c r="R29" s="8">
        <v>40.56</v>
      </c>
      <c r="S29" s="8"/>
      <c r="T29" s="8"/>
      <c r="U29" s="8"/>
      <c r="V29" s="8"/>
      <c r="W29" s="8"/>
      <c r="X29" s="8"/>
      <c r="Y29" s="8"/>
      <c r="Z29" s="8"/>
      <c r="AA29" s="8"/>
      <c r="AB29" s="8"/>
      <c r="AC29" s="8"/>
      <c r="AD29" s="8"/>
      <c r="AE29" s="8"/>
      <c r="AF29" s="8"/>
      <c r="AG29" s="8"/>
      <c r="AH29" s="8"/>
      <c r="AI29" s="8"/>
      <c r="AJ29" s="11"/>
      <c r="AK29" s="9"/>
      <c r="AL29" s="8"/>
      <c r="AM29" s="8"/>
      <c r="AN29" s="8"/>
      <c r="AO29" s="11"/>
      <c r="AP29" s="8"/>
      <c r="AQ29" s="8"/>
      <c r="AR29" s="11"/>
      <c r="AS29" s="8"/>
      <c r="AT29" s="8"/>
      <c r="AU29" s="8"/>
      <c r="AV29" s="11"/>
      <c r="AW29" s="11"/>
      <c r="AX29" s="11"/>
      <c r="AY29" s="11"/>
      <c r="AZ29" s="11"/>
      <c r="BA29" s="11"/>
      <c r="BB29" s="11"/>
      <c r="BC29" s="11"/>
      <c r="BD29" s="11"/>
      <c r="BE29" s="11"/>
      <c r="BF29" s="11"/>
      <c r="BG29" s="11"/>
      <c r="BH29" s="11"/>
      <c r="BI29" s="12"/>
      <c r="BJ29" s="8"/>
      <c r="BK29" s="11"/>
      <c r="BL29" s="8"/>
      <c r="BM29" s="11"/>
      <c r="BN29" s="11"/>
      <c r="BO29" s="8"/>
      <c r="BP29" s="8"/>
      <c r="BQ29" s="11"/>
      <c r="BR29" s="11"/>
      <c r="BS29" s="11"/>
      <c r="BT29" s="9"/>
      <c r="BU29" s="9"/>
      <c r="BV29" s="11"/>
      <c r="BW29" s="11"/>
      <c r="BX29" s="11"/>
      <c r="BY29" s="11"/>
      <c r="BZ29" s="11"/>
      <c r="CA29" s="11"/>
      <c r="CB29" s="11"/>
      <c r="CC29" s="11"/>
      <c r="CD29" s="11"/>
      <c r="CE29" s="11"/>
      <c r="CF29" s="11"/>
      <c r="CG29" s="11"/>
      <c r="CH29" s="11"/>
      <c r="CI29" s="11"/>
      <c r="CJ29" s="11"/>
      <c r="CK29" s="11"/>
      <c r="CL29" s="11"/>
      <c r="CM29" s="11"/>
      <c r="CN29" s="11"/>
      <c r="CO29" s="11"/>
      <c r="CP29" s="11"/>
      <c r="CQ29" s="11"/>
      <c r="CR29" s="11"/>
      <c r="CS29" s="11"/>
      <c r="CT29" s="11"/>
      <c r="CU29" s="11"/>
      <c r="CV29" s="11"/>
      <c r="CW29" s="11"/>
      <c r="CX29" s="11"/>
      <c r="CY29" s="11"/>
      <c r="CZ29" s="11"/>
      <c r="DA29" s="11"/>
      <c r="DB29" s="11"/>
      <c r="DC29" s="8"/>
      <c r="DD29" s="11"/>
      <c r="DE29" s="11"/>
      <c r="DF29" s="11"/>
      <c r="DG29" s="11"/>
      <c r="DH29" s="11"/>
      <c r="DI29" s="11"/>
      <c r="DJ29" s="11"/>
      <c r="DK29" s="11"/>
      <c r="DL29" s="8"/>
      <c r="DM29" s="11"/>
      <c r="DN29" s="11"/>
      <c r="DO29" s="11"/>
      <c r="DP29" s="11"/>
      <c r="DQ29" s="11"/>
      <c r="DR29" s="11"/>
      <c r="DS29" s="8"/>
      <c r="DT29" s="8"/>
      <c r="DU29" s="8"/>
      <c r="DV29" s="11"/>
      <c r="DW29" s="11"/>
      <c r="DX29" s="11"/>
      <c r="DY29" s="8"/>
      <c r="DZ29" s="11"/>
      <c r="EA29" s="11"/>
      <c r="EB29" s="11"/>
      <c r="EC29" s="11"/>
      <c r="ED29" s="11"/>
      <c r="EE29" s="11"/>
      <c r="EF29" s="11"/>
      <c r="EG29" s="11"/>
      <c r="EH29" s="7" t="s">
        <v>493</v>
      </c>
      <c r="EI29" s="7" t="s">
        <v>2784</v>
      </c>
      <c r="EJ29" s="7" t="s">
        <v>2815</v>
      </c>
      <c r="EK29" s="7" t="s">
        <v>2499</v>
      </c>
      <c r="EL29" s="7" t="s">
        <v>2945</v>
      </c>
      <c r="EM29" s="1" t="s">
        <v>174</v>
      </c>
      <c r="EN29" s="1" t="s">
        <v>2947</v>
      </c>
      <c r="EO29" s="1" t="s">
        <v>2948</v>
      </c>
      <c r="EP29" s="1" t="s">
        <v>262</v>
      </c>
      <c r="EQ29" s="1" t="s">
        <v>260</v>
      </c>
    </row>
    <row r="30" spans="1:147">
      <c r="A30" s="8" t="str">
        <f t="shared" si="6"/>
        <v>高槽主武器</v>
      </c>
      <c r="B30" s="8" t="str">
        <f t="shared" si="7"/>
        <v>激光炮</v>
      </c>
      <c r="C30" s="8" t="str">
        <f t="shared" si="5"/>
        <v>中型脉冲激光炮</v>
      </c>
      <c r="D30" s="8" t="s">
        <v>502</v>
      </c>
      <c r="E30" s="9">
        <v>0</v>
      </c>
      <c r="F30" s="5">
        <v>41.58</v>
      </c>
      <c r="G30" s="5">
        <v>25.41</v>
      </c>
      <c r="H30" s="8"/>
      <c r="I30" s="8"/>
      <c r="J30" s="11">
        <v>3.576</v>
      </c>
      <c r="K30" s="8"/>
      <c r="L30" s="8">
        <v>5.25</v>
      </c>
      <c r="M30" s="8"/>
      <c r="N30" s="9">
        <v>123</v>
      </c>
      <c r="O30" s="8">
        <v>15.3</v>
      </c>
      <c r="P30" s="8">
        <v>12.6</v>
      </c>
      <c r="Q30" s="8">
        <v>5</v>
      </c>
      <c r="R30" s="8">
        <v>40.56</v>
      </c>
      <c r="S30" s="8"/>
      <c r="T30" s="8"/>
      <c r="U30" s="8"/>
      <c r="V30" s="8"/>
      <c r="W30" s="8"/>
      <c r="X30" s="8"/>
      <c r="Y30" s="8"/>
      <c r="Z30" s="8"/>
      <c r="AA30" s="8"/>
      <c r="AB30" s="8"/>
      <c r="AC30" s="8"/>
      <c r="AD30" s="8"/>
      <c r="AE30" s="8"/>
      <c r="AF30" s="8"/>
      <c r="AG30" s="8"/>
      <c r="AH30" s="8"/>
      <c r="AI30" s="8"/>
      <c r="AJ30" s="11"/>
      <c r="AK30" s="9"/>
      <c r="AL30" s="8"/>
      <c r="AM30" s="8"/>
      <c r="AN30" s="8"/>
      <c r="AO30" s="11"/>
      <c r="AP30" s="8"/>
      <c r="AQ30" s="8"/>
      <c r="AR30" s="11"/>
      <c r="AS30" s="8"/>
      <c r="AT30" s="8"/>
      <c r="AU30" s="8"/>
      <c r="AV30" s="11"/>
      <c r="AW30" s="11"/>
      <c r="AX30" s="11"/>
      <c r="AY30" s="11"/>
      <c r="AZ30" s="11"/>
      <c r="BA30" s="11"/>
      <c r="BB30" s="11"/>
      <c r="BC30" s="11"/>
      <c r="BD30" s="11"/>
      <c r="BE30" s="11"/>
      <c r="BF30" s="11"/>
      <c r="BG30" s="11"/>
      <c r="BH30" s="11"/>
      <c r="BI30" s="12"/>
      <c r="BJ30" s="8"/>
      <c r="BK30" s="11"/>
      <c r="BL30" s="8"/>
      <c r="BM30" s="11"/>
      <c r="BN30" s="11"/>
      <c r="BO30" s="8"/>
      <c r="BP30" s="8"/>
      <c r="BQ30" s="11"/>
      <c r="BR30" s="11"/>
      <c r="BS30" s="11"/>
      <c r="BT30" s="9"/>
      <c r="BU30" s="9"/>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8"/>
      <c r="DD30" s="11"/>
      <c r="DE30" s="11"/>
      <c r="DF30" s="11"/>
      <c r="DG30" s="11"/>
      <c r="DH30" s="11"/>
      <c r="DI30" s="11"/>
      <c r="DJ30" s="11"/>
      <c r="DK30" s="11"/>
      <c r="DL30" s="8"/>
      <c r="DM30" s="11"/>
      <c r="DN30" s="11"/>
      <c r="DO30" s="11"/>
      <c r="DP30" s="11"/>
      <c r="DQ30" s="11"/>
      <c r="DR30" s="11"/>
      <c r="DS30" s="8"/>
      <c r="DT30" s="8"/>
      <c r="DU30" s="8"/>
      <c r="DV30" s="11"/>
      <c r="DW30" s="11"/>
      <c r="DX30" s="11"/>
      <c r="DY30" s="8"/>
      <c r="DZ30" s="11"/>
      <c r="EA30" s="11"/>
      <c r="EB30" s="11"/>
      <c r="EC30" s="11"/>
      <c r="ED30" s="11"/>
      <c r="EE30" s="11"/>
      <c r="EF30" s="11"/>
      <c r="EG30" s="11"/>
      <c r="EH30" s="7" t="s">
        <v>493</v>
      </c>
      <c r="EI30" s="7" t="s">
        <v>2784</v>
      </c>
      <c r="EJ30" s="7" t="s">
        <v>2815</v>
      </c>
      <c r="EK30" s="7" t="s">
        <v>2499</v>
      </c>
      <c r="EL30" s="7" t="s">
        <v>2945</v>
      </c>
      <c r="EM30" s="1" t="s">
        <v>174</v>
      </c>
      <c r="EN30" s="1" t="s">
        <v>2947</v>
      </c>
      <c r="EO30" s="1" t="s">
        <v>2948</v>
      </c>
      <c r="EP30" s="1" t="s">
        <v>262</v>
      </c>
      <c r="EQ30" s="1" t="s">
        <v>260</v>
      </c>
    </row>
    <row r="31" spans="1:147">
      <c r="A31" s="8" t="str">
        <f t="shared" si="6"/>
        <v>高槽主武器</v>
      </c>
      <c r="B31" s="8" t="str">
        <f t="shared" si="7"/>
        <v>激光炮</v>
      </c>
      <c r="C31" s="8" t="str">
        <f t="shared" si="5"/>
        <v>中型脉冲激光炮</v>
      </c>
      <c r="D31" s="8" t="s">
        <v>542</v>
      </c>
      <c r="E31" s="9">
        <v>0</v>
      </c>
      <c r="F31" s="5">
        <v>41.58</v>
      </c>
      <c r="G31" s="5">
        <v>25.41</v>
      </c>
      <c r="H31" s="8"/>
      <c r="I31" s="8"/>
      <c r="J31" s="11">
        <v>3.576</v>
      </c>
      <c r="K31" s="8"/>
      <c r="L31" s="8">
        <v>5.25</v>
      </c>
      <c r="M31" s="8"/>
      <c r="N31" s="9">
        <v>123</v>
      </c>
      <c r="O31" s="8">
        <v>15.3</v>
      </c>
      <c r="P31" s="8">
        <v>12.6</v>
      </c>
      <c r="Q31" s="8">
        <v>5</v>
      </c>
      <c r="R31" s="8">
        <v>40.56</v>
      </c>
      <c r="S31" s="8"/>
      <c r="T31" s="8"/>
      <c r="U31" s="8"/>
      <c r="V31" s="8"/>
      <c r="W31" s="8"/>
      <c r="X31" s="8"/>
      <c r="Y31" s="8"/>
      <c r="Z31" s="8"/>
      <c r="AA31" s="8"/>
      <c r="AB31" s="8"/>
      <c r="AC31" s="8"/>
      <c r="AD31" s="8"/>
      <c r="AE31" s="8"/>
      <c r="AF31" s="8"/>
      <c r="AG31" s="8"/>
      <c r="AH31" s="8"/>
      <c r="AI31" s="8"/>
      <c r="AJ31" s="11"/>
      <c r="AK31" s="9"/>
      <c r="AL31" s="8"/>
      <c r="AM31" s="8"/>
      <c r="AN31" s="8"/>
      <c r="AO31" s="11"/>
      <c r="AP31" s="8"/>
      <c r="AQ31" s="8"/>
      <c r="AR31" s="11"/>
      <c r="AS31" s="8"/>
      <c r="AT31" s="8"/>
      <c r="AU31" s="8"/>
      <c r="AV31" s="11"/>
      <c r="AW31" s="11"/>
      <c r="AX31" s="11"/>
      <c r="AY31" s="11"/>
      <c r="AZ31" s="11"/>
      <c r="BA31" s="11"/>
      <c r="BB31" s="11"/>
      <c r="BC31" s="11"/>
      <c r="BD31" s="11"/>
      <c r="BE31" s="11"/>
      <c r="BF31" s="11"/>
      <c r="BG31" s="11"/>
      <c r="BH31" s="11"/>
      <c r="BI31" s="12"/>
      <c r="BJ31" s="8"/>
      <c r="BK31" s="11"/>
      <c r="BL31" s="8"/>
      <c r="BM31" s="11"/>
      <c r="BN31" s="11"/>
      <c r="BO31" s="8"/>
      <c r="BP31" s="8"/>
      <c r="BQ31" s="11"/>
      <c r="BR31" s="11"/>
      <c r="BS31" s="11"/>
      <c r="BT31" s="9"/>
      <c r="BU31" s="9"/>
      <c r="BV31" s="11"/>
      <c r="BW31" s="11"/>
      <c r="BX31" s="11"/>
      <c r="BY31" s="11"/>
      <c r="BZ31" s="11"/>
      <c r="CA31" s="11"/>
      <c r="CB31" s="11"/>
      <c r="CC31" s="11"/>
      <c r="CD31" s="11"/>
      <c r="CE31" s="11"/>
      <c r="CF31" s="11"/>
      <c r="CG31" s="11"/>
      <c r="CH31" s="11"/>
      <c r="CI31" s="11"/>
      <c r="CJ31" s="11"/>
      <c r="CK31" s="11"/>
      <c r="CL31" s="11"/>
      <c r="CM31" s="11"/>
      <c r="CN31" s="11"/>
      <c r="CO31" s="11"/>
      <c r="CP31" s="11"/>
      <c r="CQ31" s="11"/>
      <c r="CR31" s="11"/>
      <c r="CS31" s="11"/>
      <c r="CT31" s="11"/>
      <c r="CU31" s="11"/>
      <c r="CV31" s="11"/>
      <c r="CW31" s="11"/>
      <c r="CX31" s="11"/>
      <c r="CY31" s="11"/>
      <c r="CZ31" s="11"/>
      <c r="DA31" s="11"/>
      <c r="DB31" s="11"/>
      <c r="DC31" s="8"/>
      <c r="DD31" s="11"/>
      <c r="DE31" s="11"/>
      <c r="DF31" s="11"/>
      <c r="DG31" s="11"/>
      <c r="DH31" s="11"/>
      <c r="DI31" s="11"/>
      <c r="DJ31" s="11"/>
      <c r="DK31" s="11"/>
      <c r="DL31" s="8"/>
      <c r="DM31" s="11"/>
      <c r="DN31" s="11"/>
      <c r="DO31" s="11"/>
      <c r="DP31" s="11"/>
      <c r="DQ31" s="11"/>
      <c r="DR31" s="11"/>
      <c r="DS31" s="8"/>
      <c r="DT31" s="8"/>
      <c r="DU31" s="8"/>
      <c r="DV31" s="11"/>
      <c r="DW31" s="11"/>
      <c r="DX31" s="11"/>
      <c r="DY31" s="8"/>
      <c r="DZ31" s="11"/>
      <c r="EA31" s="11"/>
      <c r="EB31" s="11"/>
      <c r="EC31" s="11"/>
      <c r="ED31" s="11"/>
      <c r="EE31" s="11"/>
      <c r="EF31" s="11"/>
      <c r="EG31" s="11"/>
      <c r="EH31" s="7" t="s">
        <v>493</v>
      </c>
      <c r="EI31" s="7" t="s">
        <v>2784</v>
      </c>
      <c r="EJ31" s="7" t="s">
        <v>2815</v>
      </c>
      <c r="EK31" s="7" t="s">
        <v>2499</v>
      </c>
      <c r="EL31" s="7" t="s">
        <v>2945</v>
      </c>
      <c r="EM31" s="1" t="s">
        <v>174</v>
      </c>
      <c r="EN31" s="1" t="s">
        <v>2947</v>
      </c>
      <c r="EO31" s="1" t="s">
        <v>2948</v>
      </c>
      <c r="EP31" s="1" t="s">
        <v>262</v>
      </c>
      <c r="EQ31" s="1" t="s">
        <v>260</v>
      </c>
    </row>
    <row r="32" spans="1:147">
      <c r="A32" s="8" t="str">
        <f t="shared" si="6"/>
        <v>高槽主武器</v>
      </c>
      <c r="B32" s="8" t="str">
        <f t="shared" si="7"/>
        <v>激光炮</v>
      </c>
      <c r="C32" s="8" t="str">
        <f t="shared" si="5"/>
        <v>中型脉冲激光炮</v>
      </c>
      <c r="D32" s="8" t="s">
        <v>578</v>
      </c>
      <c r="E32" s="9">
        <v>0</v>
      </c>
      <c r="F32" s="5">
        <v>41.58</v>
      </c>
      <c r="G32" s="5">
        <v>25.41</v>
      </c>
      <c r="H32" s="8"/>
      <c r="I32" s="8"/>
      <c r="J32" s="11">
        <v>3.754</v>
      </c>
      <c r="K32" s="8"/>
      <c r="L32" s="8">
        <v>5.25</v>
      </c>
      <c r="M32" s="8"/>
      <c r="N32" s="9">
        <v>127</v>
      </c>
      <c r="O32" s="8">
        <v>15.5</v>
      </c>
      <c r="P32" s="8">
        <v>12.6</v>
      </c>
      <c r="Q32" s="8">
        <v>5</v>
      </c>
      <c r="R32" s="8">
        <v>40.56</v>
      </c>
      <c r="S32" s="8"/>
      <c r="T32" s="8"/>
      <c r="U32" s="8"/>
      <c r="V32" s="8"/>
      <c r="W32" s="8"/>
      <c r="X32" s="8"/>
      <c r="Y32" s="8"/>
      <c r="Z32" s="8"/>
      <c r="AA32" s="8"/>
      <c r="AB32" s="8"/>
      <c r="AC32" s="8"/>
      <c r="AD32" s="8"/>
      <c r="AE32" s="8"/>
      <c r="AF32" s="8"/>
      <c r="AG32" s="8"/>
      <c r="AH32" s="8"/>
      <c r="AI32" s="8"/>
      <c r="AJ32" s="11"/>
      <c r="AK32" s="9"/>
      <c r="AL32" s="8"/>
      <c r="AM32" s="8"/>
      <c r="AN32" s="8"/>
      <c r="AO32" s="11"/>
      <c r="AP32" s="8"/>
      <c r="AQ32" s="8"/>
      <c r="AR32" s="11"/>
      <c r="AS32" s="8"/>
      <c r="AT32" s="8"/>
      <c r="AU32" s="8"/>
      <c r="AV32" s="11"/>
      <c r="AW32" s="11"/>
      <c r="AX32" s="11"/>
      <c r="AY32" s="11"/>
      <c r="AZ32" s="11"/>
      <c r="BA32" s="11"/>
      <c r="BB32" s="11"/>
      <c r="BC32" s="11"/>
      <c r="BD32" s="11"/>
      <c r="BE32" s="11"/>
      <c r="BF32" s="11"/>
      <c r="BG32" s="11"/>
      <c r="BH32" s="11"/>
      <c r="BI32" s="12"/>
      <c r="BJ32" s="8"/>
      <c r="BK32" s="11"/>
      <c r="BL32" s="8"/>
      <c r="BM32" s="11"/>
      <c r="BN32" s="11"/>
      <c r="BO32" s="8"/>
      <c r="BP32" s="8"/>
      <c r="BQ32" s="11"/>
      <c r="BR32" s="11"/>
      <c r="BS32" s="11"/>
      <c r="BT32" s="9"/>
      <c r="BU32" s="9"/>
      <c r="BV32" s="11"/>
      <c r="BW32" s="11"/>
      <c r="BX32" s="11"/>
      <c r="BY32" s="11"/>
      <c r="BZ32" s="11"/>
      <c r="CA32" s="11"/>
      <c r="CB32" s="11"/>
      <c r="CC32" s="11"/>
      <c r="CD32" s="11"/>
      <c r="CE32" s="11"/>
      <c r="CF32" s="11"/>
      <c r="CG32" s="11"/>
      <c r="CH32" s="11"/>
      <c r="CI32" s="11"/>
      <c r="CJ32" s="11"/>
      <c r="CK32" s="11"/>
      <c r="CL32" s="11"/>
      <c r="CM32" s="11"/>
      <c r="CN32" s="11"/>
      <c r="CO32" s="11"/>
      <c r="CP32" s="11"/>
      <c r="CQ32" s="11"/>
      <c r="CR32" s="11"/>
      <c r="CS32" s="11"/>
      <c r="CT32" s="11"/>
      <c r="CU32" s="11"/>
      <c r="CV32" s="11"/>
      <c r="CW32" s="11"/>
      <c r="CX32" s="11"/>
      <c r="CY32" s="11"/>
      <c r="CZ32" s="11"/>
      <c r="DA32" s="11"/>
      <c r="DB32" s="11"/>
      <c r="DC32" s="8"/>
      <c r="DD32" s="11"/>
      <c r="DE32" s="11"/>
      <c r="DF32" s="11"/>
      <c r="DG32" s="11"/>
      <c r="DH32" s="11"/>
      <c r="DI32" s="11"/>
      <c r="DJ32" s="11"/>
      <c r="DK32" s="11"/>
      <c r="DL32" s="8"/>
      <c r="DM32" s="11"/>
      <c r="DN32" s="11"/>
      <c r="DO32" s="11"/>
      <c r="DP32" s="11"/>
      <c r="DQ32" s="11"/>
      <c r="DR32" s="11"/>
      <c r="DS32" s="8"/>
      <c r="DT32" s="8"/>
      <c r="DU32" s="8"/>
      <c r="DV32" s="11"/>
      <c r="DW32" s="11"/>
      <c r="DX32" s="11"/>
      <c r="DY32" s="8"/>
      <c r="DZ32" s="11"/>
      <c r="EA32" s="11"/>
      <c r="EB32" s="11"/>
      <c r="EC32" s="11"/>
      <c r="ED32" s="11"/>
      <c r="EE32" s="11"/>
      <c r="EF32" s="11"/>
      <c r="EG32" s="11"/>
      <c r="EH32" s="7" t="s">
        <v>493</v>
      </c>
      <c r="EI32" s="7" t="s">
        <v>2784</v>
      </c>
      <c r="EJ32" s="7" t="s">
        <v>2815</v>
      </c>
      <c r="EK32" s="7" t="s">
        <v>2499</v>
      </c>
      <c r="EL32" s="7" t="s">
        <v>2945</v>
      </c>
      <c r="EM32" s="1" t="s">
        <v>174</v>
      </c>
      <c r="EN32" s="1" t="s">
        <v>2947</v>
      </c>
      <c r="EO32" s="1" t="s">
        <v>2948</v>
      </c>
      <c r="EP32" s="1" t="s">
        <v>262</v>
      </c>
      <c r="EQ32" s="1" t="s">
        <v>260</v>
      </c>
    </row>
    <row r="33" spans="1:147">
      <c r="A33" s="8" t="str">
        <f t="shared" si="6"/>
        <v>高槽主武器</v>
      </c>
      <c r="B33" s="8" t="str">
        <f t="shared" si="7"/>
        <v>激光炮</v>
      </c>
      <c r="C33" s="8" t="str">
        <f t="shared" si="5"/>
        <v>中型脉冲激光炮</v>
      </c>
      <c r="D33" s="8" t="s">
        <v>611</v>
      </c>
      <c r="E33" s="9">
        <v>0</v>
      </c>
      <c r="F33" s="5">
        <v>41.58</v>
      </c>
      <c r="G33" s="5">
        <v>25.41</v>
      </c>
      <c r="H33" s="8"/>
      <c r="I33" s="8"/>
      <c r="J33" s="11">
        <v>3.754</v>
      </c>
      <c r="K33" s="8"/>
      <c r="L33" s="8">
        <v>5.25</v>
      </c>
      <c r="M33" s="8"/>
      <c r="N33" s="9">
        <v>127</v>
      </c>
      <c r="O33" s="8">
        <v>15.5</v>
      </c>
      <c r="P33" s="8">
        <v>12.6</v>
      </c>
      <c r="Q33" s="8">
        <v>5</v>
      </c>
      <c r="R33" s="8">
        <v>40.56</v>
      </c>
      <c r="S33" s="8"/>
      <c r="T33" s="8"/>
      <c r="U33" s="8"/>
      <c r="V33" s="8"/>
      <c r="W33" s="8"/>
      <c r="X33" s="8"/>
      <c r="Y33" s="8"/>
      <c r="Z33" s="8"/>
      <c r="AA33" s="8"/>
      <c r="AB33" s="8"/>
      <c r="AC33" s="8"/>
      <c r="AD33" s="8"/>
      <c r="AE33" s="8"/>
      <c r="AF33" s="8"/>
      <c r="AG33" s="8"/>
      <c r="AH33" s="8"/>
      <c r="AI33" s="8"/>
      <c r="AJ33" s="11"/>
      <c r="AK33" s="9"/>
      <c r="AL33" s="8"/>
      <c r="AM33" s="8"/>
      <c r="AN33" s="8"/>
      <c r="AO33" s="11"/>
      <c r="AP33" s="8"/>
      <c r="AQ33" s="8"/>
      <c r="AR33" s="11"/>
      <c r="AS33" s="8"/>
      <c r="AT33" s="8"/>
      <c r="AU33" s="8"/>
      <c r="AV33" s="11"/>
      <c r="AW33" s="11"/>
      <c r="AX33" s="11"/>
      <c r="AY33" s="11"/>
      <c r="AZ33" s="11"/>
      <c r="BA33" s="11"/>
      <c r="BB33" s="11"/>
      <c r="BC33" s="11"/>
      <c r="BD33" s="11"/>
      <c r="BE33" s="11"/>
      <c r="BF33" s="11"/>
      <c r="BG33" s="11"/>
      <c r="BH33" s="11"/>
      <c r="BI33" s="12"/>
      <c r="BJ33" s="8"/>
      <c r="BK33" s="11"/>
      <c r="BL33" s="8"/>
      <c r="BM33" s="11"/>
      <c r="BN33" s="11"/>
      <c r="BO33" s="8"/>
      <c r="BP33" s="8"/>
      <c r="BQ33" s="11"/>
      <c r="BR33" s="11"/>
      <c r="BS33" s="11"/>
      <c r="BT33" s="9"/>
      <c r="BU33" s="9"/>
      <c r="BV33" s="11"/>
      <c r="BW33" s="11"/>
      <c r="BX33" s="11"/>
      <c r="BY33" s="11"/>
      <c r="BZ33" s="11"/>
      <c r="CA33" s="11"/>
      <c r="CB33" s="11"/>
      <c r="CC33" s="11"/>
      <c r="CD33" s="11"/>
      <c r="CE33" s="11"/>
      <c r="CF33" s="11"/>
      <c r="CG33" s="11"/>
      <c r="CH33" s="11"/>
      <c r="CI33" s="11"/>
      <c r="CJ33" s="11"/>
      <c r="CK33" s="11"/>
      <c r="CL33" s="11"/>
      <c r="CM33" s="11"/>
      <c r="CN33" s="11"/>
      <c r="CO33" s="11"/>
      <c r="CP33" s="11"/>
      <c r="CQ33" s="11"/>
      <c r="CR33" s="11"/>
      <c r="CS33" s="11"/>
      <c r="CT33" s="11"/>
      <c r="CU33" s="11"/>
      <c r="CV33" s="11"/>
      <c r="CW33" s="11"/>
      <c r="CX33" s="11"/>
      <c r="CY33" s="11"/>
      <c r="CZ33" s="11"/>
      <c r="DA33" s="11"/>
      <c r="DB33" s="11"/>
      <c r="DC33" s="8"/>
      <c r="DD33" s="11"/>
      <c r="DE33" s="11"/>
      <c r="DF33" s="11"/>
      <c r="DG33" s="11"/>
      <c r="DH33" s="11"/>
      <c r="DI33" s="11"/>
      <c r="DJ33" s="11"/>
      <c r="DK33" s="11"/>
      <c r="DL33" s="8"/>
      <c r="DM33" s="11"/>
      <c r="DN33" s="11"/>
      <c r="DO33" s="11"/>
      <c r="DP33" s="11"/>
      <c r="DQ33" s="11"/>
      <c r="DR33" s="11"/>
      <c r="DS33" s="8"/>
      <c r="DT33" s="8"/>
      <c r="DU33" s="8"/>
      <c r="DV33" s="11"/>
      <c r="DW33" s="11"/>
      <c r="DX33" s="11"/>
      <c r="DY33" s="8"/>
      <c r="DZ33" s="11"/>
      <c r="EA33" s="11"/>
      <c r="EB33" s="11"/>
      <c r="EC33" s="11"/>
      <c r="ED33" s="11"/>
      <c r="EE33" s="11"/>
      <c r="EF33" s="11"/>
      <c r="EG33" s="11"/>
      <c r="EH33" s="7" t="s">
        <v>493</v>
      </c>
      <c r="EI33" s="7" t="s">
        <v>2784</v>
      </c>
      <c r="EJ33" s="7" t="s">
        <v>2815</v>
      </c>
      <c r="EK33" s="7" t="s">
        <v>2499</v>
      </c>
      <c r="EL33" s="7" t="s">
        <v>2945</v>
      </c>
      <c r="EM33" s="1" t="s">
        <v>174</v>
      </c>
      <c r="EN33" s="1" t="s">
        <v>2947</v>
      </c>
      <c r="EO33" s="1" t="s">
        <v>2948</v>
      </c>
      <c r="EP33" s="1" t="s">
        <v>262</v>
      </c>
      <c r="EQ33" s="1" t="s">
        <v>260</v>
      </c>
    </row>
    <row r="34" spans="1:147">
      <c r="A34" s="8" t="str">
        <f t="shared" si="6"/>
        <v>高槽主武器</v>
      </c>
      <c r="B34" s="8" t="str">
        <f t="shared" si="7"/>
        <v>激光炮</v>
      </c>
      <c r="C34" s="8" t="str">
        <f t="shared" si="5"/>
        <v>中型脉冲激光炮</v>
      </c>
      <c r="D34" s="8" t="s">
        <v>641</v>
      </c>
      <c r="E34" s="9">
        <v>0</v>
      </c>
      <c r="F34" s="5">
        <v>41.58</v>
      </c>
      <c r="G34" s="5">
        <v>25.41</v>
      </c>
      <c r="H34" s="8"/>
      <c r="I34" s="8"/>
      <c r="J34" s="11">
        <v>3.94</v>
      </c>
      <c r="K34" s="8"/>
      <c r="L34" s="8">
        <v>5.25</v>
      </c>
      <c r="M34" s="8"/>
      <c r="N34" s="9">
        <v>131</v>
      </c>
      <c r="O34" s="8">
        <v>15.7</v>
      </c>
      <c r="P34" s="8">
        <v>12.6</v>
      </c>
      <c r="Q34" s="8">
        <v>5</v>
      </c>
      <c r="R34" s="8">
        <v>40.56</v>
      </c>
      <c r="S34" s="8"/>
      <c r="T34" s="8"/>
      <c r="U34" s="8"/>
      <c r="V34" s="8"/>
      <c r="W34" s="8"/>
      <c r="X34" s="8"/>
      <c r="Y34" s="8"/>
      <c r="Z34" s="8"/>
      <c r="AA34" s="8"/>
      <c r="AB34" s="8"/>
      <c r="AC34" s="8"/>
      <c r="AD34" s="8"/>
      <c r="AE34" s="8"/>
      <c r="AF34" s="8"/>
      <c r="AG34" s="8"/>
      <c r="AH34" s="8"/>
      <c r="AI34" s="8"/>
      <c r="AJ34" s="11"/>
      <c r="AK34" s="9"/>
      <c r="AL34" s="8"/>
      <c r="AM34" s="8"/>
      <c r="AN34" s="8"/>
      <c r="AO34" s="11"/>
      <c r="AP34" s="8"/>
      <c r="AQ34" s="8"/>
      <c r="AR34" s="11"/>
      <c r="AS34" s="8"/>
      <c r="AT34" s="8"/>
      <c r="AU34" s="8"/>
      <c r="AV34" s="11"/>
      <c r="AW34" s="11"/>
      <c r="AX34" s="11"/>
      <c r="AY34" s="11"/>
      <c r="AZ34" s="11"/>
      <c r="BA34" s="11"/>
      <c r="BB34" s="11"/>
      <c r="BC34" s="11"/>
      <c r="BD34" s="11"/>
      <c r="BE34" s="11"/>
      <c r="BF34" s="11"/>
      <c r="BG34" s="11"/>
      <c r="BH34" s="11"/>
      <c r="BI34" s="12"/>
      <c r="BJ34" s="8"/>
      <c r="BK34" s="11"/>
      <c r="BL34" s="8"/>
      <c r="BM34" s="11"/>
      <c r="BN34" s="11"/>
      <c r="BO34" s="8"/>
      <c r="BP34" s="8"/>
      <c r="BQ34" s="11"/>
      <c r="BR34" s="11"/>
      <c r="BS34" s="11"/>
      <c r="BT34" s="9"/>
      <c r="BU34" s="9"/>
      <c r="BV34" s="11"/>
      <c r="BW34" s="11"/>
      <c r="BX34" s="11"/>
      <c r="BY34" s="11"/>
      <c r="BZ34" s="11"/>
      <c r="CA34" s="11"/>
      <c r="CB34" s="11"/>
      <c r="CC34" s="11"/>
      <c r="CD34" s="11"/>
      <c r="CE34" s="11"/>
      <c r="CF34" s="11"/>
      <c r="CG34" s="11"/>
      <c r="CH34" s="11"/>
      <c r="CI34" s="11"/>
      <c r="CJ34" s="11"/>
      <c r="CK34" s="11"/>
      <c r="CL34" s="11"/>
      <c r="CM34" s="11"/>
      <c r="CN34" s="11"/>
      <c r="CO34" s="11"/>
      <c r="CP34" s="11"/>
      <c r="CQ34" s="11"/>
      <c r="CR34" s="11"/>
      <c r="CS34" s="11"/>
      <c r="CT34" s="11"/>
      <c r="CU34" s="11"/>
      <c r="CV34" s="11"/>
      <c r="CW34" s="11"/>
      <c r="CX34" s="11"/>
      <c r="CY34" s="11"/>
      <c r="CZ34" s="11"/>
      <c r="DA34" s="11"/>
      <c r="DB34" s="11"/>
      <c r="DC34" s="8"/>
      <c r="DD34" s="11"/>
      <c r="DE34" s="11"/>
      <c r="DF34" s="11"/>
      <c r="DG34" s="11"/>
      <c r="DH34" s="11"/>
      <c r="DI34" s="11"/>
      <c r="DJ34" s="11"/>
      <c r="DK34" s="11"/>
      <c r="DL34" s="8"/>
      <c r="DM34" s="11"/>
      <c r="DN34" s="11"/>
      <c r="DO34" s="11"/>
      <c r="DP34" s="11"/>
      <c r="DQ34" s="11"/>
      <c r="DR34" s="11"/>
      <c r="DS34" s="8"/>
      <c r="DT34" s="8"/>
      <c r="DU34" s="8"/>
      <c r="DV34" s="11"/>
      <c r="DW34" s="11"/>
      <c r="DX34" s="11"/>
      <c r="DY34" s="8"/>
      <c r="DZ34" s="11"/>
      <c r="EA34" s="11"/>
      <c r="EB34" s="11"/>
      <c r="EC34" s="11"/>
      <c r="ED34" s="11"/>
      <c r="EE34" s="11"/>
      <c r="EF34" s="11"/>
      <c r="EG34" s="11"/>
      <c r="EH34" s="7" t="s">
        <v>493</v>
      </c>
      <c r="EI34" s="7" t="s">
        <v>2784</v>
      </c>
      <c r="EJ34" s="7" t="s">
        <v>2815</v>
      </c>
      <c r="EK34" s="7" t="s">
        <v>2499</v>
      </c>
      <c r="EL34" s="7" t="s">
        <v>2945</v>
      </c>
      <c r="EM34" s="1" t="s">
        <v>174</v>
      </c>
      <c r="EN34" s="1" t="s">
        <v>2947</v>
      </c>
      <c r="EO34" s="1" t="s">
        <v>2948</v>
      </c>
      <c r="EP34" s="1" t="s">
        <v>262</v>
      </c>
      <c r="EQ34" s="1" t="s">
        <v>260</v>
      </c>
    </row>
    <row r="35" spans="1:147">
      <c r="A35" s="8" t="str">
        <f t="shared" si="6"/>
        <v>高槽主武器</v>
      </c>
      <c r="B35" s="8" t="str">
        <f t="shared" si="7"/>
        <v>激光炮</v>
      </c>
      <c r="C35" s="8" t="str">
        <f t="shared" si="5"/>
        <v>中型脉冲激光炮</v>
      </c>
      <c r="D35" s="8" t="s">
        <v>664</v>
      </c>
      <c r="E35" s="9">
        <v>0</v>
      </c>
      <c r="F35" s="5">
        <v>41.58</v>
      </c>
      <c r="G35" s="5">
        <v>25.41</v>
      </c>
      <c r="H35" s="8"/>
      <c r="I35" s="8"/>
      <c r="J35" s="11">
        <v>3.94</v>
      </c>
      <c r="K35" s="8"/>
      <c r="L35" s="8">
        <v>5.25</v>
      </c>
      <c r="M35" s="8"/>
      <c r="N35" s="9">
        <v>131</v>
      </c>
      <c r="O35" s="8">
        <v>15.7</v>
      </c>
      <c r="P35" s="8">
        <v>12.6</v>
      </c>
      <c r="Q35" s="8">
        <v>5</v>
      </c>
      <c r="R35" s="8">
        <v>40.56</v>
      </c>
      <c r="S35" s="8"/>
      <c r="T35" s="8"/>
      <c r="U35" s="8"/>
      <c r="V35" s="8"/>
      <c r="W35" s="8"/>
      <c r="X35" s="8"/>
      <c r="Y35" s="8"/>
      <c r="Z35" s="8"/>
      <c r="AA35" s="8"/>
      <c r="AB35" s="8"/>
      <c r="AC35" s="8"/>
      <c r="AD35" s="8"/>
      <c r="AE35" s="8"/>
      <c r="AF35" s="8"/>
      <c r="AG35" s="8"/>
      <c r="AH35" s="8"/>
      <c r="AI35" s="8"/>
      <c r="AJ35" s="11"/>
      <c r="AK35" s="9"/>
      <c r="AL35" s="8"/>
      <c r="AM35" s="8"/>
      <c r="AN35" s="8"/>
      <c r="AO35" s="11"/>
      <c r="AP35" s="8"/>
      <c r="AQ35" s="8"/>
      <c r="AR35" s="11"/>
      <c r="AS35" s="8"/>
      <c r="AT35" s="8"/>
      <c r="AU35" s="8"/>
      <c r="AV35" s="11"/>
      <c r="AW35" s="11"/>
      <c r="AX35" s="11"/>
      <c r="AY35" s="11"/>
      <c r="AZ35" s="11"/>
      <c r="BA35" s="11"/>
      <c r="BB35" s="11"/>
      <c r="BC35" s="11"/>
      <c r="BD35" s="11"/>
      <c r="BE35" s="11"/>
      <c r="BF35" s="11"/>
      <c r="BG35" s="11"/>
      <c r="BH35" s="11"/>
      <c r="BI35" s="12"/>
      <c r="BJ35" s="8"/>
      <c r="BK35" s="11"/>
      <c r="BL35" s="8"/>
      <c r="BM35" s="11"/>
      <c r="BN35" s="11"/>
      <c r="BO35" s="8"/>
      <c r="BP35" s="8"/>
      <c r="BQ35" s="11"/>
      <c r="BR35" s="11"/>
      <c r="BS35" s="11"/>
      <c r="BT35" s="9"/>
      <c r="BU35" s="9"/>
      <c r="BV35" s="11"/>
      <c r="BW35" s="11"/>
      <c r="BX35" s="11"/>
      <c r="BY35" s="11"/>
      <c r="BZ35" s="11"/>
      <c r="CA35" s="11"/>
      <c r="CB35" s="11"/>
      <c r="CC35" s="11"/>
      <c r="CD35" s="11"/>
      <c r="CE35" s="11"/>
      <c r="CF35" s="11"/>
      <c r="CG35" s="11"/>
      <c r="CH35" s="11"/>
      <c r="CI35" s="11"/>
      <c r="CJ35" s="11"/>
      <c r="CK35" s="11"/>
      <c r="CL35" s="11"/>
      <c r="CM35" s="11"/>
      <c r="CN35" s="11"/>
      <c r="CO35" s="11"/>
      <c r="CP35" s="11"/>
      <c r="CQ35" s="11"/>
      <c r="CR35" s="11"/>
      <c r="CS35" s="11"/>
      <c r="CT35" s="11"/>
      <c r="CU35" s="11"/>
      <c r="CV35" s="11"/>
      <c r="CW35" s="11"/>
      <c r="CX35" s="11"/>
      <c r="CY35" s="11"/>
      <c r="CZ35" s="11"/>
      <c r="DA35" s="11"/>
      <c r="DB35" s="11"/>
      <c r="DC35" s="8"/>
      <c r="DD35" s="11"/>
      <c r="DE35" s="11"/>
      <c r="DF35" s="11"/>
      <c r="DG35" s="11"/>
      <c r="DH35" s="11"/>
      <c r="DI35" s="11"/>
      <c r="DJ35" s="11"/>
      <c r="DK35" s="11"/>
      <c r="DL35" s="8"/>
      <c r="DM35" s="11"/>
      <c r="DN35" s="11"/>
      <c r="DO35" s="11"/>
      <c r="DP35" s="11"/>
      <c r="DQ35" s="11"/>
      <c r="DR35" s="11"/>
      <c r="DS35" s="8"/>
      <c r="DT35" s="8"/>
      <c r="DU35" s="8"/>
      <c r="DV35" s="11"/>
      <c r="DW35" s="11"/>
      <c r="DX35" s="11"/>
      <c r="DY35" s="8"/>
      <c r="DZ35" s="11"/>
      <c r="EA35" s="11"/>
      <c r="EB35" s="11"/>
      <c r="EC35" s="11"/>
      <c r="ED35" s="11"/>
      <c r="EE35" s="11"/>
      <c r="EF35" s="11"/>
      <c r="EG35" s="11"/>
      <c r="EH35" s="7" t="s">
        <v>493</v>
      </c>
      <c r="EI35" s="7" t="s">
        <v>2784</v>
      </c>
      <c r="EJ35" s="7" t="s">
        <v>2815</v>
      </c>
      <c r="EK35" s="7" t="s">
        <v>2499</v>
      </c>
      <c r="EL35" s="7" t="s">
        <v>2945</v>
      </c>
      <c r="EM35" s="1" t="s">
        <v>174</v>
      </c>
      <c r="EN35" s="1" t="s">
        <v>2947</v>
      </c>
      <c r="EO35" s="1" t="s">
        <v>2948</v>
      </c>
      <c r="EP35" s="1" t="s">
        <v>262</v>
      </c>
      <c r="EQ35" s="1" t="s">
        <v>260</v>
      </c>
    </row>
    <row r="36" spans="1:147">
      <c r="A36" s="8" t="str">
        <f>A29</f>
        <v>高槽主武器</v>
      </c>
      <c r="B36" s="8" t="str">
        <f>B29</f>
        <v>激光炮</v>
      </c>
      <c r="C36" s="8" t="s">
        <v>23</v>
      </c>
      <c r="D36" s="8" t="s">
        <v>62</v>
      </c>
      <c r="E36" s="9">
        <v>7</v>
      </c>
      <c r="F36" s="5">
        <v>95.04</v>
      </c>
      <c r="G36" s="5">
        <v>58.08</v>
      </c>
      <c r="H36" s="8"/>
      <c r="I36" s="8"/>
      <c r="J36" s="11">
        <v>2.549</v>
      </c>
      <c r="K36" s="8"/>
      <c r="L36" s="8">
        <v>7.85</v>
      </c>
      <c r="M36" s="8"/>
      <c r="N36" s="9">
        <v>796</v>
      </c>
      <c r="O36" s="8">
        <v>38.7</v>
      </c>
      <c r="P36" s="8">
        <v>25.2</v>
      </c>
      <c r="Q36" s="8">
        <v>5</v>
      </c>
      <c r="R36" s="8">
        <v>5.79</v>
      </c>
      <c r="S36" s="8"/>
      <c r="T36" s="8"/>
      <c r="U36" s="8"/>
      <c r="V36" s="8"/>
      <c r="W36" s="8"/>
      <c r="X36" s="8"/>
      <c r="Y36" s="8"/>
      <c r="Z36" s="8"/>
      <c r="AA36" s="8"/>
      <c r="AB36" s="8"/>
      <c r="AC36" s="8"/>
      <c r="AD36" s="8"/>
      <c r="AE36" s="8"/>
      <c r="AF36" s="8"/>
      <c r="AG36" s="8"/>
      <c r="AH36" s="8"/>
      <c r="AI36" s="8"/>
      <c r="AJ36" s="11"/>
      <c r="AK36" s="9"/>
      <c r="AL36" s="8"/>
      <c r="AM36" s="8"/>
      <c r="AN36" s="8"/>
      <c r="AO36" s="11"/>
      <c r="AP36" s="8"/>
      <c r="AQ36" s="8"/>
      <c r="AR36" s="11"/>
      <c r="AS36" s="8"/>
      <c r="AT36" s="8"/>
      <c r="AU36" s="8"/>
      <c r="AV36" s="11"/>
      <c r="AW36" s="11"/>
      <c r="AX36" s="11"/>
      <c r="AY36" s="11"/>
      <c r="AZ36" s="11"/>
      <c r="BA36" s="11"/>
      <c r="BB36" s="11"/>
      <c r="BC36" s="11"/>
      <c r="BD36" s="11"/>
      <c r="BE36" s="11"/>
      <c r="BF36" s="11"/>
      <c r="BG36" s="11"/>
      <c r="BH36" s="11"/>
      <c r="BI36" s="12"/>
      <c r="BJ36" s="8"/>
      <c r="BK36" s="11"/>
      <c r="BL36" s="8"/>
      <c r="BM36" s="11"/>
      <c r="BN36" s="11"/>
      <c r="BO36" s="8"/>
      <c r="BP36" s="8"/>
      <c r="BQ36" s="11"/>
      <c r="BR36" s="11"/>
      <c r="BS36" s="11"/>
      <c r="BT36" s="9"/>
      <c r="BU36" s="9"/>
      <c r="BV36" s="11"/>
      <c r="BW36" s="11"/>
      <c r="BX36" s="11"/>
      <c r="BY36" s="11"/>
      <c r="BZ36" s="11"/>
      <c r="CA36" s="11"/>
      <c r="CB36" s="11"/>
      <c r="CC36" s="11"/>
      <c r="CD36" s="11"/>
      <c r="CE36" s="11"/>
      <c r="CF36" s="11"/>
      <c r="CG36" s="11"/>
      <c r="CH36" s="11"/>
      <c r="CI36" s="11"/>
      <c r="CJ36" s="11"/>
      <c r="CK36" s="11"/>
      <c r="CL36" s="11"/>
      <c r="CM36" s="11"/>
      <c r="CN36" s="11"/>
      <c r="CO36" s="11"/>
      <c r="CP36" s="11"/>
      <c r="CQ36" s="11"/>
      <c r="CR36" s="11"/>
      <c r="CS36" s="11"/>
      <c r="CT36" s="11"/>
      <c r="CU36" s="11"/>
      <c r="CV36" s="11"/>
      <c r="CW36" s="11"/>
      <c r="CX36" s="11"/>
      <c r="CY36" s="11"/>
      <c r="CZ36" s="11"/>
      <c r="DA36" s="11"/>
      <c r="DB36" s="11"/>
      <c r="DC36" s="8"/>
      <c r="DD36" s="11"/>
      <c r="DE36" s="11"/>
      <c r="DF36" s="11"/>
      <c r="DG36" s="11"/>
      <c r="DH36" s="11"/>
      <c r="DI36" s="11"/>
      <c r="DJ36" s="11"/>
      <c r="DK36" s="11"/>
      <c r="DL36" s="8"/>
      <c r="DM36" s="11"/>
      <c r="DN36" s="11"/>
      <c r="DO36" s="11"/>
      <c r="DP36" s="11"/>
      <c r="DQ36" s="11"/>
      <c r="DR36" s="11"/>
      <c r="DS36" s="8"/>
      <c r="DT36" s="8"/>
      <c r="DU36" s="8"/>
      <c r="DV36" s="11"/>
      <c r="DW36" s="11"/>
      <c r="DX36" s="11"/>
      <c r="DY36" s="8"/>
      <c r="DZ36" s="11"/>
      <c r="EA36" s="11"/>
      <c r="EB36" s="11"/>
      <c r="EC36" s="11"/>
      <c r="ED36" s="11"/>
      <c r="EE36" s="11"/>
      <c r="EF36" s="11"/>
      <c r="EG36" s="11"/>
      <c r="EH36" s="7" t="s">
        <v>493</v>
      </c>
      <c r="EI36" s="7" t="s">
        <v>2784</v>
      </c>
      <c r="EJ36" s="7" t="s">
        <v>2815</v>
      </c>
      <c r="EK36" s="7" t="s">
        <v>2499</v>
      </c>
      <c r="EL36" s="7" t="s">
        <v>2945</v>
      </c>
      <c r="EM36" s="1" t="s">
        <v>174</v>
      </c>
      <c r="EN36" s="1" t="s">
        <v>2947</v>
      </c>
      <c r="EO36" s="1" t="s">
        <v>2948</v>
      </c>
      <c r="EP36" s="1" t="s">
        <v>262</v>
      </c>
      <c r="EQ36" s="1" t="s">
        <v>260</v>
      </c>
    </row>
    <row r="37" spans="1:147">
      <c r="A37" s="8" t="str">
        <f>A36</f>
        <v>高槽主武器</v>
      </c>
      <c r="B37" s="8" t="str">
        <f t="shared" ref="B36:B50" si="8">B36</f>
        <v>激光炮</v>
      </c>
      <c r="C37" s="8" t="str">
        <f t="shared" ref="C37:C50" si="9">C36</f>
        <v>大型脉冲激光炮</v>
      </c>
      <c r="D37" s="8" t="s">
        <v>110</v>
      </c>
      <c r="E37" s="9">
        <v>9</v>
      </c>
      <c r="F37" s="5">
        <v>95.04</v>
      </c>
      <c r="G37" s="5">
        <v>58.08</v>
      </c>
      <c r="H37" s="8"/>
      <c r="I37" s="8"/>
      <c r="J37" s="11">
        <v>2.719</v>
      </c>
      <c r="K37" s="8"/>
      <c r="L37" s="8">
        <v>7.85</v>
      </c>
      <c r="M37" s="8"/>
      <c r="N37" s="9">
        <v>833</v>
      </c>
      <c r="O37" s="8">
        <v>39.2</v>
      </c>
      <c r="P37" s="8">
        <v>25.2</v>
      </c>
      <c r="Q37" s="8">
        <v>5</v>
      </c>
      <c r="R37" s="8">
        <v>5.79</v>
      </c>
      <c r="S37" s="8"/>
      <c r="T37" s="8"/>
      <c r="U37" s="8"/>
      <c r="V37" s="8"/>
      <c r="W37" s="8"/>
      <c r="X37" s="8"/>
      <c r="Y37" s="8"/>
      <c r="Z37" s="8"/>
      <c r="AA37" s="8"/>
      <c r="AB37" s="8"/>
      <c r="AC37" s="8"/>
      <c r="AD37" s="8"/>
      <c r="AE37" s="8"/>
      <c r="AF37" s="8"/>
      <c r="AG37" s="8"/>
      <c r="AH37" s="8"/>
      <c r="AI37" s="8"/>
      <c r="AJ37" s="11"/>
      <c r="AK37" s="9"/>
      <c r="AL37" s="8"/>
      <c r="AM37" s="8"/>
      <c r="AN37" s="8"/>
      <c r="AO37" s="11"/>
      <c r="AP37" s="8"/>
      <c r="AQ37" s="8"/>
      <c r="AR37" s="11"/>
      <c r="AS37" s="8"/>
      <c r="AT37" s="8"/>
      <c r="AU37" s="8"/>
      <c r="AV37" s="11"/>
      <c r="AW37" s="11"/>
      <c r="AX37" s="11"/>
      <c r="AY37" s="11"/>
      <c r="AZ37" s="11"/>
      <c r="BA37" s="11"/>
      <c r="BB37" s="11"/>
      <c r="BC37" s="11"/>
      <c r="BD37" s="11"/>
      <c r="BE37" s="11"/>
      <c r="BF37" s="11"/>
      <c r="BG37" s="11"/>
      <c r="BH37" s="11"/>
      <c r="BI37" s="12"/>
      <c r="BJ37" s="8"/>
      <c r="BK37" s="11"/>
      <c r="BL37" s="8"/>
      <c r="BM37" s="11"/>
      <c r="BN37" s="11"/>
      <c r="BO37" s="8"/>
      <c r="BP37" s="8"/>
      <c r="BQ37" s="11"/>
      <c r="BR37" s="11"/>
      <c r="BS37" s="11"/>
      <c r="BT37" s="9"/>
      <c r="BU37" s="9"/>
      <c r="BV37" s="11"/>
      <c r="BW37" s="11"/>
      <c r="BX37" s="11"/>
      <c r="BY37" s="11"/>
      <c r="BZ37" s="11"/>
      <c r="CA37" s="11"/>
      <c r="CB37" s="11"/>
      <c r="CC37" s="11"/>
      <c r="CD37" s="11"/>
      <c r="CE37" s="11"/>
      <c r="CF37" s="11"/>
      <c r="CG37" s="11"/>
      <c r="CH37" s="11"/>
      <c r="CI37" s="11"/>
      <c r="CJ37" s="11"/>
      <c r="CK37" s="11"/>
      <c r="CL37" s="11"/>
      <c r="CM37" s="11"/>
      <c r="CN37" s="11"/>
      <c r="CO37" s="11"/>
      <c r="CP37" s="11"/>
      <c r="CQ37" s="11"/>
      <c r="CR37" s="11"/>
      <c r="CS37" s="11"/>
      <c r="CT37" s="11"/>
      <c r="CU37" s="11"/>
      <c r="CV37" s="11"/>
      <c r="CW37" s="11"/>
      <c r="CX37" s="11"/>
      <c r="CY37" s="11"/>
      <c r="CZ37" s="11"/>
      <c r="DA37" s="11"/>
      <c r="DB37" s="11"/>
      <c r="DC37" s="8"/>
      <c r="DD37" s="11"/>
      <c r="DE37" s="11"/>
      <c r="DF37" s="11"/>
      <c r="DG37" s="11"/>
      <c r="DH37" s="11"/>
      <c r="DI37" s="11"/>
      <c r="DJ37" s="11"/>
      <c r="DK37" s="11"/>
      <c r="DL37" s="8"/>
      <c r="DM37" s="11"/>
      <c r="DN37" s="11"/>
      <c r="DO37" s="11"/>
      <c r="DP37" s="11"/>
      <c r="DQ37" s="11"/>
      <c r="DR37" s="11"/>
      <c r="DS37" s="8"/>
      <c r="DT37" s="8"/>
      <c r="DU37" s="8"/>
      <c r="DV37" s="11"/>
      <c r="DW37" s="11"/>
      <c r="DX37" s="11"/>
      <c r="DY37" s="8"/>
      <c r="DZ37" s="11"/>
      <c r="EA37" s="11"/>
      <c r="EB37" s="11"/>
      <c r="EC37" s="11"/>
      <c r="ED37" s="11"/>
      <c r="EE37" s="11"/>
      <c r="EF37" s="11"/>
      <c r="EG37" s="11"/>
      <c r="EH37" s="7" t="s">
        <v>493</v>
      </c>
      <c r="EI37" s="7" t="s">
        <v>2784</v>
      </c>
      <c r="EJ37" s="7" t="s">
        <v>2815</v>
      </c>
      <c r="EK37" s="7" t="s">
        <v>2499</v>
      </c>
      <c r="EL37" s="7" t="s">
        <v>2945</v>
      </c>
      <c r="EM37" s="1" t="s">
        <v>174</v>
      </c>
      <c r="EN37" s="1" t="s">
        <v>2947</v>
      </c>
      <c r="EO37" s="1" t="s">
        <v>2948</v>
      </c>
      <c r="EP37" s="1" t="s">
        <v>262</v>
      </c>
      <c r="EQ37" s="1" t="s">
        <v>260</v>
      </c>
    </row>
    <row r="38" spans="1:147">
      <c r="A38" s="8" t="str">
        <f>A37</f>
        <v>高槽主武器</v>
      </c>
      <c r="B38" s="8" t="str">
        <f t="shared" si="8"/>
        <v>激光炮</v>
      </c>
      <c r="C38" s="8" t="str">
        <f t="shared" si="9"/>
        <v>大型脉冲激光炮</v>
      </c>
      <c r="D38" s="8" t="s">
        <v>149</v>
      </c>
      <c r="E38" s="9">
        <v>0</v>
      </c>
      <c r="F38" s="5">
        <v>95.04</v>
      </c>
      <c r="G38" s="5">
        <v>58.08</v>
      </c>
      <c r="H38" s="8"/>
      <c r="I38" s="8"/>
      <c r="J38" s="11">
        <v>2.858</v>
      </c>
      <c r="K38" s="8"/>
      <c r="L38" s="8">
        <v>7.85</v>
      </c>
      <c r="M38" s="8"/>
      <c r="N38" s="9">
        <v>869</v>
      </c>
      <c r="O38" s="8">
        <v>39.7</v>
      </c>
      <c r="P38" s="8">
        <v>25.2</v>
      </c>
      <c r="Q38" s="8">
        <v>5</v>
      </c>
      <c r="R38" s="8">
        <v>5.79</v>
      </c>
      <c r="S38" s="8"/>
      <c r="T38" s="8"/>
      <c r="U38" s="8"/>
      <c r="V38" s="8"/>
      <c r="W38" s="8"/>
      <c r="X38" s="8"/>
      <c r="Y38" s="8"/>
      <c r="Z38" s="8"/>
      <c r="AA38" s="8"/>
      <c r="AB38" s="8"/>
      <c r="AC38" s="8"/>
      <c r="AD38" s="8"/>
      <c r="AE38" s="8"/>
      <c r="AF38" s="8"/>
      <c r="AG38" s="8"/>
      <c r="AH38" s="8"/>
      <c r="AI38" s="8"/>
      <c r="AJ38" s="11"/>
      <c r="AK38" s="9"/>
      <c r="AL38" s="8"/>
      <c r="AM38" s="8"/>
      <c r="AN38" s="8"/>
      <c r="AO38" s="11"/>
      <c r="AP38" s="8"/>
      <c r="AQ38" s="8"/>
      <c r="AR38" s="11"/>
      <c r="AS38" s="8"/>
      <c r="AT38" s="8"/>
      <c r="AU38" s="8"/>
      <c r="AV38" s="11"/>
      <c r="AW38" s="11"/>
      <c r="AX38" s="11"/>
      <c r="AY38" s="11"/>
      <c r="AZ38" s="11"/>
      <c r="BA38" s="11"/>
      <c r="BB38" s="11"/>
      <c r="BC38" s="11"/>
      <c r="BD38" s="11"/>
      <c r="BE38" s="11"/>
      <c r="BF38" s="11"/>
      <c r="BG38" s="11"/>
      <c r="BH38" s="11"/>
      <c r="BI38" s="12"/>
      <c r="BJ38" s="8"/>
      <c r="BK38" s="11"/>
      <c r="BL38" s="8"/>
      <c r="BM38" s="11"/>
      <c r="BN38" s="11"/>
      <c r="BO38" s="8"/>
      <c r="BP38" s="8"/>
      <c r="BQ38" s="11"/>
      <c r="BR38" s="11"/>
      <c r="BS38" s="11"/>
      <c r="BT38" s="9"/>
      <c r="BU38" s="9"/>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8"/>
      <c r="DD38" s="11"/>
      <c r="DE38" s="11"/>
      <c r="DF38" s="11"/>
      <c r="DG38" s="11"/>
      <c r="DH38" s="11"/>
      <c r="DI38" s="11"/>
      <c r="DJ38" s="11"/>
      <c r="DK38" s="11"/>
      <c r="DL38" s="8"/>
      <c r="DM38" s="11"/>
      <c r="DN38" s="11"/>
      <c r="DO38" s="11"/>
      <c r="DP38" s="11"/>
      <c r="DQ38" s="11"/>
      <c r="DR38" s="11"/>
      <c r="DS38" s="8"/>
      <c r="DT38" s="8"/>
      <c r="DU38" s="8"/>
      <c r="DV38" s="11"/>
      <c r="DW38" s="11"/>
      <c r="DX38" s="11"/>
      <c r="DY38" s="8"/>
      <c r="DZ38" s="11"/>
      <c r="EA38" s="11"/>
      <c r="EB38" s="11"/>
      <c r="EC38" s="11"/>
      <c r="ED38" s="11"/>
      <c r="EE38" s="11"/>
      <c r="EF38" s="11"/>
      <c r="EG38" s="11"/>
      <c r="EH38" s="7" t="s">
        <v>493</v>
      </c>
      <c r="EI38" s="7" t="s">
        <v>2784</v>
      </c>
      <c r="EJ38" s="7" t="s">
        <v>2815</v>
      </c>
      <c r="EK38" s="7" t="s">
        <v>2499</v>
      </c>
      <c r="EL38" s="7" t="s">
        <v>2945</v>
      </c>
      <c r="EM38" s="1" t="s">
        <v>174</v>
      </c>
      <c r="EN38" s="1" t="s">
        <v>2947</v>
      </c>
      <c r="EO38" s="1" t="s">
        <v>2948</v>
      </c>
      <c r="EP38" s="1" t="s">
        <v>262</v>
      </c>
      <c r="EQ38" s="1" t="s">
        <v>260</v>
      </c>
    </row>
    <row r="39" spans="1:147">
      <c r="A39" s="8" t="str">
        <f>A38</f>
        <v>高槽主武器</v>
      </c>
      <c r="B39" s="8" t="str">
        <f t="shared" si="8"/>
        <v>激光炮</v>
      </c>
      <c r="C39" s="8" t="str">
        <f t="shared" si="9"/>
        <v>大型脉冲激光炮</v>
      </c>
      <c r="D39" s="8" t="s">
        <v>195</v>
      </c>
      <c r="E39" s="9">
        <v>0</v>
      </c>
      <c r="F39" s="5">
        <v>95.04</v>
      </c>
      <c r="G39" s="5">
        <v>58.08</v>
      </c>
      <c r="H39" s="8"/>
      <c r="I39" s="8"/>
      <c r="J39" s="11">
        <v>2.975</v>
      </c>
      <c r="K39" s="8"/>
      <c r="L39" s="8">
        <v>7.85</v>
      </c>
      <c r="M39" s="8"/>
      <c r="N39" s="9">
        <v>905</v>
      </c>
      <c r="O39" s="8">
        <v>40.2</v>
      </c>
      <c r="P39" s="8">
        <v>25.2</v>
      </c>
      <c r="Q39" s="8">
        <v>5</v>
      </c>
      <c r="R39" s="8">
        <v>5.79</v>
      </c>
      <c r="S39" s="8"/>
      <c r="T39" s="8"/>
      <c r="U39" s="8"/>
      <c r="V39" s="8"/>
      <c r="W39" s="8"/>
      <c r="X39" s="8"/>
      <c r="Y39" s="8"/>
      <c r="Z39" s="8"/>
      <c r="AA39" s="8"/>
      <c r="AB39" s="8"/>
      <c r="AC39" s="8"/>
      <c r="AD39" s="8"/>
      <c r="AE39" s="8"/>
      <c r="AF39" s="8"/>
      <c r="AG39" s="8"/>
      <c r="AH39" s="8"/>
      <c r="AI39" s="8"/>
      <c r="AJ39" s="11"/>
      <c r="AK39" s="9"/>
      <c r="AL39" s="8"/>
      <c r="AM39" s="8"/>
      <c r="AN39" s="8"/>
      <c r="AO39" s="11"/>
      <c r="AP39" s="8"/>
      <c r="AQ39" s="8"/>
      <c r="AR39" s="11"/>
      <c r="AS39" s="8"/>
      <c r="AT39" s="8"/>
      <c r="AU39" s="8"/>
      <c r="AV39" s="11"/>
      <c r="AW39" s="11"/>
      <c r="AX39" s="11"/>
      <c r="AY39" s="11"/>
      <c r="AZ39" s="11"/>
      <c r="BA39" s="11"/>
      <c r="BB39" s="11"/>
      <c r="BC39" s="11"/>
      <c r="BD39" s="11"/>
      <c r="BE39" s="11"/>
      <c r="BF39" s="11"/>
      <c r="BG39" s="11"/>
      <c r="BH39" s="11"/>
      <c r="BI39" s="12"/>
      <c r="BJ39" s="8"/>
      <c r="BK39" s="11"/>
      <c r="BL39" s="8"/>
      <c r="BM39" s="11"/>
      <c r="BN39" s="11"/>
      <c r="BO39" s="8"/>
      <c r="BP39" s="8"/>
      <c r="BQ39" s="11"/>
      <c r="BR39" s="11"/>
      <c r="BS39" s="11"/>
      <c r="BT39" s="9"/>
      <c r="BU39" s="9"/>
      <c r="BV39" s="11"/>
      <c r="BW39" s="11"/>
      <c r="BX39" s="11"/>
      <c r="BY39" s="11"/>
      <c r="BZ39" s="11"/>
      <c r="CA39" s="11"/>
      <c r="CB39" s="11"/>
      <c r="CC39" s="11"/>
      <c r="CD39" s="11"/>
      <c r="CE39" s="11"/>
      <c r="CF39" s="11"/>
      <c r="CG39" s="11"/>
      <c r="CH39" s="11"/>
      <c r="CI39" s="11"/>
      <c r="CJ39" s="11"/>
      <c r="CK39" s="11"/>
      <c r="CL39" s="11"/>
      <c r="CM39" s="11"/>
      <c r="CN39" s="11"/>
      <c r="CO39" s="11"/>
      <c r="CP39" s="11"/>
      <c r="CQ39" s="11"/>
      <c r="CR39" s="11"/>
      <c r="CS39" s="11"/>
      <c r="CT39" s="11"/>
      <c r="CU39" s="11"/>
      <c r="CV39" s="11"/>
      <c r="CW39" s="11"/>
      <c r="CX39" s="11"/>
      <c r="CY39" s="11"/>
      <c r="CZ39" s="11"/>
      <c r="DA39" s="11"/>
      <c r="DB39" s="11"/>
      <c r="DC39" s="8"/>
      <c r="DD39" s="11"/>
      <c r="DE39" s="11"/>
      <c r="DF39" s="11"/>
      <c r="DG39" s="11"/>
      <c r="DH39" s="11"/>
      <c r="DI39" s="11"/>
      <c r="DJ39" s="11"/>
      <c r="DK39" s="11"/>
      <c r="DL39" s="8"/>
      <c r="DM39" s="11"/>
      <c r="DN39" s="11"/>
      <c r="DO39" s="11"/>
      <c r="DP39" s="11"/>
      <c r="DQ39" s="11"/>
      <c r="DR39" s="11"/>
      <c r="DS39" s="8"/>
      <c r="DT39" s="8"/>
      <c r="DU39" s="8"/>
      <c r="DV39" s="11"/>
      <c r="DW39" s="11"/>
      <c r="DX39" s="11"/>
      <c r="DY39" s="8"/>
      <c r="DZ39" s="11"/>
      <c r="EA39" s="11"/>
      <c r="EB39" s="11"/>
      <c r="EC39" s="11"/>
      <c r="ED39" s="11"/>
      <c r="EE39" s="11"/>
      <c r="EF39" s="11"/>
      <c r="EG39" s="11"/>
      <c r="EH39" s="7" t="s">
        <v>493</v>
      </c>
      <c r="EI39" s="7" t="s">
        <v>2784</v>
      </c>
      <c r="EJ39" s="7" t="s">
        <v>2815</v>
      </c>
      <c r="EK39" s="7" t="s">
        <v>2499</v>
      </c>
      <c r="EL39" s="7" t="s">
        <v>2945</v>
      </c>
      <c r="EM39" s="1" t="s">
        <v>174</v>
      </c>
      <c r="EN39" s="1" t="s">
        <v>2947</v>
      </c>
      <c r="EO39" s="1" t="s">
        <v>2948</v>
      </c>
      <c r="EP39" s="1" t="s">
        <v>262</v>
      </c>
      <c r="EQ39" s="1" t="s">
        <v>260</v>
      </c>
    </row>
    <row r="40" spans="1:147">
      <c r="A40" s="8" t="str">
        <f t="shared" ref="A40:A50" si="10">A39</f>
        <v>高槽主武器</v>
      </c>
      <c r="B40" s="8" t="str">
        <f t="shared" si="8"/>
        <v>激光炮</v>
      </c>
      <c r="C40" s="8" t="str">
        <f t="shared" si="9"/>
        <v>大型脉冲激光炮</v>
      </c>
      <c r="D40" s="8" t="s">
        <v>235</v>
      </c>
      <c r="E40" s="9">
        <v>0</v>
      </c>
      <c r="F40" s="5">
        <v>95.04</v>
      </c>
      <c r="G40" s="5">
        <v>58.08</v>
      </c>
      <c r="H40" s="8"/>
      <c r="I40" s="8"/>
      <c r="J40" s="11">
        <v>3.077</v>
      </c>
      <c r="K40" s="8"/>
      <c r="L40" s="8">
        <v>7.85</v>
      </c>
      <c r="M40" s="8"/>
      <c r="N40" s="9">
        <v>941</v>
      </c>
      <c r="O40" s="8">
        <v>40.6</v>
      </c>
      <c r="P40" s="8">
        <v>25.2</v>
      </c>
      <c r="Q40" s="8">
        <v>5</v>
      </c>
      <c r="R40" s="8">
        <v>5.79</v>
      </c>
      <c r="S40" s="8"/>
      <c r="T40" s="8"/>
      <c r="U40" s="8"/>
      <c r="V40" s="8"/>
      <c r="W40" s="8"/>
      <c r="X40" s="8"/>
      <c r="Y40" s="8"/>
      <c r="Z40" s="8"/>
      <c r="AA40" s="8"/>
      <c r="AB40" s="8"/>
      <c r="AC40" s="8"/>
      <c r="AD40" s="8"/>
      <c r="AE40" s="8"/>
      <c r="AF40" s="8"/>
      <c r="AG40" s="8"/>
      <c r="AH40" s="8"/>
      <c r="AI40" s="8"/>
      <c r="AJ40" s="11"/>
      <c r="AK40" s="9"/>
      <c r="AL40" s="8"/>
      <c r="AM40" s="8"/>
      <c r="AN40" s="8"/>
      <c r="AO40" s="11"/>
      <c r="AP40" s="8"/>
      <c r="AQ40" s="8"/>
      <c r="AR40" s="11"/>
      <c r="AS40" s="8"/>
      <c r="AT40" s="8"/>
      <c r="AU40" s="8"/>
      <c r="AV40" s="11"/>
      <c r="AW40" s="11"/>
      <c r="AX40" s="11"/>
      <c r="AY40" s="11"/>
      <c r="AZ40" s="11"/>
      <c r="BA40" s="11"/>
      <c r="BB40" s="11"/>
      <c r="BC40" s="11"/>
      <c r="BD40" s="11"/>
      <c r="BE40" s="11"/>
      <c r="BF40" s="11"/>
      <c r="BG40" s="11"/>
      <c r="BH40" s="11"/>
      <c r="BI40" s="12"/>
      <c r="BJ40" s="8"/>
      <c r="BK40" s="11"/>
      <c r="BL40" s="8"/>
      <c r="BM40" s="11"/>
      <c r="BN40" s="11"/>
      <c r="BO40" s="8"/>
      <c r="BP40" s="8"/>
      <c r="BQ40" s="11"/>
      <c r="BR40" s="11"/>
      <c r="BS40" s="11"/>
      <c r="BT40" s="9"/>
      <c r="BU40" s="9"/>
      <c r="BV40" s="11"/>
      <c r="BW40" s="11"/>
      <c r="BX40" s="11"/>
      <c r="BY40" s="11"/>
      <c r="BZ40" s="11"/>
      <c r="CA40" s="11"/>
      <c r="CB40" s="11"/>
      <c r="CC40" s="11"/>
      <c r="CD40" s="11"/>
      <c r="CE40" s="11"/>
      <c r="CF40" s="11"/>
      <c r="CG40" s="11"/>
      <c r="CH40" s="11"/>
      <c r="CI40" s="11"/>
      <c r="CJ40" s="11"/>
      <c r="CK40" s="11"/>
      <c r="CL40" s="11"/>
      <c r="CM40" s="11"/>
      <c r="CN40" s="11"/>
      <c r="CO40" s="11"/>
      <c r="CP40" s="11"/>
      <c r="CQ40" s="11"/>
      <c r="CR40" s="11"/>
      <c r="CS40" s="11"/>
      <c r="CT40" s="11"/>
      <c r="CU40" s="11"/>
      <c r="CV40" s="11"/>
      <c r="CW40" s="11"/>
      <c r="CX40" s="11"/>
      <c r="CY40" s="11"/>
      <c r="CZ40" s="11"/>
      <c r="DA40" s="11"/>
      <c r="DB40" s="11"/>
      <c r="DC40" s="8"/>
      <c r="DD40" s="11"/>
      <c r="DE40" s="11"/>
      <c r="DF40" s="11"/>
      <c r="DG40" s="11"/>
      <c r="DH40" s="11"/>
      <c r="DI40" s="11"/>
      <c r="DJ40" s="11"/>
      <c r="DK40" s="11"/>
      <c r="DL40" s="8"/>
      <c r="DM40" s="11"/>
      <c r="DN40" s="11"/>
      <c r="DO40" s="11"/>
      <c r="DP40" s="11"/>
      <c r="DQ40" s="11"/>
      <c r="DR40" s="11"/>
      <c r="DS40" s="8"/>
      <c r="DT40" s="8"/>
      <c r="DU40" s="8"/>
      <c r="DV40" s="11"/>
      <c r="DW40" s="11"/>
      <c r="DX40" s="11"/>
      <c r="DY40" s="8"/>
      <c r="DZ40" s="11"/>
      <c r="EA40" s="11"/>
      <c r="EB40" s="11"/>
      <c r="EC40" s="11"/>
      <c r="ED40" s="11"/>
      <c r="EE40" s="11"/>
      <c r="EF40" s="11"/>
      <c r="EG40" s="11"/>
      <c r="EH40" s="7" t="s">
        <v>493</v>
      </c>
      <c r="EI40" s="7" t="s">
        <v>2784</v>
      </c>
      <c r="EJ40" s="7" t="s">
        <v>2815</v>
      </c>
      <c r="EK40" s="7" t="s">
        <v>2499</v>
      </c>
      <c r="EL40" s="7" t="s">
        <v>2945</v>
      </c>
      <c r="EM40" s="1" t="s">
        <v>174</v>
      </c>
      <c r="EN40" s="1" t="s">
        <v>2947</v>
      </c>
      <c r="EO40" s="1" t="s">
        <v>2948</v>
      </c>
      <c r="EP40" s="1" t="s">
        <v>262</v>
      </c>
      <c r="EQ40" s="1" t="s">
        <v>260</v>
      </c>
    </row>
    <row r="41" spans="1:147">
      <c r="A41" s="8" t="str">
        <f t="shared" si="10"/>
        <v>高槽主武器</v>
      </c>
      <c r="B41" s="8" t="str">
        <f t="shared" si="8"/>
        <v>激光炮</v>
      </c>
      <c r="C41" s="8" t="str">
        <f t="shared" si="9"/>
        <v>大型脉冲激光炮</v>
      </c>
      <c r="D41" s="8" t="s">
        <v>279</v>
      </c>
      <c r="E41" s="9">
        <v>0</v>
      </c>
      <c r="F41" s="5">
        <v>95.04</v>
      </c>
      <c r="G41" s="5">
        <v>58.08</v>
      </c>
      <c r="H41" s="8"/>
      <c r="I41" s="8"/>
      <c r="J41" s="11">
        <v>3.077</v>
      </c>
      <c r="K41" s="8"/>
      <c r="L41" s="8">
        <v>7.85</v>
      </c>
      <c r="M41" s="8"/>
      <c r="N41" s="9">
        <v>941</v>
      </c>
      <c r="O41" s="8">
        <v>40.6</v>
      </c>
      <c r="P41" s="8">
        <v>25.2</v>
      </c>
      <c r="Q41" s="8">
        <v>5</v>
      </c>
      <c r="R41" s="8">
        <v>5.79</v>
      </c>
      <c r="S41" s="8"/>
      <c r="T41" s="8"/>
      <c r="U41" s="8"/>
      <c r="V41" s="8"/>
      <c r="W41" s="8"/>
      <c r="X41" s="8"/>
      <c r="Y41" s="8"/>
      <c r="Z41" s="8"/>
      <c r="AA41" s="8"/>
      <c r="AB41" s="8"/>
      <c r="AC41" s="8"/>
      <c r="AD41" s="8"/>
      <c r="AE41" s="8"/>
      <c r="AF41" s="8"/>
      <c r="AG41" s="8"/>
      <c r="AH41" s="8"/>
      <c r="AI41" s="8"/>
      <c r="AJ41" s="11"/>
      <c r="AK41" s="9"/>
      <c r="AL41" s="8"/>
      <c r="AM41" s="8"/>
      <c r="AN41" s="8"/>
      <c r="AO41" s="11"/>
      <c r="AP41" s="8"/>
      <c r="AQ41" s="8"/>
      <c r="AR41" s="11"/>
      <c r="AS41" s="8"/>
      <c r="AT41" s="8"/>
      <c r="AU41" s="8"/>
      <c r="AV41" s="11"/>
      <c r="AW41" s="11"/>
      <c r="AX41" s="11"/>
      <c r="AY41" s="11"/>
      <c r="AZ41" s="11"/>
      <c r="BA41" s="11"/>
      <c r="BB41" s="11"/>
      <c r="BC41" s="11"/>
      <c r="BD41" s="11"/>
      <c r="BE41" s="11"/>
      <c r="BF41" s="11"/>
      <c r="BG41" s="11"/>
      <c r="BH41" s="11"/>
      <c r="BI41" s="12"/>
      <c r="BJ41" s="8"/>
      <c r="BK41" s="11"/>
      <c r="BL41" s="8"/>
      <c r="BM41" s="11"/>
      <c r="BN41" s="11"/>
      <c r="BO41" s="8"/>
      <c r="BP41" s="8"/>
      <c r="BQ41" s="11"/>
      <c r="BR41" s="11"/>
      <c r="BS41" s="11"/>
      <c r="BT41" s="9"/>
      <c r="BU41" s="9"/>
      <c r="BV41" s="11"/>
      <c r="BW41" s="11"/>
      <c r="BX41" s="11"/>
      <c r="BY41" s="11"/>
      <c r="BZ41" s="11"/>
      <c r="CA41" s="11"/>
      <c r="CB41" s="11"/>
      <c r="CC41" s="11"/>
      <c r="CD41" s="11"/>
      <c r="CE41" s="11"/>
      <c r="CF41" s="11"/>
      <c r="CG41" s="11"/>
      <c r="CH41" s="11"/>
      <c r="CI41" s="11"/>
      <c r="CJ41" s="11"/>
      <c r="CK41" s="11"/>
      <c r="CL41" s="11"/>
      <c r="CM41" s="11"/>
      <c r="CN41" s="11"/>
      <c r="CO41" s="11"/>
      <c r="CP41" s="11"/>
      <c r="CQ41" s="11"/>
      <c r="CR41" s="11"/>
      <c r="CS41" s="11"/>
      <c r="CT41" s="11"/>
      <c r="CU41" s="11"/>
      <c r="CV41" s="11"/>
      <c r="CW41" s="11"/>
      <c r="CX41" s="11"/>
      <c r="CY41" s="11"/>
      <c r="CZ41" s="11"/>
      <c r="DA41" s="11"/>
      <c r="DB41" s="11"/>
      <c r="DC41" s="8"/>
      <c r="DD41" s="11"/>
      <c r="DE41" s="11"/>
      <c r="DF41" s="11"/>
      <c r="DG41" s="11"/>
      <c r="DH41" s="11"/>
      <c r="DI41" s="11"/>
      <c r="DJ41" s="11"/>
      <c r="DK41" s="11"/>
      <c r="DL41" s="8"/>
      <c r="DM41" s="11"/>
      <c r="DN41" s="11"/>
      <c r="DO41" s="11"/>
      <c r="DP41" s="11"/>
      <c r="DQ41" s="11"/>
      <c r="DR41" s="11"/>
      <c r="DS41" s="8"/>
      <c r="DT41" s="8"/>
      <c r="DU41" s="8"/>
      <c r="DV41" s="11"/>
      <c r="DW41" s="11"/>
      <c r="DX41" s="11"/>
      <c r="DY41" s="8"/>
      <c r="DZ41" s="11"/>
      <c r="EA41" s="11"/>
      <c r="EB41" s="11"/>
      <c r="EC41" s="11"/>
      <c r="ED41" s="11"/>
      <c r="EE41" s="11"/>
      <c r="EF41" s="11"/>
      <c r="EG41" s="11"/>
      <c r="EH41" s="7" t="s">
        <v>493</v>
      </c>
      <c r="EI41" s="7" t="s">
        <v>2784</v>
      </c>
      <c r="EJ41" s="7" t="s">
        <v>2815</v>
      </c>
      <c r="EK41" s="7" t="s">
        <v>2499</v>
      </c>
      <c r="EL41" s="7" t="s">
        <v>2945</v>
      </c>
      <c r="EM41" s="1" t="s">
        <v>174</v>
      </c>
      <c r="EN41" s="1" t="s">
        <v>2947</v>
      </c>
      <c r="EO41" s="1" t="s">
        <v>2948</v>
      </c>
      <c r="EP41" s="1" t="s">
        <v>262</v>
      </c>
      <c r="EQ41" s="1" t="s">
        <v>260</v>
      </c>
    </row>
    <row r="42" spans="1:147">
      <c r="A42" s="8" t="str">
        <f t="shared" si="10"/>
        <v>高槽主武器</v>
      </c>
      <c r="B42" s="8" t="str">
        <f t="shared" si="8"/>
        <v>激光炮</v>
      </c>
      <c r="C42" s="8" t="str">
        <f t="shared" si="9"/>
        <v>大型脉冲激光炮</v>
      </c>
      <c r="D42" s="10" t="s">
        <v>326</v>
      </c>
      <c r="E42" s="9">
        <v>0</v>
      </c>
      <c r="F42" s="5">
        <v>95.04</v>
      </c>
      <c r="G42" s="5">
        <v>58.08</v>
      </c>
      <c r="H42" s="8"/>
      <c r="I42" s="8"/>
      <c r="J42" s="11">
        <v>3.167</v>
      </c>
      <c r="K42" s="8"/>
      <c r="L42" s="8">
        <v>7.85</v>
      </c>
      <c r="M42" s="8"/>
      <c r="N42" s="9">
        <v>977</v>
      </c>
      <c r="O42" s="8">
        <v>41.1</v>
      </c>
      <c r="P42" s="8">
        <v>25.2</v>
      </c>
      <c r="Q42" s="8">
        <v>5</v>
      </c>
      <c r="R42" s="8">
        <v>5.79</v>
      </c>
      <c r="S42" s="8"/>
      <c r="T42" s="8"/>
      <c r="U42" s="8"/>
      <c r="V42" s="8"/>
      <c r="W42" s="8"/>
      <c r="X42" s="8"/>
      <c r="Y42" s="8"/>
      <c r="Z42" s="8"/>
      <c r="AA42" s="8"/>
      <c r="AB42" s="8"/>
      <c r="AC42" s="8"/>
      <c r="AD42" s="8"/>
      <c r="AE42" s="8"/>
      <c r="AF42" s="8"/>
      <c r="AG42" s="8"/>
      <c r="AH42" s="8"/>
      <c r="AI42" s="8"/>
      <c r="AJ42" s="11"/>
      <c r="AK42" s="9"/>
      <c r="AL42" s="8"/>
      <c r="AM42" s="8"/>
      <c r="AN42" s="8"/>
      <c r="AO42" s="11"/>
      <c r="AP42" s="8"/>
      <c r="AQ42" s="8"/>
      <c r="AR42" s="11"/>
      <c r="AS42" s="8"/>
      <c r="AT42" s="8"/>
      <c r="AU42" s="8"/>
      <c r="AV42" s="11"/>
      <c r="AW42" s="11"/>
      <c r="AX42" s="11"/>
      <c r="AY42" s="11"/>
      <c r="AZ42" s="11"/>
      <c r="BA42" s="11"/>
      <c r="BB42" s="11"/>
      <c r="BC42" s="11"/>
      <c r="BD42" s="11"/>
      <c r="BE42" s="11"/>
      <c r="BF42" s="11"/>
      <c r="BG42" s="11"/>
      <c r="BH42" s="11"/>
      <c r="BI42" s="12"/>
      <c r="BJ42" s="8"/>
      <c r="BK42" s="11"/>
      <c r="BL42" s="8"/>
      <c r="BM42" s="11"/>
      <c r="BN42" s="11"/>
      <c r="BO42" s="8"/>
      <c r="BP42" s="8"/>
      <c r="BQ42" s="11"/>
      <c r="BR42" s="11"/>
      <c r="BS42" s="11"/>
      <c r="BT42" s="9"/>
      <c r="BU42" s="9"/>
      <c r="BV42" s="11"/>
      <c r="BW42" s="11"/>
      <c r="BX42" s="11"/>
      <c r="BY42" s="11"/>
      <c r="BZ42" s="11"/>
      <c r="CA42" s="11"/>
      <c r="CB42" s="11"/>
      <c r="CC42" s="11"/>
      <c r="CD42" s="11"/>
      <c r="CE42" s="11"/>
      <c r="CF42" s="11"/>
      <c r="CG42" s="11"/>
      <c r="CH42" s="11"/>
      <c r="CI42" s="11"/>
      <c r="CJ42" s="11"/>
      <c r="CK42" s="11"/>
      <c r="CL42" s="11"/>
      <c r="CM42" s="11"/>
      <c r="CN42" s="11"/>
      <c r="CO42" s="11"/>
      <c r="CP42" s="11"/>
      <c r="CQ42" s="11"/>
      <c r="CR42" s="11"/>
      <c r="CS42" s="11"/>
      <c r="CT42" s="11"/>
      <c r="CU42" s="11"/>
      <c r="CV42" s="11"/>
      <c r="CW42" s="11"/>
      <c r="CX42" s="11"/>
      <c r="CY42" s="11"/>
      <c r="CZ42" s="11"/>
      <c r="DA42" s="11"/>
      <c r="DB42" s="11"/>
      <c r="DC42" s="8"/>
      <c r="DD42" s="11"/>
      <c r="DE42" s="11"/>
      <c r="DF42" s="11"/>
      <c r="DG42" s="11"/>
      <c r="DH42" s="11"/>
      <c r="DI42" s="11"/>
      <c r="DJ42" s="11"/>
      <c r="DK42" s="11"/>
      <c r="DL42" s="8"/>
      <c r="DM42" s="11"/>
      <c r="DN42" s="11"/>
      <c r="DO42" s="11"/>
      <c r="DP42" s="11"/>
      <c r="DQ42" s="11"/>
      <c r="DR42" s="11"/>
      <c r="DS42" s="8"/>
      <c r="DT42" s="8"/>
      <c r="DU42" s="8"/>
      <c r="DV42" s="11"/>
      <c r="DW42" s="11"/>
      <c r="DX42" s="11"/>
      <c r="DY42" s="8"/>
      <c r="DZ42" s="11"/>
      <c r="EA42" s="11"/>
      <c r="EB42" s="11"/>
      <c r="EC42" s="11"/>
      <c r="ED42" s="11"/>
      <c r="EE42" s="11"/>
      <c r="EF42" s="11"/>
      <c r="EG42" s="11"/>
      <c r="EH42" s="7" t="s">
        <v>493</v>
      </c>
      <c r="EI42" s="7" t="s">
        <v>2784</v>
      </c>
      <c r="EJ42" s="7" t="s">
        <v>2815</v>
      </c>
      <c r="EK42" s="7" t="s">
        <v>2499</v>
      </c>
      <c r="EL42" s="7" t="s">
        <v>2945</v>
      </c>
      <c r="EM42" s="1" t="s">
        <v>174</v>
      </c>
      <c r="EN42" s="1" t="s">
        <v>2947</v>
      </c>
      <c r="EO42" s="1" t="s">
        <v>2948</v>
      </c>
      <c r="EP42" s="1" t="s">
        <v>262</v>
      </c>
      <c r="EQ42" s="1" t="s">
        <v>260</v>
      </c>
    </row>
    <row r="43" spans="1:147">
      <c r="A43" s="8" t="str">
        <f t="shared" si="10"/>
        <v>高槽主武器</v>
      </c>
      <c r="B43" s="8" t="str">
        <f t="shared" si="8"/>
        <v>激光炮</v>
      </c>
      <c r="C43" s="8" t="str">
        <f t="shared" si="9"/>
        <v>大型脉冲激光炮</v>
      </c>
      <c r="D43" s="8" t="s">
        <v>376</v>
      </c>
      <c r="E43" s="9">
        <v>0</v>
      </c>
      <c r="F43" s="5">
        <v>95.04</v>
      </c>
      <c r="G43" s="5">
        <v>58.08</v>
      </c>
      <c r="H43" s="8"/>
      <c r="I43" s="8"/>
      <c r="J43" s="11">
        <v>3.387</v>
      </c>
      <c r="K43" s="8"/>
      <c r="L43" s="8">
        <v>7.85</v>
      </c>
      <c r="M43" s="8"/>
      <c r="N43" s="9">
        <v>1086</v>
      </c>
      <c r="O43" s="8">
        <v>42.6</v>
      </c>
      <c r="P43" s="8">
        <v>25.2</v>
      </c>
      <c r="Q43" s="8">
        <v>5</v>
      </c>
      <c r="R43" s="8">
        <v>5.75</v>
      </c>
      <c r="S43" s="8"/>
      <c r="T43" s="8"/>
      <c r="U43" s="8"/>
      <c r="V43" s="8"/>
      <c r="W43" s="8"/>
      <c r="X43" s="8"/>
      <c r="Y43" s="8"/>
      <c r="Z43" s="8"/>
      <c r="AA43" s="8"/>
      <c r="AB43" s="8"/>
      <c r="AC43" s="8"/>
      <c r="AD43" s="8"/>
      <c r="AE43" s="8"/>
      <c r="AF43" s="8"/>
      <c r="AG43" s="8"/>
      <c r="AH43" s="8"/>
      <c r="AI43" s="8"/>
      <c r="AJ43" s="11"/>
      <c r="AK43" s="9"/>
      <c r="AL43" s="8"/>
      <c r="AM43" s="8"/>
      <c r="AN43" s="8"/>
      <c r="AO43" s="11"/>
      <c r="AP43" s="8"/>
      <c r="AQ43" s="8"/>
      <c r="AR43" s="11"/>
      <c r="AS43" s="8"/>
      <c r="AT43" s="8"/>
      <c r="AU43" s="8"/>
      <c r="AV43" s="11"/>
      <c r="AW43" s="11"/>
      <c r="AX43" s="11"/>
      <c r="AY43" s="11"/>
      <c r="AZ43" s="11"/>
      <c r="BA43" s="11"/>
      <c r="BB43" s="11"/>
      <c r="BC43" s="11"/>
      <c r="BD43" s="11"/>
      <c r="BE43" s="11"/>
      <c r="BF43" s="11"/>
      <c r="BG43" s="11"/>
      <c r="BH43" s="11"/>
      <c r="BI43" s="12"/>
      <c r="BJ43" s="8"/>
      <c r="BK43" s="11"/>
      <c r="BL43" s="8"/>
      <c r="BM43" s="11"/>
      <c r="BN43" s="11"/>
      <c r="BO43" s="8"/>
      <c r="BP43" s="8"/>
      <c r="BQ43" s="11"/>
      <c r="BR43" s="11"/>
      <c r="BS43" s="11"/>
      <c r="BT43" s="9"/>
      <c r="BU43" s="9"/>
      <c r="BV43" s="11"/>
      <c r="BW43" s="11"/>
      <c r="BX43" s="11"/>
      <c r="BY43" s="11"/>
      <c r="BZ43" s="11"/>
      <c r="CA43" s="11"/>
      <c r="CB43" s="11"/>
      <c r="CC43" s="11"/>
      <c r="CD43" s="11"/>
      <c r="CE43" s="11"/>
      <c r="CF43" s="11"/>
      <c r="CG43" s="11"/>
      <c r="CH43" s="11"/>
      <c r="CI43" s="11"/>
      <c r="CJ43" s="11"/>
      <c r="CK43" s="11"/>
      <c r="CL43" s="11"/>
      <c r="CM43" s="11"/>
      <c r="CN43" s="11"/>
      <c r="CO43" s="11"/>
      <c r="CP43" s="11"/>
      <c r="CQ43" s="11"/>
      <c r="CR43" s="11"/>
      <c r="CS43" s="11"/>
      <c r="CT43" s="11"/>
      <c r="CU43" s="11"/>
      <c r="CV43" s="11"/>
      <c r="CW43" s="11"/>
      <c r="CX43" s="11"/>
      <c r="CY43" s="11"/>
      <c r="CZ43" s="11"/>
      <c r="DA43" s="11"/>
      <c r="DB43" s="11"/>
      <c r="DC43" s="8"/>
      <c r="DD43" s="11"/>
      <c r="DE43" s="11"/>
      <c r="DF43" s="11"/>
      <c r="DG43" s="11"/>
      <c r="DH43" s="11"/>
      <c r="DI43" s="11"/>
      <c r="DJ43" s="11"/>
      <c r="DK43" s="11"/>
      <c r="DL43" s="8"/>
      <c r="DM43" s="11"/>
      <c r="DN43" s="11"/>
      <c r="DO43" s="11"/>
      <c r="DP43" s="11"/>
      <c r="DQ43" s="11"/>
      <c r="DR43" s="11"/>
      <c r="DS43" s="8"/>
      <c r="DT43" s="8"/>
      <c r="DU43" s="8"/>
      <c r="DV43" s="11"/>
      <c r="DW43" s="11"/>
      <c r="DX43" s="11"/>
      <c r="DY43" s="8"/>
      <c r="DZ43" s="11"/>
      <c r="EA43" s="11"/>
      <c r="EB43" s="11"/>
      <c r="EC43" s="11"/>
      <c r="ED43" s="11"/>
      <c r="EE43" s="11"/>
      <c r="EF43" s="11"/>
      <c r="EG43" s="11"/>
      <c r="EH43" s="7" t="s">
        <v>493</v>
      </c>
      <c r="EI43" s="7" t="s">
        <v>2784</v>
      </c>
      <c r="EJ43" s="7" t="s">
        <v>2815</v>
      </c>
      <c r="EK43" s="7" t="s">
        <v>2499</v>
      </c>
      <c r="EL43" s="7" t="s">
        <v>2945</v>
      </c>
      <c r="EM43" s="1" t="s">
        <v>174</v>
      </c>
      <c r="EN43" s="1" t="s">
        <v>2947</v>
      </c>
      <c r="EO43" s="1" t="s">
        <v>2948</v>
      </c>
      <c r="EP43" s="1" t="s">
        <v>262</v>
      </c>
      <c r="EQ43" s="1" t="s">
        <v>260</v>
      </c>
    </row>
    <row r="44" spans="1:147">
      <c r="A44" s="8" t="str">
        <f t="shared" si="10"/>
        <v>高槽主武器</v>
      </c>
      <c r="B44" s="8" t="str">
        <f t="shared" si="8"/>
        <v>激光炮</v>
      </c>
      <c r="C44" s="8" t="str">
        <f t="shared" si="9"/>
        <v>大型脉冲激光炮</v>
      </c>
      <c r="D44" s="8" t="s">
        <v>419</v>
      </c>
      <c r="E44" s="9">
        <v>0</v>
      </c>
      <c r="F44" s="5">
        <v>95.04</v>
      </c>
      <c r="G44" s="5">
        <v>58.08</v>
      </c>
      <c r="H44" s="8"/>
      <c r="I44" s="8"/>
      <c r="J44" s="11">
        <v>3.387</v>
      </c>
      <c r="K44" s="8"/>
      <c r="L44" s="8">
        <v>7.85</v>
      </c>
      <c r="M44" s="8"/>
      <c r="N44" s="9">
        <v>1086</v>
      </c>
      <c r="O44" s="8">
        <v>42.6</v>
      </c>
      <c r="P44" s="8">
        <v>25.2</v>
      </c>
      <c r="Q44" s="8">
        <v>5</v>
      </c>
      <c r="R44" s="8">
        <v>5.79</v>
      </c>
      <c r="S44" s="8"/>
      <c r="T44" s="8"/>
      <c r="U44" s="8"/>
      <c r="V44" s="8"/>
      <c r="W44" s="8"/>
      <c r="X44" s="8"/>
      <c r="Y44" s="8"/>
      <c r="Z44" s="8"/>
      <c r="AA44" s="8"/>
      <c r="AB44" s="8"/>
      <c r="AC44" s="8"/>
      <c r="AD44" s="8"/>
      <c r="AE44" s="8"/>
      <c r="AF44" s="8"/>
      <c r="AG44" s="8"/>
      <c r="AH44" s="8"/>
      <c r="AI44" s="8"/>
      <c r="AJ44" s="11"/>
      <c r="AK44" s="9"/>
      <c r="AL44" s="8"/>
      <c r="AM44" s="8"/>
      <c r="AN44" s="8"/>
      <c r="AO44" s="11"/>
      <c r="AP44" s="8"/>
      <c r="AQ44" s="8"/>
      <c r="AR44" s="11"/>
      <c r="AS44" s="8"/>
      <c r="AT44" s="8"/>
      <c r="AU44" s="8"/>
      <c r="AV44" s="11"/>
      <c r="AW44" s="11"/>
      <c r="AX44" s="11"/>
      <c r="AY44" s="11"/>
      <c r="AZ44" s="11"/>
      <c r="BA44" s="11"/>
      <c r="BB44" s="11"/>
      <c r="BC44" s="11"/>
      <c r="BD44" s="11"/>
      <c r="BE44" s="11"/>
      <c r="BF44" s="11"/>
      <c r="BG44" s="11"/>
      <c r="BH44" s="11"/>
      <c r="BI44" s="12"/>
      <c r="BJ44" s="8"/>
      <c r="BK44" s="11"/>
      <c r="BL44" s="8"/>
      <c r="BM44" s="11"/>
      <c r="BN44" s="11"/>
      <c r="BO44" s="8"/>
      <c r="BP44" s="8"/>
      <c r="BQ44" s="11"/>
      <c r="BR44" s="11"/>
      <c r="BS44" s="11"/>
      <c r="BT44" s="9"/>
      <c r="BU44" s="9"/>
      <c r="BV44" s="11"/>
      <c r="BW44" s="11"/>
      <c r="BX44" s="11"/>
      <c r="BY44" s="11"/>
      <c r="BZ44" s="11"/>
      <c r="CA44" s="11"/>
      <c r="CB44" s="11"/>
      <c r="CC44" s="11"/>
      <c r="CD44" s="11"/>
      <c r="CE44" s="11"/>
      <c r="CF44" s="11"/>
      <c r="CG44" s="11"/>
      <c r="CH44" s="11"/>
      <c r="CI44" s="11"/>
      <c r="CJ44" s="11"/>
      <c r="CK44" s="11"/>
      <c r="CL44" s="11"/>
      <c r="CM44" s="11"/>
      <c r="CN44" s="11"/>
      <c r="CO44" s="11"/>
      <c r="CP44" s="11"/>
      <c r="CQ44" s="11"/>
      <c r="CR44" s="11"/>
      <c r="CS44" s="11"/>
      <c r="CT44" s="11"/>
      <c r="CU44" s="11"/>
      <c r="CV44" s="11"/>
      <c r="CW44" s="11"/>
      <c r="CX44" s="11"/>
      <c r="CY44" s="11"/>
      <c r="CZ44" s="11"/>
      <c r="DA44" s="11"/>
      <c r="DB44" s="11"/>
      <c r="DC44" s="8"/>
      <c r="DD44" s="11"/>
      <c r="DE44" s="11"/>
      <c r="DF44" s="11"/>
      <c r="DG44" s="11"/>
      <c r="DH44" s="11"/>
      <c r="DI44" s="11"/>
      <c r="DJ44" s="11"/>
      <c r="DK44" s="11"/>
      <c r="DL44" s="8"/>
      <c r="DM44" s="11"/>
      <c r="DN44" s="11"/>
      <c r="DO44" s="11"/>
      <c r="DP44" s="11"/>
      <c r="DQ44" s="11"/>
      <c r="DR44" s="11"/>
      <c r="DS44" s="8"/>
      <c r="DT44" s="8"/>
      <c r="DU44" s="8"/>
      <c r="DV44" s="11"/>
      <c r="DW44" s="11"/>
      <c r="DX44" s="11"/>
      <c r="DY44" s="8"/>
      <c r="DZ44" s="11"/>
      <c r="EA44" s="11"/>
      <c r="EB44" s="11"/>
      <c r="EC44" s="11"/>
      <c r="ED44" s="11"/>
      <c r="EE44" s="11"/>
      <c r="EF44" s="11"/>
      <c r="EG44" s="11"/>
      <c r="EH44" s="7" t="s">
        <v>493</v>
      </c>
      <c r="EI44" s="7" t="s">
        <v>2784</v>
      </c>
      <c r="EJ44" s="7" t="s">
        <v>2815</v>
      </c>
      <c r="EK44" s="7" t="s">
        <v>2499</v>
      </c>
      <c r="EL44" s="7" t="s">
        <v>2945</v>
      </c>
      <c r="EM44" s="1" t="s">
        <v>174</v>
      </c>
      <c r="EN44" s="1" t="s">
        <v>2947</v>
      </c>
      <c r="EO44" s="1" t="s">
        <v>2948</v>
      </c>
      <c r="EP44" s="1" t="s">
        <v>262</v>
      </c>
      <c r="EQ44" s="1" t="s">
        <v>260</v>
      </c>
    </row>
    <row r="45" spans="1:147">
      <c r="A45" s="8" t="str">
        <f t="shared" si="10"/>
        <v>高槽主武器</v>
      </c>
      <c r="B45" s="8" t="str">
        <f t="shared" si="8"/>
        <v>激光炮</v>
      </c>
      <c r="C45" s="8" t="str">
        <f t="shared" si="9"/>
        <v>大型脉冲激光炮</v>
      </c>
      <c r="D45" s="8" t="s">
        <v>462</v>
      </c>
      <c r="E45" s="9">
        <v>0</v>
      </c>
      <c r="F45" s="5">
        <v>95.04</v>
      </c>
      <c r="G45" s="5">
        <v>58.08</v>
      </c>
      <c r="H45" s="8"/>
      <c r="I45" s="8"/>
      <c r="J45" s="11">
        <v>3.55</v>
      </c>
      <c r="K45" s="8"/>
      <c r="L45" s="8">
        <v>7.85</v>
      </c>
      <c r="M45" s="8"/>
      <c r="N45" s="9">
        <v>1122</v>
      </c>
      <c r="O45" s="8">
        <v>43.1</v>
      </c>
      <c r="P45" s="8">
        <v>25.2</v>
      </c>
      <c r="Q45" s="8">
        <v>5</v>
      </c>
      <c r="R45" s="8">
        <v>5.75</v>
      </c>
      <c r="S45" s="8"/>
      <c r="T45" s="8"/>
      <c r="U45" s="8"/>
      <c r="V45" s="8"/>
      <c r="W45" s="8"/>
      <c r="X45" s="8"/>
      <c r="Y45" s="8"/>
      <c r="Z45" s="8"/>
      <c r="AA45" s="8"/>
      <c r="AB45" s="8"/>
      <c r="AC45" s="8"/>
      <c r="AD45" s="8"/>
      <c r="AE45" s="8"/>
      <c r="AF45" s="8"/>
      <c r="AG45" s="8"/>
      <c r="AH45" s="8"/>
      <c r="AI45" s="8"/>
      <c r="AJ45" s="11"/>
      <c r="AK45" s="9"/>
      <c r="AL45" s="8"/>
      <c r="AM45" s="8"/>
      <c r="AN45" s="8"/>
      <c r="AO45" s="11"/>
      <c r="AP45" s="8"/>
      <c r="AQ45" s="8"/>
      <c r="AR45" s="11"/>
      <c r="AS45" s="8"/>
      <c r="AT45" s="8"/>
      <c r="AU45" s="8"/>
      <c r="AV45" s="11"/>
      <c r="AW45" s="11"/>
      <c r="AX45" s="11"/>
      <c r="AY45" s="11"/>
      <c r="AZ45" s="11"/>
      <c r="BA45" s="11"/>
      <c r="BB45" s="11"/>
      <c r="BC45" s="11"/>
      <c r="BD45" s="11"/>
      <c r="BE45" s="11"/>
      <c r="BF45" s="11"/>
      <c r="BG45" s="11"/>
      <c r="BH45" s="11"/>
      <c r="BI45" s="12"/>
      <c r="BJ45" s="8"/>
      <c r="BK45" s="11"/>
      <c r="BL45" s="8"/>
      <c r="BM45" s="11"/>
      <c r="BN45" s="11"/>
      <c r="BO45" s="8"/>
      <c r="BP45" s="8"/>
      <c r="BQ45" s="11"/>
      <c r="BR45" s="11"/>
      <c r="BS45" s="11"/>
      <c r="BT45" s="9"/>
      <c r="BU45" s="9"/>
      <c r="BV45" s="11"/>
      <c r="BW45" s="11"/>
      <c r="BX45" s="11"/>
      <c r="BY45" s="11"/>
      <c r="BZ45" s="11"/>
      <c r="CA45" s="11"/>
      <c r="CB45" s="11"/>
      <c r="CC45" s="11"/>
      <c r="CD45" s="11"/>
      <c r="CE45" s="11"/>
      <c r="CF45" s="11"/>
      <c r="CG45" s="11"/>
      <c r="CH45" s="11"/>
      <c r="CI45" s="11"/>
      <c r="CJ45" s="11"/>
      <c r="CK45" s="11"/>
      <c r="CL45" s="11"/>
      <c r="CM45" s="11"/>
      <c r="CN45" s="11"/>
      <c r="CO45" s="11"/>
      <c r="CP45" s="11"/>
      <c r="CQ45" s="11"/>
      <c r="CR45" s="11"/>
      <c r="CS45" s="11"/>
      <c r="CT45" s="11"/>
      <c r="CU45" s="11"/>
      <c r="CV45" s="11"/>
      <c r="CW45" s="11"/>
      <c r="CX45" s="11"/>
      <c r="CY45" s="11"/>
      <c r="CZ45" s="11"/>
      <c r="DA45" s="11"/>
      <c r="DB45" s="11"/>
      <c r="DC45" s="8"/>
      <c r="DD45" s="11"/>
      <c r="DE45" s="11"/>
      <c r="DF45" s="11"/>
      <c r="DG45" s="11"/>
      <c r="DH45" s="11"/>
      <c r="DI45" s="11"/>
      <c r="DJ45" s="11"/>
      <c r="DK45" s="11"/>
      <c r="DL45" s="8"/>
      <c r="DM45" s="11"/>
      <c r="DN45" s="11"/>
      <c r="DO45" s="11"/>
      <c r="DP45" s="11"/>
      <c r="DQ45" s="11"/>
      <c r="DR45" s="11"/>
      <c r="DS45" s="8"/>
      <c r="DT45" s="8"/>
      <c r="DU45" s="8"/>
      <c r="DV45" s="11"/>
      <c r="DW45" s="11"/>
      <c r="DX45" s="11"/>
      <c r="DY45" s="8"/>
      <c r="DZ45" s="11"/>
      <c r="EA45" s="11"/>
      <c r="EB45" s="11"/>
      <c r="EC45" s="11"/>
      <c r="ED45" s="11"/>
      <c r="EE45" s="11"/>
      <c r="EF45" s="11"/>
      <c r="EG45" s="11"/>
      <c r="EH45" s="7" t="s">
        <v>493</v>
      </c>
      <c r="EI45" s="7" t="s">
        <v>2784</v>
      </c>
      <c r="EJ45" s="7" t="s">
        <v>2815</v>
      </c>
      <c r="EK45" s="7" t="s">
        <v>2499</v>
      </c>
      <c r="EL45" s="7" t="s">
        <v>2945</v>
      </c>
      <c r="EM45" s="1" t="s">
        <v>174</v>
      </c>
      <c r="EN45" s="1" t="s">
        <v>2947</v>
      </c>
      <c r="EO45" s="1" t="s">
        <v>2948</v>
      </c>
      <c r="EP45" s="1" t="s">
        <v>262</v>
      </c>
      <c r="EQ45" s="1" t="s">
        <v>260</v>
      </c>
    </row>
    <row r="46" spans="1:147">
      <c r="A46" s="8" t="str">
        <f t="shared" si="10"/>
        <v>高槽主武器</v>
      </c>
      <c r="B46" s="8" t="str">
        <f t="shared" si="8"/>
        <v>激光炮</v>
      </c>
      <c r="C46" s="8" t="str">
        <f t="shared" si="9"/>
        <v>大型脉冲激光炮</v>
      </c>
      <c r="D46" s="8" t="s">
        <v>504</v>
      </c>
      <c r="E46" s="9">
        <v>0</v>
      </c>
      <c r="F46" s="5">
        <v>95.04</v>
      </c>
      <c r="G46" s="5">
        <v>58.08</v>
      </c>
      <c r="H46" s="8"/>
      <c r="I46" s="8"/>
      <c r="J46" s="11">
        <v>3.55</v>
      </c>
      <c r="K46" s="8"/>
      <c r="L46" s="8">
        <v>7.85</v>
      </c>
      <c r="M46" s="8"/>
      <c r="N46" s="9">
        <v>1122</v>
      </c>
      <c r="O46" s="8">
        <v>43.1</v>
      </c>
      <c r="P46" s="8">
        <v>25.2</v>
      </c>
      <c r="Q46" s="8">
        <v>5</v>
      </c>
      <c r="R46" s="8">
        <v>5.79</v>
      </c>
      <c r="S46" s="8"/>
      <c r="T46" s="8"/>
      <c r="U46" s="8"/>
      <c r="V46" s="8"/>
      <c r="W46" s="8"/>
      <c r="X46" s="8"/>
      <c r="Y46" s="8"/>
      <c r="Z46" s="8"/>
      <c r="AA46" s="8"/>
      <c r="AB46" s="8"/>
      <c r="AC46" s="8"/>
      <c r="AD46" s="8"/>
      <c r="AE46" s="8"/>
      <c r="AF46" s="8"/>
      <c r="AG46" s="8"/>
      <c r="AH46" s="8"/>
      <c r="AI46" s="8"/>
      <c r="AJ46" s="11"/>
      <c r="AK46" s="9"/>
      <c r="AL46" s="8"/>
      <c r="AM46" s="8"/>
      <c r="AN46" s="8"/>
      <c r="AO46" s="11"/>
      <c r="AP46" s="8"/>
      <c r="AQ46" s="8"/>
      <c r="AR46" s="11"/>
      <c r="AS46" s="8"/>
      <c r="AT46" s="8"/>
      <c r="AU46" s="8"/>
      <c r="AV46" s="11"/>
      <c r="AW46" s="11"/>
      <c r="AX46" s="11"/>
      <c r="AY46" s="11"/>
      <c r="AZ46" s="11"/>
      <c r="BA46" s="11"/>
      <c r="BB46" s="11"/>
      <c r="BC46" s="11"/>
      <c r="BD46" s="11"/>
      <c r="BE46" s="11"/>
      <c r="BF46" s="11"/>
      <c r="BG46" s="11"/>
      <c r="BH46" s="11"/>
      <c r="BI46" s="12"/>
      <c r="BJ46" s="8"/>
      <c r="BK46" s="11"/>
      <c r="BL46" s="8"/>
      <c r="BM46" s="11"/>
      <c r="BN46" s="11"/>
      <c r="BO46" s="8"/>
      <c r="BP46" s="8"/>
      <c r="BQ46" s="11"/>
      <c r="BR46" s="11"/>
      <c r="BS46" s="11"/>
      <c r="BT46" s="9"/>
      <c r="BU46" s="9"/>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8"/>
      <c r="DD46" s="11"/>
      <c r="DE46" s="11"/>
      <c r="DF46" s="11"/>
      <c r="DG46" s="11"/>
      <c r="DH46" s="11"/>
      <c r="DI46" s="11"/>
      <c r="DJ46" s="11"/>
      <c r="DK46" s="11"/>
      <c r="DL46" s="8"/>
      <c r="DM46" s="11"/>
      <c r="DN46" s="11"/>
      <c r="DO46" s="11"/>
      <c r="DP46" s="11"/>
      <c r="DQ46" s="11"/>
      <c r="DR46" s="11"/>
      <c r="DS46" s="8"/>
      <c r="DT46" s="8"/>
      <c r="DU46" s="8"/>
      <c r="DV46" s="11"/>
      <c r="DW46" s="11"/>
      <c r="DX46" s="11"/>
      <c r="DY46" s="8"/>
      <c r="DZ46" s="11"/>
      <c r="EA46" s="11"/>
      <c r="EB46" s="11"/>
      <c r="EC46" s="11"/>
      <c r="ED46" s="11"/>
      <c r="EE46" s="11"/>
      <c r="EF46" s="11"/>
      <c r="EG46" s="11"/>
      <c r="EH46" s="7" t="s">
        <v>493</v>
      </c>
      <c r="EI46" s="7" t="s">
        <v>2784</v>
      </c>
      <c r="EJ46" s="7" t="s">
        <v>2815</v>
      </c>
      <c r="EK46" s="7" t="s">
        <v>2499</v>
      </c>
      <c r="EL46" s="7" t="s">
        <v>2945</v>
      </c>
      <c r="EM46" s="1" t="s">
        <v>174</v>
      </c>
      <c r="EN46" s="1" t="s">
        <v>2947</v>
      </c>
      <c r="EO46" s="1" t="s">
        <v>2948</v>
      </c>
      <c r="EP46" s="1" t="s">
        <v>262</v>
      </c>
      <c r="EQ46" s="1" t="s">
        <v>260</v>
      </c>
    </row>
    <row r="47" spans="1:147">
      <c r="A47" s="8" t="str">
        <f t="shared" si="10"/>
        <v>高槽主武器</v>
      </c>
      <c r="B47" s="8" t="str">
        <f t="shared" si="8"/>
        <v>激光炮</v>
      </c>
      <c r="C47" s="8" t="str">
        <f t="shared" si="9"/>
        <v>大型脉冲激光炮</v>
      </c>
      <c r="D47" s="8" t="s">
        <v>544</v>
      </c>
      <c r="E47" s="9">
        <v>0</v>
      </c>
      <c r="F47" s="5">
        <v>95.04</v>
      </c>
      <c r="G47" s="5">
        <v>58.08</v>
      </c>
      <c r="H47" s="8"/>
      <c r="I47" s="8"/>
      <c r="J47" s="11">
        <v>3.736</v>
      </c>
      <c r="K47" s="8"/>
      <c r="L47" s="8">
        <v>7.85</v>
      </c>
      <c r="M47" s="8"/>
      <c r="N47" s="9">
        <v>1158</v>
      </c>
      <c r="O47" s="8">
        <v>43.6</v>
      </c>
      <c r="P47" s="8">
        <v>25.2</v>
      </c>
      <c r="Q47" s="8">
        <v>5</v>
      </c>
      <c r="R47" s="8">
        <v>5.75</v>
      </c>
      <c r="S47" s="8"/>
      <c r="T47" s="8"/>
      <c r="U47" s="8"/>
      <c r="V47" s="8"/>
      <c r="W47" s="8"/>
      <c r="X47" s="8"/>
      <c r="Y47" s="8"/>
      <c r="Z47" s="8"/>
      <c r="AA47" s="8"/>
      <c r="AB47" s="8"/>
      <c r="AC47" s="8"/>
      <c r="AD47" s="8"/>
      <c r="AE47" s="8"/>
      <c r="AF47" s="8"/>
      <c r="AG47" s="8"/>
      <c r="AH47" s="8"/>
      <c r="AI47" s="8"/>
      <c r="AJ47" s="11"/>
      <c r="AK47" s="9"/>
      <c r="AL47" s="8"/>
      <c r="AM47" s="8"/>
      <c r="AN47" s="8"/>
      <c r="AO47" s="11"/>
      <c r="AP47" s="8"/>
      <c r="AQ47" s="8"/>
      <c r="AR47" s="11"/>
      <c r="AS47" s="8"/>
      <c r="AT47" s="8"/>
      <c r="AU47" s="8"/>
      <c r="AV47" s="11"/>
      <c r="AW47" s="11"/>
      <c r="AX47" s="11"/>
      <c r="AY47" s="11"/>
      <c r="AZ47" s="11"/>
      <c r="BA47" s="11"/>
      <c r="BB47" s="11"/>
      <c r="BC47" s="11"/>
      <c r="BD47" s="11"/>
      <c r="BE47" s="11"/>
      <c r="BF47" s="11"/>
      <c r="BG47" s="11"/>
      <c r="BH47" s="11"/>
      <c r="BI47" s="12"/>
      <c r="BJ47" s="8"/>
      <c r="BK47" s="11"/>
      <c r="BL47" s="8"/>
      <c r="BM47" s="11"/>
      <c r="BN47" s="11"/>
      <c r="BO47" s="8"/>
      <c r="BP47" s="8"/>
      <c r="BQ47" s="11"/>
      <c r="BR47" s="11"/>
      <c r="BS47" s="11"/>
      <c r="BT47" s="9"/>
      <c r="BU47" s="9"/>
      <c r="BV47" s="11"/>
      <c r="BW47" s="11"/>
      <c r="BX47" s="11"/>
      <c r="BY47" s="11"/>
      <c r="BZ47" s="11"/>
      <c r="CA47" s="11"/>
      <c r="CB47" s="11"/>
      <c r="CC47" s="11"/>
      <c r="CD47" s="11"/>
      <c r="CE47" s="11"/>
      <c r="CF47" s="11"/>
      <c r="CG47" s="11"/>
      <c r="CH47" s="11"/>
      <c r="CI47" s="11"/>
      <c r="CJ47" s="11"/>
      <c r="CK47" s="11"/>
      <c r="CL47" s="11"/>
      <c r="CM47" s="11"/>
      <c r="CN47" s="11"/>
      <c r="CO47" s="11"/>
      <c r="CP47" s="11"/>
      <c r="CQ47" s="11"/>
      <c r="CR47" s="11"/>
      <c r="CS47" s="11"/>
      <c r="CT47" s="11"/>
      <c r="CU47" s="11"/>
      <c r="CV47" s="11"/>
      <c r="CW47" s="11"/>
      <c r="CX47" s="11"/>
      <c r="CY47" s="11"/>
      <c r="CZ47" s="11"/>
      <c r="DA47" s="11"/>
      <c r="DB47" s="11"/>
      <c r="DC47" s="8"/>
      <c r="DD47" s="11"/>
      <c r="DE47" s="11"/>
      <c r="DF47" s="11"/>
      <c r="DG47" s="11"/>
      <c r="DH47" s="11"/>
      <c r="DI47" s="11"/>
      <c r="DJ47" s="11"/>
      <c r="DK47" s="11"/>
      <c r="DL47" s="8"/>
      <c r="DM47" s="11"/>
      <c r="DN47" s="11"/>
      <c r="DO47" s="11"/>
      <c r="DP47" s="11"/>
      <c r="DQ47" s="11"/>
      <c r="DR47" s="11"/>
      <c r="DS47" s="8"/>
      <c r="DT47" s="8"/>
      <c r="DU47" s="8"/>
      <c r="DV47" s="11"/>
      <c r="DW47" s="11"/>
      <c r="DX47" s="11"/>
      <c r="DY47" s="8"/>
      <c r="DZ47" s="11"/>
      <c r="EA47" s="11"/>
      <c r="EB47" s="11"/>
      <c r="EC47" s="11"/>
      <c r="ED47" s="11"/>
      <c r="EE47" s="11"/>
      <c r="EF47" s="11"/>
      <c r="EG47" s="11"/>
      <c r="EH47" s="7" t="s">
        <v>493</v>
      </c>
      <c r="EI47" s="7" t="s">
        <v>2784</v>
      </c>
      <c r="EJ47" s="7" t="s">
        <v>2815</v>
      </c>
      <c r="EK47" s="7" t="s">
        <v>2499</v>
      </c>
      <c r="EL47" s="7" t="s">
        <v>2945</v>
      </c>
      <c r="EM47" s="1" t="s">
        <v>174</v>
      </c>
      <c r="EN47" s="1" t="s">
        <v>2947</v>
      </c>
      <c r="EO47" s="1" t="s">
        <v>2948</v>
      </c>
      <c r="EP47" s="1" t="s">
        <v>262</v>
      </c>
      <c r="EQ47" s="1" t="s">
        <v>260</v>
      </c>
    </row>
    <row r="48" spans="1:147">
      <c r="A48" s="8" t="str">
        <f t="shared" si="10"/>
        <v>高槽主武器</v>
      </c>
      <c r="B48" s="8" t="str">
        <f t="shared" si="8"/>
        <v>激光炮</v>
      </c>
      <c r="C48" s="8" t="str">
        <f t="shared" si="9"/>
        <v>大型脉冲激光炮</v>
      </c>
      <c r="D48" s="8" t="s">
        <v>580</v>
      </c>
      <c r="E48" s="9">
        <v>0</v>
      </c>
      <c r="F48" s="5">
        <v>95.04</v>
      </c>
      <c r="G48" s="5">
        <v>58.08</v>
      </c>
      <c r="H48" s="8"/>
      <c r="I48" s="8"/>
      <c r="J48" s="11">
        <v>3.736</v>
      </c>
      <c r="K48" s="8"/>
      <c r="L48" s="8">
        <v>7.85</v>
      </c>
      <c r="M48" s="8"/>
      <c r="N48" s="9">
        <v>1158</v>
      </c>
      <c r="O48" s="8">
        <v>43.6</v>
      </c>
      <c r="P48" s="8">
        <v>25.2</v>
      </c>
      <c r="Q48" s="8">
        <v>5</v>
      </c>
      <c r="R48" s="8">
        <v>5.79</v>
      </c>
      <c r="S48" s="8"/>
      <c r="T48" s="8"/>
      <c r="U48" s="8"/>
      <c r="V48" s="8"/>
      <c r="W48" s="8"/>
      <c r="X48" s="8"/>
      <c r="Y48" s="8"/>
      <c r="Z48" s="8"/>
      <c r="AA48" s="8"/>
      <c r="AB48" s="8"/>
      <c r="AC48" s="8"/>
      <c r="AD48" s="8"/>
      <c r="AE48" s="8"/>
      <c r="AF48" s="8"/>
      <c r="AG48" s="8"/>
      <c r="AH48" s="8"/>
      <c r="AI48" s="8"/>
      <c r="AJ48" s="11"/>
      <c r="AK48" s="9"/>
      <c r="AL48" s="8"/>
      <c r="AM48" s="8"/>
      <c r="AN48" s="8"/>
      <c r="AO48" s="11"/>
      <c r="AP48" s="8"/>
      <c r="AQ48" s="8"/>
      <c r="AR48" s="11"/>
      <c r="AS48" s="8"/>
      <c r="AT48" s="8"/>
      <c r="AU48" s="8"/>
      <c r="AV48" s="11"/>
      <c r="AW48" s="11"/>
      <c r="AX48" s="11"/>
      <c r="AY48" s="11"/>
      <c r="AZ48" s="11"/>
      <c r="BA48" s="11"/>
      <c r="BB48" s="11"/>
      <c r="BC48" s="11"/>
      <c r="BD48" s="11"/>
      <c r="BE48" s="11"/>
      <c r="BF48" s="11"/>
      <c r="BG48" s="11"/>
      <c r="BH48" s="11"/>
      <c r="BI48" s="12"/>
      <c r="BJ48" s="8"/>
      <c r="BK48" s="11"/>
      <c r="BL48" s="8"/>
      <c r="BM48" s="11"/>
      <c r="BN48" s="11"/>
      <c r="BO48" s="8"/>
      <c r="BP48" s="8"/>
      <c r="BQ48" s="11"/>
      <c r="BR48" s="11"/>
      <c r="BS48" s="11"/>
      <c r="BT48" s="9"/>
      <c r="BU48" s="9"/>
      <c r="BV48" s="11"/>
      <c r="BW48" s="11"/>
      <c r="BX48" s="11"/>
      <c r="BY48" s="11"/>
      <c r="BZ48" s="11"/>
      <c r="CA48" s="11"/>
      <c r="CB48" s="11"/>
      <c r="CC48" s="11"/>
      <c r="CD48" s="11"/>
      <c r="CE48" s="11"/>
      <c r="CF48" s="11"/>
      <c r="CG48" s="11"/>
      <c r="CH48" s="11"/>
      <c r="CI48" s="11"/>
      <c r="CJ48" s="11"/>
      <c r="CK48" s="11"/>
      <c r="CL48" s="11"/>
      <c r="CM48" s="11"/>
      <c r="CN48" s="11"/>
      <c r="CO48" s="11"/>
      <c r="CP48" s="11"/>
      <c r="CQ48" s="11"/>
      <c r="CR48" s="11"/>
      <c r="CS48" s="11"/>
      <c r="CT48" s="11"/>
      <c r="CU48" s="11"/>
      <c r="CV48" s="11"/>
      <c r="CW48" s="11"/>
      <c r="CX48" s="11"/>
      <c r="CY48" s="11"/>
      <c r="CZ48" s="11"/>
      <c r="DA48" s="11"/>
      <c r="DB48" s="11"/>
      <c r="DC48" s="8"/>
      <c r="DD48" s="11"/>
      <c r="DE48" s="11"/>
      <c r="DF48" s="11"/>
      <c r="DG48" s="11"/>
      <c r="DH48" s="11"/>
      <c r="DI48" s="11"/>
      <c r="DJ48" s="11"/>
      <c r="DK48" s="11"/>
      <c r="DL48" s="8"/>
      <c r="DM48" s="11"/>
      <c r="DN48" s="11"/>
      <c r="DO48" s="11"/>
      <c r="DP48" s="11"/>
      <c r="DQ48" s="11"/>
      <c r="DR48" s="11"/>
      <c r="DS48" s="8"/>
      <c r="DT48" s="8"/>
      <c r="DU48" s="8"/>
      <c r="DV48" s="11"/>
      <c r="DW48" s="11"/>
      <c r="DX48" s="11"/>
      <c r="DY48" s="8"/>
      <c r="DZ48" s="11"/>
      <c r="EA48" s="11"/>
      <c r="EB48" s="11"/>
      <c r="EC48" s="11"/>
      <c r="ED48" s="11"/>
      <c r="EE48" s="11"/>
      <c r="EF48" s="11"/>
      <c r="EG48" s="11"/>
      <c r="EH48" s="7" t="s">
        <v>493</v>
      </c>
      <c r="EI48" s="7" t="s">
        <v>2784</v>
      </c>
      <c r="EJ48" s="7" t="s">
        <v>2815</v>
      </c>
      <c r="EK48" s="7" t="s">
        <v>2499</v>
      </c>
      <c r="EL48" s="7" t="s">
        <v>2945</v>
      </c>
      <c r="EM48" s="1" t="s">
        <v>174</v>
      </c>
      <c r="EN48" s="1" t="s">
        <v>2947</v>
      </c>
      <c r="EO48" s="1" t="s">
        <v>2948</v>
      </c>
      <c r="EP48" s="1" t="s">
        <v>262</v>
      </c>
      <c r="EQ48" s="1" t="s">
        <v>260</v>
      </c>
    </row>
    <row r="49" spans="1:147">
      <c r="A49" s="8" t="str">
        <f t="shared" si="10"/>
        <v>高槽主武器</v>
      </c>
      <c r="B49" s="8" t="str">
        <f t="shared" si="8"/>
        <v>激光炮</v>
      </c>
      <c r="C49" s="8" t="str">
        <f t="shared" si="9"/>
        <v>大型脉冲激光炮</v>
      </c>
      <c r="D49" s="8" t="s">
        <v>613</v>
      </c>
      <c r="E49" s="9">
        <v>0</v>
      </c>
      <c r="F49" s="5">
        <v>95.04</v>
      </c>
      <c r="G49" s="5">
        <v>58.08</v>
      </c>
      <c r="H49" s="8"/>
      <c r="I49" s="8"/>
      <c r="J49" s="11">
        <v>3.925</v>
      </c>
      <c r="K49" s="8"/>
      <c r="L49" s="8">
        <v>7.85</v>
      </c>
      <c r="M49" s="8"/>
      <c r="N49" s="9">
        <v>1194</v>
      </c>
      <c r="O49" s="8">
        <v>44.1</v>
      </c>
      <c r="P49" s="8">
        <v>25.2</v>
      </c>
      <c r="Q49" s="8">
        <v>5</v>
      </c>
      <c r="R49" s="8">
        <v>5.75</v>
      </c>
      <c r="S49" s="8"/>
      <c r="T49" s="8"/>
      <c r="U49" s="8"/>
      <c r="V49" s="8"/>
      <c r="W49" s="8"/>
      <c r="X49" s="8"/>
      <c r="Y49" s="8"/>
      <c r="Z49" s="8"/>
      <c r="AA49" s="8"/>
      <c r="AB49" s="8"/>
      <c r="AC49" s="8"/>
      <c r="AD49" s="8"/>
      <c r="AE49" s="8"/>
      <c r="AF49" s="8"/>
      <c r="AG49" s="8"/>
      <c r="AH49" s="8"/>
      <c r="AI49" s="8"/>
      <c r="AJ49" s="11"/>
      <c r="AK49" s="9"/>
      <c r="AL49" s="8"/>
      <c r="AM49" s="8"/>
      <c r="AN49" s="8"/>
      <c r="AO49" s="11"/>
      <c r="AP49" s="8"/>
      <c r="AQ49" s="8"/>
      <c r="AR49" s="11"/>
      <c r="AS49" s="8"/>
      <c r="AT49" s="8"/>
      <c r="AU49" s="8"/>
      <c r="AV49" s="11"/>
      <c r="AW49" s="11"/>
      <c r="AX49" s="11"/>
      <c r="AY49" s="11"/>
      <c r="AZ49" s="11"/>
      <c r="BA49" s="11"/>
      <c r="BB49" s="11"/>
      <c r="BC49" s="11"/>
      <c r="BD49" s="11"/>
      <c r="BE49" s="11"/>
      <c r="BF49" s="11"/>
      <c r="BG49" s="11"/>
      <c r="BH49" s="11"/>
      <c r="BI49" s="12"/>
      <c r="BJ49" s="8"/>
      <c r="BK49" s="11"/>
      <c r="BL49" s="8"/>
      <c r="BM49" s="11"/>
      <c r="BN49" s="11"/>
      <c r="BO49" s="8"/>
      <c r="BP49" s="8"/>
      <c r="BQ49" s="11"/>
      <c r="BR49" s="11"/>
      <c r="BS49" s="11"/>
      <c r="BT49" s="9"/>
      <c r="BU49" s="9"/>
      <c r="BV49" s="11"/>
      <c r="BW49" s="11"/>
      <c r="BX49" s="11"/>
      <c r="BY49" s="11"/>
      <c r="BZ49" s="11"/>
      <c r="CA49" s="11"/>
      <c r="CB49" s="11"/>
      <c r="CC49" s="11"/>
      <c r="CD49" s="11"/>
      <c r="CE49" s="11"/>
      <c r="CF49" s="11"/>
      <c r="CG49" s="11"/>
      <c r="CH49" s="11"/>
      <c r="CI49" s="11"/>
      <c r="CJ49" s="11"/>
      <c r="CK49" s="11"/>
      <c r="CL49" s="11"/>
      <c r="CM49" s="11"/>
      <c r="CN49" s="11"/>
      <c r="CO49" s="11"/>
      <c r="CP49" s="11"/>
      <c r="CQ49" s="11"/>
      <c r="CR49" s="11"/>
      <c r="CS49" s="11"/>
      <c r="CT49" s="11"/>
      <c r="CU49" s="11"/>
      <c r="CV49" s="11"/>
      <c r="CW49" s="11"/>
      <c r="CX49" s="11"/>
      <c r="CY49" s="11"/>
      <c r="CZ49" s="11"/>
      <c r="DA49" s="11"/>
      <c r="DB49" s="11"/>
      <c r="DC49" s="8"/>
      <c r="DD49" s="11"/>
      <c r="DE49" s="11"/>
      <c r="DF49" s="11"/>
      <c r="DG49" s="11"/>
      <c r="DH49" s="11"/>
      <c r="DI49" s="11"/>
      <c r="DJ49" s="11"/>
      <c r="DK49" s="11"/>
      <c r="DL49" s="8"/>
      <c r="DM49" s="11"/>
      <c r="DN49" s="11"/>
      <c r="DO49" s="11"/>
      <c r="DP49" s="11"/>
      <c r="DQ49" s="11"/>
      <c r="DR49" s="11"/>
      <c r="DS49" s="8"/>
      <c r="DT49" s="8"/>
      <c r="DU49" s="8"/>
      <c r="DV49" s="11"/>
      <c r="DW49" s="11"/>
      <c r="DX49" s="11"/>
      <c r="DY49" s="8"/>
      <c r="DZ49" s="11"/>
      <c r="EA49" s="11"/>
      <c r="EB49" s="11"/>
      <c r="EC49" s="11"/>
      <c r="ED49" s="11"/>
      <c r="EE49" s="11"/>
      <c r="EF49" s="11"/>
      <c r="EG49" s="11"/>
      <c r="EH49" s="7" t="s">
        <v>493</v>
      </c>
      <c r="EI49" s="7" t="s">
        <v>2784</v>
      </c>
      <c r="EJ49" s="7" t="s">
        <v>2815</v>
      </c>
      <c r="EK49" s="7" t="s">
        <v>2499</v>
      </c>
      <c r="EL49" s="7" t="s">
        <v>2945</v>
      </c>
      <c r="EM49" s="1" t="s">
        <v>174</v>
      </c>
      <c r="EN49" s="1" t="s">
        <v>2947</v>
      </c>
      <c r="EO49" s="1" t="s">
        <v>2948</v>
      </c>
      <c r="EP49" s="1" t="s">
        <v>262</v>
      </c>
      <c r="EQ49" s="1" t="s">
        <v>260</v>
      </c>
    </row>
    <row r="50" spans="1:147">
      <c r="A50" s="8" t="str">
        <f t="shared" si="10"/>
        <v>高槽主武器</v>
      </c>
      <c r="B50" s="8" t="str">
        <f t="shared" si="8"/>
        <v>激光炮</v>
      </c>
      <c r="C50" s="8" t="str">
        <f t="shared" si="9"/>
        <v>大型脉冲激光炮</v>
      </c>
      <c r="D50" s="8" t="s">
        <v>643</v>
      </c>
      <c r="E50" s="9">
        <v>0</v>
      </c>
      <c r="F50" s="5">
        <v>95.04</v>
      </c>
      <c r="G50" s="5">
        <v>58.08</v>
      </c>
      <c r="H50" s="8"/>
      <c r="I50" s="8"/>
      <c r="J50" s="11">
        <v>3.925</v>
      </c>
      <c r="K50" s="8"/>
      <c r="L50" s="8">
        <v>7.85</v>
      </c>
      <c r="M50" s="8"/>
      <c r="N50" s="9">
        <v>1194</v>
      </c>
      <c r="O50" s="8">
        <v>44.1</v>
      </c>
      <c r="P50" s="8">
        <v>25.2</v>
      </c>
      <c r="Q50" s="8">
        <v>5</v>
      </c>
      <c r="R50" s="8">
        <v>5.79</v>
      </c>
      <c r="S50" s="8"/>
      <c r="T50" s="8"/>
      <c r="U50" s="8"/>
      <c r="V50" s="8"/>
      <c r="W50" s="8"/>
      <c r="X50" s="8"/>
      <c r="Y50" s="8"/>
      <c r="Z50" s="8"/>
      <c r="AA50" s="8"/>
      <c r="AB50" s="8"/>
      <c r="AC50" s="8"/>
      <c r="AD50" s="8"/>
      <c r="AE50" s="8"/>
      <c r="AF50" s="8"/>
      <c r="AG50" s="8"/>
      <c r="AH50" s="8"/>
      <c r="AI50" s="8"/>
      <c r="AJ50" s="11"/>
      <c r="AK50" s="9"/>
      <c r="AL50" s="8"/>
      <c r="AM50" s="8"/>
      <c r="AN50" s="8"/>
      <c r="AO50" s="11"/>
      <c r="AP50" s="8"/>
      <c r="AQ50" s="8"/>
      <c r="AR50" s="11"/>
      <c r="AS50" s="8"/>
      <c r="AT50" s="8"/>
      <c r="AU50" s="8"/>
      <c r="AV50" s="11"/>
      <c r="AW50" s="11"/>
      <c r="AX50" s="11"/>
      <c r="AY50" s="11"/>
      <c r="AZ50" s="11"/>
      <c r="BA50" s="11"/>
      <c r="BB50" s="11"/>
      <c r="BC50" s="11"/>
      <c r="BD50" s="11"/>
      <c r="BE50" s="11"/>
      <c r="BF50" s="11"/>
      <c r="BG50" s="11"/>
      <c r="BH50" s="11"/>
      <c r="BI50" s="12"/>
      <c r="BJ50" s="8"/>
      <c r="BK50" s="11"/>
      <c r="BL50" s="8"/>
      <c r="BM50" s="11"/>
      <c r="BN50" s="11"/>
      <c r="BO50" s="8"/>
      <c r="BP50" s="8"/>
      <c r="BQ50" s="11"/>
      <c r="BR50" s="11"/>
      <c r="BS50" s="11"/>
      <c r="BT50" s="9"/>
      <c r="BU50" s="9"/>
      <c r="BV50" s="11"/>
      <c r="BW50" s="11"/>
      <c r="BX50" s="11"/>
      <c r="BY50" s="11"/>
      <c r="BZ50" s="11"/>
      <c r="CA50" s="11"/>
      <c r="CB50" s="11"/>
      <c r="CC50" s="11"/>
      <c r="CD50" s="11"/>
      <c r="CE50" s="11"/>
      <c r="CF50" s="11"/>
      <c r="CG50" s="11"/>
      <c r="CH50" s="11"/>
      <c r="CI50" s="11"/>
      <c r="CJ50" s="11"/>
      <c r="CK50" s="11"/>
      <c r="CL50" s="11"/>
      <c r="CM50" s="11"/>
      <c r="CN50" s="11"/>
      <c r="CO50" s="11"/>
      <c r="CP50" s="11"/>
      <c r="CQ50" s="11"/>
      <c r="CR50" s="11"/>
      <c r="CS50" s="11"/>
      <c r="CT50" s="11"/>
      <c r="CU50" s="11"/>
      <c r="CV50" s="11"/>
      <c r="CW50" s="11"/>
      <c r="CX50" s="11"/>
      <c r="CY50" s="11"/>
      <c r="CZ50" s="11"/>
      <c r="DA50" s="11"/>
      <c r="DB50" s="11"/>
      <c r="DC50" s="8"/>
      <c r="DD50" s="11"/>
      <c r="DE50" s="11"/>
      <c r="DF50" s="11"/>
      <c r="DG50" s="11"/>
      <c r="DH50" s="11"/>
      <c r="DI50" s="11"/>
      <c r="DJ50" s="11"/>
      <c r="DK50" s="11"/>
      <c r="DL50" s="8"/>
      <c r="DM50" s="11"/>
      <c r="DN50" s="11"/>
      <c r="DO50" s="11"/>
      <c r="DP50" s="11"/>
      <c r="DQ50" s="11"/>
      <c r="DR50" s="11"/>
      <c r="DS50" s="8"/>
      <c r="DT50" s="8"/>
      <c r="DU50" s="8"/>
      <c r="DV50" s="11"/>
      <c r="DW50" s="11"/>
      <c r="DX50" s="11"/>
      <c r="DY50" s="8"/>
      <c r="DZ50" s="11"/>
      <c r="EA50" s="11"/>
      <c r="EB50" s="11"/>
      <c r="EC50" s="11"/>
      <c r="ED50" s="11"/>
      <c r="EE50" s="11"/>
      <c r="EF50" s="11"/>
      <c r="EG50" s="11"/>
      <c r="EH50" s="7" t="s">
        <v>493</v>
      </c>
      <c r="EI50" s="7" t="s">
        <v>2784</v>
      </c>
      <c r="EJ50" s="7" t="s">
        <v>2815</v>
      </c>
      <c r="EK50" s="7" t="s">
        <v>2499</v>
      </c>
      <c r="EL50" s="7" t="s">
        <v>2945</v>
      </c>
      <c r="EM50" s="1" t="s">
        <v>174</v>
      </c>
      <c r="EN50" s="1" t="s">
        <v>2947</v>
      </c>
      <c r="EO50" s="1" t="s">
        <v>2948</v>
      </c>
      <c r="EP50" s="1" t="s">
        <v>262</v>
      </c>
      <c r="EQ50" s="1" t="s">
        <v>260</v>
      </c>
    </row>
    <row r="51" spans="1:147">
      <c r="A51" s="8" t="str">
        <f>A44</f>
        <v>高槽主武器</v>
      </c>
      <c r="B51" s="8" t="str">
        <f>B44</f>
        <v>激光炮</v>
      </c>
      <c r="C51" s="8" t="s">
        <v>20</v>
      </c>
      <c r="D51" s="8" t="s">
        <v>59</v>
      </c>
      <c r="E51" s="9">
        <v>0</v>
      </c>
      <c r="F51" s="5">
        <v>21.78</v>
      </c>
      <c r="G51" s="5">
        <v>13.31</v>
      </c>
      <c r="H51" s="8"/>
      <c r="I51" s="8"/>
      <c r="J51" s="11">
        <v>1.592</v>
      </c>
      <c r="K51" s="8"/>
      <c r="L51" s="8">
        <v>5</v>
      </c>
      <c r="M51" s="8"/>
      <c r="N51" s="9">
        <v>10</v>
      </c>
      <c r="O51" s="8">
        <v>6</v>
      </c>
      <c r="P51" s="8">
        <v>11</v>
      </c>
      <c r="Q51" s="8">
        <v>2.5</v>
      </c>
      <c r="R51" s="8">
        <v>128.7</v>
      </c>
      <c r="S51" s="8"/>
      <c r="T51" s="8"/>
      <c r="U51" s="8"/>
      <c r="V51" s="8"/>
      <c r="W51" s="8"/>
      <c r="X51" s="8"/>
      <c r="Y51" s="8"/>
      <c r="Z51" s="8"/>
      <c r="AA51" s="8"/>
      <c r="AB51" s="8"/>
      <c r="AC51" s="8"/>
      <c r="AD51" s="8"/>
      <c r="AE51" s="8"/>
      <c r="AF51" s="8"/>
      <c r="AG51" s="8"/>
      <c r="AH51" s="8"/>
      <c r="AI51" s="8"/>
      <c r="AJ51" s="11"/>
      <c r="AK51" s="9"/>
      <c r="AL51" s="8"/>
      <c r="AM51" s="8"/>
      <c r="AN51" s="8"/>
      <c r="AO51" s="11"/>
      <c r="AP51" s="8"/>
      <c r="AQ51" s="8"/>
      <c r="AR51" s="11"/>
      <c r="AS51" s="8"/>
      <c r="AT51" s="8"/>
      <c r="AU51" s="8"/>
      <c r="AV51" s="11"/>
      <c r="AW51" s="11"/>
      <c r="AX51" s="11"/>
      <c r="AY51" s="11"/>
      <c r="AZ51" s="11"/>
      <c r="BA51" s="11"/>
      <c r="BB51" s="11"/>
      <c r="BC51" s="11"/>
      <c r="BD51" s="11"/>
      <c r="BE51" s="11"/>
      <c r="BF51" s="11"/>
      <c r="BG51" s="11"/>
      <c r="BH51" s="11"/>
      <c r="BI51" s="12"/>
      <c r="BJ51" s="8"/>
      <c r="BK51" s="11"/>
      <c r="BL51" s="8"/>
      <c r="BM51" s="11"/>
      <c r="BN51" s="11"/>
      <c r="BO51" s="8"/>
      <c r="BP51" s="8"/>
      <c r="BQ51" s="11"/>
      <c r="BR51" s="11"/>
      <c r="BS51" s="11"/>
      <c r="BT51" s="9"/>
      <c r="BU51" s="9"/>
      <c r="BV51" s="11"/>
      <c r="BW51" s="11"/>
      <c r="BX51" s="11"/>
      <c r="BY51" s="11"/>
      <c r="BZ51" s="11"/>
      <c r="CA51" s="11"/>
      <c r="CB51" s="11"/>
      <c r="CC51" s="11"/>
      <c r="CD51" s="11"/>
      <c r="CE51" s="11"/>
      <c r="CF51" s="11"/>
      <c r="CG51" s="11"/>
      <c r="CH51" s="11"/>
      <c r="CI51" s="11"/>
      <c r="CJ51" s="11"/>
      <c r="CK51" s="11"/>
      <c r="CL51" s="11"/>
      <c r="CM51" s="11"/>
      <c r="CN51" s="11"/>
      <c r="CO51" s="11"/>
      <c r="CP51" s="11"/>
      <c r="CQ51" s="11"/>
      <c r="CR51" s="11"/>
      <c r="CS51" s="11"/>
      <c r="CT51" s="11"/>
      <c r="CU51" s="11"/>
      <c r="CV51" s="11"/>
      <c r="CW51" s="11"/>
      <c r="CX51" s="11"/>
      <c r="CY51" s="11"/>
      <c r="CZ51" s="11"/>
      <c r="DA51" s="11"/>
      <c r="DB51" s="11"/>
      <c r="DC51" s="8"/>
      <c r="DD51" s="11"/>
      <c r="DE51" s="11"/>
      <c r="DF51" s="11"/>
      <c r="DG51" s="11"/>
      <c r="DH51" s="11"/>
      <c r="DI51" s="11"/>
      <c r="DJ51" s="11"/>
      <c r="DK51" s="11"/>
      <c r="DL51" s="8"/>
      <c r="DM51" s="11"/>
      <c r="DN51" s="11"/>
      <c r="DO51" s="11"/>
      <c r="DP51" s="11"/>
      <c r="DQ51" s="11"/>
      <c r="DR51" s="11"/>
      <c r="DS51" s="8"/>
      <c r="DT51" s="8"/>
      <c r="DU51" s="8"/>
      <c r="DV51" s="11"/>
      <c r="DW51" s="11"/>
      <c r="DX51" s="11"/>
      <c r="DY51" s="8"/>
      <c r="DZ51" s="11"/>
      <c r="EA51" s="11"/>
      <c r="EB51" s="11"/>
      <c r="EC51" s="11"/>
      <c r="ED51" s="11"/>
      <c r="EE51" s="11"/>
      <c r="EF51" s="11"/>
      <c r="EG51" s="11"/>
      <c r="EH51" s="7" t="s">
        <v>493</v>
      </c>
      <c r="EI51" s="7" t="s">
        <v>2784</v>
      </c>
      <c r="EJ51" s="7" t="s">
        <v>2815</v>
      </c>
      <c r="EK51" s="7" t="s">
        <v>2499</v>
      </c>
      <c r="EL51" s="7" t="s">
        <v>2945</v>
      </c>
      <c r="EM51" s="1" t="s">
        <v>174</v>
      </c>
      <c r="EN51" s="1" t="s">
        <v>2947</v>
      </c>
      <c r="EO51" s="1" t="s">
        <v>2948</v>
      </c>
      <c r="EP51" s="1" t="s">
        <v>262</v>
      </c>
      <c r="EQ51" s="1" t="s">
        <v>260</v>
      </c>
    </row>
    <row r="52" spans="1:147">
      <c r="A52" s="8" t="str">
        <f t="shared" ref="A52:A57" si="11">A51</f>
        <v>高槽主武器</v>
      </c>
      <c r="B52" s="8" t="str">
        <f t="shared" ref="B52:B57" si="12">B51</f>
        <v>激光炮</v>
      </c>
      <c r="C52" s="8" t="str">
        <f t="shared" ref="C52:C68" si="13">C51</f>
        <v>小型集束激光炮</v>
      </c>
      <c r="D52" s="8" t="s">
        <v>107</v>
      </c>
      <c r="E52" s="9">
        <v>3</v>
      </c>
      <c r="F52" s="5">
        <v>21.78</v>
      </c>
      <c r="G52" s="5">
        <v>13.31</v>
      </c>
      <c r="H52" s="8"/>
      <c r="I52" s="8"/>
      <c r="J52" s="11">
        <v>2.156</v>
      </c>
      <c r="K52" s="8"/>
      <c r="L52" s="8">
        <v>5</v>
      </c>
      <c r="M52" s="8"/>
      <c r="N52" s="9">
        <v>10</v>
      </c>
      <c r="O52" s="8">
        <v>6</v>
      </c>
      <c r="P52" s="8">
        <v>11</v>
      </c>
      <c r="Q52" s="8">
        <v>2.5</v>
      </c>
      <c r="R52" s="8">
        <v>128.7</v>
      </c>
      <c r="S52" s="8"/>
      <c r="T52" s="8"/>
      <c r="U52" s="8"/>
      <c r="V52" s="8"/>
      <c r="W52" s="8"/>
      <c r="X52" s="8"/>
      <c r="Y52" s="8"/>
      <c r="Z52" s="8"/>
      <c r="AA52" s="8"/>
      <c r="AB52" s="8"/>
      <c r="AC52" s="8"/>
      <c r="AD52" s="8"/>
      <c r="AE52" s="8"/>
      <c r="AF52" s="8"/>
      <c r="AG52" s="8"/>
      <c r="AH52" s="8"/>
      <c r="AI52" s="8"/>
      <c r="AJ52" s="11"/>
      <c r="AK52" s="9"/>
      <c r="AL52" s="8"/>
      <c r="AM52" s="8"/>
      <c r="AN52" s="8"/>
      <c r="AO52" s="11"/>
      <c r="AP52" s="8"/>
      <c r="AQ52" s="8"/>
      <c r="AR52" s="11"/>
      <c r="AS52" s="8"/>
      <c r="AT52" s="8"/>
      <c r="AU52" s="8"/>
      <c r="AV52" s="11"/>
      <c r="AW52" s="11"/>
      <c r="AX52" s="11"/>
      <c r="AY52" s="11"/>
      <c r="AZ52" s="11"/>
      <c r="BA52" s="11"/>
      <c r="BB52" s="11"/>
      <c r="BC52" s="11"/>
      <c r="BD52" s="11"/>
      <c r="BE52" s="11"/>
      <c r="BF52" s="11"/>
      <c r="BG52" s="11"/>
      <c r="BH52" s="11"/>
      <c r="BI52" s="12"/>
      <c r="BJ52" s="8"/>
      <c r="BK52" s="11"/>
      <c r="BL52" s="8"/>
      <c r="BM52" s="11"/>
      <c r="BN52" s="11"/>
      <c r="BO52" s="8"/>
      <c r="BP52" s="8"/>
      <c r="BQ52" s="11"/>
      <c r="BR52" s="11"/>
      <c r="BS52" s="11"/>
      <c r="BT52" s="9"/>
      <c r="BU52" s="9"/>
      <c r="BV52" s="11"/>
      <c r="BW52" s="11"/>
      <c r="BX52" s="11"/>
      <c r="BY52" s="11"/>
      <c r="BZ52" s="11"/>
      <c r="CA52" s="11"/>
      <c r="CB52" s="11"/>
      <c r="CC52" s="11"/>
      <c r="CD52" s="11"/>
      <c r="CE52" s="11"/>
      <c r="CF52" s="11"/>
      <c r="CG52" s="11"/>
      <c r="CH52" s="11"/>
      <c r="CI52" s="11"/>
      <c r="CJ52" s="11"/>
      <c r="CK52" s="11"/>
      <c r="CL52" s="11"/>
      <c r="CM52" s="11"/>
      <c r="CN52" s="11"/>
      <c r="CO52" s="11"/>
      <c r="CP52" s="11"/>
      <c r="CQ52" s="11"/>
      <c r="CR52" s="11"/>
      <c r="CS52" s="11"/>
      <c r="CT52" s="11"/>
      <c r="CU52" s="11"/>
      <c r="CV52" s="11"/>
      <c r="CW52" s="11"/>
      <c r="CX52" s="11"/>
      <c r="CY52" s="11"/>
      <c r="CZ52" s="11"/>
      <c r="DA52" s="11"/>
      <c r="DB52" s="11"/>
      <c r="DC52" s="8"/>
      <c r="DD52" s="11"/>
      <c r="DE52" s="11"/>
      <c r="DF52" s="11"/>
      <c r="DG52" s="11"/>
      <c r="DH52" s="11"/>
      <c r="DI52" s="11"/>
      <c r="DJ52" s="11"/>
      <c r="DK52" s="11"/>
      <c r="DL52" s="8"/>
      <c r="DM52" s="11"/>
      <c r="DN52" s="11"/>
      <c r="DO52" s="11"/>
      <c r="DP52" s="11"/>
      <c r="DQ52" s="11"/>
      <c r="DR52" s="11"/>
      <c r="DS52" s="8"/>
      <c r="DT52" s="8"/>
      <c r="DU52" s="8"/>
      <c r="DV52" s="11"/>
      <c r="DW52" s="11"/>
      <c r="DX52" s="11"/>
      <c r="DY52" s="8"/>
      <c r="DZ52" s="11"/>
      <c r="EA52" s="11"/>
      <c r="EB52" s="11"/>
      <c r="EC52" s="11"/>
      <c r="ED52" s="11"/>
      <c r="EE52" s="11"/>
      <c r="EF52" s="11"/>
      <c r="EG52" s="11"/>
      <c r="EH52" s="7" t="s">
        <v>493</v>
      </c>
      <c r="EI52" s="7" t="s">
        <v>2784</v>
      </c>
      <c r="EJ52" s="7" t="s">
        <v>2815</v>
      </c>
      <c r="EK52" s="7" t="s">
        <v>2499</v>
      </c>
      <c r="EL52" s="7" t="s">
        <v>2945</v>
      </c>
      <c r="EM52" s="1" t="s">
        <v>174</v>
      </c>
      <c r="EN52" s="1" t="s">
        <v>2947</v>
      </c>
      <c r="EO52" s="1" t="s">
        <v>2948</v>
      </c>
      <c r="EP52" s="1" t="s">
        <v>262</v>
      </c>
      <c r="EQ52" s="1" t="s">
        <v>260</v>
      </c>
    </row>
    <row r="53" spans="1:147">
      <c r="A53" s="8" t="str">
        <f t="shared" si="11"/>
        <v>高槽主武器</v>
      </c>
      <c r="B53" s="8" t="str">
        <f t="shared" si="12"/>
        <v>激光炮</v>
      </c>
      <c r="C53" s="8" t="str">
        <f t="shared" si="13"/>
        <v>小型集束激光炮</v>
      </c>
      <c r="D53" s="8" t="s">
        <v>146</v>
      </c>
      <c r="E53" s="9">
        <v>5</v>
      </c>
      <c r="F53" s="5">
        <v>21.78</v>
      </c>
      <c r="G53" s="5">
        <v>13.31</v>
      </c>
      <c r="H53" s="8"/>
      <c r="I53" s="8"/>
      <c r="J53" s="11">
        <v>2.487</v>
      </c>
      <c r="K53" s="8"/>
      <c r="L53" s="8">
        <v>5</v>
      </c>
      <c r="M53" s="8"/>
      <c r="N53" s="9">
        <v>11</v>
      </c>
      <c r="O53" s="8">
        <v>6.1</v>
      </c>
      <c r="P53" s="8">
        <v>11</v>
      </c>
      <c r="Q53" s="8">
        <v>2.5</v>
      </c>
      <c r="R53" s="8">
        <v>128.7</v>
      </c>
      <c r="S53" s="8"/>
      <c r="T53" s="8"/>
      <c r="U53" s="8"/>
      <c r="V53" s="8"/>
      <c r="W53" s="8"/>
      <c r="X53" s="8"/>
      <c r="Y53" s="8"/>
      <c r="Z53" s="8"/>
      <c r="AA53" s="8"/>
      <c r="AB53" s="8"/>
      <c r="AC53" s="8"/>
      <c r="AD53" s="8"/>
      <c r="AE53" s="8"/>
      <c r="AF53" s="8"/>
      <c r="AG53" s="8"/>
      <c r="AH53" s="8"/>
      <c r="AI53" s="8"/>
      <c r="AJ53" s="11"/>
      <c r="AK53" s="9"/>
      <c r="AL53" s="8"/>
      <c r="AM53" s="8"/>
      <c r="AN53" s="8"/>
      <c r="AO53" s="11"/>
      <c r="AP53" s="8"/>
      <c r="AQ53" s="8"/>
      <c r="AR53" s="11"/>
      <c r="AS53" s="8"/>
      <c r="AT53" s="8"/>
      <c r="AU53" s="8"/>
      <c r="AV53" s="11"/>
      <c r="AW53" s="11"/>
      <c r="AX53" s="11"/>
      <c r="AY53" s="11"/>
      <c r="AZ53" s="11"/>
      <c r="BA53" s="11"/>
      <c r="BB53" s="11"/>
      <c r="BC53" s="11"/>
      <c r="BD53" s="11"/>
      <c r="BE53" s="11"/>
      <c r="BF53" s="11"/>
      <c r="BG53" s="11"/>
      <c r="BH53" s="11"/>
      <c r="BI53" s="12"/>
      <c r="BJ53" s="8"/>
      <c r="BK53" s="11"/>
      <c r="BL53" s="8"/>
      <c r="BM53" s="11"/>
      <c r="BN53" s="11"/>
      <c r="BO53" s="8"/>
      <c r="BP53" s="8"/>
      <c r="BQ53" s="11"/>
      <c r="BR53" s="11"/>
      <c r="BS53" s="11"/>
      <c r="BT53" s="9"/>
      <c r="BU53" s="9"/>
      <c r="BV53" s="11"/>
      <c r="BW53" s="11"/>
      <c r="BX53" s="11"/>
      <c r="BY53" s="11"/>
      <c r="BZ53" s="11"/>
      <c r="CA53" s="11"/>
      <c r="CB53" s="11"/>
      <c r="CC53" s="11"/>
      <c r="CD53" s="11"/>
      <c r="CE53" s="11"/>
      <c r="CF53" s="11"/>
      <c r="CG53" s="11"/>
      <c r="CH53" s="11"/>
      <c r="CI53" s="11"/>
      <c r="CJ53" s="11"/>
      <c r="CK53" s="11"/>
      <c r="CL53" s="11"/>
      <c r="CM53" s="11"/>
      <c r="CN53" s="11"/>
      <c r="CO53" s="11"/>
      <c r="CP53" s="11"/>
      <c r="CQ53" s="11"/>
      <c r="CR53" s="11"/>
      <c r="CS53" s="11"/>
      <c r="CT53" s="11"/>
      <c r="CU53" s="11"/>
      <c r="CV53" s="11"/>
      <c r="CW53" s="11"/>
      <c r="CX53" s="11"/>
      <c r="CY53" s="11"/>
      <c r="CZ53" s="11"/>
      <c r="DA53" s="11"/>
      <c r="DB53" s="11"/>
      <c r="DC53" s="8"/>
      <c r="DD53" s="11"/>
      <c r="DE53" s="11"/>
      <c r="DF53" s="11"/>
      <c r="DG53" s="11"/>
      <c r="DH53" s="11"/>
      <c r="DI53" s="11"/>
      <c r="DJ53" s="11"/>
      <c r="DK53" s="11"/>
      <c r="DL53" s="8"/>
      <c r="DM53" s="11"/>
      <c r="DN53" s="11"/>
      <c r="DO53" s="11"/>
      <c r="DP53" s="11"/>
      <c r="DQ53" s="11"/>
      <c r="DR53" s="11"/>
      <c r="DS53" s="8"/>
      <c r="DT53" s="8"/>
      <c r="DU53" s="8"/>
      <c r="DV53" s="11"/>
      <c r="DW53" s="11"/>
      <c r="DX53" s="11"/>
      <c r="DY53" s="8"/>
      <c r="DZ53" s="11"/>
      <c r="EA53" s="11"/>
      <c r="EB53" s="11"/>
      <c r="EC53" s="11"/>
      <c r="ED53" s="11"/>
      <c r="EE53" s="11"/>
      <c r="EF53" s="11"/>
      <c r="EG53" s="11"/>
      <c r="EH53" s="7" t="s">
        <v>493</v>
      </c>
      <c r="EI53" s="7" t="s">
        <v>2784</v>
      </c>
      <c r="EJ53" s="7" t="s">
        <v>2815</v>
      </c>
      <c r="EK53" s="7" t="s">
        <v>2499</v>
      </c>
      <c r="EL53" s="7" t="s">
        <v>2945</v>
      </c>
      <c r="EM53" s="1" t="s">
        <v>174</v>
      </c>
      <c r="EN53" s="1" t="s">
        <v>2947</v>
      </c>
      <c r="EO53" s="1" t="s">
        <v>2948</v>
      </c>
      <c r="EP53" s="1" t="s">
        <v>262</v>
      </c>
      <c r="EQ53" s="1" t="s">
        <v>260</v>
      </c>
    </row>
    <row r="54" spans="1:147">
      <c r="A54" s="8" t="str">
        <f t="shared" si="11"/>
        <v>高槽主武器</v>
      </c>
      <c r="B54" s="8" t="str">
        <f t="shared" si="12"/>
        <v>激光炮</v>
      </c>
      <c r="C54" s="8" t="str">
        <f t="shared" si="13"/>
        <v>小型集束激光炮</v>
      </c>
      <c r="D54" s="8" t="s">
        <v>192</v>
      </c>
      <c r="E54" s="9">
        <v>7</v>
      </c>
      <c r="F54" s="5">
        <v>21.78</v>
      </c>
      <c r="G54" s="5">
        <v>13.31</v>
      </c>
      <c r="H54" s="8"/>
      <c r="I54" s="8"/>
      <c r="J54" s="11">
        <v>2.721</v>
      </c>
      <c r="K54" s="8"/>
      <c r="L54" s="8">
        <v>5</v>
      </c>
      <c r="M54" s="8"/>
      <c r="N54" s="9">
        <v>11</v>
      </c>
      <c r="O54" s="8">
        <v>6.2</v>
      </c>
      <c r="P54" s="8">
        <v>11</v>
      </c>
      <c r="Q54" s="8">
        <v>2.5</v>
      </c>
      <c r="R54" s="8">
        <v>128.7</v>
      </c>
      <c r="S54" s="8"/>
      <c r="T54" s="8"/>
      <c r="U54" s="8"/>
      <c r="V54" s="8"/>
      <c r="W54" s="8"/>
      <c r="X54" s="8"/>
      <c r="Y54" s="8"/>
      <c r="Z54" s="8"/>
      <c r="AA54" s="8"/>
      <c r="AB54" s="8"/>
      <c r="AC54" s="8"/>
      <c r="AD54" s="8"/>
      <c r="AE54" s="8"/>
      <c r="AF54" s="8"/>
      <c r="AG54" s="8"/>
      <c r="AH54" s="8"/>
      <c r="AI54" s="8"/>
      <c r="AJ54" s="11"/>
      <c r="AK54" s="9"/>
      <c r="AL54" s="8"/>
      <c r="AM54" s="8"/>
      <c r="AN54" s="8"/>
      <c r="AO54" s="11"/>
      <c r="AP54" s="8"/>
      <c r="AQ54" s="8"/>
      <c r="AR54" s="11"/>
      <c r="AS54" s="8"/>
      <c r="AT54" s="8"/>
      <c r="AU54" s="8"/>
      <c r="AV54" s="11"/>
      <c r="AW54" s="11"/>
      <c r="AX54" s="11"/>
      <c r="AY54" s="11"/>
      <c r="AZ54" s="11"/>
      <c r="BA54" s="11"/>
      <c r="BB54" s="11"/>
      <c r="BC54" s="11"/>
      <c r="BD54" s="11"/>
      <c r="BE54" s="11"/>
      <c r="BF54" s="11"/>
      <c r="BG54" s="11"/>
      <c r="BH54" s="11"/>
      <c r="BI54" s="12"/>
      <c r="BJ54" s="8"/>
      <c r="BK54" s="11"/>
      <c r="BL54" s="8"/>
      <c r="BM54" s="11"/>
      <c r="BN54" s="11"/>
      <c r="BO54" s="8"/>
      <c r="BP54" s="8"/>
      <c r="BQ54" s="11"/>
      <c r="BR54" s="11"/>
      <c r="BS54" s="11"/>
      <c r="BT54" s="9"/>
      <c r="BU54" s="9"/>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8"/>
      <c r="DD54" s="11"/>
      <c r="DE54" s="11"/>
      <c r="DF54" s="11"/>
      <c r="DG54" s="11"/>
      <c r="DH54" s="11"/>
      <c r="DI54" s="11"/>
      <c r="DJ54" s="11"/>
      <c r="DK54" s="11"/>
      <c r="DL54" s="8"/>
      <c r="DM54" s="11"/>
      <c r="DN54" s="11"/>
      <c r="DO54" s="11"/>
      <c r="DP54" s="11"/>
      <c r="DQ54" s="11"/>
      <c r="DR54" s="11"/>
      <c r="DS54" s="8"/>
      <c r="DT54" s="8"/>
      <c r="DU54" s="8"/>
      <c r="DV54" s="11"/>
      <c r="DW54" s="11"/>
      <c r="DX54" s="11"/>
      <c r="DY54" s="8"/>
      <c r="DZ54" s="11"/>
      <c r="EA54" s="11"/>
      <c r="EB54" s="11"/>
      <c r="EC54" s="11"/>
      <c r="ED54" s="11"/>
      <c r="EE54" s="11"/>
      <c r="EF54" s="11"/>
      <c r="EG54" s="11"/>
      <c r="EH54" s="7" t="s">
        <v>493</v>
      </c>
      <c r="EI54" s="7" t="s">
        <v>2784</v>
      </c>
      <c r="EJ54" s="7" t="s">
        <v>2815</v>
      </c>
      <c r="EK54" s="7" t="s">
        <v>2499</v>
      </c>
      <c r="EL54" s="7" t="s">
        <v>2945</v>
      </c>
      <c r="EM54" s="1" t="s">
        <v>174</v>
      </c>
      <c r="EN54" s="1" t="s">
        <v>2947</v>
      </c>
      <c r="EO54" s="1" t="s">
        <v>2948</v>
      </c>
      <c r="EP54" s="1" t="s">
        <v>262</v>
      </c>
      <c r="EQ54" s="1" t="s">
        <v>260</v>
      </c>
    </row>
    <row r="55" spans="1:147">
      <c r="A55" s="8" t="str">
        <f t="shared" si="11"/>
        <v>高槽主武器</v>
      </c>
      <c r="B55" s="8" t="str">
        <f t="shared" si="12"/>
        <v>激光炮</v>
      </c>
      <c r="C55" s="8" t="str">
        <f t="shared" si="13"/>
        <v>小型集束激光炮</v>
      </c>
      <c r="D55" s="8" t="s">
        <v>232</v>
      </c>
      <c r="E55" s="9">
        <v>9</v>
      </c>
      <c r="F55" s="5">
        <v>21.78</v>
      </c>
      <c r="G55" s="5">
        <v>13.31</v>
      </c>
      <c r="H55" s="8"/>
      <c r="I55" s="8"/>
      <c r="J55" s="11">
        <v>2.903</v>
      </c>
      <c r="K55" s="8"/>
      <c r="L55" s="8">
        <v>5</v>
      </c>
      <c r="M55" s="8"/>
      <c r="N55" s="9">
        <v>12</v>
      </c>
      <c r="O55" s="8">
        <v>6.3</v>
      </c>
      <c r="P55" s="8">
        <v>11</v>
      </c>
      <c r="Q55" s="8">
        <v>2.5</v>
      </c>
      <c r="R55" s="8">
        <v>128.7</v>
      </c>
      <c r="S55" s="8"/>
      <c r="T55" s="8"/>
      <c r="U55" s="8"/>
      <c r="V55" s="8"/>
      <c r="W55" s="8"/>
      <c r="X55" s="8"/>
      <c r="Y55" s="8"/>
      <c r="Z55" s="8"/>
      <c r="AA55" s="8"/>
      <c r="AB55" s="8"/>
      <c r="AC55" s="8"/>
      <c r="AD55" s="8"/>
      <c r="AE55" s="8"/>
      <c r="AF55" s="8"/>
      <c r="AG55" s="8"/>
      <c r="AH55" s="8"/>
      <c r="AI55" s="8"/>
      <c r="AJ55" s="11"/>
      <c r="AK55" s="9"/>
      <c r="AL55" s="8"/>
      <c r="AM55" s="8"/>
      <c r="AN55" s="8"/>
      <c r="AO55" s="11"/>
      <c r="AP55" s="8"/>
      <c r="AQ55" s="8"/>
      <c r="AR55" s="11"/>
      <c r="AS55" s="8"/>
      <c r="AT55" s="8"/>
      <c r="AU55" s="8"/>
      <c r="AV55" s="11"/>
      <c r="AW55" s="11"/>
      <c r="AX55" s="11"/>
      <c r="AY55" s="11"/>
      <c r="AZ55" s="11"/>
      <c r="BA55" s="11"/>
      <c r="BB55" s="11"/>
      <c r="BC55" s="11"/>
      <c r="BD55" s="11"/>
      <c r="BE55" s="11"/>
      <c r="BF55" s="11"/>
      <c r="BG55" s="11"/>
      <c r="BH55" s="11"/>
      <c r="BI55" s="12"/>
      <c r="BJ55" s="8"/>
      <c r="BK55" s="11"/>
      <c r="BL55" s="8"/>
      <c r="BM55" s="11"/>
      <c r="BN55" s="11"/>
      <c r="BO55" s="8"/>
      <c r="BP55" s="8"/>
      <c r="BQ55" s="11"/>
      <c r="BR55" s="11"/>
      <c r="BS55" s="11"/>
      <c r="BT55" s="9"/>
      <c r="BU55" s="9"/>
      <c r="BV55" s="11"/>
      <c r="BW55" s="11"/>
      <c r="BX55" s="11"/>
      <c r="BY55" s="11"/>
      <c r="BZ55" s="11"/>
      <c r="CA55" s="11"/>
      <c r="CB55" s="11"/>
      <c r="CC55" s="11"/>
      <c r="CD55" s="11"/>
      <c r="CE55" s="11"/>
      <c r="CF55" s="11"/>
      <c r="CG55" s="11"/>
      <c r="CH55" s="11"/>
      <c r="CI55" s="11"/>
      <c r="CJ55" s="11"/>
      <c r="CK55" s="11"/>
      <c r="CL55" s="11"/>
      <c r="CM55" s="11"/>
      <c r="CN55" s="11"/>
      <c r="CO55" s="11"/>
      <c r="CP55" s="11"/>
      <c r="CQ55" s="11"/>
      <c r="CR55" s="11"/>
      <c r="CS55" s="11"/>
      <c r="CT55" s="11"/>
      <c r="CU55" s="11"/>
      <c r="CV55" s="11"/>
      <c r="CW55" s="11"/>
      <c r="CX55" s="11"/>
      <c r="CY55" s="11"/>
      <c r="CZ55" s="11"/>
      <c r="DA55" s="11"/>
      <c r="DB55" s="11"/>
      <c r="DC55" s="8"/>
      <c r="DD55" s="11"/>
      <c r="DE55" s="11"/>
      <c r="DF55" s="11"/>
      <c r="DG55" s="11"/>
      <c r="DH55" s="11"/>
      <c r="DI55" s="11"/>
      <c r="DJ55" s="11"/>
      <c r="DK55" s="11"/>
      <c r="DL55" s="8"/>
      <c r="DM55" s="11"/>
      <c r="DN55" s="11"/>
      <c r="DO55" s="11"/>
      <c r="DP55" s="11"/>
      <c r="DQ55" s="11"/>
      <c r="DR55" s="11"/>
      <c r="DS55" s="8"/>
      <c r="DT55" s="8"/>
      <c r="DU55" s="8"/>
      <c r="DV55" s="11"/>
      <c r="DW55" s="11"/>
      <c r="DX55" s="11"/>
      <c r="DY55" s="8"/>
      <c r="DZ55" s="11"/>
      <c r="EA55" s="11"/>
      <c r="EB55" s="11"/>
      <c r="EC55" s="11"/>
      <c r="ED55" s="11"/>
      <c r="EE55" s="11"/>
      <c r="EF55" s="11"/>
      <c r="EG55" s="11"/>
      <c r="EH55" s="7" t="s">
        <v>493</v>
      </c>
      <c r="EI55" s="7" t="s">
        <v>2784</v>
      </c>
      <c r="EJ55" s="7" t="s">
        <v>2815</v>
      </c>
      <c r="EK55" s="7" t="s">
        <v>2499</v>
      </c>
      <c r="EL55" s="7" t="s">
        <v>2945</v>
      </c>
      <c r="EM55" s="1" t="s">
        <v>174</v>
      </c>
      <c r="EN55" s="1" t="s">
        <v>2947</v>
      </c>
      <c r="EO55" s="1" t="s">
        <v>2948</v>
      </c>
      <c r="EP55" s="1" t="s">
        <v>262</v>
      </c>
      <c r="EQ55" s="1" t="s">
        <v>260</v>
      </c>
    </row>
    <row r="56" spans="1:147">
      <c r="A56" s="8" t="str">
        <f t="shared" si="11"/>
        <v>高槽主武器</v>
      </c>
      <c r="B56" s="8" t="str">
        <f t="shared" si="12"/>
        <v>激光炮</v>
      </c>
      <c r="C56" s="8" t="str">
        <f t="shared" si="13"/>
        <v>小型集束激光炮</v>
      </c>
      <c r="D56" s="8" t="s">
        <v>276</v>
      </c>
      <c r="E56" s="9">
        <v>0</v>
      </c>
      <c r="F56" s="5">
        <v>21.78</v>
      </c>
      <c r="G56" s="5">
        <v>13.31</v>
      </c>
      <c r="H56" s="8"/>
      <c r="I56" s="8"/>
      <c r="J56" s="11">
        <v>3.051</v>
      </c>
      <c r="K56" s="8"/>
      <c r="L56" s="8">
        <v>5</v>
      </c>
      <c r="M56" s="8"/>
      <c r="N56" s="9">
        <v>12</v>
      </c>
      <c r="O56" s="8">
        <v>6.3</v>
      </c>
      <c r="P56" s="8">
        <v>11</v>
      </c>
      <c r="Q56" s="8">
        <v>2.5</v>
      </c>
      <c r="R56" s="8">
        <v>128.7</v>
      </c>
      <c r="S56" s="8"/>
      <c r="T56" s="8"/>
      <c r="U56" s="8"/>
      <c r="V56" s="8"/>
      <c r="W56" s="8"/>
      <c r="X56" s="8"/>
      <c r="Y56" s="8"/>
      <c r="Z56" s="8"/>
      <c r="AA56" s="8"/>
      <c r="AB56" s="8"/>
      <c r="AC56" s="8"/>
      <c r="AD56" s="8"/>
      <c r="AE56" s="8"/>
      <c r="AF56" s="8"/>
      <c r="AG56" s="8"/>
      <c r="AH56" s="8"/>
      <c r="AI56" s="8"/>
      <c r="AJ56" s="11"/>
      <c r="AK56" s="9"/>
      <c r="AL56" s="8"/>
      <c r="AM56" s="8"/>
      <c r="AN56" s="8"/>
      <c r="AO56" s="11"/>
      <c r="AP56" s="8"/>
      <c r="AQ56" s="8"/>
      <c r="AR56" s="11"/>
      <c r="AS56" s="8"/>
      <c r="AT56" s="8"/>
      <c r="AU56" s="8"/>
      <c r="AV56" s="11"/>
      <c r="AW56" s="11"/>
      <c r="AX56" s="11"/>
      <c r="AY56" s="11"/>
      <c r="AZ56" s="11"/>
      <c r="BA56" s="11"/>
      <c r="BB56" s="11"/>
      <c r="BC56" s="11"/>
      <c r="BD56" s="11"/>
      <c r="BE56" s="11"/>
      <c r="BF56" s="11"/>
      <c r="BG56" s="11"/>
      <c r="BH56" s="11"/>
      <c r="BI56" s="12"/>
      <c r="BJ56" s="8"/>
      <c r="BK56" s="11"/>
      <c r="BL56" s="8"/>
      <c r="BM56" s="11"/>
      <c r="BN56" s="11"/>
      <c r="BO56" s="8"/>
      <c r="BP56" s="8"/>
      <c r="BQ56" s="11"/>
      <c r="BR56" s="11"/>
      <c r="BS56" s="11"/>
      <c r="BT56" s="9"/>
      <c r="BU56" s="9"/>
      <c r="BV56" s="11"/>
      <c r="BW56" s="11"/>
      <c r="BX56" s="11"/>
      <c r="BY56" s="11"/>
      <c r="BZ56" s="11"/>
      <c r="CA56" s="11"/>
      <c r="CB56" s="11"/>
      <c r="CC56" s="11"/>
      <c r="CD56" s="11"/>
      <c r="CE56" s="11"/>
      <c r="CF56" s="11"/>
      <c r="CG56" s="11"/>
      <c r="CH56" s="11"/>
      <c r="CI56" s="11"/>
      <c r="CJ56" s="11"/>
      <c r="CK56" s="11"/>
      <c r="CL56" s="11"/>
      <c r="CM56" s="11"/>
      <c r="CN56" s="11"/>
      <c r="CO56" s="11"/>
      <c r="CP56" s="11"/>
      <c r="CQ56" s="11"/>
      <c r="CR56" s="11"/>
      <c r="CS56" s="11"/>
      <c r="CT56" s="11"/>
      <c r="CU56" s="11"/>
      <c r="CV56" s="11"/>
      <c r="CW56" s="11"/>
      <c r="CX56" s="11"/>
      <c r="CY56" s="11"/>
      <c r="CZ56" s="11"/>
      <c r="DA56" s="11"/>
      <c r="DB56" s="11"/>
      <c r="DC56" s="8"/>
      <c r="DD56" s="11"/>
      <c r="DE56" s="11"/>
      <c r="DF56" s="11"/>
      <c r="DG56" s="11"/>
      <c r="DH56" s="11"/>
      <c r="DI56" s="11"/>
      <c r="DJ56" s="11"/>
      <c r="DK56" s="11"/>
      <c r="DL56" s="8"/>
      <c r="DM56" s="11"/>
      <c r="DN56" s="11"/>
      <c r="DO56" s="11"/>
      <c r="DP56" s="11"/>
      <c r="DQ56" s="11"/>
      <c r="DR56" s="11"/>
      <c r="DS56" s="8"/>
      <c r="DT56" s="8"/>
      <c r="DU56" s="8"/>
      <c r="DV56" s="11"/>
      <c r="DW56" s="11"/>
      <c r="DX56" s="11"/>
      <c r="DY56" s="8"/>
      <c r="DZ56" s="11"/>
      <c r="EA56" s="11"/>
      <c r="EB56" s="11"/>
      <c r="EC56" s="11"/>
      <c r="ED56" s="11"/>
      <c r="EE56" s="11"/>
      <c r="EF56" s="11"/>
      <c r="EG56" s="11"/>
      <c r="EH56" s="7" t="s">
        <v>493</v>
      </c>
      <c r="EI56" s="7" t="s">
        <v>2784</v>
      </c>
      <c r="EJ56" s="7" t="s">
        <v>2815</v>
      </c>
      <c r="EK56" s="7" t="s">
        <v>2499</v>
      </c>
      <c r="EL56" s="7" t="s">
        <v>2945</v>
      </c>
      <c r="EM56" s="1" t="s">
        <v>174</v>
      </c>
      <c r="EN56" s="1" t="s">
        <v>2947</v>
      </c>
      <c r="EO56" s="1" t="s">
        <v>2948</v>
      </c>
      <c r="EP56" s="1" t="s">
        <v>262</v>
      </c>
      <c r="EQ56" s="1" t="s">
        <v>260</v>
      </c>
    </row>
    <row r="57" spans="1:147">
      <c r="A57" s="8" t="str">
        <f t="shared" si="11"/>
        <v>高槽主武器</v>
      </c>
      <c r="B57" s="8" t="str">
        <f t="shared" si="12"/>
        <v>激光炮</v>
      </c>
      <c r="C57" s="8" t="str">
        <f t="shared" si="13"/>
        <v>小型集束激光炮</v>
      </c>
      <c r="D57" s="8" t="s">
        <v>323</v>
      </c>
      <c r="E57" s="9">
        <v>0</v>
      </c>
      <c r="F57" s="5">
        <v>21.78</v>
      </c>
      <c r="G57" s="5">
        <v>13.31</v>
      </c>
      <c r="H57" s="8"/>
      <c r="I57" s="8"/>
      <c r="J57" s="11">
        <v>3.177</v>
      </c>
      <c r="K57" s="8"/>
      <c r="L57" s="8">
        <v>5</v>
      </c>
      <c r="M57" s="8"/>
      <c r="N57" s="9">
        <v>13</v>
      </c>
      <c r="O57" s="8">
        <v>6.4</v>
      </c>
      <c r="P57" s="8">
        <v>11</v>
      </c>
      <c r="Q57" s="8">
        <v>2.5</v>
      </c>
      <c r="R57" s="8">
        <v>128.7</v>
      </c>
      <c r="S57" s="8"/>
      <c r="T57" s="8"/>
      <c r="U57" s="8"/>
      <c r="V57" s="8"/>
      <c r="W57" s="8"/>
      <c r="X57" s="8"/>
      <c r="Y57" s="8"/>
      <c r="Z57" s="8"/>
      <c r="AA57" s="8"/>
      <c r="AB57" s="8"/>
      <c r="AC57" s="8"/>
      <c r="AD57" s="8"/>
      <c r="AE57" s="8"/>
      <c r="AF57" s="8"/>
      <c r="AG57" s="8"/>
      <c r="AH57" s="8"/>
      <c r="AI57" s="8"/>
      <c r="AJ57" s="11"/>
      <c r="AK57" s="9"/>
      <c r="AL57" s="8"/>
      <c r="AM57" s="8"/>
      <c r="AN57" s="8"/>
      <c r="AO57" s="11"/>
      <c r="AP57" s="8"/>
      <c r="AQ57" s="8"/>
      <c r="AR57" s="11"/>
      <c r="AS57" s="8"/>
      <c r="AT57" s="8"/>
      <c r="AU57" s="8"/>
      <c r="AV57" s="11"/>
      <c r="AW57" s="11"/>
      <c r="AX57" s="11"/>
      <c r="AY57" s="11"/>
      <c r="AZ57" s="11"/>
      <c r="BA57" s="11"/>
      <c r="BB57" s="11"/>
      <c r="BC57" s="11"/>
      <c r="BD57" s="11"/>
      <c r="BE57" s="11"/>
      <c r="BF57" s="11"/>
      <c r="BG57" s="11"/>
      <c r="BH57" s="11"/>
      <c r="BI57" s="12"/>
      <c r="BJ57" s="8"/>
      <c r="BK57" s="11"/>
      <c r="BL57" s="8"/>
      <c r="BM57" s="11"/>
      <c r="BN57" s="11"/>
      <c r="BO57" s="8"/>
      <c r="BP57" s="8"/>
      <c r="BQ57" s="11"/>
      <c r="BR57" s="11"/>
      <c r="BS57" s="11"/>
      <c r="BT57" s="9"/>
      <c r="BU57" s="9"/>
      <c r="BV57" s="11"/>
      <c r="BW57" s="11"/>
      <c r="BX57" s="11"/>
      <c r="BY57" s="11"/>
      <c r="BZ57" s="11"/>
      <c r="CA57" s="11"/>
      <c r="CB57" s="11"/>
      <c r="CC57" s="11"/>
      <c r="CD57" s="11"/>
      <c r="CE57" s="11"/>
      <c r="CF57" s="11"/>
      <c r="CG57" s="11"/>
      <c r="CH57" s="11"/>
      <c r="CI57" s="11"/>
      <c r="CJ57" s="11"/>
      <c r="CK57" s="11"/>
      <c r="CL57" s="11"/>
      <c r="CM57" s="11"/>
      <c r="CN57" s="11"/>
      <c r="CO57" s="11"/>
      <c r="CP57" s="11"/>
      <c r="CQ57" s="11"/>
      <c r="CR57" s="11"/>
      <c r="CS57" s="11"/>
      <c r="CT57" s="11"/>
      <c r="CU57" s="11"/>
      <c r="CV57" s="11"/>
      <c r="CW57" s="11"/>
      <c r="CX57" s="11"/>
      <c r="CY57" s="11"/>
      <c r="CZ57" s="11"/>
      <c r="DA57" s="11"/>
      <c r="DB57" s="11"/>
      <c r="DC57" s="8"/>
      <c r="DD57" s="11"/>
      <c r="DE57" s="11"/>
      <c r="DF57" s="11"/>
      <c r="DG57" s="11"/>
      <c r="DH57" s="11"/>
      <c r="DI57" s="11"/>
      <c r="DJ57" s="11"/>
      <c r="DK57" s="11"/>
      <c r="DL57" s="8"/>
      <c r="DM57" s="11"/>
      <c r="DN57" s="11"/>
      <c r="DO57" s="11"/>
      <c r="DP57" s="11"/>
      <c r="DQ57" s="11"/>
      <c r="DR57" s="11"/>
      <c r="DS57" s="8"/>
      <c r="DT57" s="8"/>
      <c r="DU57" s="8"/>
      <c r="DV57" s="11"/>
      <c r="DW57" s="11"/>
      <c r="DX57" s="11"/>
      <c r="DY57" s="8"/>
      <c r="DZ57" s="11"/>
      <c r="EA57" s="11"/>
      <c r="EB57" s="11"/>
      <c r="EC57" s="11"/>
      <c r="ED57" s="11"/>
      <c r="EE57" s="11"/>
      <c r="EF57" s="11"/>
      <c r="EG57" s="11"/>
      <c r="EH57" s="7" t="s">
        <v>493</v>
      </c>
      <c r="EI57" s="7" t="s">
        <v>2784</v>
      </c>
      <c r="EJ57" s="7" t="s">
        <v>2815</v>
      </c>
      <c r="EK57" s="7" t="s">
        <v>2499</v>
      </c>
      <c r="EL57" s="7" t="s">
        <v>2945</v>
      </c>
      <c r="EM57" s="1" t="s">
        <v>174</v>
      </c>
      <c r="EN57" s="1" t="s">
        <v>2947</v>
      </c>
      <c r="EO57" s="1" t="s">
        <v>2948</v>
      </c>
      <c r="EP57" s="1" t="s">
        <v>262</v>
      </c>
      <c r="EQ57" s="1" t="s">
        <v>260</v>
      </c>
    </row>
    <row r="58" spans="1:147">
      <c r="A58" s="8" t="str">
        <f t="shared" ref="A58:A68" si="14">A57</f>
        <v>高槽主武器</v>
      </c>
      <c r="B58" s="8" t="str">
        <f t="shared" ref="B58:B68" si="15">B57</f>
        <v>激光炮</v>
      </c>
      <c r="C58" s="8" t="str">
        <f t="shared" si="13"/>
        <v>小型集束激光炮</v>
      </c>
      <c r="D58" s="8" t="s">
        <v>373</v>
      </c>
      <c r="E58" s="9">
        <v>0</v>
      </c>
      <c r="F58" s="5">
        <v>21.78</v>
      </c>
      <c r="G58" s="5">
        <v>13.31</v>
      </c>
      <c r="H58" s="8"/>
      <c r="I58" s="8"/>
      <c r="J58" s="11">
        <v>3.285</v>
      </c>
      <c r="K58" s="8"/>
      <c r="L58" s="8">
        <v>5</v>
      </c>
      <c r="M58" s="8"/>
      <c r="N58" s="9">
        <v>13</v>
      </c>
      <c r="O58" s="8">
        <v>6.5</v>
      </c>
      <c r="P58" s="8">
        <v>11</v>
      </c>
      <c r="Q58" s="8">
        <v>2.5</v>
      </c>
      <c r="R58" s="8">
        <v>128.7</v>
      </c>
      <c r="S58" s="8"/>
      <c r="T58" s="8"/>
      <c r="U58" s="8"/>
      <c r="V58" s="8"/>
      <c r="W58" s="8"/>
      <c r="X58" s="8"/>
      <c r="Y58" s="8"/>
      <c r="Z58" s="8"/>
      <c r="AA58" s="8"/>
      <c r="AB58" s="8"/>
      <c r="AC58" s="8"/>
      <c r="AD58" s="8"/>
      <c r="AE58" s="8"/>
      <c r="AF58" s="8"/>
      <c r="AG58" s="8"/>
      <c r="AH58" s="8"/>
      <c r="AI58" s="8"/>
      <c r="AJ58" s="11"/>
      <c r="AK58" s="9"/>
      <c r="AL58" s="8"/>
      <c r="AM58" s="8"/>
      <c r="AN58" s="8"/>
      <c r="AO58" s="11"/>
      <c r="AP58" s="8"/>
      <c r="AQ58" s="8"/>
      <c r="AR58" s="11"/>
      <c r="AS58" s="8"/>
      <c r="AT58" s="8"/>
      <c r="AU58" s="8"/>
      <c r="AV58" s="11"/>
      <c r="AW58" s="11"/>
      <c r="AX58" s="11"/>
      <c r="AY58" s="11"/>
      <c r="AZ58" s="11"/>
      <c r="BA58" s="11"/>
      <c r="BB58" s="11"/>
      <c r="BC58" s="11"/>
      <c r="BD58" s="11"/>
      <c r="BE58" s="11"/>
      <c r="BF58" s="11"/>
      <c r="BG58" s="11"/>
      <c r="BH58" s="11"/>
      <c r="BI58" s="12"/>
      <c r="BJ58" s="8"/>
      <c r="BK58" s="11"/>
      <c r="BL58" s="8"/>
      <c r="BM58" s="11"/>
      <c r="BN58" s="11"/>
      <c r="BO58" s="8"/>
      <c r="BP58" s="8"/>
      <c r="BQ58" s="11"/>
      <c r="BR58" s="11"/>
      <c r="BS58" s="11"/>
      <c r="BT58" s="9"/>
      <c r="BU58" s="9"/>
      <c r="BV58" s="11"/>
      <c r="BW58" s="11"/>
      <c r="BX58" s="11"/>
      <c r="BY58" s="11"/>
      <c r="BZ58" s="11"/>
      <c r="CA58" s="11"/>
      <c r="CB58" s="11"/>
      <c r="CC58" s="11"/>
      <c r="CD58" s="11"/>
      <c r="CE58" s="11"/>
      <c r="CF58" s="11"/>
      <c r="CG58" s="11"/>
      <c r="CH58" s="11"/>
      <c r="CI58" s="11"/>
      <c r="CJ58" s="11"/>
      <c r="CK58" s="11"/>
      <c r="CL58" s="11"/>
      <c r="CM58" s="11"/>
      <c r="CN58" s="11"/>
      <c r="CO58" s="11"/>
      <c r="CP58" s="11"/>
      <c r="CQ58" s="11"/>
      <c r="CR58" s="11"/>
      <c r="CS58" s="11"/>
      <c r="CT58" s="11"/>
      <c r="CU58" s="11"/>
      <c r="CV58" s="11"/>
      <c r="CW58" s="11"/>
      <c r="CX58" s="11"/>
      <c r="CY58" s="11"/>
      <c r="CZ58" s="11"/>
      <c r="DA58" s="11"/>
      <c r="DB58" s="11"/>
      <c r="DC58" s="8"/>
      <c r="DD58" s="11"/>
      <c r="DE58" s="11"/>
      <c r="DF58" s="11"/>
      <c r="DG58" s="11"/>
      <c r="DH58" s="11"/>
      <c r="DI58" s="11"/>
      <c r="DJ58" s="11"/>
      <c r="DK58" s="11"/>
      <c r="DL58" s="8"/>
      <c r="DM58" s="11"/>
      <c r="DN58" s="11"/>
      <c r="DO58" s="11"/>
      <c r="DP58" s="11"/>
      <c r="DQ58" s="11"/>
      <c r="DR58" s="11"/>
      <c r="DS58" s="8"/>
      <c r="DT58" s="8"/>
      <c r="DU58" s="8"/>
      <c r="DV58" s="11"/>
      <c r="DW58" s="11"/>
      <c r="DX58" s="11"/>
      <c r="DY58" s="8"/>
      <c r="DZ58" s="11"/>
      <c r="EA58" s="11"/>
      <c r="EB58" s="11"/>
      <c r="EC58" s="11"/>
      <c r="ED58" s="11"/>
      <c r="EE58" s="11"/>
      <c r="EF58" s="11"/>
      <c r="EG58" s="11"/>
      <c r="EH58" s="7" t="s">
        <v>493</v>
      </c>
      <c r="EI58" s="7" t="s">
        <v>2784</v>
      </c>
      <c r="EJ58" s="7" t="s">
        <v>2815</v>
      </c>
      <c r="EK58" s="7" t="s">
        <v>2499</v>
      </c>
      <c r="EL58" s="7" t="s">
        <v>2945</v>
      </c>
      <c r="EM58" s="1" t="s">
        <v>174</v>
      </c>
      <c r="EN58" s="1" t="s">
        <v>2947</v>
      </c>
      <c r="EO58" s="1" t="s">
        <v>2948</v>
      </c>
      <c r="EP58" s="1" t="s">
        <v>262</v>
      </c>
      <c r="EQ58" s="1" t="s">
        <v>260</v>
      </c>
    </row>
    <row r="59" spans="1:147">
      <c r="A59" s="8" t="str">
        <f t="shared" si="14"/>
        <v>高槽主武器</v>
      </c>
      <c r="B59" s="8" t="str">
        <f t="shared" si="15"/>
        <v>激光炮</v>
      </c>
      <c r="C59" s="8" t="str">
        <f t="shared" si="13"/>
        <v>小型集束激光炮</v>
      </c>
      <c r="D59" s="8" t="s">
        <v>416</v>
      </c>
      <c r="E59" s="9">
        <v>0</v>
      </c>
      <c r="F59" s="5">
        <v>21.78</v>
      </c>
      <c r="G59" s="5">
        <v>13.31</v>
      </c>
      <c r="H59" s="8"/>
      <c r="I59" s="8"/>
      <c r="J59" s="11">
        <v>3.285</v>
      </c>
      <c r="K59" s="8"/>
      <c r="L59" s="8">
        <v>5</v>
      </c>
      <c r="M59" s="8"/>
      <c r="N59" s="9">
        <v>13</v>
      </c>
      <c r="O59" s="8">
        <v>6.5</v>
      </c>
      <c r="P59" s="8">
        <v>11</v>
      </c>
      <c r="Q59" s="8">
        <v>2.5</v>
      </c>
      <c r="R59" s="8">
        <v>128.7</v>
      </c>
      <c r="S59" s="8"/>
      <c r="T59" s="8"/>
      <c r="U59" s="8"/>
      <c r="V59" s="8"/>
      <c r="W59" s="8"/>
      <c r="X59" s="8"/>
      <c r="Y59" s="8"/>
      <c r="Z59" s="8"/>
      <c r="AA59" s="8"/>
      <c r="AB59" s="8"/>
      <c r="AC59" s="8"/>
      <c r="AD59" s="8"/>
      <c r="AE59" s="8"/>
      <c r="AF59" s="8"/>
      <c r="AG59" s="8"/>
      <c r="AH59" s="8"/>
      <c r="AI59" s="8"/>
      <c r="AJ59" s="11"/>
      <c r="AK59" s="9"/>
      <c r="AL59" s="8"/>
      <c r="AM59" s="8"/>
      <c r="AN59" s="8"/>
      <c r="AO59" s="11"/>
      <c r="AP59" s="8"/>
      <c r="AQ59" s="8"/>
      <c r="AR59" s="11"/>
      <c r="AS59" s="8"/>
      <c r="AT59" s="8"/>
      <c r="AU59" s="8"/>
      <c r="AV59" s="11"/>
      <c r="AW59" s="11"/>
      <c r="AX59" s="11"/>
      <c r="AY59" s="11"/>
      <c r="AZ59" s="11"/>
      <c r="BA59" s="11"/>
      <c r="BB59" s="11"/>
      <c r="BC59" s="11"/>
      <c r="BD59" s="11"/>
      <c r="BE59" s="11"/>
      <c r="BF59" s="11"/>
      <c r="BG59" s="11"/>
      <c r="BH59" s="11"/>
      <c r="BI59" s="12"/>
      <c r="BJ59" s="8"/>
      <c r="BK59" s="11"/>
      <c r="BL59" s="8"/>
      <c r="BM59" s="11"/>
      <c r="BN59" s="11"/>
      <c r="BO59" s="8"/>
      <c r="BP59" s="8"/>
      <c r="BQ59" s="11"/>
      <c r="BR59" s="11"/>
      <c r="BS59" s="11"/>
      <c r="BT59" s="9"/>
      <c r="BU59" s="9"/>
      <c r="BV59" s="11"/>
      <c r="BW59" s="11"/>
      <c r="BX59" s="11"/>
      <c r="BY59" s="11"/>
      <c r="BZ59" s="11"/>
      <c r="CA59" s="11"/>
      <c r="CB59" s="11"/>
      <c r="CC59" s="11"/>
      <c r="CD59" s="11"/>
      <c r="CE59" s="11"/>
      <c r="CF59" s="11"/>
      <c r="CG59" s="11"/>
      <c r="CH59" s="11"/>
      <c r="CI59" s="11"/>
      <c r="CJ59" s="11"/>
      <c r="CK59" s="11"/>
      <c r="CL59" s="11"/>
      <c r="CM59" s="11"/>
      <c r="CN59" s="11"/>
      <c r="CO59" s="11"/>
      <c r="CP59" s="11"/>
      <c r="CQ59" s="11"/>
      <c r="CR59" s="11"/>
      <c r="CS59" s="11"/>
      <c r="CT59" s="11"/>
      <c r="CU59" s="11"/>
      <c r="CV59" s="11"/>
      <c r="CW59" s="11"/>
      <c r="CX59" s="11"/>
      <c r="CY59" s="11"/>
      <c r="CZ59" s="11"/>
      <c r="DA59" s="11"/>
      <c r="DB59" s="11"/>
      <c r="DC59" s="8"/>
      <c r="DD59" s="11"/>
      <c r="DE59" s="11"/>
      <c r="DF59" s="11"/>
      <c r="DG59" s="11"/>
      <c r="DH59" s="11"/>
      <c r="DI59" s="11"/>
      <c r="DJ59" s="11"/>
      <c r="DK59" s="11"/>
      <c r="DL59" s="8"/>
      <c r="DM59" s="11"/>
      <c r="DN59" s="11"/>
      <c r="DO59" s="11"/>
      <c r="DP59" s="11"/>
      <c r="DQ59" s="11"/>
      <c r="DR59" s="11"/>
      <c r="DS59" s="8"/>
      <c r="DT59" s="8"/>
      <c r="DU59" s="8"/>
      <c r="DV59" s="11"/>
      <c r="DW59" s="11"/>
      <c r="DX59" s="11"/>
      <c r="DY59" s="8"/>
      <c r="DZ59" s="11"/>
      <c r="EA59" s="11"/>
      <c r="EB59" s="11"/>
      <c r="EC59" s="11"/>
      <c r="ED59" s="11"/>
      <c r="EE59" s="11"/>
      <c r="EF59" s="11"/>
      <c r="EG59" s="11"/>
      <c r="EH59" s="7" t="s">
        <v>493</v>
      </c>
      <c r="EI59" s="7" t="s">
        <v>2784</v>
      </c>
      <c r="EJ59" s="7" t="s">
        <v>2815</v>
      </c>
      <c r="EK59" s="7" t="s">
        <v>2499</v>
      </c>
      <c r="EL59" s="7" t="s">
        <v>2945</v>
      </c>
      <c r="EM59" s="1" t="s">
        <v>174</v>
      </c>
      <c r="EN59" s="1" t="s">
        <v>2947</v>
      </c>
      <c r="EO59" s="1" t="s">
        <v>2948</v>
      </c>
      <c r="EP59" s="1" t="s">
        <v>262</v>
      </c>
      <c r="EQ59" s="1" t="s">
        <v>260</v>
      </c>
    </row>
    <row r="60" spans="1:147">
      <c r="A60" s="8" t="str">
        <f t="shared" si="14"/>
        <v>高槽主武器</v>
      </c>
      <c r="B60" s="8" t="str">
        <f t="shared" si="15"/>
        <v>激光炮</v>
      </c>
      <c r="C60" s="8" t="str">
        <f t="shared" si="13"/>
        <v>小型集束激光炮</v>
      </c>
      <c r="D60" s="8" t="s">
        <v>459</v>
      </c>
      <c r="E60" s="9">
        <v>0</v>
      </c>
      <c r="F60" s="5">
        <v>21.78</v>
      </c>
      <c r="G60" s="5">
        <v>13.31</v>
      </c>
      <c r="H60" s="8"/>
      <c r="I60" s="8"/>
      <c r="J60" s="11">
        <v>3.381</v>
      </c>
      <c r="K60" s="8"/>
      <c r="L60" s="8">
        <v>5</v>
      </c>
      <c r="M60" s="8"/>
      <c r="N60" s="9">
        <v>14</v>
      </c>
      <c r="O60" s="8">
        <v>6.6</v>
      </c>
      <c r="P60" s="8">
        <v>11</v>
      </c>
      <c r="Q60" s="8">
        <v>2.5</v>
      </c>
      <c r="R60" s="8">
        <v>128.7</v>
      </c>
      <c r="S60" s="8"/>
      <c r="T60" s="8"/>
      <c r="U60" s="8"/>
      <c r="V60" s="8"/>
      <c r="W60" s="8"/>
      <c r="X60" s="8"/>
      <c r="Y60" s="8"/>
      <c r="Z60" s="8"/>
      <c r="AA60" s="8"/>
      <c r="AB60" s="8"/>
      <c r="AC60" s="8"/>
      <c r="AD60" s="8"/>
      <c r="AE60" s="8"/>
      <c r="AF60" s="8"/>
      <c r="AG60" s="8"/>
      <c r="AH60" s="8"/>
      <c r="AI60" s="8"/>
      <c r="AJ60" s="11"/>
      <c r="AK60" s="9"/>
      <c r="AL60" s="8"/>
      <c r="AM60" s="8"/>
      <c r="AN60" s="8"/>
      <c r="AO60" s="11"/>
      <c r="AP60" s="8"/>
      <c r="AQ60" s="8"/>
      <c r="AR60" s="11"/>
      <c r="AS60" s="8"/>
      <c r="AT60" s="8"/>
      <c r="AU60" s="8"/>
      <c r="AV60" s="11"/>
      <c r="AW60" s="11"/>
      <c r="AX60" s="11"/>
      <c r="AY60" s="11"/>
      <c r="AZ60" s="11"/>
      <c r="BA60" s="11"/>
      <c r="BB60" s="11"/>
      <c r="BC60" s="11"/>
      <c r="BD60" s="11"/>
      <c r="BE60" s="11"/>
      <c r="BF60" s="11"/>
      <c r="BG60" s="11"/>
      <c r="BH60" s="11"/>
      <c r="BI60" s="12"/>
      <c r="BJ60" s="8"/>
      <c r="BK60" s="11"/>
      <c r="BL60" s="8"/>
      <c r="BM60" s="11"/>
      <c r="BN60" s="11"/>
      <c r="BO60" s="8"/>
      <c r="BP60" s="8"/>
      <c r="BQ60" s="11"/>
      <c r="BR60" s="11"/>
      <c r="BS60" s="11"/>
      <c r="BT60" s="9"/>
      <c r="BU60" s="9"/>
      <c r="BV60" s="11"/>
      <c r="BW60" s="11"/>
      <c r="BX60" s="11"/>
      <c r="BY60" s="11"/>
      <c r="BZ60" s="11"/>
      <c r="CA60" s="11"/>
      <c r="CB60" s="11"/>
      <c r="CC60" s="11"/>
      <c r="CD60" s="11"/>
      <c r="CE60" s="11"/>
      <c r="CF60" s="11"/>
      <c r="CG60" s="11"/>
      <c r="CH60" s="11"/>
      <c r="CI60" s="11"/>
      <c r="CJ60" s="11"/>
      <c r="CK60" s="11"/>
      <c r="CL60" s="11"/>
      <c r="CM60" s="11"/>
      <c r="CN60" s="11"/>
      <c r="CO60" s="11"/>
      <c r="CP60" s="11"/>
      <c r="CQ60" s="11"/>
      <c r="CR60" s="11"/>
      <c r="CS60" s="11"/>
      <c r="CT60" s="11"/>
      <c r="CU60" s="11"/>
      <c r="CV60" s="11"/>
      <c r="CW60" s="11"/>
      <c r="CX60" s="11"/>
      <c r="CY60" s="11"/>
      <c r="CZ60" s="11"/>
      <c r="DA60" s="11"/>
      <c r="DB60" s="11"/>
      <c r="DC60" s="8"/>
      <c r="DD60" s="11"/>
      <c r="DE60" s="11"/>
      <c r="DF60" s="11"/>
      <c r="DG60" s="11"/>
      <c r="DH60" s="11"/>
      <c r="DI60" s="11"/>
      <c r="DJ60" s="11"/>
      <c r="DK60" s="11"/>
      <c r="DL60" s="8"/>
      <c r="DM60" s="11"/>
      <c r="DN60" s="11"/>
      <c r="DO60" s="11"/>
      <c r="DP60" s="11"/>
      <c r="DQ60" s="11"/>
      <c r="DR60" s="11"/>
      <c r="DS60" s="8"/>
      <c r="DT60" s="8"/>
      <c r="DU60" s="8"/>
      <c r="DV60" s="11"/>
      <c r="DW60" s="11"/>
      <c r="DX60" s="11"/>
      <c r="DY60" s="8"/>
      <c r="DZ60" s="11"/>
      <c r="EA60" s="11"/>
      <c r="EB60" s="11"/>
      <c r="EC60" s="11"/>
      <c r="ED60" s="11"/>
      <c r="EE60" s="11"/>
      <c r="EF60" s="11"/>
      <c r="EG60" s="11"/>
      <c r="EH60" s="7" t="s">
        <v>493</v>
      </c>
      <c r="EI60" s="7" t="s">
        <v>2784</v>
      </c>
      <c r="EJ60" s="7" t="s">
        <v>2815</v>
      </c>
      <c r="EK60" s="7" t="s">
        <v>2499</v>
      </c>
      <c r="EL60" s="7" t="s">
        <v>2945</v>
      </c>
      <c r="EM60" s="1" t="s">
        <v>174</v>
      </c>
      <c r="EN60" s="1" t="s">
        <v>2947</v>
      </c>
      <c r="EO60" s="1" t="s">
        <v>2948</v>
      </c>
      <c r="EP60" s="1" t="s">
        <v>262</v>
      </c>
      <c r="EQ60" s="1" t="s">
        <v>260</v>
      </c>
    </row>
    <row r="61" spans="1:147">
      <c r="A61" s="8" t="str">
        <f t="shared" si="14"/>
        <v>高槽主武器</v>
      </c>
      <c r="B61" s="8" t="str">
        <f t="shared" si="15"/>
        <v>激光炮</v>
      </c>
      <c r="C61" s="8" t="str">
        <f t="shared" si="13"/>
        <v>小型集束激光炮</v>
      </c>
      <c r="D61" s="8" t="s">
        <v>501</v>
      </c>
      <c r="E61" s="9">
        <v>0</v>
      </c>
      <c r="F61" s="5">
        <v>21.78</v>
      </c>
      <c r="G61" s="5">
        <v>13.31</v>
      </c>
      <c r="H61" s="8"/>
      <c r="I61" s="8"/>
      <c r="J61" s="11">
        <v>3.616</v>
      </c>
      <c r="K61" s="8"/>
      <c r="L61" s="8">
        <v>5</v>
      </c>
      <c r="M61" s="8"/>
      <c r="N61" s="9">
        <v>15</v>
      </c>
      <c r="O61" s="8">
        <v>6.8</v>
      </c>
      <c r="P61" s="8">
        <v>11</v>
      </c>
      <c r="Q61" s="8">
        <v>2.5</v>
      </c>
      <c r="R61" s="8">
        <v>128.7</v>
      </c>
      <c r="S61" s="8"/>
      <c r="T61" s="8"/>
      <c r="U61" s="8"/>
      <c r="V61" s="8"/>
      <c r="W61" s="8"/>
      <c r="X61" s="8"/>
      <c r="Y61" s="8"/>
      <c r="Z61" s="8"/>
      <c r="AA61" s="8"/>
      <c r="AB61" s="8"/>
      <c r="AC61" s="8"/>
      <c r="AD61" s="8"/>
      <c r="AE61" s="8"/>
      <c r="AF61" s="8"/>
      <c r="AG61" s="8"/>
      <c r="AH61" s="8"/>
      <c r="AI61" s="8"/>
      <c r="AJ61" s="11"/>
      <c r="AK61" s="9"/>
      <c r="AL61" s="8"/>
      <c r="AM61" s="8"/>
      <c r="AN61" s="8"/>
      <c r="AO61" s="11"/>
      <c r="AP61" s="8"/>
      <c r="AQ61" s="8"/>
      <c r="AR61" s="11"/>
      <c r="AS61" s="8"/>
      <c r="AT61" s="8"/>
      <c r="AU61" s="8"/>
      <c r="AV61" s="11"/>
      <c r="AW61" s="11"/>
      <c r="AX61" s="11"/>
      <c r="AY61" s="11"/>
      <c r="AZ61" s="11"/>
      <c r="BA61" s="11"/>
      <c r="BB61" s="11"/>
      <c r="BC61" s="11"/>
      <c r="BD61" s="11"/>
      <c r="BE61" s="11"/>
      <c r="BF61" s="11"/>
      <c r="BG61" s="11"/>
      <c r="BH61" s="11"/>
      <c r="BI61" s="12"/>
      <c r="BJ61" s="8"/>
      <c r="BK61" s="11"/>
      <c r="BL61" s="8"/>
      <c r="BM61" s="11"/>
      <c r="BN61" s="11"/>
      <c r="BO61" s="8"/>
      <c r="BP61" s="8"/>
      <c r="BQ61" s="11"/>
      <c r="BR61" s="11"/>
      <c r="BS61" s="11"/>
      <c r="BT61" s="9"/>
      <c r="BU61" s="9"/>
      <c r="BV61" s="11"/>
      <c r="BW61" s="11"/>
      <c r="BX61" s="11"/>
      <c r="BY61" s="11"/>
      <c r="BZ61" s="11"/>
      <c r="CA61" s="11"/>
      <c r="CB61" s="11"/>
      <c r="CC61" s="11"/>
      <c r="CD61" s="11"/>
      <c r="CE61" s="11"/>
      <c r="CF61" s="11"/>
      <c r="CG61" s="11"/>
      <c r="CH61" s="11"/>
      <c r="CI61" s="11"/>
      <c r="CJ61" s="11"/>
      <c r="CK61" s="11"/>
      <c r="CL61" s="11"/>
      <c r="CM61" s="11"/>
      <c r="CN61" s="11"/>
      <c r="CO61" s="11"/>
      <c r="CP61" s="11"/>
      <c r="CQ61" s="11"/>
      <c r="CR61" s="11"/>
      <c r="CS61" s="11"/>
      <c r="CT61" s="11"/>
      <c r="CU61" s="11"/>
      <c r="CV61" s="11"/>
      <c r="CW61" s="11"/>
      <c r="CX61" s="11"/>
      <c r="CY61" s="11"/>
      <c r="CZ61" s="11"/>
      <c r="DA61" s="11"/>
      <c r="DB61" s="11"/>
      <c r="DC61" s="8"/>
      <c r="DD61" s="11"/>
      <c r="DE61" s="11"/>
      <c r="DF61" s="11"/>
      <c r="DG61" s="11"/>
      <c r="DH61" s="11"/>
      <c r="DI61" s="11"/>
      <c r="DJ61" s="11"/>
      <c r="DK61" s="11"/>
      <c r="DL61" s="8"/>
      <c r="DM61" s="11"/>
      <c r="DN61" s="11"/>
      <c r="DO61" s="11"/>
      <c r="DP61" s="11"/>
      <c r="DQ61" s="11"/>
      <c r="DR61" s="11"/>
      <c r="DS61" s="8"/>
      <c r="DT61" s="8"/>
      <c r="DU61" s="8"/>
      <c r="DV61" s="11"/>
      <c r="DW61" s="11"/>
      <c r="DX61" s="11"/>
      <c r="DY61" s="8"/>
      <c r="DZ61" s="11"/>
      <c r="EA61" s="11"/>
      <c r="EB61" s="11"/>
      <c r="EC61" s="11"/>
      <c r="ED61" s="11"/>
      <c r="EE61" s="11"/>
      <c r="EF61" s="11"/>
      <c r="EG61" s="11"/>
      <c r="EH61" s="7" t="s">
        <v>493</v>
      </c>
      <c r="EI61" s="7" t="s">
        <v>2784</v>
      </c>
      <c r="EJ61" s="7" t="s">
        <v>2815</v>
      </c>
      <c r="EK61" s="7" t="s">
        <v>2499</v>
      </c>
      <c r="EL61" s="7" t="s">
        <v>2945</v>
      </c>
      <c r="EM61" s="1" t="s">
        <v>174</v>
      </c>
      <c r="EN61" s="1" t="s">
        <v>2947</v>
      </c>
      <c r="EO61" s="1" t="s">
        <v>2948</v>
      </c>
      <c r="EP61" s="1" t="s">
        <v>262</v>
      </c>
      <c r="EQ61" s="1" t="s">
        <v>260</v>
      </c>
    </row>
    <row r="62" spans="1:147">
      <c r="A62" s="8" t="str">
        <f t="shared" si="14"/>
        <v>高槽主武器</v>
      </c>
      <c r="B62" s="8" t="str">
        <f t="shared" si="15"/>
        <v>激光炮</v>
      </c>
      <c r="C62" s="8" t="str">
        <f t="shared" si="13"/>
        <v>小型集束激光炮</v>
      </c>
      <c r="D62" s="8" t="s">
        <v>541</v>
      </c>
      <c r="E62" s="9">
        <v>0</v>
      </c>
      <c r="F62" s="5">
        <v>21.78</v>
      </c>
      <c r="G62" s="5">
        <v>13.31</v>
      </c>
      <c r="H62" s="8"/>
      <c r="I62" s="8"/>
      <c r="J62" s="11">
        <v>3.616</v>
      </c>
      <c r="K62" s="8"/>
      <c r="L62" s="8">
        <v>5</v>
      </c>
      <c r="M62" s="8"/>
      <c r="N62" s="9">
        <v>15</v>
      </c>
      <c r="O62" s="8">
        <v>6.8</v>
      </c>
      <c r="P62" s="8">
        <v>11</v>
      </c>
      <c r="Q62" s="8">
        <v>2.5</v>
      </c>
      <c r="R62" s="8">
        <v>128.7</v>
      </c>
      <c r="S62" s="8"/>
      <c r="T62" s="8"/>
      <c r="U62" s="8"/>
      <c r="V62" s="8"/>
      <c r="W62" s="8"/>
      <c r="X62" s="8"/>
      <c r="Y62" s="8"/>
      <c r="Z62" s="8"/>
      <c r="AA62" s="8"/>
      <c r="AB62" s="8"/>
      <c r="AC62" s="8"/>
      <c r="AD62" s="8"/>
      <c r="AE62" s="8"/>
      <c r="AF62" s="8"/>
      <c r="AG62" s="8"/>
      <c r="AH62" s="8"/>
      <c r="AI62" s="8"/>
      <c r="AJ62" s="11"/>
      <c r="AK62" s="9"/>
      <c r="AL62" s="8"/>
      <c r="AM62" s="8"/>
      <c r="AN62" s="8"/>
      <c r="AO62" s="11"/>
      <c r="AP62" s="8"/>
      <c r="AQ62" s="8"/>
      <c r="AR62" s="11"/>
      <c r="AS62" s="8"/>
      <c r="AT62" s="8"/>
      <c r="AU62" s="8"/>
      <c r="AV62" s="11"/>
      <c r="AW62" s="11"/>
      <c r="AX62" s="11"/>
      <c r="AY62" s="11"/>
      <c r="AZ62" s="11"/>
      <c r="BA62" s="11"/>
      <c r="BB62" s="11"/>
      <c r="BC62" s="11"/>
      <c r="BD62" s="11"/>
      <c r="BE62" s="11"/>
      <c r="BF62" s="11"/>
      <c r="BG62" s="11"/>
      <c r="BH62" s="11"/>
      <c r="BI62" s="12"/>
      <c r="BJ62" s="8"/>
      <c r="BK62" s="11"/>
      <c r="BL62" s="8"/>
      <c r="BM62" s="11"/>
      <c r="BN62" s="11"/>
      <c r="BO62" s="8"/>
      <c r="BP62" s="8"/>
      <c r="BQ62" s="11"/>
      <c r="BR62" s="11"/>
      <c r="BS62" s="11"/>
      <c r="BT62" s="9"/>
      <c r="BU62" s="9"/>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8"/>
      <c r="DD62" s="11"/>
      <c r="DE62" s="11"/>
      <c r="DF62" s="11"/>
      <c r="DG62" s="11"/>
      <c r="DH62" s="11"/>
      <c r="DI62" s="11"/>
      <c r="DJ62" s="11"/>
      <c r="DK62" s="11"/>
      <c r="DL62" s="8"/>
      <c r="DM62" s="11"/>
      <c r="DN62" s="11"/>
      <c r="DO62" s="11"/>
      <c r="DP62" s="11"/>
      <c r="DQ62" s="11"/>
      <c r="DR62" s="11"/>
      <c r="DS62" s="8"/>
      <c r="DT62" s="8"/>
      <c r="DU62" s="8"/>
      <c r="DV62" s="11"/>
      <c r="DW62" s="11"/>
      <c r="DX62" s="11"/>
      <c r="DY62" s="8"/>
      <c r="DZ62" s="11"/>
      <c r="EA62" s="11"/>
      <c r="EB62" s="11"/>
      <c r="EC62" s="11"/>
      <c r="ED62" s="11"/>
      <c r="EE62" s="11"/>
      <c r="EF62" s="11"/>
      <c r="EG62" s="11"/>
      <c r="EH62" s="7" t="s">
        <v>493</v>
      </c>
      <c r="EI62" s="7" t="s">
        <v>2784</v>
      </c>
      <c r="EJ62" s="7" t="s">
        <v>2815</v>
      </c>
      <c r="EK62" s="7" t="s">
        <v>2499</v>
      </c>
      <c r="EL62" s="7" t="s">
        <v>2945</v>
      </c>
      <c r="EM62" s="1" t="s">
        <v>174</v>
      </c>
      <c r="EN62" s="1" t="s">
        <v>2947</v>
      </c>
      <c r="EO62" s="1" t="s">
        <v>2948</v>
      </c>
      <c r="EP62" s="1" t="s">
        <v>262</v>
      </c>
      <c r="EQ62" s="1" t="s">
        <v>260</v>
      </c>
    </row>
    <row r="63" spans="1:147">
      <c r="A63" s="8" t="str">
        <f t="shared" si="14"/>
        <v>高槽主武器</v>
      </c>
      <c r="B63" s="8" t="str">
        <f t="shared" si="15"/>
        <v>激光炮</v>
      </c>
      <c r="C63" s="8" t="str">
        <f t="shared" si="13"/>
        <v>小型集束激光炮</v>
      </c>
      <c r="D63" s="8" t="s">
        <v>577</v>
      </c>
      <c r="E63" s="9">
        <v>0</v>
      </c>
      <c r="F63" s="5">
        <v>21.78</v>
      </c>
      <c r="G63" s="5">
        <v>13.31</v>
      </c>
      <c r="H63" s="8"/>
      <c r="I63" s="8"/>
      <c r="J63" s="11">
        <v>3.7957</v>
      </c>
      <c r="K63" s="8"/>
      <c r="L63" s="8">
        <v>5</v>
      </c>
      <c r="M63" s="8"/>
      <c r="N63" s="9">
        <v>16</v>
      </c>
      <c r="O63" s="8">
        <v>6.9</v>
      </c>
      <c r="P63" s="8">
        <v>11</v>
      </c>
      <c r="Q63" s="8">
        <v>2.5</v>
      </c>
      <c r="R63" s="8">
        <v>128.7</v>
      </c>
      <c r="S63" s="8"/>
      <c r="T63" s="8"/>
      <c r="U63" s="8"/>
      <c r="V63" s="8"/>
      <c r="W63" s="8"/>
      <c r="X63" s="8"/>
      <c r="Y63" s="8"/>
      <c r="Z63" s="8"/>
      <c r="AA63" s="8"/>
      <c r="AB63" s="8"/>
      <c r="AC63" s="8"/>
      <c r="AD63" s="8"/>
      <c r="AE63" s="8"/>
      <c r="AF63" s="8"/>
      <c r="AG63" s="8"/>
      <c r="AH63" s="8"/>
      <c r="AI63" s="8"/>
      <c r="AJ63" s="11"/>
      <c r="AK63" s="9"/>
      <c r="AL63" s="8"/>
      <c r="AM63" s="8"/>
      <c r="AN63" s="8"/>
      <c r="AO63" s="11"/>
      <c r="AP63" s="8"/>
      <c r="AQ63" s="8"/>
      <c r="AR63" s="11"/>
      <c r="AS63" s="8"/>
      <c r="AT63" s="8"/>
      <c r="AU63" s="8"/>
      <c r="AV63" s="11"/>
      <c r="AW63" s="11"/>
      <c r="AX63" s="11"/>
      <c r="AY63" s="11"/>
      <c r="AZ63" s="11"/>
      <c r="BA63" s="11"/>
      <c r="BB63" s="11"/>
      <c r="BC63" s="11"/>
      <c r="BD63" s="11"/>
      <c r="BE63" s="11"/>
      <c r="BF63" s="11"/>
      <c r="BG63" s="11"/>
      <c r="BH63" s="11"/>
      <c r="BI63" s="12"/>
      <c r="BJ63" s="8"/>
      <c r="BK63" s="11"/>
      <c r="BL63" s="8"/>
      <c r="BM63" s="11"/>
      <c r="BN63" s="11"/>
      <c r="BO63" s="8"/>
      <c r="BP63" s="8"/>
      <c r="BQ63" s="11"/>
      <c r="BR63" s="11"/>
      <c r="BS63" s="11"/>
      <c r="BT63" s="9"/>
      <c r="BU63" s="9"/>
      <c r="BV63" s="11"/>
      <c r="BW63" s="11"/>
      <c r="BX63" s="11"/>
      <c r="BY63" s="11"/>
      <c r="BZ63" s="11"/>
      <c r="CA63" s="11"/>
      <c r="CB63" s="11"/>
      <c r="CC63" s="11"/>
      <c r="CD63" s="11"/>
      <c r="CE63" s="11"/>
      <c r="CF63" s="11"/>
      <c r="CG63" s="11"/>
      <c r="CH63" s="11"/>
      <c r="CI63" s="11"/>
      <c r="CJ63" s="11"/>
      <c r="CK63" s="11"/>
      <c r="CL63" s="11"/>
      <c r="CM63" s="11"/>
      <c r="CN63" s="11"/>
      <c r="CO63" s="11"/>
      <c r="CP63" s="11"/>
      <c r="CQ63" s="11"/>
      <c r="CR63" s="11"/>
      <c r="CS63" s="11"/>
      <c r="CT63" s="11"/>
      <c r="CU63" s="11"/>
      <c r="CV63" s="11"/>
      <c r="CW63" s="11"/>
      <c r="CX63" s="11"/>
      <c r="CY63" s="11"/>
      <c r="CZ63" s="11"/>
      <c r="DA63" s="11"/>
      <c r="DB63" s="11"/>
      <c r="DC63" s="8"/>
      <c r="DD63" s="11"/>
      <c r="DE63" s="11"/>
      <c r="DF63" s="11"/>
      <c r="DG63" s="11"/>
      <c r="DH63" s="11"/>
      <c r="DI63" s="11"/>
      <c r="DJ63" s="11"/>
      <c r="DK63" s="11"/>
      <c r="DL63" s="8"/>
      <c r="DM63" s="11"/>
      <c r="DN63" s="11"/>
      <c r="DO63" s="11"/>
      <c r="DP63" s="11"/>
      <c r="DQ63" s="11"/>
      <c r="DR63" s="11"/>
      <c r="DS63" s="8"/>
      <c r="DT63" s="8"/>
      <c r="DU63" s="8"/>
      <c r="DV63" s="11"/>
      <c r="DW63" s="11"/>
      <c r="DX63" s="11"/>
      <c r="DY63" s="8"/>
      <c r="DZ63" s="11"/>
      <c r="EA63" s="11"/>
      <c r="EB63" s="11"/>
      <c r="EC63" s="11"/>
      <c r="ED63" s="11"/>
      <c r="EE63" s="11"/>
      <c r="EF63" s="11"/>
      <c r="EG63" s="11"/>
      <c r="EH63" s="7" t="s">
        <v>493</v>
      </c>
      <c r="EI63" s="7" t="s">
        <v>2784</v>
      </c>
      <c r="EJ63" s="7" t="s">
        <v>2815</v>
      </c>
      <c r="EK63" s="7" t="s">
        <v>2499</v>
      </c>
      <c r="EL63" s="7" t="s">
        <v>2945</v>
      </c>
      <c r="EM63" s="1" t="s">
        <v>174</v>
      </c>
      <c r="EN63" s="1" t="s">
        <v>2947</v>
      </c>
      <c r="EO63" s="1" t="s">
        <v>2948</v>
      </c>
      <c r="EP63" s="1" t="s">
        <v>262</v>
      </c>
      <c r="EQ63" s="1" t="s">
        <v>260</v>
      </c>
    </row>
    <row r="64" spans="1:147">
      <c r="A64" s="8" t="str">
        <f t="shared" si="14"/>
        <v>高槽主武器</v>
      </c>
      <c r="B64" s="8" t="str">
        <f t="shared" si="15"/>
        <v>激光炮</v>
      </c>
      <c r="C64" s="8" t="str">
        <f t="shared" si="13"/>
        <v>小型集束激光炮</v>
      </c>
      <c r="D64" s="8" t="s">
        <v>610</v>
      </c>
      <c r="E64" s="9">
        <v>0</v>
      </c>
      <c r="F64" s="5">
        <v>21.78</v>
      </c>
      <c r="G64" s="5">
        <v>13.31</v>
      </c>
      <c r="H64" s="8"/>
      <c r="I64" s="8"/>
      <c r="J64" s="11">
        <v>3.7957</v>
      </c>
      <c r="K64" s="8"/>
      <c r="L64" s="8">
        <v>5</v>
      </c>
      <c r="M64" s="8"/>
      <c r="N64" s="9">
        <v>16</v>
      </c>
      <c r="O64" s="8">
        <v>6.9</v>
      </c>
      <c r="P64" s="8">
        <v>11</v>
      </c>
      <c r="Q64" s="8">
        <v>2.5</v>
      </c>
      <c r="R64" s="8">
        <v>128.7</v>
      </c>
      <c r="S64" s="8"/>
      <c r="T64" s="8"/>
      <c r="U64" s="8"/>
      <c r="V64" s="8"/>
      <c r="W64" s="8"/>
      <c r="X64" s="8"/>
      <c r="Y64" s="8"/>
      <c r="Z64" s="8"/>
      <c r="AA64" s="8"/>
      <c r="AB64" s="8"/>
      <c r="AC64" s="8"/>
      <c r="AD64" s="8"/>
      <c r="AE64" s="8"/>
      <c r="AF64" s="8"/>
      <c r="AG64" s="8"/>
      <c r="AH64" s="8"/>
      <c r="AI64" s="8"/>
      <c r="AJ64" s="11"/>
      <c r="AK64" s="9"/>
      <c r="AL64" s="8"/>
      <c r="AM64" s="8"/>
      <c r="AN64" s="8"/>
      <c r="AO64" s="11"/>
      <c r="AP64" s="8"/>
      <c r="AQ64" s="8"/>
      <c r="AR64" s="11"/>
      <c r="AS64" s="8"/>
      <c r="AT64" s="8"/>
      <c r="AU64" s="8"/>
      <c r="AV64" s="11"/>
      <c r="AW64" s="11"/>
      <c r="AX64" s="11"/>
      <c r="AY64" s="11"/>
      <c r="AZ64" s="11"/>
      <c r="BA64" s="11"/>
      <c r="BB64" s="11"/>
      <c r="BC64" s="11"/>
      <c r="BD64" s="11"/>
      <c r="BE64" s="11"/>
      <c r="BF64" s="11"/>
      <c r="BG64" s="11"/>
      <c r="BH64" s="11"/>
      <c r="BI64" s="12"/>
      <c r="BJ64" s="8"/>
      <c r="BK64" s="11"/>
      <c r="BL64" s="8"/>
      <c r="BM64" s="11"/>
      <c r="BN64" s="11"/>
      <c r="BO64" s="8"/>
      <c r="BP64" s="8"/>
      <c r="BQ64" s="11"/>
      <c r="BR64" s="11"/>
      <c r="BS64" s="11"/>
      <c r="BT64" s="9"/>
      <c r="BU64" s="9"/>
      <c r="BV64" s="11"/>
      <c r="BW64" s="11"/>
      <c r="BX64" s="11"/>
      <c r="BY64" s="11"/>
      <c r="BZ64" s="11"/>
      <c r="CA64" s="11"/>
      <c r="CB64" s="11"/>
      <c r="CC64" s="11"/>
      <c r="CD64" s="11"/>
      <c r="CE64" s="11"/>
      <c r="CF64" s="11"/>
      <c r="CG64" s="11"/>
      <c r="CH64" s="11"/>
      <c r="CI64" s="11"/>
      <c r="CJ64" s="11"/>
      <c r="CK64" s="11"/>
      <c r="CL64" s="11"/>
      <c r="CM64" s="11"/>
      <c r="CN64" s="11"/>
      <c r="CO64" s="11"/>
      <c r="CP64" s="11"/>
      <c r="CQ64" s="11"/>
      <c r="CR64" s="11"/>
      <c r="CS64" s="11"/>
      <c r="CT64" s="11"/>
      <c r="CU64" s="11"/>
      <c r="CV64" s="11"/>
      <c r="CW64" s="11"/>
      <c r="CX64" s="11"/>
      <c r="CY64" s="11"/>
      <c r="CZ64" s="11"/>
      <c r="DA64" s="11"/>
      <c r="DB64" s="11"/>
      <c r="DC64" s="8"/>
      <c r="DD64" s="11"/>
      <c r="DE64" s="11"/>
      <c r="DF64" s="11"/>
      <c r="DG64" s="11"/>
      <c r="DH64" s="11"/>
      <c r="DI64" s="11"/>
      <c r="DJ64" s="11"/>
      <c r="DK64" s="11"/>
      <c r="DL64" s="8"/>
      <c r="DM64" s="11"/>
      <c r="DN64" s="11"/>
      <c r="DO64" s="11"/>
      <c r="DP64" s="11"/>
      <c r="DQ64" s="11"/>
      <c r="DR64" s="11"/>
      <c r="DS64" s="8"/>
      <c r="DT64" s="8"/>
      <c r="DU64" s="8"/>
      <c r="DV64" s="11"/>
      <c r="DW64" s="11"/>
      <c r="DX64" s="11"/>
      <c r="DY64" s="8"/>
      <c r="DZ64" s="11"/>
      <c r="EA64" s="11"/>
      <c r="EB64" s="11"/>
      <c r="EC64" s="11"/>
      <c r="ED64" s="11"/>
      <c r="EE64" s="11"/>
      <c r="EF64" s="11"/>
      <c r="EG64" s="11"/>
      <c r="EH64" s="7" t="s">
        <v>493</v>
      </c>
      <c r="EI64" s="7" t="s">
        <v>2784</v>
      </c>
      <c r="EJ64" s="7" t="s">
        <v>2815</v>
      </c>
      <c r="EK64" s="7" t="s">
        <v>2499</v>
      </c>
      <c r="EL64" s="7" t="s">
        <v>2945</v>
      </c>
      <c r="EM64" s="1" t="s">
        <v>174</v>
      </c>
      <c r="EN64" s="1" t="s">
        <v>2947</v>
      </c>
      <c r="EO64" s="1" t="s">
        <v>2948</v>
      </c>
      <c r="EP64" s="1" t="s">
        <v>262</v>
      </c>
      <c r="EQ64" s="1" t="s">
        <v>260</v>
      </c>
    </row>
    <row r="65" spans="1:147">
      <c r="A65" s="8" t="str">
        <f t="shared" si="14"/>
        <v>高槽主武器</v>
      </c>
      <c r="B65" s="8" t="str">
        <f t="shared" si="15"/>
        <v>激光炮</v>
      </c>
      <c r="C65" s="8" t="str">
        <f t="shared" si="13"/>
        <v>小型集束激光炮</v>
      </c>
      <c r="D65" s="8" t="s">
        <v>640</v>
      </c>
      <c r="E65" s="9">
        <v>0</v>
      </c>
      <c r="F65" s="5">
        <v>21.78</v>
      </c>
      <c r="G65" s="5">
        <v>13.31</v>
      </c>
      <c r="H65" s="8"/>
      <c r="I65" s="8"/>
      <c r="J65" s="11">
        <v>3.9857</v>
      </c>
      <c r="K65" s="8"/>
      <c r="L65" s="8">
        <v>5</v>
      </c>
      <c r="M65" s="8"/>
      <c r="N65" s="9">
        <v>16</v>
      </c>
      <c r="O65" s="8">
        <v>7</v>
      </c>
      <c r="P65" s="8">
        <v>11</v>
      </c>
      <c r="Q65" s="8">
        <v>2.5</v>
      </c>
      <c r="R65" s="8">
        <v>128.7</v>
      </c>
      <c r="S65" s="8"/>
      <c r="T65" s="8"/>
      <c r="U65" s="8"/>
      <c r="V65" s="8"/>
      <c r="W65" s="8"/>
      <c r="X65" s="8"/>
      <c r="Y65" s="8"/>
      <c r="Z65" s="8"/>
      <c r="AA65" s="8"/>
      <c r="AB65" s="8"/>
      <c r="AC65" s="8"/>
      <c r="AD65" s="8"/>
      <c r="AE65" s="8"/>
      <c r="AF65" s="8"/>
      <c r="AG65" s="8"/>
      <c r="AH65" s="8"/>
      <c r="AI65" s="8"/>
      <c r="AJ65" s="11"/>
      <c r="AK65" s="9"/>
      <c r="AL65" s="8"/>
      <c r="AM65" s="8"/>
      <c r="AN65" s="8"/>
      <c r="AO65" s="11"/>
      <c r="AP65" s="8"/>
      <c r="AQ65" s="8"/>
      <c r="AR65" s="11"/>
      <c r="AS65" s="8"/>
      <c r="AT65" s="8"/>
      <c r="AU65" s="8"/>
      <c r="AV65" s="11"/>
      <c r="AW65" s="11"/>
      <c r="AX65" s="11"/>
      <c r="AY65" s="11"/>
      <c r="AZ65" s="11"/>
      <c r="BA65" s="11"/>
      <c r="BB65" s="11"/>
      <c r="BC65" s="11"/>
      <c r="BD65" s="11"/>
      <c r="BE65" s="11"/>
      <c r="BF65" s="11"/>
      <c r="BG65" s="11"/>
      <c r="BH65" s="11"/>
      <c r="BI65" s="12"/>
      <c r="BJ65" s="8"/>
      <c r="BK65" s="11"/>
      <c r="BL65" s="8"/>
      <c r="BM65" s="11"/>
      <c r="BN65" s="11"/>
      <c r="BO65" s="8"/>
      <c r="BP65" s="8"/>
      <c r="BQ65" s="11"/>
      <c r="BR65" s="11"/>
      <c r="BS65" s="11"/>
      <c r="BT65" s="9"/>
      <c r="BU65" s="9"/>
      <c r="BV65" s="11"/>
      <c r="BW65" s="11"/>
      <c r="BX65" s="11"/>
      <c r="BY65" s="11"/>
      <c r="BZ65" s="11"/>
      <c r="CA65" s="11"/>
      <c r="CB65" s="11"/>
      <c r="CC65" s="11"/>
      <c r="CD65" s="11"/>
      <c r="CE65" s="11"/>
      <c r="CF65" s="11"/>
      <c r="CG65" s="11"/>
      <c r="CH65" s="11"/>
      <c r="CI65" s="11"/>
      <c r="CJ65" s="11"/>
      <c r="CK65" s="11"/>
      <c r="CL65" s="11"/>
      <c r="CM65" s="11"/>
      <c r="CN65" s="11"/>
      <c r="CO65" s="11"/>
      <c r="CP65" s="11"/>
      <c r="CQ65" s="11"/>
      <c r="CR65" s="11"/>
      <c r="CS65" s="11"/>
      <c r="CT65" s="11"/>
      <c r="CU65" s="11"/>
      <c r="CV65" s="11"/>
      <c r="CW65" s="11"/>
      <c r="CX65" s="11"/>
      <c r="CY65" s="11"/>
      <c r="CZ65" s="11"/>
      <c r="DA65" s="11"/>
      <c r="DB65" s="11"/>
      <c r="DC65" s="8"/>
      <c r="DD65" s="11"/>
      <c r="DE65" s="11"/>
      <c r="DF65" s="11"/>
      <c r="DG65" s="11"/>
      <c r="DH65" s="11"/>
      <c r="DI65" s="11"/>
      <c r="DJ65" s="11"/>
      <c r="DK65" s="11"/>
      <c r="DL65" s="8"/>
      <c r="DM65" s="11"/>
      <c r="DN65" s="11"/>
      <c r="DO65" s="11"/>
      <c r="DP65" s="11"/>
      <c r="DQ65" s="11"/>
      <c r="DR65" s="11"/>
      <c r="DS65" s="8"/>
      <c r="DT65" s="8"/>
      <c r="DU65" s="8"/>
      <c r="DV65" s="11"/>
      <c r="DW65" s="11"/>
      <c r="DX65" s="11"/>
      <c r="DY65" s="8"/>
      <c r="DZ65" s="11"/>
      <c r="EA65" s="11"/>
      <c r="EB65" s="11"/>
      <c r="EC65" s="11"/>
      <c r="ED65" s="11"/>
      <c r="EE65" s="11"/>
      <c r="EF65" s="11"/>
      <c r="EG65" s="11"/>
      <c r="EH65" s="7" t="s">
        <v>493</v>
      </c>
      <c r="EI65" s="7" t="s">
        <v>2784</v>
      </c>
      <c r="EJ65" s="7" t="s">
        <v>2815</v>
      </c>
      <c r="EK65" s="7" t="s">
        <v>2499</v>
      </c>
      <c r="EL65" s="7" t="s">
        <v>2945</v>
      </c>
      <c r="EM65" s="1" t="s">
        <v>174</v>
      </c>
      <c r="EN65" s="1" t="s">
        <v>2947</v>
      </c>
      <c r="EO65" s="1" t="s">
        <v>2948</v>
      </c>
      <c r="EP65" s="1" t="s">
        <v>262</v>
      </c>
      <c r="EQ65" s="1" t="s">
        <v>260</v>
      </c>
    </row>
    <row r="66" spans="1:147">
      <c r="A66" s="8" t="str">
        <f t="shared" si="14"/>
        <v>高槽主武器</v>
      </c>
      <c r="B66" s="8" t="str">
        <f t="shared" si="15"/>
        <v>激光炮</v>
      </c>
      <c r="C66" s="8" t="str">
        <f t="shared" si="13"/>
        <v>小型集束激光炮</v>
      </c>
      <c r="D66" s="8" t="s">
        <v>663</v>
      </c>
      <c r="E66" s="9">
        <v>0</v>
      </c>
      <c r="F66" s="5">
        <v>21.78</v>
      </c>
      <c r="G66" s="5">
        <v>13.31</v>
      </c>
      <c r="H66" s="8"/>
      <c r="I66" s="8"/>
      <c r="J66" s="11">
        <v>3.9857</v>
      </c>
      <c r="K66" s="8"/>
      <c r="L66" s="8">
        <v>5</v>
      </c>
      <c r="M66" s="8"/>
      <c r="N66" s="9">
        <v>16</v>
      </c>
      <c r="O66" s="8">
        <v>7</v>
      </c>
      <c r="P66" s="8">
        <v>11</v>
      </c>
      <c r="Q66" s="8">
        <v>2.5</v>
      </c>
      <c r="R66" s="8">
        <v>128.7</v>
      </c>
      <c r="S66" s="8"/>
      <c r="T66" s="8"/>
      <c r="U66" s="8"/>
      <c r="V66" s="8"/>
      <c r="W66" s="8"/>
      <c r="X66" s="8"/>
      <c r="Y66" s="8"/>
      <c r="Z66" s="8"/>
      <c r="AA66" s="8"/>
      <c r="AB66" s="8"/>
      <c r="AC66" s="8"/>
      <c r="AD66" s="8"/>
      <c r="AE66" s="8"/>
      <c r="AF66" s="8"/>
      <c r="AG66" s="8"/>
      <c r="AH66" s="8"/>
      <c r="AI66" s="8"/>
      <c r="AJ66" s="11"/>
      <c r="AK66" s="9"/>
      <c r="AL66" s="8"/>
      <c r="AM66" s="8"/>
      <c r="AN66" s="8"/>
      <c r="AO66" s="11"/>
      <c r="AP66" s="8"/>
      <c r="AQ66" s="8"/>
      <c r="AR66" s="11"/>
      <c r="AS66" s="8"/>
      <c r="AT66" s="8"/>
      <c r="AU66" s="8"/>
      <c r="AV66" s="11"/>
      <c r="AW66" s="11"/>
      <c r="AX66" s="11"/>
      <c r="AY66" s="11"/>
      <c r="AZ66" s="11"/>
      <c r="BA66" s="11"/>
      <c r="BB66" s="11"/>
      <c r="BC66" s="11"/>
      <c r="BD66" s="11"/>
      <c r="BE66" s="11"/>
      <c r="BF66" s="11"/>
      <c r="BG66" s="11"/>
      <c r="BH66" s="11"/>
      <c r="BI66" s="12"/>
      <c r="BJ66" s="8"/>
      <c r="BK66" s="11"/>
      <c r="BL66" s="8"/>
      <c r="BM66" s="11"/>
      <c r="BN66" s="11"/>
      <c r="BO66" s="8"/>
      <c r="BP66" s="8"/>
      <c r="BQ66" s="11"/>
      <c r="BR66" s="11"/>
      <c r="BS66" s="11"/>
      <c r="BT66" s="9"/>
      <c r="BU66" s="9"/>
      <c r="BV66" s="11"/>
      <c r="BW66" s="11"/>
      <c r="BX66" s="11"/>
      <c r="BY66" s="11"/>
      <c r="BZ66" s="11"/>
      <c r="CA66" s="11"/>
      <c r="CB66" s="11"/>
      <c r="CC66" s="11"/>
      <c r="CD66" s="11"/>
      <c r="CE66" s="11"/>
      <c r="CF66" s="11"/>
      <c r="CG66" s="11"/>
      <c r="CH66" s="11"/>
      <c r="CI66" s="11"/>
      <c r="CJ66" s="11"/>
      <c r="CK66" s="11"/>
      <c r="CL66" s="11"/>
      <c r="CM66" s="11"/>
      <c r="CN66" s="11"/>
      <c r="CO66" s="11"/>
      <c r="CP66" s="11"/>
      <c r="CQ66" s="11"/>
      <c r="CR66" s="11"/>
      <c r="CS66" s="11"/>
      <c r="CT66" s="11"/>
      <c r="CU66" s="11"/>
      <c r="CV66" s="11"/>
      <c r="CW66" s="11"/>
      <c r="CX66" s="11"/>
      <c r="CY66" s="11"/>
      <c r="CZ66" s="11"/>
      <c r="DA66" s="11"/>
      <c r="DB66" s="11"/>
      <c r="DC66" s="8"/>
      <c r="DD66" s="11"/>
      <c r="DE66" s="11"/>
      <c r="DF66" s="11"/>
      <c r="DG66" s="11"/>
      <c r="DH66" s="11"/>
      <c r="DI66" s="11"/>
      <c r="DJ66" s="11"/>
      <c r="DK66" s="11"/>
      <c r="DL66" s="8"/>
      <c r="DM66" s="11"/>
      <c r="DN66" s="11"/>
      <c r="DO66" s="11"/>
      <c r="DP66" s="11"/>
      <c r="DQ66" s="11"/>
      <c r="DR66" s="11"/>
      <c r="DS66" s="8"/>
      <c r="DT66" s="8"/>
      <c r="DU66" s="8"/>
      <c r="DV66" s="11"/>
      <c r="DW66" s="11"/>
      <c r="DX66" s="11"/>
      <c r="DY66" s="8"/>
      <c r="DZ66" s="11"/>
      <c r="EA66" s="11"/>
      <c r="EB66" s="11"/>
      <c r="EC66" s="11"/>
      <c r="ED66" s="11"/>
      <c r="EE66" s="11"/>
      <c r="EF66" s="11"/>
      <c r="EG66" s="11"/>
      <c r="EH66" s="7" t="s">
        <v>493</v>
      </c>
      <c r="EI66" s="7" t="s">
        <v>2784</v>
      </c>
      <c r="EJ66" s="7" t="s">
        <v>2815</v>
      </c>
      <c r="EK66" s="7" t="s">
        <v>2499</v>
      </c>
      <c r="EL66" s="7" t="s">
        <v>2945</v>
      </c>
      <c r="EM66" s="1" t="s">
        <v>174</v>
      </c>
      <c r="EN66" s="1" t="s">
        <v>2947</v>
      </c>
      <c r="EO66" s="1" t="s">
        <v>2948</v>
      </c>
      <c r="EP66" s="1" t="s">
        <v>262</v>
      </c>
      <c r="EQ66" s="1" t="s">
        <v>260</v>
      </c>
    </row>
    <row r="67" spans="1:147">
      <c r="A67" s="8" t="str">
        <f t="shared" si="14"/>
        <v>高槽主武器</v>
      </c>
      <c r="B67" s="8" t="str">
        <f t="shared" si="15"/>
        <v>激光炮</v>
      </c>
      <c r="C67" s="8" t="str">
        <f t="shared" si="13"/>
        <v>小型集束激光炮</v>
      </c>
      <c r="D67" s="8" t="s">
        <v>679</v>
      </c>
      <c r="E67" s="9">
        <v>0</v>
      </c>
      <c r="F67" s="5">
        <v>21.78</v>
      </c>
      <c r="G67" s="5">
        <v>13.31</v>
      </c>
      <c r="H67" s="8"/>
      <c r="I67" s="8"/>
      <c r="J67" s="11">
        <v>4.1849</v>
      </c>
      <c r="K67" s="8"/>
      <c r="L67" s="8">
        <v>5</v>
      </c>
      <c r="M67" s="8"/>
      <c r="N67" s="9">
        <v>17</v>
      </c>
      <c r="O67" s="8">
        <v>7.1</v>
      </c>
      <c r="P67" s="8">
        <v>11</v>
      </c>
      <c r="Q67" s="8">
        <v>2.5</v>
      </c>
      <c r="R67" s="8">
        <v>128.7</v>
      </c>
      <c r="S67" s="8"/>
      <c r="T67" s="8"/>
      <c r="U67" s="8"/>
      <c r="V67" s="8"/>
      <c r="W67" s="8"/>
      <c r="X67" s="8"/>
      <c r="Y67" s="8"/>
      <c r="Z67" s="8"/>
      <c r="AA67" s="8"/>
      <c r="AB67" s="8"/>
      <c r="AC67" s="8"/>
      <c r="AD67" s="8"/>
      <c r="AE67" s="8"/>
      <c r="AF67" s="8"/>
      <c r="AG67" s="8"/>
      <c r="AH67" s="8"/>
      <c r="AI67" s="8"/>
      <c r="AJ67" s="11"/>
      <c r="AK67" s="9"/>
      <c r="AL67" s="8"/>
      <c r="AM67" s="8"/>
      <c r="AN67" s="8"/>
      <c r="AO67" s="11"/>
      <c r="AP67" s="8"/>
      <c r="AQ67" s="8"/>
      <c r="AR67" s="11"/>
      <c r="AS67" s="8"/>
      <c r="AT67" s="8"/>
      <c r="AU67" s="8"/>
      <c r="AV67" s="11"/>
      <c r="AW67" s="11"/>
      <c r="AX67" s="11"/>
      <c r="AY67" s="11"/>
      <c r="AZ67" s="11"/>
      <c r="BA67" s="11"/>
      <c r="BB67" s="11"/>
      <c r="BC67" s="11"/>
      <c r="BD67" s="11"/>
      <c r="BE67" s="11"/>
      <c r="BF67" s="11"/>
      <c r="BG67" s="11"/>
      <c r="BH67" s="11"/>
      <c r="BI67" s="12"/>
      <c r="BJ67" s="8"/>
      <c r="BK67" s="11"/>
      <c r="BL67" s="8"/>
      <c r="BM67" s="11"/>
      <c r="BN67" s="11"/>
      <c r="BO67" s="8"/>
      <c r="BP67" s="8"/>
      <c r="BQ67" s="11"/>
      <c r="BR67" s="11"/>
      <c r="BS67" s="11"/>
      <c r="BT67" s="9"/>
      <c r="BU67" s="9"/>
      <c r="BV67" s="11"/>
      <c r="BW67" s="11"/>
      <c r="BX67" s="11"/>
      <c r="BY67" s="11"/>
      <c r="BZ67" s="11"/>
      <c r="CA67" s="11"/>
      <c r="CB67" s="11"/>
      <c r="CC67" s="11"/>
      <c r="CD67" s="11"/>
      <c r="CE67" s="11"/>
      <c r="CF67" s="11"/>
      <c r="CG67" s="11"/>
      <c r="CH67" s="11"/>
      <c r="CI67" s="11"/>
      <c r="CJ67" s="11"/>
      <c r="CK67" s="11"/>
      <c r="CL67" s="11"/>
      <c r="CM67" s="11"/>
      <c r="CN67" s="11"/>
      <c r="CO67" s="11"/>
      <c r="CP67" s="11"/>
      <c r="CQ67" s="11"/>
      <c r="CR67" s="11"/>
      <c r="CS67" s="11"/>
      <c r="CT67" s="11"/>
      <c r="CU67" s="11"/>
      <c r="CV67" s="11"/>
      <c r="CW67" s="11"/>
      <c r="CX67" s="11"/>
      <c r="CY67" s="11"/>
      <c r="CZ67" s="11"/>
      <c r="DA67" s="11"/>
      <c r="DB67" s="11"/>
      <c r="DC67" s="8"/>
      <c r="DD67" s="11"/>
      <c r="DE67" s="11"/>
      <c r="DF67" s="11"/>
      <c r="DG67" s="11"/>
      <c r="DH67" s="11"/>
      <c r="DI67" s="11"/>
      <c r="DJ67" s="11"/>
      <c r="DK67" s="11"/>
      <c r="DL67" s="8"/>
      <c r="DM67" s="11"/>
      <c r="DN67" s="11"/>
      <c r="DO67" s="11"/>
      <c r="DP67" s="11"/>
      <c r="DQ67" s="11"/>
      <c r="DR67" s="11"/>
      <c r="DS67" s="8"/>
      <c r="DT67" s="8"/>
      <c r="DU67" s="8"/>
      <c r="DV67" s="11"/>
      <c r="DW67" s="11"/>
      <c r="DX67" s="11"/>
      <c r="DY67" s="8"/>
      <c r="DZ67" s="11"/>
      <c r="EA67" s="11"/>
      <c r="EB67" s="11"/>
      <c r="EC67" s="11"/>
      <c r="ED67" s="11"/>
      <c r="EE67" s="11"/>
      <c r="EF67" s="11"/>
      <c r="EG67" s="11"/>
      <c r="EH67" s="7" t="s">
        <v>493</v>
      </c>
      <c r="EI67" s="7" t="s">
        <v>2784</v>
      </c>
      <c r="EJ67" s="7" t="s">
        <v>2815</v>
      </c>
      <c r="EK67" s="7" t="s">
        <v>2499</v>
      </c>
      <c r="EL67" s="7" t="s">
        <v>2945</v>
      </c>
      <c r="EM67" s="1" t="s">
        <v>174</v>
      </c>
      <c r="EN67" s="1" t="s">
        <v>2947</v>
      </c>
      <c r="EO67" s="1" t="s">
        <v>2948</v>
      </c>
      <c r="EP67" s="1" t="s">
        <v>262</v>
      </c>
      <c r="EQ67" s="1" t="s">
        <v>260</v>
      </c>
    </row>
    <row r="68" spans="1:147">
      <c r="A68" s="8" t="str">
        <f t="shared" si="14"/>
        <v>高槽主武器</v>
      </c>
      <c r="B68" s="8" t="str">
        <f t="shared" si="15"/>
        <v>激光炮</v>
      </c>
      <c r="C68" s="8" t="str">
        <f t="shared" si="13"/>
        <v>小型集束激光炮</v>
      </c>
      <c r="D68" s="8" t="s">
        <v>705</v>
      </c>
      <c r="E68" s="9">
        <v>0</v>
      </c>
      <c r="F68" s="5">
        <v>21.78</v>
      </c>
      <c r="G68" s="5">
        <v>13.31</v>
      </c>
      <c r="H68" s="8"/>
      <c r="I68" s="8"/>
      <c r="J68" s="11">
        <v>4.1849</v>
      </c>
      <c r="K68" s="8"/>
      <c r="L68" s="8">
        <v>5</v>
      </c>
      <c r="M68" s="8"/>
      <c r="N68" s="9">
        <v>17</v>
      </c>
      <c r="O68" s="8">
        <v>7.1</v>
      </c>
      <c r="P68" s="8">
        <v>11</v>
      </c>
      <c r="Q68" s="8">
        <v>2.5</v>
      </c>
      <c r="R68" s="8">
        <v>128.7</v>
      </c>
      <c r="S68" s="8"/>
      <c r="T68" s="8"/>
      <c r="U68" s="8"/>
      <c r="V68" s="8"/>
      <c r="W68" s="8"/>
      <c r="X68" s="8"/>
      <c r="Y68" s="8"/>
      <c r="Z68" s="8"/>
      <c r="AA68" s="8"/>
      <c r="AB68" s="8"/>
      <c r="AC68" s="8"/>
      <c r="AD68" s="8"/>
      <c r="AE68" s="8"/>
      <c r="AF68" s="8"/>
      <c r="AG68" s="8"/>
      <c r="AH68" s="8"/>
      <c r="AI68" s="8"/>
      <c r="AJ68" s="11"/>
      <c r="AK68" s="9"/>
      <c r="AL68" s="8"/>
      <c r="AM68" s="8"/>
      <c r="AN68" s="8"/>
      <c r="AO68" s="11"/>
      <c r="AP68" s="8"/>
      <c r="AQ68" s="8"/>
      <c r="AR68" s="11"/>
      <c r="AS68" s="8"/>
      <c r="AT68" s="8"/>
      <c r="AU68" s="8"/>
      <c r="AV68" s="11"/>
      <c r="AW68" s="11"/>
      <c r="AX68" s="11"/>
      <c r="AY68" s="11"/>
      <c r="AZ68" s="11"/>
      <c r="BA68" s="11"/>
      <c r="BB68" s="11"/>
      <c r="BC68" s="11"/>
      <c r="BD68" s="11"/>
      <c r="BE68" s="11"/>
      <c r="BF68" s="11"/>
      <c r="BG68" s="11"/>
      <c r="BH68" s="11"/>
      <c r="BI68" s="12"/>
      <c r="BJ68" s="8"/>
      <c r="BK68" s="11"/>
      <c r="BL68" s="8"/>
      <c r="BM68" s="11"/>
      <c r="BN68" s="11"/>
      <c r="BO68" s="8"/>
      <c r="BP68" s="8"/>
      <c r="BQ68" s="11"/>
      <c r="BR68" s="11"/>
      <c r="BS68" s="11"/>
      <c r="BT68" s="9"/>
      <c r="BU68" s="9"/>
      <c r="BV68" s="11"/>
      <c r="BW68" s="11"/>
      <c r="BX68" s="11"/>
      <c r="BY68" s="11"/>
      <c r="BZ68" s="11"/>
      <c r="CA68" s="11"/>
      <c r="CB68" s="11"/>
      <c r="CC68" s="11"/>
      <c r="CD68" s="11"/>
      <c r="CE68" s="11"/>
      <c r="CF68" s="11"/>
      <c r="CG68" s="11"/>
      <c r="CH68" s="11"/>
      <c r="CI68" s="11"/>
      <c r="CJ68" s="11"/>
      <c r="CK68" s="11"/>
      <c r="CL68" s="11"/>
      <c r="CM68" s="11"/>
      <c r="CN68" s="11"/>
      <c r="CO68" s="11"/>
      <c r="CP68" s="11"/>
      <c r="CQ68" s="11"/>
      <c r="CR68" s="11"/>
      <c r="CS68" s="11"/>
      <c r="CT68" s="11"/>
      <c r="CU68" s="11"/>
      <c r="CV68" s="11"/>
      <c r="CW68" s="11"/>
      <c r="CX68" s="11"/>
      <c r="CY68" s="11"/>
      <c r="CZ68" s="11"/>
      <c r="DA68" s="11"/>
      <c r="DB68" s="11"/>
      <c r="DC68" s="8"/>
      <c r="DD68" s="11"/>
      <c r="DE68" s="11"/>
      <c r="DF68" s="11"/>
      <c r="DG68" s="11"/>
      <c r="DH68" s="11"/>
      <c r="DI68" s="11"/>
      <c r="DJ68" s="11"/>
      <c r="DK68" s="11"/>
      <c r="DL68" s="8"/>
      <c r="DM68" s="11"/>
      <c r="DN68" s="11"/>
      <c r="DO68" s="11"/>
      <c r="DP68" s="11"/>
      <c r="DQ68" s="11"/>
      <c r="DR68" s="11"/>
      <c r="DS68" s="8"/>
      <c r="DT68" s="8"/>
      <c r="DU68" s="8"/>
      <c r="DV68" s="11"/>
      <c r="DW68" s="11"/>
      <c r="DX68" s="11"/>
      <c r="DY68" s="8"/>
      <c r="DZ68" s="11"/>
      <c r="EA68" s="11"/>
      <c r="EB68" s="11"/>
      <c r="EC68" s="11"/>
      <c r="ED68" s="11"/>
      <c r="EE68" s="11"/>
      <c r="EF68" s="11"/>
      <c r="EG68" s="11"/>
      <c r="EH68" s="7" t="s">
        <v>493</v>
      </c>
      <c r="EI68" s="7" t="s">
        <v>2784</v>
      </c>
      <c r="EJ68" s="7" t="s">
        <v>2815</v>
      </c>
      <c r="EK68" s="7" t="s">
        <v>2499</v>
      </c>
      <c r="EL68" s="7" t="s">
        <v>2945</v>
      </c>
      <c r="EM68" s="1" t="s">
        <v>174</v>
      </c>
      <c r="EN68" s="1" t="s">
        <v>2947</v>
      </c>
      <c r="EO68" s="1" t="s">
        <v>2948</v>
      </c>
      <c r="EP68" s="1" t="s">
        <v>262</v>
      </c>
      <c r="EQ68" s="1" t="s">
        <v>260</v>
      </c>
    </row>
    <row r="69" spans="1:147">
      <c r="A69" s="8" t="str">
        <f>A62</f>
        <v>高槽主武器</v>
      </c>
      <c r="B69" s="8" t="str">
        <f>B62</f>
        <v>激光炮</v>
      </c>
      <c r="C69" s="8" t="s">
        <v>22</v>
      </c>
      <c r="D69" s="8" t="s">
        <v>61</v>
      </c>
      <c r="E69" s="9">
        <v>5</v>
      </c>
      <c r="F69" s="5">
        <v>41.58</v>
      </c>
      <c r="G69" s="5">
        <v>25.41</v>
      </c>
      <c r="H69" s="8"/>
      <c r="I69" s="8"/>
      <c r="J69" s="11">
        <v>2.205</v>
      </c>
      <c r="K69" s="8"/>
      <c r="L69" s="8">
        <v>6</v>
      </c>
      <c r="M69" s="8"/>
      <c r="N69" s="9">
        <v>99</v>
      </c>
      <c r="O69" s="8">
        <v>22.1</v>
      </c>
      <c r="P69" s="8">
        <v>22</v>
      </c>
      <c r="Q69" s="8">
        <v>8</v>
      </c>
      <c r="R69" s="8">
        <v>17.05</v>
      </c>
      <c r="S69" s="8"/>
      <c r="T69" s="8"/>
      <c r="U69" s="8"/>
      <c r="V69" s="8"/>
      <c r="W69" s="8"/>
      <c r="X69" s="8"/>
      <c r="Y69" s="8"/>
      <c r="Z69" s="8"/>
      <c r="AA69" s="8"/>
      <c r="AB69" s="8"/>
      <c r="AC69" s="8"/>
      <c r="AD69" s="8"/>
      <c r="AE69" s="8"/>
      <c r="AF69" s="8"/>
      <c r="AG69" s="8"/>
      <c r="AH69" s="8"/>
      <c r="AI69" s="8"/>
      <c r="AJ69" s="11"/>
      <c r="AK69" s="9"/>
      <c r="AL69" s="8"/>
      <c r="AM69" s="8"/>
      <c r="AN69" s="8"/>
      <c r="AO69" s="11"/>
      <c r="AP69" s="8"/>
      <c r="AQ69" s="8"/>
      <c r="AR69" s="11"/>
      <c r="AS69" s="8"/>
      <c r="AT69" s="8"/>
      <c r="AU69" s="8"/>
      <c r="AV69" s="11"/>
      <c r="AW69" s="11"/>
      <c r="AX69" s="11"/>
      <c r="AY69" s="11"/>
      <c r="AZ69" s="11"/>
      <c r="BA69" s="11"/>
      <c r="BB69" s="11"/>
      <c r="BC69" s="11"/>
      <c r="BD69" s="11"/>
      <c r="BE69" s="11"/>
      <c r="BF69" s="11"/>
      <c r="BG69" s="11"/>
      <c r="BH69" s="11"/>
      <c r="BI69" s="12"/>
      <c r="BJ69" s="8"/>
      <c r="BK69" s="11"/>
      <c r="BL69" s="8"/>
      <c r="BM69" s="11"/>
      <c r="BN69" s="11"/>
      <c r="BO69" s="8"/>
      <c r="BP69" s="8"/>
      <c r="BQ69" s="11"/>
      <c r="BR69" s="11"/>
      <c r="BS69" s="11"/>
      <c r="BT69" s="9"/>
      <c r="BU69" s="9"/>
      <c r="BV69" s="11"/>
      <c r="BW69" s="11"/>
      <c r="BX69" s="11"/>
      <c r="BY69" s="11"/>
      <c r="BZ69" s="11"/>
      <c r="CA69" s="11"/>
      <c r="CB69" s="11"/>
      <c r="CC69" s="11"/>
      <c r="CD69" s="11"/>
      <c r="CE69" s="11"/>
      <c r="CF69" s="11"/>
      <c r="CG69" s="11"/>
      <c r="CH69" s="11"/>
      <c r="CI69" s="11"/>
      <c r="CJ69" s="11"/>
      <c r="CK69" s="11"/>
      <c r="CL69" s="11"/>
      <c r="CM69" s="11"/>
      <c r="CN69" s="11"/>
      <c r="CO69" s="11"/>
      <c r="CP69" s="11"/>
      <c r="CQ69" s="11"/>
      <c r="CR69" s="11"/>
      <c r="CS69" s="11"/>
      <c r="CT69" s="11"/>
      <c r="CU69" s="11"/>
      <c r="CV69" s="11"/>
      <c r="CW69" s="11"/>
      <c r="CX69" s="11"/>
      <c r="CY69" s="11"/>
      <c r="CZ69" s="11"/>
      <c r="DA69" s="11"/>
      <c r="DB69" s="11"/>
      <c r="DC69" s="8"/>
      <c r="DD69" s="11"/>
      <c r="DE69" s="11"/>
      <c r="DF69" s="11"/>
      <c r="DG69" s="11"/>
      <c r="DH69" s="11"/>
      <c r="DI69" s="11"/>
      <c r="DJ69" s="11"/>
      <c r="DK69" s="11"/>
      <c r="DL69" s="8"/>
      <c r="DM69" s="11"/>
      <c r="DN69" s="11"/>
      <c r="DO69" s="11"/>
      <c r="DP69" s="11"/>
      <c r="DQ69" s="11"/>
      <c r="DR69" s="11"/>
      <c r="DS69" s="8"/>
      <c r="DT69" s="8"/>
      <c r="DU69" s="8"/>
      <c r="DV69" s="11"/>
      <c r="DW69" s="11"/>
      <c r="DX69" s="11"/>
      <c r="DY69" s="8"/>
      <c r="DZ69" s="11"/>
      <c r="EA69" s="11"/>
      <c r="EB69" s="11"/>
      <c r="EC69" s="11"/>
      <c r="ED69" s="11"/>
      <c r="EE69" s="11"/>
      <c r="EF69" s="11"/>
      <c r="EG69" s="11"/>
      <c r="EH69" s="7" t="s">
        <v>493</v>
      </c>
      <c r="EI69" s="7" t="s">
        <v>2784</v>
      </c>
      <c r="EJ69" s="7" t="s">
        <v>2815</v>
      </c>
      <c r="EK69" s="7" t="s">
        <v>2499</v>
      </c>
      <c r="EL69" s="7" t="s">
        <v>2945</v>
      </c>
      <c r="EM69" s="1" t="s">
        <v>174</v>
      </c>
      <c r="EN69" s="1" t="s">
        <v>2947</v>
      </c>
      <c r="EO69" s="1" t="s">
        <v>2948</v>
      </c>
      <c r="EP69" s="1" t="s">
        <v>262</v>
      </c>
      <c r="EQ69" s="1" t="s">
        <v>260</v>
      </c>
    </row>
    <row r="70" spans="1:147">
      <c r="A70" s="8" t="str">
        <f>A69</f>
        <v>高槽主武器</v>
      </c>
      <c r="B70" s="8" t="str">
        <f t="shared" ref="B69:B84" si="16">B69</f>
        <v>激光炮</v>
      </c>
      <c r="C70" s="8" t="str">
        <f t="shared" ref="C70:C84" si="17">C69</f>
        <v>中型集束激光炮</v>
      </c>
      <c r="D70" s="8" t="s">
        <v>109</v>
      </c>
      <c r="E70" s="9">
        <v>7</v>
      </c>
      <c r="F70" s="5">
        <v>41.58</v>
      </c>
      <c r="G70" s="5">
        <v>25.41</v>
      </c>
      <c r="H70" s="8"/>
      <c r="I70" s="8"/>
      <c r="J70" s="11">
        <v>2.413</v>
      </c>
      <c r="K70" s="8"/>
      <c r="L70" s="8">
        <v>6</v>
      </c>
      <c r="M70" s="8"/>
      <c r="N70" s="9">
        <v>104</v>
      </c>
      <c r="O70" s="8">
        <v>22.4</v>
      </c>
      <c r="P70" s="8">
        <v>22</v>
      </c>
      <c r="Q70" s="8">
        <v>8</v>
      </c>
      <c r="R70" s="8">
        <v>17.05</v>
      </c>
      <c r="S70" s="8"/>
      <c r="T70" s="8"/>
      <c r="U70" s="8"/>
      <c r="V70" s="8"/>
      <c r="W70" s="8"/>
      <c r="X70" s="8"/>
      <c r="Y70" s="8"/>
      <c r="Z70" s="8"/>
      <c r="AA70" s="8"/>
      <c r="AB70" s="8"/>
      <c r="AC70" s="8"/>
      <c r="AD70" s="8"/>
      <c r="AE70" s="8"/>
      <c r="AF70" s="8"/>
      <c r="AG70" s="8"/>
      <c r="AH70" s="8"/>
      <c r="AI70" s="8"/>
      <c r="AJ70" s="11"/>
      <c r="AK70" s="9"/>
      <c r="AL70" s="8"/>
      <c r="AM70" s="8"/>
      <c r="AN70" s="8"/>
      <c r="AO70" s="11"/>
      <c r="AP70" s="8"/>
      <c r="AQ70" s="8"/>
      <c r="AR70" s="11"/>
      <c r="AS70" s="8"/>
      <c r="AT70" s="8"/>
      <c r="AU70" s="8"/>
      <c r="AV70" s="11"/>
      <c r="AW70" s="11"/>
      <c r="AX70" s="11"/>
      <c r="AY70" s="11"/>
      <c r="AZ70" s="11"/>
      <c r="BA70" s="11"/>
      <c r="BB70" s="11"/>
      <c r="BC70" s="11"/>
      <c r="BD70" s="11"/>
      <c r="BE70" s="11"/>
      <c r="BF70" s="11"/>
      <c r="BG70" s="11"/>
      <c r="BH70" s="11"/>
      <c r="BI70" s="12"/>
      <c r="BJ70" s="8"/>
      <c r="BK70" s="11"/>
      <c r="BL70" s="8"/>
      <c r="BM70" s="11"/>
      <c r="BN70" s="11"/>
      <c r="BO70" s="8"/>
      <c r="BP70" s="8"/>
      <c r="BQ70" s="11"/>
      <c r="BR70" s="11"/>
      <c r="BS70" s="11"/>
      <c r="BT70" s="9"/>
      <c r="BU70" s="9"/>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8"/>
      <c r="DD70" s="11"/>
      <c r="DE70" s="11"/>
      <c r="DF70" s="11"/>
      <c r="DG70" s="11"/>
      <c r="DH70" s="11"/>
      <c r="DI70" s="11"/>
      <c r="DJ70" s="11"/>
      <c r="DK70" s="11"/>
      <c r="DL70" s="8"/>
      <c r="DM70" s="11"/>
      <c r="DN70" s="11"/>
      <c r="DO70" s="11"/>
      <c r="DP70" s="11"/>
      <c r="DQ70" s="11"/>
      <c r="DR70" s="11"/>
      <c r="DS70" s="8"/>
      <c r="DT70" s="8"/>
      <c r="DU70" s="8"/>
      <c r="DV70" s="11"/>
      <c r="DW70" s="11"/>
      <c r="DX70" s="11"/>
      <c r="DY70" s="8"/>
      <c r="DZ70" s="11"/>
      <c r="EA70" s="11"/>
      <c r="EB70" s="11"/>
      <c r="EC70" s="11"/>
      <c r="ED70" s="11"/>
      <c r="EE70" s="11"/>
      <c r="EF70" s="11"/>
      <c r="EG70" s="11"/>
      <c r="EH70" s="7" t="s">
        <v>493</v>
      </c>
      <c r="EI70" s="7" t="s">
        <v>2784</v>
      </c>
      <c r="EJ70" s="7" t="s">
        <v>2815</v>
      </c>
      <c r="EK70" s="7" t="s">
        <v>2499</v>
      </c>
      <c r="EL70" s="7" t="s">
        <v>2945</v>
      </c>
      <c r="EM70" s="1" t="s">
        <v>174</v>
      </c>
      <c r="EN70" s="1" t="s">
        <v>2947</v>
      </c>
      <c r="EO70" s="1" t="s">
        <v>2948</v>
      </c>
      <c r="EP70" s="1" t="s">
        <v>262</v>
      </c>
      <c r="EQ70" s="1" t="s">
        <v>260</v>
      </c>
    </row>
    <row r="71" spans="1:147">
      <c r="A71" s="8" t="str">
        <f>A70</f>
        <v>高槽主武器</v>
      </c>
      <c r="B71" s="8" t="str">
        <f t="shared" si="16"/>
        <v>激光炮</v>
      </c>
      <c r="C71" s="8" t="str">
        <f t="shared" si="17"/>
        <v>中型集束激光炮</v>
      </c>
      <c r="D71" s="8" t="s">
        <v>148</v>
      </c>
      <c r="E71" s="9">
        <v>9</v>
      </c>
      <c r="F71" s="5">
        <v>41.58</v>
      </c>
      <c r="G71" s="5">
        <v>25.41</v>
      </c>
      <c r="H71" s="8"/>
      <c r="I71" s="8"/>
      <c r="J71" s="11">
        <v>2.574</v>
      </c>
      <c r="K71" s="8"/>
      <c r="L71" s="8">
        <v>6</v>
      </c>
      <c r="M71" s="8"/>
      <c r="N71" s="9">
        <v>108</v>
      </c>
      <c r="O71" s="8">
        <v>22.7</v>
      </c>
      <c r="P71" s="8">
        <v>22</v>
      </c>
      <c r="Q71" s="8">
        <v>8</v>
      </c>
      <c r="R71" s="8">
        <v>17.05</v>
      </c>
      <c r="S71" s="8"/>
      <c r="T71" s="8"/>
      <c r="U71" s="8"/>
      <c r="V71" s="8"/>
      <c r="W71" s="8"/>
      <c r="X71" s="8"/>
      <c r="Y71" s="8"/>
      <c r="Z71" s="8"/>
      <c r="AA71" s="8"/>
      <c r="AB71" s="8"/>
      <c r="AC71" s="8"/>
      <c r="AD71" s="8"/>
      <c r="AE71" s="8"/>
      <c r="AF71" s="8"/>
      <c r="AG71" s="8"/>
      <c r="AH71" s="8"/>
      <c r="AI71" s="8"/>
      <c r="AJ71" s="11"/>
      <c r="AK71" s="9"/>
      <c r="AL71" s="8"/>
      <c r="AM71" s="8"/>
      <c r="AN71" s="8"/>
      <c r="AO71" s="11"/>
      <c r="AP71" s="8"/>
      <c r="AQ71" s="8"/>
      <c r="AR71" s="11"/>
      <c r="AS71" s="8"/>
      <c r="AT71" s="8"/>
      <c r="AU71" s="8"/>
      <c r="AV71" s="11"/>
      <c r="AW71" s="11"/>
      <c r="AX71" s="11"/>
      <c r="AY71" s="11"/>
      <c r="AZ71" s="11"/>
      <c r="BA71" s="11"/>
      <c r="BB71" s="11"/>
      <c r="BC71" s="11"/>
      <c r="BD71" s="11"/>
      <c r="BE71" s="11"/>
      <c r="BF71" s="11"/>
      <c r="BG71" s="11"/>
      <c r="BH71" s="11"/>
      <c r="BI71" s="12"/>
      <c r="BJ71" s="8"/>
      <c r="BK71" s="11"/>
      <c r="BL71" s="8"/>
      <c r="BM71" s="11"/>
      <c r="BN71" s="11"/>
      <c r="BO71" s="8"/>
      <c r="BP71" s="8"/>
      <c r="BQ71" s="11"/>
      <c r="BR71" s="11"/>
      <c r="BS71" s="11"/>
      <c r="BT71" s="9"/>
      <c r="BU71" s="9"/>
      <c r="BV71" s="11"/>
      <c r="BW71" s="11"/>
      <c r="BX71" s="11"/>
      <c r="BY71" s="11"/>
      <c r="BZ71" s="11"/>
      <c r="CA71" s="11"/>
      <c r="CB71" s="11"/>
      <c r="CC71" s="11"/>
      <c r="CD71" s="11"/>
      <c r="CE71" s="11"/>
      <c r="CF71" s="11"/>
      <c r="CG71" s="11"/>
      <c r="CH71" s="11"/>
      <c r="CI71" s="11"/>
      <c r="CJ71" s="11"/>
      <c r="CK71" s="11"/>
      <c r="CL71" s="11"/>
      <c r="CM71" s="11"/>
      <c r="CN71" s="11"/>
      <c r="CO71" s="11"/>
      <c r="CP71" s="11"/>
      <c r="CQ71" s="11"/>
      <c r="CR71" s="11"/>
      <c r="CS71" s="11"/>
      <c r="CT71" s="11"/>
      <c r="CU71" s="11"/>
      <c r="CV71" s="11"/>
      <c r="CW71" s="11"/>
      <c r="CX71" s="11"/>
      <c r="CY71" s="11"/>
      <c r="CZ71" s="11"/>
      <c r="DA71" s="11"/>
      <c r="DB71" s="11"/>
      <c r="DC71" s="8"/>
      <c r="DD71" s="11"/>
      <c r="DE71" s="11"/>
      <c r="DF71" s="11"/>
      <c r="DG71" s="11"/>
      <c r="DH71" s="11"/>
      <c r="DI71" s="11"/>
      <c r="DJ71" s="11"/>
      <c r="DK71" s="11"/>
      <c r="DL71" s="8"/>
      <c r="DM71" s="11"/>
      <c r="DN71" s="11"/>
      <c r="DO71" s="11"/>
      <c r="DP71" s="11"/>
      <c r="DQ71" s="11"/>
      <c r="DR71" s="11"/>
      <c r="DS71" s="8"/>
      <c r="DT71" s="8"/>
      <c r="DU71" s="8"/>
      <c r="DV71" s="11"/>
      <c r="DW71" s="11"/>
      <c r="DX71" s="11"/>
      <c r="DY71" s="8"/>
      <c r="DZ71" s="11"/>
      <c r="EA71" s="11"/>
      <c r="EB71" s="11"/>
      <c r="EC71" s="11"/>
      <c r="ED71" s="11"/>
      <c r="EE71" s="11"/>
      <c r="EF71" s="11"/>
      <c r="EG71" s="11"/>
      <c r="EH71" s="7" t="s">
        <v>493</v>
      </c>
      <c r="EI71" s="7" t="s">
        <v>2784</v>
      </c>
      <c r="EJ71" s="7" t="s">
        <v>2815</v>
      </c>
      <c r="EK71" s="7" t="s">
        <v>2499</v>
      </c>
      <c r="EL71" s="7" t="s">
        <v>2945</v>
      </c>
      <c r="EM71" s="1" t="s">
        <v>174</v>
      </c>
      <c r="EN71" s="1" t="s">
        <v>2947</v>
      </c>
      <c r="EO71" s="1" t="s">
        <v>2948</v>
      </c>
      <c r="EP71" s="1" t="s">
        <v>262</v>
      </c>
      <c r="EQ71" s="1" t="s">
        <v>260</v>
      </c>
    </row>
    <row r="72" spans="1:147">
      <c r="A72" s="8" t="str">
        <f>A71</f>
        <v>高槽主武器</v>
      </c>
      <c r="B72" s="8" t="str">
        <f t="shared" si="16"/>
        <v>激光炮</v>
      </c>
      <c r="C72" s="8" t="str">
        <f t="shared" si="17"/>
        <v>中型集束激光炮</v>
      </c>
      <c r="D72" s="8" t="s">
        <v>194</v>
      </c>
      <c r="E72" s="9">
        <v>0</v>
      </c>
      <c r="F72" s="5">
        <v>41.58</v>
      </c>
      <c r="G72" s="5">
        <v>25.41</v>
      </c>
      <c r="H72" s="8"/>
      <c r="I72" s="8"/>
      <c r="J72" s="11">
        <v>2.706</v>
      </c>
      <c r="K72" s="8"/>
      <c r="L72" s="8">
        <v>6</v>
      </c>
      <c r="M72" s="8"/>
      <c r="N72" s="9">
        <v>113</v>
      </c>
      <c r="O72" s="8">
        <v>23</v>
      </c>
      <c r="P72" s="8">
        <v>22</v>
      </c>
      <c r="Q72" s="8">
        <v>8</v>
      </c>
      <c r="R72" s="8">
        <v>17.05</v>
      </c>
      <c r="S72" s="8"/>
      <c r="T72" s="8"/>
      <c r="U72" s="8"/>
      <c r="V72" s="8"/>
      <c r="W72" s="8"/>
      <c r="X72" s="8"/>
      <c r="Y72" s="8"/>
      <c r="Z72" s="8"/>
      <c r="AA72" s="8"/>
      <c r="AB72" s="8"/>
      <c r="AC72" s="8"/>
      <c r="AD72" s="8"/>
      <c r="AE72" s="8"/>
      <c r="AF72" s="8"/>
      <c r="AG72" s="8"/>
      <c r="AH72" s="8"/>
      <c r="AI72" s="8"/>
      <c r="AJ72" s="11"/>
      <c r="AK72" s="9"/>
      <c r="AL72" s="8"/>
      <c r="AM72" s="8"/>
      <c r="AN72" s="8"/>
      <c r="AO72" s="11"/>
      <c r="AP72" s="8"/>
      <c r="AQ72" s="8"/>
      <c r="AR72" s="11"/>
      <c r="AS72" s="8"/>
      <c r="AT72" s="8"/>
      <c r="AU72" s="8"/>
      <c r="AV72" s="11"/>
      <c r="AW72" s="11"/>
      <c r="AX72" s="11"/>
      <c r="AY72" s="11"/>
      <c r="AZ72" s="11"/>
      <c r="BA72" s="11"/>
      <c r="BB72" s="11"/>
      <c r="BC72" s="11"/>
      <c r="BD72" s="11"/>
      <c r="BE72" s="11"/>
      <c r="BF72" s="11"/>
      <c r="BG72" s="11"/>
      <c r="BH72" s="11"/>
      <c r="BI72" s="12"/>
      <c r="BJ72" s="8"/>
      <c r="BK72" s="11"/>
      <c r="BL72" s="8"/>
      <c r="BM72" s="11"/>
      <c r="BN72" s="11"/>
      <c r="BO72" s="8"/>
      <c r="BP72" s="8"/>
      <c r="BQ72" s="11"/>
      <c r="BR72" s="11"/>
      <c r="BS72" s="11"/>
      <c r="BT72" s="9"/>
      <c r="BU72" s="9"/>
      <c r="BV72" s="11"/>
      <c r="BW72" s="11"/>
      <c r="BX72" s="11"/>
      <c r="BY72" s="11"/>
      <c r="BZ72" s="11"/>
      <c r="CA72" s="11"/>
      <c r="CB72" s="11"/>
      <c r="CC72" s="11"/>
      <c r="CD72" s="11"/>
      <c r="CE72" s="11"/>
      <c r="CF72" s="11"/>
      <c r="CG72" s="11"/>
      <c r="CH72" s="11"/>
      <c r="CI72" s="11"/>
      <c r="CJ72" s="11"/>
      <c r="CK72" s="11"/>
      <c r="CL72" s="11"/>
      <c r="CM72" s="11"/>
      <c r="CN72" s="11"/>
      <c r="CO72" s="11"/>
      <c r="CP72" s="11"/>
      <c r="CQ72" s="11"/>
      <c r="CR72" s="11"/>
      <c r="CS72" s="11"/>
      <c r="CT72" s="11"/>
      <c r="CU72" s="11"/>
      <c r="CV72" s="11"/>
      <c r="CW72" s="11"/>
      <c r="CX72" s="11"/>
      <c r="CY72" s="11"/>
      <c r="CZ72" s="11"/>
      <c r="DA72" s="11"/>
      <c r="DB72" s="11"/>
      <c r="DC72" s="8"/>
      <c r="DD72" s="11"/>
      <c r="DE72" s="11"/>
      <c r="DF72" s="11"/>
      <c r="DG72" s="11"/>
      <c r="DH72" s="11"/>
      <c r="DI72" s="11"/>
      <c r="DJ72" s="11"/>
      <c r="DK72" s="11"/>
      <c r="DL72" s="8"/>
      <c r="DM72" s="11"/>
      <c r="DN72" s="11"/>
      <c r="DO72" s="11"/>
      <c r="DP72" s="11"/>
      <c r="DQ72" s="11"/>
      <c r="DR72" s="11"/>
      <c r="DS72" s="8"/>
      <c r="DT72" s="8"/>
      <c r="DU72" s="8"/>
      <c r="DV72" s="11"/>
      <c r="DW72" s="11"/>
      <c r="DX72" s="11"/>
      <c r="DY72" s="8"/>
      <c r="DZ72" s="11"/>
      <c r="EA72" s="11"/>
      <c r="EB72" s="11"/>
      <c r="EC72" s="11"/>
      <c r="ED72" s="11"/>
      <c r="EE72" s="11"/>
      <c r="EF72" s="11"/>
      <c r="EG72" s="11"/>
      <c r="EH72" s="7" t="s">
        <v>493</v>
      </c>
      <c r="EI72" s="7" t="s">
        <v>2784</v>
      </c>
      <c r="EJ72" s="7" t="s">
        <v>2815</v>
      </c>
      <c r="EK72" s="7" t="s">
        <v>2499</v>
      </c>
      <c r="EL72" s="7" t="s">
        <v>2945</v>
      </c>
      <c r="EM72" s="1" t="s">
        <v>174</v>
      </c>
      <c r="EN72" s="1" t="s">
        <v>2947</v>
      </c>
      <c r="EO72" s="1" t="s">
        <v>2948</v>
      </c>
      <c r="EP72" s="1" t="s">
        <v>262</v>
      </c>
      <c r="EQ72" s="1" t="s">
        <v>260</v>
      </c>
    </row>
    <row r="73" spans="1:147">
      <c r="A73" s="8" t="str">
        <f>A72</f>
        <v>高槽主武器</v>
      </c>
      <c r="B73" s="8" t="str">
        <f t="shared" si="16"/>
        <v>激光炮</v>
      </c>
      <c r="C73" s="8" t="str">
        <f t="shared" si="17"/>
        <v>中型集束激光炮</v>
      </c>
      <c r="D73" s="8" t="s">
        <v>234</v>
      </c>
      <c r="E73" s="9">
        <v>0</v>
      </c>
      <c r="F73" s="5">
        <v>41.58</v>
      </c>
      <c r="G73" s="5">
        <v>25.41</v>
      </c>
      <c r="H73" s="8"/>
      <c r="I73" s="8"/>
      <c r="J73" s="11">
        <v>2.817</v>
      </c>
      <c r="K73" s="8"/>
      <c r="L73" s="8">
        <v>6</v>
      </c>
      <c r="M73" s="8"/>
      <c r="N73" s="9">
        <v>118</v>
      </c>
      <c r="O73" s="8">
        <v>23.3</v>
      </c>
      <c r="P73" s="8">
        <v>22</v>
      </c>
      <c r="Q73" s="8">
        <v>8</v>
      </c>
      <c r="R73" s="8">
        <v>17.05</v>
      </c>
      <c r="S73" s="8"/>
      <c r="T73" s="8"/>
      <c r="U73" s="8"/>
      <c r="V73" s="8"/>
      <c r="W73" s="8"/>
      <c r="X73" s="8"/>
      <c r="Y73" s="8"/>
      <c r="Z73" s="8"/>
      <c r="AA73" s="8"/>
      <c r="AB73" s="8"/>
      <c r="AC73" s="8"/>
      <c r="AD73" s="8"/>
      <c r="AE73" s="8"/>
      <c r="AF73" s="8"/>
      <c r="AG73" s="8"/>
      <c r="AH73" s="8"/>
      <c r="AI73" s="8"/>
      <c r="AJ73" s="11"/>
      <c r="AK73" s="9"/>
      <c r="AL73" s="8"/>
      <c r="AM73" s="8"/>
      <c r="AN73" s="8"/>
      <c r="AO73" s="11"/>
      <c r="AP73" s="8"/>
      <c r="AQ73" s="8"/>
      <c r="AR73" s="11"/>
      <c r="AS73" s="8"/>
      <c r="AT73" s="8"/>
      <c r="AU73" s="8"/>
      <c r="AV73" s="11"/>
      <c r="AW73" s="11"/>
      <c r="AX73" s="11"/>
      <c r="AY73" s="11"/>
      <c r="AZ73" s="11"/>
      <c r="BA73" s="11"/>
      <c r="BB73" s="11"/>
      <c r="BC73" s="11"/>
      <c r="BD73" s="11"/>
      <c r="BE73" s="11"/>
      <c r="BF73" s="11"/>
      <c r="BG73" s="11"/>
      <c r="BH73" s="11"/>
      <c r="BI73" s="12"/>
      <c r="BJ73" s="8"/>
      <c r="BK73" s="11"/>
      <c r="BL73" s="8"/>
      <c r="BM73" s="11"/>
      <c r="BN73" s="11"/>
      <c r="BO73" s="8"/>
      <c r="BP73" s="8"/>
      <c r="BQ73" s="11"/>
      <c r="BR73" s="11"/>
      <c r="BS73" s="11"/>
      <c r="BT73" s="9"/>
      <c r="BU73" s="9"/>
      <c r="BV73" s="11"/>
      <c r="BW73" s="11"/>
      <c r="BX73" s="11"/>
      <c r="BY73" s="11"/>
      <c r="BZ73" s="11"/>
      <c r="CA73" s="11"/>
      <c r="CB73" s="11"/>
      <c r="CC73" s="11"/>
      <c r="CD73" s="11"/>
      <c r="CE73" s="11"/>
      <c r="CF73" s="11"/>
      <c r="CG73" s="11"/>
      <c r="CH73" s="11"/>
      <c r="CI73" s="11"/>
      <c r="CJ73" s="11"/>
      <c r="CK73" s="11"/>
      <c r="CL73" s="11"/>
      <c r="CM73" s="11"/>
      <c r="CN73" s="11"/>
      <c r="CO73" s="11"/>
      <c r="CP73" s="11"/>
      <c r="CQ73" s="11"/>
      <c r="CR73" s="11"/>
      <c r="CS73" s="11"/>
      <c r="CT73" s="11"/>
      <c r="CU73" s="11"/>
      <c r="CV73" s="11"/>
      <c r="CW73" s="11"/>
      <c r="CX73" s="11"/>
      <c r="CY73" s="11"/>
      <c r="CZ73" s="11"/>
      <c r="DA73" s="11"/>
      <c r="DB73" s="11"/>
      <c r="DC73" s="8"/>
      <c r="DD73" s="11"/>
      <c r="DE73" s="11"/>
      <c r="DF73" s="11"/>
      <c r="DG73" s="11"/>
      <c r="DH73" s="11"/>
      <c r="DI73" s="11"/>
      <c r="DJ73" s="11"/>
      <c r="DK73" s="11"/>
      <c r="DL73" s="8"/>
      <c r="DM73" s="11"/>
      <c r="DN73" s="11"/>
      <c r="DO73" s="11"/>
      <c r="DP73" s="11"/>
      <c r="DQ73" s="11"/>
      <c r="DR73" s="11"/>
      <c r="DS73" s="8"/>
      <c r="DT73" s="8"/>
      <c r="DU73" s="8"/>
      <c r="DV73" s="11"/>
      <c r="DW73" s="11"/>
      <c r="DX73" s="11"/>
      <c r="DY73" s="8"/>
      <c r="DZ73" s="11"/>
      <c r="EA73" s="11"/>
      <c r="EB73" s="11"/>
      <c r="EC73" s="11"/>
      <c r="ED73" s="11"/>
      <c r="EE73" s="11"/>
      <c r="EF73" s="11"/>
      <c r="EG73" s="11"/>
      <c r="EH73" s="7" t="s">
        <v>493</v>
      </c>
      <c r="EI73" s="7" t="s">
        <v>2784</v>
      </c>
      <c r="EJ73" s="7" t="s">
        <v>2815</v>
      </c>
      <c r="EK73" s="7" t="s">
        <v>2499</v>
      </c>
      <c r="EL73" s="7" t="s">
        <v>2945</v>
      </c>
      <c r="EM73" s="1" t="s">
        <v>174</v>
      </c>
      <c r="EN73" s="1" t="s">
        <v>2947</v>
      </c>
      <c r="EO73" s="1" t="s">
        <v>2948</v>
      </c>
      <c r="EP73" s="1" t="s">
        <v>262</v>
      </c>
      <c r="EQ73" s="1" t="s">
        <v>260</v>
      </c>
    </row>
    <row r="74" spans="1:147">
      <c r="A74" s="8" t="str">
        <f t="shared" ref="A74:A84" si="18">A73</f>
        <v>高槽主武器</v>
      </c>
      <c r="B74" s="8" t="str">
        <f t="shared" si="16"/>
        <v>激光炮</v>
      </c>
      <c r="C74" s="8" t="str">
        <f t="shared" si="17"/>
        <v>中型集束激光炮</v>
      </c>
      <c r="D74" s="8" t="s">
        <v>278</v>
      </c>
      <c r="E74" s="9">
        <v>0</v>
      </c>
      <c r="F74" s="5">
        <v>41.58</v>
      </c>
      <c r="G74" s="5">
        <v>25.41</v>
      </c>
      <c r="H74" s="8"/>
      <c r="I74" s="8"/>
      <c r="J74" s="11">
        <v>2.914</v>
      </c>
      <c r="K74" s="8"/>
      <c r="L74" s="8">
        <v>6</v>
      </c>
      <c r="M74" s="8"/>
      <c r="N74" s="9">
        <v>123</v>
      </c>
      <c r="O74" s="8">
        <v>23.5</v>
      </c>
      <c r="P74" s="8">
        <v>22</v>
      </c>
      <c r="Q74" s="8">
        <v>8</v>
      </c>
      <c r="R74" s="8">
        <v>17.05</v>
      </c>
      <c r="S74" s="8"/>
      <c r="T74" s="8"/>
      <c r="U74" s="8"/>
      <c r="V74" s="8"/>
      <c r="W74" s="8"/>
      <c r="X74" s="8"/>
      <c r="Y74" s="8"/>
      <c r="Z74" s="8"/>
      <c r="AA74" s="8"/>
      <c r="AB74" s="8"/>
      <c r="AC74" s="8"/>
      <c r="AD74" s="8"/>
      <c r="AE74" s="8"/>
      <c r="AF74" s="8"/>
      <c r="AG74" s="8"/>
      <c r="AH74" s="8"/>
      <c r="AI74" s="8"/>
      <c r="AJ74" s="11"/>
      <c r="AK74" s="9"/>
      <c r="AL74" s="8"/>
      <c r="AM74" s="8"/>
      <c r="AN74" s="8"/>
      <c r="AO74" s="11"/>
      <c r="AP74" s="8"/>
      <c r="AQ74" s="8"/>
      <c r="AR74" s="11"/>
      <c r="AS74" s="8"/>
      <c r="AT74" s="8"/>
      <c r="AU74" s="8"/>
      <c r="AV74" s="11"/>
      <c r="AW74" s="11"/>
      <c r="AX74" s="11"/>
      <c r="AY74" s="11"/>
      <c r="AZ74" s="11"/>
      <c r="BA74" s="11"/>
      <c r="BB74" s="11"/>
      <c r="BC74" s="11"/>
      <c r="BD74" s="11"/>
      <c r="BE74" s="11"/>
      <c r="BF74" s="11"/>
      <c r="BG74" s="11"/>
      <c r="BH74" s="11"/>
      <c r="BI74" s="12"/>
      <c r="BJ74" s="8"/>
      <c r="BK74" s="11"/>
      <c r="BL74" s="8"/>
      <c r="BM74" s="11"/>
      <c r="BN74" s="11"/>
      <c r="BO74" s="8"/>
      <c r="BP74" s="8"/>
      <c r="BQ74" s="11"/>
      <c r="BR74" s="11"/>
      <c r="BS74" s="11"/>
      <c r="BT74" s="9"/>
      <c r="BU74" s="9"/>
      <c r="BV74" s="11"/>
      <c r="BW74" s="11"/>
      <c r="BX74" s="11"/>
      <c r="BY74" s="11"/>
      <c r="BZ74" s="11"/>
      <c r="CA74" s="11"/>
      <c r="CB74" s="11"/>
      <c r="CC74" s="11"/>
      <c r="CD74" s="11"/>
      <c r="CE74" s="11"/>
      <c r="CF74" s="11"/>
      <c r="CG74" s="11"/>
      <c r="CH74" s="11"/>
      <c r="CI74" s="11"/>
      <c r="CJ74" s="11"/>
      <c r="CK74" s="11"/>
      <c r="CL74" s="11"/>
      <c r="CM74" s="11"/>
      <c r="CN74" s="11"/>
      <c r="CO74" s="11"/>
      <c r="CP74" s="11"/>
      <c r="CQ74" s="11"/>
      <c r="CR74" s="11"/>
      <c r="CS74" s="11"/>
      <c r="CT74" s="11"/>
      <c r="CU74" s="11"/>
      <c r="CV74" s="11"/>
      <c r="CW74" s="11"/>
      <c r="CX74" s="11"/>
      <c r="CY74" s="11"/>
      <c r="CZ74" s="11"/>
      <c r="DA74" s="11"/>
      <c r="DB74" s="11"/>
      <c r="DC74" s="8"/>
      <c r="DD74" s="11"/>
      <c r="DE74" s="11"/>
      <c r="DF74" s="11"/>
      <c r="DG74" s="11"/>
      <c r="DH74" s="11"/>
      <c r="DI74" s="11"/>
      <c r="DJ74" s="11"/>
      <c r="DK74" s="11"/>
      <c r="DL74" s="8"/>
      <c r="DM74" s="11"/>
      <c r="DN74" s="11"/>
      <c r="DO74" s="11"/>
      <c r="DP74" s="11"/>
      <c r="DQ74" s="11"/>
      <c r="DR74" s="11"/>
      <c r="DS74" s="8"/>
      <c r="DT74" s="8"/>
      <c r="DU74" s="8"/>
      <c r="DV74" s="11"/>
      <c r="DW74" s="11"/>
      <c r="DX74" s="11"/>
      <c r="DY74" s="8"/>
      <c r="DZ74" s="11"/>
      <c r="EA74" s="11"/>
      <c r="EB74" s="11"/>
      <c r="EC74" s="11"/>
      <c r="ED74" s="11"/>
      <c r="EE74" s="11"/>
      <c r="EF74" s="11"/>
      <c r="EG74" s="11"/>
      <c r="EH74" s="7" t="s">
        <v>493</v>
      </c>
      <c r="EI74" s="7" t="s">
        <v>2784</v>
      </c>
      <c r="EJ74" s="7" t="s">
        <v>2815</v>
      </c>
      <c r="EK74" s="7" t="s">
        <v>2499</v>
      </c>
      <c r="EL74" s="7" t="s">
        <v>2945</v>
      </c>
      <c r="EM74" s="1" t="s">
        <v>174</v>
      </c>
      <c r="EN74" s="1" t="s">
        <v>2947</v>
      </c>
      <c r="EO74" s="1" t="s">
        <v>2948</v>
      </c>
      <c r="EP74" s="1" t="s">
        <v>262</v>
      </c>
      <c r="EQ74" s="1" t="s">
        <v>260</v>
      </c>
    </row>
    <row r="75" spans="1:147">
      <c r="A75" s="8" t="str">
        <f t="shared" si="18"/>
        <v>高槽主武器</v>
      </c>
      <c r="B75" s="8" t="str">
        <f t="shared" si="16"/>
        <v>激光炮</v>
      </c>
      <c r="C75" s="8" t="str">
        <f t="shared" si="17"/>
        <v>中型集束激光炮</v>
      </c>
      <c r="D75" s="8" t="s">
        <v>325</v>
      </c>
      <c r="E75" s="9">
        <v>0</v>
      </c>
      <c r="F75" s="5">
        <v>41.58</v>
      </c>
      <c r="G75" s="5">
        <v>25.41</v>
      </c>
      <c r="H75" s="8"/>
      <c r="I75" s="8"/>
      <c r="J75" s="11">
        <v>2.914</v>
      </c>
      <c r="K75" s="8"/>
      <c r="L75" s="8">
        <v>6</v>
      </c>
      <c r="M75" s="8"/>
      <c r="N75" s="9">
        <v>123</v>
      </c>
      <c r="O75" s="8">
        <v>23.5</v>
      </c>
      <c r="P75" s="8">
        <v>22</v>
      </c>
      <c r="Q75" s="8">
        <v>8</v>
      </c>
      <c r="R75" s="8">
        <v>17.05</v>
      </c>
      <c r="S75" s="8"/>
      <c r="T75" s="8"/>
      <c r="U75" s="8"/>
      <c r="V75" s="8"/>
      <c r="W75" s="8"/>
      <c r="X75" s="8"/>
      <c r="Y75" s="8"/>
      <c r="Z75" s="8"/>
      <c r="AA75" s="8"/>
      <c r="AB75" s="8"/>
      <c r="AC75" s="8"/>
      <c r="AD75" s="8"/>
      <c r="AE75" s="8"/>
      <c r="AF75" s="8"/>
      <c r="AG75" s="8"/>
      <c r="AH75" s="8"/>
      <c r="AI75" s="8"/>
      <c r="AJ75" s="11"/>
      <c r="AK75" s="9"/>
      <c r="AL75" s="8"/>
      <c r="AM75" s="8"/>
      <c r="AN75" s="8"/>
      <c r="AO75" s="11"/>
      <c r="AP75" s="8"/>
      <c r="AQ75" s="8"/>
      <c r="AR75" s="11"/>
      <c r="AS75" s="8"/>
      <c r="AT75" s="8"/>
      <c r="AU75" s="8"/>
      <c r="AV75" s="11"/>
      <c r="AW75" s="11"/>
      <c r="AX75" s="11"/>
      <c r="AY75" s="11"/>
      <c r="AZ75" s="11"/>
      <c r="BA75" s="11"/>
      <c r="BB75" s="11"/>
      <c r="BC75" s="11"/>
      <c r="BD75" s="11"/>
      <c r="BE75" s="11"/>
      <c r="BF75" s="11"/>
      <c r="BG75" s="11"/>
      <c r="BH75" s="11"/>
      <c r="BI75" s="12"/>
      <c r="BJ75" s="8"/>
      <c r="BK75" s="11"/>
      <c r="BL75" s="8"/>
      <c r="BM75" s="11"/>
      <c r="BN75" s="11"/>
      <c r="BO75" s="8"/>
      <c r="BP75" s="8"/>
      <c r="BQ75" s="11"/>
      <c r="BR75" s="11"/>
      <c r="BS75" s="11"/>
      <c r="BT75" s="9"/>
      <c r="BU75" s="9"/>
      <c r="BV75" s="11"/>
      <c r="BW75" s="11"/>
      <c r="BX75" s="11"/>
      <c r="BY75" s="11"/>
      <c r="BZ75" s="11"/>
      <c r="CA75" s="11"/>
      <c r="CB75" s="11"/>
      <c r="CC75" s="11"/>
      <c r="CD75" s="11"/>
      <c r="CE75" s="11"/>
      <c r="CF75" s="11"/>
      <c r="CG75" s="11"/>
      <c r="CH75" s="11"/>
      <c r="CI75" s="11"/>
      <c r="CJ75" s="11"/>
      <c r="CK75" s="11"/>
      <c r="CL75" s="11"/>
      <c r="CM75" s="11"/>
      <c r="CN75" s="11"/>
      <c r="CO75" s="11"/>
      <c r="CP75" s="11"/>
      <c r="CQ75" s="11"/>
      <c r="CR75" s="11"/>
      <c r="CS75" s="11"/>
      <c r="CT75" s="11"/>
      <c r="CU75" s="11"/>
      <c r="CV75" s="11"/>
      <c r="CW75" s="11"/>
      <c r="CX75" s="11"/>
      <c r="CY75" s="11"/>
      <c r="CZ75" s="11"/>
      <c r="DA75" s="11"/>
      <c r="DB75" s="11"/>
      <c r="DC75" s="8"/>
      <c r="DD75" s="11"/>
      <c r="DE75" s="11"/>
      <c r="DF75" s="11"/>
      <c r="DG75" s="11"/>
      <c r="DH75" s="11"/>
      <c r="DI75" s="11"/>
      <c r="DJ75" s="11"/>
      <c r="DK75" s="11"/>
      <c r="DL75" s="8"/>
      <c r="DM75" s="11"/>
      <c r="DN75" s="11"/>
      <c r="DO75" s="11"/>
      <c r="DP75" s="11"/>
      <c r="DQ75" s="11"/>
      <c r="DR75" s="11"/>
      <c r="DS75" s="8"/>
      <c r="DT75" s="8"/>
      <c r="DU75" s="8"/>
      <c r="DV75" s="11"/>
      <c r="DW75" s="11"/>
      <c r="DX75" s="11"/>
      <c r="DY75" s="8"/>
      <c r="DZ75" s="11"/>
      <c r="EA75" s="11"/>
      <c r="EB75" s="11"/>
      <c r="EC75" s="11"/>
      <c r="ED75" s="11"/>
      <c r="EE75" s="11"/>
      <c r="EF75" s="11"/>
      <c r="EG75" s="11"/>
      <c r="EH75" s="7" t="s">
        <v>493</v>
      </c>
      <c r="EI75" s="7" t="s">
        <v>2784</v>
      </c>
      <c r="EJ75" s="7" t="s">
        <v>2815</v>
      </c>
      <c r="EK75" s="7" t="s">
        <v>2499</v>
      </c>
      <c r="EL75" s="7" t="s">
        <v>2945</v>
      </c>
      <c r="EM75" s="1" t="s">
        <v>174</v>
      </c>
      <c r="EN75" s="1" t="s">
        <v>2947</v>
      </c>
      <c r="EO75" s="1" t="s">
        <v>2948</v>
      </c>
      <c r="EP75" s="1" t="s">
        <v>262</v>
      </c>
      <c r="EQ75" s="1" t="s">
        <v>260</v>
      </c>
    </row>
    <row r="76" spans="1:147">
      <c r="A76" s="8" t="str">
        <f t="shared" si="18"/>
        <v>高槽主武器</v>
      </c>
      <c r="B76" s="8" t="str">
        <f t="shared" si="16"/>
        <v>激光炮</v>
      </c>
      <c r="C76" s="8" t="str">
        <f t="shared" si="17"/>
        <v>中型集束激光炮</v>
      </c>
      <c r="D76" s="8" t="s">
        <v>375</v>
      </c>
      <c r="E76" s="9">
        <v>0</v>
      </c>
      <c r="F76" s="5">
        <v>41.58</v>
      </c>
      <c r="G76" s="5">
        <v>25.41</v>
      </c>
      <c r="H76" s="8"/>
      <c r="I76" s="8"/>
      <c r="J76" s="11">
        <v>2.999</v>
      </c>
      <c r="K76" s="8"/>
      <c r="L76" s="8">
        <v>6</v>
      </c>
      <c r="M76" s="8"/>
      <c r="N76" s="9">
        <v>127</v>
      </c>
      <c r="O76" s="8">
        <v>23.8</v>
      </c>
      <c r="P76" s="8">
        <v>22</v>
      </c>
      <c r="Q76" s="8">
        <v>8</v>
      </c>
      <c r="R76" s="8">
        <v>17.05</v>
      </c>
      <c r="S76" s="8"/>
      <c r="T76" s="8"/>
      <c r="U76" s="8"/>
      <c r="V76" s="8"/>
      <c r="W76" s="8"/>
      <c r="X76" s="8"/>
      <c r="Y76" s="8"/>
      <c r="Z76" s="8"/>
      <c r="AA76" s="8"/>
      <c r="AB76" s="8"/>
      <c r="AC76" s="8"/>
      <c r="AD76" s="8"/>
      <c r="AE76" s="8"/>
      <c r="AF76" s="8"/>
      <c r="AG76" s="8"/>
      <c r="AH76" s="8"/>
      <c r="AI76" s="8"/>
      <c r="AJ76" s="11"/>
      <c r="AK76" s="9"/>
      <c r="AL76" s="8"/>
      <c r="AM76" s="8"/>
      <c r="AN76" s="8"/>
      <c r="AO76" s="11"/>
      <c r="AP76" s="8"/>
      <c r="AQ76" s="8"/>
      <c r="AR76" s="11"/>
      <c r="AS76" s="8"/>
      <c r="AT76" s="8"/>
      <c r="AU76" s="8"/>
      <c r="AV76" s="11"/>
      <c r="AW76" s="11"/>
      <c r="AX76" s="11"/>
      <c r="AY76" s="11"/>
      <c r="AZ76" s="11"/>
      <c r="BA76" s="11"/>
      <c r="BB76" s="11"/>
      <c r="BC76" s="11"/>
      <c r="BD76" s="11"/>
      <c r="BE76" s="11"/>
      <c r="BF76" s="11"/>
      <c r="BG76" s="11"/>
      <c r="BH76" s="11"/>
      <c r="BI76" s="12"/>
      <c r="BJ76" s="8"/>
      <c r="BK76" s="11"/>
      <c r="BL76" s="8"/>
      <c r="BM76" s="11"/>
      <c r="BN76" s="11"/>
      <c r="BO76" s="8"/>
      <c r="BP76" s="8"/>
      <c r="BQ76" s="11"/>
      <c r="BR76" s="11"/>
      <c r="BS76" s="11"/>
      <c r="BT76" s="9"/>
      <c r="BU76" s="9"/>
      <c r="BV76" s="11"/>
      <c r="BW76" s="11"/>
      <c r="BX76" s="11"/>
      <c r="BY76" s="11"/>
      <c r="BZ76" s="11"/>
      <c r="CA76" s="11"/>
      <c r="CB76" s="11"/>
      <c r="CC76" s="11"/>
      <c r="CD76" s="11"/>
      <c r="CE76" s="11"/>
      <c r="CF76" s="11"/>
      <c r="CG76" s="11"/>
      <c r="CH76" s="11"/>
      <c r="CI76" s="11"/>
      <c r="CJ76" s="11"/>
      <c r="CK76" s="11"/>
      <c r="CL76" s="11"/>
      <c r="CM76" s="11"/>
      <c r="CN76" s="11"/>
      <c r="CO76" s="11"/>
      <c r="CP76" s="11"/>
      <c r="CQ76" s="11"/>
      <c r="CR76" s="11"/>
      <c r="CS76" s="11"/>
      <c r="CT76" s="11"/>
      <c r="CU76" s="11"/>
      <c r="CV76" s="11"/>
      <c r="CW76" s="11"/>
      <c r="CX76" s="11"/>
      <c r="CY76" s="11"/>
      <c r="CZ76" s="11"/>
      <c r="DA76" s="11"/>
      <c r="DB76" s="11"/>
      <c r="DC76" s="8"/>
      <c r="DD76" s="11"/>
      <c r="DE76" s="11"/>
      <c r="DF76" s="11"/>
      <c r="DG76" s="11"/>
      <c r="DH76" s="11"/>
      <c r="DI76" s="11"/>
      <c r="DJ76" s="11"/>
      <c r="DK76" s="11"/>
      <c r="DL76" s="8"/>
      <c r="DM76" s="11"/>
      <c r="DN76" s="11"/>
      <c r="DO76" s="11"/>
      <c r="DP76" s="11"/>
      <c r="DQ76" s="11"/>
      <c r="DR76" s="11"/>
      <c r="DS76" s="8"/>
      <c r="DT76" s="8"/>
      <c r="DU76" s="8"/>
      <c r="DV76" s="11"/>
      <c r="DW76" s="11"/>
      <c r="DX76" s="11"/>
      <c r="DY76" s="8"/>
      <c r="DZ76" s="11"/>
      <c r="EA76" s="11"/>
      <c r="EB76" s="11"/>
      <c r="EC76" s="11"/>
      <c r="ED76" s="11"/>
      <c r="EE76" s="11"/>
      <c r="EF76" s="11"/>
      <c r="EG76" s="11"/>
      <c r="EH76" s="7" t="s">
        <v>493</v>
      </c>
      <c r="EI76" s="7" t="s">
        <v>2784</v>
      </c>
      <c r="EJ76" s="7" t="s">
        <v>2815</v>
      </c>
      <c r="EK76" s="7" t="s">
        <v>2499</v>
      </c>
      <c r="EL76" s="7" t="s">
        <v>2945</v>
      </c>
      <c r="EM76" s="1" t="s">
        <v>174</v>
      </c>
      <c r="EN76" s="1" t="s">
        <v>2947</v>
      </c>
      <c r="EO76" s="1" t="s">
        <v>2948</v>
      </c>
      <c r="EP76" s="1" t="s">
        <v>262</v>
      </c>
      <c r="EQ76" s="1" t="s">
        <v>260</v>
      </c>
    </row>
    <row r="77" spans="1:147">
      <c r="A77" s="8" t="str">
        <f t="shared" si="18"/>
        <v>高槽主武器</v>
      </c>
      <c r="B77" s="8" t="str">
        <f t="shared" si="16"/>
        <v>激光炮</v>
      </c>
      <c r="C77" s="8" t="str">
        <f t="shared" si="17"/>
        <v>中型集束激光炮</v>
      </c>
      <c r="D77" s="8" t="s">
        <v>418</v>
      </c>
      <c r="E77" s="9">
        <v>0</v>
      </c>
      <c r="F77" s="5">
        <v>41.58</v>
      </c>
      <c r="G77" s="5">
        <v>25.41</v>
      </c>
      <c r="H77" s="8"/>
      <c r="I77" s="8"/>
      <c r="J77" s="11">
        <v>3.207</v>
      </c>
      <c r="K77" s="8"/>
      <c r="L77" s="8">
        <v>6</v>
      </c>
      <c r="M77" s="8"/>
      <c r="N77" s="9">
        <v>141</v>
      </c>
      <c r="O77" s="8">
        <v>24.7</v>
      </c>
      <c r="P77" s="8">
        <v>22</v>
      </c>
      <c r="Q77" s="8">
        <v>8</v>
      </c>
      <c r="R77" s="8">
        <v>17.05</v>
      </c>
      <c r="S77" s="8"/>
      <c r="T77" s="8"/>
      <c r="U77" s="8"/>
      <c r="V77" s="8"/>
      <c r="W77" s="8"/>
      <c r="X77" s="8"/>
      <c r="Y77" s="8"/>
      <c r="Z77" s="8"/>
      <c r="AA77" s="8"/>
      <c r="AB77" s="8"/>
      <c r="AC77" s="8"/>
      <c r="AD77" s="8"/>
      <c r="AE77" s="8"/>
      <c r="AF77" s="8"/>
      <c r="AG77" s="8"/>
      <c r="AH77" s="8"/>
      <c r="AI77" s="8"/>
      <c r="AJ77" s="11"/>
      <c r="AK77" s="9"/>
      <c r="AL77" s="8"/>
      <c r="AM77" s="8"/>
      <c r="AN77" s="8"/>
      <c r="AO77" s="11"/>
      <c r="AP77" s="8"/>
      <c r="AQ77" s="8"/>
      <c r="AR77" s="11"/>
      <c r="AS77" s="8"/>
      <c r="AT77" s="8"/>
      <c r="AU77" s="8"/>
      <c r="AV77" s="11"/>
      <c r="AW77" s="11"/>
      <c r="AX77" s="11"/>
      <c r="AY77" s="11"/>
      <c r="AZ77" s="11"/>
      <c r="BA77" s="11"/>
      <c r="BB77" s="11"/>
      <c r="BC77" s="11"/>
      <c r="BD77" s="11"/>
      <c r="BE77" s="11"/>
      <c r="BF77" s="11"/>
      <c r="BG77" s="11"/>
      <c r="BH77" s="11"/>
      <c r="BI77" s="12"/>
      <c r="BJ77" s="8"/>
      <c r="BK77" s="11"/>
      <c r="BL77" s="8"/>
      <c r="BM77" s="11"/>
      <c r="BN77" s="11"/>
      <c r="BO77" s="8"/>
      <c r="BP77" s="8"/>
      <c r="BQ77" s="11"/>
      <c r="BR77" s="11"/>
      <c r="BS77" s="11"/>
      <c r="BT77" s="9"/>
      <c r="BU77" s="9"/>
      <c r="BV77" s="11"/>
      <c r="BW77" s="11"/>
      <c r="BX77" s="11"/>
      <c r="BY77" s="11"/>
      <c r="BZ77" s="11"/>
      <c r="CA77" s="11"/>
      <c r="CB77" s="11"/>
      <c r="CC77" s="11"/>
      <c r="CD77" s="11"/>
      <c r="CE77" s="11"/>
      <c r="CF77" s="11"/>
      <c r="CG77" s="11"/>
      <c r="CH77" s="11"/>
      <c r="CI77" s="11"/>
      <c r="CJ77" s="11"/>
      <c r="CK77" s="11"/>
      <c r="CL77" s="11"/>
      <c r="CM77" s="11"/>
      <c r="CN77" s="11"/>
      <c r="CO77" s="11"/>
      <c r="CP77" s="11"/>
      <c r="CQ77" s="11"/>
      <c r="CR77" s="11"/>
      <c r="CS77" s="11"/>
      <c r="CT77" s="11"/>
      <c r="CU77" s="11"/>
      <c r="CV77" s="11"/>
      <c r="CW77" s="11"/>
      <c r="CX77" s="11"/>
      <c r="CY77" s="11"/>
      <c r="CZ77" s="11"/>
      <c r="DA77" s="11"/>
      <c r="DB77" s="11"/>
      <c r="DC77" s="8"/>
      <c r="DD77" s="11"/>
      <c r="DE77" s="11"/>
      <c r="DF77" s="11"/>
      <c r="DG77" s="11"/>
      <c r="DH77" s="11"/>
      <c r="DI77" s="11"/>
      <c r="DJ77" s="11"/>
      <c r="DK77" s="11"/>
      <c r="DL77" s="8"/>
      <c r="DM77" s="11"/>
      <c r="DN77" s="11"/>
      <c r="DO77" s="11"/>
      <c r="DP77" s="11"/>
      <c r="DQ77" s="11"/>
      <c r="DR77" s="11"/>
      <c r="DS77" s="8"/>
      <c r="DT77" s="8"/>
      <c r="DU77" s="8"/>
      <c r="DV77" s="11"/>
      <c r="DW77" s="11"/>
      <c r="DX77" s="11"/>
      <c r="DY77" s="8"/>
      <c r="DZ77" s="11"/>
      <c r="EA77" s="11"/>
      <c r="EB77" s="11"/>
      <c r="EC77" s="11"/>
      <c r="ED77" s="11"/>
      <c r="EE77" s="11"/>
      <c r="EF77" s="11"/>
      <c r="EG77" s="11"/>
      <c r="EH77" s="7" t="s">
        <v>493</v>
      </c>
      <c r="EI77" s="7" t="s">
        <v>2784</v>
      </c>
      <c r="EJ77" s="7" t="s">
        <v>2815</v>
      </c>
      <c r="EK77" s="7" t="s">
        <v>2499</v>
      </c>
      <c r="EL77" s="7" t="s">
        <v>2945</v>
      </c>
      <c r="EM77" s="1" t="s">
        <v>174</v>
      </c>
      <c r="EN77" s="1" t="s">
        <v>2947</v>
      </c>
      <c r="EO77" s="1" t="s">
        <v>2948</v>
      </c>
      <c r="EP77" s="1" t="s">
        <v>262</v>
      </c>
      <c r="EQ77" s="1" t="s">
        <v>260</v>
      </c>
    </row>
    <row r="78" spans="1:147">
      <c r="A78" s="8" t="str">
        <f t="shared" si="18"/>
        <v>高槽主武器</v>
      </c>
      <c r="B78" s="8" t="str">
        <f t="shared" si="16"/>
        <v>激光炮</v>
      </c>
      <c r="C78" s="8" t="str">
        <f t="shared" si="17"/>
        <v>中型集束激光炮</v>
      </c>
      <c r="D78" s="8" t="s">
        <v>461</v>
      </c>
      <c r="E78" s="9">
        <v>0</v>
      </c>
      <c r="F78" s="5">
        <v>41.58</v>
      </c>
      <c r="G78" s="5">
        <v>25.41</v>
      </c>
      <c r="H78" s="8"/>
      <c r="I78" s="8"/>
      <c r="J78" s="11">
        <v>3.207</v>
      </c>
      <c r="K78" s="8"/>
      <c r="L78" s="8">
        <v>6</v>
      </c>
      <c r="M78" s="8"/>
      <c r="N78" s="9">
        <v>141</v>
      </c>
      <c r="O78" s="8">
        <v>24.7</v>
      </c>
      <c r="P78" s="8">
        <v>22</v>
      </c>
      <c r="Q78" s="8">
        <v>8</v>
      </c>
      <c r="R78" s="8">
        <v>17.05</v>
      </c>
      <c r="S78" s="8"/>
      <c r="T78" s="8"/>
      <c r="U78" s="8"/>
      <c r="V78" s="8"/>
      <c r="W78" s="8"/>
      <c r="X78" s="8"/>
      <c r="Y78" s="8"/>
      <c r="Z78" s="8"/>
      <c r="AA78" s="8"/>
      <c r="AB78" s="8"/>
      <c r="AC78" s="8"/>
      <c r="AD78" s="8"/>
      <c r="AE78" s="8"/>
      <c r="AF78" s="8"/>
      <c r="AG78" s="8"/>
      <c r="AH78" s="8"/>
      <c r="AI78" s="8"/>
      <c r="AJ78" s="11"/>
      <c r="AK78" s="9"/>
      <c r="AL78" s="8"/>
      <c r="AM78" s="8"/>
      <c r="AN78" s="8"/>
      <c r="AO78" s="11"/>
      <c r="AP78" s="8"/>
      <c r="AQ78" s="8"/>
      <c r="AR78" s="11"/>
      <c r="AS78" s="8"/>
      <c r="AT78" s="8"/>
      <c r="AU78" s="8"/>
      <c r="AV78" s="11"/>
      <c r="AW78" s="11"/>
      <c r="AX78" s="11"/>
      <c r="AY78" s="11"/>
      <c r="AZ78" s="11"/>
      <c r="BA78" s="11"/>
      <c r="BB78" s="11"/>
      <c r="BC78" s="11"/>
      <c r="BD78" s="11"/>
      <c r="BE78" s="11"/>
      <c r="BF78" s="11"/>
      <c r="BG78" s="11"/>
      <c r="BH78" s="11"/>
      <c r="BI78" s="12"/>
      <c r="BJ78" s="8"/>
      <c r="BK78" s="11"/>
      <c r="BL78" s="8"/>
      <c r="BM78" s="11"/>
      <c r="BN78" s="11"/>
      <c r="BO78" s="8"/>
      <c r="BP78" s="8"/>
      <c r="BQ78" s="11"/>
      <c r="BR78" s="11"/>
      <c r="BS78" s="11"/>
      <c r="BT78" s="9"/>
      <c r="BU78" s="9"/>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8"/>
      <c r="DD78" s="11"/>
      <c r="DE78" s="11"/>
      <c r="DF78" s="11"/>
      <c r="DG78" s="11"/>
      <c r="DH78" s="11"/>
      <c r="DI78" s="11"/>
      <c r="DJ78" s="11"/>
      <c r="DK78" s="11"/>
      <c r="DL78" s="8"/>
      <c r="DM78" s="11"/>
      <c r="DN78" s="11"/>
      <c r="DO78" s="11"/>
      <c r="DP78" s="11"/>
      <c r="DQ78" s="11"/>
      <c r="DR78" s="11"/>
      <c r="DS78" s="8"/>
      <c r="DT78" s="8"/>
      <c r="DU78" s="8"/>
      <c r="DV78" s="11"/>
      <c r="DW78" s="11"/>
      <c r="DX78" s="11"/>
      <c r="DY78" s="8"/>
      <c r="DZ78" s="11"/>
      <c r="EA78" s="11"/>
      <c r="EB78" s="11"/>
      <c r="EC78" s="11"/>
      <c r="ED78" s="11"/>
      <c r="EE78" s="11"/>
      <c r="EF78" s="11"/>
      <c r="EG78" s="11"/>
      <c r="EH78" s="7" t="s">
        <v>493</v>
      </c>
      <c r="EI78" s="7" t="s">
        <v>2784</v>
      </c>
      <c r="EJ78" s="7" t="s">
        <v>2815</v>
      </c>
      <c r="EK78" s="7" t="s">
        <v>2499</v>
      </c>
      <c r="EL78" s="7" t="s">
        <v>2945</v>
      </c>
      <c r="EM78" s="1" t="s">
        <v>174</v>
      </c>
      <c r="EN78" s="1" t="s">
        <v>2947</v>
      </c>
      <c r="EO78" s="1" t="s">
        <v>2948</v>
      </c>
      <c r="EP78" s="1" t="s">
        <v>262</v>
      </c>
      <c r="EQ78" s="1" t="s">
        <v>260</v>
      </c>
    </row>
    <row r="79" spans="1:147">
      <c r="A79" s="8" t="str">
        <f t="shared" si="18"/>
        <v>高槽主武器</v>
      </c>
      <c r="B79" s="8" t="str">
        <f t="shared" si="16"/>
        <v>激光炮</v>
      </c>
      <c r="C79" s="8" t="str">
        <f t="shared" si="17"/>
        <v>中型集束激光炮</v>
      </c>
      <c r="D79" s="8" t="s">
        <v>503</v>
      </c>
      <c r="E79" s="9">
        <v>0</v>
      </c>
      <c r="F79" s="5">
        <v>41.58</v>
      </c>
      <c r="G79" s="5">
        <v>25.41</v>
      </c>
      <c r="H79" s="8"/>
      <c r="I79" s="8"/>
      <c r="J79" s="11">
        <v>3.37</v>
      </c>
      <c r="K79" s="8"/>
      <c r="L79" s="8">
        <v>6</v>
      </c>
      <c r="M79" s="8"/>
      <c r="N79" s="9">
        <v>146</v>
      </c>
      <c r="O79" s="8">
        <v>25</v>
      </c>
      <c r="P79" s="8">
        <v>22</v>
      </c>
      <c r="Q79" s="8">
        <v>8</v>
      </c>
      <c r="R79" s="8">
        <v>17.05</v>
      </c>
      <c r="S79" s="8"/>
      <c r="T79" s="8"/>
      <c r="U79" s="8"/>
      <c r="V79" s="8"/>
      <c r="W79" s="8"/>
      <c r="X79" s="8"/>
      <c r="Y79" s="8"/>
      <c r="Z79" s="8"/>
      <c r="AA79" s="8"/>
      <c r="AB79" s="8"/>
      <c r="AC79" s="8"/>
      <c r="AD79" s="8"/>
      <c r="AE79" s="8"/>
      <c r="AF79" s="8"/>
      <c r="AG79" s="8"/>
      <c r="AH79" s="8"/>
      <c r="AI79" s="8"/>
      <c r="AJ79" s="11"/>
      <c r="AK79" s="9"/>
      <c r="AL79" s="8"/>
      <c r="AM79" s="8"/>
      <c r="AN79" s="8"/>
      <c r="AO79" s="11"/>
      <c r="AP79" s="8"/>
      <c r="AQ79" s="8"/>
      <c r="AR79" s="11"/>
      <c r="AS79" s="8"/>
      <c r="AT79" s="8"/>
      <c r="AU79" s="8"/>
      <c r="AV79" s="11"/>
      <c r="AW79" s="11"/>
      <c r="AX79" s="11"/>
      <c r="AY79" s="11"/>
      <c r="AZ79" s="11"/>
      <c r="BA79" s="11"/>
      <c r="BB79" s="11"/>
      <c r="BC79" s="11"/>
      <c r="BD79" s="11"/>
      <c r="BE79" s="11"/>
      <c r="BF79" s="11"/>
      <c r="BG79" s="11"/>
      <c r="BH79" s="11"/>
      <c r="BI79" s="12"/>
      <c r="BJ79" s="8"/>
      <c r="BK79" s="11"/>
      <c r="BL79" s="8"/>
      <c r="BM79" s="11"/>
      <c r="BN79" s="11"/>
      <c r="BO79" s="8"/>
      <c r="BP79" s="8"/>
      <c r="BQ79" s="11"/>
      <c r="BR79" s="11"/>
      <c r="BS79" s="11"/>
      <c r="BT79" s="9"/>
      <c r="BU79" s="9"/>
      <c r="BV79" s="11"/>
      <c r="BW79" s="11"/>
      <c r="BX79" s="11"/>
      <c r="BY79" s="11"/>
      <c r="BZ79" s="11"/>
      <c r="CA79" s="11"/>
      <c r="CB79" s="11"/>
      <c r="CC79" s="11"/>
      <c r="CD79" s="11"/>
      <c r="CE79" s="11"/>
      <c r="CF79" s="11"/>
      <c r="CG79" s="11"/>
      <c r="CH79" s="11"/>
      <c r="CI79" s="11"/>
      <c r="CJ79" s="11"/>
      <c r="CK79" s="11"/>
      <c r="CL79" s="11"/>
      <c r="CM79" s="11"/>
      <c r="CN79" s="11"/>
      <c r="CO79" s="11"/>
      <c r="CP79" s="11"/>
      <c r="CQ79" s="11"/>
      <c r="CR79" s="11"/>
      <c r="CS79" s="11"/>
      <c r="CT79" s="11"/>
      <c r="CU79" s="11"/>
      <c r="CV79" s="11"/>
      <c r="CW79" s="11"/>
      <c r="CX79" s="11"/>
      <c r="CY79" s="11"/>
      <c r="CZ79" s="11"/>
      <c r="DA79" s="11"/>
      <c r="DB79" s="11"/>
      <c r="DC79" s="8"/>
      <c r="DD79" s="11"/>
      <c r="DE79" s="11"/>
      <c r="DF79" s="11"/>
      <c r="DG79" s="11"/>
      <c r="DH79" s="11"/>
      <c r="DI79" s="11"/>
      <c r="DJ79" s="11"/>
      <c r="DK79" s="11"/>
      <c r="DL79" s="8"/>
      <c r="DM79" s="11"/>
      <c r="DN79" s="11"/>
      <c r="DO79" s="11"/>
      <c r="DP79" s="11"/>
      <c r="DQ79" s="11"/>
      <c r="DR79" s="11"/>
      <c r="DS79" s="8"/>
      <c r="DT79" s="8"/>
      <c r="DU79" s="8"/>
      <c r="DV79" s="11"/>
      <c r="DW79" s="11"/>
      <c r="DX79" s="11"/>
      <c r="DY79" s="8"/>
      <c r="DZ79" s="11"/>
      <c r="EA79" s="11"/>
      <c r="EB79" s="11"/>
      <c r="EC79" s="11"/>
      <c r="ED79" s="11"/>
      <c r="EE79" s="11"/>
      <c r="EF79" s="11"/>
      <c r="EG79" s="11"/>
      <c r="EH79" s="7" t="s">
        <v>493</v>
      </c>
      <c r="EI79" s="7" t="s">
        <v>2784</v>
      </c>
      <c r="EJ79" s="7" t="s">
        <v>2815</v>
      </c>
      <c r="EK79" s="7" t="s">
        <v>2499</v>
      </c>
      <c r="EL79" s="7" t="s">
        <v>2945</v>
      </c>
      <c r="EM79" s="1" t="s">
        <v>174</v>
      </c>
      <c r="EN79" s="1" t="s">
        <v>2947</v>
      </c>
      <c r="EO79" s="1" t="s">
        <v>2948</v>
      </c>
      <c r="EP79" s="1" t="s">
        <v>262</v>
      </c>
      <c r="EQ79" s="1" t="s">
        <v>260</v>
      </c>
    </row>
    <row r="80" spans="1:147">
      <c r="A80" s="8" t="str">
        <f t="shared" si="18"/>
        <v>高槽主武器</v>
      </c>
      <c r="B80" s="8" t="str">
        <f t="shared" si="16"/>
        <v>激光炮</v>
      </c>
      <c r="C80" s="8" t="str">
        <f t="shared" si="17"/>
        <v>中型集束激光炮</v>
      </c>
      <c r="D80" s="8" t="s">
        <v>543</v>
      </c>
      <c r="E80" s="9">
        <v>0</v>
      </c>
      <c r="F80" s="5">
        <v>41.58</v>
      </c>
      <c r="G80" s="5">
        <v>25.41</v>
      </c>
      <c r="H80" s="8"/>
      <c r="I80" s="8"/>
      <c r="J80" s="11">
        <v>3.37</v>
      </c>
      <c r="K80" s="8"/>
      <c r="L80" s="8">
        <v>6</v>
      </c>
      <c r="M80" s="8"/>
      <c r="N80" s="9">
        <v>146</v>
      </c>
      <c r="O80" s="8">
        <v>25</v>
      </c>
      <c r="P80" s="8">
        <v>22</v>
      </c>
      <c r="Q80" s="8">
        <v>8</v>
      </c>
      <c r="R80" s="8">
        <v>17.05</v>
      </c>
      <c r="S80" s="8"/>
      <c r="T80" s="8"/>
      <c r="U80" s="8"/>
      <c r="V80" s="8"/>
      <c r="W80" s="8"/>
      <c r="X80" s="8"/>
      <c r="Y80" s="8"/>
      <c r="Z80" s="8"/>
      <c r="AA80" s="8"/>
      <c r="AB80" s="8"/>
      <c r="AC80" s="8"/>
      <c r="AD80" s="8"/>
      <c r="AE80" s="8"/>
      <c r="AF80" s="8"/>
      <c r="AG80" s="8"/>
      <c r="AH80" s="8"/>
      <c r="AI80" s="8"/>
      <c r="AJ80" s="11"/>
      <c r="AK80" s="9"/>
      <c r="AL80" s="8"/>
      <c r="AM80" s="8"/>
      <c r="AN80" s="8"/>
      <c r="AO80" s="11"/>
      <c r="AP80" s="8"/>
      <c r="AQ80" s="8"/>
      <c r="AR80" s="11"/>
      <c r="AS80" s="8"/>
      <c r="AT80" s="8"/>
      <c r="AU80" s="8"/>
      <c r="AV80" s="11"/>
      <c r="AW80" s="11"/>
      <c r="AX80" s="11"/>
      <c r="AY80" s="11"/>
      <c r="AZ80" s="11"/>
      <c r="BA80" s="11"/>
      <c r="BB80" s="11"/>
      <c r="BC80" s="11"/>
      <c r="BD80" s="11"/>
      <c r="BE80" s="11"/>
      <c r="BF80" s="11"/>
      <c r="BG80" s="11"/>
      <c r="BH80" s="11"/>
      <c r="BI80" s="12"/>
      <c r="BJ80" s="8"/>
      <c r="BK80" s="11"/>
      <c r="BL80" s="8"/>
      <c r="BM80" s="11"/>
      <c r="BN80" s="11"/>
      <c r="BO80" s="8"/>
      <c r="BP80" s="8"/>
      <c r="BQ80" s="11"/>
      <c r="BR80" s="11"/>
      <c r="BS80" s="11"/>
      <c r="BT80" s="9"/>
      <c r="BU80" s="9"/>
      <c r="BV80" s="11"/>
      <c r="BW80" s="11"/>
      <c r="BX80" s="11"/>
      <c r="BY80" s="11"/>
      <c r="BZ80" s="11"/>
      <c r="CA80" s="11"/>
      <c r="CB80" s="11"/>
      <c r="CC80" s="11"/>
      <c r="CD80" s="11"/>
      <c r="CE80" s="11"/>
      <c r="CF80" s="11"/>
      <c r="CG80" s="11"/>
      <c r="CH80" s="11"/>
      <c r="CI80" s="11"/>
      <c r="CJ80" s="11"/>
      <c r="CK80" s="11"/>
      <c r="CL80" s="11"/>
      <c r="CM80" s="11"/>
      <c r="CN80" s="11"/>
      <c r="CO80" s="11"/>
      <c r="CP80" s="11"/>
      <c r="CQ80" s="11"/>
      <c r="CR80" s="11"/>
      <c r="CS80" s="11"/>
      <c r="CT80" s="11"/>
      <c r="CU80" s="11"/>
      <c r="CV80" s="11"/>
      <c r="CW80" s="11"/>
      <c r="CX80" s="11"/>
      <c r="CY80" s="11"/>
      <c r="CZ80" s="11"/>
      <c r="DA80" s="11"/>
      <c r="DB80" s="11"/>
      <c r="DC80" s="8"/>
      <c r="DD80" s="11"/>
      <c r="DE80" s="11"/>
      <c r="DF80" s="11"/>
      <c r="DG80" s="11"/>
      <c r="DH80" s="11"/>
      <c r="DI80" s="11"/>
      <c r="DJ80" s="11"/>
      <c r="DK80" s="11"/>
      <c r="DL80" s="8"/>
      <c r="DM80" s="11"/>
      <c r="DN80" s="11"/>
      <c r="DO80" s="11"/>
      <c r="DP80" s="11"/>
      <c r="DQ80" s="11"/>
      <c r="DR80" s="11"/>
      <c r="DS80" s="8"/>
      <c r="DT80" s="8"/>
      <c r="DU80" s="8"/>
      <c r="DV80" s="11"/>
      <c r="DW80" s="11"/>
      <c r="DX80" s="11"/>
      <c r="DY80" s="8"/>
      <c r="DZ80" s="11"/>
      <c r="EA80" s="11"/>
      <c r="EB80" s="11"/>
      <c r="EC80" s="11"/>
      <c r="ED80" s="11"/>
      <c r="EE80" s="11"/>
      <c r="EF80" s="11"/>
      <c r="EG80" s="11"/>
      <c r="EH80" s="7" t="s">
        <v>493</v>
      </c>
      <c r="EI80" s="7" t="s">
        <v>2784</v>
      </c>
      <c r="EJ80" s="7" t="s">
        <v>2815</v>
      </c>
      <c r="EK80" s="7" t="s">
        <v>2499</v>
      </c>
      <c r="EL80" s="7" t="s">
        <v>2945</v>
      </c>
      <c r="EM80" s="1" t="s">
        <v>174</v>
      </c>
      <c r="EN80" s="1" t="s">
        <v>2947</v>
      </c>
      <c r="EO80" s="1" t="s">
        <v>2948</v>
      </c>
      <c r="EP80" s="1" t="s">
        <v>262</v>
      </c>
      <c r="EQ80" s="1" t="s">
        <v>260</v>
      </c>
    </row>
    <row r="81" spans="1:147">
      <c r="A81" s="8" t="str">
        <f t="shared" si="18"/>
        <v>高槽主武器</v>
      </c>
      <c r="B81" s="8" t="str">
        <f t="shared" si="16"/>
        <v>激光炮</v>
      </c>
      <c r="C81" s="8" t="str">
        <f t="shared" si="17"/>
        <v>中型集束激光炮</v>
      </c>
      <c r="D81" s="8" t="s">
        <v>579</v>
      </c>
      <c r="E81" s="9">
        <v>0</v>
      </c>
      <c r="F81" s="5">
        <v>41.58</v>
      </c>
      <c r="G81" s="5">
        <v>25.41</v>
      </c>
      <c r="H81" s="8"/>
      <c r="I81" s="8"/>
      <c r="J81" s="11">
        <v>3.538</v>
      </c>
      <c r="K81" s="8"/>
      <c r="L81" s="8">
        <v>6</v>
      </c>
      <c r="M81" s="8"/>
      <c r="N81" s="9">
        <v>151</v>
      </c>
      <c r="O81" s="8">
        <v>25.2</v>
      </c>
      <c r="P81" s="8">
        <v>22</v>
      </c>
      <c r="Q81" s="8">
        <v>8</v>
      </c>
      <c r="R81" s="8">
        <v>17.05</v>
      </c>
      <c r="S81" s="8"/>
      <c r="T81" s="8"/>
      <c r="U81" s="8"/>
      <c r="V81" s="8"/>
      <c r="W81" s="8"/>
      <c r="X81" s="8"/>
      <c r="Y81" s="8"/>
      <c r="Z81" s="8"/>
      <c r="AA81" s="8"/>
      <c r="AB81" s="8"/>
      <c r="AC81" s="8"/>
      <c r="AD81" s="8"/>
      <c r="AE81" s="8"/>
      <c r="AF81" s="8"/>
      <c r="AG81" s="8"/>
      <c r="AH81" s="8"/>
      <c r="AI81" s="8"/>
      <c r="AJ81" s="11"/>
      <c r="AK81" s="9"/>
      <c r="AL81" s="8"/>
      <c r="AM81" s="8"/>
      <c r="AN81" s="8"/>
      <c r="AO81" s="11"/>
      <c r="AP81" s="8"/>
      <c r="AQ81" s="8"/>
      <c r="AR81" s="11"/>
      <c r="AS81" s="8"/>
      <c r="AT81" s="8"/>
      <c r="AU81" s="8"/>
      <c r="AV81" s="11"/>
      <c r="AW81" s="11"/>
      <c r="AX81" s="11"/>
      <c r="AY81" s="11"/>
      <c r="AZ81" s="11"/>
      <c r="BA81" s="11"/>
      <c r="BB81" s="11"/>
      <c r="BC81" s="11"/>
      <c r="BD81" s="11"/>
      <c r="BE81" s="11"/>
      <c r="BF81" s="11"/>
      <c r="BG81" s="11"/>
      <c r="BH81" s="11"/>
      <c r="BI81" s="12"/>
      <c r="BJ81" s="8"/>
      <c r="BK81" s="11"/>
      <c r="BL81" s="8"/>
      <c r="BM81" s="11"/>
      <c r="BN81" s="11"/>
      <c r="BO81" s="8"/>
      <c r="BP81" s="8"/>
      <c r="BQ81" s="11"/>
      <c r="BR81" s="11"/>
      <c r="BS81" s="11"/>
      <c r="BT81" s="9"/>
      <c r="BU81" s="9"/>
      <c r="BV81" s="11"/>
      <c r="BW81" s="11"/>
      <c r="BX81" s="11"/>
      <c r="BY81" s="11"/>
      <c r="BZ81" s="11"/>
      <c r="CA81" s="11"/>
      <c r="CB81" s="11"/>
      <c r="CC81" s="11"/>
      <c r="CD81" s="11"/>
      <c r="CE81" s="11"/>
      <c r="CF81" s="11"/>
      <c r="CG81" s="11"/>
      <c r="CH81" s="11"/>
      <c r="CI81" s="11"/>
      <c r="CJ81" s="11"/>
      <c r="CK81" s="11"/>
      <c r="CL81" s="11"/>
      <c r="CM81" s="11"/>
      <c r="CN81" s="11"/>
      <c r="CO81" s="11"/>
      <c r="CP81" s="11"/>
      <c r="CQ81" s="11"/>
      <c r="CR81" s="11"/>
      <c r="CS81" s="11"/>
      <c r="CT81" s="11"/>
      <c r="CU81" s="11"/>
      <c r="CV81" s="11"/>
      <c r="CW81" s="11"/>
      <c r="CX81" s="11"/>
      <c r="CY81" s="11"/>
      <c r="CZ81" s="11"/>
      <c r="DA81" s="11"/>
      <c r="DB81" s="11"/>
      <c r="DC81" s="8"/>
      <c r="DD81" s="11"/>
      <c r="DE81" s="11"/>
      <c r="DF81" s="11"/>
      <c r="DG81" s="11"/>
      <c r="DH81" s="11"/>
      <c r="DI81" s="11"/>
      <c r="DJ81" s="11"/>
      <c r="DK81" s="11"/>
      <c r="DL81" s="8"/>
      <c r="DM81" s="11"/>
      <c r="DN81" s="11"/>
      <c r="DO81" s="11"/>
      <c r="DP81" s="11"/>
      <c r="DQ81" s="11"/>
      <c r="DR81" s="11"/>
      <c r="DS81" s="8"/>
      <c r="DT81" s="8"/>
      <c r="DU81" s="8"/>
      <c r="DV81" s="11"/>
      <c r="DW81" s="11"/>
      <c r="DX81" s="11"/>
      <c r="DY81" s="8"/>
      <c r="DZ81" s="11"/>
      <c r="EA81" s="11"/>
      <c r="EB81" s="11"/>
      <c r="EC81" s="11"/>
      <c r="ED81" s="11"/>
      <c r="EE81" s="11"/>
      <c r="EF81" s="11"/>
      <c r="EG81" s="11"/>
      <c r="EH81" s="7" t="s">
        <v>493</v>
      </c>
      <c r="EI81" s="7" t="s">
        <v>2784</v>
      </c>
      <c r="EJ81" s="7" t="s">
        <v>2815</v>
      </c>
      <c r="EK81" s="7" t="s">
        <v>2499</v>
      </c>
      <c r="EL81" s="7" t="s">
        <v>2945</v>
      </c>
      <c r="EM81" s="1" t="s">
        <v>174</v>
      </c>
      <c r="EN81" s="1" t="s">
        <v>2947</v>
      </c>
      <c r="EO81" s="1" t="s">
        <v>2948</v>
      </c>
      <c r="EP81" s="1" t="s">
        <v>262</v>
      </c>
      <c r="EQ81" s="1" t="s">
        <v>260</v>
      </c>
    </row>
    <row r="82" spans="1:147">
      <c r="A82" s="8" t="str">
        <f t="shared" si="18"/>
        <v>高槽主武器</v>
      </c>
      <c r="B82" s="8" t="str">
        <f t="shared" si="16"/>
        <v>激光炮</v>
      </c>
      <c r="C82" s="8" t="str">
        <f t="shared" si="17"/>
        <v>中型集束激光炮</v>
      </c>
      <c r="D82" s="8" t="s">
        <v>612</v>
      </c>
      <c r="E82" s="9">
        <v>0</v>
      </c>
      <c r="F82" s="5">
        <v>41.58</v>
      </c>
      <c r="G82" s="5">
        <v>25.41</v>
      </c>
      <c r="H82" s="8"/>
      <c r="I82" s="8"/>
      <c r="J82" s="11">
        <v>3.538</v>
      </c>
      <c r="K82" s="8"/>
      <c r="L82" s="8">
        <v>6</v>
      </c>
      <c r="M82" s="8"/>
      <c r="N82" s="9">
        <v>151</v>
      </c>
      <c r="O82" s="8">
        <v>25.2</v>
      </c>
      <c r="P82" s="8">
        <v>22</v>
      </c>
      <c r="Q82" s="8">
        <v>8</v>
      </c>
      <c r="R82" s="8">
        <v>17.05</v>
      </c>
      <c r="S82" s="8"/>
      <c r="T82" s="8"/>
      <c r="U82" s="8"/>
      <c r="V82" s="8"/>
      <c r="W82" s="8"/>
      <c r="X82" s="8"/>
      <c r="Y82" s="8"/>
      <c r="Z82" s="8"/>
      <c r="AA82" s="8"/>
      <c r="AB82" s="8"/>
      <c r="AC82" s="8"/>
      <c r="AD82" s="8"/>
      <c r="AE82" s="8"/>
      <c r="AF82" s="8"/>
      <c r="AG82" s="8"/>
      <c r="AH82" s="8"/>
      <c r="AI82" s="8"/>
      <c r="AJ82" s="11"/>
      <c r="AK82" s="9"/>
      <c r="AL82" s="8"/>
      <c r="AM82" s="8"/>
      <c r="AN82" s="8"/>
      <c r="AO82" s="11"/>
      <c r="AP82" s="8"/>
      <c r="AQ82" s="8"/>
      <c r="AR82" s="11"/>
      <c r="AS82" s="8"/>
      <c r="AT82" s="8"/>
      <c r="AU82" s="8"/>
      <c r="AV82" s="11"/>
      <c r="AW82" s="11"/>
      <c r="AX82" s="11"/>
      <c r="AY82" s="11"/>
      <c r="AZ82" s="11"/>
      <c r="BA82" s="11"/>
      <c r="BB82" s="11"/>
      <c r="BC82" s="11"/>
      <c r="BD82" s="11"/>
      <c r="BE82" s="11"/>
      <c r="BF82" s="11"/>
      <c r="BG82" s="11"/>
      <c r="BH82" s="11"/>
      <c r="BI82" s="12"/>
      <c r="BJ82" s="8"/>
      <c r="BK82" s="11"/>
      <c r="BL82" s="8"/>
      <c r="BM82" s="11"/>
      <c r="BN82" s="11"/>
      <c r="BO82" s="8"/>
      <c r="BP82" s="8"/>
      <c r="BQ82" s="11"/>
      <c r="BR82" s="11"/>
      <c r="BS82" s="11"/>
      <c r="BT82" s="9"/>
      <c r="BU82" s="9"/>
      <c r="BV82" s="11"/>
      <c r="BW82" s="11"/>
      <c r="BX82" s="11"/>
      <c r="BY82" s="11"/>
      <c r="BZ82" s="11"/>
      <c r="CA82" s="11"/>
      <c r="CB82" s="11"/>
      <c r="CC82" s="11"/>
      <c r="CD82" s="11"/>
      <c r="CE82" s="11"/>
      <c r="CF82" s="11"/>
      <c r="CG82" s="11"/>
      <c r="CH82" s="11"/>
      <c r="CI82" s="11"/>
      <c r="CJ82" s="11"/>
      <c r="CK82" s="11"/>
      <c r="CL82" s="11"/>
      <c r="CM82" s="11"/>
      <c r="CN82" s="11"/>
      <c r="CO82" s="11"/>
      <c r="CP82" s="11"/>
      <c r="CQ82" s="11"/>
      <c r="CR82" s="11"/>
      <c r="CS82" s="11"/>
      <c r="CT82" s="11"/>
      <c r="CU82" s="11"/>
      <c r="CV82" s="11"/>
      <c r="CW82" s="11"/>
      <c r="CX82" s="11"/>
      <c r="CY82" s="11"/>
      <c r="CZ82" s="11"/>
      <c r="DA82" s="11"/>
      <c r="DB82" s="11"/>
      <c r="DC82" s="8"/>
      <c r="DD82" s="11"/>
      <c r="DE82" s="11"/>
      <c r="DF82" s="11"/>
      <c r="DG82" s="11"/>
      <c r="DH82" s="11"/>
      <c r="DI82" s="11"/>
      <c r="DJ82" s="11"/>
      <c r="DK82" s="11"/>
      <c r="DL82" s="8"/>
      <c r="DM82" s="11"/>
      <c r="DN82" s="11"/>
      <c r="DO82" s="11"/>
      <c r="DP82" s="11"/>
      <c r="DQ82" s="11"/>
      <c r="DR82" s="11"/>
      <c r="DS82" s="8"/>
      <c r="DT82" s="8"/>
      <c r="DU82" s="8"/>
      <c r="DV82" s="11"/>
      <c r="DW82" s="11"/>
      <c r="DX82" s="11"/>
      <c r="DY82" s="8"/>
      <c r="DZ82" s="11"/>
      <c r="EA82" s="11"/>
      <c r="EB82" s="11"/>
      <c r="EC82" s="11"/>
      <c r="ED82" s="11"/>
      <c r="EE82" s="11"/>
      <c r="EF82" s="11"/>
      <c r="EG82" s="11"/>
      <c r="EH82" s="7" t="s">
        <v>493</v>
      </c>
      <c r="EI82" s="7" t="s">
        <v>2784</v>
      </c>
      <c r="EJ82" s="7" t="s">
        <v>2815</v>
      </c>
      <c r="EK82" s="7" t="s">
        <v>2499</v>
      </c>
      <c r="EL82" s="7" t="s">
        <v>2945</v>
      </c>
      <c r="EM82" s="1" t="s">
        <v>174</v>
      </c>
      <c r="EN82" s="1" t="s">
        <v>2947</v>
      </c>
      <c r="EO82" s="1" t="s">
        <v>2948</v>
      </c>
      <c r="EP82" s="1" t="s">
        <v>262</v>
      </c>
      <c r="EQ82" s="1" t="s">
        <v>260</v>
      </c>
    </row>
    <row r="83" spans="1:147">
      <c r="A83" s="8" t="str">
        <f t="shared" si="18"/>
        <v>高槽主武器</v>
      </c>
      <c r="B83" s="8" t="str">
        <f t="shared" si="16"/>
        <v>激光炮</v>
      </c>
      <c r="C83" s="8" t="str">
        <f t="shared" si="17"/>
        <v>中型集束激光炮</v>
      </c>
      <c r="D83" s="8" t="s">
        <v>642</v>
      </c>
      <c r="E83" s="9">
        <v>0</v>
      </c>
      <c r="F83" s="5">
        <v>41.58</v>
      </c>
      <c r="G83" s="5">
        <v>25.41</v>
      </c>
      <c r="H83" s="8"/>
      <c r="I83" s="8"/>
      <c r="J83" s="11">
        <v>3.722</v>
      </c>
      <c r="K83" s="8"/>
      <c r="L83" s="8">
        <v>6</v>
      </c>
      <c r="M83" s="8"/>
      <c r="N83" s="9">
        <v>156</v>
      </c>
      <c r="O83" s="8">
        <v>25.5</v>
      </c>
      <c r="P83" s="8">
        <v>22</v>
      </c>
      <c r="Q83" s="8">
        <v>8</v>
      </c>
      <c r="R83" s="8">
        <v>17.05</v>
      </c>
      <c r="S83" s="8"/>
      <c r="T83" s="8"/>
      <c r="U83" s="8"/>
      <c r="V83" s="8"/>
      <c r="W83" s="8"/>
      <c r="X83" s="8"/>
      <c r="Y83" s="8"/>
      <c r="Z83" s="8"/>
      <c r="AA83" s="8"/>
      <c r="AB83" s="8"/>
      <c r="AC83" s="8"/>
      <c r="AD83" s="8"/>
      <c r="AE83" s="8"/>
      <c r="AF83" s="8"/>
      <c r="AG83" s="8"/>
      <c r="AH83" s="8"/>
      <c r="AI83" s="8"/>
      <c r="AJ83" s="11"/>
      <c r="AK83" s="9"/>
      <c r="AL83" s="8"/>
      <c r="AM83" s="8"/>
      <c r="AN83" s="8"/>
      <c r="AO83" s="11"/>
      <c r="AP83" s="8"/>
      <c r="AQ83" s="8"/>
      <c r="AR83" s="11"/>
      <c r="AS83" s="8"/>
      <c r="AT83" s="8"/>
      <c r="AU83" s="8"/>
      <c r="AV83" s="11"/>
      <c r="AW83" s="11"/>
      <c r="AX83" s="11"/>
      <c r="AY83" s="11"/>
      <c r="AZ83" s="11"/>
      <c r="BA83" s="11"/>
      <c r="BB83" s="11"/>
      <c r="BC83" s="11"/>
      <c r="BD83" s="11"/>
      <c r="BE83" s="11"/>
      <c r="BF83" s="11"/>
      <c r="BG83" s="11"/>
      <c r="BH83" s="11"/>
      <c r="BI83" s="12"/>
      <c r="BJ83" s="8"/>
      <c r="BK83" s="11"/>
      <c r="BL83" s="8"/>
      <c r="BM83" s="11"/>
      <c r="BN83" s="11"/>
      <c r="BO83" s="8"/>
      <c r="BP83" s="8"/>
      <c r="BQ83" s="11"/>
      <c r="BR83" s="11"/>
      <c r="BS83" s="11"/>
      <c r="BT83" s="9"/>
      <c r="BU83" s="9"/>
      <c r="BV83" s="11"/>
      <c r="BW83" s="11"/>
      <c r="BX83" s="11"/>
      <c r="BY83" s="11"/>
      <c r="BZ83" s="11"/>
      <c r="CA83" s="11"/>
      <c r="CB83" s="11"/>
      <c r="CC83" s="11"/>
      <c r="CD83" s="11"/>
      <c r="CE83" s="11"/>
      <c r="CF83" s="11"/>
      <c r="CG83" s="11"/>
      <c r="CH83" s="11"/>
      <c r="CI83" s="11"/>
      <c r="CJ83" s="11"/>
      <c r="CK83" s="11"/>
      <c r="CL83" s="11"/>
      <c r="CM83" s="11"/>
      <c r="CN83" s="11"/>
      <c r="CO83" s="11"/>
      <c r="CP83" s="11"/>
      <c r="CQ83" s="11"/>
      <c r="CR83" s="11"/>
      <c r="CS83" s="11"/>
      <c r="CT83" s="11"/>
      <c r="CU83" s="11"/>
      <c r="CV83" s="11"/>
      <c r="CW83" s="11"/>
      <c r="CX83" s="11"/>
      <c r="CY83" s="11"/>
      <c r="CZ83" s="11"/>
      <c r="DA83" s="11"/>
      <c r="DB83" s="11"/>
      <c r="DC83" s="8"/>
      <c r="DD83" s="11"/>
      <c r="DE83" s="11"/>
      <c r="DF83" s="11"/>
      <c r="DG83" s="11"/>
      <c r="DH83" s="11"/>
      <c r="DI83" s="11"/>
      <c r="DJ83" s="11"/>
      <c r="DK83" s="11"/>
      <c r="DL83" s="8"/>
      <c r="DM83" s="11"/>
      <c r="DN83" s="11"/>
      <c r="DO83" s="11"/>
      <c r="DP83" s="11"/>
      <c r="DQ83" s="11"/>
      <c r="DR83" s="11"/>
      <c r="DS83" s="8"/>
      <c r="DT83" s="8"/>
      <c r="DU83" s="8"/>
      <c r="DV83" s="11"/>
      <c r="DW83" s="11"/>
      <c r="DX83" s="11"/>
      <c r="DY83" s="8"/>
      <c r="DZ83" s="11"/>
      <c r="EA83" s="11"/>
      <c r="EB83" s="11"/>
      <c r="EC83" s="11"/>
      <c r="ED83" s="11"/>
      <c r="EE83" s="11"/>
      <c r="EF83" s="11"/>
      <c r="EG83" s="11"/>
      <c r="EH83" s="7" t="s">
        <v>493</v>
      </c>
      <c r="EI83" s="7" t="s">
        <v>2784</v>
      </c>
      <c r="EJ83" s="7" t="s">
        <v>2815</v>
      </c>
      <c r="EK83" s="7" t="s">
        <v>2499</v>
      </c>
      <c r="EL83" s="7" t="s">
        <v>2945</v>
      </c>
      <c r="EM83" s="1" t="s">
        <v>174</v>
      </c>
      <c r="EN83" s="1" t="s">
        <v>2947</v>
      </c>
      <c r="EO83" s="1" t="s">
        <v>2948</v>
      </c>
      <c r="EP83" s="1" t="s">
        <v>262</v>
      </c>
      <c r="EQ83" s="1" t="s">
        <v>260</v>
      </c>
    </row>
    <row r="84" spans="1:147">
      <c r="A84" s="8" t="str">
        <f t="shared" si="18"/>
        <v>高槽主武器</v>
      </c>
      <c r="B84" s="8" t="str">
        <f t="shared" si="16"/>
        <v>激光炮</v>
      </c>
      <c r="C84" s="8" t="str">
        <f t="shared" si="17"/>
        <v>中型集束激光炮</v>
      </c>
      <c r="D84" s="8" t="s">
        <v>665</v>
      </c>
      <c r="E84" s="9">
        <v>0</v>
      </c>
      <c r="F84" s="5">
        <v>41.58</v>
      </c>
      <c r="G84" s="5">
        <v>25.41</v>
      </c>
      <c r="H84" s="8"/>
      <c r="I84" s="8"/>
      <c r="J84" s="11">
        <v>3.722</v>
      </c>
      <c r="K84" s="8"/>
      <c r="L84" s="8">
        <v>6</v>
      </c>
      <c r="M84" s="8"/>
      <c r="N84" s="9">
        <v>156</v>
      </c>
      <c r="O84" s="8">
        <v>25.5</v>
      </c>
      <c r="P84" s="8">
        <v>22</v>
      </c>
      <c r="Q84" s="8">
        <v>8</v>
      </c>
      <c r="R84" s="8">
        <v>17.05</v>
      </c>
      <c r="S84" s="8"/>
      <c r="T84" s="8"/>
      <c r="U84" s="8"/>
      <c r="V84" s="8"/>
      <c r="W84" s="8"/>
      <c r="X84" s="8"/>
      <c r="Y84" s="8"/>
      <c r="Z84" s="8"/>
      <c r="AA84" s="8"/>
      <c r="AB84" s="8"/>
      <c r="AC84" s="8"/>
      <c r="AD84" s="8"/>
      <c r="AE84" s="8"/>
      <c r="AF84" s="8"/>
      <c r="AG84" s="8"/>
      <c r="AH84" s="8"/>
      <c r="AI84" s="8"/>
      <c r="AJ84" s="11"/>
      <c r="AK84" s="9"/>
      <c r="AL84" s="8"/>
      <c r="AM84" s="8"/>
      <c r="AN84" s="8"/>
      <c r="AO84" s="11"/>
      <c r="AP84" s="8"/>
      <c r="AQ84" s="8"/>
      <c r="AR84" s="11"/>
      <c r="AS84" s="8"/>
      <c r="AT84" s="8"/>
      <c r="AU84" s="8"/>
      <c r="AV84" s="11"/>
      <c r="AW84" s="11"/>
      <c r="AX84" s="11"/>
      <c r="AY84" s="11"/>
      <c r="AZ84" s="11"/>
      <c r="BA84" s="11"/>
      <c r="BB84" s="11"/>
      <c r="BC84" s="11"/>
      <c r="BD84" s="11"/>
      <c r="BE84" s="11"/>
      <c r="BF84" s="11"/>
      <c r="BG84" s="11"/>
      <c r="BH84" s="11"/>
      <c r="BI84" s="12"/>
      <c r="BJ84" s="8"/>
      <c r="BK84" s="11"/>
      <c r="BL84" s="8"/>
      <c r="BM84" s="11"/>
      <c r="BN84" s="11"/>
      <c r="BO84" s="8"/>
      <c r="BP84" s="8"/>
      <c r="BQ84" s="11"/>
      <c r="BR84" s="11"/>
      <c r="BS84" s="11"/>
      <c r="BT84" s="9"/>
      <c r="BU84" s="9"/>
      <c r="BV84" s="11"/>
      <c r="BW84" s="11"/>
      <c r="BX84" s="11"/>
      <c r="BY84" s="11"/>
      <c r="BZ84" s="11"/>
      <c r="CA84" s="11"/>
      <c r="CB84" s="11"/>
      <c r="CC84" s="11"/>
      <c r="CD84" s="11"/>
      <c r="CE84" s="11"/>
      <c r="CF84" s="11"/>
      <c r="CG84" s="11"/>
      <c r="CH84" s="11"/>
      <c r="CI84" s="11"/>
      <c r="CJ84" s="11"/>
      <c r="CK84" s="11"/>
      <c r="CL84" s="11"/>
      <c r="CM84" s="11"/>
      <c r="CN84" s="11"/>
      <c r="CO84" s="11"/>
      <c r="CP84" s="11"/>
      <c r="CQ84" s="11"/>
      <c r="CR84" s="11"/>
      <c r="CS84" s="11"/>
      <c r="CT84" s="11"/>
      <c r="CU84" s="11"/>
      <c r="CV84" s="11"/>
      <c r="CW84" s="11"/>
      <c r="CX84" s="11"/>
      <c r="CY84" s="11"/>
      <c r="CZ84" s="11"/>
      <c r="DA84" s="11"/>
      <c r="DB84" s="11"/>
      <c r="DC84" s="8"/>
      <c r="DD84" s="11"/>
      <c r="DE84" s="11"/>
      <c r="DF84" s="11"/>
      <c r="DG84" s="11"/>
      <c r="DH84" s="11"/>
      <c r="DI84" s="11"/>
      <c r="DJ84" s="11"/>
      <c r="DK84" s="11"/>
      <c r="DL84" s="8"/>
      <c r="DM84" s="11"/>
      <c r="DN84" s="11"/>
      <c r="DO84" s="11"/>
      <c r="DP84" s="11"/>
      <c r="DQ84" s="11"/>
      <c r="DR84" s="11"/>
      <c r="DS84" s="8"/>
      <c r="DT84" s="8"/>
      <c r="DU84" s="8"/>
      <c r="DV84" s="11"/>
      <c r="DW84" s="11"/>
      <c r="DX84" s="11"/>
      <c r="DY84" s="8"/>
      <c r="DZ84" s="11"/>
      <c r="EA84" s="11"/>
      <c r="EB84" s="11"/>
      <c r="EC84" s="11"/>
      <c r="ED84" s="11"/>
      <c r="EE84" s="11"/>
      <c r="EF84" s="11"/>
      <c r="EG84" s="11"/>
      <c r="EH84" s="7" t="s">
        <v>493</v>
      </c>
      <c r="EI84" s="7" t="s">
        <v>2784</v>
      </c>
      <c r="EJ84" s="7" t="s">
        <v>2815</v>
      </c>
      <c r="EK84" s="7" t="s">
        <v>2499</v>
      </c>
      <c r="EL84" s="7" t="s">
        <v>2945</v>
      </c>
      <c r="EM84" s="1" t="s">
        <v>174</v>
      </c>
      <c r="EN84" s="1" t="s">
        <v>2947</v>
      </c>
      <c r="EO84" s="1" t="s">
        <v>2948</v>
      </c>
      <c r="EP84" s="1" t="s">
        <v>262</v>
      </c>
      <c r="EQ84" s="1" t="s">
        <v>260</v>
      </c>
    </row>
    <row r="85" spans="1:147">
      <c r="A85" s="8" t="str">
        <f>A78</f>
        <v>高槽主武器</v>
      </c>
      <c r="B85" s="8" t="str">
        <f>B78</f>
        <v>激光炮</v>
      </c>
      <c r="C85" s="8" t="s">
        <v>24</v>
      </c>
      <c r="D85" s="8" t="s">
        <v>63</v>
      </c>
      <c r="E85" s="9">
        <v>7</v>
      </c>
      <c r="F85" s="5">
        <v>95.04</v>
      </c>
      <c r="G85" s="5">
        <v>58.08</v>
      </c>
      <c r="H85" s="8"/>
      <c r="I85" s="8"/>
      <c r="J85" s="11">
        <v>2.438</v>
      </c>
      <c r="K85" s="8"/>
      <c r="L85" s="8">
        <v>9</v>
      </c>
      <c r="M85" s="8"/>
      <c r="N85" s="9">
        <v>937</v>
      </c>
      <c r="O85" s="8">
        <v>56.1</v>
      </c>
      <c r="P85" s="8">
        <v>48</v>
      </c>
      <c r="Q85" s="8">
        <v>16</v>
      </c>
      <c r="R85" s="8">
        <v>2.29</v>
      </c>
      <c r="S85" s="8"/>
      <c r="T85" s="8"/>
      <c r="U85" s="8"/>
      <c r="V85" s="8"/>
      <c r="W85" s="8"/>
      <c r="X85" s="8"/>
      <c r="Y85" s="8"/>
      <c r="Z85" s="8"/>
      <c r="AA85" s="8"/>
      <c r="AB85" s="8"/>
      <c r="AC85" s="8"/>
      <c r="AD85" s="8"/>
      <c r="AE85" s="8"/>
      <c r="AF85" s="8"/>
      <c r="AG85" s="8"/>
      <c r="AH85" s="8"/>
      <c r="AI85" s="8"/>
      <c r="AJ85" s="11"/>
      <c r="AK85" s="9"/>
      <c r="AL85" s="8"/>
      <c r="AM85" s="8"/>
      <c r="AN85" s="8"/>
      <c r="AO85" s="11"/>
      <c r="AP85" s="8"/>
      <c r="AQ85" s="8"/>
      <c r="AR85" s="11"/>
      <c r="AS85" s="8"/>
      <c r="AT85" s="8"/>
      <c r="AU85" s="8"/>
      <c r="AV85" s="11"/>
      <c r="AW85" s="11"/>
      <c r="AX85" s="11"/>
      <c r="AY85" s="11"/>
      <c r="AZ85" s="11"/>
      <c r="BA85" s="11"/>
      <c r="BB85" s="11"/>
      <c r="BC85" s="11"/>
      <c r="BD85" s="11"/>
      <c r="BE85" s="11"/>
      <c r="BF85" s="11"/>
      <c r="BG85" s="11"/>
      <c r="BH85" s="11"/>
      <c r="BI85" s="12"/>
      <c r="BJ85" s="8"/>
      <c r="BK85" s="11"/>
      <c r="BL85" s="8"/>
      <c r="BM85" s="11"/>
      <c r="BN85" s="11"/>
      <c r="BO85" s="8"/>
      <c r="BP85" s="8"/>
      <c r="BQ85" s="11"/>
      <c r="BR85" s="11"/>
      <c r="BS85" s="11"/>
      <c r="BT85" s="9"/>
      <c r="BU85" s="9"/>
      <c r="BV85" s="11"/>
      <c r="BW85" s="11"/>
      <c r="BX85" s="11"/>
      <c r="BY85" s="11"/>
      <c r="BZ85" s="11"/>
      <c r="CA85" s="11"/>
      <c r="CB85" s="11"/>
      <c r="CC85" s="11"/>
      <c r="CD85" s="11"/>
      <c r="CE85" s="11"/>
      <c r="CF85" s="11"/>
      <c r="CG85" s="11"/>
      <c r="CH85" s="11"/>
      <c r="CI85" s="11"/>
      <c r="CJ85" s="11"/>
      <c r="CK85" s="11"/>
      <c r="CL85" s="11"/>
      <c r="CM85" s="11"/>
      <c r="CN85" s="11"/>
      <c r="CO85" s="11"/>
      <c r="CP85" s="11"/>
      <c r="CQ85" s="11"/>
      <c r="CR85" s="11"/>
      <c r="CS85" s="11"/>
      <c r="CT85" s="11"/>
      <c r="CU85" s="11"/>
      <c r="CV85" s="11"/>
      <c r="CW85" s="11"/>
      <c r="CX85" s="11"/>
      <c r="CY85" s="11"/>
      <c r="CZ85" s="11"/>
      <c r="DA85" s="11"/>
      <c r="DB85" s="11"/>
      <c r="DC85" s="8"/>
      <c r="DD85" s="11"/>
      <c r="DE85" s="11"/>
      <c r="DF85" s="11"/>
      <c r="DG85" s="11"/>
      <c r="DH85" s="11"/>
      <c r="DI85" s="11"/>
      <c r="DJ85" s="11"/>
      <c r="DK85" s="11"/>
      <c r="DL85" s="8"/>
      <c r="DM85" s="11"/>
      <c r="DN85" s="11"/>
      <c r="DO85" s="11"/>
      <c r="DP85" s="11"/>
      <c r="DQ85" s="11"/>
      <c r="DR85" s="11"/>
      <c r="DS85" s="8"/>
      <c r="DT85" s="8"/>
      <c r="DU85" s="8"/>
      <c r="DV85" s="11"/>
      <c r="DW85" s="11"/>
      <c r="DX85" s="11"/>
      <c r="DY85" s="8"/>
      <c r="DZ85" s="11"/>
      <c r="EA85" s="11"/>
      <c r="EB85" s="11"/>
      <c r="EC85" s="11"/>
      <c r="ED85" s="11"/>
      <c r="EE85" s="11"/>
      <c r="EF85" s="11"/>
      <c r="EG85" s="11"/>
      <c r="EH85" s="7" t="s">
        <v>493</v>
      </c>
      <c r="EI85" s="7" t="s">
        <v>2784</v>
      </c>
      <c r="EJ85" s="7" t="s">
        <v>2815</v>
      </c>
      <c r="EK85" s="7" t="s">
        <v>2499</v>
      </c>
      <c r="EL85" s="7" t="s">
        <v>2945</v>
      </c>
      <c r="EM85" s="1" t="s">
        <v>174</v>
      </c>
      <c r="EN85" s="1" t="s">
        <v>2947</v>
      </c>
      <c r="EO85" s="1" t="s">
        <v>2948</v>
      </c>
      <c r="EP85" s="1" t="s">
        <v>262</v>
      </c>
      <c r="EQ85" s="1" t="s">
        <v>260</v>
      </c>
    </row>
    <row r="86" spans="1:147">
      <c r="A86" s="8" t="str">
        <f t="shared" ref="A85:A99" si="19">A85</f>
        <v>高槽主武器</v>
      </c>
      <c r="B86" s="8" t="str">
        <f t="shared" ref="B86:C93" si="20">B85</f>
        <v>激光炮</v>
      </c>
      <c r="C86" s="8" t="str">
        <f t="shared" si="20"/>
        <v>大型集束激光炮</v>
      </c>
      <c r="D86" s="8" t="s">
        <v>111</v>
      </c>
      <c r="E86" s="9">
        <v>9</v>
      </c>
      <c r="F86" s="5">
        <v>95.04</v>
      </c>
      <c r="G86" s="5">
        <v>58.08</v>
      </c>
      <c r="H86" s="8"/>
      <c r="I86" s="8"/>
      <c r="J86" s="11">
        <v>2.601</v>
      </c>
      <c r="K86" s="8"/>
      <c r="L86" s="8">
        <v>9</v>
      </c>
      <c r="M86" s="8"/>
      <c r="N86" s="9">
        <v>980</v>
      </c>
      <c r="O86" s="8">
        <v>56.8</v>
      </c>
      <c r="P86" s="8">
        <v>48</v>
      </c>
      <c r="Q86" s="8">
        <v>16</v>
      </c>
      <c r="R86" s="8">
        <v>2.29</v>
      </c>
      <c r="S86" s="8"/>
      <c r="T86" s="8"/>
      <c r="U86" s="8"/>
      <c r="V86" s="8"/>
      <c r="W86" s="8"/>
      <c r="X86" s="8"/>
      <c r="Y86" s="8"/>
      <c r="Z86" s="8"/>
      <c r="AA86" s="8"/>
      <c r="AB86" s="8"/>
      <c r="AC86" s="8"/>
      <c r="AD86" s="8"/>
      <c r="AE86" s="8"/>
      <c r="AF86" s="8"/>
      <c r="AG86" s="8"/>
      <c r="AH86" s="8"/>
      <c r="AI86" s="8"/>
      <c r="AJ86" s="11"/>
      <c r="AK86" s="9"/>
      <c r="AL86" s="8"/>
      <c r="AM86" s="8"/>
      <c r="AN86" s="8"/>
      <c r="AO86" s="11"/>
      <c r="AP86" s="8"/>
      <c r="AQ86" s="8"/>
      <c r="AR86" s="11"/>
      <c r="AS86" s="8"/>
      <c r="AT86" s="8"/>
      <c r="AU86" s="8"/>
      <c r="AV86" s="11"/>
      <c r="AW86" s="11"/>
      <c r="AX86" s="11"/>
      <c r="AY86" s="11"/>
      <c r="AZ86" s="11"/>
      <c r="BA86" s="11"/>
      <c r="BB86" s="11"/>
      <c r="BC86" s="11"/>
      <c r="BD86" s="11"/>
      <c r="BE86" s="11"/>
      <c r="BF86" s="11"/>
      <c r="BG86" s="11"/>
      <c r="BH86" s="11"/>
      <c r="BI86" s="12"/>
      <c r="BJ86" s="8"/>
      <c r="BK86" s="11"/>
      <c r="BL86" s="8"/>
      <c r="BM86" s="11"/>
      <c r="BN86" s="11"/>
      <c r="BO86" s="8"/>
      <c r="BP86" s="8"/>
      <c r="BQ86" s="11"/>
      <c r="BR86" s="11"/>
      <c r="BS86" s="11"/>
      <c r="BT86" s="9"/>
      <c r="BU86" s="9"/>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8"/>
      <c r="DD86" s="11"/>
      <c r="DE86" s="11"/>
      <c r="DF86" s="11"/>
      <c r="DG86" s="11"/>
      <c r="DH86" s="11"/>
      <c r="DI86" s="11"/>
      <c r="DJ86" s="11"/>
      <c r="DK86" s="11"/>
      <c r="DL86" s="8"/>
      <c r="DM86" s="11"/>
      <c r="DN86" s="11"/>
      <c r="DO86" s="11"/>
      <c r="DP86" s="11"/>
      <c r="DQ86" s="11"/>
      <c r="DR86" s="11"/>
      <c r="DS86" s="8"/>
      <c r="DT86" s="8"/>
      <c r="DU86" s="8"/>
      <c r="DV86" s="11"/>
      <c r="DW86" s="11"/>
      <c r="DX86" s="11"/>
      <c r="DY86" s="8"/>
      <c r="DZ86" s="11"/>
      <c r="EA86" s="11"/>
      <c r="EB86" s="11"/>
      <c r="EC86" s="11"/>
      <c r="ED86" s="11"/>
      <c r="EE86" s="11"/>
      <c r="EF86" s="11"/>
      <c r="EG86" s="11"/>
      <c r="EH86" s="7" t="s">
        <v>493</v>
      </c>
      <c r="EI86" s="7" t="s">
        <v>2784</v>
      </c>
      <c r="EJ86" s="7" t="s">
        <v>2815</v>
      </c>
      <c r="EK86" s="7" t="s">
        <v>2499</v>
      </c>
      <c r="EL86" s="7" t="s">
        <v>2945</v>
      </c>
      <c r="EM86" s="1" t="s">
        <v>174</v>
      </c>
      <c r="EN86" s="1" t="s">
        <v>2947</v>
      </c>
      <c r="EO86" s="1" t="s">
        <v>2948</v>
      </c>
      <c r="EP86" s="1" t="s">
        <v>262</v>
      </c>
      <c r="EQ86" s="1" t="s">
        <v>260</v>
      </c>
    </row>
    <row r="87" spans="1:147">
      <c r="A87" s="8" t="str">
        <f t="shared" si="19"/>
        <v>高槽主武器</v>
      </c>
      <c r="B87" s="8" t="str">
        <f t="shared" si="20"/>
        <v>激光炮</v>
      </c>
      <c r="C87" s="8" t="str">
        <f t="shared" si="20"/>
        <v>大型集束激光炮</v>
      </c>
      <c r="D87" s="8" t="s">
        <v>150</v>
      </c>
      <c r="E87" s="9">
        <v>0</v>
      </c>
      <c r="F87" s="5">
        <v>95.04</v>
      </c>
      <c r="G87" s="5">
        <v>58.08</v>
      </c>
      <c r="H87" s="8"/>
      <c r="I87" s="8"/>
      <c r="J87" s="11">
        <v>2.734</v>
      </c>
      <c r="K87" s="8"/>
      <c r="L87" s="8">
        <v>9</v>
      </c>
      <c r="M87" s="8"/>
      <c r="N87" s="9">
        <v>1022</v>
      </c>
      <c r="O87" s="8">
        <v>57.5</v>
      </c>
      <c r="P87" s="8">
        <v>48</v>
      </c>
      <c r="Q87" s="8">
        <v>16</v>
      </c>
      <c r="R87" s="8">
        <v>2.29</v>
      </c>
      <c r="S87" s="8"/>
      <c r="T87" s="8"/>
      <c r="U87" s="8"/>
      <c r="V87" s="8"/>
      <c r="W87" s="8"/>
      <c r="X87" s="8"/>
      <c r="Y87" s="8"/>
      <c r="Z87" s="8"/>
      <c r="AA87" s="8"/>
      <c r="AB87" s="8"/>
      <c r="AC87" s="8"/>
      <c r="AD87" s="8"/>
      <c r="AE87" s="8"/>
      <c r="AF87" s="8"/>
      <c r="AG87" s="8"/>
      <c r="AH87" s="8"/>
      <c r="AI87" s="8"/>
      <c r="AJ87" s="11"/>
      <c r="AK87" s="9"/>
      <c r="AL87" s="8"/>
      <c r="AM87" s="8"/>
      <c r="AN87" s="8"/>
      <c r="AO87" s="11"/>
      <c r="AP87" s="8"/>
      <c r="AQ87" s="8"/>
      <c r="AR87" s="11"/>
      <c r="AS87" s="8"/>
      <c r="AT87" s="8"/>
      <c r="AU87" s="8"/>
      <c r="AV87" s="11"/>
      <c r="AW87" s="11"/>
      <c r="AX87" s="11"/>
      <c r="AY87" s="11"/>
      <c r="AZ87" s="11"/>
      <c r="BA87" s="11"/>
      <c r="BB87" s="11"/>
      <c r="BC87" s="11"/>
      <c r="BD87" s="11"/>
      <c r="BE87" s="11"/>
      <c r="BF87" s="11"/>
      <c r="BG87" s="11"/>
      <c r="BH87" s="11"/>
      <c r="BI87" s="12"/>
      <c r="BJ87" s="8"/>
      <c r="BK87" s="11"/>
      <c r="BL87" s="8"/>
      <c r="BM87" s="11"/>
      <c r="BN87" s="11"/>
      <c r="BO87" s="8"/>
      <c r="BP87" s="8"/>
      <c r="BQ87" s="11"/>
      <c r="BR87" s="11"/>
      <c r="BS87" s="11"/>
      <c r="BT87" s="9"/>
      <c r="BU87" s="9"/>
      <c r="BV87" s="11"/>
      <c r="BW87" s="11"/>
      <c r="BX87" s="11"/>
      <c r="BY87" s="11"/>
      <c r="BZ87" s="11"/>
      <c r="CA87" s="11"/>
      <c r="CB87" s="11"/>
      <c r="CC87" s="11"/>
      <c r="CD87" s="11"/>
      <c r="CE87" s="11"/>
      <c r="CF87" s="11"/>
      <c r="CG87" s="11"/>
      <c r="CH87" s="11"/>
      <c r="CI87" s="11"/>
      <c r="CJ87" s="11"/>
      <c r="CK87" s="11"/>
      <c r="CL87" s="11"/>
      <c r="CM87" s="11"/>
      <c r="CN87" s="11"/>
      <c r="CO87" s="11"/>
      <c r="CP87" s="11"/>
      <c r="CQ87" s="11"/>
      <c r="CR87" s="11"/>
      <c r="CS87" s="11"/>
      <c r="CT87" s="11"/>
      <c r="CU87" s="11"/>
      <c r="CV87" s="11"/>
      <c r="CW87" s="11"/>
      <c r="CX87" s="11"/>
      <c r="CY87" s="11"/>
      <c r="CZ87" s="11"/>
      <c r="DA87" s="11"/>
      <c r="DB87" s="11"/>
      <c r="DC87" s="8"/>
      <c r="DD87" s="11"/>
      <c r="DE87" s="11"/>
      <c r="DF87" s="11"/>
      <c r="DG87" s="11"/>
      <c r="DH87" s="11"/>
      <c r="DI87" s="11"/>
      <c r="DJ87" s="11"/>
      <c r="DK87" s="11"/>
      <c r="DL87" s="8"/>
      <c r="DM87" s="11"/>
      <c r="DN87" s="11"/>
      <c r="DO87" s="11"/>
      <c r="DP87" s="11"/>
      <c r="DQ87" s="11"/>
      <c r="DR87" s="11"/>
      <c r="DS87" s="8"/>
      <c r="DT87" s="8"/>
      <c r="DU87" s="8"/>
      <c r="DV87" s="11"/>
      <c r="DW87" s="11"/>
      <c r="DX87" s="11"/>
      <c r="DY87" s="8"/>
      <c r="DZ87" s="11"/>
      <c r="EA87" s="11"/>
      <c r="EB87" s="11"/>
      <c r="EC87" s="11"/>
      <c r="ED87" s="11"/>
      <c r="EE87" s="11"/>
      <c r="EF87" s="11"/>
      <c r="EG87" s="11"/>
      <c r="EH87" s="7" t="s">
        <v>493</v>
      </c>
      <c r="EI87" s="7" t="s">
        <v>2784</v>
      </c>
      <c r="EJ87" s="7" t="s">
        <v>2815</v>
      </c>
      <c r="EK87" s="7" t="s">
        <v>2499</v>
      </c>
      <c r="EL87" s="7" t="s">
        <v>2945</v>
      </c>
      <c r="EM87" s="1" t="s">
        <v>174</v>
      </c>
      <c r="EN87" s="1" t="s">
        <v>2947</v>
      </c>
      <c r="EO87" s="1" t="s">
        <v>2948</v>
      </c>
      <c r="EP87" s="1" t="s">
        <v>262</v>
      </c>
      <c r="EQ87" s="1" t="s">
        <v>260</v>
      </c>
    </row>
    <row r="88" spans="1:147">
      <c r="A88" s="8" t="str">
        <f t="shared" si="19"/>
        <v>高槽主武器</v>
      </c>
      <c r="B88" s="8" t="str">
        <f t="shared" si="20"/>
        <v>激光炮</v>
      </c>
      <c r="C88" s="8" t="str">
        <f t="shared" si="20"/>
        <v>大型集束激光炮</v>
      </c>
      <c r="D88" s="8" t="s">
        <v>196</v>
      </c>
      <c r="E88" s="9">
        <v>0</v>
      </c>
      <c r="F88" s="5">
        <v>95.04</v>
      </c>
      <c r="G88" s="5">
        <v>58.08</v>
      </c>
      <c r="H88" s="8"/>
      <c r="I88" s="8"/>
      <c r="J88" s="11">
        <v>2.846</v>
      </c>
      <c r="K88" s="8"/>
      <c r="L88" s="8">
        <v>9</v>
      </c>
      <c r="M88" s="8"/>
      <c r="N88" s="9">
        <v>1065</v>
      </c>
      <c r="O88" s="8">
        <v>58.2</v>
      </c>
      <c r="P88" s="8">
        <v>48</v>
      </c>
      <c r="Q88" s="8">
        <v>16</v>
      </c>
      <c r="R88" s="8">
        <v>2.29</v>
      </c>
      <c r="S88" s="8"/>
      <c r="T88" s="8"/>
      <c r="U88" s="8"/>
      <c r="V88" s="8"/>
      <c r="W88" s="8"/>
      <c r="X88" s="8"/>
      <c r="Y88" s="8"/>
      <c r="Z88" s="8"/>
      <c r="AA88" s="8"/>
      <c r="AB88" s="8"/>
      <c r="AC88" s="8"/>
      <c r="AD88" s="8"/>
      <c r="AE88" s="8"/>
      <c r="AF88" s="8"/>
      <c r="AG88" s="8"/>
      <c r="AH88" s="8"/>
      <c r="AI88" s="8"/>
      <c r="AJ88" s="11"/>
      <c r="AK88" s="9"/>
      <c r="AL88" s="8"/>
      <c r="AM88" s="8"/>
      <c r="AN88" s="8"/>
      <c r="AO88" s="11"/>
      <c r="AP88" s="8"/>
      <c r="AQ88" s="8"/>
      <c r="AR88" s="11"/>
      <c r="AS88" s="8"/>
      <c r="AT88" s="8"/>
      <c r="AU88" s="8"/>
      <c r="AV88" s="11"/>
      <c r="AW88" s="11"/>
      <c r="AX88" s="11"/>
      <c r="AY88" s="11"/>
      <c r="AZ88" s="11"/>
      <c r="BA88" s="11"/>
      <c r="BB88" s="11"/>
      <c r="BC88" s="11"/>
      <c r="BD88" s="11"/>
      <c r="BE88" s="11"/>
      <c r="BF88" s="11"/>
      <c r="BG88" s="11"/>
      <c r="BH88" s="11"/>
      <c r="BI88" s="12"/>
      <c r="BJ88" s="8"/>
      <c r="BK88" s="11"/>
      <c r="BL88" s="8"/>
      <c r="BM88" s="11"/>
      <c r="BN88" s="11"/>
      <c r="BO88" s="8"/>
      <c r="BP88" s="8"/>
      <c r="BQ88" s="11"/>
      <c r="BR88" s="11"/>
      <c r="BS88" s="11"/>
      <c r="BT88" s="9"/>
      <c r="BU88" s="9"/>
      <c r="BV88" s="11"/>
      <c r="BW88" s="11"/>
      <c r="BX88" s="11"/>
      <c r="BY88" s="11"/>
      <c r="BZ88" s="11"/>
      <c r="CA88" s="11"/>
      <c r="CB88" s="11"/>
      <c r="CC88" s="11"/>
      <c r="CD88" s="11"/>
      <c r="CE88" s="11"/>
      <c r="CF88" s="11"/>
      <c r="CG88" s="11"/>
      <c r="CH88" s="11"/>
      <c r="CI88" s="11"/>
      <c r="CJ88" s="11"/>
      <c r="CK88" s="11"/>
      <c r="CL88" s="11"/>
      <c r="CM88" s="11"/>
      <c r="CN88" s="11"/>
      <c r="CO88" s="11"/>
      <c r="CP88" s="11"/>
      <c r="CQ88" s="11"/>
      <c r="CR88" s="11"/>
      <c r="CS88" s="11"/>
      <c r="CT88" s="11"/>
      <c r="CU88" s="11"/>
      <c r="CV88" s="11"/>
      <c r="CW88" s="11"/>
      <c r="CX88" s="11"/>
      <c r="CY88" s="11"/>
      <c r="CZ88" s="11"/>
      <c r="DA88" s="11"/>
      <c r="DB88" s="11"/>
      <c r="DC88" s="8"/>
      <c r="DD88" s="11"/>
      <c r="DE88" s="11"/>
      <c r="DF88" s="11"/>
      <c r="DG88" s="11"/>
      <c r="DH88" s="11"/>
      <c r="DI88" s="11"/>
      <c r="DJ88" s="11"/>
      <c r="DK88" s="11"/>
      <c r="DL88" s="8"/>
      <c r="DM88" s="11"/>
      <c r="DN88" s="11"/>
      <c r="DO88" s="11"/>
      <c r="DP88" s="11"/>
      <c r="DQ88" s="11"/>
      <c r="DR88" s="11"/>
      <c r="DS88" s="8"/>
      <c r="DT88" s="8"/>
      <c r="DU88" s="8"/>
      <c r="DV88" s="11"/>
      <c r="DW88" s="11"/>
      <c r="DX88" s="11"/>
      <c r="DY88" s="8"/>
      <c r="DZ88" s="11"/>
      <c r="EA88" s="11"/>
      <c r="EB88" s="11"/>
      <c r="EC88" s="11"/>
      <c r="ED88" s="11"/>
      <c r="EE88" s="11"/>
      <c r="EF88" s="11"/>
      <c r="EG88" s="11"/>
      <c r="EH88" s="7" t="s">
        <v>493</v>
      </c>
      <c r="EI88" s="7" t="s">
        <v>2784</v>
      </c>
      <c r="EJ88" s="7" t="s">
        <v>2815</v>
      </c>
      <c r="EK88" s="7" t="s">
        <v>2499</v>
      </c>
      <c r="EL88" s="7" t="s">
        <v>2945</v>
      </c>
      <c r="EM88" s="1" t="s">
        <v>174</v>
      </c>
      <c r="EN88" s="1" t="s">
        <v>2947</v>
      </c>
      <c r="EO88" s="1" t="s">
        <v>2948</v>
      </c>
      <c r="EP88" s="1" t="s">
        <v>262</v>
      </c>
      <c r="EQ88" s="1" t="s">
        <v>260</v>
      </c>
    </row>
    <row r="89" spans="1:147">
      <c r="A89" s="8" t="str">
        <f t="shared" si="19"/>
        <v>高槽主武器</v>
      </c>
      <c r="B89" s="8" t="str">
        <f t="shared" si="20"/>
        <v>激光炮</v>
      </c>
      <c r="C89" s="8" t="str">
        <f t="shared" si="20"/>
        <v>大型集束激光炮</v>
      </c>
      <c r="D89" s="8" t="s">
        <v>236</v>
      </c>
      <c r="E89" s="9">
        <v>0</v>
      </c>
      <c r="F89" s="5">
        <v>95.04</v>
      </c>
      <c r="G89" s="5">
        <v>58.08</v>
      </c>
      <c r="H89" s="8"/>
      <c r="I89" s="8"/>
      <c r="J89" s="11">
        <v>2.944</v>
      </c>
      <c r="K89" s="8"/>
      <c r="L89" s="8">
        <v>9</v>
      </c>
      <c r="M89" s="8"/>
      <c r="N89" s="9">
        <v>1107</v>
      </c>
      <c r="O89" s="8">
        <v>58.9</v>
      </c>
      <c r="P89" s="8">
        <v>48</v>
      </c>
      <c r="Q89" s="8">
        <v>16</v>
      </c>
      <c r="R89" s="8">
        <v>2.29</v>
      </c>
      <c r="S89" s="8"/>
      <c r="T89" s="8"/>
      <c r="U89" s="8"/>
      <c r="V89" s="8"/>
      <c r="W89" s="8"/>
      <c r="X89" s="8"/>
      <c r="Y89" s="8"/>
      <c r="Z89" s="8"/>
      <c r="AA89" s="8"/>
      <c r="AB89" s="8"/>
      <c r="AC89" s="8"/>
      <c r="AD89" s="8"/>
      <c r="AE89" s="8"/>
      <c r="AF89" s="8"/>
      <c r="AG89" s="8"/>
      <c r="AH89" s="8"/>
      <c r="AI89" s="8"/>
      <c r="AJ89" s="11"/>
      <c r="AK89" s="9"/>
      <c r="AL89" s="8"/>
      <c r="AM89" s="8"/>
      <c r="AN89" s="8"/>
      <c r="AO89" s="11"/>
      <c r="AP89" s="8"/>
      <c r="AQ89" s="8"/>
      <c r="AR89" s="11"/>
      <c r="AS89" s="8"/>
      <c r="AT89" s="8"/>
      <c r="AU89" s="8"/>
      <c r="AV89" s="11"/>
      <c r="AW89" s="11"/>
      <c r="AX89" s="11"/>
      <c r="AY89" s="11"/>
      <c r="AZ89" s="11"/>
      <c r="BA89" s="11"/>
      <c r="BB89" s="11"/>
      <c r="BC89" s="11"/>
      <c r="BD89" s="11"/>
      <c r="BE89" s="11"/>
      <c r="BF89" s="11"/>
      <c r="BG89" s="11"/>
      <c r="BH89" s="11"/>
      <c r="BI89" s="12"/>
      <c r="BJ89" s="8"/>
      <c r="BK89" s="11"/>
      <c r="BL89" s="8"/>
      <c r="BM89" s="11"/>
      <c r="BN89" s="11"/>
      <c r="BO89" s="8"/>
      <c r="BP89" s="8"/>
      <c r="BQ89" s="11"/>
      <c r="BR89" s="11"/>
      <c r="BS89" s="11"/>
      <c r="BT89" s="9"/>
      <c r="BU89" s="9"/>
      <c r="BV89" s="11"/>
      <c r="BW89" s="11"/>
      <c r="BX89" s="11"/>
      <c r="BY89" s="11"/>
      <c r="BZ89" s="11"/>
      <c r="CA89" s="11"/>
      <c r="CB89" s="11"/>
      <c r="CC89" s="11"/>
      <c r="CD89" s="11"/>
      <c r="CE89" s="11"/>
      <c r="CF89" s="11"/>
      <c r="CG89" s="11"/>
      <c r="CH89" s="11"/>
      <c r="CI89" s="11"/>
      <c r="CJ89" s="11"/>
      <c r="CK89" s="11"/>
      <c r="CL89" s="11"/>
      <c r="CM89" s="11"/>
      <c r="CN89" s="11"/>
      <c r="CO89" s="11"/>
      <c r="CP89" s="11"/>
      <c r="CQ89" s="11"/>
      <c r="CR89" s="11"/>
      <c r="CS89" s="11"/>
      <c r="CT89" s="11"/>
      <c r="CU89" s="11"/>
      <c r="CV89" s="11"/>
      <c r="CW89" s="11"/>
      <c r="CX89" s="11"/>
      <c r="CY89" s="11"/>
      <c r="CZ89" s="11"/>
      <c r="DA89" s="11"/>
      <c r="DB89" s="11"/>
      <c r="DC89" s="8"/>
      <c r="DD89" s="11"/>
      <c r="DE89" s="11"/>
      <c r="DF89" s="11"/>
      <c r="DG89" s="11"/>
      <c r="DH89" s="11"/>
      <c r="DI89" s="11"/>
      <c r="DJ89" s="11"/>
      <c r="DK89" s="11"/>
      <c r="DL89" s="8"/>
      <c r="DM89" s="11"/>
      <c r="DN89" s="11"/>
      <c r="DO89" s="11"/>
      <c r="DP89" s="11"/>
      <c r="DQ89" s="11"/>
      <c r="DR89" s="11"/>
      <c r="DS89" s="8"/>
      <c r="DT89" s="8"/>
      <c r="DU89" s="8"/>
      <c r="DV89" s="11"/>
      <c r="DW89" s="11"/>
      <c r="DX89" s="11"/>
      <c r="DY89" s="8"/>
      <c r="DZ89" s="11"/>
      <c r="EA89" s="11"/>
      <c r="EB89" s="11"/>
      <c r="EC89" s="11"/>
      <c r="ED89" s="11"/>
      <c r="EE89" s="11"/>
      <c r="EF89" s="11"/>
      <c r="EG89" s="11"/>
      <c r="EH89" s="7" t="s">
        <v>493</v>
      </c>
      <c r="EI89" s="7" t="s">
        <v>2784</v>
      </c>
      <c r="EJ89" s="7" t="s">
        <v>2815</v>
      </c>
      <c r="EK89" s="7" t="s">
        <v>2499</v>
      </c>
      <c r="EL89" s="7" t="s">
        <v>2945</v>
      </c>
      <c r="EM89" s="1" t="s">
        <v>174</v>
      </c>
      <c r="EN89" s="1" t="s">
        <v>2947</v>
      </c>
      <c r="EO89" s="1" t="s">
        <v>2948</v>
      </c>
      <c r="EP89" s="1" t="s">
        <v>262</v>
      </c>
      <c r="EQ89" s="1" t="s">
        <v>260</v>
      </c>
    </row>
    <row r="90" spans="1:147">
      <c r="A90" s="8" t="str">
        <f t="shared" si="19"/>
        <v>高槽主武器</v>
      </c>
      <c r="B90" s="8" t="str">
        <f t="shared" si="20"/>
        <v>激光炮</v>
      </c>
      <c r="C90" s="8" t="str">
        <f t="shared" si="20"/>
        <v>大型集束激光炮</v>
      </c>
      <c r="D90" s="8" t="s">
        <v>280</v>
      </c>
      <c r="E90" s="9">
        <v>0</v>
      </c>
      <c r="F90" s="5">
        <v>95.04</v>
      </c>
      <c r="G90" s="5">
        <v>58.08</v>
      </c>
      <c r="H90" s="8"/>
      <c r="I90" s="8"/>
      <c r="J90" s="11">
        <v>2.944</v>
      </c>
      <c r="K90" s="8"/>
      <c r="L90" s="8">
        <v>9</v>
      </c>
      <c r="M90" s="8"/>
      <c r="N90" s="9">
        <v>1107</v>
      </c>
      <c r="O90" s="8">
        <v>58.9</v>
      </c>
      <c r="P90" s="8">
        <v>48</v>
      </c>
      <c r="Q90" s="8">
        <v>16</v>
      </c>
      <c r="R90" s="8">
        <v>2.29</v>
      </c>
      <c r="S90" s="8"/>
      <c r="T90" s="8"/>
      <c r="U90" s="8"/>
      <c r="V90" s="8"/>
      <c r="W90" s="8"/>
      <c r="X90" s="8"/>
      <c r="Y90" s="8"/>
      <c r="Z90" s="8"/>
      <c r="AA90" s="8"/>
      <c r="AB90" s="8"/>
      <c r="AC90" s="8"/>
      <c r="AD90" s="8"/>
      <c r="AE90" s="8"/>
      <c r="AF90" s="8"/>
      <c r="AG90" s="8"/>
      <c r="AH90" s="8"/>
      <c r="AI90" s="8"/>
      <c r="AJ90" s="11"/>
      <c r="AK90" s="9"/>
      <c r="AL90" s="8"/>
      <c r="AM90" s="8"/>
      <c r="AN90" s="8"/>
      <c r="AO90" s="11"/>
      <c r="AP90" s="8"/>
      <c r="AQ90" s="8"/>
      <c r="AR90" s="11"/>
      <c r="AS90" s="8"/>
      <c r="AT90" s="8"/>
      <c r="AU90" s="8"/>
      <c r="AV90" s="11"/>
      <c r="AW90" s="11"/>
      <c r="AX90" s="11"/>
      <c r="AY90" s="11"/>
      <c r="AZ90" s="11"/>
      <c r="BA90" s="11"/>
      <c r="BB90" s="11"/>
      <c r="BC90" s="11"/>
      <c r="BD90" s="11"/>
      <c r="BE90" s="11"/>
      <c r="BF90" s="11"/>
      <c r="BG90" s="11"/>
      <c r="BH90" s="11"/>
      <c r="BI90" s="12"/>
      <c r="BJ90" s="8"/>
      <c r="BK90" s="11"/>
      <c r="BL90" s="8"/>
      <c r="BM90" s="11"/>
      <c r="BN90" s="11"/>
      <c r="BO90" s="8"/>
      <c r="BP90" s="8"/>
      <c r="BQ90" s="11"/>
      <c r="BR90" s="11"/>
      <c r="BS90" s="11"/>
      <c r="BT90" s="9"/>
      <c r="BU90" s="9"/>
      <c r="BV90" s="11"/>
      <c r="BW90" s="11"/>
      <c r="BX90" s="11"/>
      <c r="BY90" s="11"/>
      <c r="BZ90" s="11"/>
      <c r="CA90" s="11"/>
      <c r="CB90" s="11"/>
      <c r="CC90" s="11"/>
      <c r="CD90" s="11"/>
      <c r="CE90" s="11"/>
      <c r="CF90" s="11"/>
      <c r="CG90" s="11"/>
      <c r="CH90" s="11"/>
      <c r="CI90" s="11"/>
      <c r="CJ90" s="11"/>
      <c r="CK90" s="11"/>
      <c r="CL90" s="11"/>
      <c r="CM90" s="11"/>
      <c r="CN90" s="11"/>
      <c r="CO90" s="11"/>
      <c r="CP90" s="11"/>
      <c r="CQ90" s="11"/>
      <c r="CR90" s="11"/>
      <c r="CS90" s="11"/>
      <c r="CT90" s="11"/>
      <c r="CU90" s="11"/>
      <c r="CV90" s="11"/>
      <c r="CW90" s="11"/>
      <c r="CX90" s="11"/>
      <c r="CY90" s="11"/>
      <c r="CZ90" s="11"/>
      <c r="DA90" s="11"/>
      <c r="DB90" s="11"/>
      <c r="DC90" s="8"/>
      <c r="DD90" s="11"/>
      <c r="DE90" s="11"/>
      <c r="DF90" s="11"/>
      <c r="DG90" s="11"/>
      <c r="DH90" s="11"/>
      <c r="DI90" s="11"/>
      <c r="DJ90" s="11"/>
      <c r="DK90" s="11"/>
      <c r="DL90" s="8"/>
      <c r="DM90" s="11"/>
      <c r="DN90" s="11"/>
      <c r="DO90" s="11"/>
      <c r="DP90" s="11"/>
      <c r="DQ90" s="11"/>
      <c r="DR90" s="11"/>
      <c r="DS90" s="8"/>
      <c r="DT90" s="8"/>
      <c r="DU90" s="8"/>
      <c r="DV90" s="11"/>
      <c r="DW90" s="11"/>
      <c r="DX90" s="11"/>
      <c r="DY90" s="8"/>
      <c r="DZ90" s="11"/>
      <c r="EA90" s="11"/>
      <c r="EB90" s="11"/>
      <c r="EC90" s="11"/>
      <c r="ED90" s="11"/>
      <c r="EE90" s="11"/>
      <c r="EF90" s="11"/>
      <c r="EG90" s="11"/>
      <c r="EH90" s="7" t="s">
        <v>493</v>
      </c>
      <c r="EI90" s="7" t="s">
        <v>2784</v>
      </c>
      <c r="EJ90" s="7" t="s">
        <v>2815</v>
      </c>
      <c r="EK90" s="7" t="s">
        <v>2499</v>
      </c>
      <c r="EL90" s="7" t="s">
        <v>2945</v>
      </c>
      <c r="EM90" s="1" t="s">
        <v>174</v>
      </c>
      <c r="EN90" s="1" t="s">
        <v>2947</v>
      </c>
      <c r="EO90" s="1" t="s">
        <v>2948</v>
      </c>
      <c r="EP90" s="1" t="s">
        <v>262</v>
      </c>
      <c r="EQ90" s="1" t="s">
        <v>260</v>
      </c>
    </row>
    <row r="91" spans="1:147">
      <c r="A91" s="8" t="str">
        <f t="shared" si="19"/>
        <v>高槽主武器</v>
      </c>
      <c r="B91" s="8" t="str">
        <f t="shared" si="20"/>
        <v>激光炮</v>
      </c>
      <c r="C91" s="8" t="str">
        <f t="shared" si="20"/>
        <v>大型集束激光炮</v>
      </c>
      <c r="D91" s="8" t="s">
        <v>327</v>
      </c>
      <c r="E91" s="9">
        <v>0</v>
      </c>
      <c r="F91" s="5">
        <v>95.04</v>
      </c>
      <c r="G91" s="5">
        <v>58.08</v>
      </c>
      <c r="H91" s="8"/>
      <c r="I91" s="8"/>
      <c r="J91" s="11">
        <v>3.03</v>
      </c>
      <c r="K91" s="8"/>
      <c r="L91" s="8">
        <v>9</v>
      </c>
      <c r="M91" s="8"/>
      <c r="N91" s="9">
        <v>1150</v>
      </c>
      <c r="O91" s="8">
        <v>59.6</v>
      </c>
      <c r="P91" s="8">
        <v>48</v>
      </c>
      <c r="Q91" s="8">
        <v>16</v>
      </c>
      <c r="R91" s="8">
        <v>2.29</v>
      </c>
      <c r="S91" s="8"/>
      <c r="T91" s="8"/>
      <c r="U91" s="8"/>
      <c r="V91" s="8"/>
      <c r="W91" s="8"/>
      <c r="X91" s="8"/>
      <c r="Y91" s="8"/>
      <c r="Z91" s="8"/>
      <c r="AA91" s="8"/>
      <c r="AB91" s="8"/>
      <c r="AC91" s="8"/>
      <c r="AD91" s="8"/>
      <c r="AE91" s="8"/>
      <c r="AF91" s="8"/>
      <c r="AG91" s="8"/>
      <c r="AH91" s="8"/>
      <c r="AI91" s="8"/>
      <c r="AJ91" s="11"/>
      <c r="AK91" s="9"/>
      <c r="AL91" s="8"/>
      <c r="AM91" s="8"/>
      <c r="AN91" s="8"/>
      <c r="AO91" s="11"/>
      <c r="AP91" s="8"/>
      <c r="AQ91" s="8"/>
      <c r="AR91" s="11"/>
      <c r="AS91" s="8"/>
      <c r="AT91" s="8"/>
      <c r="AU91" s="8"/>
      <c r="AV91" s="11"/>
      <c r="AW91" s="11"/>
      <c r="AX91" s="11"/>
      <c r="AY91" s="11"/>
      <c r="AZ91" s="11"/>
      <c r="BA91" s="11"/>
      <c r="BB91" s="11"/>
      <c r="BC91" s="11"/>
      <c r="BD91" s="11"/>
      <c r="BE91" s="11"/>
      <c r="BF91" s="11"/>
      <c r="BG91" s="11"/>
      <c r="BH91" s="11"/>
      <c r="BI91" s="12"/>
      <c r="BJ91" s="8"/>
      <c r="BK91" s="11"/>
      <c r="BL91" s="8"/>
      <c r="BM91" s="11"/>
      <c r="BN91" s="11"/>
      <c r="BO91" s="8"/>
      <c r="BP91" s="8"/>
      <c r="BQ91" s="11"/>
      <c r="BR91" s="11"/>
      <c r="BS91" s="11"/>
      <c r="BT91" s="9"/>
      <c r="BU91" s="9"/>
      <c r="BV91" s="11"/>
      <c r="BW91" s="11"/>
      <c r="BX91" s="11"/>
      <c r="BY91" s="11"/>
      <c r="BZ91" s="11"/>
      <c r="CA91" s="11"/>
      <c r="CB91" s="11"/>
      <c r="CC91" s="11"/>
      <c r="CD91" s="11"/>
      <c r="CE91" s="11"/>
      <c r="CF91" s="11"/>
      <c r="CG91" s="11"/>
      <c r="CH91" s="11"/>
      <c r="CI91" s="11"/>
      <c r="CJ91" s="11"/>
      <c r="CK91" s="11"/>
      <c r="CL91" s="11"/>
      <c r="CM91" s="11"/>
      <c r="CN91" s="11"/>
      <c r="CO91" s="11"/>
      <c r="CP91" s="11"/>
      <c r="CQ91" s="11"/>
      <c r="CR91" s="11"/>
      <c r="CS91" s="11"/>
      <c r="CT91" s="11"/>
      <c r="CU91" s="11"/>
      <c r="CV91" s="11"/>
      <c r="CW91" s="11"/>
      <c r="CX91" s="11"/>
      <c r="CY91" s="11"/>
      <c r="CZ91" s="11"/>
      <c r="DA91" s="11"/>
      <c r="DB91" s="11"/>
      <c r="DC91" s="8"/>
      <c r="DD91" s="11"/>
      <c r="DE91" s="11"/>
      <c r="DF91" s="11"/>
      <c r="DG91" s="11"/>
      <c r="DH91" s="11"/>
      <c r="DI91" s="11"/>
      <c r="DJ91" s="11"/>
      <c r="DK91" s="11"/>
      <c r="DL91" s="8"/>
      <c r="DM91" s="11"/>
      <c r="DN91" s="11"/>
      <c r="DO91" s="11"/>
      <c r="DP91" s="11"/>
      <c r="DQ91" s="11"/>
      <c r="DR91" s="11"/>
      <c r="DS91" s="8"/>
      <c r="DT91" s="8"/>
      <c r="DU91" s="8"/>
      <c r="DV91" s="11"/>
      <c r="DW91" s="11"/>
      <c r="DX91" s="11"/>
      <c r="DY91" s="8"/>
      <c r="DZ91" s="11"/>
      <c r="EA91" s="11"/>
      <c r="EB91" s="11"/>
      <c r="EC91" s="11"/>
      <c r="ED91" s="11"/>
      <c r="EE91" s="11"/>
      <c r="EF91" s="11"/>
      <c r="EG91" s="11"/>
      <c r="EH91" s="7" t="s">
        <v>493</v>
      </c>
      <c r="EI91" s="7" t="s">
        <v>2784</v>
      </c>
      <c r="EJ91" s="7" t="s">
        <v>2815</v>
      </c>
      <c r="EK91" s="7" t="s">
        <v>2499</v>
      </c>
      <c r="EL91" s="7" t="s">
        <v>2945</v>
      </c>
      <c r="EM91" s="1" t="s">
        <v>174</v>
      </c>
      <c r="EN91" s="1" t="s">
        <v>2947</v>
      </c>
      <c r="EO91" s="1" t="s">
        <v>2948</v>
      </c>
      <c r="EP91" s="1" t="s">
        <v>262</v>
      </c>
      <c r="EQ91" s="1" t="s">
        <v>260</v>
      </c>
    </row>
    <row r="92" spans="1:147">
      <c r="A92" s="8" t="str">
        <f t="shared" si="19"/>
        <v>高槽主武器</v>
      </c>
      <c r="B92" s="8" t="str">
        <f t="shared" si="20"/>
        <v>激光炮</v>
      </c>
      <c r="C92" s="8" t="str">
        <f t="shared" si="20"/>
        <v>大型集束激光炮</v>
      </c>
      <c r="D92" s="8" t="s">
        <v>377</v>
      </c>
      <c r="E92" s="9">
        <v>0</v>
      </c>
      <c r="F92" s="5">
        <v>95.04</v>
      </c>
      <c r="G92" s="5">
        <v>58.08</v>
      </c>
      <c r="H92" s="8"/>
      <c r="I92" s="8"/>
      <c r="J92" s="11">
        <v>3.239</v>
      </c>
      <c r="K92" s="8"/>
      <c r="L92" s="8">
        <v>9</v>
      </c>
      <c r="M92" s="8"/>
      <c r="N92" s="9">
        <v>1277</v>
      </c>
      <c r="O92" s="8">
        <v>61.7</v>
      </c>
      <c r="P92" s="8">
        <v>48</v>
      </c>
      <c r="Q92" s="8">
        <v>16</v>
      </c>
      <c r="R92" s="8">
        <v>2.29</v>
      </c>
      <c r="S92" s="8"/>
      <c r="T92" s="8"/>
      <c r="U92" s="8"/>
      <c r="V92" s="8"/>
      <c r="W92" s="8"/>
      <c r="X92" s="8"/>
      <c r="Y92" s="8"/>
      <c r="Z92" s="8"/>
      <c r="AA92" s="8"/>
      <c r="AB92" s="8"/>
      <c r="AC92" s="8"/>
      <c r="AD92" s="8"/>
      <c r="AE92" s="8"/>
      <c r="AF92" s="8"/>
      <c r="AG92" s="8"/>
      <c r="AH92" s="8"/>
      <c r="AI92" s="8"/>
      <c r="AJ92" s="11"/>
      <c r="AK92" s="9"/>
      <c r="AL92" s="8"/>
      <c r="AM92" s="8"/>
      <c r="AN92" s="8"/>
      <c r="AO92" s="11"/>
      <c r="AP92" s="8"/>
      <c r="AQ92" s="8"/>
      <c r="AR92" s="11"/>
      <c r="AS92" s="8"/>
      <c r="AT92" s="8"/>
      <c r="AU92" s="8"/>
      <c r="AV92" s="11"/>
      <c r="AW92" s="11"/>
      <c r="AX92" s="11"/>
      <c r="AY92" s="11"/>
      <c r="AZ92" s="11"/>
      <c r="BA92" s="11"/>
      <c r="BB92" s="11"/>
      <c r="BC92" s="11"/>
      <c r="BD92" s="11"/>
      <c r="BE92" s="11"/>
      <c r="BF92" s="11"/>
      <c r="BG92" s="11"/>
      <c r="BH92" s="11"/>
      <c r="BI92" s="12"/>
      <c r="BJ92" s="8"/>
      <c r="BK92" s="11"/>
      <c r="BL92" s="8"/>
      <c r="BM92" s="11"/>
      <c r="BN92" s="11"/>
      <c r="BO92" s="8"/>
      <c r="BP92" s="8"/>
      <c r="BQ92" s="11"/>
      <c r="BR92" s="11"/>
      <c r="BS92" s="11"/>
      <c r="BT92" s="9"/>
      <c r="BU92" s="9"/>
      <c r="BV92" s="11"/>
      <c r="BW92" s="11"/>
      <c r="BX92" s="11"/>
      <c r="BY92" s="11"/>
      <c r="BZ92" s="11"/>
      <c r="CA92" s="11"/>
      <c r="CB92" s="11"/>
      <c r="CC92" s="11"/>
      <c r="CD92" s="11"/>
      <c r="CE92" s="11"/>
      <c r="CF92" s="11"/>
      <c r="CG92" s="11"/>
      <c r="CH92" s="11"/>
      <c r="CI92" s="11"/>
      <c r="CJ92" s="11"/>
      <c r="CK92" s="11"/>
      <c r="CL92" s="11"/>
      <c r="CM92" s="11"/>
      <c r="CN92" s="11"/>
      <c r="CO92" s="11"/>
      <c r="CP92" s="11"/>
      <c r="CQ92" s="11"/>
      <c r="CR92" s="11"/>
      <c r="CS92" s="11"/>
      <c r="CT92" s="11"/>
      <c r="CU92" s="11"/>
      <c r="CV92" s="11"/>
      <c r="CW92" s="11"/>
      <c r="CX92" s="11"/>
      <c r="CY92" s="11"/>
      <c r="CZ92" s="11"/>
      <c r="DA92" s="11"/>
      <c r="DB92" s="11"/>
      <c r="DC92" s="8"/>
      <c r="DD92" s="11"/>
      <c r="DE92" s="11"/>
      <c r="DF92" s="11"/>
      <c r="DG92" s="11"/>
      <c r="DH92" s="11"/>
      <c r="DI92" s="11"/>
      <c r="DJ92" s="11"/>
      <c r="DK92" s="11"/>
      <c r="DL92" s="8"/>
      <c r="DM92" s="11"/>
      <c r="DN92" s="11"/>
      <c r="DO92" s="11"/>
      <c r="DP92" s="11"/>
      <c r="DQ92" s="11"/>
      <c r="DR92" s="11"/>
      <c r="DS92" s="8"/>
      <c r="DT92" s="8"/>
      <c r="DU92" s="8"/>
      <c r="DV92" s="11"/>
      <c r="DW92" s="11"/>
      <c r="DX92" s="11"/>
      <c r="DY92" s="8"/>
      <c r="DZ92" s="11"/>
      <c r="EA92" s="11"/>
      <c r="EB92" s="11"/>
      <c r="EC92" s="11"/>
      <c r="ED92" s="11"/>
      <c r="EE92" s="11"/>
      <c r="EF92" s="11"/>
      <c r="EG92" s="11"/>
      <c r="EH92" s="7" t="s">
        <v>493</v>
      </c>
      <c r="EI92" s="7" t="s">
        <v>2784</v>
      </c>
      <c r="EJ92" s="7" t="s">
        <v>2815</v>
      </c>
      <c r="EK92" s="7" t="s">
        <v>2499</v>
      </c>
      <c r="EL92" s="7" t="s">
        <v>2945</v>
      </c>
      <c r="EM92" s="1" t="s">
        <v>174</v>
      </c>
      <c r="EN92" s="1" t="s">
        <v>2947</v>
      </c>
      <c r="EO92" s="1" t="s">
        <v>2948</v>
      </c>
      <c r="EP92" s="1" t="s">
        <v>262</v>
      </c>
      <c r="EQ92" s="1" t="s">
        <v>260</v>
      </c>
    </row>
    <row r="93" spans="1:147">
      <c r="A93" s="8" t="str">
        <f t="shared" si="19"/>
        <v>高槽主武器</v>
      </c>
      <c r="B93" s="8" t="str">
        <f t="shared" si="20"/>
        <v>激光炮</v>
      </c>
      <c r="C93" s="8" t="str">
        <f t="shared" si="20"/>
        <v>大型集束激光炮</v>
      </c>
      <c r="D93" s="8" t="s">
        <v>420</v>
      </c>
      <c r="E93" s="9">
        <v>0</v>
      </c>
      <c r="F93" s="5">
        <v>95.04</v>
      </c>
      <c r="G93" s="5">
        <v>58.08</v>
      </c>
      <c r="H93" s="8"/>
      <c r="I93" s="8"/>
      <c r="J93" s="11">
        <v>3.239</v>
      </c>
      <c r="K93" s="8"/>
      <c r="L93" s="8">
        <v>9</v>
      </c>
      <c r="M93" s="8"/>
      <c r="N93" s="9">
        <v>1277</v>
      </c>
      <c r="O93" s="8">
        <v>61.7</v>
      </c>
      <c r="P93" s="8">
        <v>48</v>
      </c>
      <c r="Q93" s="8">
        <v>16</v>
      </c>
      <c r="R93" s="8">
        <v>2.29</v>
      </c>
      <c r="S93" s="8"/>
      <c r="T93" s="8"/>
      <c r="U93" s="8"/>
      <c r="V93" s="8"/>
      <c r="W93" s="8"/>
      <c r="X93" s="8"/>
      <c r="Y93" s="8"/>
      <c r="Z93" s="8"/>
      <c r="AA93" s="8"/>
      <c r="AB93" s="8"/>
      <c r="AC93" s="8"/>
      <c r="AD93" s="8"/>
      <c r="AE93" s="8"/>
      <c r="AF93" s="8"/>
      <c r="AG93" s="8"/>
      <c r="AH93" s="8"/>
      <c r="AI93" s="8"/>
      <c r="AJ93" s="11"/>
      <c r="AK93" s="9"/>
      <c r="AL93" s="8"/>
      <c r="AM93" s="8"/>
      <c r="AN93" s="8"/>
      <c r="AO93" s="11"/>
      <c r="AP93" s="8"/>
      <c r="AQ93" s="8"/>
      <c r="AR93" s="11"/>
      <c r="AS93" s="8"/>
      <c r="AT93" s="8"/>
      <c r="AU93" s="8"/>
      <c r="AV93" s="11"/>
      <c r="AW93" s="11"/>
      <c r="AX93" s="11"/>
      <c r="AY93" s="11"/>
      <c r="AZ93" s="11"/>
      <c r="BA93" s="11"/>
      <c r="BB93" s="11"/>
      <c r="BC93" s="11"/>
      <c r="BD93" s="11"/>
      <c r="BE93" s="11"/>
      <c r="BF93" s="11"/>
      <c r="BG93" s="11"/>
      <c r="BH93" s="11"/>
      <c r="BI93" s="12"/>
      <c r="BJ93" s="8"/>
      <c r="BK93" s="11"/>
      <c r="BL93" s="8"/>
      <c r="BM93" s="11"/>
      <c r="BN93" s="11"/>
      <c r="BO93" s="8"/>
      <c r="BP93" s="8"/>
      <c r="BQ93" s="11"/>
      <c r="BR93" s="11"/>
      <c r="BS93" s="11"/>
      <c r="BT93" s="9"/>
      <c r="BU93" s="9"/>
      <c r="BV93" s="11"/>
      <c r="BW93" s="11"/>
      <c r="BX93" s="11"/>
      <c r="BY93" s="11"/>
      <c r="BZ93" s="11"/>
      <c r="CA93" s="11"/>
      <c r="CB93" s="11"/>
      <c r="CC93" s="11"/>
      <c r="CD93" s="11"/>
      <c r="CE93" s="11"/>
      <c r="CF93" s="11"/>
      <c r="CG93" s="11"/>
      <c r="CH93" s="11"/>
      <c r="CI93" s="11"/>
      <c r="CJ93" s="11"/>
      <c r="CK93" s="11"/>
      <c r="CL93" s="11"/>
      <c r="CM93" s="11"/>
      <c r="CN93" s="11"/>
      <c r="CO93" s="11"/>
      <c r="CP93" s="11"/>
      <c r="CQ93" s="11"/>
      <c r="CR93" s="11"/>
      <c r="CS93" s="11"/>
      <c r="CT93" s="11"/>
      <c r="CU93" s="11"/>
      <c r="CV93" s="11"/>
      <c r="CW93" s="11"/>
      <c r="CX93" s="11"/>
      <c r="CY93" s="11"/>
      <c r="CZ93" s="11"/>
      <c r="DA93" s="11"/>
      <c r="DB93" s="11"/>
      <c r="DC93" s="8"/>
      <c r="DD93" s="11"/>
      <c r="DE93" s="11"/>
      <c r="DF93" s="11"/>
      <c r="DG93" s="11"/>
      <c r="DH93" s="11"/>
      <c r="DI93" s="11"/>
      <c r="DJ93" s="11"/>
      <c r="DK93" s="11"/>
      <c r="DL93" s="8"/>
      <c r="DM93" s="11"/>
      <c r="DN93" s="11"/>
      <c r="DO93" s="11"/>
      <c r="DP93" s="11"/>
      <c r="DQ93" s="11"/>
      <c r="DR93" s="11"/>
      <c r="DS93" s="8"/>
      <c r="DT93" s="8"/>
      <c r="DU93" s="8"/>
      <c r="DV93" s="11"/>
      <c r="DW93" s="11"/>
      <c r="DX93" s="11"/>
      <c r="DY93" s="8"/>
      <c r="DZ93" s="11"/>
      <c r="EA93" s="11"/>
      <c r="EB93" s="11"/>
      <c r="EC93" s="11"/>
      <c r="ED93" s="11"/>
      <c r="EE93" s="11"/>
      <c r="EF93" s="11"/>
      <c r="EG93" s="11"/>
      <c r="EH93" s="7" t="s">
        <v>493</v>
      </c>
      <c r="EI93" s="7" t="s">
        <v>2784</v>
      </c>
      <c r="EJ93" s="7" t="s">
        <v>2815</v>
      </c>
      <c r="EK93" s="7" t="s">
        <v>2499</v>
      </c>
      <c r="EL93" s="7" t="s">
        <v>2945</v>
      </c>
      <c r="EM93" s="1" t="s">
        <v>174</v>
      </c>
      <c r="EN93" s="1" t="s">
        <v>2947</v>
      </c>
      <c r="EO93" s="1" t="s">
        <v>2948</v>
      </c>
      <c r="EP93" s="1" t="s">
        <v>262</v>
      </c>
      <c r="EQ93" s="1" t="s">
        <v>260</v>
      </c>
    </row>
    <row r="94" spans="1:147">
      <c r="A94" s="8" t="str">
        <f t="shared" si="19"/>
        <v>高槽主武器</v>
      </c>
      <c r="B94" s="8" t="str">
        <f t="shared" ref="B94:B99" si="21">B93</f>
        <v>激光炮</v>
      </c>
      <c r="C94" s="8" t="str">
        <f t="shared" ref="C94:C99" si="22">C93</f>
        <v>大型集束激光炮</v>
      </c>
      <c r="D94" s="8" t="s">
        <v>463</v>
      </c>
      <c r="E94" s="9">
        <v>0</v>
      </c>
      <c r="F94" s="5">
        <v>95.04</v>
      </c>
      <c r="G94" s="5">
        <v>58.08</v>
      </c>
      <c r="H94" s="8"/>
      <c r="I94" s="8"/>
      <c r="J94" s="11">
        <v>3.4</v>
      </c>
      <c r="K94" s="8"/>
      <c r="L94" s="8">
        <v>9</v>
      </c>
      <c r="M94" s="8"/>
      <c r="N94" s="9">
        <v>1320</v>
      </c>
      <c r="O94" s="8">
        <v>62.5</v>
      </c>
      <c r="P94" s="8">
        <v>48</v>
      </c>
      <c r="Q94" s="8">
        <v>16</v>
      </c>
      <c r="R94" s="8">
        <v>2.29</v>
      </c>
      <c r="S94" s="8"/>
      <c r="T94" s="8"/>
      <c r="U94" s="8"/>
      <c r="V94" s="8"/>
      <c r="W94" s="8"/>
      <c r="X94" s="8"/>
      <c r="Y94" s="8"/>
      <c r="Z94" s="8"/>
      <c r="AA94" s="8"/>
      <c r="AB94" s="8"/>
      <c r="AC94" s="8"/>
      <c r="AD94" s="8"/>
      <c r="AE94" s="8"/>
      <c r="AF94" s="8"/>
      <c r="AG94" s="8"/>
      <c r="AH94" s="8"/>
      <c r="AI94" s="8"/>
      <c r="AJ94" s="11"/>
      <c r="AK94" s="9"/>
      <c r="AL94" s="8"/>
      <c r="AM94" s="8"/>
      <c r="AN94" s="8"/>
      <c r="AO94" s="11"/>
      <c r="AP94" s="8"/>
      <c r="AQ94" s="8"/>
      <c r="AR94" s="11"/>
      <c r="AS94" s="8"/>
      <c r="AT94" s="8"/>
      <c r="AU94" s="8"/>
      <c r="AV94" s="11"/>
      <c r="AW94" s="11"/>
      <c r="AX94" s="11"/>
      <c r="AY94" s="11"/>
      <c r="AZ94" s="11"/>
      <c r="BA94" s="11"/>
      <c r="BB94" s="11"/>
      <c r="BC94" s="11"/>
      <c r="BD94" s="11"/>
      <c r="BE94" s="11"/>
      <c r="BF94" s="11"/>
      <c r="BG94" s="11"/>
      <c r="BH94" s="11"/>
      <c r="BI94" s="12"/>
      <c r="BJ94" s="8"/>
      <c r="BK94" s="11"/>
      <c r="BL94" s="8"/>
      <c r="BM94" s="11"/>
      <c r="BN94" s="11"/>
      <c r="BO94" s="8"/>
      <c r="BP94" s="8"/>
      <c r="BQ94" s="11"/>
      <c r="BR94" s="11"/>
      <c r="BS94" s="11"/>
      <c r="BT94" s="9"/>
      <c r="BU94" s="9"/>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8"/>
      <c r="DD94" s="11"/>
      <c r="DE94" s="11"/>
      <c r="DF94" s="11"/>
      <c r="DG94" s="11"/>
      <c r="DH94" s="11"/>
      <c r="DI94" s="11"/>
      <c r="DJ94" s="11"/>
      <c r="DK94" s="11"/>
      <c r="DL94" s="8"/>
      <c r="DM94" s="11"/>
      <c r="DN94" s="11"/>
      <c r="DO94" s="11"/>
      <c r="DP94" s="11"/>
      <c r="DQ94" s="11"/>
      <c r="DR94" s="11"/>
      <c r="DS94" s="8"/>
      <c r="DT94" s="8"/>
      <c r="DU94" s="8"/>
      <c r="DV94" s="11"/>
      <c r="DW94" s="11"/>
      <c r="DX94" s="11"/>
      <c r="DY94" s="8"/>
      <c r="DZ94" s="11"/>
      <c r="EA94" s="11"/>
      <c r="EB94" s="11"/>
      <c r="EC94" s="11"/>
      <c r="ED94" s="11"/>
      <c r="EE94" s="11"/>
      <c r="EF94" s="11"/>
      <c r="EG94" s="11"/>
      <c r="EH94" s="7" t="s">
        <v>493</v>
      </c>
      <c r="EI94" s="7" t="s">
        <v>2784</v>
      </c>
      <c r="EJ94" s="7" t="s">
        <v>2815</v>
      </c>
      <c r="EK94" s="7" t="s">
        <v>2499</v>
      </c>
      <c r="EL94" s="7" t="s">
        <v>2945</v>
      </c>
      <c r="EM94" s="1" t="s">
        <v>174</v>
      </c>
      <c r="EN94" s="1" t="s">
        <v>2947</v>
      </c>
      <c r="EO94" s="1" t="s">
        <v>2948</v>
      </c>
      <c r="EP94" s="1" t="s">
        <v>262</v>
      </c>
      <c r="EQ94" s="1" t="s">
        <v>260</v>
      </c>
    </row>
    <row r="95" spans="1:147">
      <c r="A95" s="8" t="str">
        <f t="shared" si="19"/>
        <v>高槽主武器</v>
      </c>
      <c r="B95" s="8" t="str">
        <f t="shared" si="21"/>
        <v>激光炮</v>
      </c>
      <c r="C95" s="8" t="str">
        <f t="shared" si="22"/>
        <v>大型集束激光炮</v>
      </c>
      <c r="D95" s="8" t="s">
        <v>505</v>
      </c>
      <c r="E95" s="9">
        <v>0</v>
      </c>
      <c r="F95" s="5">
        <v>95.04</v>
      </c>
      <c r="G95" s="5">
        <v>58.08</v>
      </c>
      <c r="H95" s="8"/>
      <c r="I95" s="8"/>
      <c r="J95" s="11">
        <v>3.4</v>
      </c>
      <c r="K95" s="8"/>
      <c r="L95" s="8">
        <v>9</v>
      </c>
      <c r="M95" s="8"/>
      <c r="N95" s="9">
        <v>1320</v>
      </c>
      <c r="O95" s="8">
        <v>62.5</v>
      </c>
      <c r="P95" s="8">
        <v>48</v>
      </c>
      <c r="Q95" s="8">
        <v>16</v>
      </c>
      <c r="R95" s="8">
        <v>2.29</v>
      </c>
      <c r="S95" s="8"/>
      <c r="T95" s="8"/>
      <c r="U95" s="8"/>
      <c r="V95" s="8"/>
      <c r="W95" s="8"/>
      <c r="X95" s="8"/>
      <c r="Y95" s="8"/>
      <c r="Z95" s="8"/>
      <c r="AA95" s="8"/>
      <c r="AB95" s="8"/>
      <c r="AC95" s="8"/>
      <c r="AD95" s="8"/>
      <c r="AE95" s="8"/>
      <c r="AF95" s="8"/>
      <c r="AG95" s="8"/>
      <c r="AH95" s="8"/>
      <c r="AI95" s="8"/>
      <c r="AJ95" s="11"/>
      <c r="AK95" s="9"/>
      <c r="AL95" s="8"/>
      <c r="AM95" s="8"/>
      <c r="AN95" s="8"/>
      <c r="AO95" s="11"/>
      <c r="AP95" s="8"/>
      <c r="AQ95" s="8"/>
      <c r="AR95" s="11"/>
      <c r="AS95" s="8"/>
      <c r="AT95" s="8"/>
      <c r="AU95" s="8"/>
      <c r="AV95" s="11"/>
      <c r="AW95" s="11"/>
      <c r="AX95" s="11"/>
      <c r="AY95" s="11"/>
      <c r="AZ95" s="11"/>
      <c r="BA95" s="11"/>
      <c r="BB95" s="11"/>
      <c r="BC95" s="11"/>
      <c r="BD95" s="11"/>
      <c r="BE95" s="11"/>
      <c r="BF95" s="11"/>
      <c r="BG95" s="11"/>
      <c r="BH95" s="11"/>
      <c r="BI95" s="12"/>
      <c r="BJ95" s="8"/>
      <c r="BK95" s="11"/>
      <c r="BL95" s="8"/>
      <c r="BM95" s="11"/>
      <c r="BN95" s="11"/>
      <c r="BO95" s="8"/>
      <c r="BP95" s="8"/>
      <c r="BQ95" s="11"/>
      <c r="BR95" s="11"/>
      <c r="BS95" s="11"/>
      <c r="BT95" s="9"/>
      <c r="BU95" s="9"/>
      <c r="BV95" s="11"/>
      <c r="BW95" s="11"/>
      <c r="BX95" s="11"/>
      <c r="BY95" s="11"/>
      <c r="BZ95" s="11"/>
      <c r="CA95" s="11"/>
      <c r="CB95" s="11"/>
      <c r="CC95" s="11"/>
      <c r="CD95" s="11"/>
      <c r="CE95" s="11"/>
      <c r="CF95" s="11"/>
      <c r="CG95" s="11"/>
      <c r="CH95" s="11"/>
      <c r="CI95" s="11"/>
      <c r="CJ95" s="11"/>
      <c r="CK95" s="11"/>
      <c r="CL95" s="11"/>
      <c r="CM95" s="11"/>
      <c r="CN95" s="11"/>
      <c r="CO95" s="11"/>
      <c r="CP95" s="11"/>
      <c r="CQ95" s="11"/>
      <c r="CR95" s="11"/>
      <c r="CS95" s="11"/>
      <c r="CT95" s="11"/>
      <c r="CU95" s="11"/>
      <c r="CV95" s="11"/>
      <c r="CW95" s="11"/>
      <c r="CX95" s="11"/>
      <c r="CY95" s="11"/>
      <c r="CZ95" s="11"/>
      <c r="DA95" s="11"/>
      <c r="DB95" s="11"/>
      <c r="DC95" s="8"/>
      <c r="DD95" s="11"/>
      <c r="DE95" s="11"/>
      <c r="DF95" s="11"/>
      <c r="DG95" s="11"/>
      <c r="DH95" s="11"/>
      <c r="DI95" s="11"/>
      <c r="DJ95" s="11"/>
      <c r="DK95" s="11"/>
      <c r="DL95" s="8"/>
      <c r="DM95" s="11"/>
      <c r="DN95" s="11"/>
      <c r="DO95" s="11"/>
      <c r="DP95" s="11"/>
      <c r="DQ95" s="11"/>
      <c r="DR95" s="11"/>
      <c r="DS95" s="8"/>
      <c r="DT95" s="8"/>
      <c r="DU95" s="8"/>
      <c r="DV95" s="11"/>
      <c r="DW95" s="11"/>
      <c r="DX95" s="11"/>
      <c r="DY95" s="8"/>
      <c r="DZ95" s="11"/>
      <c r="EA95" s="11"/>
      <c r="EB95" s="11"/>
      <c r="EC95" s="11"/>
      <c r="ED95" s="11"/>
      <c r="EE95" s="11"/>
      <c r="EF95" s="11"/>
      <c r="EG95" s="11"/>
      <c r="EH95" s="7" t="s">
        <v>493</v>
      </c>
      <c r="EI95" s="7" t="s">
        <v>2784</v>
      </c>
      <c r="EJ95" s="7" t="s">
        <v>2815</v>
      </c>
      <c r="EK95" s="7" t="s">
        <v>2499</v>
      </c>
      <c r="EL95" s="7" t="s">
        <v>2945</v>
      </c>
      <c r="EM95" s="1" t="s">
        <v>174</v>
      </c>
      <c r="EN95" s="1" t="s">
        <v>2947</v>
      </c>
      <c r="EO95" s="1" t="s">
        <v>2948</v>
      </c>
      <c r="EP95" s="1" t="s">
        <v>262</v>
      </c>
      <c r="EQ95" s="1" t="s">
        <v>260</v>
      </c>
    </row>
    <row r="96" spans="1:147">
      <c r="A96" s="8" t="str">
        <f t="shared" si="19"/>
        <v>高槽主武器</v>
      </c>
      <c r="B96" s="8" t="str">
        <f t="shared" si="21"/>
        <v>激光炮</v>
      </c>
      <c r="C96" s="8" t="str">
        <f t="shared" si="22"/>
        <v>大型集束激光炮</v>
      </c>
      <c r="D96" s="8" t="s">
        <v>545</v>
      </c>
      <c r="E96" s="9">
        <v>0</v>
      </c>
      <c r="F96" s="5">
        <v>95.04</v>
      </c>
      <c r="G96" s="5">
        <v>58.08</v>
      </c>
      <c r="H96" s="8"/>
      <c r="I96" s="8"/>
      <c r="J96" s="11">
        <v>3.565</v>
      </c>
      <c r="K96" s="8"/>
      <c r="L96" s="8">
        <v>9</v>
      </c>
      <c r="M96" s="8"/>
      <c r="N96" s="9">
        <v>1362</v>
      </c>
      <c r="O96" s="8">
        <v>63.2</v>
      </c>
      <c r="P96" s="8">
        <v>48</v>
      </c>
      <c r="Q96" s="8">
        <v>16</v>
      </c>
      <c r="R96" s="8">
        <v>2.29</v>
      </c>
      <c r="S96" s="8"/>
      <c r="T96" s="8"/>
      <c r="U96" s="8"/>
      <c r="V96" s="8"/>
      <c r="W96" s="8"/>
      <c r="X96" s="8"/>
      <c r="Y96" s="8"/>
      <c r="Z96" s="8"/>
      <c r="AA96" s="8"/>
      <c r="AB96" s="8"/>
      <c r="AC96" s="8"/>
      <c r="AD96" s="8"/>
      <c r="AE96" s="8"/>
      <c r="AF96" s="8"/>
      <c r="AG96" s="8"/>
      <c r="AH96" s="8"/>
      <c r="AI96" s="8"/>
      <c r="AJ96" s="11"/>
      <c r="AK96" s="9"/>
      <c r="AL96" s="8"/>
      <c r="AM96" s="8"/>
      <c r="AN96" s="8"/>
      <c r="AO96" s="11"/>
      <c r="AP96" s="8"/>
      <c r="AQ96" s="8"/>
      <c r="AR96" s="11"/>
      <c r="AS96" s="8"/>
      <c r="AT96" s="8"/>
      <c r="AU96" s="8"/>
      <c r="AV96" s="11"/>
      <c r="AW96" s="11"/>
      <c r="AX96" s="11"/>
      <c r="AY96" s="11"/>
      <c r="AZ96" s="11"/>
      <c r="BA96" s="11"/>
      <c r="BB96" s="11"/>
      <c r="BC96" s="11"/>
      <c r="BD96" s="11"/>
      <c r="BE96" s="11"/>
      <c r="BF96" s="11"/>
      <c r="BG96" s="11"/>
      <c r="BH96" s="11"/>
      <c r="BI96" s="12"/>
      <c r="BJ96" s="8"/>
      <c r="BK96" s="11"/>
      <c r="BL96" s="8"/>
      <c r="BM96" s="11"/>
      <c r="BN96" s="11"/>
      <c r="BO96" s="8"/>
      <c r="BP96" s="8"/>
      <c r="BQ96" s="11"/>
      <c r="BR96" s="11"/>
      <c r="BS96" s="11"/>
      <c r="BT96" s="9"/>
      <c r="BU96" s="9"/>
      <c r="BV96" s="11"/>
      <c r="BW96" s="11"/>
      <c r="BX96" s="11"/>
      <c r="BY96" s="11"/>
      <c r="BZ96" s="11"/>
      <c r="CA96" s="11"/>
      <c r="CB96" s="11"/>
      <c r="CC96" s="11"/>
      <c r="CD96" s="11"/>
      <c r="CE96" s="11"/>
      <c r="CF96" s="11"/>
      <c r="CG96" s="11"/>
      <c r="CH96" s="11"/>
      <c r="CI96" s="11"/>
      <c r="CJ96" s="11"/>
      <c r="CK96" s="11"/>
      <c r="CL96" s="11"/>
      <c r="CM96" s="11"/>
      <c r="CN96" s="11"/>
      <c r="CO96" s="11"/>
      <c r="CP96" s="11"/>
      <c r="CQ96" s="11"/>
      <c r="CR96" s="11"/>
      <c r="CS96" s="11"/>
      <c r="CT96" s="11"/>
      <c r="CU96" s="11"/>
      <c r="CV96" s="11"/>
      <c r="CW96" s="11"/>
      <c r="CX96" s="11"/>
      <c r="CY96" s="11"/>
      <c r="CZ96" s="11"/>
      <c r="DA96" s="11"/>
      <c r="DB96" s="11"/>
      <c r="DC96" s="8"/>
      <c r="DD96" s="11"/>
      <c r="DE96" s="11"/>
      <c r="DF96" s="11"/>
      <c r="DG96" s="11"/>
      <c r="DH96" s="11"/>
      <c r="DI96" s="11"/>
      <c r="DJ96" s="11"/>
      <c r="DK96" s="11"/>
      <c r="DL96" s="8"/>
      <c r="DM96" s="11"/>
      <c r="DN96" s="11"/>
      <c r="DO96" s="11"/>
      <c r="DP96" s="11"/>
      <c r="DQ96" s="11"/>
      <c r="DR96" s="11"/>
      <c r="DS96" s="8"/>
      <c r="DT96" s="8"/>
      <c r="DU96" s="8"/>
      <c r="DV96" s="11"/>
      <c r="DW96" s="11"/>
      <c r="DX96" s="11"/>
      <c r="DY96" s="8"/>
      <c r="DZ96" s="11"/>
      <c r="EA96" s="11"/>
      <c r="EB96" s="11"/>
      <c r="EC96" s="11"/>
      <c r="ED96" s="11"/>
      <c r="EE96" s="11"/>
      <c r="EF96" s="11"/>
      <c r="EG96" s="11"/>
      <c r="EH96" s="7" t="s">
        <v>493</v>
      </c>
      <c r="EI96" s="7" t="s">
        <v>2784</v>
      </c>
      <c r="EJ96" s="7" t="s">
        <v>2815</v>
      </c>
      <c r="EK96" s="7" t="s">
        <v>2499</v>
      </c>
      <c r="EL96" s="7" t="s">
        <v>2945</v>
      </c>
      <c r="EM96" s="1" t="s">
        <v>174</v>
      </c>
      <c r="EN96" s="1" t="s">
        <v>2947</v>
      </c>
      <c r="EO96" s="1" t="s">
        <v>2948</v>
      </c>
      <c r="EP96" s="1" t="s">
        <v>262</v>
      </c>
      <c r="EQ96" s="1" t="s">
        <v>260</v>
      </c>
    </row>
    <row r="97" spans="1:147">
      <c r="A97" s="8" t="str">
        <f t="shared" si="19"/>
        <v>高槽主武器</v>
      </c>
      <c r="B97" s="8" t="str">
        <f t="shared" si="21"/>
        <v>激光炮</v>
      </c>
      <c r="C97" s="8" t="str">
        <f t="shared" si="22"/>
        <v>大型集束激光炮</v>
      </c>
      <c r="D97" s="8" t="s">
        <v>581</v>
      </c>
      <c r="E97" s="9">
        <v>0</v>
      </c>
      <c r="F97" s="5">
        <v>95.04</v>
      </c>
      <c r="G97" s="5">
        <v>58.08</v>
      </c>
      <c r="H97" s="8"/>
      <c r="I97" s="8"/>
      <c r="J97" s="11">
        <v>3.565</v>
      </c>
      <c r="K97" s="8"/>
      <c r="L97" s="8">
        <v>9</v>
      </c>
      <c r="M97" s="8"/>
      <c r="N97" s="9">
        <v>1362</v>
      </c>
      <c r="O97" s="8">
        <v>63.2</v>
      </c>
      <c r="P97" s="8">
        <v>48</v>
      </c>
      <c r="Q97" s="8">
        <v>16</v>
      </c>
      <c r="R97" s="8">
        <v>2.29</v>
      </c>
      <c r="S97" s="8"/>
      <c r="T97" s="8"/>
      <c r="U97" s="8"/>
      <c r="V97" s="8"/>
      <c r="W97" s="8"/>
      <c r="X97" s="8"/>
      <c r="Y97" s="8"/>
      <c r="Z97" s="8"/>
      <c r="AA97" s="8"/>
      <c r="AB97" s="8"/>
      <c r="AC97" s="8"/>
      <c r="AD97" s="8"/>
      <c r="AE97" s="8"/>
      <c r="AF97" s="8"/>
      <c r="AG97" s="8"/>
      <c r="AH97" s="8"/>
      <c r="AI97" s="8"/>
      <c r="AJ97" s="11"/>
      <c r="AK97" s="9"/>
      <c r="AL97" s="8"/>
      <c r="AM97" s="8"/>
      <c r="AN97" s="8"/>
      <c r="AO97" s="11"/>
      <c r="AP97" s="8"/>
      <c r="AQ97" s="8"/>
      <c r="AR97" s="11"/>
      <c r="AS97" s="8"/>
      <c r="AT97" s="8"/>
      <c r="AU97" s="8"/>
      <c r="AV97" s="11"/>
      <c r="AW97" s="11"/>
      <c r="AX97" s="11"/>
      <c r="AY97" s="11"/>
      <c r="AZ97" s="11"/>
      <c r="BA97" s="11"/>
      <c r="BB97" s="11"/>
      <c r="BC97" s="11"/>
      <c r="BD97" s="11"/>
      <c r="BE97" s="11"/>
      <c r="BF97" s="11"/>
      <c r="BG97" s="11"/>
      <c r="BH97" s="11"/>
      <c r="BI97" s="12"/>
      <c r="BJ97" s="8"/>
      <c r="BK97" s="11"/>
      <c r="BL97" s="8"/>
      <c r="BM97" s="11"/>
      <c r="BN97" s="11"/>
      <c r="BO97" s="8"/>
      <c r="BP97" s="8"/>
      <c r="BQ97" s="11"/>
      <c r="BR97" s="11"/>
      <c r="BS97" s="11"/>
      <c r="BT97" s="9"/>
      <c r="BU97" s="9"/>
      <c r="BV97" s="11"/>
      <c r="BW97" s="11"/>
      <c r="BX97" s="11"/>
      <c r="BY97" s="11"/>
      <c r="BZ97" s="11"/>
      <c r="CA97" s="11"/>
      <c r="CB97" s="11"/>
      <c r="CC97" s="11"/>
      <c r="CD97" s="11"/>
      <c r="CE97" s="11"/>
      <c r="CF97" s="11"/>
      <c r="CG97" s="11"/>
      <c r="CH97" s="11"/>
      <c r="CI97" s="11"/>
      <c r="CJ97" s="11"/>
      <c r="CK97" s="11"/>
      <c r="CL97" s="11"/>
      <c r="CM97" s="11"/>
      <c r="CN97" s="11"/>
      <c r="CO97" s="11"/>
      <c r="CP97" s="11"/>
      <c r="CQ97" s="11"/>
      <c r="CR97" s="11"/>
      <c r="CS97" s="11"/>
      <c r="CT97" s="11"/>
      <c r="CU97" s="11"/>
      <c r="CV97" s="11"/>
      <c r="CW97" s="11"/>
      <c r="CX97" s="11"/>
      <c r="CY97" s="11"/>
      <c r="CZ97" s="11"/>
      <c r="DA97" s="11"/>
      <c r="DB97" s="11"/>
      <c r="DC97" s="8"/>
      <c r="DD97" s="11"/>
      <c r="DE97" s="11"/>
      <c r="DF97" s="11"/>
      <c r="DG97" s="11"/>
      <c r="DH97" s="11"/>
      <c r="DI97" s="11"/>
      <c r="DJ97" s="11"/>
      <c r="DK97" s="11"/>
      <c r="DL97" s="8"/>
      <c r="DM97" s="11"/>
      <c r="DN97" s="11"/>
      <c r="DO97" s="11"/>
      <c r="DP97" s="11"/>
      <c r="DQ97" s="11"/>
      <c r="DR97" s="11"/>
      <c r="DS97" s="8"/>
      <c r="DT97" s="8"/>
      <c r="DU97" s="8"/>
      <c r="DV97" s="11"/>
      <c r="DW97" s="11"/>
      <c r="DX97" s="11"/>
      <c r="DY97" s="8"/>
      <c r="DZ97" s="11"/>
      <c r="EA97" s="11"/>
      <c r="EB97" s="11"/>
      <c r="EC97" s="11"/>
      <c r="ED97" s="11"/>
      <c r="EE97" s="11"/>
      <c r="EF97" s="11"/>
      <c r="EG97" s="11"/>
      <c r="EH97" s="7" t="s">
        <v>493</v>
      </c>
      <c r="EI97" s="7" t="s">
        <v>2784</v>
      </c>
      <c r="EJ97" s="7" t="s">
        <v>2815</v>
      </c>
      <c r="EK97" s="7" t="s">
        <v>2499</v>
      </c>
      <c r="EL97" s="7" t="s">
        <v>2945</v>
      </c>
      <c r="EM97" s="1" t="s">
        <v>174</v>
      </c>
      <c r="EN97" s="1" t="s">
        <v>2947</v>
      </c>
      <c r="EO97" s="1" t="s">
        <v>2948</v>
      </c>
      <c r="EP97" s="1" t="s">
        <v>262</v>
      </c>
      <c r="EQ97" s="1" t="s">
        <v>260</v>
      </c>
    </row>
    <row r="98" spans="1:147">
      <c r="A98" s="8" t="str">
        <f t="shared" si="19"/>
        <v>高槽主武器</v>
      </c>
      <c r="B98" s="8" t="str">
        <f t="shared" si="21"/>
        <v>激光炮</v>
      </c>
      <c r="C98" s="8" t="str">
        <f t="shared" si="22"/>
        <v>大型集束激光炮</v>
      </c>
      <c r="D98" s="8" t="s">
        <v>614</v>
      </c>
      <c r="E98" s="9">
        <v>0</v>
      </c>
      <c r="F98" s="5">
        <v>95.04</v>
      </c>
      <c r="G98" s="5">
        <v>58.08</v>
      </c>
      <c r="H98" s="8"/>
      <c r="I98" s="8"/>
      <c r="J98" s="11">
        <v>3.749</v>
      </c>
      <c r="K98" s="8"/>
      <c r="L98" s="8">
        <v>9</v>
      </c>
      <c r="M98" s="8"/>
      <c r="N98" s="9">
        <v>1405</v>
      </c>
      <c r="O98" s="8">
        <v>63.9</v>
      </c>
      <c r="P98" s="8">
        <v>48</v>
      </c>
      <c r="Q98" s="8">
        <v>16</v>
      </c>
      <c r="R98" s="8">
        <v>2.29</v>
      </c>
      <c r="S98" s="8"/>
      <c r="T98" s="8"/>
      <c r="U98" s="8"/>
      <c r="V98" s="8"/>
      <c r="W98" s="8"/>
      <c r="X98" s="8"/>
      <c r="Y98" s="8"/>
      <c r="Z98" s="8"/>
      <c r="AA98" s="8"/>
      <c r="AB98" s="8"/>
      <c r="AC98" s="8"/>
      <c r="AD98" s="8"/>
      <c r="AE98" s="8"/>
      <c r="AF98" s="8"/>
      <c r="AG98" s="8"/>
      <c r="AH98" s="8"/>
      <c r="AI98" s="8"/>
      <c r="AJ98" s="11"/>
      <c r="AK98" s="9"/>
      <c r="AL98" s="8"/>
      <c r="AM98" s="8"/>
      <c r="AN98" s="8"/>
      <c r="AO98" s="11"/>
      <c r="AP98" s="8"/>
      <c r="AQ98" s="8"/>
      <c r="AR98" s="11"/>
      <c r="AS98" s="8"/>
      <c r="AT98" s="8"/>
      <c r="AU98" s="8"/>
      <c r="AV98" s="11"/>
      <c r="AW98" s="11"/>
      <c r="AX98" s="11"/>
      <c r="AY98" s="11"/>
      <c r="AZ98" s="11"/>
      <c r="BA98" s="11"/>
      <c r="BB98" s="11"/>
      <c r="BC98" s="11"/>
      <c r="BD98" s="11"/>
      <c r="BE98" s="11"/>
      <c r="BF98" s="11"/>
      <c r="BG98" s="11"/>
      <c r="BH98" s="11"/>
      <c r="BI98" s="12"/>
      <c r="BJ98" s="8"/>
      <c r="BK98" s="11"/>
      <c r="BL98" s="8"/>
      <c r="BM98" s="11"/>
      <c r="BN98" s="11"/>
      <c r="BO98" s="8"/>
      <c r="BP98" s="8"/>
      <c r="BQ98" s="11"/>
      <c r="BR98" s="11"/>
      <c r="BS98" s="11"/>
      <c r="BT98" s="9"/>
      <c r="BU98" s="9"/>
      <c r="BV98" s="11"/>
      <c r="BW98" s="11"/>
      <c r="BX98" s="11"/>
      <c r="BY98" s="11"/>
      <c r="BZ98" s="11"/>
      <c r="CA98" s="11"/>
      <c r="CB98" s="11"/>
      <c r="CC98" s="11"/>
      <c r="CD98" s="11"/>
      <c r="CE98" s="11"/>
      <c r="CF98" s="11"/>
      <c r="CG98" s="11"/>
      <c r="CH98" s="11"/>
      <c r="CI98" s="11"/>
      <c r="CJ98" s="11"/>
      <c r="CK98" s="11"/>
      <c r="CL98" s="11"/>
      <c r="CM98" s="11"/>
      <c r="CN98" s="11"/>
      <c r="CO98" s="11"/>
      <c r="CP98" s="11"/>
      <c r="CQ98" s="11"/>
      <c r="CR98" s="11"/>
      <c r="CS98" s="11"/>
      <c r="CT98" s="11"/>
      <c r="CU98" s="11"/>
      <c r="CV98" s="11"/>
      <c r="CW98" s="11"/>
      <c r="CX98" s="11"/>
      <c r="CY98" s="11"/>
      <c r="CZ98" s="11"/>
      <c r="DA98" s="11"/>
      <c r="DB98" s="11"/>
      <c r="DC98" s="8"/>
      <c r="DD98" s="11"/>
      <c r="DE98" s="11"/>
      <c r="DF98" s="11"/>
      <c r="DG98" s="11"/>
      <c r="DH98" s="11"/>
      <c r="DI98" s="11"/>
      <c r="DJ98" s="11"/>
      <c r="DK98" s="11"/>
      <c r="DL98" s="8"/>
      <c r="DM98" s="11"/>
      <c r="DN98" s="11"/>
      <c r="DO98" s="11"/>
      <c r="DP98" s="11"/>
      <c r="DQ98" s="11"/>
      <c r="DR98" s="11"/>
      <c r="DS98" s="8"/>
      <c r="DT98" s="8"/>
      <c r="DU98" s="8"/>
      <c r="DV98" s="11"/>
      <c r="DW98" s="11"/>
      <c r="DX98" s="11"/>
      <c r="DY98" s="8"/>
      <c r="DZ98" s="11"/>
      <c r="EA98" s="11"/>
      <c r="EB98" s="11"/>
      <c r="EC98" s="11"/>
      <c r="ED98" s="11"/>
      <c r="EE98" s="11"/>
      <c r="EF98" s="11"/>
      <c r="EG98" s="11"/>
      <c r="EH98" s="7" t="s">
        <v>493</v>
      </c>
      <c r="EI98" s="7" t="s">
        <v>2784</v>
      </c>
      <c r="EJ98" s="7" t="s">
        <v>2815</v>
      </c>
      <c r="EK98" s="7" t="s">
        <v>2499</v>
      </c>
      <c r="EL98" s="7" t="s">
        <v>2945</v>
      </c>
      <c r="EM98" s="1" t="s">
        <v>174</v>
      </c>
      <c r="EN98" s="1" t="s">
        <v>2947</v>
      </c>
      <c r="EO98" s="1" t="s">
        <v>2948</v>
      </c>
      <c r="EP98" s="1" t="s">
        <v>262</v>
      </c>
      <c r="EQ98" s="1" t="s">
        <v>260</v>
      </c>
    </row>
    <row r="99" spans="1:147">
      <c r="A99" s="8" t="str">
        <f t="shared" si="19"/>
        <v>高槽主武器</v>
      </c>
      <c r="B99" s="8" t="str">
        <f t="shared" si="21"/>
        <v>激光炮</v>
      </c>
      <c r="C99" s="8" t="str">
        <f t="shared" si="22"/>
        <v>大型集束激光炮</v>
      </c>
      <c r="D99" s="8" t="s">
        <v>644</v>
      </c>
      <c r="E99" s="9">
        <v>0</v>
      </c>
      <c r="F99" s="5">
        <v>95.04</v>
      </c>
      <c r="G99" s="5">
        <v>58.08</v>
      </c>
      <c r="H99" s="8"/>
      <c r="I99" s="8"/>
      <c r="J99" s="11">
        <v>3.749</v>
      </c>
      <c r="K99" s="8"/>
      <c r="L99" s="8">
        <v>9</v>
      </c>
      <c r="M99" s="8"/>
      <c r="N99" s="9">
        <v>1405</v>
      </c>
      <c r="O99" s="8">
        <v>63.9</v>
      </c>
      <c r="P99" s="8">
        <v>48</v>
      </c>
      <c r="Q99" s="8">
        <v>16</v>
      </c>
      <c r="R99" s="8">
        <v>2.29</v>
      </c>
      <c r="S99" s="8"/>
      <c r="T99" s="8"/>
      <c r="U99" s="8"/>
      <c r="V99" s="8"/>
      <c r="W99" s="8"/>
      <c r="X99" s="8"/>
      <c r="Y99" s="8"/>
      <c r="Z99" s="8"/>
      <c r="AA99" s="8"/>
      <c r="AB99" s="8"/>
      <c r="AC99" s="8"/>
      <c r="AD99" s="8"/>
      <c r="AE99" s="8"/>
      <c r="AF99" s="8"/>
      <c r="AG99" s="8"/>
      <c r="AH99" s="8"/>
      <c r="AI99" s="8"/>
      <c r="AJ99" s="11"/>
      <c r="AK99" s="9"/>
      <c r="AL99" s="8"/>
      <c r="AM99" s="8"/>
      <c r="AN99" s="8"/>
      <c r="AO99" s="11"/>
      <c r="AP99" s="8"/>
      <c r="AQ99" s="8"/>
      <c r="AR99" s="11"/>
      <c r="AS99" s="8"/>
      <c r="AT99" s="8"/>
      <c r="AU99" s="8"/>
      <c r="AV99" s="11"/>
      <c r="AW99" s="11"/>
      <c r="AX99" s="11"/>
      <c r="AY99" s="11"/>
      <c r="AZ99" s="11"/>
      <c r="BA99" s="11"/>
      <c r="BB99" s="11"/>
      <c r="BC99" s="11"/>
      <c r="BD99" s="11"/>
      <c r="BE99" s="11"/>
      <c r="BF99" s="11"/>
      <c r="BG99" s="11"/>
      <c r="BH99" s="11"/>
      <c r="BI99" s="12"/>
      <c r="BJ99" s="8"/>
      <c r="BK99" s="11"/>
      <c r="BL99" s="8"/>
      <c r="BM99" s="11"/>
      <c r="BN99" s="11"/>
      <c r="BO99" s="8"/>
      <c r="BP99" s="8"/>
      <c r="BQ99" s="11"/>
      <c r="BR99" s="11"/>
      <c r="BS99" s="11"/>
      <c r="BT99" s="9"/>
      <c r="BU99" s="9"/>
      <c r="BV99" s="11"/>
      <c r="BW99" s="11"/>
      <c r="BX99" s="11"/>
      <c r="BY99" s="11"/>
      <c r="BZ99" s="11"/>
      <c r="CA99" s="11"/>
      <c r="CB99" s="11"/>
      <c r="CC99" s="11"/>
      <c r="CD99" s="11"/>
      <c r="CE99" s="11"/>
      <c r="CF99" s="11"/>
      <c r="CG99" s="11"/>
      <c r="CH99" s="11"/>
      <c r="CI99" s="11"/>
      <c r="CJ99" s="11"/>
      <c r="CK99" s="11"/>
      <c r="CL99" s="11"/>
      <c r="CM99" s="11"/>
      <c r="CN99" s="11"/>
      <c r="CO99" s="11"/>
      <c r="CP99" s="11"/>
      <c r="CQ99" s="11"/>
      <c r="CR99" s="11"/>
      <c r="CS99" s="11"/>
      <c r="CT99" s="11"/>
      <c r="CU99" s="11"/>
      <c r="CV99" s="11"/>
      <c r="CW99" s="11"/>
      <c r="CX99" s="11"/>
      <c r="CY99" s="11"/>
      <c r="CZ99" s="11"/>
      <c r="DA99" s="11"/>
      <c r="DB99" s="11"/>
      <c r="DC99" s="8"/>
      <c r="DD99" s="11"/>
      <c r="DE99" s="11"/>
      <c r="DF99" s="11"/>
      <c r="DG99" s="11"/>
      <c r="DH99" s="11"/>
      <c r="DI99" s="11"/>
      <c r="DJ99" s="11"/>
      <c r="DK99" s="11"/>
      <c r="DL99" s="8"/>
      <c r="DM99" s="11"/>
      <c r="DN99" s="11"/>
      <c r="DO99" s="11"/>
      <c r="DP99" s="11"/>
      <c r="DQ99" s="11"/>
      <c r="DR99" s="11"/>
      <c r="DS99" s="8"/>
      <c r="DT99" s="8"/>
      <c r="DU99" s="8"/>
      <c r="DV99" s="11"/>
      <c r="DW99" s="11"/>
      <c r="DX99" s="11"/>
      <c r="DY99" s="8"/>
      <c r="DZ99" s="11"/>
      <c r="EA99" s="11"/>
      <c r="EB99" s="11"/>
      <c r="EC99" s="11"/>
      <c r="ED99" s="11"/>
      <c r="EE99" s="11"/>
      <c r="EF99" s="11"/>
      <c r="EG99" s="11"/>
      <c r="EH99" s="7" t="s">
        <v>493</v>
      </c>
      <c r="EI99" s="7" t="s">
        <v>2784</v>
      </c>
      <c r="EJ99" s="7" t="s">
        <v>2815</v>
      </c>
      <c r="EK99" s="7" t="s">
        <v>2499</v>
      </c>
      <c r="EL99" s="7" t="s">
        <v>2945</v>
      </c>
      <c r="EM99" s="1" t="s">
        <v>174</v>
      </c>
      <c r="EN99" s="1" t="s">
        <v>2947</v>
      </c>
      <c r="EO99" s="1" t="s">
        <v>2948</v>
      </c>
      <c r="EP99" s="1" t="s">
        <v>262</v>
      </c>
      <c r="EQ99" s="1" t="s">
        <v>260</v>
      </c>
    </row>
    <row r="100" spans="1:147">
      <c r="A100" s="8" t="str">
        <f>A93</f>
        <v>高槽主武器</v>
      </c>
      <c r="B100" s="8" t="s">
        <v>12</v>
      </c>
      <c r="C100" s="8" t="s">
        <v>26</v>
      </c>
      <c r="D100" s="8" t="s">
        <v>65</v>
      </c>
      <c r="E100" s="9">
        <v>0</v>
      </c>
      <c r="F100" s="8"/>
      <c r="G100" s="5">
        <v>13.31</v>
      </c>
      <c r="H100" s="5">
        <v>21.78</v>
      </c>
      <c r="I100" s="8"/>
      <c r="J100" s="11">
        <v>1.367</v>
      </c>
      <c r="K100" s="8"/>
      <c r="L100" s="8">
        <v>4</v>
      </c>
      <c r="M100" s="8"/>
      <c r="N100" s="9">
        <v>7</v>
      </c>
      <c r="O100" s="8">
        <v>1.4</v>
      </c>
      <c r="P100" s="8">
        <v>9</v>
      </c>
      <c r="Q100" s="8">
        <v>5</v>
      </c>
      <c r="R100" s="8">
        <v>116.03</v>
      </c>
      <c r="S100" s="8"/>
      <c r="T100" s="8"/>
      <c r="U100" s="8"/>
      <c r="V100" s="8"/>
      <c r="W100" s="8">
        <v>5</v>
      </c>
      <c r="X100" s="8"/>
      <c r="Y100" s="8"/>
      <c r="Z100" s="8"/>
      <c r="AA100" s="8"/>
      <c r="AB100" s="8"/>
      <c r="AC100" s="8"/>
      <c r="AD100" s="8"/>
      <c r="AE100" s="8"/>
      <c r="AF100" s="8"/>
      <c r="AG100" s="8"/>
      <c r="AH100" s="8"/>
      <c r="AI100" s="8"/>
      <c r="AJ100" s="11"/>
      <c r="AK100" s="9"/>
      <c r="AL100" s="8"/>
      <c r="AM100" s="8"/>
      <c r="AN100" s="8"/>
      <c r="AO100" s="11"/>
      <c r="AP100" s="8"/>
      <c r="AQ100" s="8"/>
      <c r="AR100" s="11"/>
      <c r="AS100" s="8"/>
      <c r="AT100" s="8"/>
      <c r="AU100" s="8"/>
      <c r="AV100" s="11"/>
      <c r="AW100" s="11"/>
      <c r="AX100" s="11"/>
      <c r="AY100" s="11"/>
      <c r="AZ100" s="11"/>
      <c r="BA100" s="11"/>
      <c r="BB100" s="11"/>
      <c r="BC100" s="11"/>
      <c r="BD100" s="11"/>
      <c r="BE100" s="11"/>
      <c r="BF100" s="11"/>
      <c r="BG100" s="11"/>
      <c r="BH100" s="11"/>
      <c r="BI100" s="12"/>
      <c r="BJ100" s="8"/>
      <c r="BK100" s="11"/>
      <c r="BL100" s="8"/>
      <c r="BM100" s="11"/>
      <c r="BN100" s="11"/>
      <c r="BO100" s="8"/>
      <c r="BP100" s="8"/>
      <c r="BQ100" s="11"/>
      <c r="BR100" s="11"/>
      <c r="BS100" s="11"/>
      <c r="BT100" s="9"/>
      <c r="BU100" s="9"/>
      <c r="BV100" s="11"/>
      <c r="BW100" s="11"/>
      <c r="BX100" s="11"/>
      <c r="BY100" s="11"/>
      <c r="BZ100" s="11"/>
      <c r="CA100" s="11"/>
      <c r="CB100" s="11"/>
      <c r="CC100" s="11"/>
      <c r="CD100" s="11"/>
      <c r="CE100" s="11"/>
      <c r="CF100" s="11"/>
      <c r="CG100" s="11"/>
      <c r="CH100" s="11"/>
      <c r="CI100" s="11"/>
      <c r="CJ100" s="11"/>
      <c r="CK100" s="11"/>
      <c r="CL100" s="11"/>
      <c r="CM100" s="11"/>
      <c r="CN100" s="11"/>
      <c r="CO100" s="11"/>
      <c r="CP100" s="11"/>
      <c r="CQ100" s="11"/>
      <c r="CR100" s="11"/>
      <c r="CS100" s="11"/>
      <c r="CT100" s="11"/>
      <c r="CU100" s="11"/>
      <c r="CV100" s="11"/>
      <c r="CW100" s="11"/>
      <c r="CX100" s="11"/>
      <c r="CY100" s="11"/>
      <c r="CZ100" s="11"/>
      <c r="DA100" s="11"/>
      <c r="DB100" s="11"/>
      <c r="DC100" s="8"/>
      <c r="DD100" s="11"/>
      <c r="DE100" s="11"/>
      <c r="DF100" s="11"/>
      <c r="DG100" s="11"/>
      <c r="DH100" s="11"/>
      <c r="DI100" s="11"/>
      <c r="DJ100" s="11"/>
      <c r="DK100" s="11"/>
      <c r="DL100" s="8"/>
      <c r="DM100" s="11"/>
      <c r="DN100" s="11"/>
      <c r="DO100" s="11"/>
      <c r="DP100" s="11"/>
      <c r="DQ100" s="11"/>
      <c r="DR100" s="11"/>
      <c r="DS100" s="8"/>
      <c r="DT100" s="8"/>
      <c r="DU100" s="8"/>
      <c r="DV100" s="11"/>
      <c r="DW100" s="11"/>
      <c r="DX100" s="11"/>
      <c r="DY100" s="8"/>
      <c r="DZ100" s="11"/>
      <c r="EA100" s="11"/>
      <c r="EB100" s="11"/>
      <c r="EC100" s="11"/>
      <c r="ED100" s="11"/>
      <c r="EE100" s="11"/>
      <c r="EF100" s="11"/>
      <c r="EG100" s="11"/>
      <c r="EH100" s="7" t="s">
        <v>493</v>
      </c>
      <c r="EI100" s="7" t="s">
        <v>2784</v>
      </c>
      <c r="EJ100" s="7" t="s">
        <v>2815</v>
      </c>
      <c r="EK100" s="7" t="s">
        <v>2499</v>
      </c>
      <c r="EL100" s="7" t="s">
        <v>2945</v>
      </c>
      <c r="EM100" s="1" t="s">
        <v>174</v>
      </c>
      <c r="EN100" s="1" t="s">
        <v>2947</v>
      </c>
      <c r="EO100" s="1" t="s">
        <v>2948</v>
      </c>
      <c r="EP100" s="1" t="s">
        <v>262</v>
      </c>
      <c r="EQ100" s="1" t="s">
        <v>260</v>
      </c>
    </row>
    <row r="101" spans="1:147">
      <c r="A101" s="8" t="str">
        <f t="shared" ref="A101:A106" si="23">A100</f>
        <v>高槽主武器</v>
      </c>
      <c r="B101" s="8" t="str">
        <f t="shared" ref="B101:B106" si="24">B100</f>
        <v>磁轨炮</v>
      </c>
      <c r="C101" s="8" t="str">
        <f t="shared" ref="C101:C114" si="25">C100</f>
        <v>小型来复磁轨炮</v>
      </c>
      <c r="D101" s="8" t="s">
        <v>113</v>
      </c>
      <c r="E101" s="9">
        <v>3</v>
      </c>
      <c r="F101" s="8"/>
      <c r="G101" s="5">
        <v>13.31</v>
      </c>
      <c r="H101" s="5">
        <v>21.78</v>
      </c>
      <c r="I101" s="8"/>
      <c r="J101" s="11">
        <v>1.851</v>
      </c>
      <c r="K101" s="8"/>
      <c r="L101" s="8">
        <v>4</v>
      </c>
      <c r="M101" s="8"/>
      <c r="N101" s="9">
        <v>8</v>
      </c>
      <c r="O101" s="8">
        <v>1.4</v>
      </c>
      <c r="P101" s="8">
        <v>9</v>
      </c>
      <c r="Q101" s="8">
        <v>5</v>
      </c>
      <c r="R101" s="8">
        <v>116.03</v>
      </c>
      <c r="S101" s="8"/>
      <c r="T101" s="8"/>
      <c r="U101" s="8"/>
      <c r="V101" s="8"/>
      <c r="W101" s="8">
        <v>5</v>
      </c>
      <c r="X101" s="8"/>
      <c r="Y101" s="8"/>
      <c r="Z101" s="8"/>
      <c r="AA101" s="8"/>
      <c r="AB101" s="8"/>
      <c r="AC101" s="8"/>
      <c r="AD101" s="8"/>
      <c r="AE101" s="8"/>
      <c r="AF101" s="8"/>
      <c r="AG101" s="8"/>
      <c r="AH101" s="8"/>
      <c r="AI101" s="8"/>
      <c r="AJ101" s="11"/>
      <c r="AK101" s="9"/>
      <c r="AL101" s="8"/>
      <c r="AM101" s="8"/>
      <c r="AN101" s="8"/>
      <c r="AO101" s="11"/>
      <c r="AP101" s="8"/>
      <c r="AQ101" s="8"/>
      <c r="AR101" s="11"/>
      <c r="AS101" s="8"/>
      <c r="AT101" s="8"/>
      <c r="AU101" s="8"/>
      <c r="AV101" s="11"/>
      <c r="AW101" s="11"/>
      <c r="AX101" s="11"/>
      <c r="AY101" s="11"/>
      <c r="AZ101" s="11"/>
      <c r="BA101" s="11"/>
      <c r="BB101" s="11"/>
      <c r="BC101" s="11"/>
      <c r="BD101" s="11"/>
      <c r="BE101" s="11"/>
      <c r="BF101" s="11"/>
      <c r="BG101" s="11"/>
      <c r="BH101" s="11"/>
      <c r="BI101" s="12"/>
      <c r="BJ101" s="8"/>
      <c r="BK101" s="11"/>
      <c r="BL101" s="8"/>
      <c r="BM101" s="11"/>
      <c r="BN101" s="11"/>
      <c r="BO101" s="8"/>
      <c r="BP101" s="8"/>
      <c r="BQ101" s="11"/>
      <c r="BR101" s="11"/>
      <c r="BS101" s="11"/>
      <c r="BT101" s="9"/>
      <c r="BU101" s="9"/>
      <c r="BV101" s="11"/>
      <c r="BW101" s="11"/>
      <c r="BX101" s="11"/>
      <c r="BY101" s="11"/>
      <c r="BZ101" s="11"/>
      <c r="CA101" s="11"/>
      <c r="CB101" s="11"/>
      <c r="CC101" s="11"/>
      <c r="CD101" s="11"/>
      <c r="CE101" s="11"/>
      <c r="CF101" s="11"/>
      <c r="CG101" s="11"/>
      <c r="CH101" s="11"/>
      <c r="CI101" s="11"/>
      <c r="CJ101" s="11"/>
      <c r="CK101" s="11"/>
      <c r="CL101" s="11"/>
      <c r="CM101" s="11"/>
      <c r="CN101" s="11"/>
      <c r="CO101" s="11"/>
      <c r="CP101" s="11"/>
      <c r="CQ101" s="11"/>
      <c r="CR101" s="11"/>
      <c r="CS101" s="11"/>
      <c r="CT101" s="11"/>
      <c r="CU101" s="11"/>
      <c r="CV101" s="11"/>
      <c r="CW101" s="11"/>
      <c r="CX101" s="11"/>
      <c r="CY101" s="11"/>
      <c r="CZ101" s="11"/>
      <c r="DA101" s="11"/>
      <c r="DB101" s="11"/>
      <c r="DC101" s="8"/>
      <c r="DD101" s="11"/>
      <c r="DE101" s="11"/>
      <c r="DF101" s="11"/>
      <c r="DG101" s="11"/>
      <c r="DH101" s="11"/>
      <c r="DI101" s="11"/>
      <c r="DJ101" s="11"/>
      <c r="DK101" s="11"/>
      <c r="DL101" s="8"/>
      <c r="DM101" s="11"/>
      <c r="DN101" s="11"/>
      <c r="DO101" s="11"/>
      <c r="DP101" s="11"/>
      <c r="DQ101" s="11"/>
      <c r="DR101" s="11"/>
      <c r="DS101" s="8"/>
      <c r="DT101" s="8"/>
      <c r="DU101" s="8"/>
      <c r="DV101" s="11"/>
      <c r="DW101" s="11"/>
      <c r="DX101" s="11"/>
      <c r="DY101" s="8"/>
      <c r="DZ101" s="11"/>
      <c r="EA101" s="11"/>
      <c r="EB101" s="11"/>
      <c r="EC101" s="11"/>
      <c r="ED101" s="11"/>
      <c r="EE101" s="11"/>
      <c r="EF101" s="11"/>
      <c r="EG101" s="11"/>
      <c r="EH101" s="7" t="s">
        <v>493</v>
      </c>
      <c r="EI101" s="7" t="s">
        <v>2784</v>
      </c>
      <c r="EJ101" s="7" t="s">
        <v>2815</v>
      </c>
      <c r="EK101" s="7" t="s">
        <v>2499</v>
      </c>
      <c r="EL101" s="7" t="s">
        <v>2945</v>
      </c>
      <c r="EM101" s="1" t="s">
        <v>174</v>
      </c>
      <c r="EN101" s="1" t="s">
        <v>2947</v>
      </c>
      <c r="EO101" s="1" t="s">
        <v>2948</v>
      </c>
      <c r="EP101" s="1" t="s">
        <v>262</v>
      </c>
      <c r="EQ101" s="1" t="s">
        <v>260</v>
      </c>
    </row>
    <row r="102" spans="1:147">
      <c r="A102" s="8" t="str">
        <f t="shared" si="23"/>
        <v>高槽主武器</v>
      </c>
      <c r="B102" s="8" t="str">
        <f t="shared" si="24"/>
        <v>磁轨炮</v>
      </c>
      <c r="C102" s="8" t="str">
        <f t="shared" si="25"/>
        <v>小型来复磁轨炮</v>
      </c>
      <c r="D102" s="8" t="s">
        <v>152</v>
      </c>
      <c r="E102" s="9">
        <v>5</v>
      </c>
      <c r="F102" s="8"/>
      <c r="G102" s="5">
        <v>13.31</v>
      </c>
      <c r="H102" s="5">
        <v>21.78</v>
      </c>
      <c r="I102" s="8"/>
      <c r="J102" s="11">
        <v>2.135</v>
      </c>
      <c r="K102" s="8"/>
      <c r="L102" s="8">
        <v>4</v>
      </c>
      <c r="M102" s="8"/>
      <c r="N102" s="9">
        <v>8</v>
      </c>
      <c r="O102" s="8">
        <v>1.5</v>
      </c>
      <c r="P102" s="8">
        <v>9</v>
      </c>
      <c r="Q102" s="8">
        <v>5</v>
      </c>
      <c r="R102" s="8">
        <v>116.03</v>
      </c>
      <c r="S102" s="8"/>
      <c r="T102" s="8"/>
      <c r="U102" s="8"/>
      <c r="V102" s="8"/>
      <c r="W102" s="8">
        <v>5</v>
      </c>
      <c r="X102" s="8"/>
      <c r="Y102" s="8"/>
      <c r="Z102" s="8"/>
      <c r="AA102" s="8"/>
      <c r="AB102" s="8"/>
      <c r="AC102" s="8"/>
      <c r="AD102" s="8"/>
      <c r="AE102" s="8"/>
      <c r="AF102" s="8"/>
      <c r="AG102" s="8"/>
      <c r="AH102" s="8"/>
      <c r="AI102" s="8"/>
      <c r="AJ102" s="11"/>
      <c r="AK102" s="9"/>
      <c r="AL102" s="8"/>
      <c r="AM102" s="8"/>
      <c r="AN102" s="8"/>
      <c r="AO102" s="11"/>
      <c r="AP102" s="8"/>
      <c r="AQ102" s="8"/>
      <c r="AR102" s="11"/>
      <c r="AS102" s="8"/>
      <c r="AT102" s="8"/>
      <c r="AU102" s="8"/>
      <c r="AV102" s="11"/>
      <c r="AW102" s="11"/>
      <c r="AX102" s="11"/>
      <c r="AY102" s="11"/>
      <c r="AZ102" s="11"/>
      <c r="BA102" s="11"/>
      <c r="BB102" s="11"/>
      <c r="BC102" s="11"/>
      <c r="BD102" s="11"/>
      <c r="BE102" s="11"/>
      <c r="BF102" s="11"/>
      <c r="BG102" s="11"/>
      <c r="BH102" s="11"/>
      <c r="BI102" s="12"/>
      <c r="BJ102" s="8"/>
      <c r="BK102" s="11"/>
      <c r="BL102" s="8"/>
      <c r="BM102" s="11"/>
      <c r="BN102" s="11"/>
      <c r="BO102" s="8"/>
      <c r="BP102" s="8"/>
      <c r="BQ102" s="11"/>
      <c r="BR102" s="11"/>
      <c r="BS102" s="11"/>
      <c r="BT102" s="9"/>
      <c r="BU102" s="9"/>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8"/>
      <c r="DD102" s="11"/>
      <c r="DE102" s="11"/>
      <c r="DF102" s="11"/>
      <c r="DG102" s="11"/>
      <c r="DH102" s="11"/>
      <c r="DI102" s="11"/>
      <c r="DJ102" s="11"/>
      <c r="DK102" s="11"/>
      <c r="DL102" s="8"/>
      <c r="DM102" s="11"/>
      <c r="DN102" s="11"/>
      <c r="DO102" s="11"/>
      <c r="DP102" s="11"/>
      <c r="DQ102" s="11"/>
      <c r="DR102" s="11"/>
      <c r="DS102" s="8"/>
      <c r="DT102" s="8"/>
      <c r="DU102" s="8"/>
      <c r="DV102" s="11"/>
      <c r="DW102" s="11"/>
      <c r="DX102" s="11"/>
      <c r="DY102" s="8"/>
      <c r="DZ102" s="11"/>
      <c r="EA102" s="11"/>
      <c r="EB102" s="11"/>
      <c r="EC102" s="11"/>
      <c r="ED102" s="11"/>
      <c r="EE102" s="11"/>
      <c r="EF102" s="11"/>
      <c r="EG102" s="11"/>
      <c r="EH102" s="7" t="s">
        <v>493</v>
      </c>
      <c r="EI102" s="7" t="s">
        <v>2784</v>
      </c>
      <c r="EJ102" s="7" t="s">
        <v>2815</v>
      </c>
      <c r="EK102" s="7" t="s">
        <v>2499</v>
      </c>
      <c r="EL102" s="7" t="s">
        <v>2945</v>
      </c>
      <c r="EM102" s="1" t="s">
        <v>174</v>
      </c>
      <c r="EN102" s="1" t="s">
        <v>2947</v>
      </c>
      <c r="EO102" s="1" t="s">
        <v>2948</v>
      </c>
      <c r="EP102" s="1" t="s">
        <v>262</v>
      </c>
      <c r="EQ102" s="1" t="s">
        <v>260</v>
      </c>
    </row>
    <row r="103" spans="1:147">
      <c r="A103" s="8" t="str">
        <f t="shared" si="23"/>
        <v>高槽主武器</v>
      </c>
      <c r="B103" s="8" t="str">
        <f t="shared" si="24"/>
        <v>磁轨炮</v>
      </c>
      <c r="C103" s="8" t="str">
        <f t="shared" si="25"/>
        <v>小型来复磁轨炮</v>
      </c>
      <c r="D103" s="8" t="s">
        <v>198</v>
      </c>
      <c r="E103" s="9">
        <v>7</v>
      </c>
      <c r="F103" s="8"/>
      <c r="G103" s="5">
        <v>13.31</v>
      </c>
      <c r="H103" s="5">
        <v>21.78</v>
      </c>
      <c r="I103" s="8"/>
      <c r="J103" s="11">
        <v>2.336</v>
      </c>
      <c r="K103" s="8"/>
      <c r="L103" s="8">
        <v>4</v>
      </c>
      <c r="M103" s="8"/>
      <c r="N103" s="9">
        <v>8</v>
      </c>
      <c r="O103" s="8">
        <v>1.5</v>
      </c>
      <c r="P103" s="8">
        <v>9</v>
      </c>
      <c r="Q103" s="8">
        <v>5</v>
      </c>
      <c r="R103" s="8">
        <v>116.03</v>
      </c>
      <c r="S103" s="8"/>
      <c r="T103" s="8"/>
      <c r="U103" s="8"/>
      <c r="V103" s="8"/>
      <c r="W103" s="8">
        <v>5</v>
      </c>
      <c r="X103" s="8"/>
      <c r="Y103" s="8"/>
      <c r="Z103" s="8"/>
      <c r="AA103" s="8"/>
      <c r="AB103" s="8"/>
      <c r="AC103" s="8"/>
      <c r="AD103" s="8"/>
      <c r="AE103" s="8"/>
      <c r="AF103" s="8"/>
      <c r="AG103" s="8"/>
      <c r="AH103" s="8"/>
      <c r="AI103" s="8"/>
      <c r="AJ103" s="11"/>
      <c r="AK103" s="9"/>
      <c r="AL103" s="8"/>
      <c r="AM103" s="8"/>
      <c r="AN103" s="8"/>
      <c r="AO103" s="11"/>
      <c r="AP103" s="8"/>
      <c r="AQ103" s="8"/>
      <c r="AR103" s="11"/>
      <c r="AS103" s="8"/>
      <c r="AT103" s="8"/>
      <c r="AU103" s="8"/>
      <c r="AV103" s="11"/>
      <c r="AW103" s="11"/>
      <c r="AX103" s="11"/>
      <c r="AY103" s="11"/>
      <c r="AZ103" s="11"/>
      <c r="BA103" s="11"/>
      <c r="BB103" s="11"/>
      <c r="BC103" s="11"/>
      <c r="BD103" s="11"/>
      <c r="BE103" s="11"/>
      <c r="BF103" s="11"/>
      <c r="BG103" s="11"/>
      <c r="BH103" s="11"/>
      <c r="BI103" s="12"/>
      <c r="BJ103" s="8"/>
      <c r="BK103" s="11"/>
      <c r="BL103" s="8"/>
      <c r="BM103" s="11"/>
      <c r="BN103" s="11"/>
      <c r="BO103" s="8"/>
      <c r="BP103" s="8"/>
      <c r="BQ103" s="11"/>
      <c r="BR103" s="11"/>
      <c r="BS103" s="11"/>
      <c r="BT103" s="9"/>
      <c r="BU103" s="9"/>
      <c r="BV103" s="11"/>
      <c r="BW103" s="11"/>
      <c r="BX103" s="11"/>
      <c r="BY103" s="11"/>
      <c r="BZ103" s="11"/>
      <c r="CA103" s="11"/>
      <c r="CB103" s="11"/>
      <c r="CC103" s="11"/>
      <c r="CD103" s="11"/>
      <c r="CE103" s="11"/>
      <c r="CF103" s="11"/>
      <c r="CG103" s="11"/>
      <c r="CH103" s="11"/>
      <c r="CI103" s="11"/>
      <c r="CJ103" s="11"/>
      <c r="CK103" s="11"/>
      <c r="CL103" s="11"/>
      <c r="CM103" s="11"/>
      <c r="CN103" s="11"/>
      <c r="CO103" s="11"/>
      <c r="CP103" s="11"/>
      <c r="CQ103" s="11"/>
      <c r="CR103" s="11"/>
      <c r="CS103" s="11"/>
      <c r="CT103" s="11"/>
      <c r="CU103" s="11"/>
      <c r="CV103" s="11"/>
      <c r="CW103" s="11"/>
      <c r="CX103" s="11"/>
      <c r="CY103" s="11"/>
      <c r="CZ103" s="11"/>
      <c r="DA103" s="11"/>
      <c r="DB103" s="11"/>
      <c r="DC103" s="8"/>
      <c r="DD103" s="11"/>
      <c r="DE103" s="11"/>
      <c r="DF103" s="11"/>
      <c r="DG103" s="11"/>
      <c r="DH103" s="11"/>
      <c r="DI103" s="11"/>
      <c r="DJ103" s="11"/>
      <c r="DK103" s="11"/>
      <c r="DL103" s="8"/>
      <c r="DM103" s="11"/>
      <c r="DN103" s="11"/>
      <c r="DO103" s="11"/>
      <c r="DP103" s="11"/>
      <c r="DQ103" s="11"/>
      <c r="DR103" s="11"/>
      <c r="DS103" s="8"/>
      <c r="DT103" s="8"/>
      <c r="DU103" s="8"/>
      <c r="DV103" s="11"/>
      <c r="DW103" s="11"/>
      <c r="DX103" s="11"/>
      <c r="DY103" s="8"/>
      <c r="DZ103" s="11"/>
      <c r="EA103" s="11"/>
      <c r="EB103" s="11"/>
      <c r="EC103" s="11"/>
      <c r="ED103" s="11"/>
      <c r="EE103" s="11"/>
      <c r="EF103" s="11"/>
      <c r="EG103" s="11"/>
      <c r="EH103" s="7" t="s">
        <v>493</v>
      </c>
      <c r="EI103" s="7" t="s">
        <v>2784</v>
      </c>
      <c r="EJ103" s="7" t="s">
        <v>2815</v>
      </c>
      <c r="EK103" s="7" t="s">
        <v>2499</v>
      </c>
      <c r="EL103" s="7" t="s">
        <v>2945</v>
      </c>
      <c r="EM103" s="1" t="s">
        <v>174</v>
      </c>
      <c r="EN103" s="1" t="s">
        <v>2947</v>
      </c>
      <c r="EO103" s="1" t="s">
        <v>2948</v>
      </c>
      <c r="EP103" s="1" t="s">
        <v>262</v>
      </c>
      <c r="EQ103" s="1" t="s">
        <v>260</v>
      </c>
    </row>
    <row r="104" spans="1:147">
      <c r="A104" s="8" t="str">
        <f t="shared" si="23"/>
        <v>高槽主武器</v>
      </c>
      <c r="B104" s="8" t="str">
        <f t="shared" si="24"/>
        <v>磁轨炮</v>
      </c>
      <c r="C104" s="8" t="str">
        <f t="shared" si="25"/>
        <v>小型来复磁轨炮</v>
      </c>
      <c r="D104" s="8" t="s">
        <v>238</v>
      </c>
      <c r="E104" s="9">
        <v>9</v>
      </c>
      <c r="F104" s="8"/>
      <c r="G104" s="5">
        <v>13.31</v>
      </c>
      <c r="H104" s="5">
        <v>21.78</v>
      </c>
      <c r="I104" s="8"/>
      <c r="J104" s="11">
        <v>2.492</v>
      </c>
      <c r="K104" s="8"/>
      <c r="L104" s="8">
        <v>4</v>
      </c>
      <c r="M104" s="8"/>
      <c r="N104" s="9">
        <v>9</v>
      </c>
      <c r="O104" s="8">
        <v>1.5</v>
      </c>
      <c r="P104" s="8">
        <v>9</v>
      </c>
      <c r="Q104" s="8">
        <v>5</v>
      </c>
      <c r="R104" s="8">
        <v>116.03</v>
      </c>
      <c r="S104" s="8"/>
      <c r="T104" s="8"/>
      <c r="U104" s="8"/>
      <c r="V104" s="8"/>
      <c r="W104" s="8">
        <v>5</v>
      </c>
      <c r="X104" s="8"/>
      <c r="Y104" s="8"/>
      <c r="Z104" s="8"/>
      <c r="AA104" s="8"/>
      <c r="AB104" s="8"/>
      <c r="AC104" s="8"/>
      <c r="AD104" s="8"/>
      <c r="AE104" s="8"/>
      <c r="AF104" s="8"/>
      <c r="AG104" s="8"/>
      <c r="AH104" s="8"/>
      <c r="AI104" s="8"/>
      <c r="AJ104" s="11"/>
      <c r="AK104" s="9"/>
      <c r="AL104" s="8"/>
      <c r="AM104" s="8"/>
      <c r="AN104" s="8"/>
      <c r="AO104" s="11"/>
      <c r="AP104" s="8"/>
      <c r="AQ104" s="8"/>
      <c r="AR104" s="11"/>
      <c r="AS104" s="8"/>
      <c r="AT104" s="8"/>
      <c r="AU104" s="8"/>
      <c r="AV104" s="11"/>
      <c r="AW104" s="11"/>
      <c r="AX104" s="11"/>
      <c r="AY104" s="11"/>
      <c r="AZ104" s="11"/>
      <c r="BA104" s="11"/>
      <c r="BB104" s="11"/>
      <c r="BC104" s="11"/>
      <c r="BD104" s="11"/>
      <c r="BE104" s="11"/>
      <c r="BF104" s="11"/>
      <c r="BG104" s="11"/>
      <c r="BH104" s="11"/>
      <c r="BI104" s="12"/>
      <c r="BJ104" s="8"/>
      <c r="BK104" s="11"/>
      <c r="BL104" s="8"/>
      <c r="BM104" s="11"/>
      <c r="BN104" s="11"/>
      <c r="BO104" s="8"/>
      <c r="BP104" s="8"/>
      <c r="BQ104" s="11"/>
      <c r="BR104" s="11"/>
      <c r="BS104" s="11"/>
      <c r="BT104" s="9"/>
      <c r="BU104" s="9"/>
      <c r="BV104" s="11"/>
      <c r="BW104" s="11"/>
      <c r="BX104" s="11"/>
      <c r="BY104" s="11"/>
      <c r="BZ104" s="11"/>
      <c r="CA104" s="11"/>
      <c r="CB104" s="11"/>
      <c r="CC104" s="11"/>
      <c r="CD104" s="11"/>
      <c r="CE104" s="11"/>
      <c r="CF104" s="11"/>
      <c r="CG104" s="11"/>
      <c r="CH104" s="11"/>
      <c r="CI104" s="11"/>
      <c r="CJ104" s="11"/>
      <c r="CK104" s="11"/>
      <c r="CL104" s="11"/>
      <c r="CM104" s="11"/>
      <c r="CN104" s="11"/>
      <c r="CO104" s="11"/>
      <c r="CP104" s="11"/>
      <c r="CQ104" s="11"/>
      <c r="CR104" s="11"/>
      <c r="CS104" s="11"/>
      <c r="CT104" s="11"/>
      <c r="CU104" s="11"/>
      <c r="CV104" s="11"/>
      <c r="CW104" s="11"/>
      <c r="CX104" s="11"/>
      <c r="CY104" s="11"/>
      <c r="CZ104" s="11"/>
      <c r="DA104" s="11"/>
      <c r="DB104" s="11"/>
      <c r="DC104" s="8"/>
      <c r="DD104" s="11"/>
      <c r="DE104" s="11"/>
      <c r="DF104" s="11"/>
      <c r="DG104" s="11"/>
      <c r="DH104" s="11"/>
      <c r="DI104" s="11"/>
      <c r="DJ104" s="11"/>
      <c r="DK104" s="11"/>
      <c r="DL104" s="8"/>
      <c r="DM104" s="11"/>
      <c r="DN104" s="11"/>
      <c r="DO104" s="11"/>
      <c r="DP104" s="11"/>
      <c r="DQ104" s="11"/>
      <c r="DR104" s="11"/>
      <c r="DS104" s="8"/>
      <c r="DT104" s="8"/>
      <c r="DU104" s="8"/>
      <c r="DV104" s="11"/>
      <c r="DW104" s="11"/>
      <c r="DX104" s="11"/>
      <c r="DY104" s="8"/>
      <c r="DZ104" s="11"/>
      <c r="EA104" s="11"/>
      <c r="EB104" s="11"/>
      <c r="EC104" s="11"/>
      <c r="ED104" s="11"/>
      <c r="EE104" s="11"/>
      <c r="EF104" s="11"/>
      <c r="EG104" s="11"/>
      <c r="EH104" s="7" t="s">
        <v>493</v>
      </c>
      <c r="EI104" s="7" t="s">
        <v>2784</v>
      </c>
      <c r="EJ104" s="7" t="s">
        <v>2815</v>
      </c>
      <c r="EK104" s="7" t="s">
        <v>2499</v>
      </c>
      <c r="EL104" s="7" t="s">
        <v>2945</v>
      </c>
      <c r="EM104" s="1" t="s">
        <v>174</v>
      </c>
      <c r="EN104" s="1" t="s">
        <v>2947</v>
      </c>
      <c r="EO104" s="1" t="s">
        <v>2948</v>
      </c>
      <c r="EP104" s="1" t="s">
        <v>262</v>
      </c>
      <c r="EQ104" s="1" t="s">
        <v>260</v>
      </c>
    </row>
    <row r="105" spans="1:147">
      <c r="A105" s="5" t="str">
        <f t="shared" si="23"/>
        <v>高槽主武器</v>
      </c>
      <c r="B105" s="5" t="str">
        <f t="shared" si="24"/>
        <v>磁轨炮</v>
      </c>
      <c r="C105" s="5" t="str">
        <f t="shared" si="25"/>
        <v>小型来复磁轨炮</v>
      </c>
      <c r="D105" s="5" t="s">
        <v>282</v>
      </c>
      <c r="E105" s="4">
        <v>0</v>
      </c>
      <c r="G105" s="5">
        <v>13.31</v>
      </c>
      <c r="H105" s="5">
        <v>21.78</v>
      </c>
      <c r="J105" s="3">
        <v>2.62</v>
      </c>
      <c r="L105" s="5">
        <v>4</v>
      </c>
      <c r="N105" s="4">
        <v>9</v>
      </c>
      <c r="O105" s="5">
        <v>1.5</v>
      </c>
      <c r="P105" s="8">
        <v>9</v>
      </c>
      <c r="Q105" s="8">
        <v>5</v>
      </c>
      <c r="R105" s="8">
        <v>116.03</v>
      </c>
      <c r="S105" s="8"/>
      <c r="T105" s="8"/>
      <c r="U105" s="8"/>
      <c r="V105" s="8"/>
      <c r="W105" s="8">
        <v>5</v>
      </c>
      <c r="EH105" s="7" t="s">
        <v>493</v>
      </c>
      <c r="EI105" s="7" t="s">
        <v>2784</v>
      </c>
      <c r="EJ105" s="7" t="s">
        <v>2815</v>
      </c>
      <c r="EK105" s="7" t="s">
        <v>2499</v>
      </c>
      <c r="EL105" s="7" t="s">
        <v>2945</v>
      </c>
      <c r="EM105" s="1" t="s">
        <v>174</v>
      </c>
      <c r="EN105" s="1" t="s">
        <v>2947</v>
      </c>
      <c r="EO105" s="1" t="s">
        <v>2948</v>
      </c>
      <c r="EP105" s="1" t="s">
        <v>262</v>
      </c>
      <c r="EQ105" s="1" t="s">
        <v>260</v>
      </c>
    </row>
    <row r="106" spans="1:147">
      <c r="A106" s="5" t="str">
        <f t="shared" si="23"/>
        <v>高槽主武器</v>
      </c>
      <c r="B106" s="5" t="str">
        <f t="shared" si="24"/>
        <v>磁轨炮</v>
      </c>
      <c r="C106" s="5" t="str">
        <f t="shared" si="25"/>
        <v>小型来复磁轨炮</v>
      </c>
      <c r="D106" s="5" t="s">
        <v>329</v>
      </c>
      <c r="E106" s="4">
        <v>0</v>
      </c>
      <c r="G106" s="5">
        <v>13.31</v>
      </c>
      <c r="H106" s="5">
        <v>21.78</v>
      </c>
      <c r="J106" s="3">
        <v>2.728</v>
      </c>
      <c r="L106" s="5">
        <v>4</v>
      </c>
      <c r="N106" s="4">
        <v>10</v>
      </c>
      <c r="O106" s="5">
        <v>1.5</v>
      </c>
      <c r="P106" s="8">
        <v>9</v>
      </c>
      <c r="Q106" s="8">
        <v>5</v>
      </c>
      <c r="R106" s="8">
        <v>116.03</v>
      </c>
      <c r="S106" s="8"/>
      <c r="T106" s="8"/>
      <c r="U106" s="8"/>
      <c r="V106" s="8"/>
      <c r="W106" s="8">
        <v>5</v>
      </c>
      <c r="EH106" s="7" t="s">
        <v>493</v>
      </c>
      <c r="EI106" s="7" t="s">
        <v>2784</v>
      </c>
      <c r="EJ106" s="7" t="s">
        <v>2815</v>
      </c>
      <c r="EK106" s="7" t="s">
        <v>2499</v>
      </c>
      <c r="EL106" s="7" t="s">
        <v>2945</v>
      </c>
      <c r="EM106" s="1" t="s">
        <v>174</v>
      </c>
      <c r="EN106" s="1" t="s">
        <v>2947</v>
      </c>
      <c r="EO106" s="1" t="s">
        <v>2948</v>
      </c>
      <c r="EP106" s="1" t="s">
        <v>262</v>
      </c>
      <c r="EQ106" s="1" t="s">
        <v>260</v>
      </c>
    </row>
    <row r="107" spans="1:147">
      <c r="A107" s="5" t="str">
        <f t="shared" ref="A107:A114" si="26">A106</f>
        <v>高槽主武器</v>
      </c>
      <c r="B107" s="5" t="str">
        <f t="shared" ref="B107:B114" si="27">B106</f>
        <v>磁轨炮</v>
      </c>
      <c r="C107" s="5" t="str">
        <f t="shared" si="25"/>
        <v>小型来复磁轨炮</v>
      </c>
      <c r="D107" s="5" t="s">
        <v>379</v>
      </c>
      <c r="E107" s="4">
        <v>0</v>
      </c>
      <c r="G107" s="5">
        <v>13.31</v>
      </c>
      <c r="H107" s="5">
        <v>21.78</v>
      </c>
      <c r="J107" s="3">
        <v>2.728</v>
      </c>
      <c r="L107" s="5">
        <v>4</v>
      </c>
      <c r="N107" s="4">
        <v>10</v>
      </c>
      <c r="O107" s="5">
        <v>1.5</v>
      </c>
      <c r="P107" s="8">
        <v>9</v>
      </c>
      <c r="Q107" s="8">
        <v>5</v>
      </c>
      <c r="R107" s="8">
        <v>116.03</v>
      </c>
      <c r="S107" s="8"/>
      <c r="T107" s="8"/>
      <c r="U107" s="8"/>
      <c r="V107" s="8"/>
      <c r="W107" s="8">
        <v>5</v>
      </c>
      <c r="EH107" s="7" t="s">
        <v>493</v>
      </c>
      <c r="EI107" s="7" t="s">
        <v>2784</v>
      </c>
      <c r="EJ107" s="7" t="s">
        <v>2815</v>
      </c>
      <c r="EK107" s="7" t="s">
        <v>2499</v>
      </c>
      <c r="EL107" s="7" t="s">
        <v>2945</v>
      </c>
      <c r="EM107" s="1" t="s">
        <v>174</v>
      </c>
      <c r="EN107" s="1" t="s">
        <v>2947</v>
      </c>
      <c r="EO107" s="1" t="s">
        <v>2948</v>
      </c>
      <c r="EP107" s="1" t="s">
        <v>262</v>
      </c>
      <c r="EQ107" s="1" t="s">
        <v>260</v>
      </c>
    </row>
    <row r="108" spans="1:147">
      <c r="A108" s="5" t="str">
        <f t="shared" si="26"/>
        <v>高槽主武器</v>
      </c>
      <c r="B108" s="5" t="str">
        <f t="shared" si="27"/>
        <v>磁轨炮</v>
      </c>
      <c r="C108" s="5" t="str">
        <f t="shared" si="25"/>
        <v>小型来复磁轨炮</v>
      </c>
      <c r="D108" s="5" t="s">
        <v>422</v>
      </c>
      <c r="E108" s="4">
        <v>0</v>
      </c>
      <c r="G108" s="5">
        <v>13.31</v>
      </c>
      <c r="H108" s="5">
        <v>21.78</v>
      </c>
      <c r="J108" s="3">
        <v>2.821</v>
      </c>
      <c r="L108" s="5">
        <v>4</v>
      </c>
      <c r="N108" s="4">
        <v>10</v>
      </c>
      <c r="O108" s="5">
        <v>1.5</v>
      </c>
      <c r="P108" s="8">
        <v>9</v>
      </c>
      <c r="Q108" s="8">
        <v>5</v>
      </c>
      <c r="R108" s="8">
        <v>116.03</v>
      </c>
      <c r="S108" s="8"/>
      <c r="T108" s="8"/>
      <c r="U108" s="8"/>
      <c r="V108" s="8"/>
      <c r="W108" s="8">
        <v>5</v>
      </c>
      <c r="EH108" s="7" t="s">
        <v>493</v>
      </c>
      <c r="EI108" s="7" t="s">
        <v>2784</v>
      </c>
      <c r="EJ108" s="7" t="s">
        <v>2815</v>
      </c>
      <c r="EK108" s="7" t="s">
        <v>2499</v>
      </c>
      <c r="EL108" s="7" t="s">
        <v>2945</v>
      </c>
      <c r="EM108" s="1" t="s">
        <v>174</v>
      </c>
      <c r="EN108" s="1" t="s">
        <v>2947</v>
      </c>
      <c r="EO108" s="1" t="s">
        <v>2948</v>
      </c>
      <c r="EP108" s="1" t="s">
        <v>262</v>
      </c>
      <c r="EQ108" s="1" t="s">
        <v>260</v>
      </c>
    </row>
    <row r="109" spans="1:147">
      <c r="A109" s="5" t="str">
        <f t="shared" si="26"/>
        <v>高槽主武器</v>
      </c>
      <c r="B109" s="5" t="str">
        <f t="shared" si="27"/>
        <v>磁轨炮</v>
      </c>
      <c r="C109" s="5" t="str">
        <f t="shared" si="25"/>
        <v>小型来复磁轨炮</v>
      </c>
      <c r="D109" s="5" t="s">
        <v>465</v>
      </c>
      <c r="E109" s="4">
        <v>0</v>
      </c>
      <c r="G109" s="5">
        <v>13.31</v>
      </c>
      <c r="H109" s="5">
        <v>21.78</v>
      </c>
      <c r="J109" s="3">
        <v>2.821</v>
      </c>
      <c r="L109" s="5">
        <v>4</v>
      </c>
      <c r="N109" s="4">
        <v>10</v>
      </c>
      <c r="O109" s="5">
        <v>1.5</v>
      </c>
      <c r="P109" s="8">
        <v>9</v>
      </c>
      <c r="Q109" s="8">
        <v>5</v>
      </c>
      <c r="R109" s="8">
        <v>116.03</v>
      </c>
      <c r="S109" s="8"/>
      <c r="T109" s="8"/>
      <c r="U109" s="8"/>
      <c r="V109" s="8"/>
      <c r="W109" s="8">
        <v>5</v>
      </c>
      <c r="EH109" s="7" t="s">
        <v>493</v>
      </c>
      <c r="EI109" s="7" t="s">
        <v>2784</v>
      </c>
      <c r="EJ109" s="7" t="s">
        <v>2815</v>
      </c>
      <c r="EK109" s="7" t="s">
        <v>2499</v>
      </c>
      <c r="EL109" s="7" t="s">
        <v>2945</v>
      </c>
      <c r="EM109" s="1" t="s">
        <v>174</v>
      </c>
      <c r="EN109" s="1" t="s">
        <v>2947</v>
      </c>
      <c r="EO109" s="1" t="s">
        <v>2948</v>
      </c>
      <c r="EP109" s="1" t="s">
        <v>262</v>
      </c>
      <c r="EQ109" s="1" t="s">
        <v>260</v>
      </c>
    </row>
    <row r="110" spans="1:147">
      <c r="A110" s="5" t="str">
        <f t="shared" si="26"/>
        <v>高槽主武器</v>
      </c>
      <c r="B110" s="5" t="str">
        <f t="shared" si="27"/>
        <v>磁轨炮</v>
      </c>
      <c r="C110" s="5" t="str">
        <f t="shared" si="25"/>
        <v>小型来复磁轨炮</v>
      </c>
      <c r="D110" s="5" t="s">
        <v>507</v>
      </c>
      <c r="E110" s="4">
        <v>0</v>
      </c>
      <c r="G110" s="5">
        <v>13.31</v>
      </c>
      <c r="H110" s="5">
        <v>21.78</v>
      </c>
      <c r="J110" s="3">
        <v>2.903</v>
      </c>
      <c r="L110" s="5">
        <v>4</v>
      </c>
      <c r="N110" s="4">
        <v>10</v>
      </c>
      <c r="O110" s="5">
        <v>1.6</v>
      </c>
      <c r="P110" s="8">
        <v>9</v>
      </c>
      <c r="Q110" s="8">
        <v>5</v>
      </c>
      <c r="R110" s="8">
        <v>116.03</v>
      </c>
      <c r="S110" s="8"/>
      <c r="T110" s="8"/>
      <c r="U110" s="8"/>
      <c r="V110" s="8"/>
      <c r="W110" s="8">
        <v>5</v>
      </c>
      <c r="EH110" s="7" t="s">
        <v>493</v>
      </c>
      <c r="EI110" s="7" t="s">
        <v>2784</v>
      </c>
      <c r="EJ110" s="7" t="s">
        <v>2815</v>
      </c>
      <c r="EK110" s="7" t="s">
        <v>2499</v>
      </c>
      <c r="EL110" s="7" t="s">
        <v>2945</v>
      </c>
      <c r="EM110" s="1" t="s">
        <v>174</v>
      </c>
      <c r="EN110" s="1" t="s">
        <v>2947</v>
      </c>
      <c r="EO110" s="1" t="s">
        <v>2948</v>
      </c>
      <c r="EP110" s="1" t="s">
        <v>262</v>
      </c>
      <c r="EQ110" s="1" t="s">
        <v>260</v>
      </c>
    </row>
    <row r="111" spans="1:147">
      <c r="A111" s="5" t="str">
        <f t="shared" si="26"/>
        <v>高槽主武器</v>
      </c>
      <c r="B111" s="5" t="str">
        <f t="shared" si="27"/>
        <v>磁轨炮</v>
      </c>
      <c r="C111" s="5" t="str">
        <f t="shared" si="25"/>
        <v>小型来复磁轨炮</v>
      </c>
      <c r="D111" s="5" t="s">
        <v>547</v>
      </c>
      <c r="E111" s="4">
        <v>0</v>
      </c>
      <c r="G111" s="5">
        <v>13.31</v>
      </c>
      <c r="H111" s="5">
        <v>21.78</v>
      </c>
      <c r="J111" s="3">
        <v>3.105</v>
      </c>
      <c r="L111" s="5">
        <v>4</v>
      </c>
      <c r="N111" s="4">
        <v>12</v>
      </c>
      <c r="O111" s="5">
        <v>1.6</v>
      </c>
      <c r="P111" s="8">
        <v>9</v>
      </c>
      <c r="Q111" s="8">
        <v>5</v>
      </c>
      <c r="R111" s="8">
        <v>116.03</v>
      </c>
      <c r="S111" s="8"/>
      <c r="T111" s="8"/>
      <c r="U111" s="8"/>
      <c r="V111" s="8"/>
      <c r="W111" s="8">
        <v>5</v>
      </c>
      <c r="EH111" s="7" t="s">
        <v>493</v>
      </c>
      <c r="EI111" s="7" t="s">
        <v>2784</v>
      </c>
      <c r="EJ111" s="7" t="s">
        <v>2815</v>
      </c>
      <c r="EK111" s="7" t="s">
        <v>2499</v>
      </c>
      <c r="EL111" s="7" t="s">
        <v>2945</v>
      </c>
      <c r="EM111" s="1" t="s">
        <v>174</v>
      </c>
      <c r="EN111" s="1" t="s">
        <v>2947</v>
      </c>
      <c r="EO111" s="1" t="s">
        <v>2948</v>
      </c>
      <c r="EP111" s="1" t="s">
        <v>262</v>
      </c>
      <c r="EQ111" s="1" t="s">
        <v>260</v>
      </c>
    </row>
    <row r="112" spans="1:147">
      <c r="A112" s="5" t="str">
        <f t="shared" si="26"/>
        <v>高槽主武器</v>
      </c>
      <c r="B112" s="5" t="str">
        <f t="shared" si="27"/>
        <v>磁轨炮</v>
      </c>
      <c r="C112" s="5" t="str">
        <f t="shared" si="25"/>
        <v>小型来复磁轨炮</v>
      </c>
      <c r="D112" s="5" t="s">
        <v>583</v>
      </c>
      <c r="E112" s="4">
        <v>0</v>
      </c>
      <c r="G112" s="5">
        <v>13.31</v>
      </c>
      <c r="H112" s="5">
        <v>21.78</v>
      </c>
      <c r="J112" s="3">
        <v>3.2613</v>
      </c>
      <c r="L112" s="5">
        <v>4</v>
      </c>
      <c r="N112" s="4">
        <v>12</v>
      </c>
      <c r="O112" s="5">
        <v>1.6</v>
      </c>
      <c r="P112" s="8">
        <v>9</v>
      </c>
      <c r="Q112" s="8">
        <v>5</v>
      </c>
      <c r="R112" s="8">
        <v>116.03</v>
      </c>
      <c r="S112" s="8"/>
      <c r="T112" s="8"/>
      <c r="U112" s="8"/>
      <c r="V112" s="8"/>
      <c r="W112" s="8">
        <v>5</v>
      </c>
      <c r="EH112" s="7" t="s">
        <v>493</v>
      </c>
      <c r="EI112" s="7" t="s">
        <v>2784</v>
      </c>
      <c r="EJ112" s="7" t="s">
        <v>2815</v>
      </c>
      <c r="EK112" s="7" t="s">
        <v>2499</v>
      </c>
      <c r="EL112" s="7" t="s">
        <v>2945</v>
      </c>
      <c r="EM112" s="1" t="s">
        <v>174</v>
      </c>
      <c r="EN112" s="1" t="s">
        <v>2947</v>
      </c>
      <c r="EO112" s="1" t="s">
        <v>2948</v>
      </c>
      <c r="EP112" s="1" t="s">
        <v>262</v>
      </c>
      <c r="EQ112" s="1" t="s">
        <v>260</v>
      </c>
    </row>
    <row r="113" spans="1:147">
      <c r="A113" s="5" t="str">
        <f t="shared" si="26"/>
        <v>高槽主武器</v>
      </c>
      <c r="B113" s="5" t="str">
        <f t="shared" si="27"/>
        <v>磁轨炮</v>
      </c>
      <c r="C113" s="5" t="str">
        <f t="shared" si="25"/>
        <v>小型来复磁轨炮</v>
      </c>
      <c r="D113" s="5" t="s">
        <v>615</v>
      </c>
      <c r="E113" s="4">
        <v>0</v>
      </c>
      <c r="G113" s="5">
        <v>13.31</v>
      </c>
      <c r="H113" s="5">
        <v>21.78</v>
      </c>
      <c r="J113" s="3">
        <v>3.4237</v>
      </c>
      <c r="L113" s="5">
        <v>4</v>
      </c>
      <c r="N113" s="4">
        <v>12</v>
      </c>
      <c r="O113" s="5">
        <v>1.7</v>
      </c>
      <c r="P113" s="8">
        <v>9</v>
      </c>
      <c r="Q113" s="8">
        <v>5</v>
      </c>
      <c r="R113" s="8">
        <v>116.03</v>
      </c>
      <c r="S113" s="8"/>
      <c r="T113" s="8"/>
      <c r="U113" s="8"/>
      <c r="V113" s="8"/>
      <c r="W113" s="8">
        <v>5</v>
      </c>
      <c r="EH113" s="7" t="s">
        <v>493</v>
      </c>
      <c r="EI113" s="7" t="s">
        <v>2784</v>
      </c>
      <c r="EJ113" s="7" t="s">
        <v>2815</v>
      </c>
      <c r="EK113" s="7" t="s">
        <v>2499</v>
      </c>
      <c r="EL113" s="7" t="s">
        <v>2945</v>
      </c>
      <c r="EM113" s="1" t="s">
        <v>174</v>
      </c>
      <c r="EN113" s="1" t="s">
        <v>2947</v>
      </c>
      <c r="EO113" s="1" t="s">
        <v>2948</v>
      </c>
      <c r="EP113" s="1" t="s">
        <v>262</v>
      </c>
      <c r="EQ113" s="1" t="s">
        <v>260</v>
      </c>
    </row>
    <row r="114" spans="1:147">
      <c r="A114" s="5" t="str">
        <f t="shared" si="26"/>
        <v>高槽主武器</v>
      </c>
      <c r="B114" s="5" t="str">
        <f t="shared" si="27"/>
        <v>磁轨炮</v>
      </c>
      <c r="C114" s="5" t="str">
        <f t="shared" si="25"/>
        <v>小型来复磁轨炮</v>
      </c>
      <c r="D114" s="5" t="s">
        <v>645</v>
      </c>
      <c r="E114" s="4">
        <v>0</v>
      </c>
      <c r="G114" s="5">
        <v>13.31</v>
      </c>
      <c r="H114" s="5">
        <v>21.78</v>
      </c>
      <c r="J114" s="3">
        <v>3.595</v>
      </c>
      <c r="L114" s="5">
        <v>4</v>
      </c>
      <c r="N114" s="4">
        <v>13</v>
      </c>
      <c r="O114" s="5">
        <v>1.7</v>
      </c>
      <c r="P114" s="8">
        <v>9</v>
      </c>
      <c r="Q114" s="8">
        <v>5</v>
      </c>
      <c r="R114" s="8">
        <v>116.03</v>
      </c>
      <c r="S114" s="8"/>
      <c r="T114" s="8"/>
      <c r="U114" s="8"/>
      <c r="V114" s="8"/>
      <c r="W114" s="8">
        <v>5</v>
      </c>
      <c r="EH114" s="7" t="s">
        <v>493</v>
      </c>
      <c r="EI114" s="7" t="s">
        <v>2784</v>
      </c>
      <c r="EJ114" s="7" t="s">
        <v>2815</v>
      </c>
      <c r="EK114" s="7" t="s">
        <v>2499</v>
      </c>
      <c r="EL114" s="7" t="s">
        <v>2945</v>
      </c>
      <c r="EM114" s="1" t="s">
        <v>174</v>
      </c>
      <c r="EN114" s="1" t="s">
        <v>2947</v>
      </c>
      <c r="EO114" s="1" t="s">
        <v>2948</v>
      </c>
      <c r="EP114" s="1" t="s">
        <v>262</v>
      </c>
      <c r="EQ114" s="1" t="s">
        <v>260</v>
      </c>
    </row>
    <row r="115" spans="1:147">
      <c r="A115" s="5" t="str">
        <f>A111</f>
        <v>高槽主武器</v>
      </c>
      <c r="B115" s="5" t="str">
        <f>B111</f>
        <v>磁轨炮</v>
      </c>
      <c r="C115" s="8" t="s">
        <v>28</v>
      </c>
      <c r="D115" s="5" t="s">
        <v>67</v>
      </c>
      <c r="E115" s="9">
        <v>5</v>
      </c>
      <c r="F115" s="8"/>
      <c r="G115" s="5">
        <v>26.565</v>
      </c>
      <c r="H115" s="5">
        <v>43.48</v>
      </c>
      <c r="I115" s="8"/>
      <c r="J115" s="3">
        <v>1.826</v>
      </c>
      <c r="L115" s="5">
        <v>4.46</v>
      </c>
      <c r="N115" s="4">
        <v>83</v>
      </c>
      <c r="O115" s="5">
        <v>5.4</v>
      </c>
      <c r="P115" s="5">
        <v>18</v>
      </c>
      <c r="Q115" s="5">
        <v>10</v>
      </c>
      <c r="R115" s="5">
        <v>10.4</v>
      </c>
      <c r="W115" s="5">
        <v>5</v>
      </c>
      <c r="EH115" s="7" t="s">
        <v>493</v>
      </c>
      <c r="EI115" s="7" t="s">
        <v>2784</v>
      </c>
      <c r="EJ115" s="7" t="s">
        <v>2815</v>
      </c>
      <c r="EK115" s="7" t="s">
        <v>2499</v>
      </c>
      <c r="EL115" s="7" t="s">
        <v>2945</v>
      </c>
      <c r="EM115" s="1" t="s">
        <v>174</v>
      </c>
      <c r="EN115" s="1" t="s">
        <v>2947</v>
      </c>
      <c r="EO115" s="1" t="s">
        <v>2948</v>
      </c>
      <c r="EP115" s="1" t="s">
        <v>262</v>
      </c>
      <c r="EQ115" s="1" t="s">
        <v>260</v>
      </c>
    </row>
    <row r="116" spans="1:147">
      <c r="A116" s="5" t="str">
        <f>A115</f>
        <v>高槽主武器</v>
      </c>
      <c r="B116" s="5" t="str">
        <f>B115</f>
        <v>磁轨炮</v>
      </c>
      <c r="C116" s="5" t="str">
        <f t="shared" ref="C116:C127" si="28">C115</f>
        <v>中型来复磁轨炮</v>
      </c>
      <c r="D116" s="5" t="s">
        <v>115</v>
      </c>
      <c r="E116" s="9">
        <v>7</v>
      </c>
      <c r="F116" s="8"/>
      <c r="G116" s="5">
        <v>26.565</v>
      </c>
      <c r="H116" s="5">
        <v>43.48</v>
      </c>
      <c r="I116" s="8"/>
      <c r="J116" s="3">
        <v>1.998</v>
      </c>
      <c r="L116" s="5">
        <v>4.46</v>
      </c>
      <c r="N116" s="4">
        <v>87</v>
      </c>
      <c r="O116" s="5">
        <v>5.5</v>
      </c>
      <c r="P116" s="5">
        <v>18</v>
      </c>
      <c r="Q116" s="5">
        <v>10</v>
      </c>
      <c r="R116" s="5">
        <v>10.4</v>
      </c>
      <c r="W116" s="5">
        <v>5</v>
      </c>
      <c r="EH116" s="7" t="s">
        <v>493</v>
      </c>
      <c r="EI116" s="7" t="s">
        <v>2784</v>
      </c>
      <c r="EJ116" s="7" t="s">
        <v>2815</v>
      </c>
      <c r="EK116" s="7" t="s">
        <v>2499</v>
      </c>
      <c r="EL116" s="7" t="s">
        <v>2945</v>
      </c>
      <c r="EM116" s="1" t="s">
        <v>174</v>
      </c>
      <c r="EN116" s="1" t="s">
        <v>2947</v>
      </c>
      <c r="EO116" s="1" t="s">
        <v>2948</v>
      </c>
      <c r="EP116" s="1" t="s">
        <v>262</v>
      </c>
      <c r="EQ116" s="1" t="s">
        <v>260</v>
      </c>
    </row>
    <row r="117" spans="1:147">
      <c r="A117" s="5" t="str">
        <f>A116</f>
        <v>高槽主武器</v>
      </c>
      <c r="B117" s="5" t="str">
        <f>B116</f>
        <v>磁轨炮</v>
      </c>
      <c r="C117" s="5" t="str">
        <f t="shared" si="28"/>
        <v>中型来复磁轨炮</v>
      </c>
      <c r="D117" s="5" t="s">
        <v>154</v>
      </c>
      <c r="E117" s="9">
        <v>9</v>
      </c>
      <c r="F117" s="8"/>
      <c r="G117" s="5">
        <v>26.565</v>
      </c>
      <c r="H117" s="5">
        <v>43.48</v>
      </c>
      <c r="I117" s="8"/>
      <c r="J117" s="3">
        <v>2.131</v>
      </c>
      <c r="L117" s="5">
        <v>4.46</v>
      </c>
      <c r="N117" s="4">
        <v>91</v>
      </c>
      <c r="O117" s="5">
        <v>5.6</v>
      </c>
      <c r="P117" s="5">
        <v>18</v>
      </c>
      <c r="Q117" s="5">
        <v>10</v>
      </c>
      <c r="R117" s="5">
        <v>10.4</v>
      </c>
      <c r="W117" s="5">
        <v>5</v>
      </c>
      <c r="EH117" s="7" t="s">
        <v>493</v>
      </c>
      <c r="EI117" s="7" t="s">
        <v>2784</v>
      </c>
      <c r="EJ117" s="7" t="s">
        <v>2815</v>
      </c>
      <c r="EK117" s="7" t="s">
        <v>2499</v>
      </c>
      <c r="EL117" s="7" t="s">
        <v>2945</v>
      </c>
      <c r="EM117" s="1" t="s">
        <v>174</v>
      </c>
      <c r="EN117" s="1" t="s">
        <v>2947</v>
      </c>
      <c r="EO117" s="1" t="s">
        <v>2948</v>
      </c>
      <c r="EP117" s="1" t="s">
        <v>262</v>
      </c>
      <c r="EQ117" s="1" t="s">
        <v>260</v>
      </c>
    </row>
    <row r="118" spans="1:147">
      <c r="A118" s="5" t="str">
        <f>A117</f>
        <v>高槽主武器</v>
      </c>
      <c r="B118" s="5" t="str">
        <f>B117</f>
        <v>磁轨炮</v>
      </c>
      <c r="C118" s="5" t="str">
        <f t="shared" si="28"/>
        <v>中型来复磁轨炮</v>
      </c>
      <c r="D118" s="5" t="s">
        <v>200</v>
      </c>
      <c r="E118" s="4">
        <v>0</v>
      </c>
      <c r="G118" s="5">
        <v>26.565</v>
      </c>
      <c r="H118" s="5">
        <v>43.48</v>
      </c>
      <c r="J118" s="3">
        <v>2.24</v>
      </c>
      <c r="L118" s="5">
        <v>4.46</v>
      </c>
      <c r="N118" s="4">
        <v>95</v>
      </c>
      <c r="O118" s="5">
        <v>5.6</v>
      </c>
      <c r="P118" s="5">
        <v>18</v>
      </c>
      <c r="Q118" s="5">
        <v>10</v>
      </c>
      <c r="R118" s="5">
        <v>10.4</v>
      </c>
      <c r="W118" s="5">
        <v>5</v>
      </c>
      <c r="EH118" s="7" t="s">
        <v>493</v>
      </c>
      <c r="EI118" s="7" t="s">
        <v>2784</v>
      </c>
      <c r="EJ118" s="7" t="s">
        <v>2815</v>
      </c>
      <c r="EK118" s="7" t="s">
        <v>2499</v>
      </c>
      <c r="EL118" s="7" t="s">
        <v>2945</v>
      </c>
      <c r="EM118" s="1" t="s">
        <v>174</v>
      </c>
      <c r="EN118" s="1" t="s">
        <v>2947</v>
      </c>
      <c r="EO118" s="1" t="s">
        <v>2948</v>
      </c>
      <c r="EP118" s="1" t="s">
        <v>262</v>
      </c>
      <c r="EQ118" s="1" t="s">
        <v>260</v>
      </c>
    </row>
    <row r="119" spans="1:147">
      <c r="A119" s="5" t="str">
        <f>A118</f>
        <v>高槽主武器</v>
      </c>
      <c r="B119" s="5" t="str">
        <f>B118</f>
        <v>磁轨炮</v>
      </c>
      <c r="C119" s="5" t="str">
        <f t="shared" si="28"/>
        <v>中型来复磁轨炮</v>
      </c>
      <c r="D119" s="5" t="s">
        <v>240</v>
      </c>
      <c r="E119" s="4">
        <v>0</v>
      </c>
      <c r="G119" s="5">
        <v>26.565</v>
      </c>
      <c r="H119" s="5">
        <v>43.48</v>
      </c>
      <c r="J119" s="3">
        <v>2.332</v>
      </c>
      <c r="L119" s="5">
        <v>4.46</v>
      </c>
      <c r="N119" s="4">
        <v>99</v>
      </c>
      <c r="O119" s="5">
        <v>5.7</v>
      </c>
      <c r="P119" s="5">
        <v>18</v>
      </c>
      <c r="Q119" s="5">
        <v>10</v>
      </c>
      <c r="R119" s="5">
        <v>10.4</v>
      </c>
      <c r="W119" s="5">
        <v>5</v>
      </c>
      <c r="EH119" s="7" t="s">
        <v>493</v>
      </c>
      <c r="EI119" s="7" t="s">
        <v>2784</v>
      </c>
      <c r="EJ119" s="7" t="s">
        <v>2815</v>
      </c>
      <c r="EK119" s="7" t="s">
        <v>2499</v>
      </c>
      <c r="EL119" s="7" t="s">
        <v>2945</v>
      </c>
      <c r="EM119" s="1" t="s">
        <v>174</v>
      </c>
      <c r="EN119" s="1" t="s">
        <v>2947</v>
      </c>
      <c r="EO119" s="1" t="s">
        <v>2948</v>
      </c>
      <c r="EP119" s="1" t="s">
        <v>262</v>
      </c>
      <c r="EQ119" s="1" t="s">
        <v>260</v>
      </c>
    </row>
    <row r="120" spans="1:147">
      <c r="A120" s="5" t="str">
        <f t="shared" ref="A120:A127" si="29">A119</f>
        <v>高槽主武器</v>
      </c>
      <c r="B120" s="5" t="str">
        <f t="shared" ref="B120:B127" si="30">B119</f>
        <v>磁轨炮</v>
      </c>
      <c r="C120" s="5" t="str">
        <f t="shared" si="28"/>
        <v>中型来复磁轨炮</v>
      </c>
      <c r="D120" s="5" t="s">
        <v>284</v>
      </c>
      <c r="E120" s="4">
        <v>0</v>
      </c>
      <c r="G120" s="5">
        <v>26.565</v>
      </c>
      <c r="H120" s="5">
        <v>43.48</v>
      </c>
      <c r="J120" s="3">
        <v>2.332</v>
      </c>
      <c r="L120" s="5">
        <v>4.46</v>
      </c>
      <c r="N120" s="4">
        <v>99</v>
      </c>
      <c r="O120" s="5">
        <v>5.7</v>
      </c>
      <c r="P120" s="5">
        <v>18</v>
      </c>
      <c r="Q120" s="5">
        <v>10</v>
      </c>
      <c r="R120" s="5">
        <v>10.4</v>
      </c>
      <c r="W120" s="5">
        <v>5</v>
      </c>
      <c r="EH120" s="7" t="s">
        <v>493</v>
      </c>
      <c r="EI120" s="7" t="s">
        <v>2784</v>
      </c>
      <c r="EJ120" s="7" t="s">
        <v>2815</v>
      </c>
      <c r="EK120" s="7" t="s">
        <v>2499</v>
      </c>
      <c r="EL120" s="7" t="s">
        <v>2945</v>
      </c>
      <c r="EM120" s="1" t="s">
        <v>174</v>
      </c>
      <c r="EN120" s="1" t="s">
        <v>2947</v>
      </c>
      <c r="EO120" s="1" t="s">
        <v>2948</v>
      </c>
      <c r="EP120" s="1" t="s">
        <v>262</v>
      </c>
      <c r="EQ120" s="1" t="s">
        <v>260</v>
      </c>
    </row>
    <row r="121" spans="1:147">
      <c r="A121" s="5" t="str">
        <f t="shared" si="29"/>
        <v>高槽主武器</v>
      </c>
      <c r="B121" s="5" t="str">
        <f t="shared" si="30"/>
        <v>磁轨炮</v>
      </c>
      <c r="C121" s="5" t="str">
        <f t="shared" si="28"/>
        <v>中型来复磁轨炮</v>
      </c>
      <c r="D121" s="5" t="s">
        <v>331</v>
      </c>
      <c r="E121" s="4">
        <v>0</v>
      </c>
      <c r="G121" s="5">
        <v>26.565</v>
      </c>
      <c r="H121" s="5">
        <v>43.48</v>
      </c>
      <c r="J121" s="3">
        <v>2.412</v>
      </c>
      <c r="L121" s="5">
        <v>4.46</v>
      </c>
      <c r="N121" s="4">
        <v>103</v>
      </c>
      <c r="O121" s="5">
        <v>5.8</v>
      </c>
      <c r="P121" s="5">
        <v>18</v>
      </c>
      <c r="Q121" s="5">
        <v>10</v>
      </c>
      <c r="R121" s="5">
        <v>10.4</v>
      </c>
      <c r="W121" s="5">
        <v>5</v>
      </c>
      <c r="EH121" s="7" t="s">
        <v>493</v>
      </c>
      <c r="EI121" s="7" t="s">
        <v>2784</v>
      </c>
      <c r="EJ121" s="7" t="s">
        <v>2815</v>
      </c>
      <c r="EK121" s="7" t="s">
        <v>2499</v>
      </c>
      <c r="EL121" s="7" t="s">
        <v>2945</v>
      </c>
      <c r="EM121" s="1" t="s">
        <v>174</v>
      </c>
      <c r="EN121" s="1" t="s">
        <v>2947</v>
      </c>
      <c r="EO121" s="1" t="s">
        <v>2948</v>
      </c>
      <c r="EP121" s="1" t="s">
        <v>262</v>
      </c>
      <c r="EQ121" s="1" t="s">
        <v>260</v>
      </c>
    </row>
    <row r="122" spans="1:147">
      <c r="A122" s="5" t="str">
        <f t="shared" si="29"/>
        <v>高槽主武器</v>
      </c>
      <c r="B122" s="5" t="str">
        <f t="shared" si="30"/>
        <v>磁轨炮</v>
      </c>
      <c r="C122" s="5" t="str">
        <f t="shared" si="28"/>
        <v>中型来复磁轨炮</v>
      </c>
      <c r="D122" s="5" t="s">
        <v>381</v>
      </c>
      <c r="E122" s="4">
        <v>0</v>
      </c>
      <c r="G122" s="5">
        <v>26.565</v>
      </c>
      <c r="H122" s="5">
        <v>43.48</v>
      </c>
      <c r="J122" s="3">
        <v>2.412</v>
      </c>
      <c r="L122" s="5">
        <v>4.46</v>
      </c>
      <c r="N122" s="4">
        <v>103</v>
      </c>
      <c r="O122" s="5">
        <v>5.8</v>
      </c>
      <c r="P122" s="5">
        <v>18</v>
      </c>
      <c r="Q122" s="5">
        <v>10</v>
      </c>
      <c r="R122" s="5">
        <v>10.4</v>
      </c>
      <c r="W122" s="5">
        <v>5</v>
      </c>
      <c r="EH122" s="7" t="s">
        <v>493</v>
      </c>
      <c r="EI122" s="7" t="s">
        <v>2784</v>
      </c>
      <c r="EJ122" s="7" t="s">
        <v>2815</v>
      </c>
      <c r="EK122" s="7" t="s">
        <v>2499</v>
      </c>
      <c r="EL122" s="7" t="s">
        <v>2945</v>
      </c>
      <c r="EM122" s="1" t="s">
        <v>174</v>
      </c>
      <c r="EN122" s="1" t="s">
        <v>2947</v>
      </c>
      <c r="EO122" s="1" t="s">
        <v>2948</v>
      </c>
      <c r="EP122" s="1" t="s">
        <v>262</v>
      </c>
      <c r="EQ122" s="1" t="s">
        <v>260</v>
      </c>
    </row>
    <row r="123" spans="1:147">
      <c r="A123" s="5" t="str">
        <f t="shared" si="29"/>
        <v>高槽主武器</v>
      </c>
      <c r="B123" s="5" t="str">
        <f t="shared" si="30"/>
        <v>磁轨炮</v>
      </c>
      <c r="C123" s="5" t="str">
        <f t="shared" si="28"/>
        <v>中型来复磁轨炮</v>
      </c>
      <c r="D123" s="5" t="s">
        <v>424</v>
      </c>
      <c r="E123" s="4">
        <v>0</v>
      </c>
      <c r="G123" s="5">
        <v>26.565</v>
      </c>
      <c r="H123" s="5">
        <v>43.48</v>
      </c>
      <c r="J123" s="3">
        <v>2.483</v>
      </c>
      <c r="L123" s="5">
        <v>4.46</v>
      </c>
      <c r="N123" s="4">
        <v>107</v>
      </c>
      <c r="O123" s="5">
        <v>5.8</v>
      </c>
      <c r="P123" s="5">
        <v>18</v>
      </c>
      <c r="Q123" s="5">
        <v>10</v>
      </c>
      <c r="R123" s="5">
        <v>10.4</v>
      </c>
      <c r="W123" s="5">
        <v>5</v>
      </c>
      <c r="EH123" s="7" t="s">
        <v>493</v>
      </c>
      <c r="EI123" s="7" t="s">
        <v>2784</v>
      </c>
      <c r="EJ123" s="7" t="s">
        <v>2815</v>
      </c>
      <c r="EK123" s="7" t="s">
        <v>2499</v>
      </c>
      <c r="EL123" s="7" t="s">
        <v>2945</v>
      </c>
      <c r="EM123" s="1" t="s">
        <v>174</v>
      </c>
      <c r="EN123" s="1" t="s">
        <v>2947</v>
      </c>
      <c r="EO123" s="1" t="s">
        <v>2948</v>
      </c>
      <c r="EP123" s="1" t="s">
        <v>262</v>
      </c>
      <c r="EQ123" s="1" t="s">
        <v>260</v>
      </c>
    </row>
    <row r="124" spans="1:147">
      <c r="A124" s="5" t="str">
        <f t="shared" si="29"/>
        <v>高槽主武器</v>
      </c>
      <c r="B124" s="5" t="str">
        <f t="shared" si="30"/>
        <v>磁轨炮</v>
      </c>
      <c r="C124" s="5" t="str">
        <f t="shared" si="28"/>
        <v>中型来复磁轨炮</v>
      </c>
      <c r="D124" s="5" t="s">
        <v>467</v>
      </c>
      <c r="E124" s="4">
        <v>0</v>
      </c>
      <c r="G124" s="5">
        <v>26.565</v>
      </c>
      <c r="H124" s="5">
        <v>43.48</v>
      </c>
      <c r="J124" s="3">
        <v>2.655</v>
      </c>
      <c r="L124" s="5">
        <v>4.46</v>
      </c>
      <c r="N124" s="4">
        <v>119</v>
      </c>
      <c r="O124" s="5">
        <v>6.1</v>
      </c>
      <c r="P124" s="5">
        <v>18</v>
      </c>
      <c r="Q124" s="5">
        <v>10</v>
      </c>
      <c r="R124" s="5">
        <v>10.4</v>
      </c>
      <c r="W124" s="5">
        <v>5</v>
      </c>
      <c r="EH124" s="7" t="s">
        <v>493</v>
      </c>
      <c r="EI124" s="7" t="s">
        <v>2784</v>
      </c>
      <c r="EJ124" s="7" t="s">
        <v>2815</v>
      </c>
      <c r="EK124" s="7" t="s">
        <v>2499</v>
      </c>
      <c r="EL124" s="7" t="s">
        <v>2945</v>
      </c>
      <c r="EM124" s="1" t="s">
        <v>174</v>
      </c>
      <c r="EN124" s="1" t="s">
        <v>2947</v>
      </c>
      <c r="EO124" s="1" t="s">
        <v>2948</v>
      </c>
      <c r="EP124" s="1" t="s">
        <v>262</v>
      </c>
      <c r="EQ124" s="1" t="s">
        <v>260</v>
      </c>
    </row>
    <row r="125" spans="1:147">
      <c r="A125" s="5" t="str">
        <f t="shared" si="29"/>
        <v>高槽主武器</v>
      </c>
      <c r="B125" s="5" t="str">
        <f t="shared" si="30"/>
        <v>磁轨炮</v>
      </c>
      <c r="C125" s="5" t="str">
        <f t="shared" si="28"/>
        <v>中型来复磁轨炮</v>
      </c>
      <c r="D125" s="5" t="s">
        <v>509</v>
      </c>
      <c r="E125" s="4">
        <v>0</v>
      </c>
      <c r="G125" s="5">
        <v>26.565</v>
      </c>
      <c r="H125" s="5">
        <v>43.48</v>
      </c>
      <c r="J125" s="3">
        <v>2.785</v>
      </c>
      <c r="L125" s="5">
        <v>4.46</v>
      </c>
      <c r="N125" s="4">
        <v>123</v>
      </c>
      <c r="O125" s="5">
        <v>6.1</v>
      </c>
      <c r="P125" s="5">
        <v>18</v>
      </c>
      <c r="Q125" s="5">
        <v>10</v>
      </c>
      <c r="R125" s="5">
        <v>10.4</v>
      </c>
      <c r="W125" s="5">
        <v>5</v>
      </c>
      <c r="EH125" s="7" t="s">
        <v>493</v>
      </c>
      <c r="EI125" s="7" t="s">
        <v>2784</v>
      </c>
      <c r="EJ125" s="7" t="s">
        <v>2815</v>
      </c>
      <c r="EK125" s="7" t="s">
        <v>2499</v>
      </c>
      <c r="EL125" s="7" t="s">
        <v>2945</v>
      </c>
      <c r="EM125" s="1" t="s">
        <v>174</v>
      </c>
      <c r="EN125" s="1" t="s">
        <v>2947</v>
      </c>
      <c r="EO125" s="1" t="s">
        <v>2948</v>
      </c>
      <c r="EP125" s="1" t="s">
        <v>262</v>
      </c>
      <c r="EQ125" s="1" t="s">
        <v>260</v>
      </c>
    </row>
    <row r="126" spans="1:147">
      <c r="A126" s="5" t="str">
        <f t="shared" si="29"/>
        <v>高槽主武器</v>
      </c>
      <c r="B126" s="5" t="str">
        <f t="shared" si="30"/>
        <v>磁轨炮</v>
      </c>
      <c r="C126" s="5" t="str">
        <f t="shared" si="28"/>
        <v>中型来复磁轨炮</v>
      </c>
      <c r="D126" s="5" t="s">
        <v>548</v>
      </c>
      <c r="E126" s="4">
        <v>0</v>
      </c>
      <c r="G126" s="5">
        <v>26.565</v>
      </c>
      <c r="H126" s="5">
        <v>43.48</v>
      </c>
      <c r="J126" s="3">
        <v>2.925</v>
      </c>
      <c r="L126" s="5">
        <v>4.46</v>
      </c>
      <c r="N126" s="4">
        <v>127</v>
      </c>
      <c r="O126" s="5">
        <v>6.2</v>
      </c>
      <c r="P126" s="5">
        <v>18</v>
      </c>
      <c r="Q126" s="5">
        <v>10</v>
      </c>
      <c r="R126" s="5">
        <v>10.4</v>
      </c>
      <c r="W126" s="5">
        <v>5</v>
      </c>
      <c r="EH126" s="7" t="s">
        <v>493</v>
      </c>
      <c r="EI126" s="7" t="s">
        <v>2784</v>
      </c>
      <c r="EJ126" s="7" t="s">
        <v>2815</v>
      </c>
      <c r="EK126" s="7" t="s">
        <v>2499</v>
      </c>
      <c r="EL126" s="7" t="s">
        <v>2945</v>
      </c>
      <c r="EM126" s="1" t="s">
        <v>174</v>
      </c>
      <c r="EN126" s="1" t="s">
        <v>2947</v>
      </c>
      <c r="EO126" s="1" t="s">
        <v>2948</v>
      </c>
      <c r="EP126" s="1" t="s">
        <v>262</v>
      </c>
      <c r="EQ126" s="1" t="s">
        <v>260</v>
      </c>
    </row>
    <row r="127" spans="1:147">
      <c r="A127" s="5" t="str">
        <f t="shared" si="29"/>
        <v>高槽主武器</v>
      </c>
      <c r="B127" s="5" t="str">
        <f t="shared" si="30"/>
        <v>磁轨炮</v>
      </c>
      <c r="C127" s="5" t="str">
        <f t="shared" si="28"/>
        <v>中型来复磁轨炮</v>
      </c>
      <c r="D127" s="5" t="s">
        <v>584</v>
      </c>
      <c r="E127" s="4">
        <v>0</v>
      </c>
      <c r="G127" s="5">
        <v>26.565</v>
      </c>
      <c r="H127" s="5">
        <v>43.48</v>
      </c>
      <c r="J127" s="3">
        <v>3.079</v>
      </c>
      <c r="L127" s="5">
        <v>4.46</v>
      </c>
      <c r="N127" s="4">
        <v>131</v>
      </c>
      <c r="O127" s="5">
        <v>6.3</v>
      </c>
      <c r="P127" s="5">
        <v>18</v>
      </c>
      <c r="Q127" s="5">
        <v>10</v>
      </c>
      <c r="R127" s="5">
        <v>10.4</v>
      </c>
      <c r="W127" s="5">
        <v>5</v>
      </c>
      <c r="EH127" s="7" t="s">
        <v>493</v>
      </c>
      <c r="EI127" s="7" t="s">
        <v>2784</v>
      </c>
      <c r="EJ127" s="7" t="s">
        <v>2815</v>
      </c>
      <c r="EK127" s="7" t="s">
        <v>2499</v>
      </c>
      <c r="EL127" s="7" t="s">
        <v>2945</v>
      </c>
      <c r="EM127" s="1" t="s">
        <v>174</v>
      </c>
      <c r="EN127" s="1" t="s">
        <v>2947</v>
      </c>
      <c r="EO127" s="1" t="s">
        <v>2948</v>
      </c>
      <c r="EP127" s="1" t="s">
        <v>262</v>
      </c>
      <c r="EQ127" s="1" t="s">
        <v>260</v>
      </c>
    </row>
    <row r="128" spans="1:147">
      <c r="A128" s="5" t="str">
        <f>A124</f>
        <v>高槽主武器</v>
      </c>
      <c r="B128" s="5" t="str">
        <f>B124</f>
        <v>磁轨炮</v>
      </c>
      <c r="C128" s="8" t="s">
        <v>30</v>
      </c>
      <c r="D128" s="5" t="s">
        <v>69</v>
      </c>
      <c r="E128" s="9">
        <v>7</v>
      </c>
      <c r="F128" s="8"/>
      <c r="G128" s="5">
        <v>56.76</v>
      </c>
      <c r="H128" s="5">
        <v>95.04</v>
      </c>
      <c r="I128" s="8"/>
      <c r="J128" s="3">
        <v>2.185</v>
      </c>
      <c r="L128" s="5">
        <v>7.31</v>
      </c>
      <c r="N128" s="4">
        <v>675</v>
      </c>
      <c r="O128" s="5">
        <v>17.3</v>
      </c>
      <c r="P128" s="5">
        <v>36</v>
      </c>
      <c r="Q128" s="5">
        <v>20</v>
      </c>
      <c r="R128" s="5">
        <v>1.67</v>
      </c>
      <c r="W128" s="5">
        <v>5</v>
      </c>
      <c r="EH128" s="7" t="s">
        <v>493</v>
      </c>
      <c r="EI128" s="7" t="s">
        <v>2784</v>
      </c>
      <c r="EJ128" s="7" t="s">
        <v>2815</v>
      </c>
      <c r="EK128" s="7" t="s">
        <v>2499</v>
      </c>
      <c r="EL128" s="7" t="s">
        <v>2945</v>
      </c>
      <c r="EM128" s="1" t="s">
        <v>174</v>
      </c>
      <c r="EN128" s="1" t="s">
        <v>2947</v>
      </c>
      <c r="EO128" s="1" t="s">
        <v>2948</v>
      </c>
      <c r="EP128" s="1" t="s">
        <v>262</v>
      </c>
      <c r="EQ128" s="1" t="s">
        <v>260</v>
      </c>
    </row>
    <row r="129" spans="1:147">
      <c r="A129" s="5" t="str">
        <f>A128</f>
        <v>高槽主武器</v>
      </c>
      <c r="B129" s="5" t="str">
        <f t="shared" ref="B128:B139" si="31">B128</f>
        <v>磁轨炮</v>
      </c>
      <c r="C129" s="5" t="str">
        <f t="shared" ref="C129:C139" si="32">C128</f>
        <v>大型来复磁轨炮</v>
      </c>
      <c r="D129" s="5" t="s">
        <v>117</v>
      </c>
      <c r="E129" s="9">
        <v>9</v>
      </c>
      <c r="F129" s="8"/>
      <c r="G129" s="5">
        <v>56.76</v>
      </c>
      <c r="H129" s="5">
        <v>95.04</v>
      </c>
      <c r="I129" s="8"/>
      <c r="J129" s="3">
        <v>2.331</v>
      </c>
      <c r="L129" s="5">
        <v>7.31</v>
      </c>
      <c r="N129" s="4">
        <v>705</v>
      </c>
      <c r="O129" s="5">
        <v>17.5</v>
      </c>
      <c r="P129" s="5">
        <v>36</v>
      </c>
      <c r="Q129" s="5">
        <v>20</v>
      </c>
      <c r="R129" s="5">
        <v>1.67</v>
      </c>
      <c r="W129" s="5">
        <v>5</v>
      </c>
      <c r="EH129" s="7" t="s">
        <v>493</v>
      </c>
      <c r="EI129" s="7" t="s">
        <v>2784</v>
      </c>
      <c r="EJ129" s="7" t="s">
        <v>2815</v>
      </c>
      <c r="EK129" s="7" t="s">
        <v>2499</v>
      </c>
      <c r="EL129" s="7" t="s">
        <v>2945</v>
      </c>
      <c r="EM129" s="1" t="s">
        <v>174</v>
      </c>
      <c r="EN129" s="1" t="s">
        <v>2947</v>
      </c>
      <c r="EO129" s="1" t="s">
        <v>2948</v>
      </c>
      <c r="EP129" s="1" t="s">
        <v>262</v>
      </c>
      <c r="EQ129" s="1" t="s">
        <v>260</v>
      </c>
    </row>
    <row r="130" spans="1:147">
      <c r="A130" s="5" t="str">
        <f>A129</f>
        <v>高槽主武器</v>
      </c>
      <c r="B130" s="5" t="str">
        <f t="shared" si="31"/>
        <v>磁轨炮</v>
      </c>
      <c r="C130" s="5" t="str">
        <f t="shared" si="32"/>
        <v>大型来复磁轨炮</v>
      </c>
      <c r="D130" s="5" t="s">
        <v>156</v>
      </c>
      <c r="E130" s="4">
        <v>0</v>
      </c>
      <c r="G130" s="5">
        <v>56.76</v>
      </c>
      <c r="H130" s="5">
        <v>95.04</v>
      </c>
      <c r="J130" s="3">
        <v>2.451</v>
      </c>
      <c r="L130" s="5">
        <v>7.31</v>
      </c>
      <c r="N130" s="4">
        <v>736</v>
      </c>
      <c r="O130" s="5">
        <v>17.7</v>
      </c>
      <c r="P130" s="5">
        <v>36</v>
      </c>
      <c r="Q130" s="5">
        <v>20</v>
      </c>
      <c r="R130" s="5">
        <v>1.67</v>
      </c>
      <c r="W130" s="5">
        <v>5</v>
      </c>
      <c r="EH130" s="7" t="s">
        <v>493</v>
      </c>
      <c r="EI130" s="7" t="s">
        <v>2784</v>
      </c>
      <c r="EJ130" s="7" t="s">
        <v>2815</v>
      </c>
      <c r="EK130" s="7" t="s">
        <v>2499</v>
      </c>
      <c r="EL130" s="7" t="s">
        <v>2945</v>
      </c>
      <c r="EM130" s="1" t="s">
        <v>174</v>
      </c>
      <c r="EN130" s="1" t="s">
        <v>2947</v>
      </c>
      <c r="EO130" s="1" t="s">
        <v>2948</v>
      </c>
      <c r="EP130" s="1" t="s">
        <v>262</v>
      </c>
      <c r="EQ130" s="1" t="s">
        <v>260</v>
      </c>
    </row>
    <row r="131" spans="1:147">
      <c r="A131" s="5" t="str">
        <f>A130</f>
        <v>高槽主武器</v>
      </c>
      <c r="B131" s="5" t="str">
        <f t="shared" si="31"/>
        <v>磁轨炮</v>
      </c>
      <c r="C131" s="5" t="str">
        <f t="shared" si="32"/>
        <v>大型来复磁轨炮</v>
      </c>
      <c r="D131" s="5" t="s">
        <v>202</v>
      </c>
      <c r="E131" s="4">
        <v>0</v>
      </c>
      <c r="G131" s="5">
        <v>56.76</v>
      </c>
      <c r="H131" s="5">
        <v>95.04</v>
      </c>
      <c r="J131" s="3">
        <v>2.552</v>
      </c>
      <c r="L131" s="5">
        <v>7.31</v>
      </c>
      <c r="N131" s="4">
        <v>766</v>
      </c>
      <c r="O131" s="5">
        <v>17.9</v>
      </c>
      <c r="P131" s="5">
        <v>36</v>
      </c>
      <c r="Q131" s="5">
        <v>20</v>
      </c>
      <c r="R131" s="5">
        <v>1.67</v>
      </c>
      <c r="W131" s="5">
        <v>5</v>
      </c>
      <c r="EH131" s="7" t="s">
        <v>493</v>
      </c>
      <c r="EI131" s="7" t="s">
        <v>2784</v>
      </c>
      <c r="EJ131" s="7" t="s">
        <v>2815</v>
      </c>
      <c r="EK131" s="7" t="s">
        <v>2499</v>
      </c>
      <c r="EL131" s="7" t="s">
        <v>2945</v>
      </c>
      <c r="EM131" s="1" t="s">
        <v>174</v>
      </c>
      <c r="EN131" s="1" t="s">
        <v>2947</v>
      </c>
      <c r="EO131" s="1" t="s">
        <v>2948</v>
      </c>
      <c r="EP131" s="1" t="s">
        <v>262</v>
      </c>
      <c r="EQ131" s="1" t="s">
        <v>260</v>
      </c>
    </row>
    <row r="132" spans="1:147">
      <c r="A132" s="5" t="str">
        <f t="shared" ref="A132:A139" si="33">A131</f>
        <v>高槽主武器</v>
      </c>
      <c r="B132" s="5" t="str">
        <f t="shared" si="31"/>
        <v>磁轨炮</v>
      </c>
      <c r="C132" s="5" t="str">
        <f t="shared" si="32"/>
        <v>大型来复磁轨炮</v>
      </c>
      <c r="D132" s="5" t="s">
        <v>242</v>
      </c>
      <c r="E132" s="4">
        <v>0</v>
      </c>
      <c r="G132" s="5">
        <v>56.76</v>
      </c>
      <c r="H132" s="5">
        <v>95.04</v>
      </c>
      <c r="J132" s="3">
        <v>2.552</v>
      </c>
      <c r="L132" s="5">
        <v>7.31</v>
      </c>
      <c r="N132" s="4">
        <v>766</v>
      </c>
      <c r="O132" s="5">
        <v>17.9</v>
      </c>
      <c r="P132" s="5">
        <v>36</v>
      </c>
      <c r="Q132" s="5">
        <v>20</v>
      </c>
      <c r="R132" s="5">
        <v>1.67</v>
      </c>
      <c r="W132" s="5">
        <v>5</v>
      </c>
      <c r="EH132" s="7" t="s">
        <v>493</v>
      </c>
      <c r="EI132" s="7" t="s">
        <v>2784</v>
      </c>
      <c r="EJ132" s="7" t="s">
        <v>2815</v>
      </c>
      <c r="EK132" s="7" t="s">
        <v>2499</v>
      </c>
      <c r="EL132" s="7" t="s">
        <v>2945</v>
      </c>
      <c r="EM132" s="1" t="s">
        <v>174</v>
      </c>
      <c r="EN132" s="1" t="s">
        <v>2947</v>
      </c>
      <c r="EO132" s="1" t="s">
        <v>2948</v>
      </c>
      <c r="EP132" s="1" t="s">
        <v>262</v>
      </c>
      <c r="EQ132" s="1" t="s">
        <v>260</v>
      </c>
    </row>
    <row r="133" spans="1:147">
      <c r="A133" s="5" t="str">
        <f t="shared" si="33"/>
        <v>高槽主武器</v>
      </c>
      <c r="B133" s="5" t="str">
        <f t="shared" si="31"/>
        <v>磁轨炮</v>
      </c>
      <c r="C133" s="5" t="str">
        <f t="shared" si="32"/>
        <v>大型来复磁轨炮</v>
      </c>
      <c r="D133" s="5" t="s">
        <v>286</v>
      </c>
      <c r="E133" s="4">
        <v>0</v>
      </c>
      <c r="G133" s="5">
        <v>56.76</v>
      </c>
      <c r="H133" s="5">
        <v>95.04</v>
      </c>
      <c r="J133" s="3">
        <v>2.639</v>
      </c>
      <c r="L133" s="5">
        <v>7.31</v>
      </c>
      <c r="N133" s="4">
        <v>797</v>
      </c>
      <c r="O133" s="5">
        <v>18.2</v>
      </c>
      <c r="P133" s="5">
        <v>36</v>
      </c>
      <c r="Q133" s="5">
        <v>20</v>
      </c>
      <c r="R133" s="5">
        <v>1.67</v>
      </c>
      <c r="W133" s="5">
        <v>5</v>
      </c>
      <c r="EH133" s="7" t="s">
        <v>493</v>
      </c>
      <c r="EI133" s="7" t="s">
        <v>2784</v>
      </c>
      <c r="EJ133" s="7" t="s">
        <v>2815</v>
      </c>
      <c r="EK133" s="7" t="s">
        <v>2499</v>
      </c>
      <c r="EL133" s="7" t="s">
        <v>2945</v>
      </c>
      <c r="EM133" s="1" t="s">
        <v>174</v>
      </c>
      <c r="EN133" s="1" t="s">
        <v>2947</v>
      </c>
      <c r="EO133" s="1" t="s">
        <v>2948</v>
      </c>
      <c r="EP133" s="1" t="s">
        <v>262</v>
      </c>
      <c r="EQ133" s="1" t="s">
        <v>260</v>
      </c>
    </row>
    <row r="134" spans="1:147">
      <c r="A134" s="5" t="str">
        <f t="shared" si="33"/>
        <v>高槽主武器</v>
      </c>
      <c r="B134" s="5" t="str">
        <f t="shared" si="31"/>
        <v>磁轨炮</v>
      </c>
      <c r="C134" s="5" t="str">
        <f t="shared" si="32"/>
        <v>大型来复磁轨炮</v>
      </c>
      <c r="D134" s="5" t="s">
        <v>333</v>
      </c>
      <c r="E134" s="4">
        <v>0</v>
      </c>
      <c r="G134" s="5">
        <v>56.76</v>
      </c>
      <c r="H134" s="5">
        <v>95.04</v>
      </c>
      <c r="J134" s="3">
        <v>2.639</v>
      </c>
      <c r="L134" s="5">
        <v>7.31</v>
      </c>
      <c r="N134" s="4">
        <v>797</v>
      </c>
      <c r="O134" s="5">
        <v>18.2</v>
      </c>
      <c r="P134" s="5">
        <v>36</v>
      </c>
      <c r="Q134" s="5">
        <v>20</v>
      </c>
      <c r="R134" s="5">
        <v>1.67</v>
      </c>
      <c r="W134" s="5">
        <v>5</v>
      </c>
      <c r="EH134" s="7" t="s">
        <v>493</v>
      </c>
      <c r="EI134" s="7" t="s">
        <v>2784</v>
      </c>
      <c r="EJ134" s="7" t="s">
        <v>2815</v>
      </c>
      <c r="EK134" s="7" t="s">
        <v>2499</v>
      </c>
      <c r="EL134" s="7" t="s">
        <v>2945</v>
      </c>
      <c r="EM134" s="1" t="s">
        <v>174</v>
      </c>
      <c r="EN134" s="1" t="s">
        <v>2947</v>
      </c>
      <c r="EO134" s="1" t="s">
        <v>2948</v>
      </c>
      <c r="EP134" s="1" t="s">
        <v>262</v>
      </c>
      <c r="EQ134" s="1" t="s">
        <v>260</v>
      </c>
    </row>
    <row r="135" spans="1:147">
      <c r="A135" s="5" t="str">
        <f t="shared" si="33"/>
        <v>高槽主武器</v>
      </c>
      <c r="B135" s="5" t="str">
        <f t="shared" si="31"/>
        <v>磁轨炮</v>
      </c>
      <c r="C135" s="5" t="str">
        <f t="shared" si="32"/>
        <v>大型来复磁轨炮</v>
      </c>
      <c r="D135" s="5" t="s">
        <v>383</v>
      </c>
      <c r="E135" s="4">
        <v>0</v>
      </c>
      <c r="G135" s="5">
        <v>56.76</v>
      </c>
      <c r="H135" s="5">
        <v>95.04</v>
      </c>
      <c r="J135" s="3">
        <v>2.716</v>
      </c>
      <c r="L135" s="5">
        <v>7.31</v>
      </c>
      <c r="N135" s="4">
        <v>828</v>
      </c>
      <c r="O135" s="5">
        <v>18.4</v>
      </c>
      <c r="P135" s="5">
        <v>36</v>
      </c>
      <c r="Q135" s="5">
        <v>20</v>
      </c>
      <c r="R135" s="5">
        <v>1.67</v>
      </c>
      <c r="W135" s="5">
        <v>5</v>
      </c>
      <c r="EH135" s="7" t="s">
        <v>493</v>
      </c>
      <c r="EI135" s="7" t="s">
        <v>2784</v>
      </c>
      <c r="EJ135" s="7" t="s">
        <v>2815</v>
      </c>
      <c r="EK135" s="7" t="s">
        <v>2499</v>
      </c>
      <c r="EL135" s="7" t="s">
        <v>2945</v>
      </c>
      <c r="EM135" s="1" t="s">
        <v>174</v>
      </c>
      <c r="EN135" s="1" t="s">
        <v>2947</v>
      </c>
      <c r="EO135" s="1" t="s">
        <v>2948</v>
      </c>
      <c r="EP135" s="1" t="s">
        <v>262</v>
      </c>
      <c r="EQ135" s="1" t="s">
        <v>260</v>
      </c>
    </row>
    <row r="136" spans="1:147">
      <c r="A136" s="5" t="str">
        <f t="shared" si="33"/>
        <v>高槽主武器</v>
      </c>
      <c r="B136" s="5" t="str">
        <f t="shared" si="31"/>
        <v>磁轨炮</v>
      </c>
      <c r="C136" s="5" t="str">
        <f t="shared" si="32"/>
        <v>大型来复磁轨炮</v>
      </c>
      <c r="D136" s="5" t="s">
        <v>426</v>
      </c>
      <c r="E136" s="4">
        <v>0</v>
      </c>
      <c r="G136" s="5">
        <v>56.76</v>
      </c>
      <c r="H136" s="5">
        <v>95.04</v>
      </c>
      <c r="J136" s="3">
        <v>2.904</v>
      </c>
      <c r="L136" s="5">
        <v>7.31</v>
      </c>
      <c r="N136" s="4">
        <v>919</v>
      </c>
      <c r="O136" s="5">
        <v>19</v>
      </c>
      <c r="P136" s="5">
        <v>36</v>
      </c>
      <c r="Q136" s="5">
        <v>20</v>
      </c>
      <c r="R136" s="5">
        <v>1.67</v>
      </c>
      <c r="W136" s="5">
        <v>5</v>
      </c>
      <c r="EH136" s="7" t="s">
        <v>493</v>
      </c>
      <c r="EI136" s="7" t="s">
        <v>2784</v>
      </c>
      <c r="EJ136" s="7" t="s">
        <v>2815</v>
      </c>
      <c r="EK136" s="7" t="s">
        <v>2499</v>
      </c>
      <c r="EL136" s="7" t="s">
        <v>2945</v>
      </c>
      <c r="EM136" s="1" t="s">
        <v>174</v>
      </c>
      <c r="EN136" s="1" t="s">
        <v>2947</v>
      </c>
      <c r="EO136" s="1" t="s">
        <v>2948</v>
      </c>
      <c r="EP136" s="1" t="s">
        <v>262</v>
      </c>
      <c r="EQ136" s="1" t="s">
        <v>260</v>
      </c>
    </row>
    <row r="137" spans="1:147">
      <c r="A137" s="5" t="str">
        <f t="shared" si="33"/>
        <v>高槽主武器</v>
      </c>
      <c r="B137" s="5" t="str">
        <f t="shared" si="31"/>
        <v>磁轨炮</v>
      </c>
      <c r="C137" s="5" t="str">
        <f t="shared" si="32"/>
        <v>大型来复磁轨炮</v>
      </c>
      <c r="D137" s="5" t="s">
        <v>469</v>
      </c>
      <c r="E137" s="4">
        <v>0</v>
      </c>
      <c r="G137" s="5">
        <v>56.76</v>
      </c>
      <c r="H137" s="5">
        <v>95.04</v>
      </c>
      <c r="J137" s="3">
        <v>3.049</v>
      </c>
      <c r="L137" s="5">
        <v>7.31</v>
      </c>
      <c r="N137" s="4">
        <v>950</v>
      </c>
      <c r="O137" s="5">
        <v>19.3</v>
      </c>
      <c r="P137" s="5">
        <v>36</v>
      </c>
      <c r="Q137" s="5">
        <v>20</v>
      </c>
      <c r="R137" s="5">
        <v>1.67</v>
      </c>
      <c r="W137" s="5">
        <v>5</v>
      </c>
      <c r="EH137" s="7" t="s">
        <v>493</v>
      </c>
      <c r="EI137" s="7" t="s">
        <v>2784</v>
      </c>
      <c r="EJ137" s="7" t="s">
        <v>2815</v>
      </c>
      <c r="EK137" s="7" t="s">
        <v>2499</v>
      </c>
      <c r="EL137" s="7" t="s">
        <v>2945</v>
      </c>
      <c r="EM137" s="1" t="s">
        <v>174</v>
      </c>
      <c r="EN137" s="1" t="s">
        <v>2947</v>
      </c>
      <c r="EO137" s="1" t="s">
        <v>2948</v>
      </c>
      <c r="EP137" s="1" t="s">
        <v>262</v>
      </c>
      <c r="EQ137" s="1" t="s">
        <v>260</v>
      </c>
    </row>
    <row r="138" spans="1:147">
      <c r="A138" s="5" t="str">
        <f t="shared" si="33"/>
        <v>高槽主武器</v>
      </c>
      <c r="B138" s="5" t="str">
        <f t="shared" si="31"/>
        <v>磁轨炮</v>
      </c>
      <c r="C138" s="5" t="str">
        <f t="shared" si="32"/>
        <v>大型来复磁轨炮</v>
      </c>
      <c r="D138" s="5" t="s">
        <v>510</v>
      </c>
      <c r="E138" s="4">
        <v>0</v>
      </c>
      <c r="G138" s="5">
        <v>56.76</v>
      </c>
      <c r="H138" s="5">
        <v>95.04</v>
      </c>
      <c r="J138" s="3">
        <v>3.202</v>
      </c>
      <c r="L138" s="5">
        <v>7.31</v>
      </c>
      <c r="N138" s="4">
        <v>981</v>
      </c>
      <c r="O138" s="5">
        <v>19.5</v>
      </c>
      <c r="P138" s="5">
        <v>36</v>
      </c>
      <c r="Q138" s="5">
        <v>20</v>
      </c>
      <c r="R138" s="5">
        <v>1.67</v>
      </c>
      <c r="W138" s="5">
        <v>5</v>
      </c>
      <c r="EH138" s="7" t="s">
        <v>493</v>
      </c>
      <c r="EI138" s="7" t="s">
        <v>2784</v>
      </c>
      <c r="EJ138" s="7" t="s">
        <v>2815</v>
      </c>
      <c r="EK138" s="7" t="s">
        <v>2499</v>
      </c>
      <c r="EL138" s="7" t="s">
        <v>2945</v>
      </c>
      <c r="EM138" s="1" t="s">
        <v>174</v>
      </c>
      <c r="EN138" s="1" t="s">
        <v>2947</v>
      </c>
      <c r="EO138" s="1" t="s">
        <v>2948</v>
      </c>
      <c r="EP138" s="1" t="s">
        <v>262</v>
      </c>
      <c r="EQ138" s="1" t="s">
        <v>260</v>
      </c>
    </row>
    <row r="139" spans="1:147">
      <c r="A139" s="5" t="str">
        <f t="shared" si="33"/>
        <v>高槽主武器</v>
      </c>
      <c r="B139" s="5" t="str">
        <f t="shared" si="31"/>
        <v>磁轨炮</v>
      </c>
      <c r="C139" s="5" t="str">
        <f t="shared" si="32"/>
        <v>大型来复磁轨炮</v>
      </c>
      <c r="D139" s="5" t="s">
        <v>549</v>
      </c>
      <c r="E139" s="4">
        <v>0</v>
      </c>
      <c r="G139" s="5">
        <v>56.76</v>
      </c>
      <c r="H139" s="5">
        <v>95.04</v>
      </c>
      <c r="J139" s="3">
        <v>3.36</v>
      </c>
      <c r="L139" s="5">
        <v>7.31</v>
      </c>
      <c r="N139" s="4">
        <v>1011</v>
      </c>
      <c r="O139" s="5">
        <v>19.7</v>
      </c>
      <c r="P139" s="5">
        <v>36</v>
      </c>
      <c r="Q139" s="5">
        <v>20</v>
      </c>
      <c r="R139" s="5">
        <v>1.67</v>
      </c>
      <c r="W139" s="5">
        <v>5</v>
      </c>
      <c r="EH139" s="7" t="s">
        <v>493</v>
      </c>
      <c r="EI139" s="7" t="s">
        <v>2784</v>
      </c>
      <c r="EJ139" s="7" t="s">
        <v>2815</v>
      </c>
      <c r="EK139" s="7" t="s">
        <v>2499</v>
      </c>
      <c r="EL139" s="7" t="s">
        <v>2945</v>
      </c>
      <c r="EM139" s="1" t="s">
        <v>174</v>
      </c>
      <c r="EN139" s="1" t="s">
        <v>2947</v>
      </c>
      <c r="EO139" s="1" t="s">
        <v>2948</v>
      </c>
      <c r="EP139" s="1" t="s">
        <v>262</v>
      </c>
      <c r="EQ139" s="1" t="s">
        <v>260</v>
      </c>
    </row>
    <row r="140" spans="1:147">
      <c r="A140" s="5" t="str">
        <f>A136</f>
        <v>高槽主武器</v>
      </c>
      <c r="B140" s="5" t="str">
        <f>B136</f>
        <v>磁轨炮</v>
      </c>
      <c r="C140" s="8" t="s">
        <v>25</v>
      </c>
      <c r="D140" s="8" t="s">
        <v>64</v>
      </c>
      <c r="E140" s="9">
        <v>0</v>
      </c>
      <c r="F140" s="8"/>
      <c r="G140" s="5">
        <v>13.31</v>
      </c>
      <c r="H140" s="5">
        <v>21.78</v>
      </c>
      <c r="I140" s="8"/>
      <c r="J140" s="3">
        <v>1.914</v>
      </c>
      <c r="L140" s="5">
        <v>4</v>
      </c>
      <c r="N140" s="4">
        <v>6</v>
      </c>
      <c r="O140" s="5">
        <v>1</v>
      </c>
      <c r="P140" s="5">
        <v>1.8</v>
      </c>
      <c r="Q140" s="5">
        <v>2.4</v>
      </c>
      <c r="R140" s="5">
        <v>550.37</v>
      </c>
      <c r="W140" s="5">
        <v>5</v>
      </c>
      <c r="EH140" s="7" t="s">
        <v>493</v>
      </c>
      <c r="EI140" s="7" t="s">
        <v>2784</v>
      </c>
      <c r="EJ140" s="7" t="s">
        <v>2815</v>
      </c>
      <c r="EK140" s="7" t="s">
        <v>2499</v>
      </c>
      <c r="EL140" s="7" t="s">
        <v>2945</v>
      </c>
      <c r="EM140" s="1" t="s">
        <v>174</v>
      </c>
      <c r="EN140" s="1" t="s">
        <v>2947</v>
      </c>
      <c r="EO140" s="1" t="s">
        <v>2948</v>
      </c>
      <c r="EP140" s="1" t="s">
        <v>262</v>
      </c>
      <c r="EQ140" s="1" t="s">
        <v>260</v>
      </c>
    </row>
    <row r="141" spans="1:147">
      <c r="A141" s="5" t="str">
        <f>A140</f>
        <v>高槽主武器</v>
      </c>
      <c r="B141" s="5" t="str">
        <f>B140</f>
        <v>磁轨炮</v>
      </c>
      <c r="C141" s="8" t="str">
        <f t="shared" ref="C141:C152" si="34">C140</f>
        <v>小型短管磁轨炮</v>
      </c>
      <c r="D141" s="8" t="s">
        <v>112</v>
      </c>
      <c r="E141" s="9">
        <v>3</v>
      </c>
      <c r="F141" s="8"/>
      <c r="G141" s="5">
        <v>13.31</v>
      </c>
      <c r="H141" s="5">
        <v>21.78</v>
      </c>
      <c r="I141" s="8"/>
      <c r="J141" s="3">
        <v>2.593</v>
      </c>
      <c r="L141" s="5">
        <v>4</v>
      </c>
      <c r="N141" s="4">
        <v>7</v>
      </c>
      <c r="O141" s="5">
        <v>1</v>
      </c>
      <c r="P141" s="5">
        <v>1.8</v>
      </c>
      <c r="Q141" s="5">
        <v>2.4</v>
      </c>
      <c r="R141" s="5">
        <v>550.37</v>
      </c>
      <c r="W141" s="5">
        <v>5</v>
      </c>
      <c r="EH141" s="7" t="s">
        <v>493</v>
      </c>
      <c r="EI141" s="7" t="s">
        <v>2784</v>
      </c>
      <c r="EJ141" s="7" t="s">
        <v>2815</v>
      </c>
      <c r="EK141" s="7" t="s">
        <v>2499</v>
      </c>
      <c r="EL141" s="7" t="s">
        <v>2945</v>
      </c>
      <c r="EM141" s="1" t="s">
        <v>174</v>
      </c>
      <c r="EN141" s="1" t="s">
        <v>2947</v>
      </c>
      <c r="EO141" s="1" t="s">
        <v>2948</v>
      </c>
      <c r="EP141" s="1" t="s">
        <v>262</v>
      </c>
      <c r="EQ141" s="1" t="s">
        <v>260</v>
      </c>
    </row>
    <row r="142" spans="1:147">
      <c r="A142" s="5" t="str">
        <f>A141</f>
        <v>高槽主武器</v>
      </c>
      <c r="B142" s="5" t="str">
        <f>B141</f>
        <v>磁轨炮</v>
      </c>
      <c r="C142" s="8" t="str">
        <f t="shared" si="34"/>
        <v>小型短管磁轨炮</v>
      </c>
      <c r="D142" s="8" t="s">
        <v>151</v>
      </c>
      <c r="E142" s="9">
        <v>5</v>
      </c>
      <c r="F142" s="8"/>
      <c r="G142" s="5">
        <v>13.31</v>
      </c>
      <c r="H142" s="5">
        <v>21.78</v>
      </c>
      <c r="I142" s="8"/>
      <c r="J142" s="3">
        <v>2.99</v>
      </c>
      <c r="L142" s="5">
        <v>4</v>
      </c>
      <c r="N142" s="4">
        <v>7</v>
      </c>
      <c r="O142" s="5">
        <v>1.1</v>
      </c>
      <c r="P142" s="5">
        <v>1.8</v>
      </c>
      <c r="Q142" s="5">
        <v>2.4</v>
      </c>
      <c r="R142" s="5">
        <v>550.37</v>
      </c>
      <c r="W142" s="5">
        <v>5</v>
      </c>
      <c r="EH142" s="7" t="s">
        <v>493</v>
      </c>
      <c r="EI142" s="7" t="s">
        <v>2784</v>
      </c>
      <c r="EJ142" s="7" t="s">
        <v>2815</v>
      </c>
      <c r="EK142" s="7" t="s">
        <v>2499</v>
      </c>
      <c r="EL142" s="7" t="s">
        <v>2945</v>
      </c>
      <c r="EM142" s="1" t="s">
        <v>174</v>
      </c>
      <c r="EN142" s="1" t="s">
        <v>2947</v>
      </c>
      <c r="EO142" s="1" t="s">
        <v>2948</v>
      </c>
      <c r="EP142" s="1" t="s">
        <v>262</v>
      </c>
      <c r="EQ142" s="1" t="s">
        <v>260</v>
      </c>
    </row>
    <row r="143" spans="1:147">
      <c r="A143" s="5" t="str">
        <f>A142</f>
        <v>高槽主武器</v>
      </c>
      <c r="B143" s="5" t="str">
        <f>B142</f>
        <v>磁轨炮</v>
      </c>
      <c r="C143" s="8" t="str">
        <f t="shared" si="34"/>
        <v>小型短管磁轨炮</v>
      </c>
      <c r="D143" s="8" t="s">
        <v>197</v>
      </c>
      <c r="E143" s="9">
        <v>7</v>
      </c>
      <c r="F143" s="8"/>
      <c r="G143" s="5">
        <v>13.31</v>
      </c>
      <c r="H143" s="5">
        <v>21.78</v>
      </c>
      <c r="I143" s="8"/>
      <c r="J143" s="3">
        <v>3.272</v>
      </c>
      <c r="L143" s="5">
        <v>4</v>
      </c>
      <c r="N143" s="4">
        <v>7</v>
      </c>
      <c r="O143" s="5">
        <v>1.1</v>
      </c>
      <c r="P143" s="5">
        <v>1.8</v>
      </c>
      <c r="Q143" s="5">
        <v>2.4</v>
      </c>
      <c r="R143" s="5">
        <v>550.37</v>
      </c>
      <c r="W143" s="5">
        <v>5</v>
      </c>
      <c r="EH143" s="7" t="s">
        <v>493</v>
      </c>
      <c r="EI143" s="7" t="s">
        <v>2784</v>
      </c>
      <c r="EJ143" s="7" t="s">
        <v>2815</v>
      </c>
      <c r="EK143" s="7" t="s">
        <v>2499</v>
      </c>
      <c r="EL143" s="7" t="s">
        <v>2945</v>
      </c>
      <c r="EM143" s="1" t="s">
        <v>174</v>
      </c>
      <c r="EN143" s="1" t="s">
        <v>2947</v>
      </c>
      <c r="EO143" s="1" t="s">
        <v>2948</v>
      </c>
      <c r="EP143" s="1" t="s">
        <v>262</v>
      </c>
      <c r="EQ143" s="1" t="s">
        <v>260</v>
      </c>
    </row>
    <row r="144" spans="1:147">
      <c r="A144" s="5" t="str">
        <f>A143</f>
        <v>高槽主武器</v>
      </c>
      <c r="B144" s="5" t="str">
        <f>B143</f>
        <v>磁轨炮</v>
      </c>
      <c r="C144" s="8" t="str">
        <f t="shared" si="34"/>
        <v>小型短管磁轨炮</v>
      </c>
      <c r="D144" s="8" t="s">
        <v>237</v>
      </c>
      <c r="E144" s="9">
        <v>9</v>
      </c>
      <c r="F144" s="8"/>
      <c r="G144" s="5">
        <v>13.31</v>
      </c>
      <c r="H144" s="5">
        <v>21.78</v>
      </c>
      <c r="I144" s="8"/>
      <c r="J144" s="3">
        <v>3.49</v>
      </c>
      <c r="L144" s="5">
        <v>4</v>
      </c>
      <c r="N144" s="4">
        <v>8</v>
      </c>
      <c r="O144" s="5">
        <v>1.1</v>
      </c>
      <c r="P144" s="5">
        <v>1.8</v>
      </c>
      <c r="Q144" s="5">
        <v>2.4</v>
      </c>
      <c r="R144" s="5">
        <v>550.37</v>
      </c>
      <c r="W144" s="5">
        <v>5</v>
      </c>
      <c r="EH144" s="7" t="s">
        <v>493</v>
      </c>
      <c r="EI144" s="7" t="s">
        <v>2784</v>
      </c>
      <c r="EJ144" s="7" t="s">
        <v>2815</v>
      </c>
      <c r="EK144" s="7" t="s">
        <v>2499</v>
      </c>
      <c r="EL144" s="7" t="s">
        <v>2945</v>
      </c>
      <c r="EM144" s="1" t="s">
        <v>174</v>
      </c>
      <c r="EN144" s="1" t="s">
        <v>2947</v>
      </c>
      <c r="EO144" s="1" t="s">
        <v>2948</v>
      </c>
      <c r="EP144" s="1" t="s">
        <v>262</v>
      </c>
      <c r="EQ144" s="1" t="s">
        <v>260</v>
      </c>
    </row>
    <row r="145" spans="1:147">
      <c r="A145" s="5" t="str">
        <f t="shared" ref="A145:A152" si="35">A144</f>
        <v>高槽主武器</v>
      </c>
      <c r="B145" s="5" t="str">
        <f t="shared" ref="B145:B152" si="36">B144</f>
        <v>磁轨炮</v>
      </c>
      <c r="C145" s="5" t="str">
        <f t="shared" si="34"/>
        <v>小型短管磁轨炮</v>
      </c>
      <c r="D145" s="5" t="s">
        <v>281</v>
      </c>
      <c r="E145" s="4">
        <v>0</v>
      </c>
      <c r="G145" s="5">
        <v>13.31</v>
      </c>
      <c r="H145" s="5">
        <v>21.78</v>
      </c>
      <c r="J145" s="3">
        <v>3.669</v>
      </c>
      <c r="L145" s="5">
        <v>4</v>
      </c>
      <c r="N145" s="4">
        <v>8</v>
      </c>
      <c r="O145" s="5">
        <v>1.1</v>
      </c>
      <c r="P145" s="5">
        <v>1.8</v>
      </c>
      <c r="Q145" s="5">
        <v>2.4</v>
      </c>
      <c r="R145" s="5">
        <v>550.37</v>
      </c>
      <c r="W145" s="5">
        <v>5</v>
      </c>
      <c r="EH145" s="7" t="s">
        <v>493</v>
      </c>
      <c r="EI145" s="7" t="s">
        <v>2784</v>
      </c>
      <c r="EJ145" s="7" t="s">
        <v>2815</v>
      </c>
      <c r="EK145" s="7" t="s">
        <v>2499</v>
      </c>
      <c r="EL145" s="7" t="s">
        <v>2945</v>
      </c>
      <c r="EM145" s="1" t="s">
        <v>174</v>
      </c>
      <c r="EN145" s="1" t="s">
        <v>2947</v>
      </c>
      <c r="EO145" s="1" t="s">
        <v>2948</v>
      </c>
      <c r="EP145" s="1" t="s">
        <v>262</v>
      </c>
      <c r="EQ145" s="1" t="s">
        <v>260</v>
      </c>
    </row>
    <row r="146" spans="1:147">
      <c r="A146" s="5" t="str">
        <f t="shared" si="35"/>
        <v>高槽主武器</v>
      </c>
      <c r="B146" s="5" t="str">
        <f t="shared" si="36"/>
        <v>磁轨炮</v>
      </c>
      <c r="C146" s="5" t="str">
        <f t="shared" si="34"/>
        <v>小型短管磁轨炮</v>
      </c>
      <c r="D146" s="5" t="s">
        <v>328</v>
      </c>
      <c r="E146" s="4">
        <v>0</v>
      </c>
      <c r="G146" s="5">
        <v>13.31</v>
      </c>
      <c r="H146" s="5">
        <v>21.78</v>
      </c>
      <c r="J146" s="3">
        <v>3.82</v>
      </c>
      <c r="L146" s="5">
        <v>4</v>
      </c>
      <c r="N146" s="4">
        <v>9</v>
      </c>
      <c r="O146" s="5">
        <v>1.1</v>
      </c>
      <c r="P146" s="5">
        <v>1.8</v>
      </c>
      <c r="Q146" s="5">
        <v>2.4</v>
      </c>
      <c r="R146" s="5">
        <v>550.37</v>
      </c>
      <c r="W146" s="5">
        <v>5</v>
      </c>
      <c r="EH146" s="7" t="s">
        <v>493</v>
      </c>
      <c r="EI146" s="7" t="s">
        <v>2784</v>
      </c>
      <c r="EJ146" s="7" t="s">
        <v>2815</v>
      </c>
      <c r="EK146" s="7" t="s">
        <v>2499</v>
      </c>
      <c r="EL146" s="7" t="s">
        <v>2945</v>
      </c>
      <c r="EM146" s="1" t="s">
        <v>174</v>
      </c>
      <c r="EN146" s="1" t="s">
        <v>2947</v>
      </c>
      <c r="EO146" s="1" t="s">
        <v>2948</v>
      </c>
      <c r="EP146" s="1" t="s">
        <v>262</v>
      </c>
      <c r="EQ146" s="1" t="s">
        <v>260</v>
      </c>
    </row>
    <row r="147" spans="1:147">
      <c r="A147" s="5" t="str">
        <f t="shared" si="35"/>
        <v>高槽主武器</v>
      </c>
      <c r="B147" s="5" t="str">
        <f t="shared" si="36"/>
        <v>磁轨炮</v>
      </c>
      <c r="C147" s="5" t="str">
        <f t="shared" si="34"/>
        <v>小型短管磁轨炮</v>
      </c>
      <c r="D147" s="5" t="s">
        <v>378</v>
      </c>
      <c r="E147" s="4">
        <v>0</v>
      </c>
      <c r="G147" s="5">
        <v>13.31</v>
      </c>
      <c r="H147" s="5">
        <v>21.78</v>
      </c>
      <c r="J147" s="3">
        <v>3.951</v>
      </c>
      <c r="L147" s="5">
        <v>4</v>
      </c>
      <c r="N147" s="4">
        <v>9</v>
      </c>
      <c r="O147" s="5">
        <v>1.1</v>
      </c>
      <c r="P147" s="5">
        <v>1.8</v>
      </c>
      <c r="Q147" s="5">
        <v>2.4</v>
      </c>
      <c r="R147" s="5">
        <v>550.37</v>
      </c>
      <c r="W147" s="5">
        <v>5</v>
      </c>
      <c r="EH147" s="7" t="s">
        <v>493</v>
      </c>
      <c r="EI147" s="7" t="s">
        <v>2784</v>
      </c>
      <c r="EJ147" s="7" t="s">
        <v>2815</v>
      </c>
      <c r="EK147" s="7" t="s">
        <v>2499</v>
      </c>
      <c r="EL147" s="7" t="s">
        <v>2945</v>
      </c>
      <c r="EM147" s="1" t="s">
        <v>174</v>
      </c>
      <c r="EN147" s="1" t="s">
        <v>2947</v>
      </c>
      <c r="EO147" s="1" t="s">
        <v>2948</v>
      </c>
      <c r="EP147" s="1" t="s">
        <v>262</v>
      </c>
      <c r="EQ147" s="1" t="s">
        <v>260</v>
      </c>
    </row>
    <row r="148" spans="1:147">
      <c r="A148" s="5" t="str">
        <f t="shared" si="35"/>
        <v>高槽主武器</v>
      </c>
      <c r="B148" s="5" t="str">
        <f t="shared" si="36"/>
        <v>磁轨炮</v>
      </c>
      <c r="C148" s="5" t="str">
        <f t="shared" si="34"/>
        <v>小型短管磁轨炮</v>
      </c>
      <c r="D148" s="5" t="s">
        <v>421</v>
      </c>
      <c r="E148" s="4">
        <v>0</v>
      </c>
      <c r="G148" s="5">
        <v>13.31</v>
      </c>
      <c r="H148" s="5">
        <v>21.78</v>
      </c>
      <c r="J148" s="3">
        <v>4.066</v>
      </c>
      <c r="L148" s="5">
        <v>4</v>
      </c>
      <c r="N148" s="4">
        <v>9</v>
      </c>
      <c r="O148" s="5">
        <v>1.1</v>
      </c>
      <c r="P148" s="5">
        <v>1.8</v>
      </c>
      <c r="Q148" s="5">
        <v>2.4</v>
      </c>
      <c r="R148" s="5">
        <v>550.37</v>
      </c>
      <c r="W148" s="5">
        <v>5</v>
      </c>
      <c r="EH148" s="7" t="s">
        <v>493</v>
      </c>
      <c r="EI148" s="7" t="s">
        <v>2784</v>
      </c>
      <c r="EJ148" s="7" t="s">
        <v>2815</v>
      </c>
      <c r="EK148" s="7" t="s">
        <v>2499</v>
      </c>
      <c r="EL148" s="7" t="s">
        <v>2945</v>
      </c>
      <c r="EM148" s="1" t="s">
        <v>174</v>
      </c>
      <c r="EN148" s="1" t="s">
        <v>2947</v>
      </c>
      <c r="EO148" s="1" t="s">
        <v>2948</v>
      </c>
      <c r="EP148" s="1" t="s">
        <v>262</v>
      </c>
      <c r="EQ148" s="1" t="s">
        <v>260</v>
      </c>
    </row>
    <row r="149" spans="1:147">
      <c r="A149" s="5" t="str">
        <f t="shared" si="35"/>
        <v>高槽主武器</v>
      </c>
      <c r="B149" s="5" t="str">
        <f t="shared" si="36"/>
        <v>磁轨炮</v>
      </c>
      <c r="C149" s="5" t="str">
        <f t="shared" si="34"/>
        <v>小型短管磁轨炮</v>
      </c>
      <c r="D149" s="5" t="s">
        <v>464</v>
      </c>
      <c r="E149" s="4">
        <v>0</v>
      </c>
      <c r="G149" s="5">
        <v>13.31</v>
      </c>
      <c r="H149" s="5">
        <v>21.78</v>
      </c>
      <c r="J149" s="3">
        <v>4.348</v>
      </c>
      <c r="L149" s="5">
        <v>4</v>
      </c>
      <c r="N149" s="4">
        <v>10</v>
      </c>
      <c r="O149" s="5">
        <v>1.2</v>
      </c>
      <c r="P149" s="5">
        <v>1.8</v>
      </c>
      <c r="Q149" s="5">
        <v>2.4</v>
      </c>
      <c r="R149" s="5">
        <v>550.37</v>
      </c>
      <c r="W149" s="5">
        <v>5</v>
      </c>
      <c r="EH149" s="7" t="s">
        <v>493</v>
      </c>
      <c r="EI149" s="7" t="s">
        <v>2784</v>
      </c>
      <c r="EJ149" s="7" t="s">
        <v>2815</v>
      </c>
      <c r="EK149" s="7" t="s">
        <v>2499</v>
      </c>
      <c r="EL149" s="7" t="s">
        <v>2945</v>
      </c>
      <c r="EM149" s="1" t="s">
        <v>174</v>
      </c>
      <c r="EN149" s="1" t="s">
        <v>2947</v>
      </c>
      <c r="EO149" s="1" t="s">
        <v>2948</v>
      </c>
      <c r="EP149" s="1" t="s">
        <v>262</v>
      </c>
      <c r="EQ149" s="1" t="s">
        <v>260</v>
      </c>
    </row>
    <row r="150" spans="1:147">
      <c r="A150" s="5" t="str">
        <f t="shared" si="35"/>
        <v>高槽主武器</v>
      </c>
      <c r="B150" s="5" t="str">
        <f t="shared" si="36"/>
        <v>磁轨炮</v>
      </c>
      <c r="C150" s="5" t="str">
        <f t="shared" si="34"/>
        <v>小型短管磁轨炮</v>
      </c>
      <c r="D150" s="5" t="s">
        <v>506</v>
      </c>
      <c r="E150" s="4">
        <v>0</v>
      </c>
      <c r="G150" s="5">
        <v>13.31</v>
      </c>
      <c r="H150" s="5">
        <v>21.78</v>
      </c>
      <c r="J150" s="3">
        <v>4.5685</v>
      </c>
      <c r="L150" s="5">
        <v>4</v>
      </c>
      <c r="N150" s="4">
        <v>11</v>
      </c>
      <c r="O150" s="5">
        <v>1.2</v>
      </c>
      <c r="P150" s="5">
        <v>1.8</v>
      </c>
      <c r="Q150" s="5">
        <v>2.4</v>
      </c>
      <c r="R150" s="5">
        <v>550.37</v>
      </c>
      <c r="W150" s="5">
        <v>5</v>
      </c>
      <c r="EH150" s="7" t="s">
        <v>493</v>
      </c>
      <c r="EI150" s="7" t="s">
        <v>2784</v>
      </c>
      <c r="EJ150" s="7" t="s">
        <v>2815</v>
      </c>
      <c r="EK150" s="7" t="s">
        <v>2499</v>
      </c>
      <c r="EL150" s="7" t="s">
        <v>2945</v>
      </c>
      <c r="EM150" s="1" t="s">
        <v>174</v>
      </c>
      <c r="EN150" s="1" t="s">
        <v>2947</v>
      </c>
      <c r="EO150" s="1" t="s">
        <v>2948</v>
      </c>
      <c r="EP150" s="1" t="s">
        <v>262</v>
      </c>
      <c r="EQ150" s="1" t="s">
        <v>260</v>
      </c>
    </row>
    <row r="151" spans="1:147">
      <c r="A151" s="5" t="str">
        <f t="shared" si="35"/>
        <v>高槽主武器</v>
      </c>
      <c r="B151" s="5" t="str">
        <f t="shared" si="36"/>
        <v>磁轨炮</v>
      </c>
      <c r="C151" s="5" t="str">
        <f t="shared" si="34"/>
        <v>小型短管磁轨炮</v>
      </c>
      <c r="D151" s="5" t="s">
        <v>546</v>
      </c>
      <c r="E151" s="4">
        <v>0</v>
      </c>
      <c r="G151" s="5">
        <v>13.31</v>
      </c>
      <c r="H151" s="5">
        <v>21.78</v>
      </c>
      <c r="J151" s="3">
        <v>4.8</v>
      </c>
      <c r="L151" s="5">
        <v>4</v>
      </c>
      <c r="N151" s="4">
        <v>11</v>
      </c>
      <c r="O151" s="5">
        <v>1.2</v>
      </c>
      <c r="P151" s="5">
        <v>1.8</v>
      </c>
      <c r="Q151" s="5">
        <v>2.4</v>
      </c>
      <c r="R151" s="5">
        <v>550.37</v>
      </c>
      <c r="W151" s="5">
        <v>5</v>
      </c>
      <c r="EH151" s="7" t="s">
        <v>493</v>
      </c>
      <c r="EI151" s="7" t="s">
        <v>2784</v>
      </c>
      <c r="EJ151" s="7" t="s">
        <v>2815</v>
      </c>
      <c r="EK151" s="7" t="s">
        <v>2499</v>
      </c>
      <c r="EL151" s="7" t="s">
        <v>2945</v>
      </c>
      <c r="EM151" s="1" t="s">
        <v>174</v>
      </c>
      <c r="EN151" s="1" t="s">
        <v>2947</v>
      </c>
      <c r="EO151" s="1" t="s">
        <v>2948</v>
      </c>
      <c r="EP151" s="1" t="s">
        <v>262</v>
      </c>
      <c r="EQ151" s="1" t="s">
        <v>260</v>
      </c>
    </row>
    <row r="152" spans="1:147">
      <c r="A152" s="5" t="str">
        <f t="shared" si="35"/>
        <v>高槽主武器</v>
      </c>
      <c r="B152" s="5" t="str">
        <f t="shared" si="36"/>
        <v>磁轨炮</v>
      </c>
      <c r="C152" s="5" t="str">
        <f t="shared" si="34"/>
        <v>小型短管磁轨炮</v>
      </c>
      <c r="D152" s="5" t="s">
        <v>582</v>
      </c>
      <c r="E152" s="4">
        <v>0</v>
      </c>
      <c r="G152" s="5">
        <v>13.31</v>
      </c>
      <c r="H152" s="5">
        <v>21.78</v>
      </c>
      <c r="J152" s="3">
        <v>5.04</v>
      </c>
      <c r="L152" s="5">
        <v>4</v>
      </c>
      <c r="N152" s="4">
        <v>11</v>
      </c>
      <c r="O152" s="5">
        <v>1.2</v>
      </c>
      <c r="P152" s="5">
        <v>1.8</v>
      </c>
      <c r="Q152" s="5">
        <v>2.4</v>
      </c>
      <c r="R152" s="5">
        <v>550.37</v>
      </c>
      <c r="W152" s="5">
        <v>5</v>
      </c>
      <c r="EH152" s="7" t="s">
        <v>493</v>
      </c>
      <c r="EI152" s="7" t="s">
        <v>2784</v>
      </c>
      <c r="EJ152" s="7" t="s">
        <v>2815</v>
      </c>
      <c r="EK152" s="7" t="s">
        <v>2499</v>
      </c>
      <c r="EL152" s="7" t="s">
        <v>2945</v>
      </c>
      <c r="EM152" s="1" t="s">
        <v>174</v>
      </c>
      <c r="EN152" s="1" t="s">
        <v>2947</v>
      </c>
      <c r="EO152" s="1" t="s">
        <v>2948</v>
      </c>
      <c r="EP152" s="1" t="s">
        <v>262</v>
      </c>
      <c r="EQ152" s="1" t="s">
        <v>260</v>
      </c>
    </row>
    <row r="153" spans="1:147">
      <c r="A153" s="5" t="str">
        <f>A149</f>
        <v>高槽主武器</v>
      </c>
      <c r="B153" s="5" t="str">
        <f>B149</f>
        <v>磁轨炮</v>
      </c>
      <c r="C153" s="8" t="s">
        <v>27</v>
      </c>
      <c r="D153" s="5" t="s">
        <v>66</v>
      </c>
      <c r="E153" s="9">
        <v>5</v>
      </c>
      <c r="F153" s="8"/>
      <c r="G153" s="5">
        <v>26.565</v>
      </c>
      <c r="H153" s="5">
        <v>43.48</v>
      </c>
      <c r="I153" s="8"/>
      <c r="J153" s="3">
        <v>2.487</v>
      </c>
      <c r="L153" s="5">
        <v>4.5</v>
      </c>
      <c r="N153" s="4">
        <v>74</v>
      </c>
      <c r="O153" s="5">
        <v>3.7</v>
      </c>
      <c r="P153" s="5">
        <v>3.6</v>
      </c>
      <c r="Q153" s="5">
        <v>4.8</v>
      </c>
      <c r="R153" s="5">
        <v>60.4</v>
      </c>
      <c r="W153" s="5">
        <v>5</v>
      </c>
      <c r="EH153" s="7" t="s">
        <v>493</v>
      </c>
      <c r="EI153" s="7" t="s">
        <v>2784</v>
      </c>
      <c r="EJ153" s="7" t="s">
        <v>2815</v>
      </c>
      <c r="EK153" s="7" t="s">
        <v>2499</v>
      </c>
      <c r="EL153" s="7" t="s">
        <v>2945</v>
      </c>
      <c r="EM153" s="1" t="s">
        <v>174</v>
      </c>
      <c r="EN153" s="1" t="s">
        <v>2947</v>
      </c>
      <c r="EO153" s="1" t="s">
        <v>2948</v>
      </c>
      <c r="EP153" s="1" t="s">
        <v>262</v>
      </c>
      <c r="EQ153" s="1" t="s">
        <v>260</v>
      </c>
    </row>
    <row r="154" spans="1:147">
      <c r="A154" s="5" t="str">
        <f>A153</f>
        <v>高槽主武器</v>
      </c>
      <c r="B154" s="5" t="str">
        <f t="shared" ref="B153:B163" si="37">B153</f>
        <v>磁轨炮</v>
      </c>
      <c r="C154" s="5" t="str">
        <f t="shared" ref="C154:C163" si="38">C153</f>
        <v>中型短管磁轨炮</v>
      </c>
      <c r="D154" s="5" t="s">
        <v>114</v>
      </c>
      <c r="E154" s="9">
        <v>7</v>
      </c>
      <c r="F154" s="8"/>
      <c r="G154" s="5">
        <v>26.565</v>
      </c>
      <c r="H154" s="5">
        <v>43.48</v>
      </c>
      <c r="I154" s="8"/>
      <c r="J154" s="3">
        <v>2.721</v>
      </c>
      <c r="L154" s="5">
        <v>4.5</v>
      </c>
      <c r="N154" s="4">
        <v>78</v>
      </c>
      <c r="O154" s="5">
        <v>3.7</v>
      </c>
      <c r="P154" s="5">
        <v>3.6</v>
      </c>
      <c r="Q154" s="5">
        <v>4.8</v>
      </c>
      <c r="R154" s="5">
        <v>60.4</v>
      </c>
      <c r="W154" s="5">
        <v>5</v>
      </c>
      <c r="EH154" s="7" t="s">
        <v>493</v>
      </c>
      <c r="EI154" s="7" t="s">
        <v>2784</v>
      </c>
      <c r="EJ154" s="7" t="s">
        <v>2815</v>
      </c>
      <c r="EK154" s="7" t="s">
        <v>2499</v>
      </c>
      <c r="EL154" s="7" t="s">
        <v>2945</v>
      </c>
      <c r="EM154" s="1" t="s">
        <v>174</v>
      </c>
      <c r="EN154" s="1" t="s">
        <v>2947</v>
      </c>
      <c r="EO154" s="1" t="s">
        <v>2948</v>
      </c>
      <c r="EP154" s="1" t="s">
        <v>262</v>
      </c>
      <c r="EQ154" s="1" t="s">
        <v>260</v>
      </c>
    </row>
    <row r="155" spans="1:147">
      <c r="A155" s="5" t="str">
        <f>A154</f>
        <v>高槽主武器</v>
      </c>
      <c r="B155" s="5" t="str">
        <f t="shared" si="37"/>
        <v>磁轨炮</v>
      </c>
      <c r="C155" s="5" t="str">
        <f t="shared" si="38"/>
        <v>中型短管磁轨炮</v>
      </c>
      <c r="D155" s="5" t="s">
        <v>153</v>
      </c>
      <c r="E155" s="9">
        <v>9</v>
      </c>
      <c r="F155" s="8"/>
      <c r="G155" s="5">
        <v>26.565</v>
      </c>
      <c r="H155" s="5">
        <v>43.48</v>
      </c>
      <c r="I155" s="8"/>
      <c r="J155" s="3">
        <v>2.903</v>
      </c>
      <c r="L155" s="5">
        <v>4.5</v>
      </c>
      <c r="N155" s="4">
        <v>81</v>
      </c>
      <c r="O155" s="5">
        <v>3.8</v>
      </c>
      <c r="P155" s="5">
        <v>3.6</v>
      </c>
      <c r="Q155" s="5">
        <v>4.8</v>
      </c>
      <c r="R155" s="5">
        <v>60.4</v>
      </c>
      <c r="W155" s="5">
        <v>5</v>
      </c>
      <c r="EH155" s="7" t="s">
        <v>493</v>
      </c>
      <c r="EI155" s="7" t="s">
        <v>2784</v>
      </c>
      <c r="EJ155" s="7" t="s">
        <v>2815</v>
      </c>
      <c r="EK155" s="7" t="s">
        <v>2499</v>
      </c>
      <c r="EL155" s="7" t="s">
        <v>2945</v>
      </c>
      <c r="EM155" s="1" t="s">
        <v>174</v>
      </c>
      <c r="EN155" s="1" t="s">
        <v>2947</v>
      </c>
      <c r="EO155" s="1" t="s">
        <v>2948</v>
      </c>
      <c r="EP155" s="1" t="s">
        <v>262</v>
      </c>
      <c r="EQ155" s="1" t="s">
        <v>260</v>
      </c>
    </row>
    <row r="156" spans="1:147">
      <c r="A156" s="5" t="str">
        <f t="shared" ref="A156:A163" si="39">A155</f>
        <v>高槽主武器</v>
      </c>
      <c r="B156" s="5" t="str">
        <f t="shared" si="37"/>
        <v>磁轨炮</v>
      </c>
      <c r="C156" s="5" t="str">
        <f t="shared" si="38"/>
        <v>中型短管磁轨炮</v>
      </c>
      <c r="D156" s="5" t="s">
        <v>199</v>
      </c>
      <c r="E156" s="4">
        <v>0</v>
      </c>
      <c r="G156" s="5">
        <v>26.565</v>
      </c>
      <c r="H156" s="5">
        <v>43.48</v>
      </c>
      <c r="J156" s="3">
        <v>3.051</v>
      </c>
      <c r="L156" s="5">
        <v>4.5</v>
      </c>
      <c r="N156" s="4">
        <v>85</v>
      </c>
      <c r="O156" s="5">
        <v>3.8</v>
      </c>
      <c r="P156" s="5">
        <v>3.6</v>
      </c>
      <c r="Q156" s="5">
        <v>4.8</v>
      </c>
      <c r="R156" s="5">
        <v>60.4</v>
      </c>
      <c r="W156" s="5">
        <v>5</v>
      </c>
      <c r="EH156" s="7" t="s">
        <v>493</v>
      </c>
      <c r="EI156" s="7" t="s">
        <v>2784</v>
      </c>
      <c r="EJ156" s="7" t="s">
        <v>2815</v>
      </c>
      <c r="EK156" s="7" t="s">
        <v>2499</v>
      </c>
      <c r="EL156" s="7" t="s">
        <v>2945</v>
      </c>
      <c r="EM156" s="1" t="s">
        <v>174</v>
      </c>
      <c r="EN156" s="1" t="s">
        <v>2947</v>
      </c>
      <c r="EO156" s="1" t="s">
        <v>2948</v>
      </c>
      <c r="EP156" s="1" t="s">
        <v>262</v>
      </c>
      <c r="EQ156" s="1" t="s">
        <v>260</v>
      </c>
    </row>
    <row r="157" spans="1:147">
      <c r="A157" s="5" t="str">
        <f t="shared" si="39"/>
        <v>高槽主武器</v>
      </c>
      <c r="B157" s="5" t="str">
        <f t="shared" si="37"/>
        <v>磁轨炮</v>
      </c>
      <c r="C157" s="5" t="str">
        <f t="shared" si="38"/>
        <v>中型短管磁轨炮</v>
      </c>
      <c r="D157" s="5" t="s">
        <v>239</v>
      </c>
      <c r="E157" s="4">
        <v>0</v>
      </c>
      <c r="G157" s="5">
        <v>26.565</v>
      </c>
      <c r="H157" s="5">
        <v>43.48</v>
      </c>
      <c r="J157" s="3">
        <v>3.177</v>
      </c>
      <c r="L157" s="5">
        <v>4.5</v>
      </c>
      <c r="N157" s="4">
        <v>88</v>
      </c>
      <c r="O157" s="5">
        <v>3.9</v>
      </c>
      <c r="P157" s="5">
        <v>3.6</v>
      </c>
      <c r="Q157" s="5">
        <v>4.8</v>
      </c>
      <c r="R157" s="5">
        <v>60.4</v>
      </c>
      <c r="W157" s="5">
        <v>5</v>
      </c>
      <c r="EH157" s="7" t="s">
        <v>493</v>
      </c>
      <c r="EI157" s="7" t="s">
        <v>2784</v>
      </c>
      <c r="EJ157" s="7" t="s">
        <v>2815</v>
      </c>
      <c r="EK157" s="7" t="s">
        <v>2499</v>
      </c>
      <c r="EL157" s="7" t="s">
        <v>2945</v>
      </c>
      <c r="EM157" s="1" t="s">
        <v>174</v>
      </c>
      <c r="EN157" s="1" t="s">
        <v>2947</v>
      </c>
      <c r="EO157" s="1" t="s">
        <v>2948</v>
      </c>
      <c r="EP157" s="1" t="s">
        <v>262</v>
      </c>
      <c r="EQ157" s="1" t="s">
        <v>260</v>
      </c>
    </row>
    <row r="158" spans="1:147">
      <c r="A158" s="5" t="str">
        <f t="shared" si="39"/>
        <v>高槽主武器</v>
      </c>
      <c r="B158" s="5" t="str">
        <f t="shared" si="37"/>
        <v>磁轨炮</v>
      </c>
      <c r="C158" s="5" t="str">
        <f t="shared" si="38"/>
        <v>中型短管磁轨炮</v>
      </c>
      <c r="D158" s="5" t="s">
        <v>283</v>
      </c>
      <c r="E158" s="4">
        <v>0</v>
      </c>
      <c r="G158" s="5">
        <v>26.565</v>
      </c>
      <c r="H158" s="5">
        <v>43.48</v>
      </c>
      <c r="J158" s="3">
        <v>3.285</v>
      </c>
      <c r="L158" s="5">
        <v>4.5</v>
      </c>
      <c r="N158" s="4">
        <v>92</v>
      </c>
      <c r="O158" s="5">
        <v>3.9</v>
      </c>
      <c r="P158" s="5">
        <v>3.6</v>
      </c>
      <c r="Q158" s="5">
        <v>4.8</v>
      </c>
      <c r="R158" s="5">
        <v>60.4</v>
      </c>
      <c r="W158" s="5">
        <v>5</v>
      </c>
      <c r="EH158" s="7" t="s">
        <v>493</v>
      </c>
      <c r="EI158" s="7" t="s">
        <v>2784</v>
      </c>
      <c r="EJ158" s="7" t="s">
        <v>2815</v>
      </c>
      <c r="EK158" s="7" t="s">
        <v>2499</v>
      </c>
      <c r="EL158" s="7" t="s">
        <v>2945</v>
      </c>
      <c r="EM158" s="1" t="s">
        <v>174</v>
      </c>
      <c r="EN158" s="1" t="s">
        <v>2947</v>
      </c>
      <c r="EO158" s="1" t="s">
        <v>2948</v>
      </c>
      <c r="EP158" s="1" t="s">
        <v>262</v>
      </c>
      <c r="EQ158" s="1" t="s">
        <v>260</v>
      </c>
    </row>
    <row r="159" spans="1:147">
      <c r="A159" s="5" t="str">
        <f t="shared" si="39"/>
        <v>高槽主武器</v>
      </c>
      <c r="B159" s="5" t="str">
        <f t="shared" si="37"/>
        <v>磁轨炮</v>
      </c>
      <c r="C159" s="5" t="str">
        <f t="shared" si="38"/>
        <v>中型短管磁轨炮</v>
      </c>
      <c r="D159" s="5" t="s">
        <v>330</v>
      </c>
      <c r="E159" s="4">
        <v>0</v>
      </c>
      <c r="G159" s="5">
        <v>26.565</v>
      </c>
      <c r="H159" s="5">
        <v>43.48</v>
      </c>
      <c r="J159" s="3">
        <v>3.381</v>
      </c>
      <c r="L159" s="5">
        <v>4.5</v>
      </c>
      <c r="N159" s="4">
        <v>95</v>
      </c>
      <c r="O159" s="5">
        <v>4</v>
      </c>
      <c r="P159" s="5">
        <v>3.6</v>
      </c>
      <c r="Q159" s="5">
        <v>4.8</v>
      </c>
      <c r="R159" s="5">
        <v>60.4</v>
      </c>
      <c r="W159" s="5">
        <v>5</v>
      </c>
      <c r="EH159" s="7" t="s">
        <v>493</v>
      </c>
      <c r="EI159" s="7" t="s">
        <v>2784</v>
      </c>
      <c r="EJ159" s="7" t="s">
        <v>2815</v>
      </c>
      <c r="EK159" s="7" t="s">
        <v>2499</v>
      </c>
      <c r="EL159" s="7" t="s">
        <v>2945</v>
      </c>
      <c r="EM159" s="1" t="s">
        <v>174</v>
      </c>
      <c r="EN159" s="1" t="s">
        <v>2947</v>
      </c>
      <c r="EO159" s="1" t="s">
        <v>2948</v>
      </c>
      <c r="EP159" s="1" t="s">
        <v>262</v>
      </c>
      <c r="EQ159" s="1" t="s">
        <v>260</v>
      </c>
    </row>
    <row r="160" spans="1:147">
      <c r="A160" s="5" t="str">
        <f t="shared" si="39"/>
        <v>高槽主武器</v>
      </c>
      <c r="B160" s="5" t="str">
        <f t="shared" si="37"/>
        <v>磁轨炮</v>
      </c>
      <c r="C160" s="5" t="str">
        <f t="shared" si="38"/>
        <v>中型短管磁轨炮</v>
      </c>
      <c r="D160" s="5" t="s">
        <v>380</v>
      </c>
      <c r="E160" s="4">
        <v>0</v>
      </c>
      <c r="G160" s="5">
        <v>26.565</v>
      </c>
      <c r="H160" s="5">
        <v>43.48</v>
      </c>
      <c r="J160" s="3">
        <v>3.452</v>
      </c>
      <c r="L160" s="5">
        <v>4.5</v>
      </c>
      <c r="N160" s="4">
        <v>106</v>
      </c>
      <c r="O160" s="5">
        <v>4.1</v>
      </c>
      <c r="P160" s="5">
        <v>3.6</v>
      </c>
      <c r="Q160" s="5">
        <v>4.8</v>
      </c>
      <c r="R160" s="5">
        <v>60.4</v>
      </c>
      <c r="W160" s="5">
        <v>5</v>
      </c>
      <c r="EH160" s="7" t="s">
        <v>493</v>
      </c>
      <c r="EI160" s="7" t="s">
        <v>2784</v>
      </c>
      <c r="EJ160" s="7" t="s">
        <v>2815</v>
      </c>
      <c r="EK160" s="7" t="s">
        <v>2499</v>
      </c>
      <c r="EL160" s="7" t="s">
        <v>2945</v>
      </c>
      <c r="EM160" s="1" t="s">
        <v>174</v>
      </c>
      <c r="EN160" s="1" t="s">
        <v>2947</v>
      </c>
      <c r="EO160" s="1" t="s">
        <v>2948</v>
      </c>
      <c r="EP160" s="1" t="s">
        <v>262</v>
      </c>
      <c r="EQ160" s="1" t="s">
        <v>260</v>
      </c>
    </row>
    <row r="161" spans="1:147">
      <c r="A161" s="5" t="str">
        <f t="shared" si="39"/>
        <v>高槽主武器</v>
      </c>
      <c r="B161" s="5" t="str">
        <f t="shared" si="37"/>
        <v>磁轨炮</v>
      </c>
      <c r="C161" s="5" t="str">
        <f t="shared" si="38"/>
        <v>中型短管磁轨炮</v>
      </c>
      <c r="D161" s="5" t="s">
        <v>423</v>
      </c>
      <c r="E161" s="4">
        <v>0</v>
      </c>
      <c r="G161" s="5">
        <v>26.565</v>
      </c>
      <c r="H161" s="5">
        <v>43.48</v>
      </c>
      <c r="J161" s="3">
        <v>3.631</v>
      </c>
      <c r="L161" s="5">
        <v>4.5</v>
      </c>
      <c r="N161" s="4">
        <v>110</v>
      </c>
      <c r="O161" s="5">
        <v>4.2</v>
      </c>
      <c r="P161" s="5">
        <v>3.6</v>
      </c>
      <c r="Q161" s="5">
        <v>4.8</v>
      </c>
      <c r="R161" s="5">
        <v>60.4</v>
      </c>
      <c r="W161" s="5">
        <v>5</v>
      </c>
      <c r="EH161" s="7" t="s">
        <v>493</v>
      </c>
      <c r="EI161" s="7" t="s">
        <v>2784</v>
      </c>
      <c r="EJ161" s="7" t="s">
        <v>2815</v>
      </c>
      <c r="EK161" s="7" t="s">
        <v>2499</v>
      </c>
      <c r="EL161" s="7" t="s">
        <v>2945</v>
      </c>
      <c r="EM161" s="1" t="s">
        <v>174</v>
      </c>
      <c r="EN161" s="1" t="s">
        <v>2947</v>
      </c>
      <c r="EO161" s="1" t="s">
        <v>2948</v>
      </c>
      <c r="EP161" s="1" t="s">
        <v>262</v>
      </c>
      <c r="EQ161" s="1" t="s">
        <v>260</v>
      </c>
    </row>
    <row r="162" spans="1:147">
      <c r="A162" s="5" t="str">
        <f t="shared" si="39"/>
        <v>高槽主武器</v>
      </c>
      <c r="B162" s="5" t="str">
        <f t="shared" si="37"/>
        <v>磁轨炮</v>
      </c>
      <c r="C162" s="5" t="str">
        <f t="shared" si="38"/>
        <v>中型短管磁轨炮</v>
      </c>
      <c r="D162" s="5" t="s">
        <v>466</v>
      </c>
      <c r="E162" s="4">
        <v>0</v>
      </c>
      <c r="G162" s="5">
        <v>26.565</v>
      </c>
      <c r="H162" s="5">
        <v>43.48</v>
      </c>
      <c r="J162" s="3">
        <v>3.81</v>
      </c>
      <c r="L162" s="5">
        <v>4.5</v>
      </c>
      <c r="N162" s="4">
        <v>113</v>
      </c>
      <c r="O162" s="5">
        <v>4.2</v>
      </c>
      <c r="P162" s="5">
        <v>3.6</v>
      </c>
      <c r="Q162" s="5">
        <v>4.8</v>
      </c>
      <c r="R162" s="5">
        <v>60.4</v>
      </c>
      <c r="W162" s="5">
        <v>5</v>
      </c>
      <c r="EH162" s="7" t="s">
        <v>493</v>
      </c>
      <c r="EI162" s="7" t="s">
        <v>2784</v>
      </c>
      <c r="EJ162" s="7" t="s">
        <v>2815</v>
      </c>
      <c r="EK162" s="7" t="s">
        <v>2499</v>
      </c>
      <c r="EL162" s="7" t="s">
        <v>2945</v>
      </c>
      <c r="EM162" s="1" t="s">
        <v>174</v>
      </c>
      <c r="EN162" s="1" t="s">
        <v>2947</v>
      </c>
      <c r="EO162" s="1" t="s">
        <v>2948</v>
      </c>
      <c r="EP162" s="1" t="s">
        <v>262</v>
      </c>
      <c r="EQ162" s="1" t="s">
        <v>260</v>
      </c>
    </row>
    <row r="163" spans="1:147">
      <c r="A163" s="5" t="str">
        <f t="shared" si="39"/>
        <v>高槽主武器</v>
      </c>
      <c r="B163" s="5" t="str">
        <f t="shared" si="37"/>
        <v>磁轨炮</v>
      </c>
      <c r="C163" s="5" t="str">
        <f t="shared" si="38"/>
        <v>中型短管磁轨炮</v>
      </c>
      <c r="D163" s="5" t="s">
        <v>508</v>
      </c>
      <c r="E163" s="4">
        <v>0</v>
      </c>
      <c r="G163" s="5">
        <v>26.565</v>
      </c>
      <c r="H163" s="5">
        <v>43.48</v>
      </c>
      <c r="J163" s="3">
        <v>3.995</v>
      </c>
      <c r="L163" s="5">
        <v>4.5</v>
      </c>
      <c r="N163" s="4">
        <v>117</v>
      </c>
      <c r="O163" s="5">
        <v>4.2</v>
      </c>
      <c r="P163" s="5">
        <v>3.6</v>
      </c>
      <c r="Q163" s="5">
        <v>4.8</v>
      </c>
      <c r="R163" s="5">
        <v>60.4</v>
      </c>
      <c r="W163" s="5">
        <v>5</v>
      </c>
      <c r="EH163" s="7" t="s">
        <v>493</v>
      </c>
      <c r="EI163" s="7" t="s">
        <v>2784</v>
      </c>
      <c r="EJ163" s="7" t="s">
        <v>2815</v>
      </c>
      <c r="EK163" s="7" t="s">
        <v>2499</v>
      </c>
      <c r="EL163" s="7" t="s">
        <v>2945</v>
      </c>
      <c r="EM163" s="1" t="s">
        <v>174</v>
      </c>
      <c r="EN163" s="1" t="s">
        <v>2947</v>
      </c>
      <c r="EO163" s="1" t="s">
        <v>2948</v>
      </c>
      <c r="EP163" s="1" t="s">
        <v>262</v>
      </c>
      <c r="EQ163" s="1" t="s">
        <v>260</v>
      </c>
    </row>
    <row r="164" spans="1:147">
      <c r="A164" s="5" t="str">
        <f>A160</f>
        <v>高槽主武器</v>
      </c>
      <c r="B164" s="5" t="str">
        <f>B160</f>
        <v>磁轨炮</v>
      </c>
      <c r="C164" s="8" t="s">
        <v>29</v>
      </c>
      <c r="D164" s="5" t="s">
        <v>68</v>
      </c>
      <c r="E164" s="9">
        <v>7</v>
      </c>
      <c r="F164" s="8"/>
      <c r="G164" s="5">
        <v>56.76</v>
      </c>
      <c r="H164" s="5">
        <v>95.04</v>
      </c>
      <c r="I164" s="8"/>
      <c r="J164" s="3">
        <v>3.25</v>
      </c>
      <c r="L164" s="5">
        <v>7.88</v>
      </c>
      <c r="N164" s="4">
        <v>609</v>
      </c>
      <c r="O164" s="5">
        <v>13.7</v>
      </c>
      <c r="P164" s="5">
        <v>7.2</v>
      </c>
      <c r="Q164" s="5">
        <v>10</v>
      </c>
      <c r="R164" s="5">
        <v>7.09</v>
      </c>
      <c r="W164" s="5">
        <v>5</v>
      </c>
      <c r="EH164" s="7" t="s">
        <v>493</v>
      </c>
      <c r="EI164" s="7" t="s">
        <v>2784</v>
      </c>
      <c r="EJ164" s="7" t="s">
        <v>2815</v>
      </c>
      <c r="EK164" s="7" t="s">
        <v>2499</v>
      </c>
      <c r="EL164" s="7" t="s">
        <v>2945</v>
      </c>
      <c r="EM164" s="1" t="s">
        <v>174</v>
      </c>
      <c r="EN164" s="1" t="s">
        <v>2947</v>
      </c>
      <c r="EO164" s="1" t="s">
        <v>2948</v>
      </c>
      <c r="EP164" s="1" t="s">
        <v>262</v>
      </c>
      <c r="EQ164" s="1" t="s">
        <v>260</v>
      </c>
    </row>
    <row r="165" spans="1:147">
      <c r="A165" s="5" t="str">
        <f>A164</f>
        <v>高槽主武器</v>
      </c>
      <c r="B165" s="5" t="str">
        <f t="shared" ref="B165:C170" si="40">B164</f>
        <v>磁轨炮</v>
      </c>
      <c r="C165" s="5" t="str">
        <f t="shared" si="40"/>
        <v>大型短管磁轨炮</v>
      </c>
      <c r="D165" s="5" t="s">
        <v>116</v>
      </c>
      <c r="E165" s="9">
        <v>9</v>
      </c>
      <c r="F165" s="8"/>
      <c r="G165" s="5">
        <v>56.76</v>
      </c>
      <c r="H165" s="5">
        <v>95.04</v>
      </c>
      <c r="I165" s="8"/>
      <c r="J165" s="3">
        <v>3.467</v>
      </c>
      <c r="L165" s="5">
        <v>7.88</v>
      </c>
      <c r="N165" s="4">
        <v>637</v>
      </c>
      <c r="O165" s="5">
        <v>13.9</v>
      </c>
      <c r="P165" s="5">
        <v>7.2</v>
      </c>
      <c r="Q165" s="5">
        <v>10</v>
      </c>
      <c r="R165" s="5">
        <v>7.09</v>
      </c>
      <c r="W165" s="5">
        <v>5</v>
      </c>
      <c r="EH165" s="7" t="s">
        <v>493</v>
      </c>
      <c r="EI165" s="7" t="s">
        <v>2784</v>
      </c>
      <c r="EJ165" s="7" t="s">
        <v>2815</v>
      </c>
      <c r="EK165" s="7" t="s">
        <v>2499</v>
      </c>
      <c r="EL165" s="7" t="s">
        <v>2945</v>
      </c>
      <c r="EM165" s="1" t="s">
        <v>174</v>
      </c>
      <c r="EN165" s="1" t="s">
        <v>2947</v>
      </c>
      <c r="EO165" s="1" t="s">
        <v>2948</v>
      </c>
      <c r="EP165" s="1" t="s">
        <v>262</v>
      </c>
      <c r="EQ165" s="1" t="s">
        <v>260</v>
      </c>
    </row>
    <row r="166" spans="1:147">
      <c r="A166" s="5" t="str">
        <f t="shared" ref="A166:A173" si="41">A165</f>
        <v>高槽主武器</v>
      </c>
      <c r="B166" s="5" t="str">
        <f t="shared" si="40"/>
        <v>磁轨炮</v>
      </c>
      <c r="C166" s="5" t="str">
        <f t="shared" si="40"/>
        <v>大型短管磁轨炮</v>
      </c>
      <c r="D166" s="5" t="s">
        <v>155</v>
      </c>
      <c r="E166" s="4">
        <v>0</v>
      </c>
      <c r="G166" s="5">
        <v>56.76</v>
      </c>
      <c r="H166" s="5">
        <v>95.04</v>
      </c>
      <c r="J166" s="3">
        <v>3.645</v>
      </c>
      <c r="L166" s="5">
        <v>7.88</v>
      </c>
      <c r="N166" s="4">
        <v>664</v>
      </c>
      <c r="O166" s="5">
        <v>14</v>
      </c>
      <c r="P166" s="5">
        <v>7.2</v>
      </c>
      <c r="Q166" s="5">
        <v>10</v>
      </c>
      <c r="R166" s="5">
        <v>7.09</v>
      </c>
      <c r="W166" s="5">
        <v>5</v>
      </c>
      <c r="EH166" s="7" t="s">
        <v>493</v>
      </c>
      <c r="EI166" s="7" t="s">
        <v>2784</v>
      </c>
      <c r="EJ166" s="7" t="s">
        <v>2815</v>
      </c>
      <c r="EK166" s="7" t="s">
        <v>2499</v>
      </c>
      <c r="EL166" s="7" t="s">
        <v>2945</v>
      </c>
      <c r="EM166" s="1" t="s">
        <v>174</v>
      </c>
      <c r="EN166" s="1" t="s">
        <v>2947</v>
      </c>
      <c r="EO166" s="1" t="s">
        <v>2948</v>
      </c>
      <c r="EP166" s="1" t="s">
        <v>262</v>
      </c>
      <c r="EQ166" s="1" t="s">
        <v>260</v>
      </c>
    </row>
    <row r="167" spans="1:147">
      <c r="A167" s="5" t="str">
        <f t="shared" si="41"/>
        <v>高槽主武器</v>
      </c>
      <c r="B167" s="5" t="str">
        <f t="shared" si="40"/>
        <v>磁轨炮</v>
      </c>
      <c r="C167" s="5" t="str">
        <f t="shared" si="40"/>
        <v>大型短管磁轨炮</v>
      </c>
      <c r="D167" s="5" t="s">
        <v>201</v>
      </c>
      <c r="E167" s="4">
        <v>0</v>
      </c>
      <c r="G167" s="5">
        <v>56.76</v>
      </c>
      <c r="H167" s="5">
        <v>95.04</v>
      </c>
      <c r="J167" s="3">
        <v>3.795</v>
      </c>
      <c r="L167" s="5">
        <v>7.88</v>
      </c>
      <c r="N167" s="4">
        <v>692</v>
      </c>
      <c r="O167" s="5">
        <v>14.2</v>
      </c>
      <c r="P167" s="5">
        <v>7.2</v>
      </c>
      <c r="Q167" s="5">
        <v>10</v>
      </c>
      <c r="R167" s="5">
        <v>7.09</v>
      </c>
      <c r="W167" s="5">
        <v>5</v>
      </c>
      <c r="EH167" s="7" t="s">
        <v>493</v>
      </c>
      <c r="EI167" s="7" t="s">
        <v>2784</v>
      </c>
      <c r="EJ167" s="7" t="s">
        <v>2815</v>
      </c>
      <c r="EK167" s="7" t="s">
        <v>2499</v>
      </c>
      <c r="EL167" s="7" t="s">
        <v>2945</v>
      </c>
      <c r="EM167" s="1" t="s">
        <v>174</v>
      </c>
      <c r="EN167" s="1" t="s">
        <v>2947</v>
      </c>
      <c r="EO167" s="1" t="s">
        <v>2948</v>
      </c>
      <c r="EP167" s="1" t="s">
        <v>262</v>
      </c>
      <c r="EQ167" s="1" t="s">
        <v>260</v>
      </c>
    </row>
    <row r="168" spans="1:147">
      <c r="A168" s="5" t="str">
        <f t="shared" si="41"/>
        <v>高槽主武器</v>
      </c>
      <c r="B168" s="5" t="str">
        <f t="shared" si="40"/>
        <v>磁轨炮</v>
      </c>
      <c r="C168" s="5" t="str">
        <f t="shared" si="40"/>
        <v>大型短管磁轨炮</v>
      </c>
      <c r="D168" s="5" t="s">
        <v>241</v>
      </c>
      <c r="E168" s="4">
        <v>0</v>
      </c>
      <c r="G168" s="5">
        <v>56.76</v>
      </c>
      <c r="H168" s="5">
        <v>95.04</v>
      </c>
      <c r="J168" s="3">
        <v>3.925</v>
      </c>
      <c r="L168" s="5">
        <v>7.88</v>
      </c>
      <c r="N168" s="4">
        <v>719</v>
      </c>
      <c r="O168" s="5">
        <v>14.4</v>
      </c>
      <c r="P168" s="5">
        <v>7.2</v>
      </c>
      <c r="Q168" s="5">
        <v>10</v>
      </c>
      <c r="R168" s="5">
        <v>7.09</v>
      </c>
      <c r="W168" s="5">
        <v>5</v>
      </c>
      <c r="EH168" s="7" t="s">
        <v>493</v>
      </c>
      <c r="EI168" s="7" t="s">
        <v>2784</v>
      </c>
      <c r="EJ168" s="7" t="s">
        <v>2815</v>
      </c>
      <c r="EK168" s="7" t="s">
        <v>2499</v>
      </c>
      <c r="EL168" s="7" t="s">
        <v>2945</v>
      </c>
      <c r="EM168" s="1" t="s">
        <v>174</v>
      </c>
      <c r="EN168" s="1" t="s">
        <v>2947</v>
      </c>
      <c r="EO168" s="1" t="s">
        <v>2948</v>
      </c>
      <c r="EP168" s="1" t="s">
        <v>262</v>
      </c>
      <c r="EQ168" s="1" t="s">
        <v>260</v>
      </c>
    </row>
    <row r="169" spans="1:147">
      <c r="A169" s="5" t="str">
        <f t="shared" si="41"/>
        <v>高槽主武器</v>
      </c>
      <c r="B169" s="5" t="str">
        <f t="shared" si="40"/>
        <v>磁轨炮</v>
      </c>
      <c r="C169" s="5" t="str">
        <f t="shared" si="40"/>
        <v>大型短管磁轨炮</v>
      </c>
      <c r="D169" s="5" t="s">
        <v>285</v>
      </c>
      <c r="E169" s="4">
        <v>0</v>
      </c>
      <c r="G169" s="5">
        <v>56.76</v>
      </c>
      <c r="H169" s="5">
        <v>95.04</v>
      </c>
      <c r="J169" s="3">
        <v>4.039</v>
      </c>
      <c r="L169" s="5">
        <v>7.88</v>
      </c>
      <c r="N169" s="4">
        <v>747</v>
      </c>
      <c r="O169" s="5">
        <v>14.6</v>
      </c>
      <c r="P169" s="5">
        <v>7.2</v>
      </c>
      <c r="Q169" s="5">
        <v>10</v>
      </c>
      <c r="R169" s="5">
        <v>7.09</v>
      </c>
      <c r="W169" s="5">
        <v>5</v>
      </c>
      <c r="EH169" s="7" t="s">
        <v>493</v>
      </c>
      <c r="EI169" s="7" t="s">
        <v>2784</v>
      </c>
      <c r="EJ169" s="7" t="s">
        <v>2815</v>
      </c>
      <c r="EK169" s="7" t="s">
        <v>2499</v>
      </c>
      <c r="EL169" s="7" t="s">
        <v>2945</v>
      </c>
      <c r="EM169" s="1" t="s">
        <v>174</v>
      </c>
      <c r="EN169" s="1" t="s">
        <v>2947</v>
      </c>
      <c r="EO169" s="1" t="s">
        <v>2948</v>
      </c>
      <c r="EP169" s="1" t="s">
        <v>262</v>
      </c>
      <c r="EQ169" s="1" t="s">
        <v>260</v>
      </c>
    </row>
    <row r="170" spans="1:147">
      <c r="A170" s="5" t="str">
        <f t="shared" si="41"/>
        <v>高槽主武器</v>
      </c>
      <c r="B170" s="5" t="str">
        <f t="shared" si="40"/>
        <v>磁轨炮</v>
      </c>
      <c r="C170" s="5" t="str">
        <f t="shared" si="40"/>
        <v>大型短管磁轨炮</v>
      </c>
      <c r="D170" s="5" t="s">
        <v>332</v>
      </c>
      <c r="E170" s="4">
        <v>0</v>
      </c>
      <c r="G170" s="5">
        <v>56.76</v>
      </c>
      <c r="H170" s="5">
        <v>95.04</v>
      </c>
      <c r="J170" s="3">
        <v>4.319</v>
      </c>
      <c r="L170" s="5">
        <v>7.88</v>
      </c>
      <c r="N170" s="4">
        <v>830</v>
      </c>
      <c r="O170" s="5">
        <v>15.1</v>
      </c>
      <c r="P170" s="5">
        <v>7.2</v>
      </c>
      <c r="Q170" s="5">
        <v>10</v>
      </c>
      <c r="R170" s="5">
        <v>7.09</v>
      </c>
      <c r="W170" s="5">
        <v>5</v>
      </c>
      <c r="EH170" s="7" t="s">
        <v>493</v>
      </c>
      <c r="EI170" s="7" t="s">
        <v>2784</v>
      </c>
      <c r="EJ170" s="7" t="s">
        <v>2815</v>
      </c>
      <c r="EK170" s="7" t="s">
        <v>2499</v>
      </c>
      <c r="EL170" s="7" t="s">
        <v>2945</v>
      </c>
      <c r="EM170" s="1" t="s">
        <v>174</v>
      </c>
      <c r="EN170" s="1" t="s">
        <v>2947</v>
      </c>
      <c r="EO170" s="1" t="s">
        <v>2948</v>
      </c>
      <c r="EP170" s="1" t="s">
        <v>262</v>
      </c>
      <c r="EQ170" s="1" t="s">
        <v>260</v>
      </c>
    </row>
    <row r="171" spans="1:147">
      <c r="A171" s="5" t="str">
        <f t="shared" si="41"/>
        <v>高槽主武器</v>
      </c>
      <c r="B171" s="5" t="str">
        <f t="shared" ref="B171:B173" si="42">B170</f>
        <v>磁轨炮</v>
      </c>
      <c r="C171" s="5" t="str">
        <f t="shared" ref="C171:C173" si="43">C170</f>
        <v>大型短管磁轨炮</v>
      </c>
      <c r="D171" s="5" t="s">
        <v>382</v>
      </c>
      <c r="E171" s="4">
        <v>0</v>
      </c>
      <c r="G171" s="5">
        <v>56.76</v>
      </c>
      <c r="H171" s="5">
        <v>95.04</v>
      </c>
      <c r="J171" s="3">
        <v>4.53</v>
      </c>
      <c r="L171" s="5">
        <v>7.88</v>
      </c>
      <c r="N171" s="4">
        <v>858</v>
      </c>
      <c r="O171" s="5">
        <v>15.3</v>
      </c>
      <c r="P171" s="5">
        <v>7.2</v>
      </c>
      <c r="Q171" s="5">
        <v>10</v>
      </c>
      <c r="R171" s="5">
        <v>7.09</v>
      </c>
      <c r="W171" s="5">
        <v>5</v>
      </c>
      <c r="EH171" s="7" t="s">
        <v>493</v>
      </c>
      <c r="EI171" s="7" t="s">
        <v>2784</v>
      </c>
      <c r="EJ171" s="7" t="s">
        <v>2815</v>
      </c>
      <c r="EK171" s="7" t="s">
        <v>2499</v>
      </c>
      <c r="EL171" s="7" t="s">
        <v>2945</v>
      </c>
      <c r="EM171" s="1" t="s">
        <v>174</v>
      </c>
      <c r="EN171" s="1" t="s">
        <v>2947</v>
      </c>
      <c r="EO171" s="1" t="s">
        <v>2948</v>
      </c>
      <c r="EP171" s="1" t="s">
        <v>262</v>
      </c>
      <c r="EQ171" s="1" t="s">
        <v>260</v>
      </c>
    </row>
    <row r="172" spans="1:147">
      <c r="A172" s="5" t="str">
        <f t="shared" si="41"/>
        <v>高槽主武器</v>
      </c>
      <c r="B172" s="5" t="str">
        <f t="shared" si="42"/>
        <v>磁轨炮</v>
      </c>
      <c r="C172" s="5" t="str">
        <f t="shared" si="43"/>
        <v>大型短管磁轨炮</v>
      </c>
      <c r="D172" s="5" t="s">
        <v>425</v>
      </c>
      <c r="E172" s="4">
        <v>0</v>
      </c>
      <c r="G172" s="5">
        <v>56.76</v>
      </c>
      <c r="H172" s="5">
        <v>95.04</v>
      </c>
      <c r="J172" s="3">
        <v>4.761</v>
      </c>
      <c r="L172" s="5">
        <v>7.88</v>
      </c>
      <c r="N172" s="4">
        <v>885</v>
      </c>
      <c r="O172" s="5">
        <v>15.4</v>
      </c>
      <c r="P172" s="5">
        <v>7.2</v>
      </c>
      <c r="Q172" s="5">
        <v>10</v>
      </c>
      <c r="R172" s="5">
        <v>7.09</v>
      </c>
      <c r="W172" s="5">
        <v>5</v>
      </c>
      <c r="EH172" s="7" t="s">
        <v>493</v>
      </c>
      <c r="EI172" s="7" t="s">
        <v>2784</v>
      </c>
      <c r="EJ172" s="7" t="s">
        <v>2815</v>
      </c>
      <c r="EK172" s="7" t="s">
        <v>2499</v>
      </c>
      <c r="EL172" s="7" t="s">
        <v>2945</v>
      </c>
      <c r="EM172" s="1" t="s">
        <v>174</v>
      </c>
      <c r="EN172" s="1" t="s">
        <v>2947</v>
      </c>
      <c r="EO172" s="1" t="s">
        <v>2948</v>
      </c>
      <c r="EP172" s="1" t="s">
        <v>262</v>
      </c>
      <c r="EQ172" s="1" t="s">
        <v>260</v>
      </c>
    </row>
    <row r="173" spans="1:147">
      <c r="A173" s="5" t="str">
        <f t="shared" si="41"/>
        <v>高槽主武器</v>
      </c>
      <c r="B173" s="5" t="str">
        <f t="shared" si="42"/>
        <v>磁轨炮</v>
      </c>
      <c r="C173" s="5" t="str">
        <f t="shared" si="43"/>
        <v>大型短管磁轨炮</v>
      </c>
      <c r="D173" s="5" t="s">
        <v>468</v>
      </c>
      <c r="E173" s="4">
        <v>0</v>
      </c>
      <c r="G173" s="5">
        <v>56.76</v>
      </c>
      <c r="H173" s="5">
        <v>95.04</v>
      </c>
      <c r="J173" s="3">
        <v>5</v>
      </c>
      <c r="L173" s="5">
        <v>7.88</v>
      </c>
      <c r="N173" s="4">
        <v>913</v>
      </c>
      <c r="O173" s="5">
        <v>15.6</v>
      </c>
      <c r="P173" s="5">
        <v>7.2</v>
      </c>
      <c r="Q173" s="5">
        <v>10</v>
      </c>
      <c r="R173" s="5">
        <v>7.09</v>
      </c>
      <c r="W173" s="5">
        <v>5</v>
      </c>
      <c r="EH173" s="7" t="s">
        <v>493</v>
      </c>
      <c r="EI173" s="7" t="s">
        <v>2784</v>
      </c>
      <c r="EJ173" s="7" t="s">
        <v>2815</v>
      </c>
      <c r="EK173" s="7" t="s">
        <v>2499</v>
      </c>
      <c r="EL173" s="7" t="s">
        <v>2945</v>
      </c>
      <c r="EM173" s="1" t="s">
        <v>174</v>
      </c>
      <c r="EN173" s="1" t="s">
        <v>2947</v>
      </c>
      <c r="EO173" s="1" t="s">
        <v>2948</v>
      </c>
      <c r="EP173" s="1" t="s">
        <v>262</v>
      </c>
      <c r="EQ173" s="1" t="s">
        <v>260</v>
      </c>
    </row>
    <row r="174" spans="1:147">
      <c r="A174" s="5" t="str">
        <f>A170</f>
        <v>高槽主武器</v>
      </c>
      <c r="B174" s="5" t="s">
        <v>13</v>
      </c>
      <c r="C174" s="5" t="s">
        <v>31</v>
      </c>
      <c r="D174" s="5" t="s">
        <v>70</v>
      </c>
      <c r="E174" s="4">
        <v>0</v>
      </c>
      <c r="G174" s="5">
        <v>13.728</v>
      </c>
      <c r="H174" s="5">
        <v>9.152</v>
      </c>
      <c r="I174" s="5">
        <v>13.728</v>
      </c>
      <c r="J174" s="3">
        <v>1.496</v>
      </c>
      <c r="L174" s="5">
        <v>4</v>
      </c>
      <c r="N174" s="4">
        <v>3</v>
      </c>
      <c r="P174" s="5">
        <v>1.2</v>
      </c>
      <c r="Q174" s="5">
        <v>5.16</v>
      </c>
      <c r="R174" s="5">
        <v>409.5</v>
      </c>
      <c r="W174" s="5">
        <v>10</v>
      </c>
      <c r="EH174" s="7" t="s">
        <v>493</v>
      </c>
      <c r="EI174" s="7" t="s">
        <v>2941</v>
      </c>
      <c r="EJ174" s="7" t="s">
        <v>2784</v>
      </c>
      <c r="EK174" s="7" t="s">
        <v>2815</v>
      </c>
      <c r="EL174" s="7" t="s">
        <v>2499</v>
      </c>
      <c r="EM174" s="1" t="s">
        <v>174</v>
      </c>
      <c r="EN174" s="7" t="s">
        <v>176</v>
      </c>
      <c r="EO174" s="1" t="s">
        <v>2947</v>
      </c>
      <c r="EP174" s="1" t="s">
        <v>2948</v>
      </c>
      <c r="EQ174" s="1" t="s">
        <v>262</v>
      </c>
    </row>
    <row r="175" spans="1:147">
      <c r="A175" s="5" t="str">
        <f t="shared" ref="A174:A186" si="44">A174</f>
        <v>高槽主武器</v>
      </c>
      <c r="B175" s="5" t="str">
        <f>B174</f>
        <v>加农炮</v>
      </c>
      <c r="C175" s="5" t="str">
        <f t="shared" ref="C175:C186" si="45">C174</f>
        <v>小型自动加农炮</v>
      </c>
      <c r="D175" s="5" t="s">
        <v>118</v>
      </c>
      <c r="E175" s="4">
        <v>3</v>
      </c>
      <c r="G175" s="5">
        <v>13.728</v>
      </c>
      <c r="H175" s="5">
        <v>9.152</v>
      </c>
      <c r="I175" s="5">
        <v>13.728</v>
      </c>
      <c r="J175" s="3">
        <v>2.027</v>
      </c>
      <c r="L175" s="5">
        <v>4</v>
      </c>
      <c r="N175" s="4">
        <v>3</v>
      </c>
      <c r="P175" s="5">
        <v>1.2</v>
      </c>
      <c r="Q175" s="5">
        <v>5.16</v>
      </c>
      <c r="R175" s="5">
        <v>409.5</v>
      </c>
      <c r="W175" s="5">
        <v>10</v>
      </c>
      <c r="EH175" s="7" t="s">
        <v>493</v>
      </c>
      <c r="EI175" s="7" t="s">
        <v>2941</v>
      </c>
      <c r="EJ175" s="7" t="s">
        <v>2784</v>
      </c>
      <c r="EK175" s="7" t="s">
        <v>2815</v>
      </c>
      <c r="EL175" s="7" t="s">
        <v>2499</v>
      </c>
      <c r="EM175" s="1" t="s">
        <v>174</v>
      </c>
      <c r="EN175" s="7" t="s">
        <v>176</v>
      </c>
      <c r="EO175" s="1" t="s">
        <v>2947</v>
      </c>
      <c r="EP175" s="1" t="s">
        <v>2948</v>
      </c>
      <c r="EQ175" s="1" t="s">
        <v>262</v>
      </c>
    </row>
    <row r="176" spans="1:147">
      <c r="A176" s="5" t="str">
        <f t="shared" si="44"/>
        <v>高槽主武器</v>
      </c>
      <c r="B176" s="5" t="str">
        <f>B175</f>
        <v>加农炮</v>
      </c>
      <c r="C176" s="5" t="str">
        <f t="shared" si="45"/>
        <v>小型自动加农炮</v>
      </c>
      <c r="D176" s="5" t="s">
        <v>157</v>
      </c>
      <c r="E176" s="4">
        <v>5</v>
      </c>
      <c r="G176" s="5">
        <v>13.728</v>
      </c>
      <c r="H176" s="5">
        <v>9.152</v>
      </c>
      <c r="I176" s="5">
        <v>13.728</v>
      </c>
      <c r="J176" s="3">
        <v>2.337</v>
      </c>
      <c r="L176" s="5">
        <v>4</v>
      </c>
      <c r="N176" s="4">
        <v>3</v>
      </c>
      <c r="P176" s="5">
        <v>1.2</v>
      </c>
      <c r="Q176" s="5">
        <v>5.16</v>
      </c>
      <c r="R176" s="5">
        <v>409.5</v>
      </c>
      <c r="W176" s="5">
        <v>10</v>
      </c>
      <c r="EH176" s="7" t="s">
        <v>493</v>
      </c>
      <c r="EI176" s="7" t="s">
        <v>2941</v>
      </c>
      <c r="EJ176" s="7" t="s">
        <v>2784</v>
      </c>
      <c r="EK176" s="7" t="s">
        <v>2815</v>
      </c>
      <c r="EL176" s="7" t="s">
        <v>2499</v>
      </c>
      <c r="EM176" s="1" t="s">
        <v>174</v>
      </c>
      <c r="EN176" s="7" t="s">
        <v>176</v>
      </c>
      <c r="EO176" s="1" t="s">
        <v>2947</v>
      </c>
      <c r="EP176" s="1" t="s">
        <v>2948</v>
      </c>
      <c r="EQ176" s="1" t="s">
        <v>262</v>
      </c>
    </row>
    <row r="177" spans="1:147">
      <c r="A177" s="5" t="str">
        <f t="shared" si="44"/>
        <v>高槽主武器</v>
      </c>
      <c r="B177" s="5" t="str">
        <f>B176</f>
        <v>加农炮</v>
      </c>
      <c r="C177" s="5" t="str">
        <f t="shared" si="45"/>
        <v>小型自动加农炮</v>
      </c>
      <c r="D177" s="5" t="s">
        <v>203</v>
      </c>
      <c r="E177" s="4">
        <v>7</v>
      </c>
      <c r="G177" s="5">
        <v>13.728</v>
      </c>
      <c r="H177" s="5">
        <v>9.152</v>
      </c>
      <c r="I177" s="5">
        <v>13.728</v>
      </c>
      <c r="J177" s="3">
        <v>2.558</v>
      </c>
      <c r="L177" s="5">
        <v>4</v>
      </c>
      <c r="N177" s="4">
        <v>3</v>
      </c>
      <c r="P177" s="5">
        <v>1.2</v>
      </c>
      <c r="Q177" s="5">
        <v>5.16</v>
      </c>
      <c r="R177" s="5">
        <v>409.5</v>
      </c>
      <c r="W177" s="5">
        <v>10</v>
      </c>
      <c r="EH177" s="7" t="s">
        <v>493</v>
      </c>
      <c r="EI177" s="7" t="s">
        <v>2941</v>
      </c>
      <c r="EJ177" s="7" t="s">
        <v>2784</v>
      </c>
      <c r="EK177" s="7" t="s">
        <v>2815</v>
      </c>
      <c r="EL177" s="7" t="s">
        <v>2499</v>
      </c>
      <c r="EM177" s="1" t="s">
        <v>174</v>
      </c>
      <c r="EN177" s="7" t="s">
        <v>176</v>
      </c>
      <c r="EO177" s="1" t="s">
        <v>2947</v>
      </c>
      <c r="EP177" s="1" t="s">
        <v>2948</v>
      </c>
      <c r="EQ177" s="1" t="s">
        <v>262</v>
      </c>
    </row>
    <row r="178" spans="1:147">
      <c r="A178" s="5" t="str">
        <f t="shared" si="44"/>
        <v>高槽主武器</v>
      </c>
      <c r="B178" s="5" t="str">
        <f>B177</f>
        <v>加农炮</v>
      </c>
      <c r="C178" s="5" t="str">
        <f t="shared" si="45"/>
        <v>小型自动加农炮</v>
      </c>
      <c r="D178" s="5" t="s">
        <v>243</v>
      </c>
      <c r="E178" s="4">
        <v>9</v>
      </c>
      <c r="G178" s="5">
        <v>13.728</v>
      </c>
      <c r="H178" s="5">
        <v>9.152</v>
      </c>
      <c r="I178" s="5">
        <v>13.728</v>
      </c>
      <c r="J178" s="3">
        <v>2.729</v>
      </c>
      <c r="L178" s="5">
        <v>4</v>
      </c>
      <c r="N178" s="4">
        <v>3</v>
      </c>
      <c r="P178" s="5">
        <v>1.2</v>
      </c>
      <c r="Q178" s="5">
        <v>5.16</v>
      </c>
      <c r="R178" s="5">
        <v>409.5</v>
      </c>
      <c r="W178" s="5">
        <v>10</v>
      </c>
      <c r="EH178" s="7" t="s">
        <v>493</v>
      </c>
      <c r="EI178" s="7" t="s">
        <v>2941</v>
      </c>
      <c r="EJ178" s="7" t="s">
        <v>2784</v>
      </c>
      <c r="EK178" s="7" t="s">
        <v>2815</v>
      </c>
      <c r="EL178" s="7" t="s">
        <v>2499</v>
      </c>
      <c r="EM178" s="1" t="s">
        <v>174</v>
      </c>
      <c r="EN178" s="7" t="s">
        <v>176</v>
      </c>
      <c r="EO178" s="1" t="s">
        <v>2947</v>
      </c>
      <c r="EP178" s="1" t="s">
        <v>2948</v>
      </c>
      <c r="EQ178" s="1" t="s">
        <v>262</v>
      </c>
    </row>
    <row r="179" spans="1:147">
      <c r="A179" s="5" t="str">
        <f t="shared" si="44"/>
        <v>高槽主武器</v>
      </c>
      <c r="B179" s="5" t="str">
        <f t="shared" ref="B179:B186" si="46">B178</f>
        <v>加农炮</v>
      </c>
      <c r="C179" s="5" t="str">
        <f t="shared" si="45"/>
        <v>小型自动加农炮</v>
      </c>
      <c r="D179" s="5" t="s">
        <v>287</v>
      </c>
      <c r="E179" s="4">
        <v>0</v>
      </c>
      <c r="G179" s="5">
        <v>13.728</v>
      </c>
      <c r="H179" s="5">
        <v>9.152</v>
      </c>
      <c r="I179" s="5">
        <v>13.728</v>
      </c>
      <c r="J179" s="3">
        <v>2.868</v>
      </c>
      <c r="L179" s="5">
        <v>4</v>
      </c>
      <c r="N179" s="4">
        <v>3</v>
      </c>
      <c r="P179" s="5">
        <v>1.2</v>
      </c>
      <c r="Q179" s="5">
        <v>5.16</v>
      </c>
      <c r="R179" s="5">
        <v>409.5</v>
      </c>
      <c r="W179" s="5">
        <v>10</v>
      </c>
      <c r="EH179" s="7" t="s">
        <v>493</v>
      </c>
      <c r="EI179" s="7" t="s">
        <v>2941</v>
      </c>
      <c r="EJ179" s="7" t="s">
        <v>2784</v>
      </c>
      <c r="EK179" s="7" t="s">
        <v>2815</v>
      </c>
      <c r="EL179" s="7" t="s">
        <v>2499</v>
      </c>
      <c r="EM179" s="1" t="s">
        <v>174</v>
      </c>
      <c r="EN179" s="7" t="s">
        <v>176</v>
      </c>
      <c r="EO179" s="1" t="s">
        <v>2947</v>
      </c>
      <c r="EP179" s="1" t="s">
        <v>2948</v>
      </c>
      <c r="EQ179" s="1" t="s">
        <v>262</v>
      </c>
    </row>
    <row r="180" spans="1:147">
      <c r="A180" s="5" t="str">
        <f t="shared" si="44"/>
        <v>高槽主武器</v>
      </c>
      <c r="B180" s="5" t="str">
        <f t="shared" si="46"/>
        <v>加农炮</v>
      </c>
      <c r="C180" s="5" t="str">
        <f t="shared" si="45"/>
        <v>小型自动加农炮</v>
      </c>
      <c r="D180" s="5" t="s">
        <v>334</v>
      </c>
      <c r="E180" s="4">
        <v>0</v>
      </c>
      <c r="G180" s="5">
        <v>13.728</v>
      </c>
      <c r="H180" s="5">
        <v>9.152</v>
      </c>
      <c r="I180" s="5">
        <v>13.728</v>
      </c>
      <c r="J180" s="3">
        <v>2.986</v>
      </c>
      <c r="L180" s="5">
        <v>4</v>
      </c>
      <c r="N180" s="4">
        <v>4</v>
      </c>
      <c r="P180" s="5">
        <v>1.2</v>
      </c>
      <c r="Q180" s="5">
        <v>5.16</v>
      </c>
      <c r="R180" s="5">
        <v>409.5</v>
      </c>
      <c r="W180" s="5">
        <v>10</v>
      </c>
      <c r="EH180" s="7" t="s">
        <v>493</v>
      </c>
      <c r="EI180" s="7" t="s">
        <v>2941</v>
      </c>
      <c r="EJ180" s="7" t="s">
        <v>2784</v>
      </c>
      <c r="EK180" s="7" t="s">
        <v>2815</v>
      </c>
      <c r="EL180" s="7" t="s">
        <v>2499</v>
      </c>
      <c r="EM180" s="1" t="s">
        <v>174</v>
      </c>
      <c r="EN180" s="7" t="s">
        <v>176</v>
      </c>
      <c r="EO180" s="1" t="s">
        <v>2947</v>
      </c>
      <c r="EP180" s="1" t="s">
        <v>2948</v>
      </c>
      <c r="EQ180" s="1" t="s">
        <v>262</v>
      </c>
    </row>
    <row r="181" spans="1:147">
      <c r="A181" s="5" t="str">
        <f t="shared" si="44"/>
        <v>高槽主武器</v>
      </c>
      <c r="B181" s="5" t="str">
        <f t="shared" si="46"/>
        <v>加农炮</v>
      </c>
      <c r="C181" s="5" t="str">
        <f t="shared" si="45"/>
        <v>小型自动加农炮</v>
      </c>
      <c r="D181" s="5" t="s">
        <v>384</v>
      </c>
      <c r="E181" s="4">
        <v>0</v>
      </c>
      <c r="G181" s="5">
        <v>13.728</v>
      </c>
      <c r="H181" s="5">
        <v>9.152</v>
      </c>
      <c r="I181" s="5">
        <v>13.728</v>
      </c>
      <c r="J181" s="3">
        <v>3.088</v>
      </c>
      <c r="L181" s="5">
        <v>4</v>
      </c>
      <c r="N181" s="4">
        <v>4</v>
      </c>
      <c r="P181" s="5">
        <v>1.2</v>
      </c>
      <c r="Q181" s="5">
        <v>5.16</v>
      </c>
      <c r="R181" s="5">
        <v>409.5</v>
      </c>
      <c r="W181" s="5">
        <v>10</v>
      </c>
      <c r="EH181" s="7" t="s">
        <v>493</v>
      </c>
      <c r="EI181" s="7" t="s">
        <v>2941</v>
      </c>
      <c r="EJ181" s="7" t="s">
        <v>2784</v>
      </c>
      <c r="EK181" s="7" t="s">
        <v>2815</v>
      </c>
      <c r="EL181" s="7" t="s">
        <v>2499</v>
      </c>
      <c r="EM181" s="1" t="s">
        <v>174</v>
      </c>
      <c r="EN181" s="7" t="s">
        <v>176</v>
      </c>
      <c r="EO181" s="1" t="s">
        <v>2947</v>
      </c>
      <c r="EP181" s="1" t="s">
        <v>2948</v>
      </c>
      <c r="EQ181" s="1" t="s">
        <v>262</v>
      </c>
    </row>
    <row r="182" spans="1:147">
      <c r="A182" s="5" t="str">
        <f t="shared" si="44"/>
        <v>高槽主武器</v>
      </c>
      <c r="B182" s="5" t="str">
        <f t="shared" si="46"/>
        <v>加农炮</v>
      </c>
      <c r="C182" s="5" t="str">
        <f t="shared" si="45"/>
        <v>小型自动加农炮</v>
      </c>
      <c r="D182" s="5" t="s">
        <v>427</v>
      </c>
      <c r="E182" s="4">
        <v>0</v>
      </c>
      <c r="G182" s="5">
        <v>13.728</v>
      </c>
      <c r="H182" s="5">
        <v>9.152</v>
      </c>
      <c r="I182" s="5">
        <v>13.728</v>
      </c>
      <c r="J182" s="3">
        <v>3.179</v>
      </c>
      <c r="L182" s="5">
        <v>4</v>
      </c>
      <c r="N182" s="4">
        <v>4</v>
      </c>
      <c r="P182" s="5">
        <v>1.2</v>
      </c>
      <c r="Q182" s="5">
        <v>5.16</v>
      </c>
      <c r="R182" s="5">
        <v>409.5</v>
      </c>
      <c r="W182" s="5">
        <v>10</v>
      </c>
      <c r="EH182" s="7" t="s">
        <v>493</v>
      </c>
      <c r="EI182" s="7" t="s">
        <v>2941</v>
      </c>
      <c r="EJ182" s="7" t="s">
        <v>2784</v>
      </c>
      <c r="EK182" s="7" t="s">
        <v>2815</v>
      </c>
      <c r="EL182" s="7" t="s">
        <v>2499</v>
      </c>
      <c r="EM182" s="1" t="s">
        <v>174</v>
      </c>
      <c r="EN182" s="7" t="s">
        <v>176</v>
      </c>
      <c r="EO182" s="1" t="s">
        <v>2947</v>
      </c>
      <c r="EP182" s="1" t="s">
        <v>2948</v>
      </c>
      <c r="EQ182" s="1" t="s">
        <v>262</v>
      </c>
    </row>
    <row r="183" spans="1:147">
      <c r="A183" s="5" t="str">
        <f t="shared" si="44"/>
        <v>高槽主武器</v>
      </c>
      <c r="B183" s="5" t="str">
        <f t="shared" si="46"/>
        <v>加农炮</v>
      </c>
      <c r="C183" s="5" t="str">
        <f t="shared" si="45"/>
        <v>小型自动加农炮</v>
      </c>
      <c r="D183" s="5" t="s">
        <v>470</v>
      </c>
      <c r="E183" s="4">
        <v>0</v>
      </c>
      <c r="G183" s="5">
        <v>13.728</v>
      </c>
      <c r="H183" s="5">
        <v>9.152</v>
      </c>
      <c r="I183" s="5">
        <v>13.728</v>
      </c>
      <c r="J183" s="3">
        <v>3.399</v>
      </c>
      <c r="L183" s="5">
        <v>4</v>
      </c>
      <c r="N183" s="4">
        <v>4</v>
      </c>
      <c r="P183" s="5">
        <v>1.2</v>
      </c>
      <c r="Q183" s="5">
        <v>5.16</v>
      </c>
      <c r="R183" s="5">
        <v>409.5</v>
      </c>
      <c r="W183" s="5">
        <v>10</v>
      </c>
      <c r="EH183" s="7" t="s">
        <v>493</v>
      </c>
      <c r="EI183" s="7" t="s">
        <v>2941</v>
      </c>
      <c r="EJ183" s="7" t="s">
        <v>2784</v>
      </c>
      <c r="EK183" s="7" t="s">
        <v>2815</v>
      </c>
      <c r="EL183" s="7" t="s">
        <v>2499</v>
      </c>
      <c r="EM183" s="1" t="s">
        <v>174</v>
      </c>
      <c r="EN183" s="7" t="s">
        <v>176</v>
      </c>
      <c r="EO183" s="1" t="s">
        <v>2947</v>
      </c>
      <c r="EP183" s="1" t="s">
        <v>2948</v>
      </c>
      <c r="EQ183" s="1" t="s">
        <v>262</v>
      </c>
    </row>
    <row r="184" spans="1:147">
      <c r="A184" s="5" t="str">
        <f t="shared" si="44"/>
        <v>高槽主武器</v>
      </c>
      <c r="B184" s="5" t="str">
        <f t="shared" si="46"/>
        <v>加农炮</v>
      </c>
      <c r="C184" s="5" t="str">
        <f t="shared" si="45"/>
        <v>小型自动加农炮</v>
      </c>
      <c r="D184" s="5" t="s">
        <v>511</v>
      </c>
      <c r="E184" s="4">
        <v>0</v>
      </c>
      <c r="G184" s="5">
        <v>13.728</v>
      </c>
      <c r="H184" s="5">
        <v>9.152</v>
      </c>
      <c r="I184" s="5">
        <v>13.728</v>
      </c>
      <c r="J184" s="3">
        <v>3.569</v>
      </c>
      <c r="L184" s="5">
        <v>4</v>
      </c>
      <c r="N184" s="4">
        <v>5</v>
      </c>
      <c r="P184" s="5">
        <v>1.2</v>
      </c>
      <c r="Q184" s="5">
        <v>5.16</v>
      </c>
      <c r="R184" s="5">
        <v>409.5</v>
      </c>
      <c r="W184" s="5">
        <v>10</v>
      </c>
      <c r="EH184" s="7" t="s">
        <v>493</v>
      </c>
      <c r="EI184" s="7" t="s">
        <v>2941</v>
      </c>
      <c r="EJ184" s="7" t="s">
        <v>2784</v>
      </c>
      <c r="EK184" s="7" t="s">
        <v>2815</v>
      </c>
      <c r="EL184" s="7" t="s">
        <v>2499</v>
      </c>
      <c r="EM184" s="1" t="s">
        <v>174</v>
      </c>
      <c r="EN184" s="7" t="s">
        <v>176</v>
      </c>
      <c r="EO184" s="1" t="s">
        <v>2947</v>
      </c>
      <c r="EP184" s="1" t="s">
        <v>2948</v>
      </c>
      <c r="EQ184" s="1" t="s">
        <v>262</v>
      </c>
    </row>
    <row r="185" spans="1:147">
      <c r="A185" s="5" t="str">
        <f t="shared" si="44"/>
        <v>高槽主武器</v>
      </c>
      <c r="B185" s="5" t="str">
        <f t="shared" si="46"/>
        <v>加农炮</v>
      </c>
      <c r="C185" s="5" t="str">
        <f t="shared" si="45"/>
        <v>小型自动加农炮</v>
      </c>
      <c r="D185" s="5" t="s">
        <v>550</v>
      </c>
      <c r="E185" s="4">
        <v>0</v>
      </c>
      <c r="G185" s="5">
        <v>13.728</v>
      </c>
      <c r="H185" s="5">
        <v>9.152</v>
      </c>
      <c r="I185" s="5">
        <v>13.728</v>
      </c>
      <c r="J185" s="3">
        <v>3.7483</v>
      </c>
      <c r="L185" s="5">
        <v>4</v>
      </c>
      <c r="N185" s="4">
        <v>5</v>
      </c>
      <c r="P185" s="5">
        <v>1.2</v>
      </c>
      <c r="Q185" s="5">
        <v>5.16</v>
      </c>
      <c r="R185" s="5">
        <v>409.5</v>
      </c>
      <c r="W185" s="5">
        <v>10</v>
      </c>
      <c r="EH185" s="7" t="s">
        <v>493</v>
      </c>
      <c r="EI185" s="7" t="s">
        <v>2941</v>
      </c>
      <c r="EJ185" s="7" t="s">
        <v>2784</v>
      </c>
      <c r="EK185" s="7" t="s">
        <v>2815</v>
      </c>
      <c r="EL185" s="7" t="s">
        <v>2499</v>
      </c>
      <c r="EM185" s="1" t="s">
        <v>174</v>
      </c>
      <c r="EN185" s="7" t="s">
        <v>176</v>
      </c>
      <c r="EO185" s="1" t="s">
        <v>2947</v>
      </c>
      <c r="EP185" s="1" t="s">
        <v>2948</v>
      </c>
      <c r="EQ185" s="1" t="s">
        <v>262</v>
      </c>
    </row>
    <row r="186" spans="1:147">
      <c r="A186" s="5" t="str">
        <f t="shared" si="44"/>
        <v>高槽主武器</v>
      </c>
      <c r="B186" s="5" t="str">
        <f t="shared" si="46"/>
        <v>加农炮</v>
      </c>
      <c r="C186" s="5" t="str">
        <f t="shared" si="45"/>
        <v>小型自动加农炮</v>
      </c>
      <c r="D186" s="5" t="s">
        <v>585</v>
      </c>
      <c r="E186" s="4">
        <v>0</v>
      </c>
      <c r="G186" s="5">
        <v>13.728</v>
      </c>
      <c r="H186" s="5">
        <v>9.152</v>
      </c>
      <c r="I186" s="5">
        <v>13.728</v>
      </c>
      <c r="J186" s="3">
        <v>3.9355</v>
      </c>
      <c r="L186" s="5">
        <v>4</v>
      </c>
      <c r="N186" s="4">
        <v>5</v>
      </c>
      <c r="P186" s="5">
        <v>1.2</v>
      </c>
      <c r="Q186" s="5">
        <v>5.16</v>
      </c>
      <c r="R186" s="5">
        <v>409.5</v>
      </c>
      <c r="W186" s="5">
        <v>10</v>
      </c>
      <c r="EH186" s="7" t="s">
        <v>493</v>
      </c>
      <c r="EI186" s="7" t="s">
        <v>2941</v>
      </c>
      <c r="EJ186" s="7" t="s">
        <v>2784</v>
      </c>
      <c r="EK186" s="7" t="s">
        <v>2815</v>
      </c>
      <c r="EL186" s="7" t="s">
        <v>2499</v>
      </c>
      <c r="EM186" s="1" t="s">
        <v>174</v>
      </c>
      <c r="EN186" s="7" t="s">
        <v>176</v>
      </c>
      <c r="EO186" s="1" t="s">
        <v>2947</v>
      </c>
      <c r="EP186" s="1" t="s">
        <v>2948</v>
      </c>
      <c r="EQ186" s="1" t="s">
        <v>262</v>
      </c>
    </row>
    <row r="187" spans="1:147">
      <c r="A187" s="5" t="str">
        <f>A183</f>
        <v>高槽主武器</v>
      </c>
      <c r="B187" s="5" t="str">
        <f>B183</f>
        <v>加农炮</v>
      </c>
      <c r="C187" s="5" t="s">
        <v>33</v>
      </c>
      <c r="D187" s="5" t="s">
        <v>72</v>
      </c>
      <c r="E187" s="4">
        <v>5</v>
      </c>
      <c r="G187" s="5">
        <v>27.3</v>
      </c>
      <c r="H187" s="5">
        <v>18.564</v>
      </c>
      <c r="I187" s="5">
        <v>27.3</v>
      </c>
      <c r="J187" s="3">
        <v>2.366</v>
      </c>
      <c r="L187" s="5">
        <v>5.63</v>
      </c>
      <c r="N187" s="4">
        <v>61</v>
      </c>
      <c r="P187" s="5">
        <v>2.4</v>
      </c>
      <c r="Q187" s="5">
        <v>10.32</v>
      </c>
      <c r="R187" s="5">
        <v>50.74</v>
      </c>
      <c r="W187" s="5">
        <v>10</v>
      </c>
      <c r="EH187" s="7" t="s">
        <v>493</v>
      </c>
      <c r="EI187" s="7" t="s">
        <v>2941</v>
      </c>
      <c r="EJ187" s="7" t="s">
        <v>2784</v>
      </c>
      <c r="EK187" s="7" t="s">
        <v>2815</v>
      </c>
      <c r="EL187" s="7" t="s">
        <v>2499</v>
      </c>
      <c r="EM187" s="1" t="s">
        <v>174</v>
      </c>
      <c r="EN187" s="7" t="s">
        <v>176</v>
      </c>
      <c r="EO187" s="1" t="s">
        <v>2947</v>
      </c>
      <c r="EP187" s="1" t="s">
        <v>2948</v>
      </c>
      <c r="EQ187" s="1" t="s">
        <v>262</v>
      </c>
    </row>
    <row r="188" spans="1:147">
      <c r="A188" s="5" t="str">
        <f>A187</f>
        <v>高槽主武器</v>
      </c>
      <c r="B188" s="5" t="str">
        <f>B187</f>
        <v>加农炮</v>
      </c>
      <c r="C188" s="5" t="str">
        <f t="shared" ref="C188:C197" si="47">C187</f>
        <v>中型自动加农炮</v>
      </c>
      <c r="D188" s="5" t="s">
        <v>120</v>
      </c>
      <c r="E188" s="4">
        <v>7</v>
      </c>
      <c r="G188" s="5">
        <v>27.3</v>
      </c>
      <c r="H188" s="5">
        <v>18.564</v>
      </c>
      <c r="I188" s="5">
        <v>27.3</v>
      </c>
      <c r="J188" s="3">
        <v>2.589</v>
      </c>
      <c r="L188" s="5">
        <v>5.63</v>
      </c>
      <c r="N188" s="4">
        <v>64</v>
      </c>
      <c r="P188" s="5">
        <v>2.4</v>
      </c>
      <c r="Q188" s="5">
        <v>10.32</v>
      </c>
      <c r="R188" s="5">
        <v>50.74</v>
      </c>
      <c r="W188" s="5">
        <v>10</v>
      </c>
      <c r="EH188" s="7" t="s">
        <v>493</v>
      </c>
      <c r="EI188" s="7" t="s">
        <v>2941</v>
      </c>
      <c r="EJ188" s="7" t="s">
        <v>2784</v>
      </c>
      <c r="EK188" s="7" t="s">
        <v>2815</v>
      </c>
      <c r="EL188" s="7" t="s">
        <v>2499</v>
      </c>
      <c r="EM188" s="1" t="s">
        <v>174</v>
      </c>
      <c r="EN188" s="7" t="s">
        <v>176</v>
      </c>
      <c r="EO188" s="1" t="s">
        <v>2947</v>
      </c>
      <c r="EP188" s="1" t="s">
        <v>2948</v>
      </c>
      <c r="EQ188" s="1" t="s">
        <v>262</v>
      </c>
    </row>
    <row r="189" spans="1:147">
      <c r="A189" s="5" t="str">
        <f>A188</f>
        <v>高槽主武器</v>
      </c>
      <c r="B189" s="5" t="str">
        <f>B188</f>
        <v>加农炮</v>
      </c>
      <c r="C189" s="5" t="str">
        <f t="shared" si="47"/>
        <v>中型自动加农炮</v>
      </c>
      <c r="D189" s="5" t="s">
        <v>159</v>
      </c>
      <c r="E189" s="4">
        <v>9</v>
      </c>
      <c r="G189" s="5">
        <v>27.3</v>
      </c>
      <c r="H189" s="5">
        <v>18.564</v>
      </c>
      <c r="I189" s="5">
        <v>27.3</v>
      </c>
      <c r="J189" s="3">
        <v>2.761</v>
      </c>
      <c r="L189" s="5">
        <v>5.63</v>
      </c>
      <c r="N189" s="4">
        <v>67</v>
      </c>
      <c r="P189" s="5">
        <v>2.4</v>
      </c>
      <c r="Q189" s="5">
        <v>10.32</v>
      </c>
      <c r="R189" s="5">
        <v>50.74</v>
      </c>
      <c r="W189" s="5">
        <v>10</v>
      </c>
      <c r="EH189" s="7" t="s">
        <v>493</v>
      </c>
      <c r="EI189" s="7" t="s">
        <v>2941</v>
      </c>
      <c r="EJ189" s="7" t="s">
        <v>2784</v>
      </c>
      <c r="EK189" s="7" t="s">
        <v>2815</v>
      </c>
      <c r="EL189" s="7" t="s">
        <v>2499</v>
      </c>
      <c r="EM189" s="1" t="s">
        <v>174</v>
      </c>
      <c r="EN189" s="7" t="s">
        <v>176</v>
      </c>
      <c r="EO189" s="1" t="s">
        <v>2947</v>
      </c>
      <c r="EP189" s="1" t="s">
        <v>2948</v>
      </c>
      <c r="EQ189" s="1" t="s">
        <v>262</v>
      </c>
    </row>
    <row r="190" spans="1:147">
      <c r="A190" s="5" t="str">
        <f t="shared" ref="A190:A197" si="48">A189</f>
        <v>高槽主武器</v>
      </c>
      <c r="B190" s="5" t="str">
        <f t="shared" ref="B190:B197" si="49">B189</f>
        <v>加农炮</v>
      </c>
      <c r="C190" s="5" t="str">
        <f t="shared" si="47"/>
        <v>中型自动加农炮</v>
      </c>
      <c r="D190" s="5" t="s">
        <v>205</v>
      </c>
      <c r="E190" s="4">
        <v>0</v>
      </c>
      <c r="G190" s="5">
        <v>27.3</v>
      </c>
      <c r="H190" s="5">
        <v>18.564</v>
      </c>
      <c r="I190" s="5">
        <v>27.3</v>
      </c>
      <c r="J190" s="3">
        <v>2.903</v>
      </c>
      <c r="L190" s="5">
        <v>5.63</v>
      </c>
      <c r="N190" s="4">
        <v>70</v>
      </c>
      <c r="P190" s="5">
        <v>2.4</v>
      </c>
      <c r="Q190" s="5">
        <v>10.32</v>
      </c>
      <c r="R190" s="5">
        <v>50.74</v>
      </c>
      <c r="W190" s="5">
        <v>10</v>
      </c>
      <c r="EH190" s="7" t="s">
        <v>493</v>
      </c>
      <c r="EI190" s="7" t="s">
        <v>2941</v>
      </c>
      <c r="EJ190" s="7" t="s">
        <v>2784</v>
      </c>
      <c r="EK190" s="7" t="s">
        <v>2815</v>
      </c>
      <c r="EL190" s="7" t="s">
        <v>2499</v>
      </c>
      <c r="EM190" s="1" t="s">
        <v>174</v>
      </c>
      <c r="EN190" s="7" t="s">
        <v>176</v>
      </c>
      <c r="EO190" s="1" t="s">
        <v>2947</v>
      </c>
      <c r="EP190" s="1" t="s">
        <v>2948</v>
      </c>
      <c r="EQ190" s="1" t="s">
        <v>262</v>
      </c>
    </row>
    <row r="191" spans="1:147">
      <c r="A191" s="5" t="str">
        <f t="shared" si="48"/>
        <v>高槽主武器</v>
      </c>
      <c r="B191" s="5" t="str">
        <f t="shared" si="49"/>
        <v>加农炮</v>
      </c>
      <c r="C191" s="5" t="str">
        <f t="shared" si="47"/>
        <v>中型自动加农炮</v>
      </c>
      <c r="D191" s="5" t="s">
        <v>245</v>
      </c>
      <c r="E191" s="4">
        <v>0</v>
      </c>
      <c r="G191" s="5">
        <v>27.3</v>
      </c>
      <c r="H191" s="5">
        <v>18.564</v>
      </c>
      <c r="I191" s="5">
        <v>27.3</v>
      </c>
      <c r="J191" s="3">
        <v>3.022</v>
      </c>
      <c r="L191" s="5">
        <v>5.63</v>
      </c>
      <c r="N191" s="4">
        <v>73</v>
      </c>
      <c r="P191" s="5">
        <v>2.4</v>
      </c>
      <c r="Q191" s="5">
        <v>10.32</v>
      </c>
      <c r="R191" s="5">
        <v>50.74</v>
      </c>
      <c r="W191" s="5">
        <v>10</v>
      </c>
      <c r="EH191" s="7" t="s">
        <v>493</v>
      </c>
      <c r="EI191" s="7" t="s">
        <v>2941</v>
      </c>
      <c r="EJ191" s="7" t="s">
        <v>2784</v>
      </c>
      <c r="EK191" s="7" t="s">
        <v>2815</v>
      </c>
      <c r="EL191" s="7" t="s">
        <v>2499</v>
      </c>
      <c r="EM191" s="1" t="s">
        <v>174</v>
      </c>
      <c r="EN191" s="7" t="s">
        <v>176</v>
      </c>
      <c r="EO191" s="1" t="s">
        <v>2947</v>
      </c>
      <c r="EP191" s="1" t="s">
        <v>2948</v>
      </c>
      <c r="EQ191" s="1" t="s">
        <v>262</v>
      </c>
    </row>
    <row r="192" spans="1:147">
      <c r="A192" s="5" t="str">
        <f t="shared" si="48"/>
        <v>高槽主武器</v>
      </c>
      <c r="B192" s="5" t="str">
        <f t="shared" si="49"/>
        <v>加农炮</v>
      </c>
      <c r="C192" s="5" t="str">
        <f t="shared" si="47"/>
        <v>中型自动加农炮</v>
      </c>
      <c r="D192" s="5" t="s">
        <v>289</v>
      </c>
      <c r="E192" s="4">
        <v>0</v>
      </c>
      <c r="G192" s="5">
        <v>27.3</v>
      </c>
      <c r="H192" s="5">
        <v>18.564</v>
      </c>
      <c r="I192" s="5">
        <v>27.3</v>
      </c>
      <c r="J192" s="3">
        <v>3.126</v>
      </c>
      <c r="L192" s="5">
        <v>5.63</v>
      </c>
      <c r="N192" s="4">
        <v>76</v>
      </c>
      <c r="P192" s="5">
        <v>2.4</v>
      </c>
      <c r="Q192" s="5">
        <v>10.32</v>
      </c>
      <c r="R192" s="5">
        <v>50.74</v>
      </c>
      <c r="W192" s="5">
        <v>10</v>
      </c>
      <c r="EH192" s="7" t="s">
        <v>493</v>
      </c>
      <c r="EI192" s="7" t="s">
        <v>2941</v>
      </c>
      <c r="EJ192" s="7" t="s">
        <v>2784</v>
      </c>
      <c r="EK192" s="7" t="s">
        <v>2815</v>
      </c>
      <c r="EL192" s="7" t="s">
        <v>2499</v>
      </c>
      <c r="EM192" s="1" t="s">
        <v>174</v>
      </c>
      <c r="EN192" s="7" t="s">
        <v>176</v>
      </c>
      <c r="EO192" s="1" t="s">
        <v>2947</v>
      </c>
      <c r="EP192" s="1" t="s">
        <v>2948</v>
      </c>
      <c r="EQ192" s="1" t="s">
        <v>262</v>
      </c>
    </row>
    <row r="193" spans="1:147">
      <c r="A193" s="5" t="str">
        <f t="shared" si="48"/>
        <v>高槽主武器</v>
      </c>
      <c r="B193" s="5" t="str">
        <f t="shared" si="49"/>
        <v>加农炮</v>
      </c>
      <c r="C193" s="5" t="str">
        <f t="shared" si="47"/>
        <v>中型自动加农炮</v>
      </c>
      <c r="D193" s="5" t="s">
        <v>336</v>
      </c>
      <c r="E193" s="4">
        <v>0</v>
      </c>
      <c r="G193" s="5">
        <v>27.3</v>
      </c>
      <c r="H193" s="5">
        <v>18.564</v>
      </c>
      <c r="I193" s="5">
        <v>27.3</v>
      </c>
      <c r="J193" s="3">
        <v>3.217</v>
      </c>
      <c r="L193" s="5">
        <v>5.63</v>
      </c>
      <c r="N193" s="4">
        <v>79</v>
      </c>
      <c r="P193" s="5">
        <v>2.4</v>
      </c>
      <c r="Q193" s="5">
        <v>10.32</v>
      </c>
      <c r="R193" s="5">
        <v>50.74</v>
      </c>
      <c r="W193" s="5">
        <v>10</v>
      </c>
      <c r="EH193" s="7" t="s">
        <v>493</v>
      </c>
      <c r="EI193" s="7" t="s">
        <v>2941</v>
      </c>
      <c r="EJ193" s="7" t="s">
        <v>2784</v>
      </c>
      <c r="EK193" s="7" t="s">
        <v>2815</v>
      </c>
      <c r="EL193" s="7" t="s">
        <v>2499</v>
      </c>
      <c r="EM193" s="1" t="s">
        <v>174</v>
      </c>
      <c r="EN193" s="7" t="s">
        <v>176</v>
      </c>
      <c r="EO193" s="1" t="s">
        <v>2947</v>
      </c>
      <c r="EP193" s="1" t="s">
        <v>2948</v>
      </c>
      <c r="EQ193" s="1" t="s">
        <v>262</v>
      </c>
    </row>
    <row r="194" spans="1:147">
      <c r="A194" s="5" t="str">
        <f t="shared" si="48"/>
        <v>高槽主武器</v>
      </c>
      <c r="B194" s="5" t="str">
        <f t="shared" si="49"/>
        <v>加农炮</v>
      </c>
      <c r="C194" s="5" t="str">
        <f t="shared" si="47"/>
        <v>中型自动加农炮</v>
      </c>
      <c r="D194" s="5" t="s">
        <v>386</v>
      </c>
      <c r="E194" s="4">
        <v>0</v>
      </c>
      <c r="G194" s="5">
        <v>27.3</v>
      </c>
      <c r="H194" s="5">
        <v>18.564</v>
      </c>
      <c r="I194" s="5">
        <v>27.3</v>
      </c>
      <c r="J194" s="3">
        <v>3.44</v>
      </c>
      <c r="L194" s="5">
        <v>5.63</v>
      </c>
      <c r="N194" s="4">
        <v>88</v>
      </c>
      <c r="P194" s="5">
        <v>2.4</v>
      </c>
      <c r="Q194" s="5">
        <v>10.32</v>
      </c>
      <c r="R194" s="5">
        <v>50.74</v>
      </c>
      <c r="W194" s="5">
        <v>10</v>
      </c>
      <c r="EH194" s="7" t="s">
        <v>493</v>
      </c>
      <c r="EI194" s="7" t="s">
        <v>2941</v>
      </c>
      <c r="EJ194" s="7" t="s">
        <v>2784</v>
      </c>
      <c r="EK194" s="7" t="s">
        <v>2815</v>
      </c>
      <c r="EL194" s="7" t="s">
        <v>2499</v>
      </c>
      <c r="EM194" s="1" t="s">
        <v>174</v>
      </c>
      <c r="EN194" s="7" t="s">
        <v>176</v>
      </c>
      <c r="EO194" s="1" t="s">
        <v>2947</v>
      </c>
      <c r="EP194" s="1" t="s">
        <v>2948</v>
      </c>
      <c r="EQ194" s="1" t="s">
        <v>262</v>
      </c>
    </row>
    <row r="195" spans="1:147">
      <c r="A195" s="5" t="str">
        <f t="shared" si="48"/>
        <v>高槽主武器</v>
      </c>
      <c r="B195" s="5" t="str">
        <f t="shared" si="49"/>
        <v>加农炮</v>
      </c>
      <c r="C195" s="5" t="str">
        <f t="shared" si="47"/>
        <v>中型自动加农炮</v>
      </c>
      <c r="D195" s="5" t="s">
        <v>429</v>
      </c>
      <c r="E195" s="4">
        <v>0</v>
      </c>
      <c r="G195" s="5">
        <v>27.3</v>
      </c>
      <c r="H195" s="5">
        <v>18.564</v>
      </c>
      <c r="I195" s="5">
        <v>27.3</v>
      </c>
      <c r="J195" s="3">
        <v>3.6132</v>
      </c>
      <c r="L195" s="5">
        <v>5.63</v>
      </c>
      <c r="N195" s="4">
        <v>90</v>
      </c>
      <c r="P195" s="5">
        <v>2.4</v>
      </c>
      <c r="Q195" s="5">
        <v>10.32</v>
      </c>
      <c r="R195" s="5">
        <v>50.74</v>
      </c>
      <c r="W195" s="5">
        <v>10</v>
      </c>
      <c r="EH195" s="7" t="s">
        <v>493</v>
      </c>
      <c r="EI195" s="7" t="s">
        <v>2941</v>
      </c>
      <c r="EJ195" s="7" t="s">
        <v>2784</v>
      </c>
      <c r="EK195" s="7" t="s">
        <v>2815</v>
      </c>
      <c r="EL195" s="7" t="s">
        <v>2499</v>
      </c>
      <c r="EM195" s="1" t="s">
        <v>174</v>
      </c>
      <c r="EN195" s="7" t="s">
        <v>176</v>
      </c>
      <c r="EO195" s="1" t="s">
        <v>2947</v>
      </c>
      <c r="EP195" s="1" t="s">
        <v>2948</v>
      </c>
      <c r="EQ195" s="1" t="s">
        <v>262</v>
      </c>
    </row>
    <row r="196" spans="1:147">
      <c r="A196" s="5" t="str">
        <f t="shared" si="48"/>
        <v>高槽主武器</v>
      </c>
      <c r="B196" s="5" t="str">
        <f t="shared" si="49"/>
        <v>加农炮</v>
      </c>
      <c r="C196" s="5" t="str">
        <f t="shared" si="47"/>
        <v>中型自动加农炮</v>
      </c>
      <c r="D196" s="5" t="s">
        <v>472</v>
      </c>
      <c r="E196" s="4">
        <v>0</v>
      </c>
      <c r="G196" s="5">
        <v>27.3</v>
      </c>
      <c r="H196" s="5">
        <v>18.564</v>
      </c>
      <c r="I196" s="5">
        <v>27.3</v>
      </c>
      <c r="J196" s="3">
        <v>3.8</v>
      </c>
      <c r="L196" s="5">
        <v>5.63</v>
      </c>
      <c r="N196" s="4">
        <v>93</v>
      </c>
      <c r="P196" s="5">
        <v>2.4</v>
      </c>
      <c r="Q196" s="5">
        <v>10.32</v>
      </c>
      <c r="R196" s="5">
        <v>50.74</v>
      </c>
      <c r="W196" s="5">
        <v>10</v>
      </c>
      <c r="EH196" s="7" t="s">
        <v>493</v>
      </c>
      <c r="EI196" s="7" t="s">
        <v>2941</v>
      </c>
      <c r="EJ196" s="7" t="s">
        <v>2784</v>
      </c>
      <c r="EK196" s="7" t="s">
        <v>2815</v>
      </c>
      <c r="EL196" s="7" t="s">
        <v>2499</v>
      </c>
      <c r="EM196" s="1" t="s">
        <v>174</v>
      </c>
      <c r="EN196" s="7" t="s">
        <v>176</v>
      </c>
      <c r="EO196" s="1" t="s">
        <v>2947</v>
      </c>
      <c r="EP196" s="1" t="s">
        <v>2948</v>
      </c>
      <c r="EQ196" s="1" t="s">
        <v>262</v>
      </c>
    </row>
    <row r="197" spans="1:147">
      <c r="A197" s="5" t="str">
        <f t="shared" si="48"/>
        <v>高槽主武器</v>
      </c>
      <c r="B197" s="5" t="str">
        <f t="shared" si="49"/>
        <v>加农炮</v>
      </c>
      <c r="C197" s="5" t="str">
        <f t="shared" si="47"/>
        <v>中型自动加农炮</v>
      </c>
      <c r="D197" s="5" t="s">
        <v>513</v>
      </c>
      <c r="E197" s="4">
        <v>0</v>
      </c>
      <c r="G197" s="5">
        <v>27.3</v>
      </c>
      <c r="H197" s="5">
        <v>18.564</v>
      </c>
      <c r="I197" s="5">
        <v>27.3</v>
      </c>
      <c r="J197" s="3">
        <v>3.988</v>
      </c>
      <c r="L197" s="5">
        <v>5.63</v>
      </c>
      <c r="N197" s="4">
        <v>96</v>
      </c>
      <c r="P197" s="5">
        <v>2.4</v>
      </c>
      <c r="Q197" s="5">
        <v>10.32</v>
      </c>
      <c r="R197" s="5">
        <v>50.74</v>
      </c>
      <c r="W197" s="5">
        <v>10</v>
      </c>
      <c r="EH197" s="7" t="s">
        <v>493</v>
      </c>
      <c r="EI197" s="7" t="s">
        <v>2941</v>
      </c>
      <c r="EJ197" s="7" t="s">
        <v>2784</v>
      </c>
      <c r="EK197" s="7" t="s">
        <v>2815</v>
      </c>
      <c r="EL197" s="7" t="s">
        <v>2499</v>
      </c>
      <c r="EM197" s="1" t="s">
        <v>174</v>
      </c>
      <c r="EN197" s="7" t="s">
        <v>176</v>
      </c>
      <c r="EO197" s="1" t="s">
        <v>2947</v>
      </c>
      <c r="EP197" s="1" t="s">
        <v>2948</v>
      </c>
      <c r="EQ197" s="1" t="s">
        <v>262</v>
      </c>
    </row>
    <row r="198" spans="1:147">
      <c r="A198" s="5" t="str">
        <f>A194</f>
        <v>高槽主武器</v>
      </c>
      <c r="B198" s="5" t="str">
        <f>B194</f>
        <v>加农炮</v>
      </c>
      <c r="C198" s="5" t="s">
        <v>35</v>
      </c>
      <c r="D198" s="5" t="s">
        <v>74</v>
      </c>
      <c r="E198" s="4">
        <v>7</v>
      </c>
      <c r="G198" s="5">
        <v>62.4</v>
      </c>
      <c r="H198" s="5">
        <v>41.184</v>
      </c>
      <c r="I198" s="5">
        <v>62.4</v>
      </c>
      <c r="J198" s="3">
        <v>2.429</v>
      </c>
      <c r="L198" s="5">
        <v>7.88</v>
      </c>
      <c r="N198" s="4">
        <v>637</v>
      </c>
      <c r="P198" s="5">
        <v>4.8</v>
      </c>
      <c r="Q198" s="5">
        <v>20.64</v>
      </c>
      <c r="R198" s="5">
        <v>5.9</v>
      </c>
      <c r="W198" s="5">
        <v>10</v>
      </c>
      <c r="EH198" s="7" t="s">
        <v>493</v>
      </c>
      <c r="EI198" s="7" t="s">
        <v>2941</v>
      </c>
      <c r="EJ198" s="7" t="s">
        <v>2784</v>
      </c>
      <c r="EK198" s="7" t="s">
        <v>2815</v>
      </c>
      <c r="EL198" s="7" t="s">
        <v>2499</v>
      </c>
      <c r="EM198" s="1" t="s">
        <v>174</v>
      </c>
      <c r="EN198" s="7" t="s">
        <v>176</v>
      </c>
      <c r="EO198" s="1" t="s">
        <v>2947</v>
      </c>
      <c r="EP198" s="1" t="s">
        <v>2948</v>
      </c>
      <c r="EQ198" s="1" t="s">
        <v>262</v>
      </c>
    </row>
    <row r="199" spans="1:147">
      <c r="A199" s="5" t="str">
        <f>A198</f>
        <v>高槽主武器</v>
      </c>
      <c r="B199" s="5" t="str">
        <f>B198</f>
        <v>加农炮</v>
      </c>
      <c r="C199" s="5" t="str">
        <f t="shared" ref="C199:C207" si="50">C198</f>
        <v>大型自动加农炮</v>
      </c>
      <c r="D199" s="5" t="s">
        <v>122</v>
      </c>
      <c r="E199" s="4">
        <v>9</v>
      </c>
      <c r="G199" s="5">
        <v>62.4</v>
      </c>
      <c r="H199" s="5">
        <v>41.184</v>
      </c>
      <c r="I199" s="5">
        <v>62.4</v>
      </c>
      <c r="J199" s="3">
        <v>2.591</v>
      </c>
      <c r="L199" s="5">
        <v>7.88</v>
      </c>
      <c r="N199" s="4">
        <v>666</v>
      </c>
      <c r="P199" s="5">
        <v>4.8</v>
      </c>
      <c r="Q199" s="5">
        <v>20.64</v>
      </c>
      <c r="R199" s="5">
        <v>5.9</v>
      </c>
      <c r="W199" s="5">
        <v>10</v>
      </c>
      <c r="EH199" s="7" t="s">
        <v>493</v>
      </c>
      <c r="EI199" s="7" t="s">
        <v>2941</v>
      </c>
      <c r="EJ199" s="7" t="s">
        <v>2784</v>
      </c>
      <c r="EK199" s="7" t="s">
        <v>2815</v>
      </c>
      <c r="EL199" s="7" t="s">
        <v>2499</v>
      </c>
      <c r="EM199" s="1" t="s">
        <v>174</v>
      </c>
      <c r="EN199" s="7" t="s">
        <v>176</v>
      </c>
      <c r="EO199" s="1" t="s">
        <v>2947</v>
      </c>
      <c r="EP199" s="1" t="s">
        <v>2948</v>
      </c>
      <c r="EQ199" s="1" t="s">
        <v>262</v>
      </c>
    </row>
    <row r="200" spans="1:147">
      <c r="A200" s="5" t="str">
        <f t="shared" ref="A200:A207" si="51">A199</f>
        <v>高槽主武器</v>
      </c>
      <c r="B200" s="5" t="str">
        <f t="shared" ref="B200:B207" si="52">B199</f>
        <v>加农炮</v>
      </c>
      <c r="C200" s="5" t="str">
        <f t="shared" si="50"/>
        <v>大型自动加农炮</v>
      </c>
      <c r="D200" s="5" t="s">
        <v>161</v>
      </c>
      <c r="E200" s="4">
        <v>0</v>
      </c>
      <c r="G200" s="5">
        <v>62.4</v>
      </c>
      <c r="H200" s="5">
        <v>41.184</v>
      </c>
      <c r="I200" s="5">
        <v>62.4</v>
      </c>
      <c r="J200" s="3">
        <v>2.723</v>
      </c>
      <c r="L200" s="5">
        <v>7.88</v>
      </c>
      <c r="N200" s="4">
        <v>695</v>
      </c>
      <c r="P200" s="5">
        <v>4.8</v>
      </c>
      <c r="Q200" s="5">
        <v>20.64</v>
      </c>
      <c r="R200" s="5">
        <v>5.9</v>
      </c>
      <c r="W200" s="5">
        <v>10</v>
      </c>
      <c r="EH200" s="7" t="s">
        <v>493</v>
      </c>
      <c r="EI200" s="7" t="s">
        <v>2941</v>
      </c>
      <c r="EJ200" s="7" t="s">
        <v>2784</v>
      </c>
      <c r="EK200" s="7" t="s">
        <v>2815</v>
      </c>
      <c r="EL200" s="7" t="s">
        <v>2499</v>
      </c>
      <c r="EM200" s="1" t="s">
        <v>174</v>
      </c>
      <c r="EN200" s="7" t="s">
        <v>176</v>
      </c>
      <c r="EO200" s="1" t="s">
        <v>2947</v>
      </c>
      <c r="EP200" s="1" t="s">
        <v>2948</v>
      </c>
      <c r="EQ200" s="1" t="s">
        <v>262</v>
      </c>
    </row>
    <row r="201" spans="1:147">
      <c r="A201" s="5" t="str">
        <f t="shared" si="51"/>
        <v>高槽主武器</v>
      </c>
      <c r="B201" s="5" t="str">
        <f t="shared" si="52"/>
        <v>加农炮</v>
      </c>
      <c r="C201" s="5" t="str">
        <f t="shared" si="50"/>
        <v>大型自动加农炮</v>
      </c>
      <c r="D201" s="5" t="s">
        <v>207</v>
      </c>
      <c r="E201" s="4">
        <v>0</v>
      </c>
      <c r="G201" s="5">
        <v>62.4</v>
      </c>
      <c r="H201" s="5">
        <v>41.184</v>
      </c>
      <c r="I201" s="5">
        <v>62.4</v>
      </c>
      <c r="J201" s="3">
        <v>2.835</v>
      </c>
      <c r="L201" s="5">
        <v>7.88</v>
      </c>
      <c r="N201" s="4">
        <v>724</v>
      </c>
      <c r="P201" s="5">
        <v>4.8</v>
      </c>
      <c r="Q201" s="5">
        <v>20.64</v>
      </c>
      <c r="R201" s="5">
        <v>5.9</v>
      </c>
      <c r="W201" s="5">
        <v>10</v>
      </c>
      <c r="EH201" s="7" t="s">
        <v>493</v>
      </c>
      <c r="EI201" s="7" t="s">
        <v>2941</v>
      </c>
      <c r="EJ201" s="7" t="s">
        <v>2784</v>
      </c>
      <c r="EK201" s="7" t="s">
        <v>2815</v>
      </c>
      <c r="EL201" s="7" t="s">
        <v>2499</v>
      </c>
      <c r="EM201" s="1" t="s">
        <v>174</v>
      </c>
      <c r="EN201" s="7" t="s">
        <v>176</v>
      </c>
      <c r="EO201" s="1" t="s">
        <v>2947</v>
      </c>
      <c r="EP201" s="1" t="s">
        <v>2948</v>
      </c>
      <c r="EQ201" s="1" t="s">
        <v>262</v>
      </c>
    </row>
    <row r="202" spans="1:147">
      <c r="A202" s="5" t="str">
        <f t="shared" si="51"/>
        <v>高槽主武器</v>
      </c>
      <c r="B202" s="5" t="str">
        <f t="shared" si="52"/>
        <v>加农炮</v>
      </c>
      <c r="C202" s="5" t="str">
        <f t="shared" si="50"/>
        <v>大型自动加农炮</v>
      </c>
      <c r="D202" s="5" t="s">
        <v>247</v>
      </c>
      <c r="E202" s="4">
        <v>0</v>
      </c>
      <c r="G202" s="5">
        <v>62.4</v>
      </c>
      <c r="H202" s="5">
        <v>41.184</v>
      </c>
      <c r="I202" s="5">
        <v>62.4</v>
      </c>
      <c r="J202" s="3">
        <v>2.932</v>
      </c>
      <c r="L202" s="5">
        <v>7.88</v>
      </c>
      <c r="N202" s="4">
        <v>753</v>
      </c>
      <c r="P202" s="5">
        <v>4.8</v>
      </c>
      <c r="Q202" s="5">
        <v>20.64</v>
      </c>
      <c r="R202" s="5">
        <v>5.9</v>
      </c>
      <c r="W202" s="5">
        <v>10</v>
      </c>
      <c r="EH202" s="7" t="s">
        <v>493</v>
      </c>
      <c r="EI202" s="7" t="s">
        <v>2941</v>
      </c>
      <c r="EJ202" s="7" t="s">
        <v>2784</v>
      </c>
      <c r="EK202" s="7" t="s">
        <v>2815</v>
      </c>
      <c r="EL202" s="7" t="s">
        <v>2499</v>
      </c>
      <c r="EM202" s="1" t="s">
        <v>174</v>
      </c>
      <c r="EN202" s="7" t="s">
        <v>176</v>
      </c>
      <c r="EO202" s="1" t="s">
        <v>2947</v>
      </c>
      <c r="EP202" s="1" t="s">
        <v>2948</v>
      </c>
      <c r="EQ202" s="1" t="s">
        <v>262</v>
      </c>
    </row>
    <row r="203" spans="1:147">
      <c r="A203" s="5" t="str">
        <f t="shared" si="51"/>
        <v>高槽主武器</v>
      </c>
      <c r="B203" s="5" t="str">
        <f t="shared" si="52"/>
        <v>加农炮</v>
      </c>
      <c r="C203" s="5" t="str">
        <f t="shared" si="50"/>
        <v>大型自动加农炮</v>
      </c>
      <c r="D203" s="5" t="s">
        <v>291</v>
      </c>
      <c r="E203" s="4">
        <v>0</v>
      </c>
      <c r="G203" s="5">
        <v>62.4</v>
      </c>
      <c r="H203" s="5">
        <v>41.184</v>
      </c>
      <c r="I203" s="5">
        <v>62.4</v>
      </c>
      <c r="J203" s="3">
        <v>3.018</v>
      </c>
      <c r="L203" s="5">
        <v>7.88</v>
      </c>
      <c r="N203" s="4">
        <v>782</v>
      </c>
      <c r="P203" s="5">
        <v>4.8</v>
      </c>
      <c r="Q203" s="5">
        <v>20.64</v>
      </c>
      <c r="R203" s="5">
        <v>5.9</v>
      </c>
      <c r="W203" s="5">
        <v>10</v>
      </c>
      <c r="EH203" s="7" t="s">
        <v>493</v>
      </c>
      <c r="EI203" s="7" t="s">
        <v>2941</v>
      </c>
      <c r="EJ203" s="7" t="s">
        <v>2784</v>
      </c>
      <c r="EK203" s="7" t="s">
        <v>2815</v>
      </c>
      <c r="EL203" s="7" t="s">
        <v>2499</v>
      </c>
      <c r="EM203" s="1" t="s">
        <v>174</v>
      </c>
      <c r="EN203" s="7" t="s">
        <v>176</v>
      </c>
      <c r="EO203" s="1" t="s">
        <v>2947</v>
      </c>
      <c r="EP203" s="1" t="s">
        <v>2948</v>
      </c>
      <c r="EQ203" s="1" t="s">
        <v>262</v>
      </c>
    </row>
    <row r="204" spans="1:147">
      <c r="A204" s="5" t="str">
        <f t="shared" si="51"/>
        <v>高槽主武器</v>
      </c>
      <c r="B204" s="5" t="str">
        <f t="shared" si="52"/>
        <v>加农炮</v>
      </c>
      <c r="C204" s="5" t="str">
        <f t="shared" si="50"/>
        <v>大型自动加农炮</v>
      </c>
      <c r="D204" s="5" t="s">
        <v>338</v>
      </c>
      <c r="E204" s="4">
        <v>0</v>
      </c>
      <c r="G204" s="5">
        <v>62.4</v>
      </c>
      <c r="H204" s="5">
        <v>41.184</v>
      </c>
      <c r="I204" s="5">
        <v>62.4</v>
      </c>
      <c r="J204" s="3">
        <v>3.227</v>
      </c>
      <c r="L204" s="5">
        <v>7.88</v>
      </c>
      <c r="N204" s="4">
        <v>868</v>
      </c>
      <c r="P204" s="5">
        <v>4.8</v>
      </c>
      <c r="Q204" s="5">
        <v>20.64</v>
      </c>
      <c r="R204" s="5">
        <v>5.9</v>
      </c>
      <c r="W204" s="5">
        <v>10</v>
      </c>
      <c r="EH204" s="7" t="s">
        <v>493</v>
      </c>
      <c r="EI204" s="7" t="s">
        <v>2941</v>
      </c>
      <c r="EJ204" s="7" t="s">
        <v>2784</v>
      </c>
      <c r="EK204" s="7" t="s">
        <v>2815</v>
      </c>
      <c r="EL204" s="7" t="s">
        <v>2499</v>
      </c>
      <c r="EM204" s="1" t="s">
        <v>174</v>
      </c>
      <c r="EN204" s="7" t="s">
        <v>176</v>
      </c>
      <c r="EO204" s="1" t="s">
        <v>2947</v>
      </c>
      <c r="EP204" s="1" t="s">
        <v>2948</v>
      </c>
      <c r="EQ204" s="1" t="s">
        <v>262</v>
      </c>
    </row>
    <row r="205" spans="1:147">
      <c r="A205" s="5" t="str">
        <f t="shared" si="51"/>
        <v>高槽主武器</v>
      </c>
      <c r="B205" s="5" t="str">
        <f t="shared" si="52"/>
        <v>加农炮</v>
      </c>
      <c r="C205" s="5" t="str">
        <f t="shared" si="50"/>
        <v>大型自动加农炮</v>
      </c>
      <c r="D205" s="5" t="s">
        <v>388</v>
      </c>
      <c r="E205" s="4">
        <v>0</v>
      </c>
      <c r="G205" s="5">
        <v>62.4</v>
      </c>
      <c r="H205" s="5">
        <v>41.184</v>
      </c>
      <c r="I205" s="5">
        <v>62.4</v>
      </c>
      <c r="J205" s="3">
        <v>3.378</v>
      </c>
      <c r="L205" s="5">
        <v>7.88</v>
      </c>
      <c r="N205" s="4">
        <v>897</v>
      </c>
      <c r="P205" s="5">
        <v>4.8</v>
      </c>
      <c r="Q205" s="5">
        <v>20.64</v>
      </c>
      <c r="R205" s="5">
        <v>5.9</v>
      </c>
      <c r="W205" s="5">
        <v>10</v>
      </c>
      <c r="EH205" s="7" t="s">
        <v>493</v>
      </c>
      <c r="EI205" s="7" t="s">
        <v>2941</v>
      </c>
      <c r="EJ205" s="7" t="s">
        <v>2784</v>
      </c>
      <c r="EK205" s="7" t="s">
        <v>2815</v>
      </c>
      <c r="EL205" s="7" t="s">
        <v>2499</v>
      </c>
      <c r="EM205" s="1" t="s">
        <v>174</v>
      </c>
      <c r="EN205" s="7" t="s">
        <v>176</v>
      </c>
      <c r="EO205" s="1" t="s">
        <v>2947</v>
      </c>
      <c r="EP205" s="1" t="s">
        <v>2948</v>
      </c>
      <c r="EQ205" s="1" t="s">
        <v>262</v>
      </c>
    </row>
    <row r="206" spans="1:147">
      <c r="A206" s="5" t="str">
        <f t="shared" si="51"/>
        <v>高槽主武器</v>
      </c>
      <c r="B206" s="5" t="str">
        <f t="shared" si="52"/>
        <v>加农炮</v>
      </c>
      <c r="C206" s="5" t="str">
        <f t="shared" si="50"/>
        <v>大型自动加农炮</v>
      </c>
      <c r="D206" s="5" t="s">
        <v>431</v>
      </c>
      <c r="E206" s="4">
        <v>0</v>
      </c>
      <c r="G206" s="5">
        <v>62.4</v>
      </c>
      <c r="H206" s="5">
        <v>41.184</v>
      </c>
      <c r="I206" s="5">
        <v>62.4</v>
      </c>
      <c r="J206" s="3">
        <v>3.551</v>
      </c>
      <c r="L206" s="5">
        <v>7.88</v>
      </c>
      <c r="N206" s="4">
        <v>926</v>
      </c>
      <c r="P206" s="5">
        <v>4.8</v>
      </c>
      <c r="Q206" s="5">
        <v>20.64</v>
      </c>
      <c r="R206" s="5">
        <v>5.9</v>
      </c>
      <c r="W206" s="5">
        <v>10</v>
      </c>
      <c r="EH206" s="7" t="s">
        <v>493</v>
      </c>
      <c r="EI206" s="7" t="s">
        <v>2941</v>
      </c>
      <c r="EJ206" s="7" t="s">
        <v>2784</v>
      </c>
      <c r="EK206" s="7" t="s">
        <v>2815</v>
      </c>
      <c r="EL206" s="7" t="s">
        <v>2499</v>
      </c>
      <c r="EM206" s="1" t="s">
        <v>174</v>
      </c>
      <c r="EN206" s="7" t="s">
        <v>176</v>
      </c>
      <c r="EO206" s="1" t="s">
        <v>2947</v>
      </c>
      <c r="EP206" s="1" t="s">
        <v>2948</v>
      </c>
      <c r="EQ206" s="1" t="s">
        <v>262</v>
      </c>
    </row>
    <row r="207" spans="1:147">
      <c r="A207" s="5" t="str">
        <f t="shared" si="51"/>
        <v>高槽主武器</v>
      </c>
      <c r="B207" s="5" t="str">
        <f t="shared" si="52"/>
        <v>加农炮</v>
      </c>
      <c r="C207" s="5" t="str">
        <f t="shared" si="50"/>
        <v>大型自动加农炮</v>
      </c>
      <c r="D207" s="5" t="s">
        <v>474</v>
      </c>
      <c r="E207" s="4">
        <v>0</v>
      </c>
      <c r="G207" s="5">
        <v>62.4</v>
      </c>
      <c r="H207" s="5">
        <v>41.184</v>
      </c>
      <c r="I207" s="5">
        <v>62.4</v>
      </c>
      <c r="J207" s="3">
        <v>3.737</v>
      </c>
      <c r="L207" s="5">
        <v>7.88</v>
      </c>
      <c r="N207" s="4">
        <v>955</v>
      </c>
      <c r="P207" s="5">
        <v>4.8</v>
      </c>
      <c r="Q207" s="5">
        <v>20.64</v>
      </c>
      <c r="R207" s="5">
        <v>5.9</v>
      </c>
      <c r="W207" s="5">
        <v>10</v>
      </c>
      <c r="EH207" s="7" t="s">
        <v>493</v>
      </c>
      <c r="EI207" s="7" t="s">
        <v>2941</v>
      </c>
      <c r="EJ207" s="7" t="s">
        <v>2784</v>
      </c>
      <c r="EK207" s="7" t="s">
        <v>2815</v>
      </c>
      <c r="EL207" s="7" t="s">
        <v>2499</v>
      </c>
      <c r="EM207" s="1" t="s">
        <v>174</v>
      </c>
      <c r="EN207" s="7" t="s">
        <v>176</v>
      </c>
      <c r="EO207" s="1" t="s">
        <v>2947</v>
      </c>
      <c r="EP207" s="1" t="s">
        <v>2948</v>
      </c>
      <c r="EQ207" s="1" t="s">
        <v>262</v>
      </c>
    </row>
    <row r="208" spans="1:147">
      <c r="A208" s="5" t="str">
        <f>A204</f>
        <v>高槽主武器</v>
      </c>
      <c r="B208" s="5" t="str">
        <f>B204</f>
        <v>加农炮</v>
      </c>
      <c r="C208" s="5" t="s">
        <v>32</v>
      </c>
      <c r="D208" s="5" t="s">
        <v>71</v>
      </c>
      <c r="E208" s="4">
        <v>0</v>
      </c>
      <c r="G208" s="5">
        <v>13.728</v>
      </c>
      <c r="H208" s="5">
        <v>9.152</v>
      </c>
      <c r="I208" s="5">
        <v>13.728</v>
      </c>
      <c r="J208" s="3">
        <v>2.018</v>
      </c>
      <c r="L208" s="5">
        <v>8.5</v>
      </c>
      <c r="N208" s="4">
        <v>8</v>
      </c>
      <c r="P208" s="5">
        <v>8.05</v>
      </c>
      <c r="Q208" s="5">
        <v>8.75</v>
      </c>
      <c r="R208" s="5">
        <v>109.2</v>
      </c>
      <c r="W208" s="5">
        <v>10</v>
      </c>
      <c r="EH208" s="7" t="s">
        <v>493</v>
      </c>
      <c r="EI208" s="7" t="s">
        <v>2941</v>
      </c>
      <c r="EJ208" s="7" t="s">
        <v>2784</v>
      </c>
      <c r="EK208" s="7" t="s">
        <v>2815</v>
      </c>
      <c r="EL208" s="7" t="s">
        <v>2499</v>
      </c>
      <c r="EM208" s="1" t="s">
        <v>174</v>
      </c>
      <c r="EN208" s="7" t="s">
        <v>176</v>
      </c>
      <c r="EO208" s="1" t="s">
        <v>2947</v>
      </c>
      <c r="EP208" s="1" t="s">
        <v>2948</v>
      </c>
      <c r="EQ208" s="1" t="s">
        <v>262</v>
      </c>
    </row>
    <row r="209" spans="1:147">
      <c r="A209" s="5" t="str">
        <f>A208</f>
        <v>高槽主武器</v>
      </c>
      <c r="B209" s="5" t="str">
        <f t="shared" ref="B208:B226" si="53">B208</f>
        <v>加农炮</v>
      </c>
      <c r="C209" s="5" t="str">
        <f t="shared" ref="C209:C220" si="54">C208</f>
        <v>小型强袭加农炮</v>
      </c>
      <c r="D209" s="5" t="s">
        <v>119</v>
      </c>
      <c r="E209" s="4">
        <v>3</v>
      </c>
      <c r="G209" s="5">
        <v>13.728</v>
      </c>
      <c r="H209" s="5">
        <v>9.152</v>
      </c>
      <c r="I209" s="5">
        <v>13.728</v>
      </c>
      <c r="J209" s="3">
        <v>2.734</v>
      </c>
      <c r="L209" s="5">
        <v>8.5</v>
      </c>
      <c r="N209" s="4">
        <v>8</v>
      </c>
      <c r="P209" s="5">
        <v>8.05</v>
      </c>
      <c r="Q209" s="5">
        <v>8.75</v>
      </c>
      <c r="R209" s="5">
        <v>109.2</v>
      </c>
      <c r="W209" s="5">
        <v>10</v>
      </c>
      <c r="EH209" s="7" t="s">
        <v>493</v>
      </c>
      <c r="EI209" s="7" t="s">
        <v>2941</v>
      </c>
      <c r="EJ209" s="7" t="s">
        <v>2784</v>
      </c>
      <c r="EK209" s="7" t="s">
        <v>2815</v>
      </c>
      <c r="EL209" s="7" t="s">
        <v>2499</v>
      </c>
      <c r="EM209" s="1" t="s">
        <v>174</v>
      </c>
      <c r="EN209" s="7" t="s">
        <v>176</v>
      </c>
      <c r="EO209" s="1" t="s">
        <v>2947</v>
      </c>
      <c r="EP209" s="1" t="s">
        <v>2948</v>
      </c>
      <c r="EQ209" s="1" t="s">
        <v>262</v>
      </c>
    </row>
    <row r="210" spans="1:147">
      <c r="A210" s="5" t="str">
        <f>A209</f>
        <v>高槽主武器</v>
      </c>
      <c r="B210" s="5" t="str">
        <f t="shared" si="53"/>
        <v>加农炮</v>
      </c>
      <c r="C210" s="5" t="str">
        <f t="shared" si="54"/>
        <v>小型强袭加农炮</v>
      </c>
      <c r="D210" s="5" t="s">
        <v>158</v>
      </c>
      <c r="E210" s="4">
        <v>5</v>
      </c>
      <c r="G210" s="5">
        <v>13.728</v>
      </c>
      <c r="H210" s="5">
        <v>9.152</v>
      </c>
      <c r="I210" s="5">
        <v>13.728</v>
      </c>
      <c r="J210" s="3">
        <v>3.153</v>
      </c>
      <c r="L210" s="5">
        <v>8.5</v>
      </c>
      <c r="N210" s="4">
        <v>9</v>
      </c>
      <c r="P210" s="5">
        <v>8.05</v>
      </c>
      <c r="Q210" s="5">
        <v>8.75</v>
      </c>
      <c r="R210" s="5">
        <v>109.2</v>
      </c>
      <c r="W210" s="5">
        <v>10</v>
      </c>
      <c r="EH210" s="7" t="s">
        <v>493</v>
      </c>
      <c r="EI210" s="7" t="s">
        <v>2941</v>
      </c>
      <c r="EJ210" s="7" t="s">
        <v>2784</v>
      </c>
      <c r="EK210" s="7" t="s">
        <v>2815</v>
      </c>
      <c r="EL210" s="7" t="s">
        <v>2499</v>
      </c>
      <c r="EM210" s="1" t="s">
        <v>174</v>
      </c>
      <c r="EN210" s="7" t="s">
        <v>176</v>
      </c>
      <c r="EO210" s="1" t="s">
        <v>2947</v>
      </c>
      <c r="EP210" s="1" t="s">
        <v>2948</v>
      </c>
      <c r="EQ210" s="1" t="s">
        <v>262</v>
      </c>
    </row>
    <row r="211" spans="1:147">
      <c r="A211" s="5" t="str">
        <f>A210</f>
        <v>高槽主武器</v>
      </c>
      <c r="B211" s="5" t="str">
        <f t="shared" si="53"/>
        <v>加农炮</v>
      </c>
      <c r="C211" s="5" t="str">
        <f t="shared" si="54"/>
        <v>小型强袭加农炮</v>
      </c>
      <c r="D211" s="5" t="s">
        <v>204</v>
      </c>
      <c r="E211" s="4">
        <v>7</v>
      </c>
      <c r="G211" s="5">
        <v>13.728</v>
      </c>
      <c r="H211" s="5">
        <v>9.152</v>
      </c>
      <c r="I211" s="5">
        <v>13.728</v>
      </c>
      <c r="J211" s="3">
        <v>3.45</v>
      </c>
      <c r="L211" s="5">
        <v>8.5</v>
      </c>
      <c r="N211" s="4">
        <v>9</v>
      </c>
      <c r="P211" s="5">
        <v>8.05</v>
      </c>
      <c r="Q211" s="5">
        <v>8.75</v>
      </c>
      <c r="R211" s="5">
        <v>109.2</v>
      </c>
      <c r="W211" s="5">
        <v>10</v>
      </c>
      <c r="EH211" s="7" t="s">
        <v>493</v>
      </c>
      <c r="EI211" s="7" t="s">
        <v>2941</v>
      </c>
      <c r="EJ211" s="7" t="s">
        <v>2784</v>
      </c>
      <c r="EK211" s="7" t="s">
        <v>2815</v>
      </c>
      <c r="EL211" s="7" t="s">
        <v>2499</v>
      </c>
      <c r="EM211" s="1" t="s">
        <v>174</v>
      </c>
      <c r="EN211" s="7" t="s">
        <v>176</v>
      </c>
      <c r="EO211" s="1" t="s">
        <v>2947</v>
      </c>
      <c r="EP211" s="1" t="s">
        <v>2948</v>
      </c>
      <c r="EQ211" s="1" t="s">
        <v>262</v>
      </c>
    </row>
    <row r="212" spans="1:147">
      <c r="A212" s="5" t="str">
        <f>A211</f>
        <v>高槽主武器</v>
      </c>
      <c r="B212" s="5" t="str">
        <f t="shared" si="53"/>
        <v>加农炮</v>
      </c>
      <c r="C212" s="5" t="str">
        <f t="shared" si="54"/>
        <v>小型强袭加农炮</v>
      </c>
      <c r="D212" s="5" t="s">
        <v>244</v>
      </c>
      <c r="E212" s="4">
        <v>9</v>
      </c>
      <c r="G212" s="5">
        <v>13.728</v>
      </c>
      <c r="H212" s="5">
        <v>9.152</v>
      </c>
      <c r="I212" s="5">
        <v>13.728</v>
      </c>
      <c r="J212" s="3">
        <v>3.681</v>
      </c>
      <c r="L212" s="5">
        <v>8.5</v>
      </c>
      <c r="N212" s="4">
        <v>10</v>
      </c>
      <c r="P212" s="5">
        <v>8.05</v>
      </c>
      <c r="Q212" s="5">
        <v>8.75</v>
      </c>
      <c r="R212" s="5">
        <v>109.2</v>
      </c>
      <c r="W212" s="5">
        <v>10</v>
      </c>
      <c r="EH212" s="7" t="s">
        <v>493</v>
      </c>
      <c r="EI212" s="7" t="s">
        <v>2941</v>
      </c>
      <c r="EJ212" s="7" t="s">
        <v>2784</v>
      </c>
      <c r="EK212" s="7" t="s">
        <v>2815</v>
      </c>
      <c r="EL212" s="7" t="s">
        <v>2499</v>
      </c>
      <c r="EM212" s="1" t="s">
        <v>174</v>
      </c>
      <c r="EN212" s="7" t="s">
        <v>176</v>
      </c>
      <c r="EO212" s="1" t="s">
        <v>2947</v>
      </c>
      <c r="EP212" s="1" t="s">
        <v>2948</v>
      </c>
      <c r="EQ212" s="1" t="s">
        <v>262</v>
      </c>
    </row>
    <row r="213" spans="1:147">
      <c r="A213" s="5" t="str">
        <f t="shared" ref="A213:A220" si="55">A212</f>
        <v>高槽主武器</v>
      </c>
      <c r="B213" s="5" t="str">
        <f t="shared" si="53"/>
        <v>加农炮</v>
      </c>
      <c r="C213" s="5" t="str">
        <f t="shared" si="54"/>
        <v>小型强袭加农炮</v>
      </c>
      <c r="D213" s="5" t="s">
        <v>288</v>
      </c>
      <c r="E213" s="4">
        <v>0</v>
      </c>
      <c r="G213" s="5">
        <v>13.728</v>
      </c>
      <c r="H213" s="5">
        <v>9.152</v>
      </c>
      <c r="I213" s="5">
        <v>13.728</v>
      </c>
      <c r="J213" s="3">
        <v>3.869</v>
      </c>
      <c r="L213" s="5">
        <v>8.5</v>
      </c>
      <c r="N213" s="4">
        <v>10</v>
      </c>
      <c r="P213" s="5">
        <v>8.05</v>
      </c>
      <c r="Q213" s="5">
        <v>8.75</v>
      </c>
      <c r="R213" s="5">
        <v>109.2</v>
      </c>
      <c r="W213" s="5">
        <v>10</v>
      </c>
      <c r="EH213" s="7" t="s">
        <v>493</v>
      </c>
      <c r="EI213" s="7" t="s">
        <v>2941</v>
      </c>
      <c r="EJ213" s="7" t="s">
        <v>2784</v>
      </c>
      <c r="EK213" s="7" t="s">
        <v>2815</v>
      </c>
      <c r="EL213" s="7" t="s">
        <v>2499</v>
      </c>
      <c r="EM213" s="1" t="s">
        <v>174</v>
      </c>
      <c r="EN213" s="7" t="s">
        <v>176</v>
      </c>
      <c r="EO213" s="1" t="s">
        <v>2947</v>
      </c>
      <c r="EP213" s="1" t="s">
        <v>2948</v>
      </c>
      <c r="EQ213" s="1" t="s">
        <v>262</v>
      </c>
    </row>
    <row r="214" spans="1:147">
      <c r="A214" s="5" t="str">
        <f t="shared" si="55"/>
        <v>高槽主武器</v>
      </c>
      <c r="B214" s="5" t="str">
        <f t="shared" si="53"/>
        <v>加农炮</v>
      </c>
      <c r="C214" s="5" t="str">
        <f t="shared" si="54"/>
        <v>小型强袭加农炮</v>
      </c>
      <c r="D214" s="5" t="s">
        <v>335</v>
      </c>
      <c r="E214" s="4">
        <v>0</v>
      </c>
      <c r="G214" s="5">
        <v>13.728</v>
      </c>
      <c r="H214" s="5">
        <v>9.152</v>
      </c>
      <c r="I214" s="5">
        <v>13.728</v>
      </c>
      <c r="J214" s="3">
        <v>4.028</v>
      </c>
      <c r="L214" s="5">
        <v>8.5</v>
      </c>
      <c r="N214" s="4">
        <v>11</v>
      </c>
      <c r="P214" s="5">
        <v>8.05</v>
      </c>
      <c r="Q214" s="5">
        <v>8.75</v>
      </c>
      <c r="R214" s="5">
        <v>109.2</v>
      </c>
      <c r="W214" s="5">
        <v>10</v>
      </c>
      <c r="EH214" s="7" t="s">
        <v>493</v>
      </c>
      <c r="EI214" s="7" t="s">
        <v>2941</v>
      </c>
      <c r="EJ214" s="7" t="s">
        <v>2784</v>
      </c>
      <c r="EK214" s="7" t="s">
        <v>2815</v>
      </c>
      <c r="EL214" s="7" t="s">
        <v>2499</v>
      </c>
      <c r="EM214" s="1" t="s">
        <v>174</v>
      </c>
      <c r="EN214" s="7" t="s">
        <v>176</v>
      </c>
      <c r="EO214" s="1" t="s">
        <v>2947</v>
      </c>
      <c r="EP214" s="1" t="s">
        <v>2948</v>
      </c>
      <c r="EQ214" s="1" t="s">
        <v>262</v>
      </c>
    </row>
    <row r="215" spans="1:147">
      <c r="A215" s="5" t="str">
        <f t="shared" si="55"/>
        <v>高槽主武器</v>
      </c>
      <c r="B215" s="5" t="str">
        <f t="shared" si="53"/>
        <v>加农炮</v>
      </c>
      <c r="C215" s="5" t="str">
        <f t="shared" si="54"/>
        <v>小型强袭加农炮</v>
      </c>
      <c r="D215" s="5" t="s">
        <v>385</v>
      </c>
      <c r="E215" s="4">
        <v>0</v>
      </c>
      <c r="G215" s="5">
        <v>13.728</v>
      </c>
      <c r="H215" s="5">
        <v>9.152</v>
      </c>
      <c r="I215" s="5">
        <v>13.728</v>
      </c>
      <c r="J215" s="3">
        <v>4.166</v>
      </c>
      <c r="L215" s="5">
        <v>8.5</v>
      </c>
      <c r="N215" s="4">
        <v>11</v>
      </c>
      <c r="P215" s="5">
        <v>8.05</v>
      </c>
      <c r="Q215" s="5">
        <v>8.75</v>
      </c>
      <c r="R215" s="5">
        <v>109.2</v>
      </c>
      <c r="W215" s="5">
        <v>10</v>
      </c>
      <c r="EH215" s="7" t="s">
        <v>493</v>
      </c>
      <c r="EI215" s="7" t="s">
        <v>2941</v>
      </c>
      <c r="EJ215" s="7" t="s">
        <v>2784</v>
      </c>
      <c r="EK215" s="7" t="s">
        <v>2815</v>
      </c>
      <c r="EL215" s="7" t="s">
        <v>2499</v>
      </c>
      <c r="EM215" s="1" t="s">
        <v>174</v>
      </c>
      <c r="EN215" s="7" t="s">
        <v>176</v>
      </c>
      <c r="EO215" s="1" t="s">
        <v>2947</v>
      </c>
      <c r="EP215" s="1" t="s">
        <v>2948</v>
      </c>
      <c r="EQ215" s="1" t="s">
        <v>262</v>
      </c>
    </row>
    <row r="216" spans="1:147">
      <c r="A216" s="5" t="str">
        <f t="shared" si="55"/>
        <v>高槽主武器</v>
      </c>
      <c r="B216" s="5" t="str">
        <f t="shared" si="53"/>
        <v>加农炮</v>
      </c>
      <c r="C216" s="5" t="str">
        <f t="shared" si="54"/>
        <v>小型强袭加农炮</v>
      </c>
      <c r="D216" s="5" t="s">
        <v>428</v>
      </c>
      <c r="E216" s="4">
        <v>0</v>
      </c>
      <c r="G216" s="5">
        <v>13.728</v>
      </c>
      <c r="H216" s="5">
        <v>9.152</v>
      </c>
      <c r="I216" s="5">
        <v>13.728</v>
      </c>
      <c r="J216" s="3">
        <v>4.288</v>
      </c>
      <c r="L216" s="5">
        <v>8.5</v>
      </c>
      <c r="N216" s="4">
        <v>12</v>
      </c>
      <c r="P216" s="5">
        <v>8.05</v>
      </c>
      <c r="Q216" s="5">
        <v>8.75</v>
      </c>
      <c r="R216" s="5">
        <v>109.2</v>
      </c>
      <c r="W216" s="5">
        <v>10</v>
      </c>
      <c r="EH216" s="7" t="s">
        <v>493</v>
      </c>
      <c r="EI216" s="7" t="s">
        <v>2941</v>
      </c>
      <c r="EJ216" s="7" t="s">
        <v>2784</v>
      </c>
      <c r="EK216" s="7" t="s">
        <v>2815</v>
      </c>
      <c r="EL216" s="7" t="s">
        <v>2499</v>
      </c>
      <c r="EM216" s="1" t="s">
        <v>174</v>
      </c>
      <c r="EN216" s="7" t="s">
        <v>176</v>
      </c>
      <c r="EO216" s="1" t="s">
        <v>2947</v>
      </c>
      <c r="EP216" s="1" t="s">
        <v>2948</v>
      </c>
      <c r="EQ216" s="1" t="s">
        <v>262</v>
      </c>
    </row>
    <row r="217" spans="1:147">
      <c r="A217" s="5" t="str">
        <f t="shared" si="55"/>
        <v>高槽主武器</v>
      </c>
      <c r="B217" s="5" t="str">
        <f t="shared" si="53"/>
        <v>加农炮</v>
      </c>
      <c r="C217" s="5" t="str">
        <f t="shared" si="54"/>
        <v>小型强袭加农炮</v>
      </c>
      <c r="D217" s="5" t="s">
        <v>471</v>
      </c>
      <c r="E217" s="4">
        <v>0</v>
      </c>
      <c r="G217" s="5">
        <v>13.728</v>
      </c>
      <c r="H217" s="5">
        <v>9.152</v>
      </c>
      <c r="I217" s="5">
        <v>13.728</v>
      </c>
      <c r="J217" s="3">
        <v>4.585</v>
      </c>
      <c r="L217" s="5">
        <v>8.5</v>
      </c>
      <c r="N217" s="4">
        <v>13</v>
      </c>
      <c r="P217" s="5">
        <v>8.05</v>
      </c>
      <c r="Q217" s="5">
        <v>8.75</v>
      </c>
      <c r="R217" s="5">
        <v>109.2</v>
      </c>
      <c r="W217" s="5">
        <v>10</v>
      </c>
      <c r="EH217" s="7" t="s">
        <v>493</v>
      </c>
      <c r="EI217" s="7" t="s">
        <v>2941</v>
      </c>
      <c r="EJ217" s="7" t="s">
        <v>2784</v>
      </c>
      <c r="EK217" s="7" t="s">
        <v>2815</v>
      </c>
      <c r="EL217" s="7" t="s">
        <v>2499</v>
      </c>
      <c r="EM217" s="1" t="s">
        <v>174</v>
      </c>
      <c r="EN217" s="7" t="s">
        <v>176</v>
      </c>
      <c r="EO217" s="1" t="s">
        <v>2947</v>
      </c>
      <c r="EP217" s="1" t="s">
        <v>2948</v>
      </c>
      <c r="EQ217" s="1" t="s">
        <v>262</v>
      </c>
    </row>
    <row r="218" spans="1:147">
      <c r="A218" s="5" t="str">
        <f t="shared" si="55"/>
        <v>高槽主武器</v>
      </c>
      <c r="B218" s="5" t="str">
        <f t="shared" si="53"/>
        <v>加农炮</v>
      </c>
      <c r="C218" s="5" t="str">
        <f t="shared" si="54"/>
        <v>小型强袭加农炮</v>
      </c>
      <c r="D218" s="5" t="s">
        <v>512</v>
      </c>
      <c r="E218" s="4">
        <v>0</v>
      </c>
      <c r="G218" s="5">
        <v>13.728</v>
      </c>
      <c r="H218" s="5">
        <v>9.152</v>
      </c>
      <c r="I218" s="5">
        <v>13.728</v>
      </c>
      <c r="J218" s="3">
        <v>4.8148</v>
      </c>
      <c r="L218" s="5">
        <v>8.5</v>
      </c>
      <c r="N218" s="4">
        <v>13</v>
      </c>
      <c r="P218" s="5">
        <v>8.05</v>
      </c>
      <c r="Q218" s="5">
        <v>8.75</v>
      </c>
      <c r="R218" s="5">
        <v>109.2</v>
      </c>
      <c r="W218" s="5">
        <v>10</v>
      </c>
      <c r="EH218" s="7" t="s">
        <v>493</v>
      </c>
      <c r="EI218" s="7" t="s">
        <v>2941</v>
      </c>
      <c r="EJ218" s="7" t="s">
        <v>2784</v>
      </c>
      <c r="EK218" s="7" t="s">
        <v>2815</v>
      </c>
      <c r="EL218" s="7" t="s">
        <v>2499</v>
      </c>
      <c r="EM218" s="1" t="s">
        <v>174</v>
      </c>
      <c r="EN218" s="7" t="s">
        <v>176</v>
      </c>
      <c r="EO218" s="1" t="s">
        <v>2947</v>
      </c>
      <c r="EP218" s="1" t="s">
        <v>2948</v>
      </c>
      <c r="EQ218" s="1" t="s">
        <v>262</v>
      </c>
    </row>
    <row r="219" spans="1:147">
      <c r="A219" s="5" t="str">
        <f t="shared" si="55"/>
        <v>高槽主武器</v>
      </c>
      <c r="B219" s="5" t="str">
        <f t="shared" si="53"/>
        <v>加农炮</v>
      </c>
      <c r="C219" s="5" t="str">
        <f t="shared" si="54"/>
        <v>小型强袭加农炮</v>
      </c>
      <c r="D219" s="5" t="s">
        <v>551</v>
      </c>
      <c r="E219" s="4">
        <v>0</v>
      </c>
      <c r="G219" s="5">
        <v>13.728</v>
      </c>
      <c r="H219" s="5">
        <v>9.152</v>
      </c>
      <c r="I219" s="5">
        <v>13.728</v>
      </c>
      <c r="J219" s="3">
        <v>5.057</v>
      </c>
      <c r="L219" s="5">
        <v>8.5</v>
      </c>
      <c r="N219" s="4">
        <v>14</v>
      </c>
      <c r="P219" s="5">
        <v>8.05</v>
      </c>
      <c r="Q219" s="5">
        <v>8.75</v>
      </c>
      <c r="R219" s="5">
        <v>109.2</v>
      </c>
      <c r="W219" s="5">
        <v>10</v>
      </c>
      <c r="EH219" s="7" t="s">
        <v>493</v>
      </c>
      <c r="EI219" s="7" t="s">
        <v>2941</v>
      </c>
      <c r="EJ219" s="7" t="s">
        <v>2784</v>
      </c>
      <c r="EK219" s="7" t="s">
        <v>2815</v>
      </c>
      <c r="EL219" s="7" t="s">
        <v>2499</v>
      </c>
      <c r="EM219" s="1" t="s">
        <v>174</v>
      </c>
      <c r="EN219" s="7" t="s">
        <v>176</v>
      </c>
      <c r="EO219" s="1" t="s">
        <v>2947</v>
      </c>
      <c r="EP219" s="1" t="s">
        <v>2948</v>
      </c>
      <c r="EQ219" s="1" t="s">
        <v>262</v>
      </c>
    </row>
    <row r="220" spans="1:147">
      <c r="A220" s="5" t="str">
        <f t="shared" si="55"/>
        <v>高槽主武器</v>
      </c>
      <c r="B220" s="5" t="str">
        <f t="shared" si="53"/>
        <v>加农炮</v>
      </c>
      <c r="C220" s="5" t="str">
        <f t="shared" si="54"/>
        <v>小型强袭加农炮</v>
      </c>
      <c r="D220" s="5" t="s">
        <v>586</v>
      </c>
      <c r="E220" s="4">
        <v>0</v>
      </c>
      <c r="G220" s="5">
        <v>13.728</v>
      </c>
      <c r="H220" s="5">
        <v>9.152</v>
      </c>
      <c r="I220" s="5">
        <v>13.728</v>
      </c>
      <c r="J220" s="3">
        <v>5.3087</v>
      </c>
      <c r="L220" s="5">
        <v>8.5</v>
      </c>
      <c r="N220" s="4">
        <v>14</v>
      </c>
      <c r="P220" s="5">
        <v>8.05</v>
      </c>
      <c r="Q220" s="5">
        <v>8.75</v>
      </c>
      <c r="R220" s="5">
        <v>109.2</v>
      </c>
      <c r="W220" s="5">
        <v>10</v>
      </c>
      <c r="EH220" s="7" t="s">
        <v>493</v>
      </c>
      <c r="EI220" s="7" t="s">
        <v>2941</v>
      </c>
      <c r="EJ220" s="7" t="s">
        <v>2784</v>
      </c>
      <c r="EK220" s="7" t="s">
        <v>2815</v>
      </c>
      <c r="EL220" s="7" t="s">
        <v>2499</v>
      </c>
      <c r="EM220" s="1" t="s">
        <v>174</v>
      </c>
      <c r="EN220" s="7" t="s">
        <v>176</v>
      </c>
      <c r="EO220" s="1" t="s">
        <v>2947</v>
      </c>
      <c r="EP220" s="1" t="s">
        <v>2948</v>
      </c>
      <c r="EQ220" s="1" t="s">
        <v>262</v>
      </c>
    </row>
    <row r="221" spans="1:147">
      <c r="A221" s="5" t="str">
        <f>A217</f>
        <v>高槽主武器</v>
      </c>
      <c r="B221" s="5" t="str">
        <f>B217</f>
        <v>加农炮</v>
      </c>
      <c r="C221" s="5" t="s">
        <v>34</v>
      </c>
      <c r="D221" s="5" t="s">
        <v>73</v>
      </c>
      <c r="E221" s="4">
        <v>5</v>
      </c>
      <c r="G221" s="5">
        <v>27.3</v>
      </c>
      <c r="H221" s="5">
        <v>18.564</v>
      </c>
      <c r="I221" s="5">
        <v>27.3</v>
      </c>
      <c r="J221" s="3">
        <v>3.001</v>
      </c>
      <c r="L221" s="5">
        <v>11.48</v>
      </c>
      <c r="N221" s="4">
        <v>99</v>
      </c>
      <c r="P221" s="5">
        <v>19.32</v>
      </c>
      <c r="Q221" s="5">
        <v>17.5</v>
      </c>
      <c r="R221" s="5">
        <v>9.69</v>
      </c>
      <c r="W221" s="5">
        <v>10</v>
      </c>
      <c r="EH221" s="7" t="s">
        <v>493</v>
      </c>
      <c r="EI221" s="7" t="s">
        <v>2941</v>
      </c>
      <c r="EJ221" s="7" t="s">
        <v>2784</v>
      </c>
      <c r="EK221" s="7" t="s">
        <v>2815</v>
      </c>
      <c r="EL221" s="7" t="s">
        <v>2499</v>
      </c>
      <c r="EM221" s="1" t="s">
        <v>174</v>
      </c>
      <c r="EN221" s="7" t="s">
        <v>176</v>
      </c>
      <c r="EO221" s="1" t="s">
        <v>2947</v>
      </c>
      <c r="EP221" s="1" t="s">
        <v>2948</v>
      </c>
      <c r="EQ221" s="1" t="s">
        <v>262</v>
      </c>
    </row>
    <row r="222" spans="1:147">
      <c r="A222" s="5" t="str">
        <f>A221</f>
        <v>高槽主武器</v>
      </c>
      <c r="B222" s="5" t="str">
        <f>B221</f>
        <v>加农炮</v>
      </c>
      <c r="C222" s="5" t="str">
        <f t="shared" ref="C222:C231" si="56">C221</f>
        <v>中型强袭加农炮</v>
      </c>
      <c r="D222" s="5" t="s">
        <v>121</v>
      </c>
      <c r="E222" s="4">
        <v>7</v>
      </c>
      <c r="G222" s="5">
        <v>27.3</v>
      </c>
      <c r="H222" s="5">
        <v>18.564</v>
      </c>
      <c r="I222" s="5">
        <v>27.3</v>
      </c>
      <c r="J222" s="3">
        <v>3.284</v>
      </c>
      <c r="L222" s="5">
        <v>11.48</v>
      </c>
      <c r="N222" s="4">
        <v>104</v>
      </c>
      <c r="P222" s="5">
        <v>19.32</v>
      </c>
      <c r="Q222" s="5">
        <v>17.5</v>
      </c>
      <c r="R222" s="5">
        <v>9.69</v>
      </c>
      <c r="W222" s="5">
        <v>10</v>
      </c>
      <c r="EH222" s="7" t="s">
        <v>493</v>
      </c>
      <c r="EI222" s="7" t="s">
        <v>2941</v>
      </c>
      <c r="EJ222" s="7" t="s">
        <v>2784</v>
      </c>
      <c r="EK222" s="7" t="s">
        <v>2815</v>
      </c>
      <c r="EL222" s="7" t="s">
        <v>2499</v>
      </c>
      <c r="EM222" s="1" t="s">
        <v>174</v>
      </c>
      <c r="EN222" s="7" t="s">
        <v>176</v>
      </c>
      <c r="EO222" s="1" t="s">
        <v>2947</v>
      </c>
      <c r="EP222" s="1" t="s">
        <v>2948</v>
      </c>
      <c r="EQ222" s="1" t="s">
        <v>262</v>
      </c>
    </row>
    <row r="223" spans="1:147">
      <c r="A223" s="5" t="str">
        <f>A222</f>
        <v>高槽主武器</v>
      </c>
      <c r="B223" s="5" t="str">
        <f>B222</f>
        <v>加农炮</v>
      </c>
      <c r="C223" s="5" t="str">
        <f t="shared" si="56"/>
        <v>中型强袭加农炮</v>
      </c>
      <c r="D223" s="5" t="s">
        <v>160</v>
      </c>
      <c r="E223" s="4">
        <v>9</v>
      </c>
      <c r="G223" s="5">
        <v>27.3</v>
      </c>
      <c r="H223" s="5">
        <v>18.564</v>
      </c>
      <c r="I223" s="5">
        <v>27.3</v>
      </c>
      <c r="J223" s="3">
        <v>3.503</v>
      </c>
      <c r="L223" s="5">
        <v>11.48</v>
      </c>
      <c r="N223" s="4">
        <v>108</v>
      </c>
      <c r="P223" s="5">
        <v>19.32</v>
      </c>
      <c r="Q223" s="5">
        <v>17.5</v>
      </c>
      <c r="R223" s="5">
        <v>9.69</v>
      </c>
      <c r="W223" s="5">
        <v>10</v>
      </c>
      <c r="EH223" s="7" t="s">
        <v>493</v>
      </c>
      <c r="EI223" s="7" t="s">
        <v>2941</v>
      </c>
      <c r="EJ223" s="7" t="s">
        <v>2784</v>
      </c>
      <c r="EK223" s="7" t="s">
        <v>2815</v>
      </c>
      <c r="EL223" s="7" t="s">
        <v>2499</v>
      </c>
      <c r="EM223" s="1" t="s">
        <v>174</v>
      </c>
      <c r="EN223" s="7" t="s">
        <v>176</v>
      </c>
      <c r="EO223" s="1" t="s">
        <v>2947</v>
      </c>
      <c r="EP223" s="1" t="s">
        <v>2948</v>
      </c>
      <c r="EQ223" s="1" t="s">
        <v>262</v>
      </c>
    </row>
    <row r="224" spans="1:147">
      <c r="A224" s="5" t="str">
        <f t="shared" ref="A224:A231" si="57">A223</f>
        <v>高槽主武器</v>
      </c>
      <c r="B224" s="5" t="str">
        <f t="shared" ref="B224:B231" si="58">B223</f>
        <v>加农炮</v>
      </c>
      <c r="C224" s="5" t="str">
        <f t="shared" si="56"/>
        <v>中型强袭加农炮</v>
      </c>
      <c r="D224" s="5" t="s">
        <v>206</v>
      </c>
      <c r="E224" s="4">
        <v>0</v>
      </c>
      <c r="G224" s="5">
        <v>27.3</v>
      </c>
      <c r="H224" s="5">
        <v>18.564</v>
      </c>
      <c r="I224" s="5">
        <v>27.3</v>
      </c>
      <c r="J224" s="3">
        <v>3.683</v>
      </c>
      <c r="L224" s="5">
        <v>11.48</v>
      </c>
      <c r="N224" s="4">
        <v>113</v>
      </c>
      <c r="P224" s="5">
        <v>19.32</v>
      </c>
      <c r="Q224" s="5">
        <v>17.5</v>
      </c>
      <c r="R224" s="5">
        <v>9.69</v>
      </c>
      <c r="W224" s="5">
        <v>10</v>
      </c>
      <c r="EH224" s="7" t="s">
        <v>493</v>
      </c>
      <c r="EI224" s="7" t="s">
        <v>2941</v>
      </c>
      <c r="EJ224" s="7" t="s">
        <v>2784</v>
      </c>
      <c r="EK224" s="7" t="s">
        <v>2815</v>
      </c>
      <c r="EL224" s="7" t="s">
        <v>2499</v>
      </c>
      <c r="EM224" s="1" t="s">
        <v>174</v>
      </c>
      <c r="EN224" s="7" t="s">
        <v>176</v>
      </c>
      <c r="EO224" s="1" t="s">
        <v>2947</v>
      </c>
      <c r="EP224" s="1" t="s">
        <v>2948</v>
      </c>
      <c r="EQ224" s="1" t="s">
        <v>262</v>
      </c>
    </row>
    <row r="225" spans="1:147">
      <c r="A225" s="5" t="str">
        <f t="shared" si="57"/>
        <v>高槽主武器</v>
      </c>
      <c r="B225" s="5" t="str">
        <f t="shared" si="58"/>
        <v>加农炮</v>
      </c>
      <c r="C225" s="5" t="str">
        <f t="shared" si="56"/>
        <v>中型强袭加农炮</v>
      </c>
      <c r="D225" s="5" t="s">
        <v>246</v>
      </c>
      <c r="E225" s="4">
        <v>0</v>
      </c>
      <c r="G225" s="5">
        <v>27.3</v>
      </c>
      <c r="H225" s="5">
        <v>18.564</v>
      </c>
      <c r="I225" s="5">
        <v>27.3</v>
      </c>
      <c r="J225" s="3">
        <v>3.834</v>
      </c>
      <c r="L225" s="5">
        <v>11.48</v>
      </c>
      <c r="N225" s="4">
        <v>118</v>
      </c>
      <c r="P225" s="5">
        <v>19.32</v>
      </c>
      <c r="Q225" s="5">
        <v>17.5</v>
      </c>
      <c r="R225" s="5">
        <v>9.69</v>
      </c>
      <c r="W225" s="5">
        <v>10</v>
      </c>
      <c r="EH225" s="7" t="s">
        <v>493</v>
      </c>
      <c r="EI225" s="7" t="s">
        <v>2941</v>
      </c>
      <c r="EJ225" s="7" t="s">
        <v>2784</v>
      </c>
      <c r="EK225" s="7" t="s">
        <v>2815</v>
      </c>
      <c r="EL225" s="7" t="s">
        <v>2499</v>
      </c>
      <c r="EM225" s="1" t="s">
        <v>174</v>
      </c>
      <c r="EN225" s="7" t="s">
        <v>176</v>
      </c>
      <c r="EO225" s="1" t="s">
        <v>2947</v>
      </c>
      <c r="EP225" s="1" t="s">
        <v>2948</v>
      </c>
      <c r="EQ225" s="1" t="s">
        <v>262</v>
      </c>
    </row>
    <row r="226" spans="1:147">
      <c r="A226" s="5" t="str">
        <f t="shared" si="57"/>
        <v>高槽主武器</v>
      </c>
      <c r="B226" s="5" t="str">
        <f t="shared" si="58"/>
        <v>加农炮</v>
      </c>
      <c r="C226" s="5" t="str">
        <f t="shared" si="56"/>
        <v>中型强袭加农炮</v>
      </c>
      <c r="D226" s="5" t="s">
        <v>290</v>
      </c>
      <c r="E226" s="4">
        <v>0</v>
      </c>
      <c r="G226" s="5">
        <v>27.3</v>
      </c>
      <c r="H226" s="5">
        <v>18.564</v>
      </c>
      <c r="I226" s="5">
        <v>27.3</v>
      </c>
      <c r="J226" s="3">
        <v>3.965</v>
      </c>
      <c r="L226" s="5">
        <v>11.48</v>
      </c>
      <c r="N226" s="4">
        <v>123</v>
      </c>
      <c r="P226" s="5">
        <v>19.32</v>
      </c>
      <c r="Q226" s="5">
        <v>17.5</v>
      </c>
      <c r="R226" s="5">
        <v>9.69</v>
      </c>
      <c r="W226" s="5">
        <v>10</v>
      </c>
      <c r="EH226" s="7" t="s">
        <v>493</v>
      </c>
      <c r="EI226" s="7" t="s">
        <v>2941</v>
      </c>
      <c r="EJ226" s="7" t="s">
        <v>2784</v>
      </c>
      <c r="EK226" s="7" t="s">
        <v>2815</v>
      </c>
      <c r="EL226" s="7" t="s">
        <v>2499</v>
      </c>
      <c r="EM226" s="1" t="s">
        <v>174</v>
      </c>
      <c r="EN226" s="7" t="s">
        <v>176</v>
      </c>
      <c r="EO226" s="1" t="s">
        <v>2947</v>
      </c>
      <c r="EP226" s="1" t="s">
        <v>2948</v>
      </c>
      <c r="EQ226" s="1" t="s">
        <v>262</v>
      </c>
    </row>
    <row r="227" spans="1:147">
      <c r="A227" s="5" t="str">
        <f t="shared" si="57"/>
        <v>高槽主武器</v>
      </c>
      <c r="B227" s="5" t="str">
        <f t="shared" si="58"/>
        <v>加农炮</v>
      </c>
      <c r="C227" s="5" t="str">
        <f t="shared" si="56"/>
        <v>中型强袭加农炮</v>
      </c>
      <c r="D227" s="5" t="s">
        <v>337</v>
      </c>
      <c r="E227" s="4">
        <v>0</v>
      </c>
      <c r="G227" s="5">
        <v>27.3</v>
      </c>
      <c r="H227" s="5">
        <v>18.564</v>
      </c>
      <c r="I227" s="5">
        <v>27.3</v>
      </c>
      <c r="J227" s="3">
        <v>4.081</v>
      </c>
      <c r="L227" s="5">
        <v>11.48</v>
      </c>
      <c r="N227" s="4">
        <v>127</v>
      </c>
      <c r="P227" s="5">
        <v>19.32</v>
      </c>
      <c r="Q227" s="5">
        <v>17.5</v>
      </c>
      <c r="R227" s="5">
        <v>9.69</v>
      </c>
      <c r="W227" s="5">
        <v>10</v>
      </c>
      <c r="EH227" s="7" t="s">
        <v>493</v>
      </c>
      <c r="EI227" s="7" t="s">
        <v>2941</v>
      </c>
      <c r="EJ227" s="7" t="s">
        <v>2784</v>
      </c>
      <c r="EK227" s="7" t="s">
        <v>2815</v>
      </c>
      <c r="EL227" s="7" t="s">
        <v>2499</v>
      </c>
      <c r="EM227" s="1" t="s">
        <v>174</v>
      </c>
      <c r="EN227" s="7" t="s">
        <v>176</v>
      </c>
      <c r="EO227" s="1" t="s">
        <v>2947</v>
      </c>
      <c r="EP227" s="1" t="s">
        <v>2948</v>
      </c>
      <c r="EQ227" s="1" t="s">
        <v>262</v>
      </c>
    </row>
    <row r="228" spans="1:147">
      <c r="A228" s="5" t="str">
        <f t="shared" si="57"/>
        <v>高槽主武器</v>
      </c>
      <c r="B228" s="5" t="str">
        <f t="shared" si="58"/>
        <v>加农炮</v>
      </c>
      <c r="C228" s="5" t="str">
        <f t="shared" si="56"/>
        <v>中型强袭加农炮</v>
      </c>
      <c r="D228" s="5" t="s">
        <v>387</v>
      </c>
      <c r="E228" s="4">
        <v>0</v>
      </c>
      <c r="G228" s="5">
        <v>27.3</v>
      </c>
      <c r="H228" s="5">
        <v>18.564</v>
      </c>
      <c r="I228" s="5">
        <v>27.3</v>
      </c>
      <c r="J228" s="3">
        <v>4.364</v>
      </c>
      <c r="L228" s="5">
        <v>11.48</v>
      </c>
      <c r="N228" s="4">
        <v>141</v>
      </c>
      <c r="P228" s="5">
        <v>19.32</v>
      </c>
      <c r="Q228" s="5">
        <v>17.5</v>
      </c>
      <c r="R228" s="5">
        <v>9.69</v>
      </c>
      <c r="W228" s="5">
        <v>10</v>
      </c>
      <c r="EH228" s="7" t="s">
        <v>493</v>
      </c>
      <c r="EI228" s="7" t="s">
        <v>2941</v>
      </c>
      <c r="EJ228" s="7" t="s">
        <v>2784</v>
      </c>
      <c r="EK228" s="7" t="s">
        <v>2815</v>
      </c>
      <c r="EL228" s="7" t="s">
        <v>2499</v>
      </c>
      <c r="EM228" s="1" t="s">
        <v>174</v>
      </c>
      <c r="EN228" s="7" t="s">
        <v>176</v>
      </c>
      <c r="EO228" s="1" t="s">
        <v>2947</v>
      </c>
      <c r="EP228" s="1" t="s">
        <v>2948</v>
      </c>
      <c r="EQ228" s="1" t="s">
        <v>262</v>
      </c>
    </row>
    <row r="229" spans="1:147">
      <c r="A229" s="5" t="str">
        <f t="shared" si="57"/>
        <v>高槽主武器</v>
      </c>
      <c r="B229" s="5" t="str">
        <f t="shared" si="58"/>
        <v>加农炮</v>
      </c>
      <c r="C229" s="5" t="str">
        <f t="shared" si="56"/>
        <v>中型强袭加农炮</v>
      </c>
      <c r="D229" s="5" t="s">
        <v>430</v>
      </c>
      <c r="E229" s="4">
        <v>0</v>
      </c>
      <c r="G229" s="5">
        <v>27.3</v>
      </c>
      <c r="H229" s="5">
        <v>18.564</v>
      </c>
      <c r="I229" s="5">
        <v>27.3</v>
      </c>
      <c r="J229" s="3">
        <v>4.584</v>
      </c>
      <c r="L229" s="5">
        <v>11.48</v>
      </c>
      <c r="N229" s="4">
        <v>146</v>
      </c>
      <c r="P229" s="5">
        <v>19.32</v>
      </c>
      <c r="Q229" s="5">
        <v>17.5</v>
      </c>
      <c r="R229" s="5">
        <v>9.69</v>
      </c>
      <c r="W229" s="5">
        <v>10</v>
      </c>
      <c r="EH229" s="7" t="s">
        <v>493</v>
      </c>
      <c r="EI229" s="7" t="s">
        <v>2941</v>
      </c>
      <c r="EJ229" s="7" t="s">
        <v>2784</v>
      </c>
      <c r="EK229" s="7" t="s">
        <v>2815</v>
      </c>
      <c r="EL229" s="7" t="s">
        <v>2499</v>
      </c>
      <c r="EM229" s="1" t="s">
        <v>174</v>
      </c>
      <c r="EN229" s="7" t="s">
        <v>176</v>
      </c>
      <c r="EO229" s="1" t="s">
        <v>2947</v>
      </c>
      <c r="EP229" s="1" t="s">
        <v>2948</v>
      </c>
      <c r="EQ229" s="1" t="s">
        <v>262</v>
      </c>
    </row>
    <row r="230" spans="1:147">
      <c r="A230" s="5" t="str">
        <f t="shared" si="57"/>
        <v>高槽主武器</v>
      </c>
      <c r="B230" s="5" t="str">
        <f t="shared" si="58"/>
        <v>加农炮</v>
      </c>
      <c r="C230" s="5" t="str">
        <f t="shared" si="56"/>
        <v>中型强袭加农炮</v>
      </c>
      <c r="D230" s="5" t="s">
        <v>473</v>
      </c>
      <c r="E230" s="4">
        <v>0</v>
      </c>
      <c r="G230" s="5">
        <v>27.3</v>
      </c>
      <c r="H230" s="5">
        <v>18.564</v>
      </c>
      <c r="I230" s="5">
        <v>27.3</v>
      </c>
      <c r="J230" s="3">
        <v>4.807</v>
      </c>
      <c r="L230" s="5">
        <v>11.48</v>
      </c>
      <c r="N230" s="4">
        <v>151</v>
      </c>
      <c r="P230" s="5">
        <v>19.32</v>
      </c>
      <c r="Q230" s="5">
        <v>17.5</v>
      </c>
      <c r="R230" s="5">
        <v>9.69</v>
      </c>
      <c r="W230" s="5">
        <v>10</v>
      </c>
      <c r="EH230" s="7" t="s">
        <v>493</v>
      </c>
      <c r="EI230" s="7" t="s">
        <v>2941</v>
      </c>
      <c r="EJ230" s="7" t="s">
        <v>2784</v>
      </c>
      <c r="EK230" s="7" t="s">
        <v>2815</v>
      </c>
      <c r="EL230" s="7" t="s">
        <v>2499</v>
      </c>
      <c r="EM230" s="1" t="s">
        <v>174</v>
      </c>
      <c r="EN230" s="7" t="s">
        <v>176</v>
      </c>
      <c r="EO230" s="1" t="s">
        <v>2947</v>
      </c>
      <c r="EP230" s="1" t="s">
        <v>2948</v>
      </c>
      <c r="EQ230" s="1" t="s">
        <v>262</v>
      </c>
    </row>
    <row r="231" spans="1:147">
      <c r="A231" s="5" t="str">
        <f t="shared" si="57"/>
        <v>高槽主武器</v>
      </c>
      <c r="B231" s="5" t="str">
        <f t="shared" si="58"/>
        <v>加农炮</v>
      </c>
      <c r="C231" s="5" t="str">
        <f t="shared" si="56"/>
        <v>中型强袭加农炮</v>
      </c>
      <c r="D231" s="5" t="s">
        <v>514</v>
      </c>
      <c r="E231" s="4">
        <v>0</v>
      </c>
      <c r="G231" s="5">
        <v>27.3</v>
      </c>
      <c r="H231" s="5">
        <v>18.564</v>
      </c>
      <c r="I231" s="5">
        <v>27.3</v>
      </c>
      <c r="J231" s="3">
        <v>5.056</v>
      </c>
      <c r="L231" s="5">
        <v>11.48</v>
      </c>
      <c r="N231" s="4">
        <v>156</v>
      </c>
      <c r="P231" s="5">
        <v>19.32</v>
      </c>
      <c r="Q231" s="5">
        <v>17.5</v>
      </c>
      <c r="R231" s="5">
        <v>9.69</v>
      </c>
      <c r="W231" s="5">
        <v>10</v>
      </c>
      <c r="EH231" s="7" t="s">
        <v>493</v>
      </c>
      <c r="EI231" s="7" t="s">
        <v>2941</v>
      </c>
      <c r="EJ231" s="7" t="s">
        <v>2784</v>
      </c>
      <c r="EK231" s="7" t="s">
        <v>2815</v>
      </c>
      <c r="EL231" s="7" t="s">
        <v>2499</v>
      </c>
      <c r="EM231" s="1" t="s">
        <v>174</v>
      </c>
      <c r="EN231" s="7" t="s">
        <v>176</v>
      </c>
      <c r="EO231" s="1" t="s">
        <v>2947</v>
      </c>
      <c r="EP231" s="1" t="s">
        <v>2948</v>
      </c>
      <c r="EQ231" s="1" t="s">
        <v>262</v>
      </c>
    </row>
    <row r="232" spans="1:147">
      <c r="A232" s="5" t="str">
        <f>A228</f>
        <v>高槽主武器</v>
      </c>
      <c r="B232" s="5" t="str">
        <f>B228</f>
        <v>加农炮</v>
      </c>
      <c r="C232" s="5" t="s">
        <v>36</v>
      </c>
      <c r="D232" s="5" t="s">
        <v>75</v>
      </c>
      <c r="E232" s="4">
        <v>7</v>
      </c>
      <c r="G232" s="5">
        <v>62.4</v>
      </c>
      <c r="H232" s="5">
        <v>41.184</v>
      </c>
      <c r="I232" s="5">
        <v>62.4</v>
      </c>
      <c r="J232" s="3">
        <v>3.998</v>
      </c>
      <c r="L232" s="5">
        <v>21.04</v>
      </c>
      <c r="N232" s="4">
        <v>1040</v>
      </c>
      <c r="P232" s="5">
        <v>38.64</v>
      </c>
      <c r="Q232" s="5">
        <v>35</v>
      </c>
      <c r="R232" s="5">
        <v>1.54</v>
      </c>
      <c r="W232" s="5">
        <v>10</v>
      </c>
      <c r="EH232" s="7" t="s">
        <v>493</v>
      </c>
      <c r="EI232" s="7" t="s">
        <v>2941</v>
      </c>
      <c r="EJ232" s="7" t="s">
        <v>2784</v>
      </c>
      <c r="EK232" s="7" t="s">
        <v>2815</v>
      </c>
      <c r="EL232" s="7" t="s">
        <v>2499</v>
      </c>
      <c r="EM232" s="1" t="s">
        <v>174</v>
      </c>
      <c r="EN232" s="7" t="s">
        <v>176</v>
      </c>
      <c r="EO232" s="1" t="s">
        <v>2947</v>
      </c>
      <c r="EP232" s="1" t="s">
        <v>2948</v>
      </c>
      <c r="EQ232" s="1" t="s">
        <v>262</v>
      </c>
    </row>
    <row r="233" spans="1:147">
      <c r="A233" s="5" t="str">
        <f>A232</f>
        <v>高槽主武器</v>
      </c>
      <c r="B233" s="5" t="str">
        <f t="shared" ref="B233:C238" si="59">B232</f>
        <v>加农炮</v>
      </c>
      <c r="C233" s="5" t="str">
        <f t="shared" si="59"/>
        <v>大型强袭加农炮</v>
      </c>
      <c r="D233" s="5" t="s">
        <v>123</v>
      </c>
      <c r="E233" s="4">
        <v>9</v>
      </c>
      <c r="G233" s="5">
        <v>62.4</v>
      </c>
      <c r="H233" s="5">
        <v>41.184</v>
      </c>
      <c r="I233" s="5">
        <v>62.4</v>
      </c>
      <c r="J233" s="3">
        <v>4.265</v>
      </c>
      <c r="L233" s="5">
        <v>21.04</v>
      </c>
      <c r="N233" s="4">
        <v>1087</v>
      </c>
      <c r="P233" s="5">
        <v>38.64</v>
      </c>
      <c r="Q233" s="5">
        <v>35</v>
      </c>
      <c r="R233" s="5">
        <v>1.54</v>
      </c>
      <c r="W233" s="5">
        <v>10</v>
      </c>
      <c r="EH233" s="7" t="s">
        <v>493</v>
      </c>
      <c r="EI233" s="7" t="s">
        <v>2941</v>
      </c>
      <c r="EJ233" s="7" t="s">
        <v>2784</v>
      </c>
      <c r="EK233" s="7" t="s">
        <v>2815</v>
      </c>
      <c r="EL233" s="7" t="s">
        <v>2499</v>
      </c>
      <c r="EM233" s="1" t="s">
        <v>174</v>
      </c>
      <c r="EN233" s="7" t="s">
        <v>176</v>
      </c>
      <c r="EO233" s="1" t="s">
        <v>2947</v>
      </c>
      <c r="EP233" s="1" t="s">
        <v>2948</v>
      </c>
      <c r="EQ233" s="1" t="s">
        <v>262</v>
      </c>
    </row>
    <row r="234" spans="1:147">
      <c r="A234" s="5" t="str">
        <f t="shared" ref="A234:A241" si="60">A233</f>
        <v>高槽主武器</v>
      </c>
      <c r="B234" s="5" t="str">
        <f t="shared" si="59"/>
        <v>加农炮</v>
      </c>
      <c r="C234" s="5" t="str">
        <f t="shared" si="59"/>
        <v>大型强袭加农炮</v>
      </c>
      <c r="D234" s="5" t="s">
        <v>162</v>
      </c>
      <c r="E234" s="4">
        <v>0</v>
      </c>
      <c r="G234" s="5">
        <v>62.4</v>
      </c>
      <c r="H234" s="5">
        <v>41.184</v>
      </c>
      <c r="I234" s="5">
        <v>62.4</v>
      </c>
      <c r="J234" s="3">
        <v>4.483</v>
      </c>
      <c r="L234" s="5">
        <v>21.04</v>
      </c>
      <c r="N234" s="4">
        <v>1135</v>
      </c>
      <c r="P234" s="5">
        <v>38.64</v>
      </c>
      <c r="Q234" s="5">
        <v>35</v>
      </c>
      <c r="R234" s="5">
        <v>1.54</v>
      </c>
      <c r="W234" s="5">
        <v>10</v>
      </c>
      <c r="EH234" s="7" t="s">
        <v>493</v>
      </c>
      <c r="EI234" s="7" t="s">
        <v>2941</v>
      </c>
      <c r="EJ234" s="7" t="s">
        <v>2784</v>
      </c>
      <c r="EK234" s="7" t="s">
        <v>2815</v>
      </c>
      <c r="EL234" s="7" t="s">
        <v>2499</v>
      </c>
      <c r="EM234" s="1" t="s">
        <v>174</v>
      </c>
      <c r="EN234" s="7" t="s">
        <v>176</v>
      </c>
      <c r="EO234" s="1" t="s">
        <v>2947</v>
      </c>
      <c r="EP234" s="1" t="s">
        <v>2948</v>
      </c>
      <c r="EQ234" s="1" t="s">
        <v>262</v>
      </c>
    </row>
    <row r="235" spans="1:147">
      <c r="A235" s="5" t="str">
        <f t="shared" si="60"/>
        <v>高槽主武器</v>
      </c>
      <c r="B235" s="5" t="str">
        <f t="shared" si="59"/>
        <v>加农炮</v>
      </c>
      <c r="C235" s="5" t="str">
        <f t="shared" si="59"/>
        <v>大型强袭加农炮</v>
      </c>
      <c r="D235" s="5" t="s">
        <v>208</v>
      </c>
      <c r="E235" s="4">
        <v>0</v>
      </c>
      <c r="G235" s="5">
        <v>62.4</v>
      </c>
      <c r="H235" s="5">
        <v>41.184</v>
      </c>
      <c r="I235" s="5">
        <v>62.4</v>
      </c>
      <c r="J235" s="3">
        <v>4.668</v>
      </c>
      <c r="L235" s="5">
        <v>21.04</v>
      </c>
      <c r="N235" s="4">
        <v>1182</v>
      </c>
      <c r="P235" s="5">
        <v>38.64</v>
      </c>
      <c r="Q235" s="5">
        <v>35</v>
      </c>
      <c r="R235" s="5">
        <v>1.54</v>
      </c>
      <c r="W235" s="5">
        <v>10</v>
      </c>
      <c r="EH235" s="7" t="s">
        <v>493</v>
      </c>
      <c r="EI235" s="7" t="s">
        <v>2941</v>
      </c>
      <c r="EJ235" s="7" t="s">
        <v>2784</v>
      </c>
      <c r="EK235" s="7" t="s">
        <v>2815</v>
      </c>
      <c r="EL235" s="7" t="s">
        <v>2499</v>
      </c>
      <c r="EM235" s="1" t="s">
        <v>174</v>
      </c>
      <c r="EN235" s="7" t="s">
        <v>176</v>
      </c>
      <c r="EO235" s="1" t="s">
        <v>2947</v>
      </c>
      <c r="EP235" s="1" t="s">
        <v>2948</v>
      </c>
      <c r="EQ235" s="1" t="s">
        <v>262</v>
      </c>
    </row>
    <row r="236" spans="1:147">
      <c r="A236" s="5" t="str">
        <f t="shared" si="60"/>
        <v>高槽主武器</v>
      </c>
      <c r="B236" s="5" t="str">
        <f t="shared" si="59"/>
        <v>加农炮</v>
      </c>
      <c r="C236" s="5" t="str">
        <f t="shared" si="59"/>
        <v>大型强袭加农炮</v>
      </c>
      <c r="D236" s="5" t="s">
        <v>248</v>
      </c>
      <c r="E236" s="4">
        <v>0</v>
      </c>
      <c r="G236" s="5">
        <v>62.4</v>
      </c>
      <c r="H236" s="5">
        <v>41.184</v>
      </c>
      <c r="I236" s="5">
        <v>62.4</v>
      </c>
      <c r="J236" s="3">
        <v>4.828</v>
      </c>
      <c r="L236" s="5">
        <v>21.04</v>
      </c>
      <c r="N236" s="4">
        <v>1229</v>
      </c>
      <c r="P236" s="5">
        <v>38.64</v>
      </c>
      <c r="Q236" s="5">
        <v>35</v>
      </c>
      <c r="R236" s="5">
        <v>1.54</v>
      </c>
      <c r="W236" s="5">
        <v>10</v>
      </c>
      <c r="EH236" s="7" t="s">
        <v>493</v>
      </c>
      <c r="EI236" s="7" t="s">
        <v>2941</v>
      </c>
      <c r="EJ236" s="7" t="s">
        <v>2784</v>
      </c>
      <c r="EK236" s="7" t="s">
        <v>2815</v>
      </c>
      <c r="EL236" s="7" t="s">
        <v>2499</v>
      </c>
      <c r="EM236" s="1" t="s">
        <v>174</v>
      </c>
      <c r="EN236" s="7" t="s">
        <v>176</v>
      </c>
      <c r="EO236" s="1" t="s">
        <v>2947</v>
      </c>
      <c r="EP236" s="1" t="s">
        <v>2948</v>
      </c>
      <c r="EQ236" s="1" t="s">
        <v>262</v>
      </c>
    </row>
    <row r="237" spans="1:147">
      <c r="A237" s="5" t="str">
        <f t="shared" si="60"/>
        <v>高槽主武器</v>
      </c>
      <c r="B237" s="5" t="str">
        <f t="shared" si="59"/>
        <v>加农炮</v>
      </c>
      <c r="C237" s="5" t="str">
        <f t="shared" si="59"/>
        <v>大型强袭加农炮</v>
      </c>
      <c r="D237" s="5" t="s">
        <v>292</v>
      </c>
      <c r="E237" s="4">
        <v>0</v>
      </c>
      <c r="G237" s="5">
        <v>62.4</v>
      </c>
      <c r="H237" s="5">
        <v>41.184</v>
      </c>
      <c r="I237" s="5">
        <v>62.4</v>
      </c>
      <c r="J237" s="3">
        <v>4.969</v>
      </c>
      <c r="L237" s="5">
        <v>21.04</v>
      </c>
      <c r="N237" s="4">
        <v>1276</v>
      </c>
      <c r="P237" s="5">
        <v>38.64</v>
      </c>
      <c r="Q237" s="5">
        <v>35</v>
      </c>
      <c r="R237" s="5">
        <v>1.54</v>
      </c>
      <c r="W237" s="5">
        <v>10</v>
      </c>
      <c r="EH237" s="7" t="s">
        <v>493</v>
      </c>
      <c r="EI237" s="7" t="s">
        <v>2941</v>
      </c>
      <c r="EJ237" s="7" t="s">
        <v>2784</v>
      </c>
      <c r="EK237" s="7" t="s">
        <v>2815</v>
      </c>
      <c r="EL237" s="7" t="s">
        <v>2499</v>
      </c>
      <c r="EM237" s="1" t="s">
        <v>174</v>
      </c>
      <c r="EN237" s="7" t="s">
        <v>176</v>
      </c>
      <c r="EO237" s="1" t="s">
        <v>2947</v>
      </c>
      <c r="EP237" s="1" t="s">
        <v>2948</v>
      </c>
      <c r="EQ237" s="1" t="s">
        <v>262</v>
      </c>
    </row>
    <row r="238" spans="1:147">
      <c r="A238" s="5" t="str">
        <f t="shared" si="60"/>
        <v>高槽主武器</v>
      </c>
      <c r="B238" s="5" t="str">
        <f t="shared" si="59"/>
        <v>加农炮</v>
      </c>
      <c r="C238" s="5" t="str">
        <f t="shared" si="59"/>
        <v>大型强袭加农炮</v>
      </c>
      <c r="D238" s="5" t="s">
        <v>339</v>
      </c>
      <c r="E238" s="4">
        <v>0</v>
      </c>
      <c r="G238" s="5">
        <v>62.4</v>
      </c>
      <c r="H238" s="5">
        <v>41.184</v>
      </c>
      <c r="I238" s="5">
        <v>62.4</v>
      </c>
      <c r="J238" s="3">
        <v>5.313</v>
      </c>
      <c r="L238" s="5">
        <v>21.04</v>
      </c>
      <c r="N238" s="4">
        <v>1418</v>
      </c>
      <c r="P238" s="5">
        <v>38.64</v>
      </c>
      <c r="Q238" s="5">
        <v>35</v>
      </c>
      <c r="R238" s="5">
        <v>1.54</v>
      </c>
      <c r="W238" s="5">
        <v>10</v>
      </c>
      <c r="EH238" s="7" t="s">
        <v>493</v>
      </c>
      <c r="EI238" s="7" t="s">
        <v>2941</v>
      </c>
      <c r="EJ238" s="7" t="s">
        <v>2784</v>
      </c>
      <c r="EK238" s="7" t="s">
        <v>2815</v>
      </c>
      <c r="EL238" s="7" t="s">
        <v>2499</v>
      </c>
      <c r="EM238" s="1" t="s">
        <v>174</v>
      </c>
      <c r="EN238" s="7" t="s">
        <v>176</v>
      </c>
      <c r="EO238" s="1" t="s">
        <v>2947</v>
      </c>
      <c r="EP238" s="1" t="s">
        <v>2948</v>
      </c>
      <c r="EQ238" s="1" t="s">
        <v>262</v>
      </c>
    </row>
    <row r="239" spans="1:147">
      <c r="A239" s="5" t="str">
        <f t="shared" si="60"/>
        <v>高槽主武器</v>
      </c>
      <c r="B239" s="5" t="str">
        <f t="shared" ref="B239:B241" si="61">B238</f>
        <v>加农炮</v>
      </c>
      <c r="C239" s="5" t="str">
        <f t="shared" ref="C239:C241" si="62">C238</f>
        <v>大型强袭加农炮</v>
      </c>
      <c r="D239" s="5" t="s">
        <v>389</v>
      </c>
      <c r="E239" s="4">
        <v>0</v>
      </c>
      <c r="G239" s="5">
        <v>62.4</v>
      </c>
      <c r="H239" s="5">
        <v>41.184</v>
      </c>
      <c r="I239" s="5">
        <v>62.4</v>
      </c>
      <c r="J239" s="3">
        <v>5.58</v>
      </c>
      <c r="L239" s="5">
        <v>21.04</v>
      </c>
      <c r="N239" s="4">
        <v>1465</v>
      </c>
      <c r="P239" s="5">
        <v>38.64</v>
      </c>
      <c r="Q239" s="5">
        <v>35</v>
      </c>
      <c r="R239" s="5">
        <v>1.54</v>
      </c>
      <c r="W239" s="5">
        <v>10</v>
      </c>
      <c r="EH239" s="7" t="s">
        <v>493</v>
      </c>
      <c r="EI239" s="7" t="s">
        <v>2941</v>
      </c>
      <c r="EJ239" s="7" t="s">
        <v>2784</v>
      </c>
      <c r="EK239" s="7" t="s">
        <v>2815</v>
      </c>
      <c r="EL239" s="7" t="s">
        <v>2499</v>
      </c>
      <c r="EM239" s="1" t="s">
        <v>174</v>
      </c>
      <c r="EN239" s="7" t="s">
        <v>176</v>
      </c>
      <c r="EO239" s="1" t="s">
        <v>2947</v>
      </c>
      <c r="EP239" s="1" t="s">
        <v>2948</v>
      </c>
      <c r="EQ239" s="1" t="s">
        <v>262</v>
      </c>
    </row>
    <row r="240" spans="1:147">
      <c r="A240" s="5" t="str">
        <f t="shared" si="60"/>
        <v>高槽主武器</v>
      </c>
      <c r="B240" s="5" t="str">
        <f t="shared" si="61"/>
        <v>加农炮</v>
      </c>
      <c r="C240" s="5" t="str">
        <f t="shared" si="62"/>
        <v>大型强袭加农炮</v>
      </c>
      <c r="D240" s="5" t="s">
        <v>432</v>
      </c>
      <c r="E240" s="4">
        <v>0</v>
      </c>
      <c r="G240" s="5">
        <v>62.4</v>
      </c>
      <c r="H240" s="5">
        <v>41.184</v>
      </c>
      <c r="I240" s="5">
        <v>62.4</v>
      </c>
      <c r="J240" s="3">
        <v>5.858</v>
      </c>
      <c r="L240" s="5">
        <v>21.04</v>
      </c>
      <c r="N240" s="4">
        <v>1512</v>
      </c>
      <c r="P240" s="5">
        <v>38.64</v>
      </c>
      <c r="Q240" s="5">
        <v>35</v>
      </c>
      <c r="R240" s="5">
        <v>1.54</v>
      </c>
      <c r="W240" s="5">
        <v>10</v>
      </c>
      <c r="EH240" s="7" t="s">
        <v>493</v>
      </c>
      <c r="EI240" s="7" t="s">
        <v>2941</v>
      </c>
      <c r="EJ240" s="7" t="s">
        <v>2784</v>
      </c>
      <c r="EK240" s="7" t="s">
        <v>2815</v>
      </c>
      <c r="EL240" s="7" t="s">
        <v>2499</v>
      </c>
      <c r="EM240" s="1" t="s">
        <v>174</v>
      </c>
      <c r="EN240" s="7" t="s">
        <v>176</v>
      </c>
      <c r="EO240" s="1" t="s">
        <v>2947</v>
      </c>
      <c r="EP240" s="1" t="s">
        <v>2948</v>
      </c>
      <c r="EQ240" s="1" t="s">
        <v>262</v>
      </c>
    </row>
    <row r="241" spans="1:147">
      <c r="A241" s="5" t="str">
        <f t="shared" si="60"/>
        <v>高槽主武器</v>
      </c>
      <c r="B241" s="5" t="str">
        <f t="shared" si="61"/>
        <v>加农炮</v>
      </c>
      <c r="C241" s="5" t="str">
        <f t="shared" si="62"/>
        <v>大型强袭加农炮</v>
      </c>
      <c r="D241" s="5" t="s">
        <v>475</v>
      </c>
      <c r="E241" s="4">
        <v>0</v>
      </c>
      <c r="G241" s="5">
        <v>62.4</v>
      </c>
      <c r="H241" s="5">
        <v>41.184</v>
      </c>
      <c r="I241" s="5">
        <v>62.4</v>
      </c>
      <c r="J241" s="3">
        <v>6.1488</v>
      </c>
      <c r="L241" s="5">
        <v>21.04</v>
      </c>
      <c r="N241" s="4">
        <v>1559</v>
      </c>
      <c r="P241" s="5">
        <v>38.64</v>
      </c>
      <c r="Q241" s="5">
        <v>35</v>
      </c>
      <c r="R241" s="5">
        <v>1.54</v>
      </c>
      <c r="W241" s="5">
        <v>10</v>
      </c>
      <c r="EH241" s="7" t="s">
        <v>493</v>
      </c>
      <c r="EI241" s="7" t="s">
        <v>2941</v>
      </c>
      <c r="EJ241" s="7" t="s">
        <v>2784</v>
      </c>
      <c r="EK241" s="7" t="s">
        <v>2815</v>
      </c>
      <c r="EL241" s="7" t="s">
        <v>2499</v>
      </c>
      <c r="EM241" s="1" t="s">
        <v>174</v>
      </c>
      <c r="EN241" s="7" t="s">
        <v>176</v>
      </c>
      <c r="EO241" s="1" t="s">
        <v>2947</v>
      </c>
      <c r="EP241" s="1" t="s">
        <v>2948</v>
      </c>
      <c r="EQ241" s="1" t="s">
        <v>262</v>
      </c>
    </row>
    <row r="242" spans="1:147">
      <c r="A242" s="5" t="str">
        <f>A238</f>
        <v>高槽主武器</v>
      </c>
      <c r="B242" s="5" t="s">
        <v>14</v>
      </c>
      <c r="C242" s="5" t="s">
        <v>37</v>
      </c>
      <c r="D242" s="5" t="s">
        <v>76</v>
      </c>
      <c r="E242" s="4">
        <v>0</v>
      </c>
      <c r="H242" s="5">
        <v>18.9</v>
      </c>
      <c r="I242" s="5">
        <v>11.55</v>
      </c>
      <c r="J242" s="3">
        <v>5.443</v>
      </c>
      <c r="L242" s="5">
        <v>7.5</v>
      </c>
      <c r="N242" s="4">
        <v>11</v>
      </c>
      <c r="O242" s="5">
        <v>8.9</v>
      </c>
      <c r="P242" s="5">
        <v>10.8</v>
      </c>
      <c r="R242" s="5">
        <v>118.4</v>
      </c>
      <c r="W242" s="5">
        <v>2.5</v>
      </c>
      <c r="EH242" s="7" t="s">
        <v>493</v>
      </c>
      <c r="EI242" s="7" t="s">
        <v>2784</v>
      </c>
      <c r="EJ242" s="7" t="s">
        <v>2815</v>
      </c>
      <c r="EK242" s="7" t="s">
        <v>2499</v>
      </c>
      <c r="EL242" s="7" t="s">
        <v>2945</v>
      </c>
      <c r="EM242" s="1" t="s">
        <v>174</v>
      </c>
      <c r="EN242" s="1" t="s">
        <v>2947</v>
      </c>
      <c r="EO242" s="1" t="s">
        <v>2948</v>
      </c>
      <c r="EP242" s="1" t="s">
        <v>262</v>
      </c>
      <c r="EQ242" s="1" t="s">
        <v>260</v>
      </c>
    </row>
    <row r="243" spans="1:147">
      <c r="A243" s="5" t="str">
        <f t="shared" ref="A243:A249" si="63">A242</f>
        <v>高槽主武器</v>
      </c>
      <c r="B243" s="5" t="str">
        <f t="shared" ref="B243:B249" si="64">B242</f>
        <v>裂解炮</v>
      </c>
      <c r="C243" s="5" t="str">
        <f t="shared" ref="C243:C249" si="65">C242</f>
        <v>小型激流裂解炮</v>
      </c>
      <c r="D243" s="5" t="s">
        <v>124</v>
      </c>
      <c r="E243" s="4">
        <v>0</v>
      </c>
      <c r="H243" s="5">
        <v>18.9</v>
      </c>
      <c r="I243" s="5">
        <v>11.55</v>
      </c>
      <c r="J243" s="3">
        <v>5.667</v>
      </c>
      <c r="L243" s="5">
        <v>7.5</v>
      </c>
      <c r="N243" s="4">
        <v>11</v>
      </c>
      <c r="O243" s="5">
        <v>9</v>
      </c>
      <c r="P243" s="5">
        <v>10.8</v>
      </c>
      <c r="R243" s="5">
        <v>118.4</v>
      </c>
      <c r="W243" s="5">
        <v>2.5</v>
      </c>
      <c r="EH243" s="7" t="s">
        <v>493</v>
      </c>
      <c r="EI243" s="7" t="s">
        <v>2784</v>
      </c>
      <c r="EJ243" s="7" t="s">
        <v>2815</v>
      </c>
      <c r="EK243" s="7" t="s">
        <v>2499</v>
      </c>
      <c r="EL243" s="7" t="s">
        <v>2945</v>
      </c>
      <c r="EM243" s="1" t="s">
        <v>174</v>
      </c>
      <c r="EN243" s="1" t="s">
        <v>2947</v>
      </c>
      <c r="EO243" s="1" t="s">
        <v>2948</v>
      </c>
      <c r="EP243" s="1" t="s">
        <v>262</v>
      </c>
      <c r="EQ243" s="1" t="s">
        <v>260</v>
      </c>
    </row>
    <row r="244" spans="1:147">
      <c r="A244" s="5" t="str">
        <f t="shared" si="63"/>
        <v>高槽主武器</v>
      </c>
      <c r="B244" s="5" t="str">
        <f t="shared" si="64"/>
        <v>裂解炮</v>
      </c>
      <c r="C244" s="5" t="str">
        <f t="shared" si="65"/>
        <v>小型激流裂解炮</v>
      </c>
      <c r="D244" s="5" t="s">
        <v>163</v>
      </c>
      <c r="E244" s="4">
        <v>0</v>
      </c>
      <c r="H244" s="5">
        <v>18.9</v>
      </c>
      <c r="I244" s="5">
        <v>11.55</v>
      </c>
      <c r="J244" s="3">
        <v>5.861</v>
      </c>
      <c r="L244" s="5">
        <v>7.5</v>
      </c>
      <c r="N244" s="4">
        <v>12</v>
      </c>
      <c r="O244" s="5">
        <v>9.2</v>
      </c>
      <c r="P244" s="5">
        <v>10.8</v>
      </c>
      <c r="R244" s="5">
        <v>118.4</v>
      </c>
      <c r="W244" s="5">
        <v>2.5</v>
      </c>
      <c r="EH244" s="7" t="s">
        <v>493</v>
      </c>
      <c r="EI244" s="7" t="s">
        <v>2784</v>
      </c>
      <c r="EJ244" s="7" t="s">
        <v>2815</v>
      </c>
      <c r="EK244" s="7" t="s">
        <v>2499</v>
      </c>
      <c r="EL244" s="7" t="s">
        <v>2945</v>
      </c>
      <c r="EM244" s="1" t="s">
        <v>174</v>
      </c>
      <c r="EN244" s="1" t="s">
        <v>2947</v>
      </c>
      <c r="EO244" s="1" t="s">
        <v>2948</v>
      </c>
      <c r="EP244" s="1" t="s">
        <v>262</v>
      </c>
      <c r="EQ244" s="1" t="s">
        <v>260</v>
      </c>
    </row>
    <row r="245" spans="1:147">
      <c r="A245" s="5" t="str">
        <f t="shared" si="63"/>
        <v>高槽主武器</v>
      </c>
      <c r="B245" s="5" t="str">
        <f t="shared" si="64"/>
        <v>裂解炮</v>
      </c>
      <c r="C245" s="5" t="str">
        <f t="shared" si="65"/>
        <v>小型激流裂解炮</v>
      </c>
      <c r="D245" s="5" t="s">
        <v>209</v>
      </c>
      <c r="E245" s="4">
        <v>0</v>
      </c>
      <c r="H245" s="5">
        <v>18.9</v>
      </c>
      <c r="I245" s="5">
        <v>11.55</v>
      </c>
      <c r="J245" s="3">
        <v>6.032</v>
      </c>
      <c r="L245" s="5">
        <v>7.5</v>
      </c>
      <c r="N245" s="4">
        <v>12</v>
      </c>
      <c r="O245" s="5">
        <v>9.3</v>
      </c>
      <c r="P245" s="5">
        <v>10.8</v>
      </c>
      <c r="R245" s="5">
        <v>118.4</v>
      </c>
      <c r="W245" s="5">
        <v>2.5</v>
      </c>
      <c r="EH245" s="7" t="s">
        <v>493</v>
      </c>
      <c r="EI245" s="7" t="s">
        <v>2784</v>
      </c>
      <c r="EJ245" s="7" t="s">
        <v>2815</v>
      </c>
      <c r="EK245" s="7" t="s">
        <v>2499</v>
      </c>
      <c r="EL245" s="7" t="s">
        <v>2945</v>
      </c>
      <c r="EM245" s="1" t="s">
        <v>174</v>
      </c>
      <c r="EN245" s="1" t="s">
        <v>2947</v>
      </c>
      <c r="EO245" s="1" t="s">
        <v>2948</v>
      </c>
      <c r="EP245" s="1" t="s">
        <v>262</v>
      </c>
      <c r="EQ245" s="1" t="s">
        <v>260</v>
      </c>
    </row>
    <row r="246" spans="1:147">
      <c r="A246" s="5" t="str">
        <f t="shared" si="63"/>
        <v>高槽主武器</v>
      </c>
      <c r="B246" s="5" t="str">
        <f t="shared" si="64"/>
        <v>裂解炮</v>
      </c>
      <c r="C246" s="5" t="str">
        <f t="shared" si="65"/>
        <v>小型激流裂解炮</v>
      </c>
      <c r="D246" s="5" t="s">
        <v>249</v>
      </c>
      <c r="E246" s="4">
        <v>0</v>
      </c>
      <c r="H246" s="5">
        <v>18.9</v>
      </c>
      <c r="I246" s="5">
        <v>11.55</v>
      </c>
      <c r="J246" s="3">
        <v>6.45</v>
      </c>
      <c r="L246" s="5">
        <v>7.5</v>
      </c>
      <c r="N246" s="4">
        <v>14</v>
      </c>
      <c r="O246" s="5">
        <v>9.6</v>
      </c>
      <c r="P246" s="5">
        <v>10.8</v>
      </c>
      <c r="R246" s="5">
        <v>118.4</v>
      </c>
      <c r="W246" s="5">
        <v>2.5</v>
      </c>
      <c r="EH246" s="7" t="s">
        <v>493</v>
      </c>
      <c r="EI246" s="7" t="s">
        <v>2784</v>
      </c>
      <c r="EJ246" s="7" t="s">
        <v>2815</v>
      </c>
      <c r="EK246" s="7" t="s">
        <v>2499</v>
      </c>
      <c r="EL246" s="7" t="s">
        <v>2945</v>
      </c>
      <c r="EM246" s="1" t="s">
        <v>174</v>
      </c>
      <c r="EN246" s="1" t="s">
        <v>2947</v>
      </c>
      <c r="EO246" s="1" t="s">
        <v>2948</v>
      </c>
      <c r="EP246" s="1" t="s">
        <v>262</v>
      </c>
      <c r="EQ246" s="1" t="s">
        <v>260</v>
      </c>
    </row>
    <row r="247" spans="1:147">
      <c r="A247" s="5" t="str">
        <f t="shared" si="63"/>
        <v>高槽主武器</v>
      </c>
      <c r="B247" s="5" t="str">
        <f t="shared" si="64"/>
        <v>裂解炮</v>
      </c>
      <c r="C247" s="5" t="str">
        <f t="shared" si="65"/>
        <v>小型激流裂解炮</v>
      </c>
      <c r="D247" s="5" t="s">
        <v>293</v>
      </c>
      <c r="E247" s="4">
        <v>0</v>
      </c>
      <c r="H247" s="5">
        <v>18.9</v>
      </c>
      <c r="I247" s="5">
        <v>11.55</v>
      </c>
      <c r="J247" s="3">
        <v>6.733</v>
      </c>
      <c r="L247" s="5">
        <v>7.5</v>
      </c>
      <c r="N247" s="4">
        <v>14</v>
      </c>
      <c r="O247" s="5">
        <v>9.7</v>
      </c>
      <c r="P247" s="5">
        <v>10.8</v>
      </c>
      <c r="R247" s="5">
        <v>118.4</v>
      </c>
      <c r="W247" s="5">
        <v>2.5</v>
      </c>
      <c r="EH247" s="7" t="s">
        <v>493</v>
      </c>
      <c r="EI247" s="7" t="s">
        <v>2784</v>
      </c>
      <c r="EJ247" s="7" t="s">
        <v>2815</v>
      </c>
      <c r="EK247" s="7" t="s">
        <v>2499</v>
      </c>
      <c r="EL247" s="7" t="s">
        <v>2945</v>
      </c>
      <c r="EM247" s="1" t="s">
        <v>174</v>
      </c>
      <c r="EN247" s="1" t="s">
        <v>2947</v>
      </c>
      <c r="EO247" s="1" t="s">
        <v>2948</v>
      </c>
      <c r="EP247" s="1" t="s">
        <v>262</v>
      </c>
      <c r="EQ247" s="1" t="s">
        <v>260</v>
      </c>
    </row>
    <row r="248" spans="1:147">
      <c r="A248" s="5" t="str">
        <f t="shared" si="63"/>
        <v>高槽主武器</v>
      </c>
      <c r="B248" s="5" t="str">
        <f t="shared" si="64"/>
        <v>裂解炮</v>
      </c>
      <c r="C248" s="5" t="str">
        <f t="shared" si="65"/>
        <v>小型激流裂解炮</v>
      </c>
      <c r="D248" s="5" t="s">
        <v>340</v>
      </c>
      <c r="E248" s="4">
        <v>0</v>
      </c>
      <c r="H248" s="5">
        <v>18.9</v>
      </c>
      <c r="I248" s="5">
        <v>11.55</v>
      </c>
      <c r="J248" s="3">
        <v>7.087</v>
      </c>
      <c r="L248" s="5">
        <v>7.5</v>
      </c>
      <c r="N248" s="4">
        <v>15</v>
      </c>
      <c r="O248" s="5">
        <v>9.8</v>
      </c>
      <c r="P248" s="5">
        <v>10.8</v>
      </c>
      <c r="R248" s="5">
        <v>118.4</v>
      </c>
      <c r="W248" s="5">
        <v>2.5</v>
      </c>
      <c r="EH248" s="7" t="s">
        <v>493</v>
      </c>
      <c r="EI248" s="7" t="s">
        <v>2784</v>
      </c>
      <c r="EJ248" s="7" t="s">
        <v>2815</v>
      </c>
      <c r="EK248" s="7" t="s">
        <v>2499</v>
      </c>
      <c r="EL248" s="7" t="s">
        <v>2945</v>
      </c>
      <c r="EM248" s="1" t="s">
        <v>174</v>
      </c>
      <c r="EN248" s="1" t="s">
        <v>2947</v>
      </c>
      <c r="EO248" s="1" t="s">
        <v>2948</v>
      </c>
      <c r="EP248" s="1" t="s">
        <v>262</v>
      </c>
      <c r="EQ248" s="1" t="s">
        <v>260</v>
      </c>
    </row>
    <row r="249" spans="1:147">
      <c r="A249" s="5" t="str">
        <f t="shared" si="63"/>
        <v>高槽主武器</v>
      </c>
      <c r="B249" s="5" t="str">
        <f t="shared" si="64"/>
        <v>裂解炮</v>
      </c>
      <c r="C249" s="5" t="str">
        <f t="shared" si="65"/>
        <v>小型激流裂解炮</v>
      </c>
      <c r="D249" s="5" t="s">
        <v>390</v>
      </c>
      <c r="E249" s="4">
        <v>0</v>
      </c>
      <c r="H249" s="5">
        <v>18.9</v>
      </c>
      <c r="I249" s="5">
        <v>11.55</v>
      </c>
      <c r="J249" s="3">
        <v>7.449</v>
      </c>
      <c r="L249" s="5">
        <v>7.5</v>
      </c>
      <c r="N249" s="4">
        <v>15</v>
      </c>
      <c r="O249" s="5">
        <v>9.9</v>
      </c>
      <c r="P249" s="5">
        <v>10.8</v>
      </c>
      <c r="R249" s="5">
        <v>118.4</v>
      </c>
      <c r="W249" s="5">
        <v>2.5</v>
      </c>
      <c r="EH249" s="7" t="s">
        <v>493</v>
      </c>
      <c r="EI249" s="7" t="s">
        <v>2784</v>
      </c>
      <c r="EJ249" s="7" t="s">
        <v>2815</v>
      </c>
      <c r="EK249" s="7" t="s">
        <v>2499</v>
      </c>
      <c r="EL249" s="7" t="s">
        <v>2945</v>
      </c>
      <c r="EM249" s="1" t="s">
        <v>174</v>
      </c>
      <c r="EN249" s="1" t="s">
        <v>2947</v>
      </c>
      <c r="EO249" s="1" t="s">
        <v>2948</v>
      </c>
      <c r="EP249" s="1" t="s">
        <v>262</v>
      </c>
      <c r="EQ249" s="1" t="s">
        <v>260</v>
      </c>
    </row>
    <row r="250" spans="1:147">
      <c r="A250" s="5" t="str">
        <f>A246</f>
        <v>高槽主武器</v>
      </c>
      <c r="B250" s="5" t="str">
        <f>B246</f>
        <v>裂解炮</v>
      </c>
      <c r="C250" s="5" t="s">
        <v>38</v>
      </c>
      <c r="D250" s="5" t="s">
        <v>77</v>
      </c>
      <c r="E250" s="4">
        <v>0</v>
      </c>
      <c r="H250" s="5">
        <v>37.8</v>
      </c>
      <c r="I250" s="5">
        <v>23.1</v>
      </c>
      <c r="J250" s="3">
        <v>4.839</v>
      </c>
      <c r="L250" s="5">
        <v>9</v>
      </c>
      <c r="N250" s="4">
        <v>100</v>
      </c>
      <c r="O250" s="5">
        <v>31.9</v>
      </c>
      <c r="P250" s="5">
        <v>24</v>
      </c>
      <c r="R250" s="5">
        <v>13.07</v>
      </c>
      <c r="W250" s="5">
        <v>2.5</v>
      </c>
      <c r="EH250" s="7" t="s">
        <v>493</v>
      </c>
      <c r="EI250" s="7" t="s">
        <v>2784</v>
      </c>
      <c r="EJ250" s="7" t="s">
        <v>2815</v>
      </c>
      <c r="EK250" s="7" t="s">
        <v>2499</v>
      </c>
      <c r="EL250" s="7" t="s">
        <v>2945</v>
      </c>
      <c r="EM250" s="1" t="s">
        <v>174</v>
      </c>
      <c r="EN250" s="1" t="s">
        <v>2947</v>
      </c>
      <c r="EO250" s="1" t="s">
        <v>2948</v>
      </c>
      <c r="EP250" s="1" t="s">
        <v>262</v>
      </c>
      <c r="EQ250" s="1" t="s">
        <v>260</v>
      </c>
    </row>
    <row r="251" spans="1:147">
      <c r="A251" s="5" t="str">
        <f t="shared" ref="A251:A257" si="66">A250</f>
        <v>高槽主武器</v>
      </c>
      <c r="B251" s="5" t="str">
        <f t="shared" ref="B251:C254" si="67">B250</f>
        <v>裂解炮</v>
      </c>
      <c r="C251" s="5" t="str">
        <f t="shared" si="67"/>
        <v>中型激流裂解炮</v>
      </c>
      <c r="D251" s="5" t="s">
        <v>125</v>
      </c>
      <c r="E251" s="4">
        <v>0</v>
      </c>
      <c r="H251" s="5">
        <v>37.8</v>
      </c>
      <c r="I251" s="5">
        <v>23.1</v>
      </c>
      <c r="J251" s="3">
        <v>5.038</v>
      </c>
      <c r="L251" s="5">
        <v>9</v>
      </c>
      <c r="N251" s="4">
        <v>104</v>
      </c>
      <c r="O251" s="5">
        <v>32.3</v>
      </c>
      <c r="P251" s="5">
        <v>24</v>
      </c>
      <c r="R251" s="5">
        <v>13.07</v>
      </c>
      <c r="W251" s="5">
        <v>2.5</v>
      </c>
      <c r="EH251" s="7" t="s">
        <v>493</v>
      </c>
      <c r="EI251" s="7" t="s">
        <v>2784</v>
      </c>
      <c r="EJ251" s="7" t="s">
        <v>2815</v>
      </c>
      <c r="EK251" s="7" t="s">
        <v>2499</v>
      </c>
      <c r="EL251" s="7" t="s">
        <v>2945</v>
      </c>
      <c r="EM251" s="1" t="s">
        <v>174</v>
      </c>
      <c r="EN251" s="1" t="s">
        <v>2947</v>
      </c>
      <c r="EO251" s="1" t="s">
        <v>2948</v>
      </c>
      <c r="EP251" s="1" t="s">
        <v>262</v>
      </c>
      <c r="EQ251" s="1" t="s">
        <v>260</v>
      </c>
    </row>
    <row r="252" spans="1:147">
      <c r="A252" s="5" t="str">
        <f t="shared" si="66"/>
        <v>高槽主武器</v>
      </c>
      <c r="B252" s="5" t="str">
        <f t="shared" si="67"/>
        <v>裂解炮</v>
      </c>
      <c r="C252" s="5" t="str">
        <f t="shared" si="67"/>
        <v>中型激流裂解炮</v>
      </c>
      <c r="D252" s="5" t="s">
        <v>164</v>
      </c>
      <c r="E252" s="4">
        <v>0</v>
      </c>
      <c r="H252" s="5">
        <v>37.8</v>
      </c>
      <c r="I252" s="5">
        <v>23.1</v>
      </c>
      <c r="J252" s="3">
        <v>5.21</v>
      </c>
      <c r="L252" s="5">
        <v>9</v>
      </c>
      <c r="N252" s="4">
        <v>108</v>
      </c>
      <c r="O252" s="5">
        <v>32.7</v>
      </c>
      <c r="P252" s="5">
        <v>24</v>
      </c>
      <c r="R252" s="5">
        <v>13.07</v>
      </c>
      <c r="W252" s="5">
        <v>2.5</v>
      </c>
      <c r="EH252" s="7" t="s">
        <v>493</v>
      </c>
      <c r="EI252" s="7" t="s">
        <v>2784</v>
      </c>
      <c r="EJ252" s="7" t="s">
        <v>2815</v>
      </c>
      <c r="EK252" s="7" t="s">
        <v>2499</v>
      </c>
      <c r="EL252" s="7" t="s">
        <v>2945</v>
      </c>
      <c r="EM252" s="1" t="s">
        <v>174</v>
      </c>
      <c r="EN252" s="1" t="s">
        <v>2947</v>
      </c>
      <c r="EO252" s="1" t="s">
        <v>2948</v>
      </c>
      <c r="EP252" s="1" t="s">
        <v>262</v>
      </c>
      <c r="EQ252" s="1" t="s">
        <v>260</v>
      </c>
    </row>
    <row r="253" spans="1:147">
      <c r="A253" s="5" t="str">
        <f t="shared" si="66"/>
        <v>高槽主武器</v>
      </c>
      <c r="B253" s="5" t="str">
        <f t="shared" si="67"/>
        <v>裂解炮</v>
      </c>
      <c r="C253" s="5" t="str">
        <f t="shared" si="67"/>
        <v>中型激流裂解炮</v>
      </c>
      <c r="D253" s="5" t="s">
        <v>210</v>
      </c>
      <c r="E253" s="4">
        <v>0</v>
      </c>
      <c r="H253" s="5">
        <v>37.8</v>
      </c>
      <c r="I253" s="5">
        <v>23.1</v>
      </c>
      <c r="J253" s="3">
        <v>5.362</v>
      </c>
      <c r="L253" s="5">
        <v>9</v>
      </c>
      <c r="N253" s="4">
        <v>112</v>
      </c>
      <c r="O253" s="5">
        <v>33.1</v>
      </c>
      <c r="P253" s="5">
        <v>24</v>
      </c>
      <c r="R253" s="5">
        <v>13.07</v>
      </c>
      <c r="W253" s="5">
        <v>2.5</v>
      </c>
      <c r="EH253" s="7" t="s">
        <v>493</v>
      </c>
      <c r="EI253" s="7" t="s">
        <v>2784</v>
      </c>
      <c r="EJ253" s="7" t="s">
        <v>2815</v>
      </c>
      <c r="EK253" s="7" t="s">
        <v>2499</v>
      </c>
      <c r="EL253" s="7" t="s">
        <v>2945</v>
      </c>
      <c r="EM253" s="1" t="s">
        <v>174</v>
      </c>
      <c r="EN253" s="1" t="s">
        <v>2947</v>
      </c>
      <c r="EO253" s="1" t="s">
        <v>2948</v>
      </c>
      <c r="EP253" s="1" t="s">
        <v>262</v>
      </c>
      <c r="EQ253" s="1" t="s">
        <v>260</v>
      </c>
    </row>
    <row r="254" spans="1:147">
      <c r="A254" s="5" t="str">
        <f t="shared" si="66"/>
        <v>高槽主武器</v>
      </c>
      <c r="B254" s="5" t="str">
        <f t="shared" si="67"/>
        <v>裂解炮</v>
      </c>
      <c r="C254" s="5" t="str">
        <f t="shared" si="67"/>
        <v>中型激流裂解炮</v>
      </c>
      <c r="D254" s="5" t="s">
        <v>250</v>
      </c>
      <c r="E254" s="4">
        <v>0</v>
      </c>
      <c r="H254" s="5">
        <v>37.8</v>
      </c>
      <c r="I254" s="5">
        <v>23.1</v>
      </c>
      <c r="J254" s="3">
        <v>5.734</v>
      </c>
      <c r="L254" s="5">
        <v>9</v>
      </c>
      <c r="N254" s="4">
        <v>125</v>
      </c>
      <c r="O254" s="5">
        <v>34.3</v>
      </c>
      <c r="P254" s="5">
        <v>24</v>
      </c>
      <c r="R254" s="5">
        <v>13.07</v>
      </c>
      <c r="W254" s="5">
        <v>2.5</v>
      </c>
      <c r="EH254" s="7" t="s">
        <v>493</v>
      </c>
      <c r="EI254" s="7" t="s">
        <v>2784</v>
      </c>
      <c r="EJ254" s="7" t="s">
        <v>2815</v>
      </c>
      <c r="EK254" s="7" t="s">
        <v>2499</v>
      </c>
      <c r="EL254" s="7" t="s">
        <v>2945</v>
      </c>
      <c r="EM254" s="1" t="s">
        <v>174</v>
      </c>
      <c r="EN254" s="1" t="s">
        <v>2947</v>
      </c>
      <c r="EO254" s="1" t="s">
        <v>2948</v>
      </c>
      <c r="EP254" s="1" t="s">
        <v>262</v>
      </c>
      <c r="EQ254" s="1" t="s">
        <v>260</v>
      </c>
    </row>
    <row r="255" spans="1:147">
      <c r="A255" s="5" t="str">
        <f t="shared" si="66"/>
        <v>高槽主武器</v>
      </c>
      <c r="B255" s="5" t="str">
        <f t="shared" ref="B255:B257" si="68">B254</f>
        <v>裂解炮</v>
      </c>
      <c r="C255" s="5" t="str">
        <f t="shared" ref="C255:C257" si="69">C254</f>
        <v>中型激流裂解炮</v>
      </c>
      <c r="D255" s="5" t="s">
        <v>294</v>
      </c>
      <c r="E255" s="4">
        <v>0</v>
      </c>
      <c r="H255" s="5">
        <v>37.8</v>
      </c>
      <c r="I255" s="5">
        <v>23.1</v>
      </c>
      <c r="J255" s="3">
        <v>6.011</v>
      </c>
      <c r="L255" s="5">
        <v>9</v>
      </c>
      <c r="N255" s="4">
        <v>129</v>
      </c>
      <c r="O255" s="5">
        <v>34.7</v>
      </c>
      <c r="P255" s="5">
        <v>24</v>
      </c>
      <c r="R255" s="5">
        <v>13.07</v>
      </c>
      <c r="W255" s="5">
        <v>2.5</v>
      </c>
      <c r="EH255" s="7" t="s">
        <v>493</v>
      </c>
      <c r="EI255" s="7" t="s">
        <v>2784</v>
      </c>
      <c r="EJ255" s="7" t="s">
        <v>2815</v>
      </c>
      <c r="EK255" s="7" t="s">
        <v>2499</v>
      </c>
      <c r="EL255" s="7" t="s">
        <v>2945</v>
      </c>
      <c r="EM255" s="1" t="s">
        <v>174</v>
      </c>
      <c r="EN255" s="1" t="s">
        <v>2947</v>
      </c>
      <c r="EO255" s="1" t="s">
        <v>2948</v>
      </c>
      <c r="EP255" s="1" t="s">
        <v>262</v>
      </c>
      <c r="EQ255" s="1" t="s">
        <v>260</v>
      </c>
    </row>
    <row r="256" spans="1:147">
      <c r="A256" s="5" t="str">
        <f t="shared" si="66"/>
        <v>高槽主武器</v>
      </c>
      <c r="B256" s="5" t="str">
        <f t="shared" si="68"/>
        <v>裂解炮</v>
      </c>
      <c r="C256" s="5" t="str">
        <f t="shared" si="69"/>
        <v>中型激流裂解炮</v>
      </c>
      <c r="D256" s="5" t="s">
        <v>341</v>
      </c>
      <c r="E256" s="4">
        <v>0</v>
      </c>
      <c r="H256" s="5">
        <v>37.8</v>
      </c>
      <c r="I256" s="5">
        <v>23.1</v>
      </c>
      <c r="J256" s="3">
        <v>6.308</v>
      </c>
      <c r="L256" s="5">
        <v>9</v>
      </c>
      <c r="N256" s="4">
        <v>133</v>
      </c>
      <c r="O256" s="5">
        <v>35.1</v>
      </c>
      <c r="P256" s="5">
        <v>24</v>
      </c>
      <c r="R256" s="5">
        <v>13.07</v>
      </c>
      <c r="W256" s="5">
        <v>2.5</v>
      </c>
      <c r="EH256" s="7" t="s">
        <v>493</v>
      </c>
      <c r="EI256" s="7" t="s">
        <v>2784</v>
      </c>
      <c r="EJ256" s="7" t="s">
        <v>2815</v>
      </c>
      <c r="EK256" s="7" t="s">
        <v>2499</v>
      </c>
      <c r="EL256" s="7" t="s">
        <v>2945</v>
      </c>
      <c r="EM256" s="1" t="s">
        <v>174</v>
      </c>
      <c r="EN256" s="1" t="s">
        <v>2947</v>
      </c>
      <c r="EO256" s="1" t="s">
        <v>2948</v>
      </c>
      <c r="EP256" s="1" t="s">
        <v>262</v>
      </c>
      <c r="EQ256" s="1" t="s">
        <v>260</v>
      </c>
    </row>
    <row r="257" spans="1:147">
      <c r="A257" s="5" t="str">
        <f t="shared" si="66"/>
        <v>高槽主武器</v>
      </c>
      <c r="B257" s="5" t="str">
        <f t="shared" si="68"/>
        <v>裂解炮</v>
      </c>
      <c r="C257" s="5" t="str">
        <f t="shared" si="69"/>
        <v>中型激流裂解炮</v>
      </c>
      <c r="D257" s="5" t="s">
        <v>391</v>
      </c>
      <c r="E257" s="4">
        <v>0</v>
      </c>
      <c r="H257" s="5">
        <v>37.8</v>
      </c>
      <c r="I257" s="5">
        <v>23.1</v>
      </c>
      <c r="J257" s="3">
        <v>6.6185</v>
      </c>
      <c r="L257" s="5">
        <v>9</v>
      </c>
      <c r="N257" s="4">
        <v>137</v>
      </c>
      <c r="O257" s="5">
        <v>35.5</v>
      </c>
      <c r="P257" s="5">
        <v>24</v>
      </c>
      <c r="R257" s="5">
        <v>13.07</v>
      </c>
      <c r="W257" s="5">
        <v>2.5</v>
      </c>
      <c r="EH257" s="7" t="s">
        <v>493</v>
      </c>
      <c r="EI257" s="7" t="s">
        <v>2784</v>
      </c>
      <c r="EJ257" s="7" t="s">
        <v>2815</v>
      </c>
      <c r="EK257" s="7" t="s">
        <v>2499</v>
      </c>
      <c r="EL257" s="7" t="s">
        <v>2945</v>
      </c>
      <c r="EM257" s="1" t="s">
        <v>174</v>
      </c>
      <c r="EN257" s="1" t="s">
        <v>2947</v>
      </c>
      <c r="EO257" s="1" t="s">
        <v>2948</v>
      </c>
      <c r="EP257" s="1" t="s">
        <v>262</v>
      </c>
      <c r="EQ257" s="1" t="s">
        <v>260</v>
      </c>
    </row>
    <row r="258" spans="1:147">
      <c r="A258" s="5" t="str">
        <f>A254</f>
        <v>高槽主武器</v>
      </c>
      <c r="B258" s="5" t="s">
        <v>15</v>
      </c>
      <c r="C258" s="5" t="s">
        <v>39</v>
      </c>
      <c r="D258" s="5" t="s">
        <v>78</v>
      </c>
      <c r="E258" s="4">
        <v>0</v>
      </c>
      <c r="F258" s="5">
        <v>36.4</v>
      </c>
      <c r="G258" s="5">
        <v>36.4</v>
      </c>
      <c r="H258" s="5">
        <v>36.4</v>
      </c>
      <c r="I258" s="5">
        <v>36.4</v>
      </c>
      <c r="J258" s="3">
        <v>1.005</v>
      </c>
      <c r="L258" s="5">
        <v>12.8</v>
      </c>
      <c r="N258" s="4">
        <v>5</v>
      </c>
      <c r="S258" s="5">
        <v>3750</v>
      </c>
      <c r="T258" s="5">
        <v>4</v>
      </c>
      <c r="U258" s="5">
        <v>170</v>
      </c>
      <c r="V258" s="5">
        <v>40</v>
      </c>
      <c r="W258" s="5">
        <v>10</v>
      </c>
      <c r="EH258" s="7" t="s">
        <v>493</v>
      </c>
      <c r="EI258" s="7" t="s">
        <v>2784</v>
      </c>
      <c r="EJ258" s="1" t="s">
        <v>2792</v>
      </c>
      <c r="EK258" s="1" t="s">
        <v>2791</v>
      </c>
      <c r="EL258" s="7" t="s">
        <v>2499</v>
      </c>
      <c r="EM258" s="1" t="s">
        <v>174</v>
      </c>
      <c r="EN258" s="1" t="s">
        <v>2947</v>
      </c>
      <c r="EO258" s="1" t="s">
        <v>354</v>
      </c>
      <c r="EP258" s="1" t="s">
        <v>307</v>
      </c>
      <c r="EQ258" s="1" t="s">
        <v>262</v>
      </c>
    </row>
    <row r="259" spans="1:147">
      <c r="A259" s="5" t="str">
        <f t="shared" ref="A258:A273" si="70">A258</f>
        <v>高槽主武器</v>
      </c>
      <c r="B259" s="5" t="str">
        <f t="shared" ref="B259:B265" si="71">B258</f>
        <v>导弹发射器</v>
      </c>
      <c r="C259" s="5" t="str">
        <f t="shared" ref="C259:C273" si="72">C258</f>
        <v>小型导弹发射器</v>
      </c>
      <c r="D259" s="5" t="s">
        <v>126</v>
      </c>
      <c r="E259" s="4">
        <v>3</v>
      </c>
      <c r="F259" s="5">
        <v>36.4</v>
      </c>
      <c r="G259" s="5">
        <v>36.4</v>
      </c>
      <c r="H259" s="5">
        <v>36.4</v>
      </c>
      <c r="I259" s="5">
        <v>36.4</v>
      </c>
      <c r="J259" s="3">
        <v>1.361</v>
      </c>
      <c r="L259" s="5">
        <v>12.8</v>
      </c>
      <c r="N259" s="4">
        <v>5</v>
      </c>
      <c r="S259" s="5">
        <v>3750</v>
      </c>
      <c r="T259" s="5">
        <v>4</v>
      </c>
      <c r="U259" s="5">
        <v>170</v>
      </c>
      <c r="V259" s="5">
        <v>40</v>
      </c>
      <c r="W259" s="5">
        <v>10</v>
      </c>
      <c r="EH259" s="7" t="s">
        <v>493</v>
      </c>
      <c r="EI259" s="7" t="s">
        <v>2784</v>
      </c>
      <c r="EJ259" s="1" t="s">
        <v>2792</v>
      </c>
      <c r="EK259" s="1" t="s">
        <v>2791</v>
      </c>
      <c r="EL259" s="7" t="s">
        <v>2499</v>
      </c>
      <c r="EM259" s="1" t="s">
        <v>174</v>
      </c>
      <c r="EN259" s="1" t="s">
        <v>2947</v>
      </c>
      <c r="EO259" s="1" t="s">
        <v>354</v>
      </c>
      <c r="EP259" s="1" t="s">
        <v>307</v>
      </c>
      <c r="EQ259" s="1" t="s">
        <v>262</v>
      </c>
    </row>
    <row r="260" spans="1:147">
      <c r="A260" s="5" t="str">
        <f t="shared" si="70"/>
        <v>高槽主武器</v>
      </c>
      <c r="B260" s="5" t="str">
        <f t="shared" si="71"/>
        <v>导弹发射器</v>
      </c>
      <c r="C260" s="5" t="str">
        <f t="shared" si="72"/>
        <v>小型导弹发射器</v>
      </c>
      <c r="D260" s="5" t="s">
        <v>165</v>
      </c>
      <c r="E260" s="4">
        <v>5</v>
      </c>
      <c r="F260" s="5">
        <v>36.4</v>
      </c>
      <c r="G260" s="5">
        <v>36.4</v>
      </c>
      <c r="H260" s="5">
        <v>36.4</v>
      </c>
      <c r="I260" s="5">
        <v>36.4</v>
      </c>
      <c r="J260" s="3">
        <v>1.57</v>
      </c>
      <c r="L260" s="5">
        <v>12.8</v>
      </c>
      <c r="N260" s="4">
        <v>5</v>
      </c>
      <c r="S260" s="5">
        <v>3750</v>
      </c>
      <c r="T260" s="5">
        <v>4</v>
      </c>
      <c r="U260" s="5">
        <v>170</v>
      </c>
      <c r="V260" s="5">
        <v>40</v>
      </c>
      <c r="W260" s="5">
        <v>10</v>
      </c>
      <c r="EH260" s="7" t="s">
        <v>493</v>
      </c>
      <c r="EI260" s="7" t="s">
        <v>2784</v>
      </c>
      <c r="EJ260" s="1" t="s">
        <v>2792</v>
      </c>
      <c r="EK260" s="1" t="s">
        <v>2791</v>
      </c>
      <c r="EL260" s="7" t="s">
        <v>2499</v>
      </c>
      <c r="EM260" s="1" t="s">
        <v>174</v>
      </c>
      <c r="EN260" s="1" t="s">
        <v>2947</v>
      </c>
      <c r="EO260" s="1" t="s">
        <v>354</v>
      </c>
      <c r="EP260" s="1" t="s">
        <v>307</v>
      </c>
      <c r="EQ260" s="1" t="s">
        <v>262</v>
      </c>
    </row>
    <row r="261" spans="1:147">
      <c r="A261" s="5" t="str">
        <f t="shared" si="70"/>
        <v>高槽主武器</v>
      </c>
      <c r="B261" s="5" t="str">
        <f t="shared" si="71"/>
        <v>导弹发射器</v>
      </c>
      <c r="C261" s="5" t="str">
        <f t="shared" si="72"/>
        <v>小型导弹发射器</v>
      </c>
      <c r="D261" s="5" t="s">
        <v>211</v>
      </c>
      <c r="E261" s="4">
        <v>7</v>
      </c>
      <c r="F261" s="5">
        <v>36.4</v>
      </c>
      <c r="G261" s="5">
        <v>36.4</v>
      </c>
      <c r="H261" s="5">
        <v>36.4</v>
      </c>
      <c r="I261" s="5">
        <v>36.4</v>
      </c>
      <c r="J261" s="3">
        <v>1.718</v>
      </c>
      <c r="L261" s="5">
        <v>12.8</v>
      </c>
      <c r="N261" s="4">
        <v>6</v>
      </c>
      <c r="S261" s="5">
        <v>3750</v>
      </c>
      <c r="T261" s="5">
        <v>4</v>
      </c>
      <c r="U261" s="5">
        <v>170</v>
      </c>
      <c r="V261" s="5">
        <v>40</v>
      </c>
      <c r="W261" s="5">
        <v>10</v>
      </c>
      <c r="EH261" s="7" t="s">
        <v>493</v>
      </c>
      <c r="EI261" s="7" t="s">
        <v>2784</v>
      </c>
      <c r="EJ261" s="1" t="s">
        <v>2792</v>
      </c>
      <c r="EK261" s="1" t="s">
        <v>2791</v>
      </c>
      <c r="EL261" s="7" t="s">
        <v>2499</v>
      </c>
      <c r="EM261" s="1" t="s">
        <v>174</v>
      </c>
      <c r="EN261" s="1" t="s">
        <v>2947</v>
      </c>
      <c r="EO261" s="1" t="s">
        <v>354</v>
      </c>
      <c r="EP261" s="1" t="s">
        <v>307</v>
      </c>
      <c r="EQ261" s="1" t="s">
        <v>262</v>
      </c>
    </row>
    <row r="262" spans="1:147">
      <c r="A262" s="5" t="str">
        <f t="shared" si="70"/>
        <v>高槽主武器</v>
      </c>
      <c r="B262" s="5" t="str">
        <f t="shared" si="71"/>
        <v>导弹发射器</v>
      </c>
      <c r="C262" s="5" t="str">
        <f t="shared" si="72"/>
        <v>小型导弹发射器</v>
      </c>
      <c r="D262" s="5" t="s">
        <v>251</v>
      </c>
      <c r="E262" s="4">
        <v>9</v>
      </c>
      <c r="F262" s="5">
        <v>36.4</v>
      </c>
      <c r="G262" s="5">
        <v>36.4</v>
      </c>
      <c r="H262" s="5">
        <v>36.4</v>
      </c>
      <c r="I262" s="5">
        <v>36.4</v>
      </c>
      <c r="J262" s="3">
        <v>1.832</v>
      </c>
      <c r="L262" s="5">
        <v>12.8</v>
      </c>
      <c r="N262" s="4">
        <v>6</v>
      </c>
      <c r="S262" s="5">
        <v>3750</v>
      </c>
      <c r="T262" s="5">
        <v>4</v>
      </c>
      <c r="U262" s="5">
        <v>170</v>
      </c>
      <c r="V262" s="5">
        <v>40</v>
      </c>
      <c r="W262" s="5">
        <v>10</v>
      </c>
      <c r="EH262" s="7" t="s">
        <v>493</v>
      </c>
      <c r="EI262" s="7" t="s">
        <v>2784</v>
      </c>
      <c r="EJ262" s="1" t="s">
        <v>2792</v>
      </c>
      <c r="EK262" s="1" t="s">
        <v>2791</v>
      </c>
      <c r="EL262" s="7" t="s">
        <v>2499</v>
      </c>
      <c r="EM262" s="1" t="s">
        <v>174</v>
      </c>
      <c r="EN262" s="1" t="s">
        <v>2947</v>
      </c>
      <c r="EO262" s="1" t="s">
        <v>354</v>
      </c>
      <c r="EP262" s="1" t="s">
        <v>307</v>
      </c>
      <c r="EQ262" s="1" t="s">
        <v>262</v>
      </c>
    </row>
    <row r="263" spans="1:147">
      <c r="A263" s="5" t="str">
        <f t="shared" si="70"/>
        <v>高槽主武器</v>
      </c>
      <c r="B263" s="5" t="str">
        <f t="shared" si="71"/>
        <v>导弹发射器</v>
      </c>
      <c r="C263" s="5" t="str">
        <f t="shared" si="72"/>
        <v>小型导弹发射器</v>
      </c>
      <c r="D263" s="5" t="s">
        <v>295</v>
      </c>
      <c r="E263" s="4">
        <v>0</v>
      </c>
      <c r="F263" s="5">
        <v>36.4</v>
      </c>
      <c r="G263" s="5">
        <v>36.4</v>
      </c>
      <c r="H263" s="5">
        <v>36.4</v>
      </c>
      <c r="I263" s="5">
        <v>36.4</v>
      </c>
      <c r="J263" s="3">
        <v>1.926</v>
      </c>
      <c r="L263" s="5">
        <v>12.8</v>
      </c>
      <c r="N263" s="4">
        <v>6</v>
      </c>
      <c r="S263" s="5">
        <v>3750</v>
      </c>
      <c r="T263" s="5">
        <v>4</v>
      </c>
      <c r="U263" s="5">
        <v>170</v>
      </c>
      <c r="V263" s="5">
        <v>40</v>
      </c>
      <c r="W263" s="5">
        <v>10</v>
      </c>
      <c r="EH263" s="7" t="s">
        <v>493</v>
      </c>
      <c r="EI263" s="7" t="s">
        <v>2784</v>
      </c>
      <c r="EJ263" s="1" t="s">
        <v>2792</v>
      </c>
      <c r="EK263" s="1" t="s">
        <v>2791</v>
      </c>
      <c r="EL263" s="7" t="s">
        <v>2499</v>
      </c>
      <c r="EM263" s="1" t="s">
        <v>174</v>
      </c>
      <c r="EN263" s="1" t="s">
        <v>2947</v>
      </c>
      <c r="EO263" s="1" t="s">
        <v>354</v>
      </c>
      <c r="EP263" s="1" t="s">
        <v>307</v>
      </c>
      <c r="EQ263" s="1" t="s">
        <v>262</v>
      </c>
    </row>
    <row r="264" spans="1:147">
      <c r="A264" s="5" t="str">
        <f t="shared" si="70"/>
        <v>高槽主武器</v>
      </c>
      <c r="B264" s="5" t="str">
        <f t="shared" si="71"/>
        <v>导弹发射器</v>
      </c>
      <c r="C264" s="5" t="str">
        <f t="shared" si="72"/>
        <v>小型导弹发射器</v>
      </c>
      <c r="D264" s="5" t="s">
        <v>342</v>
      </c>
      <c r="E264" s="4">
        <v>0</v>
      </c>
      <c r="F264" s="5">
        <v>36.4</v>
      </c>
      <c r="G264" s="5">
        <v>36.4</v>
      </c>
      <c r="H264" s="5">
        <v>36.4</v>
      </c>
      <c r="I264" s="5">
        <v>36.4</v>
      </c>
      <c r="J264" s="3">
        <v>2.005</v>
      </c>
      <c r="L264" s="5">
        <v>12.8</v>
      </c>
      <c r="N264" s="4">
        <v>7</v>
      </c>
      <c r="S264" s="5">
        <v>3750</v>
      </c>
      <c r="T264" s="5">
        <v>4</v>
      </c>
      <c r="U264" s="5">
        <v>170</v>
      </c>
      <c r="V264" s="5">
        <v>40</v>
      </c>
      <c r="W264" s="5">
        <v>10</v>
      </c>
      <c r="EH264" s="7" t="s">
        <v>493</v>
      </c>
      <c r="EI264" s="7" t="s">
        <v>2784</v>
      </c>
      <c r="EJ264" s="1" t="s">
        <v>2792</v>
      </c>
      <c r="EK264" s="1" t="s">
        <v>2791</v>
      </c>
      <c r="EL264" s="7" t="s">
        <v>2499</v>
      </c>
      <c r="EM264" s="1" t="s">
        <v>174</v>
      </c>
      <c r="EN264" s="1" t="s">
        <v>2947</v>
      </c>
      <c r="EO264" s="1" t="s">
        <v>354</v>
      </c>
      <c r="EP264" s="1" t="s">
        <v>307</v>
      </c>
      <c r="EQ264" s="1" t="s">
        <v>262</v>
      </c>
    </row>
    <row r="265" spans="1:147">
      <c r="A265" s="5" t="str">
        <f t="shared" si="70"/>
        <v>高槽主武器</v>
      </c>
      <c r="B265" s="5" t="str">
        <f t="shared" si="71"/>
        <v>导弹发射器</v>
      </c>
      <c r="C265" s="5" t="str">
        <f t="shared" si="72"/>
        <v>小型导弹发射器</v>
      </c>
      <c r="D265" s="5" t="s">
        <v>392</v>
      </c>
      <c r="E265" s="4">
        <v>0</v>
      </c>
      <c r="F265" s="5">
        <v>36.4</v>
      </c>
      <c r="G265" s="5">
        <v>36.4</v>
      </c>
      <c r="H265" s="5">
        <v>36.4</v>
      </c>
      <c r="I265" s="5">
        <v>36.4</v>
      </c>
      <c r="J265" s="3">
        <v>2.005</v>
      </c>
      <c r="L265" s="5">
        <v>12.8</v>
      </c>
      <c r="N265" s="4">
        <v>7</v>
      </c>
      <c r="S265" s="5">
        <v>3750</v>
      </c>
      <c r="T265" s="5">
        <v>4</v>
      </c>
      <c r="U265" s="5">
        <v>170</v>
      </c>
      <c r="V265" s="5">
        <v>40</v>
      </c>
      <c r="W265" s="5">
        <v>10</v>
      </c>
      <c r="EH265" s="7" t="s">
        <v>493</v>
      </c>
      <c r="EI265" s="7" t="s">
        <v>2784</v>
      </c>
      <c r="EJ265" s="1" t="s">
        <v>2792</v>
      </c>
      <c r="EK265" s="1" t="s">
        <v>2791</v>
      </c>
      <c r="EL265" s="7" t="s">
        <v>2499</v>
      </c>
      <c r="EM265" s="1" t="s">
        <v>174</v>
      </c>
      <c r="EN265" s="1" t="s">
        <v>2947</v>
      </c>
      <c r="EO265" s="1" t="s">
        <v>354</v>
      </c>
      <c r="EP265" s="1" t="s">
        <v>307</v>
      </c>
      <c r="EQ265" s="1" t="s">
        <v>262</v>
      </c>
    </row>
    <row r="266" spans="1:147">
      <c r="A266" s="5" t="str">
        <f t="shared" si="70"/>
        <v>高槽主武器</v>
      </c>
      <c r="B266" s="5" t="str">
        <f t="shared" ref="B266:B273" si="73">B265</f>
        <v>导弹发射器</v>
      </c>
      <c r="C266" s="5" t="str">
        <f t="shared" si="72"/>
        <v>小型导弹发射器</v>
      </c>
      <c r="D266" s="5" t="s">
        <v>433</v>
      </c>
      <c r="E266" s="4">
        <v>0</v>
      </c>
      <c r="F266" s="5">
        <v>36.4</v>
      </c>
      <c r="G266" s="5">
        <v>36.4</v>
      </c>
      <c r="H266" s="5">
        <v>36.4</v>
      </c>
      <c r="I266" s="5">
        <v>36.4</v>
      </c>
      <c r="J266" s="3">
        <v>2.074</v>
      </c>
      <c r="L266" s="5">
        <v>12.8</v>
      </c>
      <c r="N266" s="4">
        <v>7</v>
      </c>
      <c r="S266" s="5">
        <v>3750</v>
      </c>
      <c r="T266" s="5">
        <v>4</v>
      </c>
      <c r="U266" s="5">
        <v>170</v>
      </c>
      <c r="V266" s="5">
        <v>40</v>
      </c>
      <c r="W266" s="5">
        <v>10</v>
      </c>
      <c r="EH266" s="7" t="s">
        <v>493</v>
      </c>
      <c r="EI266" s="7" t="s">
        <v>2784</v>
      </c>
      <c r="EJ266" s="1" t="s">
        <v>2792</v>
      </c>
      <c r="EK266" s="1" t="s">
        <v>2791</v>
      </c>
      <c r="EL266" s="7" t="s">
        <v>2499</v>
      </c>
      <c r="EM266" s="1" t="s">
        <v>174</v>
      </c>
      <c r="EN266" s="1" t="s">
        <v>2947</v>
      </c>
      <c r="EO266" s="1" t="s">
        <v>354</v>
      </c>
      <c r="EP266" s="1" t="s">
        <v>307</v>
      </c>
      <c r="EQ266" s="1" t="s">
        <v>262</v>
      </c>
    </row>
    <row r="267" spans="1:147">
      <c r="A267" s="5" t="str">
        <f t="shared" si="70"/>
        <v>高槽主武器</v>
      </c>
      <c r="B267" s="5" t="str">
        <f t="shared" si="73"/>
        <v>导弹发射器</v>
      </c>
      <c r="C267" s="5" t="str">
        <f t="shared" si="72"/>
        <v>小型导弹发射器</v>
      </c>
      <c r="D267" s="5" t="s">
        <v>476</v>
      </c>
      <c r="E267" s="4">
        <v>0</v>
      </c>
      <c r="F267" s="5">
        <v>36.4</v>
      </c>
      <c r="G267" s="5">
        <v>36.4</v>
      </c>
      <c r="H267" s="5">
        <v>36.4</v>
      </c>
      <c r="I267" s="5">
        <v>36.4</v>
      </c>
      <c r="J267" s="3">
        <v>2.074</v>
      </c>
      <c r="L267" s="5">
        <v>12.8</v>
      </c>
      <c r="N267" s="4">
        <v>7</v>
      </c>
      <c r="S267" s="5">
        <v>3750</v>
      </c>
      <c r="T267" s="5">
        <v>4</v>
      </c>
      <c r="U267" s="5">
        <v>170</v>
      </c>
      <c r="V267" s="5">
        <v>40</v>
      </c>
      <c r="W267" s="5">
        <v>10</v>
      </c>
      <c r="EH267" s="7" t="s">
        <v>493</v>
      </c>
      <c r="EI267" s="7" t="s">
        <v>2784</v>
      </c>
      <c r="EJ267" s="1" t="s">
        <v>2792</v>
      </c>
      <c r="EK267" s="1" t="s">
        <v>2791</v>
      </c>
      <c r="EL267" s="7" t="s">
        <v>2499</v>
      </c>
      <c r="EM267" s="1" t="s">
        <v>174</v>
      </c>
      <c r="EN267" s="1" t="s">
        <v>2947</v>
      </c>
      <c r="EO267" s="1" t="s">
        <v>354</v>
      </c>
      <c r="EP267" s="1" t="s">
        <v>307</v>
      </c>
      <c r="EQ267" s="1" t="s">
        <v>262</v>
      </c>
    </row>
    <row r="268" spans="1:147">
      <c r="A268" s="5" t="str">
        <f t="shared" si="70"/>
        <v>高槽主武器</v>
      </c>
      <c r="B268" s="5" t="str">
        <f t="shared" si="73"/>
        <v>导弹发射器</v>
      </c>
      <c r="C268" s="5" t="str">
        <f t="shared" si="72"/>
        <v>小型导弹发射器</v>
      </c>
      <c r="D268" s="5" t="s">
        <v>515</v>
      </c>
      <c r="E268" s="4">
        <v>0</v>
      </c>
      <c r="F268" s="5">
        <v>36.4</v>
      </c>
      <c r="G268" s="5">
        <v>36.4</v>
      </c>
      <c r="H268" s="5">
        <v>36.4</v>
      </c>
      <c r="I268" s="5">
        <v>36.4</v>
      </c>
      <c r="J268" s="3">
        <v>2.074</v>
      </c>
      <c r="L268" s="5">
        <v>12.8</v>
      </c>
      <c r="N268" s="4">
        <v>7</v>
      </c>
      <c r="S268" s="5">
        <v>3750</v>
      </c>
      <c r="T268" s="5">
        <v>4</v>
      </c>
      <c r="U268" s="5">
        <v>170</v>
      </c>
      <c r="V268" s="5">
        <v>40</v>
      </c>
      <c r="W268" s="5">
        <v>10</v>
      </c>
      <c r="EH268" s="7" t="s">
        <v>493</v>
      </c>
      <c r="EI268" s="7" t="s">
        <v>2784</v>
      </c>
      <c r="EJ268" s="1" t="s">
        <v>2792</v>
      </c>
      <c r="EK268" s="1" t="s">
        <v>2791</v>
      </c>
      <c r="EL268" s="7" t="s">
        <v>2499</v>
      </c>
      <c r="EM268" s="1" t="s">
        <v>174</v>
      </c>
      <c r="EN268" s="1" t="s">
        <v>2947</v>
      </c>
      <c r="EO268" s="1" t="s">
        <v>354</v>
      </c>
      <c r="EP268" s="1" t="s">
        <v>307</v>
      </c>
      <c r="EQ268" s="1" t="s">
        <v>262</v>
      </c>
    </row>
    <row r="269" spans="1:147">
      <c r="A269" s="5" t="str">
        <f t="shared" si="70"/>
        <v>高槽主武器</v>
      </c>
      <c r="B269" s="5" t="str">
        <f t="shared" si="73"/>
        <v>导弹发射器</v>
      </c>
      <c r="C269" s="5" t="str">
        <f t="shared" si="72"/>
        <v>小型导弹发射器</v>
      </c>
      <c r="D269" s="5" t="s">
        <v>552</v>
      </c>
      <c r="E269" s="4">
        <v>0</v>
      </c>
      <c r="F269" s="5">
        <v>36.4</v>
      </c>
      <c r="G269" s="5">
        <v>36.4</v>
      </c>
      <c r="H269" s="5">
        <v>36.4</v>
      </c>
      <c r="I269" s="5">
        <v>36.4</v>
      </c>
      <c r="J269" s="3">
        <v>2.135</v>
      </c>
      <c r="L269" s="5">
        <v>12.8</v>
      </c>
      <c r="N269" s="4">
        <v>7</v>
      </c>
      <c r="S269" s="5">
        <v>3750</v>
      </c>
      <c r="T269" s="5">
        <v>4</v>
      </c>
      <c r="U269" s="5">
        <v>170</v>
      </c>
      <c r="V269" s="5">
        <v>40</v>
      </c>
      <c r="W269" s="5">
        <v>10</v>
      </c>
      <c r="EH269" s="7" t="s">
        <v>493</v>
      </c>
      <c r="EI269" s="7" t="s">
        <v>2784</v>
      </c>
      <c r="EJ269" s="1" t="s">
        <v>2792</v>
      </c>
      <c r="EK269" s="1" t="s">
        <v>2791</v>
      </c>
      <c r="EL269" s="7" t="s">
        <v>2499</v>
      </c>
      <c r="EM269" s="1" t="s">
        <v>174</v>
      </c>
      <c r="EN269" s="1" t="s">
        <v>2947</v>
      </c>
      <c r="EO269" s="1" t="s">
        <v>354</v>
      </c>
      <c r="EP269" s="1" t="s">
        <v>307</v>
      </c>
      <c r="EQ269" s="1" t="s">
        <v>262</v>
      </c>
    </row>
    <row r="270" spans="1:147">
      <c r="A270" s="5" t="str">
        <f t="shared" si="70"/>
        <v>高槽主武器</v>
      </c>
      <c r="B270" s="5" t="str">
        <f t="shared" si="73"/>
        <v>导弹发射器</v>
      </c>
      <c r="C270" s="5" t="str">
        <f t="shared" si="72"/>
        <v>小型导弹发射器</v>
      </c>
      <c r="D270" s="5" t="s">
        <v>587</v>
      </c>
      <c r="E270" s="4">
        <v>0</v>
      </c>
      <c r="F270" s="5">
        <v>36.4</v>
      </c>
      <c r="G270" s="5">
        <v>36.4</v>
      </c>
      <c r="H270" s="5">
        <v>36.4</v>
      </c>
      <c r="I270" s="5">
        <v>36.4</v>
      </c>
      <c r="J270" s="3">
        <v>2.282</v>
      </c>
      <c r="L270" s="5">
        <v>12.8</v>
      </c>
      <c r="N270" s="4">
        <v>8</v>
      </c>
      <c r="S270" s="5">
        <v>3750</v>
      </c>
      <c r="T270" s="5">
        <v>4</v>
      </c>
      <c r="U270" s="5">
        <v>170</v>
      </c>
      <c r="V270" s="5">
        <v>40</v>
      </c>
      <c r="W270" s="5">
        <v>10</v>
      </c>
      <c r="EH270" s="7" t="s">
        <v>493</v>
      </c>
      <c r="EI270" s="7" t="s">
        <v>2784</v>
      </c>
      <c r="EJ270" s="1" t="s">
        <v>2792</v>
      </c>
      <c r="EK270" s="1" t="s">
        <v>2791</v>
      </c>
      <c r="EL270" s="7" t="s">
        <v>2499</v>
      </c>
      <c r="EM270" s="1" t="s">
        <v>174</v>
      </c>
      <c r="EN270" s="1" t="s">
        <v>2947</v>
      </c>
      <c r="EO270" s="1" t="s">
        <v>354</v>
      </c>
      <c r="EP270" s="1" t="s">
        <v>307</v>
      </c>
      <c r="EQ270" s="1" t="s">
        <v>262</v>
      </c>
    </row>
    <row r="271" spans="1:147">
      <c r="A271" s="5" t="str">
        <f t="shared" si="70"/>
        <v>高槽主武器</v>
      </c>
      <c r="B271" s="5" t="str">
        <f t="shared" si="73"/>
        <v>导弹发射器</v>
      </c>
      <c r="C271" s="5" t="str">
        <f t="shared" si="72"/>
        <v>小型导弹发射器</v>
      </c>
      <c r="D271" s="5" t="s">
        <v>616</v>
      </c>
      <c r="E271" s="4">
        <v>0</v>
      </c>
      <c r="F271" s="5">
        <v>36.4</v>
      </c>
      <c r="G271" s="5">
        <v>36.4</v>
      </c>
      <c r="H271" s="5">
        <v>36.4</v>
      </c>
      <c r="I271" s="5">
        <v>36.4</v>
      </c>
      <c r="J271" s="3">
        <v>2.397</v>
      </c>
      <c r="L271" s="5">
        <v>12.8</v>
      </c>
      <c r="N271" s="4">
        <v>8</v>
      </c>
      <c r="S271" s="5">
        <v>3750</v>
      </c>
      <c r="T271" s="5">
        <v>4</v>
      </c>
      <c r="U271" s="5">
        <v>170</v>
      </c>
      <c r="V271" s="5">
        <v>40</v>
      </c>
      <c r="W271" s="5">
        <v>10</v>
      </c>
      <c r="EH271" s="7" t="s">
        <v>493</v>
      </c>
      <c r="EI271" s="7" t="s">
        <v>2784</v>
      </c>
      <c r="EJ271" s="1" t="s">
        <v>2792</v>
      </c>
      <c r="EK271" s="1" t="s">
        <v>2791</v>
      </c>
      <c r="EL271" s="7" t="s">
        <v>2499</v>
      </c>
      <c r="EM271" s="1" t="s">
        <v>174</v>
      </c>
      <c r="EN271" s="1" t="s">
        <v>2947</v>
      </c>
      <c r="EO271" s="1" t="s">
        <v>354</v>
      </c>
      <c r="EP271" s="1" t="s">
        <v>307</v>
      </c>
      <c r="EQ271" s="1" t="s">
        <v>262</v>
      </c>
    </row>
    <row r="272" spans="1:147">
      <c r="A272" s="5" t="str">
        <f t="shared" si="70"/>
        <v>高槽主武器</v>
      </c>
      <c r="B272" s="5" t="str">
        <f t="shared" si="73"/>
        <v>导弹发射器</v>
      </c>
      <c r="C272" s="5" t="str">
        <f t="shared" si="72"/>
        <v>小型导弹发射器</v>
      </c>
      <c r="D272" s="5" t="s">
        <v>646</v>
      </c>
      <c r="E272" s="4">
        <v>0</v>
      </c>
      <c r="F272" s="5">
        <v>36.4</v>
      </c>
      <c r="G272" s="5">
        <v>36.4</v>
      </c>
      <c r="H272" s="5">
        <v>36.4</v>
      </c>
      <c r="I272" s="5">
        <v>36.4</v>
      </c>
      <c r="J272" s="3">
        <v>2.517</v>
      </c>
      <c r="L272" s="5">
        <v>12.8</v>
      </c>
      <c r="N272" s="4">
        <v>9</v>
      </c>
      <c r="S272" s="5">
        <v>3750</v>
      </c>
      <c r="T272" s="5">
        <v>4</v>
      </c>
      <c r="U272" s="5">
        <v>170</v>
      </c>
      <c r="V272" s="5">
        <v>40</v>
      </c>
      <c r="W272" s="5">
        <v>10</v>
      </c>
      <c r="EH272" s="7" t="s">
        <v>493</v>
      </c>
      <c r="EI272" s="7" t="s">
        <v>2784</v>
      </c>
      <c r="EJ272" s="1" t="s">
        <v>2792</v>
      </c>
      <c r="EK272" s="1" t="s">
        <v>2791</v>
      </c>
      <c r="EL272" s="7" t="s">
        <v>2499</v>
      </c>
      <c r="EM272" s="1" t="s">
        <v>174</v>
      </c>
      <c r="EN272" s="1" t="s">
        <v>2947</v>
      </c>
      <c r="EO272" s="1" t="s">
        <v>354</v>
      </c>
      <c r="EP272" s="1" t="s">
        <v>307</v>
      </c>
      <c r="EQ272" s="1" t="s">
        <v>262</v>
      </c>
    </row>
    <row r="273" spans="1:147">
      <c r="A273" s="5" t="str">
        <f t="shared" si="70"/>
        <v>高槽主武器</v>
      </c>
      <c r="B273" s="5" t="str">
        <f t="shared" si="73"/>
        <v>导弹发射器</v>
      </c>
      <c r="C273" s="5" t="str">
        <f t="shared" si="72"/>
        <v>小型导弹发射器</v>
      </c>
      <c r="D273" s="5" t="s">
        <v>666</v>
      </c>
      <c r="E273" s="4">
        <v>0</v>
      </c>
      <c r="F273" s="5">
        <v>36.4</v>
      </c>
      <c r="G273" s="5">
        <v>36.4</v>
      </c>
      <c r="H273" s="5">
        <v>36.4</v>
      </c>
      <c r="I273" s="5">
        <v>36.4</v>
      </c>
      <c r="J273" s="3">
        <v>2.643</v>
      </c>
      <c r="L273" s="5">
        <v>12.8</v>
      </c>
      <c r="N273" s="4">
        <v>9</v>
      </c>
      <c r="S273" s="5">
        <v>3750</v>
      </c>
      <c r="T273" s="5">
        <v>4</v>
      </c>
      <c r="U273" s="5">
        <v>170</v>
      </c>
      <c r="V273" s="5">
        <v>40</v>
      </c>
      <c r="W273" s="5">
        <v>10</v>
      </c>
      <c r="EH273" s="7" t="s">
        <v>493</v>
      </c>
      <c r="EI273" s="7" t="s">
        <v>2784</v>
      </c>
      <c r="EJ273" s="1" t="s">
        <v>2792</v>
      </c>
      <c r="EK273" s="1" t="s">
        <v>2791</v>
      </c>
      <c r="EL273" s="7" t="s">
        <v>2499</v>
      </c>
      <c r="EM273" s="1" t="s">
        <v>174</v>
      </c>
      <c r="EN273" s="1" t="s">
        <v>2947</v>
      </c>
      <c r="EO273" s="1" t="s">
        <v>354</v>
      </c>
      <c r="EP273" s="1" t="s">
        <v>307</v>
      </c>
      <c r="EQ273" s="1" t="s">
        <v>262</v>
      </c>
    </row>
    <row r="274" spans="1:147">
      <c r="A274" s="5" t="str">
        <f>A270</f>
        <v>高槽主武器</v>
      </c>
      <c r="B274" s="5" t="str">
        <f>B270</f>
        <v>导弹发射器</v>
      </c>
      <c r="C274" s="5" t="s">
        <v>40</v>
      </c>
      <c r="D274" s="5" t="s">
        <v>79</v>
      </c>
      <c r="E274" s="4">
        <v>3</v>
      </c>
      <c r="F274" s="5">
        <v>18.72</v>
      </c>
      <c r="G274" s="5">
        <v>18.72</v>
      </c>
      <c r="H274" s="5">
        <v>18.72</v>
      </c>
      <c r="I274" s="5">
        <v>18.72</v>
      </c>
      <c r="J274" s="3">
        <v>1.064</v>
      </c>
      <c r="L274" s="5">
        <v>4</v>
      </c>
      <c r="N274" s="4">
        <v>3</v>
      </c>
      <c r="S274" s="5">
        <v>2250</v>
      </c>
      <c r="T274" s="5">
        <v>2.4</v>
      </c>
      <c r="U274" s="5">
        <v>150</v>
      </c>
      <c r="V274" s="5">
        <v>20</v>
      </c>
      <c r="W274" s="5">
        <v>10</v>
      </c>
      <c r="EH274" s="7" t="s">
        <v>493</v>
      </c>
      <c r="EI274" s="7" t="s">
        <v>2784</v>
      </c>
      <c r="EJ274" s="1" t="s">
        <v>2792</v>
      </c>
      <c r="EK274" s="1" t="s">
        <v>2791</v>
      </c>
      <c r="EL274" s="7" t="s">
        <v>2499</v>
      </c>
      <c r="EM274" s="1" t="s">
        <v>174</v>
      </c>
      <c r="EN274" s="1" t="s">
        <v>2947</v>
      </c>
      <c r="EO274" s="1" t="s">
        <v>354</v>
      </c>
      <c r="EP274" s="1" t="s">
        <v>307</v>
      </c>
      <c r="EQ274" s="1" t="s">
        <v>262</v>
      </c>
    </row>
    <row r="275" spans="1:147">
      <c r="A275" s="5" t="str">
        <f t="shared" ref="A275:A280" si="74">A274</f>
        <v>高槽主武器</v>
      </c>
      <c r="B275" s="5" t="str">
        <f t="shared" ref="B274:B293" si="75">B274</f>
        <v>导弹发射器</v>
      </c>
      <c r="C275" s="5" t="str">
        <f t="shared" ref="C275:C288" si="76">C274</f>
        <v>小型鱼雷发射器</v>
      </c>
      <c r="D275" s="5" t="s">
        <v>127</v>
      </c>
      <c r="E275" s="4">
        <v>5</v>
      </c>
      <c r="F275" s="5">
        <v>18.72</v>
      </c>
      <c r="G275" s="5">
        <v>18.72</v>
      </c>
      <c r="H275" s="5">
        <v>18.72</v>
      </c>
      <c r="I275" s="5">
        <v>18.72</v>
      </c>
      <c r="J275" s="3">
        <v>1.227</v>
      </c>
      <c r="L275" s="5">
        <v>4</v>
      </c>
      <c r="N275" s="4">
        <v>3</v>
      </c>
      <c r="S275" s="5">
        <v>2250</v>
      </c>
      <c r="T275" s="5">
        <v>2.4</v>
      </c>
      <c r="U275" s="5">
        <v>150</v>
      </c>
      <c r="V275" s="5">
        <v>20</v>
      </c>
      <c r="W275" s="5">
        <v>10</v>
      </c>
      <c r="EH275" s="7" t="s">
        <v>493</v>
      </c>
      <c r="EI275" s="7" t="s">
        <v>2784</v>
      </c>
      <c r="EJ275" s="1" t="s">
        <v>2792</v>
      </c>
      <c r="EK275" s="1" t="s">
        <v>2791</v>
      </c>
      <c r="EL275" s="7" t="s">
        <v>2499</v>
      </c>
      <c r="EM275" s="1" t="s">
        <v>174</v>
      </c>
      <c r="EN275" s="1" t="s">
        <v>2947</v>
      </c>
      <c r="EO275" s="1" t="s">
        <v>354</v>
      </c>
      <c r="EP275" s="1" t="s">
        <v>307</v>
      </c>
      <c r="EQ275" s="1" t="s">
        <v>262</v>
      </c>
    </row>
    <row r="276" spans="1:147">
      <c r="A276" s="5" t="str">
        <f t="shared" si="74"/>
        <v>高槽主武器</v>
      </c>
      <c r="B276" s="5" t="str">
        <f t="shared" si="75"/>
        <v>导弹发射器</v>
      </c>
      <c r="C276" s="5" t="str">
        <f t="shared" si="76"/>
        <v>小型鱼雷发射器</v>
      </c>
      <c r="D276" s="5" t="s">
        <v>166</v>
      </c>
      <c r="E276" s="4">
        <v>7</v>
      </c>
      <c r="F276" s="5">
        <v>18.72</v>
      </c>
      <c r="G276" s="5">
        <v>18.72</v>
      </c>
      <c r="H276" s="5">
        <v>18.72</v>
      </c>
      <c r="I276" s="5">
        <v>18.72</v>
      </c>
      <c r="J276" s="3">
        <v>1.342</v>
      </c>
      <c r="L276" s="5">
        <v>4</v>
      </c>
      <c r="N276" s="4">
        <v>3</v>
      </c>
      <c r="S276" s="5">
        <v>2250</v>
      </c>
      <c r="T276" s="5">
        <v>2.4</v>
      </c>
      <c r="U276" s="5">
        <v>150</v>
      </c>
      <c r="V276" s="5">
        <v>20</v>
      </c>
      <c r="W276" s="5">
        <v>10</v>
      </c>
      <c r="EH276" s="7" t="s">
        <v>493</v>
      </c>
      <c r="EI276" s="7" t="s">
        <v>2784</v>
      </c>
      <c r="EJ276" s="1" t="s">
        <v>2792</v>
      </c>
      <c r="EK276" s="1" t="s">
        <v>2791</v>
      </c>
      <c r="EL276" s="7" t="s">
        <v>2499</v>
      </c>
      <c r="EM276" s="1" t="s">
        <v>174</v>
      </c>
      <c r="EN276" s="1" t="s">
        <v>2947</v>
      </c>
      <c r="EO276" s="1" t="s">
        <v>354</v>
      </c>
      <c r="EP276" s="1" t="s">
        <v>307</v>
      </c>
      <c r="EQ276" s="1" t="s">
        <v>262</v>
      </c>
    </row>
    <row r="277" spans="1:147">
      <c r="A277" s="5" t="str">
        <f t="shared" si="74"/>
        <v>高槽主武器</v>
      </c>
      <c r="B277" s="5" t="str">
        <f t="shared" si="75"/>
        <v>导弹发射器</v>
      </c>
      <c r="C277" s="5" t="str">
        <f t="shared" si="76"/>
        <v>小型鱼雷发射器</v>
      </c>
      <c r="D277" s="5" t="s">
        <v>212</v>
      </c>
      <c r="E277" s="4">
        <v>9</v>
      </c>
      <c r="F277" s="5">
        <v>18.72</v>
      </c>
      <c r="G277" s="5">
        <v>18.72</v>
      </c>
      <c r="H277" s="5">
        <v>18.72</v>
      </c>
      <c r="I277" s="5">
        <v>18.72</v>
      </c>
      <c r="J277" s="3">
        <v>1.432</v>
      </c>
      <c r="L277" s="5">
        <v>4</v>
      </c>
      <c r="N277" s="4">
        <v>3</v>
      </c>
      <c r="S277" s="5">
        <v>2250</v>
      </c>
      <c r="T277" s="5">
        <v>2.4</v>
      </c>
      <c r="U277" s="5">
        <v>150</v>
      </c>
      <c r="V277" s="5">
        <v>20</v>
      </c>
      <c r="W277" s="5">
        <v>10</v>
      </c>
      <c r="EH277" s="7" t="s">
        <v>493</v>
      </c>
      <c r="EI277" s="7" t="s">
        <v>2784</v>
      </c>
      <c r="EJ277" s="1" t="s">
        <v>2792</v>
      </c>
      <c r="EK277" s="1" t="s">
        <v>2791</v>
      </c>
      <c r="EL277" s="7" t="s">
        <v>2499</v>
      </c>
      <c r="EM277" s="1" t="s">
        <v>174</v>
      </c>
      <c r="EN277" s="1" t="s">
        <v>2947</v>
      </c>
      <c r="EO277" s="1" t="s">
        <v>354</v>
      </c>
      <c r="EP277" s="1" t="s">
        <v>307</v>
      </c>
      <c r="EQ277" s="1" t="s">
        <v>262</v>
      </c>
    </row>
    <row r="278" spans="1:147">
      <c r="A278" s="5" t="str">
        <f t="shared" si="74"/>
        <v>高槽主武器</v>
      </c>
      <c r="B278" s="5" t="str">
        <f t="shared" si="75"/>
        <v>导弹发射器</v>
      </c>
      <c r="C278" s="5" t="str">
        <f t="shared" si="76"/>
        <v>小型鱼雷发射器</v>
      </c>
      <c r="D278" s="5" t="s">
        <v>252</v>
      </c>
      <c r="E278" s="4">
        <v>0</v>
      </c>
      <c r="F278" s="5">
        <v>18.72</v>
      </c>
      <c r="G278" s="5">
        <v>18.72</v>
      </c>
      <c r="H278" s="5">
        <v>18.72</v>
      </c>
      <c r="I278" s="5">
        <v>18.72</v>
      </c>
      <c r="J278" s="3">
        <v>1.505</v>
      </c>
      <c r="L278" s="5">
        <v>4</v>
      </c>
      <c r="N278" s="4">
        <v>3</v>
      </c>
      <c r="S278" s="5">
        <v>2250</v>
      </c>
      <c r="T278" s="5">
        <v>2.4</v>
      </c>
      <c r="U278" s="5">
        <v>150</v>
      </c>
      <c r="V278" s="5">
        <v>20</v>
      </c>
      <c r="W278" s="5">
        <v>10</v>
      </c>
      <c r="EH278" s="7" t="s">
        <v>493</v>
      </c>
      <c r="EI278" s="7" t="s">
        <v>2784</v>
      </c>
      <c r="EJ278" s="1" t="s">
        <v>2792</v>
      </c>
      <c r="EK278" s="1" t="s">
        <v>2791</v>
      </c>
      <c r="EL278" s="7" t="s">
        <v>2499</v>
      </c>
      <c r="EM278" s="1" t="s">
        <v>174</v>
      </c>
      <c r="EN278" s="1" t="s">
        <v>2947</v>
      </c>
      <c r="EO278" s="1" t="s">
        <v>354</v>
      </c>
      <c r="EP278" s="1" t="s">
        <v>307</v>
      </c>
      <c r="EQ278" s="1" t="s">
        <v>262</v>
      </c>
    </row>
    <row r="279" spans="1:147">
      <c r="A279" s="5" t="str">
        <f t="shared" si="74"/>
        <v>高槽主武器</v>
      </c>
      <c r="B279" s="5" t="str">
        <f t="shared" si="75"/>
        <v>导弹发射器</v>
      </c>
      <c r="C279" s="5" t="str">
        <f t="shared" si="76"/>
        <v>小型鱼雷发射器</v>
      </c>
      <c r="D279" s="5" t="s">
        <v>296</v>
      </c>
      <c r="E279" s="4">
        <v>0</v>
      </c>
      <c r="F279" s="5">
        <v>18.72</v>
      </c>
      <c r="G279" s="5">
        <v>18.72</v>
      </c>
      <c r="H279" s="5">
        <v>18.72</v>
      </c>
      <c r="I279" s="5">
        <v>18.72</v>
      </c>
      <c r="J279" s="3">
        <v>1.567</v>
      </c>
      <c r="L279" s="5">
        <v>4</v>
      </c>
      <c r="N279" s="4">
        <v>4</v>
      </c>
      <c r="S279" s="5">
        <v>2250</v>
      </c>
      <c r="T279" s="5">
        <v>2.4</v>
      </c>
      <c r="U279" s="5">
        <v>150</v>
      </c>
      <c r="V279" s="5">
        <v>20</v>
      </c>
      <c r="W279" s="5">
        <v>10</v>
      </c>
      <c r="EH279" s="7" t="s">
        <v>493</v>
      </c>
      <c r="EI279" s="7" t="s">
        <v>2784</v>
      </c>
      <c r="EJ279" s="1" t="s">
        <v>2792</v>
      </c>
      <c r="EK279" s="1" t="s">
        <v>2791</v>
      </c>
      <c r="EL279" s="7" t="s">
        <v>2499</v>
      </c>
      <c r="EM279" s="1" t="s">
        <v>174</v>
      </c>
      <c r="EN279" s="1" t="s">
        <v>2947</v>
      </c>
      <c r="EO279" s="1" t="s">
        <v>354</v>
      </c>
      <c r="EP279" s="1" t="s">
        <v>307</v>
      </c>
      <c r="EQ279" s="1" t="s">
        <v>262</v>
      </c>
    </row>
    <row r="280" spans="1:147">
      <c r="A280" s="5" t="str">
        <f t="shared" si="74"/>
        <v>高槽主武器</v>
      </c>
      <c r="B280" s="5" t="str">
        <f t="shared" si="75"/>
        <v>导弹发射器</v>
      </c>
      <c r="C280" s="5" t="str">
        <f t="shared" si="76"/>
        <v>小型鱼雷发射器</v>
      </c>
      <c r="D280" s="5" t="s">
        <v>343</v>
      </c>
      <c r="E280" s="4">
        <v>0</v>
      </c>
      <c r="F280" s="5">
        <v>18.72</v>
      </c>
      <c r="G280" s="5">
        <v>18.72</v>
      </c>
      <c r="H280" s="5">
        <v>18.72</v>
      </c>
      <c r="I280" s="5">
        <v>18.72</v>
      </c>
      <c r="J280" s="3">
        <v>1.567</v>
      </c>
      <c r="L280" s="5">
        <v>4</v>
      </c>
      <c r="N280" s="4">
        <v>4</v>
      </c>
      <c r="S280" s="5">
        <v>2250</v>
      </c>
      <c r="T280" s="5">
        <v>2.4</v>
      </c>
      <c r="U280" s="5">
        <v>150</v>
      </c>
      <c r="V280" s="5">
        <v>20</v>
      </c>
      <c r="W280" s="5">
        <v>10</v>
      </c>
      <c r="EH280" s="7" t="s">
        <v>493</v>
      </c>
      <c r="EI280" s="7" t="s">
        <v>2784</v>
      </c>
      <c r="EJ280" s="1" t="s">
        <v>2792</v>
      </c>
      <c r="EK280" s="1" t="s">
        <v>2791</v>
      </c>
      <c r="EL280" s="7" t="s">
        <v>2499</v>
      </c>
      <c r="EM280" s="1" t="s">
        <v>174</v>
      </c>
      <c r="EN280" s="1" t="s">
        <v>2947</v>
      </c>
      <c r="EO280" s="1" t="s">
        <v>354</v>
      </c>
      <c r="EP280" s="1" t="s">
        <v>307</v>
      </c>
      <c r="EQ280" s="1" t="s">
        <v>262</v>
      </c>
    </row>
    <row r="281" spans="1:147">
      <c r="A281" s="5" t="str">
        <f t="shared" ref="A281:A288" si="77">A280</f>
        <v>高槽主武器</v>
      </c>
      <c r="B281" s="5" t="str">
        <f t="shared" si="75"/>
        <v>导弹发射器</v>
      </c>
      <c r="C281" s="5" t="str">
        <f t="shared" si="76"/>
        <v>小型鱼雷发射器</v>
      </c>
      <c r="D281" s="5" t="s">
        <v>393</v>
      </c>
      <c r="E281" s="4">
        <v>0</v>
      </c>
      <c r="F281" s="5">
        <v>18.72</v>
      </c>
      <c r="G281" s="5">
        <v>18.72</v>
      </c>
      <c r="H281" s="5">
        <v>18.72</v>
      </c>
      <c r="I281" s="5">
        <v>18.72</v>
      </c>
      <c r="J281" s="3">
        <v>1.621</v>
      </c>
      <c r="L281" s="5">
        <v>4</v>
      </c>
      <c r="N281" s="4">
        <v>4</v>
      </c>
      <c r="S281" s="5">
        <v>2250</v>
      </c>
      <c r="T281" s="5">
        <v>2.4</v>
      </c>
      <c r="U281" s="5">
        <v>150</v>
      </c>
      <c r="V281" s="5">
        <v>20</v>
      </c>
      <c r="W281" s="5">
        <v>10</v>
      </c>
      <c r="EH281" s="7" t="s">
        <v>493</v>
      </c>
      <c r="EI281" s="7" t="s">
        <v>2784</v>
      </c>
      <c r="EJ281" s="1" t="s">
        <v>2792</v>
      </c>
      <c r="EK281" s="1" t="s">
        <v>2791</v>
      </c>
      <c r="EL281" s="7" t="s">
        <v>2499</v>
      </c>
      <c r="EM281" s="1" t="s">
        <v>174</v>
      </c>
      <c r="EN281" s="1" t="s">
        <v>2947</v>
      </c>
      <c r="EO281" s="1" t="s">
        <v>354</v>
      </c>
      <c r="EP281" s="1" t="s">
        <v>307</v>
      </c>
      <c r="EQ281" s="1" t="s">
        <v>262</v>
      </c>
    </row>
    <row r="282" spans="1:147">
      <c r="A282" s="5" t="str">
        <f t="shared" si="77"/>
        <v>高槽主武器</v>
      </c>
      <c r="B282" s="5" t="str">
        <f t="shared" si="75"/>
        <v>导弹发射器</v>
      </c>
      <c r="C282" s="5" t="str">
        <f t="shared" si="76"/>
        <v>小型鱼雷发射器</v>
      </c>
      <c r="D282" s="5" t="s">
        <v>434</v>
      </c>
      <c r="E282" s="4">
        <v>0</v>
      </c>
      <c r="F282" s="5">
        <v>18.72</v>
      </c>
      <c r="G282" s="5">
        <v>18.72</v>
      </c>
      <c r="H282" s="5">
        <v>18.72</v>
      </c>
      <c r="I282" s="5">
        <v>18.72</v>
      </c>
      <c r="J282" s="3">
        <v>1.621</v>
      </c>
      <c r="L282" s="5">
        <v>4</v>
      </c>
      <c r="N282" s="4">
        <v>4</v>
      </c>
      <c r="S282" s="5">
        <v>2250</v>
      </c>
      <c r="T282" s="5">
        <v>2.4</v>
      </c>
      <c r="U282" s="5">
        <v>150</v>
      </c>
      <c r="V282" s="5">
        <v>20</v>
      </c>
      <c r="W282" s="5">
        <v>10</v>
      </c>
      <c r="EH282" s="7" t="s">
        <v>493</v>
      </c>
      <c r="EI282" s="7" t="s">
        <v>2784</v>
      </c>
      <c r="EJ282" s="1" t="s">
        <v>2792</v>
      </c>
      <c r="EK282" s="1" t="s">
        <v>2791</v>
      </c>
      <c r="EL282" s="7" t="s">
        <v>2499</v>
      </c>
      <c r="EM282" s="1" t="s">
        <v>174</v>
      </c>
      <c r="EN282" s="1" t="s">
        <v>2947</v>
      </c>
      <c r="EO282" s="1" t="s">
        <v>354</v>
      </c>
      <c r="EP282" s="1" t="s">
        <v>307</v>
      </c>
      <c r="EQ282" s="1" t="s">
        <v>262</v>
      </c>
    </row>
    <row r="283" spans="1:147">
      <c r="A283" s="5" t="str">
        <f t="shared" si="77"/>
        <v>高槽主武器</v>
      </c>
      <c r="B283" s="5" t="str">
        <f t="shared" si="75"/>
        <v>导弹发射器</v>
      </c>
      <c r="C283" s="5" t="str">
        <f t="shared" si="76"/>
        <v>小型鱼雷发射器</v>
      </c>
      <c r="D283" s="5" t="s">
        <v>477</v>
      </c>
      <c r="E283" s="4">
        <v>0</v>
      </c>
      <c r="F283" s="5">
        <v>18.72</v>
      </c>
      <c r="G283" s="5">
        <v>18.72</v>
      </c>
      <c r="H283" s="5">
        <v>18.72</v>
      </c>
      <c r="I283" s="5">
        <v>18.72</v>
      </c>
      <c r="J283" s="3">
        <v>1.621</v>
      </c>
      <c r="L283" s="5">
        <v>4</v>
      </c>
      <c r="N283" s="4">
        <v>4</v>
      </c>
      <c r="S283" s="5">
        <v>2250</v>
      </c>
      <c r="T283" s="5">
        <v>2.4</v>
      </c>
      <c r="U283" s="5">
        <v>150</v>
      </c>
      <c r="V283" s="5">
        <v>20</v>
      </c>
      <c r="W283" s="5">
        <v>10</v>
      </c>
      <c r="EH283" s="7" t="s">
        <v>493</v>
      </c>
      <c r="EI283" s="7" t="s">
        <v>2784</v>
      </c>
      <c r="EJ283" s="1" t="s">
        <v>2792</v>
      </c>
      <c r="EK283" s="1" t="s">
        <v>2791</v>
      </c>
      <c r="EL283" s="7" t="s">
        <v>2499</v>
      </c>
      <c r="EM283" s="1" t="s">
        <v>174</v>
      </c>
      <c r="EN283" s="1" t="s">
        <v>2947</v>
      </c>
      <c r="EO283" s="1" t="s">
        <v>354</v>
      </c>
      <c r="EP283" s="1" t="s">
        <v>307</v>
      </c>
      <c r="EQ283" s="1" t="s">
        <v>262</v>
      </c>
    </row>
    <row r="284" spans="1:147">
      <c r="A284" s="5" t="str">
        <f t="shared" si="77"/>
        <v>高槽主武器</v>
      </c>
      <c r="B284" s="5" t="str">
        <f t="shared" si="75"/>
        <v>导弹发射器</v>
      </c>
      <c r="C284" s="5" t="str">
        <f t="shared" si="76"/>
        <v>小型鱼雷发射器</v>
      </c>
      <c r="D284" s="5" t="s">
        <v>516</v>
      </c>
      <c r="E284" s="4">
        <v>0</v>
      </c>
      <c r="F284" s="5">
        <v>18.72</v>
      </c>
      <c r="G284" s="5">
        <v>18.72</v>
      </c>
      <c r="H284" s="5">
        <v>18.72</v>
      </c>
      <c r="I284" s="5">
        <v>18.72</v>
      </c>
      <c r="J284" s="3">
        <v>1.668</v>
      </c>
      <c r="L284" s="5">
        <v>4</v>
      </c>
      <c r="N284" s="4">
        <v>4</v>
      </c>
      <c r="S284" s="5">
        <v>2250</v>
      </c>
      <c r="T284" s="5">
        <v>2.4</v>
      </c>
      <c r="U284" s="5">
        <v>150</v>
      </c>
      <c r="V284" s="5">
        <v>20</v>
      </c>
      <c r="W284" s="5">
        <v>10</v>
      </c>
      <c r="EH284" s="7" t="s">
        <v>493</v>
      </c>
      <c r="EI284" s="7" t="s">
        <v>2784</v>
      </c>
      <c r="EJ284" s="1" t="s">
        <v>2792</v>
      </c>
      <c r="EK284" s="1" t="s">
        <v>2791</v>
      </c>
      <c r="EL284" s="7" t="s">
        <v>2499</v>
      </c>
      <c r="EM284" s="1" t="s">
        <v>174</v>
      </c>
      <c r="EN284" s="1" t="s">
        <v>2947</v>
      </c>
      <c r="EO284" s="1" t="s">
        <v>354</v>
      </c>
      <c r="EP284" s="1" t="s">
        <v>307</v>
      </c>
      <c r="EQ284" s="1" t="s">
        <v>262</v>
      </c>
    </row>
    <row r="285" spans="1:147">
      <c r="A285" s="5" t="str">
        <f t="shared" si="77"/>
        <v>高槽主武器</v>
      </c>
      <c r="B285" s="5" t="str">
        <f t="shared" si="75"/>
        <v>导弹发射器</v>
      </c>
      <c r="C285" s="5" t="str">
        <f t="shared" si="76"/>
        <v>小型鱼雷发射器</v>
      </c>
      <c r="D285" s="5" t="s">
        <v>553</v>
      </c>
      <c r="E285" s="4">
        <v>0</v>
      </c>
      <c r="F285" s="5">
        <v>18.72</v>
      </c>
      <c r="G285" s="5">
        <v>18.72</v>
      </c>
      <c r="H285" s="5">
        <v>18.72</v>
      </c>
      <c r="I285" s="5">
        <v>18.72</v>
      </c>
      <c r="J285" s="3">
        <v>1.784</v>
      </c>
      <c r="L285" s="5">
        <v>4</v>
      </c>
      <c r="N285" s="4">
        <v>4</v>
      </c>
      <c r="S285" s="5">
        <v>2250</v>
      </c>
      <c r="T285" s="5">
        <v>2.4</v>
      </c>
      <c r="U285" s="5">
        <v>150</v>
      </c>
      <c r="V285" s="5">
        <v>20</v>
      </c>
      <c r="W285" s="5">
        <v>10</v>
      </c>
      <c r="EH285" s="7" t="s">
        <v>493</v>
      </c>
      <c r="EI285" s="7" t="s">
        <v>2784</v>
      </c>
      <c r="EJ285" s="1" t="s">
        <v>2792</v>
      </c>
      <c r="EK285" s="1" t="s">
        <v>2791</v>
      </c>
      <c r="EL285" s="7" t="s">
        <v>2499</v>
      </c>
      <c r="EM285" s="1" t="s">
        <v>174</v>
      </c>
      <c r="EN285" s="1" t="s">
        <v>2947</v>
      </c>
      <c r="EO285" s="1" t="s">
        <v>354</v>
      </c>
      <c r="EP285" s="1" t="s">
        <v>307</v>
      </c>
      <c r="EQ285" s="1" t="s">
        <v>262</v>
      </c>
    </row>
    <row r="286" spans="1:147">
      <c r="A286" s="5" t="str">
        <f t="shared" si="77"/>
        <v>高槽主武器</v>
      </c>
      <c r="B286" s="5" t="str">
        <f t="shared" si="75"/>
        <v>导弹发射器</v>
      </c>
      <c r="C286" s="5" t="str">
        <f t="shared" si="76"/>
        <v>小型鱼雷发射器</v>
      </c>
      <c r="D286" s="5" t="s">
        <v>588</v>
      </c>
      <c r="E286" s="4">
        <v>0</v>
      </c>
      <c r="F286" s="5">
        <v>18.72</v>
      </c>
      <c r="G286" s="5">
        <v>18.72</v>
      </c>
      <c r="H286" s="5">
        <v>18.72</v>
      </c>
      <c r="I286" s="5">
        <v>18.72</v>
      </c>
      <c r="J286" s="3">
        <v>1.873</v>
      </c>
      <c r="L286" s="5">
        <v>4</v>
      </c>
      <c r="N286" s="4">
        <v>5</v>
      </c>
      <c r="S286" s="5">
        <v>2250</v>
      </c>
      <c r="T286" s="5">
        <v>2.4</v>
      </c>
      <c r="U286" s="5">
        <v>150</v>
      </c>
      <c r="V286" s="5">
        <v>20</v>
      </c>
      <c r="W286" s="5">
        <v>10</v>
      </c>
      <c r="EH286" s="7" t="s">
        <v>493</v>
      </c>
      <c r="EI286" s="7" t="s">
        <v>2784</v>
      </c>
      <c r="EJ286" s="1" t="s">
        <v>2792</v>
      </c>
      <c r="EK286" s="1" t="s">
        <v>2791</v>
      </c>
      <c r="EL286" s="7" t="s">
        <v>2499</v>
      </c>
      <c r="EM286" s="1" t="s">
        <v>174</v>
      </c>
      <c r="EN286" s="1" t="s">
        <v>2947</v>
      </c>
      <c r="EO286" s="1" t="s">
        <v>354</v>
      </c>
      <c r="EP286" s="1" t="s">
        <v>307</v>
      </c>
      <c r="EQ286" s="1" t="s">
        <v>262</v>
      </c>
    </row>
    <row r="287" spans="1:147">
      <c r="A287" s="5" t="str">
        <f t="shared" si="77"/>
        <v>高槽主武器</v>
      </c>
      <c r="B287" s="5" t="str">
        <f t="shared" si="75"/>
        <v>导弹发射器</v>
      </c>
      <c r="C287" s="5" t="str">
        <f t="shared" si="76"/>
        <v>小型鱼雷发射器</v>
      </c>
      <c r="D287" s="5" t="s">
        <v>617</v>
      </c>
      <c r="E287" s="4">
        <v>0</v>
      </c>
      <c r="F287" s="5">
        <v>18.72</v>
      </c>
      <c r="G287" s="5">
        <v>18.72</v>
      </c>
      <c r="H287" s="5">
        <v>18.72</v>
      </c>
      <c r="I287" s="5">
        <v>18.72</v>
      </c>
      <c r="J287" s="3">
        <v>1.967</v>
      </c>
      <c r="L287" s="5">
        <v>4</v>
      </c>
      <c r="N287" s="4">
        <v>5</v>
      </c>
      <c r="S287" s="5">
        <v>2250</v>
      </c>
      <c r="T287" s="5">
        <v>2.4</v>
      </c>
      <c r="U287" s="5">
        <v>150</v>
      </c>
      <c r="V287" s="5">
        <v>20</v>
      </c>
      <c r="W287" s="5">
        <v>10</v>
      </c>
      <c r="EH287" s="7" t="s">
        <v>493</v>
      </c>
      <c r="EI287" s="7" t="s">
        <v>2784</v>
      </c>
      <c r="EJ287" s="1" t="s">
        <v>2792</v>
      </c>
      <c r="EK287" s="1" t="s">
        <v>2791</v>
      </c>
      <c r="EL287" s="7" t="s">
        <v>2499</v>
      </c>
      <c r="EM287" s="1" t="s">
        <v>174</v>
      </c>
      <c r="EN287" s="1" t="s">
        <v>2947</v>
      </c>
      <c r="EO287" s="1" t="s">
        <v>354</v>
      </c>
      <c r="EP287" s="1" t="s">
        <v>307</v>
      </c>
      <c r="EQ287" s="1" t="s">
        <v>262</v>
      </c>
    </row>
    <row r="288" spans="1:147">
      <c r="A288" s="5" t="str">
        <f t="shared" si="77"/>
        <v>高槽主武器</v>
      </c>
      <c r="B288" s="5" t="str">
        <f t="shared" si="75"/>
        <v>导弹发射器</v>
      </c>
      <c r="C288" s="5" t="str">
        <f t="shared" si="76"/>
        <v>小型鱼雷发射器</v>
      </c>
      <c r="D288" s="5" t="s">
        <v>647</v>
      </c>
      <c r="E288" s="4">
        <v>0</v>
      </c>
      <c r="F288" s="5">
        <v>18.72</v>
      </c>
      <c r="G288" s="5">
        <v>18.72</v>
      </c>
      <c r="H288" s="5">
        <v>18.72</v>
      </c>
      <c r="I288" s="5">
        <v>18.72</v>
      </c>
      <c r="J288" s="3">
        <v>2.065</v>
      </c>
      <c r="L288" s="5">
        <v>4</v>
      </c>
      <c r="N288" s="4">
        <v>5</v>
      </c>
      <c r="S288" s="5">
        <v>2250</v>
      </c>
      <c r="T288" s="5">
        <v>2.4</v>
      </c>
      <c r="U288" s="5">
        <v>150</v>
      </c>
      <c r="V288" s="5">
        <v>20</v>
      </c>
      <c r="W288" s="5">
        <v>10</v>
      </c>
      <c r="EH288" s="7" t="s">
        <v>493</v>
      </c>
      <c r="EI288" s="7" t="s">
        <v>2784</v>
      </c>
      <c r="EJ288" s="1" t="s">
        <v>2792</v>
      </c>
      <c r="EK288" s="1" t="s">
        <v>2791</v>
      </c>
      <c r="EL288" s="7" t="s">
        <v>2499</v>
      </c>
      <c r="EM288" s="1" t="s">
        <v>174</v>
      </c>
      <c r="EN288" s="1" t="s">
        <v>2947</v>
      </c>
      <c r="EO288" s="1" t="s">
        <v>354</v>
      </c>
      <c r="EP288" s="1" t="s">
        <v>307</v>
      </c>
      <c r="EQ288" s="1" t="s">
        <v>262</v>
      </c>
    </row>
    <row r="289" spans="1:147">
      <c r="A289" s="5" t="str">
        <f>A285</f>
        <v>高槽主武器</v>
      </c>
      <c r="B289" s="5" t="str">
        <f>B285</f>
        <v>导弹发射器</v>
      </c>
      <c r="C289" s="5" t="s">
        <v>41</v>
      </c>
      <c r="D289" s="5" t="s">
        <v>80</v>
      </c>
      <c r="E289" s="4">
        <v>5</v>
      </c>
      <c r="F289" s="5">
        <v>30.94</v>
      </c>
      <c r="G289" s="5">
        <v>30.94</v>
      </c>
      <c r="H289" s="5">
        <v>30.94</v>
      </c>
      <c r="I289" s="5">
        <v>30.94</v>
      </c>
      <c r="J289" s="3">
        <v>1.274</v>
      </c>
      <c r="L289" s="5">
        <v>6.24</v>
      </c>
      <c r="N289" s="4">
        <v>30</v>
      </c>
      <c r="S289" s="5">
        <v>3750</v>
      </c>
      <c r="T289" s="5">
        <v>4.25</v>
      </c>
      <c r="U289" s="5">
        <v>170</v>
      </c>
      <c r="V289" s="5">
        <v>40</v>
      </c>
      <c r="W289" s="5">
        <v>35</v>
      </c>
      <c r="EH289" s="7" t="s">
        <v>493</v>
      </c>
      <c r="EI289" s="7" t="s">
        <v>2784</v>
      </c>
      <c r="EJ289" s="1" t="s">
        <v>2792</v>
      </c>
      <c r="EK289" s="1" t="s">
        <v>2791</v>
      </c>
      <c r="EL289" s="7" t="s">
        <v>2499</v>
      </c>
      <c r="EM289" s="1" t="s">
        <v>174</v>
      </c>
      <c r="EN289" s="1" t="s">
        <v>2947</v>
      </c>
      <c r="EO289" s="1" t="s">
        <v>354</v>
      </c>
      <c r="EP289" s="1" t="s">
        <v>307</v>
      </c>
      <c r="EQ289" s="1" t="s">
        <v>262</v>
      </c>
    </row>
    <row r="290" spans="1:147">
      <c r="A290" s="5" t="str">
        <f>A289</f>
        <v>高槽主武器</v>
      </c>
      <c r="B290" s="5" t="str">
        <f>B289</f>
        <v>导弹发射器</v>
      </c>
      <c r="C290" s="5" t="str">
        <f t="shared" ref="C290:C302" si="78">C289</f>
        <v>中型快速导弹发射器</v>
      </c>
      <c r="D290" s="5" t="s">
        <v>128</v>
      </c>
      <c r="E290" s="4">
        <v>7</v>
      </c>
      <c r="F290" s="5">
        <v>30.94</v>
      </c>
      <c r="G290" s="5">
        <v>30.94</v>
      </c>
      <c r="H290" s="5">
        <v>30.94</v>
      </c>
      <c r="I290" s="5">
        <v>30.94</v>
      </c>
      <c r="J290" s="3">
        <v>1.395</v>
      </c>
      <c r="L290" s="5">
        <v>6.24</v>
      </c>
      <c r="N290" s="4">
        <v>32</v>
      </c>
      <c r="S290" s="5">
        <v>3750</v>
      </c>
      <c r="T290" s="5">
        <v>4.25</v>
      </c>
      <c r="U290" s="5">
        <v>170</v>
      </c>
      <c r="V290" s="5">
        <v>40</v>
      </c>
      <c r="W290" s="5">
        <v>35</v>
      </c>
      <c r="EH290" s="7" t="s">
        <v>493</v>
      </c>
      <c r="EI290" s="7" t="s">
        <v>2784</v>
      </c>
      <c r="EJ290" s="1" t="s">
        <v>2792</v>
      </c>
      <c r="EK290" s="1" t="s">
        <v>2791</v>
      </c>
      <c r="EL290" s="7" t="s">
        <v>2499</v>
      </c>
      <c r="EM290" s="1" t="s">
        <v>174</v>
      </c>
      <c r="EN290" s="1" t="s">
        <v>2947</v>
      </c>
      <c r="EO290" s="1" t="s">
        <v>354</v>
      </c>
      <c r="EP290" s="1" t="s">
        <v>307</v>
      </c>
      <c r="EQ290" s="1" t="s">
        <v>262</v>
      </c>
    </row>
    <row r="291" spans="1:147">
      <c r="A291" s="5" t="str">
        <f>A290</f>
        <v>高槽主武器</v>
      </c>
      <c r="B291" s="5" t="str">
        <f>B290</f>
        <v>导弹发射器</v>
      </c>
      <c r="C291" s="5" t="str">
        <f t="shared" si="78"/>
        <v>中型快速导弹发射器</v>
      </c>
      <c r="D291" s="5" t="s">
        <v>167</v>
      </c>
      <c r="E291" s="4">
        <v>9</v>
      </c>
      <c r="F291" s="5">
        <v>30.94</v>
      </c>
      <c r="G291" s="5">
        <v>30.94</v>
      </c>
      <c r="H291" s="5">
        <v>30.94</v>
      </c>
      <c r="I291" s="5">
        <v>30.94</v>
      </c>
      <c r="J291" s="3">
        <v>1.488</v>
      </c>
      <c r="L291" s="5">
        <v>6.24</v>
      </c>
      <c r="N291" s="4">
        <v>33</v>
      </c>
      <c r="S291" s="5">
        <v>3750</v>
      </c>
      <c r="T291" s="5">
        <v>4.25</v>
      </c>
      <c r="U291" s="5">
        <v>170</v>
      </c>
      <c r="V291" s="5">
        <v>40</v>
      </c>
      <c r="W291" s="5">
        <v>35</v>
      </c>
      <c r="EH291" s="7" t="s">
        <v>493</v>
      </c>
      <c r="EI291" s="7" t="s">
        <v>2784</v>
      </c>
      <c r="EJ291" s="1" t="s">
        <v>2792</v>
      </c>
      <c r="EK291" s="1" t="s">
        <v>2791</v>
      </c>
      <c r="EL291" s="7" t="s">
        <v>2499</v>
      </c>
      <c r="EM291" s="1" t="s">
        <v>174</v>
      </c>
      <c r="EN291" s="1" t="s">
        <v>2947</v>
      </c>
      <c r="EO291" s="1" t="s">
        <v>354</v>
      </c>
      <c r="EP291" s="1" t="s">
        <v>307</v>
      </c>
      <c r="EQ291" s="1" t="s">
        <v>262</v>
      </c>
    </row>
    <row r="292" spans="1:147">
      <c r="A292" s="5" t="str">
        <f>A291</f>
        <v>高槽主武器</v>
      </c>
      <c r="B292" s="5" t="str">
        <f>B291</f>
        <v>导弹发射器</v>
      </c>
      <c r="C292" s="5" t="str">
        <f t="shared" si="78"/>
        <v>中型快速导弹发射器</v>
      </c>
      <c r="D292" s="5" t="s">
        <v>213</v>
      </c>
      <c r="E292" s="4">
        <v>0</v>
      </c>
      <c r="F292" s="5">
        <v>30.94</v>
      </c>
      <c r="G292" s="5">
        <v>30.94</v>
      </c>
      <c r="H292" s="5">
        <v>30.94</v>
      </c>
      <c r="I292" s="5">
        <v>30.94</v>
      </c>
      <c r="J292" s="3">
        <v>1.564</v>
      </c>
      <c r="L292" s="5">
        <v>6.24</v>
      </c>
      <c r="N292" s="4">
        <v>35</v>
      </c>
      <c r="S292" s="5">
        <v>3750</v>
      </c>
      <c r="T292" s="5">
        <v>4.25</v>
      </c>
      <c r="U292" s="5">
        <v>170</v>
      </c>
      <c r="V292" s="5">
        <v>40</v>
      </c>
      <c r="W292" s="5">
        <v>35</v>
      </c>
      <c r="EH292" s="7" t="s">
        <v>493</v>
      </c>
      <c r="EI292" s="7" t="s">
        <v>2784</v>
      </c>
      <c r="EJ292" s="1" t="s">
        <v>2792</v>
      </c>
      <c r="EK292" s="1" t="s">
        <v>2791</v>
      </c>
      <c r="EL292" s="7" t="s">
        <v>2499</v>
      </c>
      <c r="EM292" s="1" t="s">
        <v>174</v>
      </c>
      <c r="EN292" s="1" t="s">
        <v>2947</v>
      </c>
      <c r="EO292" s="1" t="s">
        <v>354</v>
      </c>
      <c r="EP292" s="1" t="s">
        <v>307</v>
      </c>
      <c r="EQ292" s="1" t="s">
        <v>262</v>
      </c>
    </row>
    <row r="293" spans="1:147">
      <c r="A293" s="5" t="str">
        <f>A292</f>
        <v>高槽主武器</v>
      </c>
      <c r="B293" s="5" t="str">
        <f>B292</f>
        <v>导弹发射器</v>
      </c>
      <c r="C293" s="5" t="str">
        <f t="shared" si="78"/>
        <v>中型快速导弹发射器</v>
      </c>
      <c r="D293" s="5" t="s">
        <v>253</v>
      </c>
      <c r="E293" s="4">
        <v>0</v>
      </c>
      <c r="F293" s="5">
        <v>30.94</v>
      </c>
      <c r="G293" s="5">
        <v>30.94</v>
      </c>
      <c r="H293" s="5">
        <v>30.94</v>
      </c>
      <c r="I293" s="5">
        <v>30.94</v>
      </c>
      <c r="J293" s="3">
        <v>1.628</v>
      </c>
      <c r="L293" s="5">
        <v>6.24</v>
      </c>
      <c r="N293" s="4">
        <v>36</v>
      </c>
      <c r="S293" s="5">
        <v>3750</v>
      </c>
      <c r="T293" s="5">
        <v>4.25</v>
      </c>
      <c r="U293" s="5">
        <v>170</v>
      </c>
      <c r="V293" s="5">
        <v>40</v>
      </c>
      <c r="W293" s="5">
        <v>35</v>
      </c>
      <c r="EH293" s="7" t="s">
        <v>493</v>
      </c>
      <c r="EI293" s="7" t="s">
        <v>2784</v>
      </c>
      <c r="EJ293" s="1" t="s">
        <v>2792</v>
      </c>
      <c r="EK293" s="1" t="s">
        <v>2791</v>
      </c>
      <c r="EL293" s="7" t="s">
        <v>2499</v>
      </c>
      <c r="EM293" s="1" t="s">
        <v>174</v>
      </c>
      <c r="EN293" s="1" t="s">
        <v>2947</v>
      </c>
      <c r="EO293" s="1" t="s">
        <v>354</v>
      </c>
      <c r="EP293" s="1" t="s">
        <v>307</v>
      </c>
      <c r="EQ293" s="1" t="s">
        <v>262</v>
      </c>
    </row>
    <row r="294" spans="1:147">
      <c r="A294" s="5" t="str">
        <f>A293</f>
        <v>高槽主武器</v>
      </c>
      <c r="B294" s="5" t="str">
        <f>B293</f>
        <v>导弹发射器</v>
      </c>
      <c r="C294" s="5" t="str">
        <f t="shared" si="78"/>
        <v>中型快速导弹发射器</v>
      </c>
      <c r="D294" s="5" t="s">
        <v>297</v>
      </c>
      <c r="E294" s="4">
        <v>0</v>
      </c>
      <c r="F294" s="5">
        <v>30.94</v>
      </c>
      <c r="G294" s="5">
        <v>30.94</v>
      </c>
      <c r="H294" s="5">
        <v>30.94</v>
      </c>
      <c r="I294" s="5">
        <v>30.94</v>
      </c>
      <c r="J294" s="3">
        <v>1.628</v>
      </c>
      <c r="L294" s="5">
        <v>6.24</v>
      </c>
      <c r="N294" s="4">
        <v>36</v>
      </c>
      <c r="S294" s="5">
        <v>3750</v>
      </c>
      <c r="T294" s="5">
        <v>4.25</v>
      </c>
      <c r="U294" s="5">
        <v>170</v>
      </c>
      <c r="V294" s="5">
        <v>40</v>
      </c>
      <c r="W294" s="5">
        <v>35</v>
      </c>
      <c r="EH294" s="7" t="s">
        <v>493</v>
      </c>
      <c r="EI294" s="7" t="s">
        <v>2784</v>
      </c>
      <c r="EJ294" s="1" t="s">
        <v>2792</v>
      </c>
      <c r="EK294" s="1" t="s">
        <v>2791</v>
      </c>
      <c r="EL294" s="7" t="s">
        <v>2499</v>
      </c>
      <c r="EM294" s="1" t="s">
        <v>174</v>
      </c>
      <c r="EN294" s="1" t="s">
        <v>2947</v>
      </c>
      <c r="EO294" s="1" t="s">
        <v>354</v>
      </c>
      <c r="EP294" s="1" t="s">
        <v>307</v>
      </c>
      <c r="EQ294" s="1" t="s">
        <v>262</v>
      </c>
    </row>
    <row r="295" spans="1:147">
      <c r="A295" s="5" t="str">
        <f t="shared" ref="A295:A302" si="79">A294</f>
        <v>高槽主武器</v>
      </c>
      <c r="B295" s="5" t="str">
        <f t="shared" ref="B295:B302" si="80">B294</f>
        <v>导弹发射器</v>
      </c>
      <c r="C295" s="5" t="str">
        <f t="shared" si="78"/>
        <v>中型快速导弹发射器</v>
      </c>
      <c r="D295" s="5" t="s">
        <v>344</v>
      </c>
      <c r="E295" s="4">
        <v>0</v>
      </c>
      <c r="F295" s="5">
        <v>30.94</v>
      </c>
      <c r="G295" s="5">
        <v>30.94</v>
      </c>
      <c r="H295" s="5">
        <v>30.94</v>
      </c>
      <c r="I295" s="5">
        <v>30.94</v>
      </c>
      <c r="J295" s="3">
        <v>1.684</v>
      </c>
      <c r="L295" s="5">
        <v>6.24</v>
      </c>
      <c r="N295" s="4">
        <v>38</v>
      </c>
      <c r="S295" s="5">
        <v>3750</v>
      </c>
      <c r="T295" s="5">
        <v>4.25</v>
      </c>
      <c r="U295" s="5">
        <v>170</v>
      </c>
      <c r="V295" s="5">
        <v>40</v>
      </c>
      <c r="W295" s="5">
        <v>35</v>
      </c>
      <c r="EH295" s="7" t="s">
        <v>493</v>
      </c>
      <c r="EI295" s="7" t="s">
        <v>2784</v>
      </c>
      <c r="EJ295" s="1" t="s">
        <v>2792</v>
      </c>
      <c r="EK295" s="1" t="s">
        <v>2791</v>
      </c>
      <c r="EL295" s="7" t="s">
        <v>2499</v>
      </c>
      <c r="EM295" s="1" t="s">
        <v>174</v>
      </c>
      <c r="EN295" s="1" t="s">
        <v>2947</v>
      </c>
      <c r="EO295" s="1" t="s">
        <v>354</v>
      </c>
      <c r="EP295" s="1" t="s">
        <v>307</v>
      </c>
      <c r="EQ295" s="1" t="s">
        <v>262</v>
      </c>
    </row>
    <row r="296" spans="1:147">
      <c r="A296" s="5" t="str">
        <f t="shared" si="79"/>
        <v>高槽主武器</v>
      </c>
      <c r="B296" s="5" t="str">
        <f t="shared" si="80"/>
        <v>导弹发射器</v>
      </c>
      <c r="C296" s="5" t="str">
        <f t="shared" si="78"/>
        <v>中型快速导弹发射器</v>
      </c>
      <c r="D296" s="5" t="s">
        <v>394</v>
      </c>
      <c r="E296" s="4">
        <v>0</v>
      </c>
      <c r="F296" s="5">
        <v>30.94</v>
      </c>
      <c r="G296" s="5">
        <v>30.94</v>
      </c>
      <c r="H296" s="5">
        <v>30.94</v>
      </c>
      <c r="I296" s="5">
        <v>30.94</v>
      </c>
      <c r="J296" s="3">
        <v>1.684</v>
      </c>
      <c r="L296" s="5">
        <v>6.24</v>
      </c>
      <c r="N296" s="4">
        <v>38</v>
      </c>
      <c r="S296" s="5">
        <v>3750</v>
      </c>
      <c r="T296" s="5">
        <v>4.25</v>
      </c>
      <c r="U296" s="5">
        <v>170</v>
      </c>
      <c r="V296" s="5">
        <v>40</v>
      </c>
      <c r="W296" s="5">
        <v>35</v>
      </c>
      <c r="EH296" s="7" t="s">
        <v>493</v>
      </c>
      <c r="EI296" s="7" t="s">
        <v>2784</v>
      </c>
      <c r="EJ296" s="1" t="s">
        <v>2792</v>
      </c>
      <c r="EK296" s="1" t="s">
        <v>2791</v>
      </c>
      <c r="EL296" s="7" t="s">
        <v>2499</v>
      </c>
      <c r="EM296" s="1" t="s">
        <v>174</v>
      </c>
      <c r="EN296" s="1" t="s">
        <v>2947</v>
      </c>
      <c r="EO296" s="1" t="s">
        <v>354</v>
      </c>
      <c r="EP296" s="1" t="s">
        <v>307</v>
      </c>
      <c r="EQ296" s="1" t="s">
        <v>262</v>
      </c>
    </row>
    <row r="297" spans="1:147">
      <c r="A297" s="5" t="str">
        <f t="shared" si="79"/>
        <v>高槽主武器</v>
      </c>
      <c r="B297" s="5" t="str">
        <f t="shared" si="80"/>
        <v>导弹发射器</v>
      </c>
      <c r="C297" s="5" t="str">
        <f t="shared" si="78"/>
        <v>中型快速导弹发射器</v>
      </c>
      <c r="D297" s="5" t="s">
        <v>435</v>
      </c>
      <c r="E297" s="4">
        <v>0</v>
      </c>
      <c r="F297" s="5">
        <v>30.94</v>
      </c>
      <c r="G297" s="5">
        <v>30.94</v>
      </c>
      <c r="H297" s="5">
        <v>30.94</v>
      </c>
      <c r="I297" s="5">
        <v>30.94</v>
      </c>
      <c r="J297" s="3">
        <v>1.684</v>
      </c>
      <c r="L297" s="5">
        <v>6.24</v>
      </c>
      <c r="N297" s="4">
        <v>38</v>
      </c>
      <c r="S297" s="5">
        <v>3750</v>
      </c>
      <c r="T297" s="5">
        <v>4.25</v>
      </c>
      <c r="U297" s="5">
        <v>170</v>
      </c>
      <c r="V297" s="5">
        <v>40</v>
      </c>
      <c r="W297" s="5">
        <v>35</v>
      </c>
      <c r="EH297" s="7" t="s">
        <v>493</v>
      </c>
      <c r="EI297" s="7" t="s">
        <v>2784</v>
      </c>
      <c r="EJ297" s="1" t="s">
        <v>2792</v>
      </c>
      <c r="EK297" s="1" t="s">
        <v>2791</v>
      </c>
      <c r="EL297" s="7" t="s">
        <v>2499</v>
      </c>
      <c r="EM297" s="1" t="s">
        <v>174</v>
      </c>
      <c r="EN297" s="1" t="s">
        <v>2947</v>
      </c>
      <c r="EO297" s="1" t="s">
        <v>354</v>
      </c>
      <c r="EP297" s="1" t="s">
        <v>307</v>
      </c>
      <c r="EQ297" s="1" t="s">
        <v>262</v>
      </c>
    </row>
    <row r="298" spans="1:147">
      <c r="A298" s="5" t="str">
        <f t="shared" si="79"/>
        <v>高槽主武器</v>
      </c>
      <c r="B298" s="5" t="str">
        <f t="shared" si="80"/>
        <v>导弹发射器</v>
      </c>
      <c r="C298" s="5" t="str">
        <f t="shared" si="78"/>
        <v>中型快速导弹发射器</v>
      </c>
      <c r="D298" s="5" t="s">
        <v>478</v>
      </c>
      <c r="E298" s="4">
        <v>0</v>
      </c>
      <c r="F298" s="5">
        <v>30.94</v>
      </c>
      <c r="G298" s="5">
        <v>30.94</v>
      </c>
      <c r="H298" s="5">
        <v>30.94</v>
      </c>
      <c r="I298" s="5">
        <v>30.94</v>
      </c>
      <c r="J298" s="3">
        <v>1.733</v>
      </c>
      <c r="L298" s="5">
        <v>6.24</v>
      </c>
      <c r="N298" s="4">
        <v>39</v>
      </c>
      <c r="S298" s="5">
        <v>3750</v>
      </c>
      <c r="T298" s="5">
        <v>4.25</v>
      </c>
      <c r="U298" s="5">
        <v>170</v>
      </c>
      <c r="V298" s="5">
        <v>40</v>
      </c>
      <c r="W298" s="5">
        <v>35</v>
      </c>
      <c r="EH298" s="7" t="s">
        <v>493</v>
      </c>
      <c r="EI298" s="7" t="s">
        <v>2784</v>
      </c>
      <c r="EJ298" s="1" t="s">
        <v>2792</v>
      </c>
      <c r="EK298" s="1" t="s">
        <v>2791</v>
      </c>
      <c r="EL298" s="7" t="s">
        <v>2499</v>
      </c>
      <c r="EM298" s="1" t="s">
        <v>174</v>
      </c>
      <c r="EN298" s="1" t="s">
        <v>2947</v>
      </c>
      <c r="EO298" s="1" t="s">
        <v>354</v>
      </c>
      <c r="EP298" s="1" t="s">
        <v>307</v>
      </c>
      <c r="EQ298" s="1" t="s">
        <v>262</v>
      </c>
    </row>
    <row r="299" spans="1:147">
      <c r="A299" s="5" t="str">
        <f t="shared" si="79"/>
        <v>高槽主武器</v>
      </c>
      <c r="B299" s="5" t="str">
        <f t="shared" si="80"/>
        <v>导弹发射器</v>
      </c>
      <c r="C299" s="5" t="str">
        <f t="shared" si="78"/>
        <v>中型快速导弹发射器</v>
      </c>
      <c r="D299" s="5" t="s">
        <v>517</v>
      </c>
      <c r="E299" s="4">
        <v>0</v>
      </c>
      <c r="F299" s="5">
        <v>30.94</v>
      </c>
      <c r="G299" s="5">
        <v>30.94</v>
      </c>
      <c r="H299" s="5">
        <v>30.94</v>
      </c>
      <c r="I299" s="5">
        <v>30.94</v>
      </c>
      <c r="J299" s="3">
        <v>1.853</v>
      </c>
      <c r="L299" s="5">
        <v>6.24</v>
      </c>
      <c r="N299" s="4">
        <v>44</v>
      </c>
      <c r="S299" s="5">
        <v>3750</v>
      </c>
      <c r="T299" s="5">
        <v>4.25</v>
      </c>
      <c r="U299" s="5">
        <v>170</v>
      </c>
      <c r="V299" s="5">
        <v>40</v>
      </c>
      <c r="W299" s="5">
        <v>35</v>
      </c>
      <c r="EH299" s="7" t="s">
        <v>493</v>
      </c>
      <c r="EI299" s="7" t="s">
        <v>2784</v>
      </c>
      <c r="EJ299" s="1" t="s">
        <v>2792</v>
      </c>
      <c r="EK299" s="1" t="s">
        <v>2791</v>
      </c>
      <c r="EL299" s="7" t="s">
        <v>2499</v>
      </c>
      <c r="EM299" s="1" t="s">
        <v>174</v>
      </c>
      <c r="EN299" s="1" t="s">
        <v>2947</v>
      </c>
      <c r="EO299" s="1" t="s">
        <v>354</v>
      </c>
      <c r="EP299" s="1" t="s">
        <v>307</v>
      </c>
      <c r="EQ299" s="1" t="s">
        <v>262</v>
      </c>
    </row>
    <row r="300" spans="1:147">
      <c r="A300" s="5" t="str">
        <f t="shared" si="79"/>
        <v>高槽主武器</v>
      </c>
      <c r="B300" s="5" t="str">
        <f t="shared" si="80"/>
        <v>导弹发射器</v>
      </c>
      <c r="C300" s="5" t="str">
        <f t="shared" si="78"/>
        <v>中型快速导弹发射器</v>
      </c>
      <c r="D300" s="5" t="s">
        <v>554</v>
      </c>
      <c r="E300" s="4">
        <v>0</v>
      </c>
      <c r="F300" s="5">
        <v>30.94</v>
      </c>
      <c r="G300" s="5">
        <v>30.94</v>
      </c>
      <c r="H300" s="5">
        <v>30.94</v>
      </c>
      <c r="I300" s="5">
        <v>30.94</v>
      </c>
      <c r="J300" s="3">
        <v>1.9457</v>
      </c>
      <c r="L300" s="5">
        <v>6.24</v>
      </c>
      <c r="N300" s="4">
        <v>45</v>
      </c>
      <c r="S300" s="5">
        <v>3750</v>
      </c>
      <c r="T300" s="5">
        <v>4.25</v>
      </c>
      <c r="U300" s="5">
        <v>170</v>
      </c>
      <c r="V300" s="5">
        <v>40</v>
      </c>
      <c r="W300" s="5">
        <v>35</v>
      </c>
      <c r="EH300" s="7" t="s">
        <v>493</v>
      </c>
      <c r="EI300" s="7" t="s">
        <v>2784</v>
      </c>
      <c r="EJ300" s="1" t="s">
        <v>2792</v>
      </c>
      <c r="EK300" s="1" t="s">
        <v>2791</v>
      </c>
      <c r="EL300" s="7" t="s">
        <v>2499</v>
      </c>
      <c r="EM300" s="1" t="s">
        <v>174</v>
      </c>
      <c r="EN300" s="1" t="s">
        <v>2947</v>
      </c>
      <c r="EO300" s="1" t="s">
        <v>354</v>
      </c>
      <c r="EP300" s="1" t="s">
        <v>307</v>
      </c>
      <c r="EQ300" s="1" t="s">
        <v>262</v>
      </c>
    </row>
    <row r="301" spans="1:147">
      <c r="A301" s="5" t="str">
        <f t="shared" si="79"/>
        <v>高槽主武器</v>
      </c>
      <c r="B301" s="5" t="str">
        <f t="shared" si="80"/>
        <v>导弹发射器</v>
      </c>
      <c r="C301" s="5" t="str">
        <f t="shared" si="78"/>
        <v>中型快速导弹发射器</v>
      </c>
      <c r="D301" s="5" t="s">
        <v>589</v>
      </c>
      <c r="E301" s="4">
        <v>0</v>
      </c>
      <c r="F301" s="5">
        <v>30.94</v>
      </c>
      <c r="G301" s="5">
        <v>30.94</v>
      </c>
      <c r="H301" s="5">
        <v>30.94</v>
      </c>
      <c r="I301" s="5">
        <v>30.94</v>
      </c>
      <c r="J301" s="3">
        <v>2.044</v>
      </c>
      <c r="L301" s="5">
        <v>6.24</v>
      </c>
      <c r="N301" s="4">
        <v>46</v>
      </c>
      <c r="S301" s="5">
        <v>3750</v>
      </c>
      <c r="T301" s="5">
        <v>4.25</v>
      </c>
      <c r="U301" s="5">
        <v>170</v>
      </c>
      <c r="V301" s="5">
        <v>40</v>
      </c>
      <c r="W301" s="5">
        <v>35</v>
      </c>
      <c r="EH301" s="7" t="s">
        <v>493</v>
      </c>
      <c r="EI301" s="7" t="s">
        <v>2784</v>
      </c>
      <c r="EJ301" s="1" t="s">
        <v>2792</v>
      </c>
      <c r="EK301" s="1" t="s">
        <v>2791</v>
      </c>
      <c r="EL301" s="7" t="s">
        <v>2499</v>
      </c>
      <c r="EM301" s="1" t="s">
        <v>174</v>
      </c>
      <c r="EN301" s="1" t="s">
        <v>2947</v>
      </c>
      <c r="EO301" s="1" t="s">
        <v>354</v>
      </c>
      <c r="EP301" s="1" t="s">
        <v>307</v>
      </c>
      <c r="EQ301" s="1" t="s">
        <v>262</v>
      </c>
    </row>
    <row r="302" spans="1:147">
      <c r="A302" s="5" t="str">
        <f t="shared" si="79"/>
        <v>高槽主武器</v>
      </c>
      <c r="B302" s="5" t="str">
        <f t="shared" si="80"/>
        <v>导弹发射器</v>
      </c>
      <c r="C302" s="5" t="str">
        <f t="shared" si="78"/>
        <v>中型快速导弹发射器</v>
      </c>
      <c r="D302" s="5" t="s">
        <v>618</v>
      </c>
      <c r="E302" s="4">
        <v>0</v>
      </c>
      <c r="F302" s="5">
        <v>30.94</v>
      </c>
      <c r="G302" s="5">
        <v>30.94</v>
      </c>
      <c r="H302" s="5">
        <v>30.94</v>
      </c>
      <c r="I302" s="5">
        <v>30.94</v>
      </c>
      <c r="J302" s="3">
        <v>2.146</v>
      </c>
      <c r="L302" s="5">
        <v>6.24</v>
      </c>
      <c r="N302" s="4">
        <v>48</v>
      </c>
      <c r="S302" s="5">
        <v>3750</v>
      </c>
      <c r="T302" s="5">
        <v>4.25</v>
      </c>
      <c r="U302" s="5">
        <v>170</v>
      </c>
      <c r="V302" s="5">
        <v>40</v>
      </c>
      <c r="W302" s="5">
        <v>35</v>
      </c>
      <c r="EH302" s="7" t="s">
        <v>493</v>
      </c>
      <c r="EI302" s="7" t="s">
        <v>2784</v>
      </c>
      <c r="EJ302" s="1" t="s">
        <v>2792</v>
      </c>
      <c r="EK302" s="1" t="s">
        <v>2791</v>
      </c>
      <c r="EL302" s="7" t="s">
        <v>2499</v>
      </c>
      <c r="EM302" s="1" t="s">
        <v>174</v>
      </c>
      <c r="EN302" s="1" t="s">
        <v>2947</v>
      </c>
      <c r="EO302" s="1" t="s">
        <v>354</v>
      </c>
      <c r="EP302" s="1" t="s">
        <v>307</v>
      </c>
      <c r="EQ302" s="1" t="s">
        <v>262</v>
      </c>
    </row>
    <row r="303" spans="1:147">
      <c r="A303" s="5" t="str">
        <f>A299</f>
        <v>高槽主武器</v>
      </c>
      <c r="B303" s="5" t="str">
        <f>B299</f>
        <v>导弹发射器</v>
      </c>
      <c r="C303" s="5" t="s">
        <v>42</v>
      </c>
      <c r="D303" s="5" t="s">
        <v>81</v>
      </c>
      <c r="E303" s="4">
        <v>5</v>
      </c>
      <c r="F303" s="5">
        <v>73.632</v>
      </c>
      <c r="G303" s="5">
        <v>73.632</v>
      </c>
      <c r="H303" s="5">
        <v>73.632</v>
      </c>
      <c r="I303" s="5">
        <v>73.632</v>
      </c>
      <c r="J303" s="3">
        <v>1.258</v>
      </c>
      <c r="L303" s="5">
        <v>12</v>
      </c>
      <c r="N303" s="4">
        <v>41</v>
      </c>
      <c r="S303" s="5">
        <v>4300</v>
      </c>
      <c r="T303" s="5">
        <v>6.5</v>
      </c>
      <c r="U303" s="5">
        <v>81</v>
      </c>
      <c r="V303" s="5">
        <v>140</v>
      </c>
      <c r="W303" s="5">
        <v>10</v>
      </c>
      <c r="EH303" s="7" t="s">
        <v>493</v>
      </c>
      <c r="EI303" s="7" t="s">
        <v>2784</v>
      </c>
      <c r="EJ303" s="1" t="s">
        <v>2792</v>
      </c>
      <c r="EK303" s="1" t="s">
        <v>2791</v>
      </c>
      <c r="EL303" s="7" t="s">
        <v>2499</v>
      </c>
      <c r="EM303" s="1" t="s">
        <v>174</v>
      </c>
      <c r="EN303" s="1" t="s">
        <v>2947</v>
      </c>
      <c r="EO303" s="1" t="s">
        <v>354</v>
      </c>
      <c r="EP303" s="1" t="s">
        <v>307</v>
      </c>
      <c r="EQ303" s="1" t="s">
        <v>262</v>
      </c>
    </row>
    <row r="304" spans="1:147">
      <c r="A304" s="5" t="str">
        <f>A303</f>
        <v>高槽主武器</v>
      </c>
      <c r="B304" s="5" t="str">
        <f>B303</f>
        <v>导弹发射器</v>
      </c>
      <c r="C304" s="5" t="str">
        <f t="shared" ref="C304:C316" si="81">C303</f>
        <v>中型导弹发射器</v>
      </c>
      <c r="D304" s="5" t="s">
        <v>129</v>
      </c>
      <c r="E304" s="4">
        <v>7</v>
      </c>
      <c r="F304" s="5">
        <v>73.632</v>
      </c>
      <c r="G304" s="5">
        <v>73.632</v>
      </c>
      <c r="H304" s="5">
        <v>73.632</v>
      </c>
      <c r="I304" s="5">
        <v>73.632</v>
      </c>
      <c r="J304" s="3">
        <v>1.376</v>
      </c>
      <c r="L304" s="5">
        <v>12</v>
      </c>
      <c r="N304" s="4">
        <v>43</v>
      </c>
      <c r="S304" s="5">
        <v>4300</v>
      </c>
      <c r="T304" s="5">
        <v>6.5</v>
      </c>
      <c r="U304" s="5">
        <v>81</v>
      </c>
      <c r="V304" s="5">
        <v>140</v>
      </c>
      <c r="W304" s="5">
        <v>10</v>
      </c>
      <c r="EH304" s="7" t="s">
        <v>493</v>
      </c>
      <c r="EI304" s="7" t="s">
        <v>2784</v>
      </c>
      <c r="EJ304" s="1" t="s">
        <v>2792</v>
      </c>
      <c r="EK304" s="1" t="s">
        <v>2791</v>
      </c>
      <c r="EL304" s="7" t="s">
        <v>2499</v>
      </c>
      <c r="EM304" s="1" t="s">
        <v>174</v>
      </c>
      <c r="EN304" s="1" t="s">
        <v>2947</v>
      </c>
      <c r="EO304" s="1" t="s">
        <v>354</v>
      </c>
      <c r="EP304" s="1" t="s">
        <v>307</v>
      </c>
      <c r="EQ304" s="1" t="s">
        <v>262</v>
      </c>
    </row>
    <row r="305" spans="1:147">
      <c r="A305" s="5" t="str">
        <f>A304</f>
        <v>高槽主武器</v>
      </c>
      <c r="B305" s="5" t="str">
        <f>B304</f>
        <v>导弹发射器</v>
      </c>
      <c r="C305" s="5" t="str">
        <f t="shared" si="81"/>
        <v>中型导弹发射器</v>
      </c>
      <c r="D305" s="5" t="s">
        <v>168</v>
      </c>
      <c r="E305" s="4">
        <v>9</v>
      </c>
      <c r="F305" s="5">
        <v>73.632</v>
      </c>
      <c r="G305" s="5">
        <v>73.632</v>
      </c>
      <c r="H305" s="5">
        <v>73.632</v>
      </c>
      <c r="I305" s="5">
        <v>73.632</v>
      </c>
      <c r="J305" s="3">
        <v>1.468</v>
      </c>
      <c r="L305" s="5">
        <v>12</v>
      </c>
      <c r="N305" s="4">
        <v>45</v>
      </c>
      <c r="S305" s="5">
        <v>4300</v>
      </c>
      <c r="T305" s="5">
        <v>6.5</v>
      </c>
      <c r="U305" s="5">
        <v>81</v>
      </c>
      <c r="V305" s="5">
        <v>140</v>
      </c>
      <c r="W305" s="5">
        <v>10</v>
      </c>
      <c r="EH305" s="7" t="s">
        <v>493</v>
      </c>
      <c r="EI305" s="7" t="s">
        <v>2784</v>
      </c>
      <c r="EJ305" s="1" t="s">
        <v>2792</v>
      </c>
      <c r="EK305" s="1" t="s">
        <v>2791</v>
      </c>
      <c r="EL305" s="7" t="s">
        <v>2499</v>
      </c>
      <c r="EM305" s="1" t="s">
        <v>174</v>
      </c>
      <c r="EN305" s="1" t="s">
        <v>2947</v>
      </c>
      <c r="EO305" s="1" t="s">
        <v>354</v>
      </c>
      <c r="EP305" s="1" t="s">
        <v>307</v>
      </c>
      <c r="EQ305" s="1" t="s">
        <v>262</v>
      </c>
    </row>
    <row r="306" spans="1:147">
      <c r="A306" s="5" t="str">
        <f>A305</f>
        <v>高槽主武器</v>
      </c>
      <c r="B306" s="5" t="str">
        <f>B305</f>
        <v>导弹发射器</v>
      </c>
      <c r="C306" s="5" t="str">
        <f t="shared" si="81"/>
        <v>中型导弹发射器</v>
      </c>
      <c r="D306" s="5" t="s">
        <v>214</v>
      </c>
      <c r="E306" s="4">
        <v>0</v>
      </c>
      <c r="F306" s="5">
        <v>73.632</v>
      </c>
      <c r="G306" s="5">
        <v>73.632</v>
      </c>
      <c r="H306" s="5">
        <v>73.632</v>
      </c>
      <c r="I306" s="5">
        <v>73.632</v>
      </c>
      <c r="J306" s="3">
        <v>1.543</v>
      </c>
      <c r="L306" s="5">
        <v>12</v>
      </c>
      <c r="N306" s="4">
        <v>47</v>
      </c>
      <c r="S306" s="5">
        <v>4300</v>
      </c>
      <c r="T306" s="5">
        <v>6.5</v>
      </c>
      <c r="U306" s="5">
        <v>81</v>
      </c>
      <c r="V306" s="5">
        <v>140</v>
      </c>
      <c r="W306" s="5">
        <v>10</v>
      </c>
      <c r="EH306" s="7" t="s">
        <v>493</v>
      </c>
      <c r="EI306" s="7" t="s">
        <v>2784</v>
      </c>
      <c r="EJ306" s="1" t="s">
        <v>2792</v>
      </c>
      <c r="EK306" s="1" t="s">
        <v>2791</v>
      </c>
      <c r="EL306" s="7" t="s">
        <v>2499</v>
      </c>
      <c r="EM306" s="1" t="s">
        <v>174</v>
      </c>
      <c r="EN306" s="1" t="s">
        <v>2947</v>
      </c>
      <c r="EO306" s="1" t="s">
        <v>354</v>
      </c>
      <c r="EP306" s="1" t="s">
        <v>307</v>
      </c>
      <c r="EQ306" s="1" t="s">
        <v>262</v>
      </c>
    </row>
    <row r="307" spans="1:147">
      <c r="A307" s="5" t="str">
        <f>A306</f>
        <v>高槽主武器</v>
      </c>
      <c r="B307" s="5" t="str">
        <f>B306</f>
        <v>导弹发射器</v>
      </c>
      <c r="C307" s="5" t="str">
        <f t="shared" si="81"/>
        <v>中型导弹发射器</v>
      </c>
      <c r="D307" s="5" t="s">
        <v>254</v>
      </c>
      <c r="E307" s="4">
        <v>0</v>
      </c>
      <c r="F307" s="5">
        <v>73.632</v>
      </c>
      <c r="G307" s="5">
        <v>73.632</v>
      </c>
      <c r="H307" s="5">
        <v>73.632</v>
      </c>
      <c r="I307" s="5">
        <v>73.632</v>
      </c>
      <c r="J307" s="3">
        <v>1.607</v>
      </c>
      <c r="L307" s="5">
        <v>12</v>
      </c>
      <c r="N307" s="4">
        <v>49</v>
      </c>
      <c r="S307" s="5">
        <v>4300</v>
      </c>
      <c r="T307" s="5">
        <v>6.5</v>
      </c>
      <c r="U307" s="5">
        <v>81</v>
      </c>
      <c r="V307" s="5">
        <v>140</v>
      </c>
      <c r="W307" s="5">
        <v>10</v>
      </c>
      <c r="EH307" s="7" t="s">
        <v>493</v>
      </c>
      <c r="EI307" s="7" t="s">
        <v>2784</v>
      </c>
      <c r="EJ307" s="1" t="s">
        <v>2792</v>
      </c>
      <c r="EK307" s="1" t="s">
        <v>2791</v>
      </c>
      <c r="EL307" s="7" t="s">
        <v>2499</v>
      </c>
      <c r="EM307" s="1" t="s">
        <v>174</v>
      </c>
      <c r="EN307" s="1" t="s">
        <v>2947</v>
      </c>
      <c r="EO307" s="1" t="s">
        <v>354</v>
      </c>
      <c r="EP307" s="1" t="s">
        <v>307</v>
      </c>
      <c r="EQ307" s="1" t="s">
        <v>262</v>
      </c>
    </row>
    <row r="308" spans="1:147">
      <c r="A308" s="5" t="str">
        <f>A307</f>
        <v>高槽主武器</v>
      </c>
      <c r="B308" s="5" t="str">
        <f>B307</f>
        <v>导弹发射器</v>
      </c>
      <c r="C308" s="5" t="str">
        <f t="shared" si="81"/>
        <v>中型导弹发射器</v>
      </c>
      <c r="D308" s="5" t="s">
        <v>298</v>
      </c>
      <c r="E308" s="4">
        <v>0</v>
      </c>
      <c r="F308" s="5">
        <v>73.632</v>
      </c>
      <c r="G308" s="5">
        <v>73.632</v>
      </c>
      <c r="H308" s="5">
        <v>73.632</v>
      </c>
      <c r="I308" s="5">
        <v>73.632</v>
      </c>
      <c r="J308" s="3">
        <v>1.607</v>
      </c>
      <c r="L308" s="5">
        <v>12</v>
      </c>
      <c r="N308" s="4">
        <v>49</v>
      </c>
      <c r="S308" s="5">
        <v>4300</v>
      </c>
      <c r="T308" s="5">
        <v>6.5</v>
      </c>
      <c r="U308" s="5">
        <v>81</v>
      </c>
      <c r="V308" s="5">
        <v>140</v>
      </c>
      <c r="W308" s="5">
        <v>10</v>
      </c>
      <c r="EH308" s="7" t="s">
        <v>493</v>
      </c>
      <c r="EI308" s="7" t="s">
        <v>2784</v>
      </c>
      <c r="EJ308" s="1" t="s">
        <v>2792</v>
      </c>
      <c r="EK308" s="1" t="s">
        <v>2791</v>
      </c>
      <c r="EL308" s="7" t="s">
        <v>2499</v>
      </c>
      <c r="EM308" s="1" t="s">
        <v>174</v>
      </c>
      <c r="EN308" s="1" t="s">
        <v>2947</v>
      </c>
      <c r="EO308" s="1" t="s">
        <v>354</v>
      </c>
      <c r="EP308" s="1" t="s">
        <v>307</v>
      </c>
      <c r="EQ308" s="1" t="s">
        <v>262</v>
      </c>
    </row>
    <row r="309" spans="1:147">
      <c r="A309" s="5" t="str">
        <f t="shared" ref="A309:A316" si="82">A308</f>
        <v>高槽主武器</v>
      </c>
      <c r="B309" s="5" t="str">
        <f t="shared" ref="B309:B316" si="83">B308</f>
        <v>导弹发射器</v>
      </c>
      <c r="C309" s="5" t="str">
        <f t="shared" si="81"/>
        <v>中型导弹发射器</v>
      </c>
      <c r="D309" s="5" t="s">
        <v>345</v>
      </c>
      <c r="E309" s="4">
        <v>0</v>
      </c>
      <c r="F309" s="5">
        <v>73.632</v>
      </c>
      <c r="G309" s="5">
        <v>73.632</v>
      </c>
      <c r="H309" s="5">
        <v>73.632</v>
      </c>
      <c r="I309" s="5">
        <v>73.632</v>
      </c>
      <c r="J309" s="3">
        <v>1.662</v>
      </c>
      <c r="L309" s="5">
        <v>12</v>
      </c>
      <c r="N309" s="4">
        <v>51</v>
      </c>
      <c r="S309" s="5">
        <v>4300</v>
      </c>
      <c r="T309" s="5">
        <v>6.5</v>
      </c>
      <c r="U309" s="5">
        <v>81</v>
      </c>
      <c r="V309" s="5">
        <v>140</v>
      </c>
      <c r="W309" s="5">
        <v>10</v>
      </c>
      <c r="EH309" s="7" t="s">
        <v>493</v>
      </c>
      <c r="EI309" s="7" t="s">
        <v>2784</v>
      </c>
      <c r="EJ309" s="1" t="s">
        <v>2792</v>
      </c>
      <c r="EK309" s="1" t="s">
        <v>2791</v>
      </c>
      <c r="EL309" s="7" t="s">
        <v>2499</v>
      </c>
      <c r="EM309" s="1" t="s">
        <v>174</v>
      </c>
      <c r="EN309" s="1" t="s">
        <v>2947</v>
      </c>
      <c r="EO309" s="1" t="s">
        <v>354</v>
      </c>
      <c r="EP309" s="1" t="s">
        <v>307</v>
      </c>
      <c r="EQ309" s="1" t="s">
        <v>262</v>
      </c>
    </row>
    <row r="310" spans="1:147">
      <c r="A310" s="5" t="str">
        <f t="shared" si="82"/>
        <v>高槽主武器</v>
      </c>
      <c r="B310" s="5" t="str">
        <f t="shared" si="83"/>
        <v>导弹发射器</v>
      </c>
      <c r="C310" s="5" t="str">
        <f t="shared" si="81"/>
        <v>中型导弹发射器</v>
      </c>
      <c r="D310" s="5" t="s">
        <v>395</v>
      </c>
      <c r="E310" s="4">
        <v>0</v>
      </c>
      <c r="F310" s="5">
        <v>73.632</v>
      </c>
      <c r="G310" s="5">
        <v>73.632</v>
      </c>
      <c r="H310" s="5">
        <v>73.632</v>
      </c>
      <c r="I310" s="5">
        <v>73.632</v>
      </c>
      <c r="J310" s="3">
        <v>1.662</v>
      </c>
      <c r="L310" s="5">
        <v>12</v>
      </c>
      <c r="N310" s="4">
        <v>51</v>
      </c>
      <c r="S310" s="5">
        <v>4300</v>
      </c>
      <c r="T310" s="5">
        <v>6.5</v>
      </c>
      <c r="U310" s="5">
        <v>81</v>
      </c>
      <c r="V310" s="5">
        <v>140</v>
      </c>
      <c r="W310" s="5">
        <v>10</v>
      </c>
      <c r="EH310" s="7" t="s">
        <v>493</v>
      </c>
      <c r="EI310" s="7" t="s">
        <v>2784</v>
      </c>
      <c r="EJ310" s="1" t="s">
        <v>2792</v>
      </c>
      <c r="EK310" s="1" t="s">
        <v>2791</v>
      </c>
      <c r="EL310" s="7" t="s">
        <v>2499</v>
      </c>
      <c r="EM310" s="1" t="s">
        <v>174</v>
      </c>
      <c r="EN310" s="1" t="s">
        <v>2947</v>
      </c>
      <c r="EO310" s="1" t="s">
        <v>354</v>
      </c>
      <c r="EP310" s="1" t="s">
        <v>307</v>
      </c>
      <c r="EQ310" s="1" t="s">
        <v>262</v>
      </c>
    </row>
    <row r="311" spans="1:147">
      <c r="A311" s="5" t="str">
        <f t="shared" si="82"/>
        <v>高槽主武器</v>
      </c>
      <c r="B311" s="5" t="str">
        <f t="shared" si="83"/>
        <v>导弹发射器</v>
      </c>
      <c r="C311" s="5" t="str">
        <f t="shared" si="81"/>
        <v>中型导弹发射器</v>
      </c>
      <c r="D311" s="5" t="s">
        <v>436</v>
      </c>
      <c r="E311" s="4">
        <v>0</v>
      </c>
      <c r="F311" s="5">
        <v>73.632</v>
      </c>
      <c r="G311" s="5">
        <v>73.632</v>
      </c>
      <c r="H311" s="5">
        <v>73.632</v>
      </c>
      <c r="I311" s="5">
        <v>73.632</v>
      </c>
      <c r="J311" s="3">
        <v>1.662</v>
      </c>
      <c r="L311" s="5">
        <v>12</v>
      </c>
      <c r="N311" s="4">
        <v>51</v>
      </c>
      <c r="S311" s="5">
        <v>4300</v>
      </c>
      <c r="T311" s="5">
        <v>6.5</v>
      </c>
      <c r="U311" s="5">
        <v>81</v>
      </c>
      <c r="V311" s="5">
        <v>140</v>
      </c>
      <c r="W311" s="5">
        <v>10</v>
      </c>
      <c r="EH311" s="7" t="s">
        <v>493</v>
      </c>
      <c r="EI311" s="7" t="s">
        <v>2784</v>
      </c>
      <c r="EJ311" s="1" t="s">
        <v>2792</v>
      </c>
      <c r="EK311" s="1" t="s">
        <v>2791</v>
      </c>
      <c r="EL311" s="7" t="s">
        <v>2499</v>
      </c>
      <c r="EM311" s="1" t="s">
        <v>174</v>
      </c>
      <c r="EN311" s="1" t="s">
        <v>2947</v>
      </c>
      <c r="EO311" s="1" t="s">
        <v>354</v>
      </c>
      <c r="EP311" s="1" t="s">
        <v>307</v>
      </c>
      <c r="EQ311" s="1" t="s">
        <v>262</v>
      </c>
    </row>
    <row r="312" spans="1:147">
      <c r="A312" s="5" t="str">
        <f t="shared" si="82"/>
        <v>高槽主武器</v>
      </c>
      <c r="B312" s="5" t="str">
        <f t="shared" si="83"/>
        <v>导弹发射器</v>
      </c>
      <c r="C312" s="5" t="str">
        <f t="shared" si="81"/>
        <v>中型导弹发射器</v>
      </c>
      <c r="D312" s="5" t="s">
        <v>479</v>
      </c>
      <c r="E312" s="4">
        <v>0</v>
      </c>
      <c r="F312" s="5">
        <v>73.632</v>
      </c>
      <c r="G312" s="5">
        <v>73.632</v>
      </c>
      <c r="H312" s="5">
        <v>73.632</v>
      </c>
      <c r="I312" s="5">
        <v>73.632</v>
      </c>
      <c r="J312" s="3">
        <v>1.71</v>
      </c>
      <c r="L312" s="5">
        <v>12</v>
      </c>
      <c r="N312" s="4">
        <v>53</v>
      </c>
      <c r="S312" s="5">
        <v>4300</v>
      </c>
      <c r="T312" s="5">
        <v>6.5</v>
      </c>
      <c r="U312" s="5">
        <v>81</v>
      </c>
      <c r="V312" s="5">
        <v>140</v>
      </c>
      <c r="W312" s="5">
        <v>10</v>
      </c>
      <c r="EH312" s="7" t="s">
        <v>493</v>
      </c>
      <c r="EI312" s="7" t="s">
        <v>2784</v>
      </c>
      <c r="EJ312" s="1" t="s">
        <v>2792</v>
      </c>
      <c r="EK312" s="1" t="s">
        <v>2791</v>
      </c>
      <c r="EL312" s="7" t="s">
        <v>2499</v>
      </c>
      <c r="EM312" s="1" t="s">
        <v>174</v>
      </c>
      <c r="EN312" s="1" t="s">
        <v>2947</v>
      </c>
      <c r="EO312" s="1" t="s">
        <v>354</v>
      </c>
      <c r="EP312" s="1" t="s">
        <v>307</v>
      </c>
      <c r="EQ312" s="1" t="s">
        <v>262</v>
      </c>
    </row>
    <row r="313" spans="1:147">
      <c r="A313" s="5" t="str">
        <f t="shared" si="82"/>
        <v>高槽主武器</v>
      </c>
      <c r="B313" s="5" t="str">
        <f t="shared" si="83"/>
        <v>导弹发射器</v>
      </c>
      <c r="C313" s="5" t="str">
        <f t="shared" si="81"/>
        <v>中型导弹发射器</v>
      </c>
      <c r="D313" s="5" t="s">
        <v>518</v>
      </c>
      <c r="E313" s="4">
        <v>0</v>
      </c>
      <c r="F313" s="5">
        <v>73.632</v>
      </c>
      <c r="G313" s="5">
        <v>73.632</v>
      </c>
      <c r="H313" s="5">
        <v>73.632</v>
      </c>
      <c r="I313" s="5">
        <v>73.632</v>
      </c>
      <c r="J313" s="3">
        <v>1.829</v>
      </c>
      <c r="L313" s="5">
        <v>12</v>
      </c>
      <c r="N313" s="4">
        <v>59</v>
      </c>
      <c r="S313" s="5">
        <v>4300</v>
      </c>
      <c r="T313" s="5">
        <v>6.5</v>
      </c>
      <c r="U313" s="5">
        <v>81</v>
      </c>
      <c r="V313" s="5">
        <v>140</v>
      </c>
      <c r="W313" s="5">
        <v>10</v>
      </c>
      <c r="EH313" s="7" t="s">
        <v>493</v>
      </c>
      <c r="EI313" s="7" t="s">
        <v>2784</v>
      </c>
      <c r="EJ313" s="1" t="s">
        <v>2792</v>
      </c>
      <c r="EK313" s="1" t="s">
        <v>2791</v>
      </c>
      <c r="EL313" s="7" t="s">
        <v>2499</v>
      </c>
      <c r="EM313" s="1" t="s">
        <v>174</v>
      </c>
      <c r="EN313" s="1" t="s">
        <v>2947</v>
      </c>
      <c r="EO313" s="1" t="s">
        <v>354</v>
      </c>
      <c r="EP313" s="1" t="s">
        <v>307</v>
      </c>
      <c r="EQ313" s="1" t="s">
        <v>262</v>
      </c>
    </row>
    <row r="314" spans="1:147">
      <c r="A314" s="5" t="str">
        <f t="shared" si="82"/>
        <v>高槽主武器</v>
      </c>
      <c r="B314" s="5" t="str">
        <f t="shared" si="83"/>
        <v>导弹发射器</v>
      </c>
      <c r="C314" s="5" t="str">
        <f t="shared" si="81"/>
        <v>中型导弹发射器</v>
      </c>
      <c r="D314" s="5" t="s">
        <v>555</v>
      </c>
      <c r="E314" s="4">
        <v>0</v>
      </c>
      <c r="F314" s="5">
        <v>73.632</v>
      </c>
      <c r="G314" s="5">
        <v>73.632</v>
      </c>
      <c r="H314" s="5">
        <v>73.632</v>
      </c>
      <c r="I314" s="5">
        <v>73.632</v>
      </c>
      <c r="J314" s="3">
        <v>1.915</v>
      </c>
      <c r="L314" s="5">
        <v>12</v>
      </c>
      <c r="N314" s="4">
        <v>61</v>
      </c>
      <c r="S314" s="5">
        <v>4300</v>
      </c>
      <c r="T314" s="5">
        <v>6.5</v>
      </c>
      <c r="U314" s="5">
        <v>81</v>
      </c>
      <c r="V314" s="5">
        <v>140</v>
      </c>
      <c r="W314" s="5">
        <v>10</v>
      </c>
      <c r="EH314" s="7" t="s">
        <v>493</v>
      </c>
      <c r="EI314" s="7" t="s">
        <v>2784</v>
      </c>
      <c r="EJ314" s="1" t="s">
        <v>2792</v>
      </c>
      <c r="EK314" s="1" t="s">
        <v>2791</v>
      </c>
      <c r="EL314" s="7" t="s">
        <v>2499</v>
      </c>
      <c r="EM314" s="1" t="s">
        <v>174</v>
      </c>
      <c r="EN314" s="1" t="s">
        <v>2947</v>
      </c>
      <c r="EO314" s="1" t="s">
        <v>354</v>
      </c>
      <c r="EP314" s="1" t="s">
        <v>307</v>
      </c>
      <c r="EQ314" s="1" t="s">
        <v>262</v>
      </c>
    </row>
    <row r="315" spans="1:147">
      <c r="A315" s="5" t="str">
        <f t="shared" si="82"/>
        <v>高槽主武器</v>
      </c>
      <c r="B315" s="5" t="str">
        <f t="shared" si="83"/>
        <v>导弹发射器</v>
      </c>
      <c r="C315" s="5" t="str">
        <f t="shared" si="81"/>
        <v>中型导弹发射器</v>
      </c>
      <c r="D315" s="5" t="s">
        <v>590</v>
      </c>
      <c r="E315" s="4">
        <v>0</v>
      </c>
      <c r="F315" s="5">
        <v>73.632</v>
      </c>
      <c r="G315" s="5">
        <v>73.632</v>
      </c>
      <c r="H315" s="5">
        <v>73.632</v>
      </c>
      <c r="I315" s="5">
        <v>73.632</v>
      </c>
      <c r="J315" s="3">
        <v>2.01</v>
      </c>
      <c r="L315" s="5">
        <v>12</v>
      </c>
      <c r="N315" s="4">
        <v>63</v>
      </c>
      <c r="S315" s="5">
        <v>4300</v>
      </c>
      <c r="T315" s="5">
        <v>6.5</v>
      </c>
      <c r="U315" s="5">
        <v>81</v>
      </c>
      <c r="V315" s="5">
        <v>140</v>
      </c>
      <c r="W315" s="5">
        <v>10</v>
      </c>
      <c r="EH315" s="7" t="s">
        <v>493</v>
      </c>
      <c r="EI315" s="7" t="s">
        <v>2784</v>
      </c>
      <c r="EJ315" s="1" t="s">
        <v>2792</v>
      </c>
      <c r="EK315" s="1" t="s">
        <v>2791</v>
      </c>
      <c r="EL315" s="7" t="s">
        <v>2499</v>
      </c>
      <c r="EM315" s="1" t="s">
        <v>174</v>
      </c>
      <c r="EN315" s="1" t="s">
        <v>2947</v>
      </c>
      <c r="EO315" s="1" t="s">
        <v>354</v>
      </c>
      <c r="EP315" s="1" t="s">
        <v>307</v>
      </c>
      <c r="EQ315" s="1" t="s">
        <v>262</v>
      </c>
    </row>
    <row r="316" spans="1:147">
      <c r="A316" s="5" t="str">
        <f t="shared" si="82"/>
        <v>高槽主武器</v>
      </c>
      <c r="B316" s="5" t="str">
        <f t="shared" si="83"/>
        <v>导弹发射器</v>
      </c>
      <c r="C316" s="5" t="str">
        <f t="shared" si="81"/>
        <v>中型导弹发射器</v>
      </c>
      <c r="D316" s="5" t="s">
        <v>619</v>
      </c>
      <c r="E316" s="4">
        <v>0</v>
      </c>
      <c r="F316" s="5">
        <v>73.632</v>
      </c>
      <c r="G316" s="5">
        <v>73.632</v>
      </c>
      <c r="H316" s="5">
        <v>73.632</v>
      </c>
      <c r="I316" s="5">
        <v>73.632</v>
      </c>
      <c r="J316" s="3">
        <v>2.1187</v>
      </c>
      <c r="L316" s="5">
        <v>12</v>
      </c>
      <c r="N316" s="4">
        <v>65</v>
      </c>
      <c r="S316" s="5">
        <v>4300</v>
      </c>
      <c r="T316" s="5">
        <v>6.5</v>
      </c>
      <c r="U316" s="5">
        <v>81</v>
      </c>
      <c r="V316" s="5">
        <v>140</v>
      </c>
      <c r="W316" s="5">
        <v>10</v>
      </c>
      <c r="EH316" s="7" t="s">
        <v>493</v>
      </c>
      <c r="EI316" s="7" t="s">
        <v>2784</v>
      </c>
      <c r="EJ316" s="1" t="s">
        <v>2792</v>
      </c>
      <c r="EK316" s="1" t="s">
        <v>2791</v>
      </c>
      <c r="EL316" s="7" t="s">
        <v>2499</v>
      </c>
      <c r="EM316" s="1" t="s">
        <v>174</v>
      </c>
      <c r="EN316" s="1" t="s">
        <v>2947</v>
      </c>
      <c r="EO316" s="1" t="s">
        <v>354</v>
      </c>
      <c r="EP316" s="1" t="s">
        <v>307</v>
      </c>
      <c r="EQ316" s="1" t="s">
        <v>262</v>
      </c>
    </row>
    <row r="317" spans="1:147">
      <c r="A317" s="5" t="str">
        <f>A313</f>
        <v>高槽主武器</v>
      </c>
      <c r="B317" s="5" t="str">
        <f>B313</f>
        <v>导弹发射器</v>
      </c>
      <c r="C317" s="5" t="s">
        <v>43</v>
      </c>
      <c r="D317" s="5" t="s">
        <v>82</v>
      </c>
      <c r="E317" s="4">
        <v>5</v>
      </c>
      <c r="F317" s="5">
        <v>43.68</v>
      </c>
      <c r="G317" s="5">
        <v>43.68</v>
      </c>
      <c r="H317" s="5">
        <v>43.68</v>
      </c>
      <c r="I317" s="5">
        <v>43.68</v>
      </c>
      <c r="J317" s="3">
        <v>1.407</v>
      </c>
      <c r="L317" s="5">
        <v>6.4</v>
      </c>
      <c r="N317" s="4">
        <v>45</v>
      </c>
      <c r="S317" s="5">
        <v>2250</v>
      </c>
      <c r="T317" s="5">
        <v>4</v>
      </c>
      <c r="U317" s="5">
        <v>101</v>
      </c>
      <c r="V317" s="5">
        <v>125</v>
      </c>
      <c r="W317" s="5">
        <v>10</v>
      </c>
      <c r="EH317" s="7" t="s">
        <v>493</v>
      </c>
      <c r="EI317" s="7" t="s">
        <v>2784</v>
      </c>
      <c r="EJ317" s="1" t="s">
        <v>2792</v>
      </c>
      <c r="EK317" s="1" t="s">
        <v>2791</v>
      </c>
      <c r="EL317" s="7" t="s">
        <v>2499</v>
      </c>
      <c r="EM317" s="1" t="s">
        <v>174</v>
      </c>
      <c r="EN317" s="1" t="s">
        <v>2947</v>
      </c>
      <c r="EO317" s="1" t="s">
        <v>354</v>
      </c>
      <c r="EP317" s="1" t="s">
        <v>307</v>
      </c>
      <c r="EQ317" s="1" t="s">
        <v>262</v>
      </c>
    </row>
    <row r="318" spans="1:147">
      <c r="A318" s="5" t="str">
        <f>A317</f>
        <v>高槽主武器</v>
      </c>
      <c r="B318" s="5" t="str">
        <f>B317</f>
        <v>导弹发射器</v>
      </c>
      <c r="C318" s="5" t="str">
        <f t="shared" ref="C318:C330" si="84">C317</f>
        <v>中型鱼雷发射器</v>
      </c>
      <c r="D318" s="5" t="s">
        <v>130</v>
      </c>
      <c r="E318" s="4">
        <v>7</v>
      </c>
      <c r="F318" s="5">
        <v>43.68</v>
      </c>
      <c r="G318" s="5">
        <v>43.68</v>
      </c>
      <c r="H318" s="5">
        <v>43.68</v>
      </c>
      <c r="I318" s="5">
        <v>43.68</v>
      </c>
      <c r="J318" s="3">
        <v>1.539</v>
      </c>
      <c r="L318" s="5">
        <v>6.4</v>
      </c>
      <c r="N318" s="4">
        <v>47</v>
      </c>
      <c r="S318" s="5">
        <v>2250</v>
      </c>
      <c r="T318" s="5">
        <v>4</v>
      </c>
      <c r="U318" s="5">
        <v>101</v>
      </c>
      <c r="V318" s="5">
        <v>125</v>
      </c>
      <c r="W318" s="5">
        <v>10</v>
      </c>
      <c r="EH318" s="7" t="s">
        <v>493</v>
      </c>
      <c r="EI318" s="7" t="s">
        <v>2784</v>
      </c>
      <c r="EJ318" s="1" t="s">
        <v>2792</v>
      </c>
      <c r="EK318" s="1" t="s">
        <v>2791</v>
      </c>
      <c r="EL318" s="7" t="s">
        <v>2499</v>
      </c>
      <c r="EM318" s="1" t="s">
        <v>174</v>
      </c>
      <c r="EN318" s="1" t="s">
        <v>2947</v>
      </c>
      <c r="EO318" s="1" t="s">
        <v>354</v>
      </c>
      <c r="EP318" s="1" t="s">
        <v>307</v>
      </c>
      <c r="EQ318" s="1" t="s">
        <v>262</v>
      </c>
    </row>
    <row r="319" spans="1:147">
      <c r="A319" s="5" t="str">
        <f>A318</f>
        <v>高槽主武器</v>
      </c>
      <c r="B319" s="5" t="str">
        <f>B318</f>
        <v>导弹发射器</v>
      </c>
      <c r="C319" s="5" t="str">
        <f t="shared" si="84"/>
        <v>中型鱼雷发射器</v>
      </c>
      <c r="D319" s="5" t="s">
        <v>169</v>
      </c>
      <c r="E319" s="4">
        <v>9</v>
      </c>
      <c r="F319" s="5">
        <v>43.68</v>
      </c>
      <c r="G319" s="5">
        <v>43.68</v>
      </c>
      <c r="H319" s="5">
        <v>43.68</v>
      </c>
      <c r="I319" s="5">
        <v>43.68</v>
      </c>
      <c r="J319" s="3">
        <v>1.642</v>
      </c>
      <c r="L319" s="5">
        <v>6.4</v>
      </c>
      <c r="N319" s="4">
        <v>50</v>
      </c>
      <c r="S319" s="5">
        <v>2250</v>
      </c>
      <c r="T319" s="5">
        <v>4</v>
      </c>
      <c r="U319" s="5">
        <v>101</v>
      </c>
      <c r="V319" s="5">
        <v>125</v>
      </c>
      <c r="W319" s="5">
        <v>10</v>
      </c>
      <c r="EH319" s="7" t="s">
        <v>493</v>
      </c>
      <c r="EI319" s="7" t="s">
        <v>2784</v>
      </c>
      <c r="EJ319" s="1" t="s">
        <v>2792</v>
      </c>
      <c r="EK319" s="1" t="s">
        <v>2791</v>
      </c>
      <c r="EL319" s="7" t="s">
        <v>2499</v>
      </c>
      <c r="EM319" s="1" t="s">
        <v>174</v>
      </c>
      <c r="EN319" s="1" t="s">
        <v>2947</v>
      </c>
      <c r="EO319" s="1" t="s">
        <v>354</v>
      </c>
      <c r="EP319" s="1" t="s">
        <v>307</v>
      </c>
      <c r="EQ319" s="1" t="s">
        <v>262</v>
      </c>
    </row>
    <row r="320" spans="1:147">
      <c r="A320" s="5" t="str">
        <f>A319</f>
        <v>高槽主武器</v>
      </c>
      <c r="B320" s="5" t="str">
        <f>B319</f>
        <v>导弹发射器</v>
      </c>
      <c r="C320" s="5" t="str">
        <f t="shared" si="84"/>
        <v>中型鱼雷发射器</v>
      </c>
      <c r="D320" s="5" t="s">
        <v>215</v>
      </c>
      <c r="E320" s="4">
        <v>0</v>
      </c>
      <c r="F320" s="5">
        <v>43.68</v>
      </c>
      <c r="G320" s="5">
        <v>43.68</v>
      </c>
      <c r="H320" s="5">
        <v>43.68</v>
      </c>
      <c r="I320" s="5">
        <v>43.68</v>
      </c>
      <c r="J320" s="3">
        <v>1.726</v>
      </c>
      <c r="L320" s="5">
        <v>6.4</v>
      </c>
      <c r="N320" s="4">
        <v>52</v>
      </c>
      <c r="S320" s="5">
        <v>2250</v>
      </c>
      <c r="T320" s="5">
        <v>4</v>
      </c>
      <c r="U320" s="5">
        <v>101</v>
      </c>
      <c r="V320" s="5">
        <v>125</v>
      </c>
      <c r="W320" s="5">
        <v>10</v>
      </c>
      <c r="EH320" s="7" t="s">
        <v>493</v>
      </c>
      <c r="EI320" s="7" t="s">
        <v>2784</v>
      </c>
      <c r="EJ320" s="1" t="s">
        <v>2792</v>
      </c>
      <c r="EK320" s="1" t="s">
        <v>2791</v>
      </c>
      <c r="EL320" s="7" t="s">
        <v>2499</v>
      </c>
      <c r="EM320" s="1" t="s">
        <v>174</v>
      </c>
      <c r="EN320" s="1" t="s">
        <v>2947</v>
      </c>
      <c r="EO320" s="1" t="s">
        <v>354</v>
      </c>
      <c r="EP320" s="1" t="s">
        <v>307</v>
      </c>
      <c r="EQ320" s="1" t="s">
        <v>262</v>
      </c>
    </row>
    <row r="321" spans="1:147">
      <c r="A321" s="5" t="str">
        <f>A320</f>
        <v>高槽主武器</v>
      </c>
      <c r="B321" s="5" t="str">
        <f>B320</f>
        <v>导弹发射器</v>
      </c>
      <c r="C321" s="5" t="str">
        <f t="shared" si="84"/>
        <v>中型鱼雷发射器</v>
      </c>
      <c r="D321" s="5" t="s">
        <v>255</v>
      </c>
      <c r="E321" s="4">
        <v>0</v>
      </c>
      <c r="F321" s="5">
        <v>43.68</v>
      </c>
      <c r="G321" s="5">
        <v>43.68</v>
      </c>
      <c r="H321" s="5">
        <v>43.68</v>
      </c>
      <c r="I321" s="5">
        <v>43.68</v>
      </c>
      <c r="J321" s="3">
        <v>1.797</v>
      </c>
      <c r="L321" s="5">
        <v>6.4</v>
      </c>
      <c r="N321" s="4">
        <v>54</v>
      </c>
      <c r="S321" s="5">
        <v>2250</v>
      </c>
      <c r="T321" s="5">
        <v>4</v>
      </c>
      <c r="U321" s="5">
        <v>101</v>
      </c>
      <c r="V321" s="5">
        <v>125</v>
      </c>
      <c r="W321" s="5">
        <v>10</v>
      </c>
      <c r="EH321" s="7" t="s">
        <v>493</v>
      </c>
      <c r="EI321" s="7" t="s">
        <v>2784</v>
      </c>
      <c r="EJ321" s="1" t="s">
        <v>2792</v>
      </c>
      <c r="EK321" s="1" t="s">
        <v>2791</v>
      </c>
      <c r="EL321" s="7" t="s">
        <v>2499</v>
      </c>
      <c r="EM321" s="1" t="s">
        <v>174</v>
      </c>
      <c r="EN321" s="1" t="s">
        <v>2947</v>
      </c>
      <c r="EO321" s="1" t="s">
        <v>354</v>
      </c>
      <c r="EP321" s="1" t="s">
        <v>307</v>
      </c>
      <c r="EQ321" s="1" t="s">
        <v>262</v>
      </c>
    </row>
    <row r="322" spans="1:147">
      <c r="A322" s="5" t="str">
        <f>A321</f>
        <v>高槽主武器</v>
      </c>
      <c r="B322" s="5" t="str">
        <f>B321</f>
        <v>导弹发射器</v>
      </c>
      <c r="C322" s="5" t="str">
        <f t="shared" si="84"/>
        <v>中型鱼雷发射器</v>
      </c>
      <c r="D322" s="5" t="s">
        <v>299</v>
      </c>
      <c r="E322" s="4">
        <v>0</v>
      </c>
      <c r="F322" s="5">
        <v>43.68</v>
      </c>
      <c r="G322" s="5">
        <v>43.68</v>
      </c>
      <c r="H322" s="5">
        <v>43.68</v>
      </c>
      <c r="I322" s="5">
        <v>43.68</v>
      </c>
      <c r="J322" s="3">
        <v>1.797</v>
      </c>
      <c r="L322" s="5">
        <v>6.4</v>
      </c>
      <c r="N322" s="4">
        <v>54</v>
      </c>
      <c r="S322" s="5">
        <v>2250</v>
      </c>
      <c r="T322" s="5">
        <v>4</v>
      </c>
      <c r="U322" s="5">
        <v>101</v>
      </c>
      <c r="V322" s="5">
        <v>125</v>
      </c>
      <c r="W322" s="5">
        <v>10</v>
      </c>
      <c r="EH322" s="7" t="s">
        <v>493</v>
      </c>
      <c r="EI322" s="7" t="s">
        <v>2784</v>
      </c>
      <c r="EJ322" s="1" t="s">
        <v>2792</v>
      </c>
      <c r="EK322" s="1" t="s">
        <v>2791</v>
      </c>
      <c r="EL322" s="7" t="s">
        <v>2499</v>
      </c>
      <c r="EM322" s="1" t="s">
        <v>174</v>
      </c>
      <c r="EN322" s="1" t="s">
        <v>2947</v>
      </c>
      <c r="EO322" s="1" t="s">
        <v>354</v>
      </c>
      <c r="EP322" s="1" t="s">
        <v>307</v>
      </c>
      <c r="EQ322" s="1" t="s">
        <v>262</v>
      </c>
    </row>
    <row r="323" spans="1:147">
      <c r="A323" s="5" t="str">
        <f t="shared" ref="A323:A330" si="85">A322</f>
        <v>高槽主武器</v>
      </c>
      <c r="B323" s="5" t="str">
        <f t="shared" ref="B323:B330" si="86">B322</f>
        <v>导弹发射器</v>
      </c>
      <c r="C323" s="5" t="str">
        <f t="shared" si="84"/>
        <v>中型鱼雷发射器</v>
      </c>
      <c r="D323" s="5" t="s">
        <v>346</v>
      </c>
      <c r="E323" s="4">
        <v>0</v>
      </c>
      <c r="F323" s="5">
        <v>43.68</v>
      </c>
      <c r="G323" s="5">
        <v>43.68</v>
      </c>
      <c r="H323" s="5">
        <v>43.68</v>
      </c>
      <c r="I323" s="5">
        <v>43.68</v>
      </c>
      <c r="J323" s="3">
        <v>1.858</v>
      </c>
      <c r="L323" s="5">
        <v>6.4</v>
      </c>
      <c r="N323" s="4">
        <v>56</v>
      </c>
      <c r="S323" s="5">
        <v>2250</v>
      </c>
      <c r="T323" s="5">
        <v>4</v>
      </c>
      <c r="U323" s="5">
        <v>101</v>
      </c>
      <c r="V323" s="5">
        <v>125</v>
      </c>
      <c r="W323" s="5">
        <v>10</v>
      </c>
      <c r="EH323" s="7" t="s">
        <v>493</v>
      </c>
      <c r="EI323" s="7" t="s">
        <v>2784</v>
      </c>
      <c r="EJ323" s="1" t="s">
        <v>2792</v>
      </c>
      <c r="EK323" s="1" t="s">
        <v>2791</v>
      </c>
      <c r="EL323" s="7" t="s">
        <v>2499</v>
      </c>
      <c r="EM323" s="1" t="s">
        <v>174</v>
      </c>
      <c r="EN323" s="1" t="s">
        <v>2947</v>
      </c>
      <c r="EO323" s="1" t="s">
        <v>354</v>
      </c>
      <c r="EP323" s="1" t="s">
        <v>307</v>
      </c>
      <c r="EQ323" s="1" t="s">
        <v>262</v>
      </c>
    </row>
    <row r="324" spans="1:147">
      <c r="A324" s="5" t="str">
        <f t="shared" si="85"/>
        <v>高槽主武器</v>
      </c>
      <c r="B324" s="5" t="str">
        <f t="shared" si="86"/>
        <v>导弹发射器</v>
      </c>
      <c r="C324" s="5" t="str">
        <f t="shared" si="84"/>
        <v>中型鱼雷发射器</v>
      </c>
      <c r="D324" s="5" t="s">
        <v>396</v>
      </c>
      <c r="E324" s="4">
        <v>0</v>
      </c>
      <c r="F324" s="5">
        <v>43.68</v>
      </c>
      <c r="G324" s="5">
        <v>43.68</v>
      </c>
      <c r="H324" s="5">
        <v>43.68</v>
      </c>
      <c r="I324" s="5">
        <v>43.68</v>
      </c>
      <c r="J324" s="3">
        <v>1.858</v>
      </c>
      <c r="L324" s="5">
        <v>6.4</v>
      </c>
      <c r="N324" s="4">
        <v>56</v>
      </c>
      <c r="S324" s="5">
        <v>2250</v>
      </c>
      <c r="T324" s="5">
        <v>4</v>
      </c>
      <c r="U324" s="5">
        <v>101</v>
      </c>
      <c r="V324" s="5">
        <v>125</v>
      </c>
      <c r="W324" s="5">
        <v>10</v>
      </c>
      <c r="EH324" s="7" t="s">
        <v>493</v>
      </c>
      <c r="EI324" s="7" t="s">
        <v>2784</v>
      </c>
      <c r="EJ324" s="1" t="s">
        <v>2792</v>
      </c>
      <c r="EK324" s="1" t="s">
        <v>2791</v>
      </c>
      <c r="EL324" s="7" t="s">
        <v>2499</v>
      </c>
      <c r="EM324" s="1" t="s">
        <v>174</v>
      </c>
      <c r="EN324" s="1" t="s">
        <v>2947</v>
      </c>
      <c r="EO324" s="1" t="s">
        <v>354</v>
      </c>
      <c r="EP324" s="1" t="s">
        <v>307</v>
      </c>
      <c r="EQ324" s="1" t="s">
        <v>262</v>
      </c>
    </row>
    <row r="325" spans="1:147">
      <c r="A325" s="5" t="str">
        <f t="shared" si="85"/>
        <v>高槽主武器</v>
      </c>
      <c r="B325" s="5" t="str">
        <f t="shared" si="86"/>
        <v>导弹发射器</v>
      </c>
      <c r="C325" s="5" t="str">
        <f t="shared" si="84"/>
        <v>中型鱼雷发射器</v>
      </c>
      <c r="D325" s="5" t="s">
        <v>437</v>
      </c>
      <c r="E325" s="4">
        <v>0</v>
      </c>
      <c r="F325" s="5">
        <v>43.68</v>
      </c>
      <c r="G325" s="5">
        <v>43.68</v>
      </c>
      <c r="H325" s="5">
        <v>43.68</v>
      </c>
      <c r="I325" s="5">
        <v>43.68</v>
      </c>
      <c r="J325" s="3">
        <v>1.858</v>
      </c>
      <c r="L325" s="5">
        <v>6.4</v>
      </c>
      <c r="N325" s="4">
        <v>56</v>
      </c>
      <c r="S325" s="5">
        <v>2250</v>
      </c>
      <c r="T325" s="5">
        <v>4</v>
      </c>
      <c r="U325" s="5">
        <v>101</v>
      </c>
      <c r="V325" s="5">
        <v>125</v>
      </c>
      <c r="W325" s="5">
        <v>10</v>
      </c>
      <c r="EH325" s="7" t="s">
        <v>493</v>
      </c>
      <c r="EI325" s="7" t="s">
        <v>2784</v>
      </c>
      <c r="EJ325" s="1" t="s">
        <v>2792</v>
      </c>
      <c r="EK325" s="1" t="s">
        <v>2791</v>
      </c>
      <c r="EL325" s="7" t="s">
        <v>2499</v>
      </c>
      <c r="EM325" s="1" t="s">
        <v>174</v>
      </c>
      <c r="EN325" s="1" t="s">
        <v>2947</v>
      </c>
      <c r="EO325" s="1" t="s">
        <v>354</v>
      </c>
      <c r="EP325" s="1" t="s">
        <v>307</v>
      </c>
      <c r="EQ325" s="1" t="s">
        <v>262</v>
      </c>
    </row>
    <row r="326" spans="1:147">
      <c r="A326" s="5" t="str">
        <f t="shared" si="85"/>
        <v>高槽主武器</v>
      </c>
      <c r="B326" s="5" t="str">
        <f t="shared" si="86"/>
        <v>导弹发射器</v>
      </c>
      <c r="C326" s="5" t="str">
        <f t="shared" si="84"/>
        <v>中型鱼雷发射器</v>
      </c>
      <c r="D326" s="5" t="s">
        <v>480</v>
      </c>
      <c r="E326" s="4">
        <v>0</v>
      </c>
      <c r="F326" s="5">
        <v>43.68</v>
      </c>
      <c r="G326" s="5">
        <v>43.68</v>
      </c>
      <c r="H326" s="5">
        <v>43.68</v>
      </c>
      <c r="I326" s="5">
        <v>43.68</v>
      </c>
      <c r="J326" s="3">
        <v>1.913</v>
      </c>
      <c r="L326" s="5">
        <v>6.4</v>
      </c>
      <c r="N326" s="4">
        <v>58</v>
      </c>
      <c r="S326" s="5">
        <v>2250</v>
      </c>
      <c r="T326" s="5">
        <v>4</v>
      </c>
      <c r="U326" s="5">
        <v>101</v>
      </c>
      <c r="V326" s="5">
        <v>125</v>
      </c>
      <c r="W326" s="5">
        <v>10</v>
      </c>
      <c r="EH326" s="7" t="s">
        <v>493</v>
      </c>
      <c r="EI326" s="7" t="s">
        <v>2784</v>
      </c>
      <c r="EJ326" s="1" t="s">
        <v>2792</v>
      </c>
      <c r="EK326" s="1" t="s">
        <v>2791</v>
      </c>
      <c r="EL326" s="7" t="s">
        <v>2499</v>
      </c>
      <c r="EM326" s="1" t="s">
        <v>174</v>
      </c>
      <c r="EN326" s="1" t="s">
        <v>2947</v>
      </c>
      <c r="EO326" s="1" t="s">
        <v>354</v>
      </c>
      <c r="EP326" s="1" t="s">
        <v>307</v>
      </c>
      <c r="EQ326" s="1" t="s">
        <v>262</v>
      </c>
    </row>
    <row r="327" spans="1:147">
      <c r="A327" s="5" t="str">
        <f t="shared" si="85"/>
        <v>高槽主武器</v>
      </c>
      <c r="B327" s="5" t="str">
        <f t="shared" si="86"/>
        <v>导弹发射器</v>
      </c>
      <c r="C327" s="5" t="str">
        <f t="shared" si="84"/>
        <v>中型鱼雷发射器</v>
      </c>
      <c r="D327" s="5" t="s">
        <v>519</v>
      </c>
      <c r="E327" s="4">
        <v>0</v>
      </c>
      <c r="F327" s="5">
        <v>43.68</v>
      </c>
      <c r="G327" s="5">
        <v>43.68</v>
      </c>
      <c r="H327" s="5">
        <v>43.68</v>
      </c>
      <c r="I327" s="5">
        <v>43.68</v>
      </c>
      <c r="J327" s="3">
        <v>2.045</v>
      </c>
      <c r="L327" s="5">
        <v>6.4</v>
      </c>
      <c r="N327" s="4">
        <v>65</v>
      </c>
      <c r="S327" s="5">
        <v>2250</v>
      </c>
      <c r="T327" s="5">
        <v>4</v>
      </c>
      <c r="U327" s="5">
        <v>101</v>
      </c>
      <c r="V327" s="5">
        <v>125</v>
      </c>
      <c r="W327" s="5">
        <v>10</v>
      </c>
      <c r="EH327" s="7" t="s">
        <v>493</v>
      </c>
      <c r="EI327" s="7" t="s">
        <v>2784</v>
      </c>
      <c r="EJ327" s="1" t="s">
        <v>2792</v>
      </c>
      <c r="EK327" s="1" t="s">
        <v>2791</v>
      </c>
      <c r="EL327" s="7" t="s">
        <v>2499</v>
      </c>
      <c r="EM327" s="1" t="s">
        <v>174</v>
      </c>
      <c r="EN327" s="1" t="s">
        <v>2947</v>
      </c>
      <c r="EO327" s="1" t="s">
        <v>354</v>
      </c>
      <c r="EP327" s="1" t="s">
        <v>307</v>
      </c>
      <c r="EQ327" s="1" t="s">
        <v>262</v>
      </c>
    </row>
    <row r="328" spans="1:147">
      <c r="A328" s="5" t="str">
        <f t="shared" si="85"/>
        <v>高槽主武器</v>
      </c>
      <c r="B328" s="5" t="str">
        <f t="shared" si="86"/>
        <v>导弹发射器</v>
      </c>
      <c r="C328" s="5" t="str">
        <f t="shared" si="84"/>
        <v>中型鱼雷发射器</v>
      </c>
      <c r="D328" s="5" t="s">
        <v>556</v>
      </c>
      <c r="E328" s="4">
        <v>0</v>
      </c>
      <c r="F328" s="5">
        <v>43.68</v>
      </c>
      <c r="G328" s="5">
        <v>43.68</v>
      </c>
      <c r="H328" s="5">
        <v>43.68</v>
      </c>
      <c r="I328" s="5">
        <v>43.68</v>
      </c>
      <c r="J328" s="3">
        <v>2.148</v>
      </c>
      <c r="L328" s="5">
        <v>6.4</v>
      </c>
      <c r="N328" s="4">
        <v>67</v>
      </c>
      <c r="S328" s="5">
        <v>2250</v>
      </c>
      <c r="T328" s="5">
        <v>4</v>
      </c>
      <c r="U328" s="5">
        <v>101</v>
      </c>
      <c r="V328" s="5">
        <v>125</v>
      </c>
      <c r="W328" s="5">
        <v>10</v>
      </c>
      <c r="EH328" s="7" t="s">
        <v>493</v>
      </c>
      <c r="EI328" s="7" t="s">
        <v>2784</v>
      </c>
      <c r="EJ328" s="1" t="s">
        <v>2792</v>
      </c>
      <c r="EK328" s="1" t="s">
        <v>2791</v>
      </c>
      <c r="EL328" s="7" t="s">
        <v>2499</v>
      </c>
      <c r="EM328" s="1" t="s">
        <v>174</v>
      </c>
      <c r="EN328" s="1" t="s">
        <v>2947</v>
      </c>
      <c r="EO328" s="1" t="s">
        <v>354</v>
      </c>
      <c r="EP328" s="1" t="s">
        <v>307</v>
      </c>
      <c r="EQ328" s="1" t="s">
        <v>262</v>
      </c>
    </row>
    <row r="329" spans="1:147">
      <c r="A329" s="5" t="str">
        <f t="shared" si="85"/>
        <v>高槽主武器</v>
      </c>
      <c r="B329" s="5" t="str">
        <f t="shared" si="86"/>
        <v>导弹发射器</v>
      </c>
      <c r="C329" s="5" t="str">
        <f t="shared" si="84"/>
        <v>中型鱼雷发射器</v>
      </c>
      <c r="D329" s="5" t="s">
        <v>591</v>
      </c>
      <c r="E329" s="4">
        <v>0</v>
      </c>
      <c r="F329" s="5">
        <v>43.68</v>
      </c>
      <c r="G329" s="5">
        <v>43.68</v>
      </c>
      <c r="H329" s="5">
        <v>43.68</v>
      </c>
      <c r="I329" s="5">
        <v>43.68</v>
      </c>
      <c r="J329" s="3">
        <v>2.2557</v>
      </c>
      <c r="L329" s="5">
        <v>6.4</v>
      </c>
      <c r="N329" s="4">
        <v>69</v>
      </c>
      <c r="S329" s="5">
        <v>2250</v>
      </c>
      <c r="T329" s="5">
        <v>4</v>
      </c>
      <c r="U329" s="5">
        <v>101</v>
      </c>
      <c r="V329" s="5">
        <v>125</v>
      </c>
      <c r="W329" s="5">
        <v>10</v>
      </c>
      <c r="EH329" s="7" t="s">
        <v>493</v>
      </c>
      <c r="EI329" s="7" t="s">
        <v>2784</v>
      </c>
      <c r="EJ329" s="1" t="s">
        <v>2792</v>
      </c>
      <c r="EK329" s="1" t="s">
        <v>2791</v>
      </c>
      <c r="EL329" s="7" t="s">
        <v>2499</v>
      </c>
      <c r="EM329" s="1" t="s">
        <v>174</v>
      </c>
      <c r="EN329" s="1" t="s">
        <v>2947</v>
      </c>
      <c r="EO329" s="1" t="s">
        <v>354</v>
      </c>
      <c r="EP329" s="1" t="s">
        <v>307</v>
      </c>
      <c r="EQ329" s="1" t="s">
        <v>262</v>
      </c>
    </row>
    <row r="330" spans="1:147">
      <c r="A330" s="5" t="str">
        <f t="shared" si="85"/>
        <v>高槽主武器</v>
      </c>
      <c r="B330" s="5" t="str">
        <f t="shared" si="86"/>
        <v>导弹发射器</v>
      </c>
      <c r="C330" s="5" t="str">
        <f t="shared" si="84"/>
        <v>中型鱼雷发射器</v>
      </c>
      <c r="D330" s="5" t="s">
        <v>620</v>
      </c>
      <c r="E330" s="4">
        <v>0</v>
      </c>
      <c r="F330" s="5">
        <v>43.68</v>
      </c>
      <c r="G330" s="5">
        <v>43.68</v>
      </c>
      <c r="H330" s="5">
        <v>43.68</v>
      </c>
      <c r="I330" s="5">
        <v>43.68</v>
      </c>
      <c r="J330" s="3">
        <v>2.358</v>
      </c>
      <c r="L330" s="5">
        <v>6.4</v>
      </c>
      <c r="N330" s="4">
        <v>71</v>
      </c>
      <c r="S330" s="5">
        <v>2250</v>
      </c>
      <c r="T330" s="5">
        <v>4</v>
      </c>
      <c r="U330" s="5">
        <v>101</v>
      </c>
      <c r="V330" s="5">
        <v>125</v>
      </c>
      <c r="W330" s="5">
        <v>10</v>
      </c>
      <c r="EH330" s="7" t="s">
        <v>493</v>
      </c>
      <c r="EI330" s="7" t="s">
        <v>2784</v>
      </c>
      <c r="EJ330" s="1" t="s">
        <v>2792</v>
      </c>
      <c r="EK330" s="1" t="s">
        <v>2791</v>
      </c>
      <c r="EL330" s="7" t="s">
        <v>2499</v>
      </c>
      <c r="EM330" s="1" t="s">
        <v>174</v>
      </c>
      <c r="EN330" s="1" t="s">
        <v>2947</v>
      </c>
      <c r="EO330" s="1" t="s">
        <v>354</v>
      </c>
      <c r="EP330" s="1" t="s">
        <v>307</v>
      </c>
      <c r="EQ330" s="1" t="s">
        <v>262</v>
      </c>
    </row>
    <row r="331" spans="1:147">
      <c r="A331" s="5" t="str">
        <f>A327</f>
        <v>高槽主武器</v>
      </c>
      <c r="B331" s="5" t="str">
        <f>B327</f>
        <v>导弹发射器</v>
      </c>
      <c r="C331" s="5" t="s">
        <v>44</v>
      </c>
      <c r="D331" s="5" t="s">
        <v>83</v>
      </c>
      <c r="E331" s="4">
        <v>7</v>
      </c>
      <c r="F331" s="5">
        <v>73.632</v>
      </c>
      <c r="G331" s="5">
        <v>73.632</v>
      </c>
      <c r="H331" s="5">
        <v>73.632</v>
      </c>
      <c r="I331" s="5">
        <v>73.632</v>
      </c>
      <c r="J331" s="3">
        <v>1.025</v>
      </c>
      <c r="L331" s="5">
        <v>7</v>
      </c>
      <c r="N331" s="4">
        <v>356</v>
      </c>
      <c r="S331" s="5">
        <v>4300</v>
      </c>
      <c r="T331" s="5">
        <v>6.5</v>
      </c>
      <c r="U331" s="5">
        <v>70</v>
      </c>
      <c r="V331" s="5">
        <v>140</v>
      </c>
      <c r="W331" s="5">
        <v>35</v>
      </c>
      <c r="EH331" s="7" t="s">
        <v>493</v>
      </c>
      <c r="EI331" s="7" t="s">
        <v>2784</v>
      </c>
      <c r="EJ331" s="1" t="s">
        <v>2792</v>
      </c>
      <c r="EK331" s="1" t="s">
        <v>2791</v>
      </c>
      <c r="EL331" s="7" t="s">
        <v>2499</v>
      </c>
      <c r="EM331" s="1" t="s">
        <v>174</v>
      </c>
      <c r="EN331" s="1" t="s">
        <v>2947</v>
      </c>
      <c r="EO331" s="1" t="s">
        <v>354</v>
      </c>
      <c r="EP331" s="1" t="s">
        <v>307</v>
      </c>
      <c r="EQ331" s="1" t="s">
        <v>262</v>
      </c>
    </row>
    <row r="332" spans="1:147">
      <c r="A332" s="5" t="str">
        <f>A331</f>
        <v>高槽主武器</v>
      </c>
      <c r="B332" s="5" t="str">
        <f>B331</f>
        <v>导弹发射器</v>
      </c>
      <c r="C332" s="5" t="str">
        <f t="shared" ref="C332:C343" si="87">C331</f>
        <v>大型快速导弹发射器</v>
      </c>
      <c r="D332" s="5" t="s">
        <v>131</v>
      </c>
      <c r="E332" s="4">
        <v>9</v>
      </c>
      <c r="F332" s="5">
        <v>73.632</v>
      </c>
      <c r="G332" s="5">
        <v>73.632</v>
      </c>
      <c r="H332" s="5">
        <v>73.632</v>
      </c>
      <c r="I332" s="5">
        <v>73.632</v>
      </c>
      <c r="J332" s="3">
        <v>1.094</v>
      </c>
      <c r="L332" s="5">
        <v>7</v>
      </c>
      <c r="N332" s="4">
        <v>372</v>
      </c>
      <c r="S332" s="5">
        <v>4300</v>
      </c>
      <c r="T332" s="5">
        <v>6.5</v>
      </c>
      <c r="U332" s="5">
        <v>70</v>
      </c>
      <c r="V332" s="5">
        <v>140</v>
      </c>
      <c r="W332" s="5">
        <v>35</v>
      </c>
      <c r="EH332" s="7" t="s">
        <v>493</v>
      </c>
      <c r="EI332" s="7" t="s">
        <v>2784</v>
      </c>
      <c r="EJ332" s="1" t="s">
        <v>2792</v>
      </c>
      <c r="EK332" s="1" t="s">
        <v>2791</v>
      </c>
      <c r="EL332" s="7" t="s">
        <v>2499</v>
      </c>
      <c r="EM332" s="1" t="s">
        <v>174</v>
      </c>
      <c r="EN332" s="1" t="s">
        <v>2947</v>
      </c>
      <c r="EO332" s="1" t="s">
        <v>354</v>
      </c>
      <c r="EP332" s="1" t="s">
        <v>307</v>
      </c>
      <c r="EQ332" s="1" t="s">
        <v>262</v>
      </c>
    </row>
    <row r="333" spans="1:147">
      <c r="A333" s="5" t="str">
        <f>A332</f>
        <v>高槽主武器</v>
      </c>
      <c r="B333" s="5" t="str">
        <f>B332</f>
        <v>导弹发射器</v>
      </c>
      <c r="C333" s="5" t="str">
        <f t="shared" si="87"/>
        <v>大型快速导弹发射器</v>
      </c>
      <c r="D333" s="5" t="s">
        <v>170</v>
      </c>
      <c r="E333" s="4">
        <v>0</v>
      </c>
      <c r="F333" s="5">
        <v>73.632</v>
      </c>
      <c r="G333" s="5">
        <v>73.632</v>
      </c>
      <c r="H333" s="5">
        <v>73.632</v>
      </c>
      <c r="I333" s="5">
        <v>73.632</v>
      </c>
      <c r="J333" s="3">
        <v>1.15</v>
      </c>
      <c r="L333" s="5">
        <v>7</v>
      </c>
      <c r="N333" s="4">
        <v>388</v>
      </c>
      <c r="S333" s="5">
        <v>4300</v>
      </c>
      <c r="T333" s="5">
        <v>6.5</v>
      </c>
      <c r="U333" s="5">
        <v>70</v>
      </c>
      <c r="V333" s="5">
        <v>140</v>
      </c>
      <c r="W333" s="5">
        <v>35</v>
      </c>
      <c r="EH333" s="7" t="s">
        <v>493</v>
      </c>
      <c r="EI333" s="7" t="s">
        <v>2784</v>
      </c>
      <c r="EJ333" s="1" t="s">
        <v>2792</v>
      </c>
      <c r="EK333" s="1" t="s">
        <v>2791</v>
      </c>
      <c r="EL333" s="7" t="s">
        <v>2499</v>
      </c>
      <c r="EM333" s="1" t="s">
        <v>174</v>
      </c>
      <c r="EN333" s="1" t="s">
        <v>2947</v>
      </c>
      <c r="EO333" s="1" t="s">
        <v>354</v>
      </c>
      <c r="EP333" s="1" t="s">
        <v>307</v>
      </c>
      <c r="EQ333" s="1" t="s">
        <v>262</v>
      </c>
    </row>
    <row r="334" spans="1:147">
      <c r="A334" s="5" t="str">
        <f>A333</f>
        <v>高槽主武器</v>
      </c>
      <c r="B334" s="5" t="str">
        <f>B333</f>
        <v>导弹发射器</v>
      </c>
      <c r="C334" s="5" t="str">
        <f t="shared" si="87"/>
        <v>大型快速导弹发射器</v>
      </c>
      <c r="D334" s="5" t="s">
        <v>216</v>
      </c>
      <c r="E334" s="4">
        <v>0</v>
      </c>
      <c r="F334" s="5">
        <v>73.632</v>
      </c>
      <c r="G334" s="5">
        <v>73.632</v>
      </c>
      <c r="H334" s="5">
        <v>73.632</v>
      </c>
      <c r="I334" s="5">
        <v>73.632</v>
      </c>
      <c r="J334" s="3">
        <v>1.197</v>
      </c>
      <c r="L334" s="5">
        <v>7</v>
      </c>
      <c r="N334" s="4">
        <v>404</v>
      </c>
      <c r="S334" s="5">
        <v>4300</v>
      </c>
      <c r="T334" s="5">
        <v>6.5</v>
      </c>
      <c r="U334" s="5">
        <v>70</v>
      </c>
      <c r="V334" s="5">
        <v>140</v>
      </c>
      <c r="W334" s="5">
        <v>35</v>
      </c>
      <c r="EH334" s="7" t="s">
        <v>493</v>
      </c>
      <c r="EI334" s="7" t="s">
        <v>2784</v>
      </c>
      <c r="EJ334" s="1" t="s">
        <v>2792</v>
      </c>
      <c r="EK334" s="1" t="s">
        <v>2791</v>
      </c>
      <c r="EL334" s="7" t="s">
        <v>2499</v>
      </c>
      <c r="EM334" s="1" t="s">
        <v>174</v>
      </c>
      <c r="EN334" s="1" t="s">
        <v>2947</v>
      </c>
      <c r="EO334" s="1" t="s">
        <v>354</v>
      </c>
      <c r="EP334" s="1" t="s">
        <v>307</v>
      </c>
      <c r="EQ334" s="1" t="s">
        <v>262</v>
      </c>
    </row>
    <row r="335" spans="1:147">
      <c r="A335" s="5" t="str">
        <f>A334</f>
        <v>高槽主武器</v>
      </c>
      <c r="B335" s="5" t="str">
        <f>B334</f>
        <v>导弹发射器</v>
      </c>
      <c r="C335" s="5" t="str">
        <f t="shared" si="87"/>
        <v>大型快速导弹发射器</v>
      </c>
      <c r="D335" s="5" t="s">
        <v>256</v>
      </c>
      <c r="E335" s="4">
        <v>0</v>
      </c>
      <c r="F335" s="5">
        <v>73.632</v>
      </c>
      <c r="G335" s="5">
        <v>73.632</v>
      </c>
      <c r="H335" s="5">
        <v>73.632</v>
      </c>
      <c r="I335" s="5">
        <v>73.632</v>
      </c>
      <c r="J335" s="3">
        <v>1.197</v>
      </c>
      <c r="L335" s="5">
        <v>7</v>
      </c>
      <c r="N335" s="4">
        <v>404</v>
      </c>
      <c r="S335" s="5">
        <v>4300</v>
      </c>
      <c r="T335" s="5">
        <v>6.5</v>
      </c>
      <c r="U335" s="5">
        <v>70</v>
      </c>
      <c r="V335" s="5">
        <v>140</v>
      </c>
      <c r="W335" s="5">
        <v>35</v>
      </c>
      <c r="EH335" s="7" t="s">
        <v>493</v>
      </c>
      <c r="EI335" s="7" t="s">
        <v>2784</v>
      </c>
      <c r="EJ335" s="1" t="s">
        <v>2792</v>
      </c>
      <c r="EK335" s="1" t="s">
        <v>2791</v>
      </c>
      <c r="EL335" s="7" t="s">
        <v>2499</v>
      </c>
      <c r="EM335" s="1" t="s">
        <v>174</v>
      </c>
      <c r="EN335" s="1" t="s">
        <v>2947</v>
      </c>
      <c r="EO335" s="1" t="s">
        <v>354</v>
      </c>
      <c r="EP335" s="1" t="s">
        <v>307</v>
      </c>
      <c r="EQ335" s="1" t="s">
        <v>262</v>
      </c>
    </row>
    <row r="336" spans="1:147">
      <c r="A336" s="5" t="str">
        <f t="shared" ref="A336:A343" si="88">A335</f>
        <v>高槽主武器</v>
      </c>
      <c r="B336" s="5" t="str">
        <f t="shared" ref="B336:B343" si="89">B335</f>
        <v>导弹发射器</v>
      </c>
      <c r="C336" s="5" t="str">
        <f t="shared" si="87"/>
        <v>大型快速导弹发射器</v>
      </c>
      <c r="D336" s="5" t="s">
        <v>300</v>
      </c>
      <c r="E336" s="4">
        <v>0</v>
      </c>
      <c r="F336" s="5">
        <v>73.632</v>
      </c>
      <c r="G336" s="5">
        <v>73.632</v>
      </c>
      <c r="H336" s="5">
        <v>73.632</v>
      </c>
      <c r="I336" s="5">
        <v>73.632</v>
      </c>
      <c r="J336" s="3">
        <v>1.238</v>
      </c>
      <c r="L336" s="5">
        <v>7</v>
      </c>
      <c r="N336" s="4">
        <v>420</v>
      </c>
      <c r="S336" s="5">
        <v>4300</v>
      </c>
      <c r="T336" s="5">
        <v>6.5</v>
      </c>
      <c r="U336" s="5">
        <v>70</v>
      </c>
      <c r="V336" s="5">
        <v>140</v>
      </c>
      <c r="W336" s="5">
        <v>35</v>
      </c>
      <c r="EH336" s="7" t="s">
        <v>493</v>
      </c>
      <c r="EI336" s="7" t="s">
        <v>2784</v>
      </c>
      <c r="EJ336" s="1" t="s">
        <v>2792</v>
      </c>
      <c r="EK336" s="1" t="s">
        <v>2791</v>
      </c>
      <c r="EL336" s="7" t="s">
        <v>2499</v>
      </c>
      <c r="EM336" s="1" t="s">
        <v>174</v>
      </c>
      <c r="EN336" s="1" t="s">
        <v>2947</v>
      </c>
      <c r="EO336" s="1" t="s">
        <v>354</v>
      </c>
      <c r="EP336" s="1" t="s">
        <v>307</v>
      </c>
      <c r="EQ336" s="1" t="s">
        <v>262</v>
      </c>
    </row>
    <row r="337" spans="1:147">
      <c r="A337" s="5" t="str">
        <f t="shared" si="88"/>
        <v>高槽主武器</v>
      </c>
      <c r="B337" s="5" t="str">
        <f t="shared" si="89"/>
        <v>导弹发射器</v>
      </c>
      <c r="C337" s="5" t="str">
        <f t="shared" si="87"/>
        <v>大型快速导弹发射器</v>
      </c>
      <c r="D337" s="5" t="s">
        <v>347</v>
      </c>
      <c r="E337" s="4">
        <v>0</v>
      </c>
      <c r="F337" s="5">
        <v>73.632</v>
      </c>
      <c r="G337" s="5">
        <v>73.632</v>
      </c>
      <c r="H337" s="5">
        <v>73.632</v>
      </c>
      <c r="I337" s="5">
        <v>73.632</v>
      </c>
      <c r="J337" s="3">
        <v>1.238</v>
      </c>
      <c r="L337" s="5">
        <v>7</v>
      </c>
      <c r="N337" s="4">
        <v>420</v>
      </c>
      <c r="S337" s="5">
        <v>4300</v>
      </c>
      <c r="T337" s="5">
        <v>6.5</v>
      </c>
      <c r="U337" s="5">
        <v>70</v>
      </c>
      <c r="V337" s="5">
        <v>140</v>
      </c>
      <c r="W337" s="5">
        <v>35</v>
      </c>
      <c r="EH337" s="7" t="s">
        <v>493</v>
      </c>
      <c r="EI337" s="7" t="s">
        <v>2784</v>
      </c>
      <c r="EJ337" s="1" t="s">
        <v>2792</v>
      </c>
      <c r="EK337" s="1" t="s">
        <v>2791</v>
      </c>
      <c r="EL337" s="7" t="s">
        <v>2499</v>
      </c>
      <c r="EM337" s="1" t="s">
        <v>174</v>
      </c>
      <c r="EN337" s="1" t="s">
        <v>2947</v>
      </c>
      <c r="EO337" s="1" t="s">
        <v>354</v>
      </c>
      <c r="EP337" s="1" t="s">
        <v>307</v>
      </c>
      <c r="EQ337" s="1" t="s">
        <v>262</v>
      </c>
    </row>
    <row r="338" spans="1:147">
      <c r="A338" s="5" t="str">
        <f t="shared" si="88"/>
        <v>高槽主武器</v>
      </c>
      <c r="B338" s="5" t="str">
        <f t="shared" si="89"/>
        <v>导弹发射器</v>
      </c>
      <c r="C338" s="5" t="str">
        <f t="shared" si="87"/>
        <v>大型快速导弹发射器</v>
      </c>
      <c r="D338" s="5" t="s">
        <v>397</v>
      </c>
      <c r="E338" s="4">
        <v>0</v>
      </c>
      <c r="F338" s="5">
        <v>73.632</v>
      </c>
      <c r="G338" s="5">
        <v>73.632</v>
      </c>
      <c r="H338" s="5">
        <v>73.632</v>
      </c>
      <c r="I338" s="5">
        <v>73.632</v>
      </c>
      <c r="J338" s="3">
        <v>1.238</v>
      </c>
      <c r="L338" s="5">
        <v>7</v>
      </c>
      <c r="N338" s="4">
        <v>420</v>
      </c>
      <c r="S338" s="5">
        <v>4300</v>
      </c>
      <c r="T338" s="5">
        <v>6.5</v>
      </c>
      <c r="U338" s="5">
        <v>70</v>
      </c>
      <c r="V338" s="5">
        <v>140</v>
      </c>
      <c r="W338" s="5">
        <v>35</v>
      </c>
      <c r="EH338" s="7" t="s">
        <v>493</v>
      </c>
      <c r="EI338" s="7" t="s">
        <v>2784</v>
      </c>
      <c r="EJ338" s="1" t="s">
        <v>2792</v>
      </c>
      <c r="EK338" s="1" t="s">
        <v>2791</v>
      </c>
      <c r="EL338" s="7" t="s">
        <v>2499</v>
      </c>
      <c r="EM338" s="1" t="s">
        <v>174</v>
      </c>
      <c r="EN338" s="1" t="s">
        <v>2947</v>
      </c>
      <c r="EO338" s="1" t="s">
        <v>354</v>
      </c>
      <c r="EP338" s="1" t="s">
        <v>307</v>
      </c>
      <c r="EQ338" s="1" t="s">
        <v>262</v>
      </c>
    </row>
    <row r="339" spans="1:147">
      <c r="A339" s="5" t="str">
        <f t="shared" si="88"/>
        <v>高槽主武器</v>
      </c>
      <c r="B339" s="5" t="str">
        <f t="shared" si="89"/>
        <v>导弹发射器</v>
      </c>
      <c r="C339" s="5" t="str">
        <f t="shared" si="87"/>
        <v>大型快速导弹发射器</v>
      </c>
      <c r="D339" s="5" t="s">
        <v>438</v>
      </c>
      <c r="E339" s="4">
        <v>0</v>
      </c>
      <c r="F339" s="5">
        <v>73.632</v>
      </c>
      <c r="G339" s="5">
        <v>73.632</v>
      </c>
      <c r="H339" s="5">
        <v>73.632</v>
      </c>
      <c r="I339" s="5">
        <v>73.632</v>
      </c>
      <c r="J339" s="3">
        <v>1.274</v>
      </c>
      <c r="L339" s="5">
        <v>7</v>
      </c>
      <c r="N339" s="4">
        <v>437</v>
      </c>
      <c r="S339" s="5">
        <v>4300</v>
      </c>
      <c r="T339" s="5">
        <v>6.5</v>
      </c>
      <c r="U339" s="5">
        <v>70</v>
      </c>
      <c r="V339" s="5">
        <v>140</v>
      </c>
      <c r="W339" s="5">
        <v>35</v>
      </c>
      <c r="EH339" s="7" t="s">
        <v>493</v>
      </c>
      <c r="EI339" s="7" t="s">
        <v>2784</v>
      </c>
      <c r="EJ339" s="1" t="s">
        <v>2792</v>
      </c>
      <c r="EK339" s="1" t="s">
        <v>2791</v>
      </c>
      <c r="EL339" s="7" t="s">
        <v>2499</v>
      </c>
      <c r="EM339" s="1" t="s">
        <v>174</v>
      </c>
      <c r="EN339" s="1" t="s">
        <v>2947</v>
      </c>
      <c r="EO339" s="1" t="s">
        <v>354</v>
      </c>
      <c r="EP339" s="1" t="s">
        <v>307</v>
      </c>
      <c r="EQ339" s="1" t="s">
        <v>262</v>
      </c>
    </row>
    <row r="340" spans="1:147">
      <c r="A340" s="5" t="str">
        <f t="shared" si="88"/>
        <v>高槽主武器</v>
      </c>
      <c r="B340" s="5" t="str">
        <f t="shared" si="89"/>
        <v>导弹发射器</v>
      </c>
      <c r="C340" s="5" t="str">
        <f t="shared" si="87"/>
        <v>大型快速导弹发射器</v>
      </c>
      <c r="D340" s="5" t="s">
        <v>481</v>
      </c>
      <c r="E340" s="4">
        <v>0</v>
      </c>
      <c r="F340" s="5">
        <v>73.632</v>
      </c>
      <c r="G340" s="5">
        <v>73.632</v>
      </c>
      <c r="H340" s="5">
        <v>73.632</v>
      </c>
      <c r="I340" s="5">
        <v>73.632</v>
      </c>
      <c r="J340" s="3">
        <v>1.362</v>
      </c>
      <c r="L340" s="5">
        <v>7</v>
      </c>
      <c r="N340" s="4">
        <v>485</v>
      </c>
      <c r="S340" s="5">
        <v>4300</v>
      </c>
      <c r="T340" s="5">
        <v>6.5</v>
      </c>
      <c r="U340" s="5">
        <v>70</v>
      </c>
      <c r="V340" s="5">
        <v>140</v>
      </c>
      <c r="W340" s="5">
        <v>35</v>
      </c>
      <c r="EH340" s="7" t="s">
        <v>493</v>
      </c>
      <c r="EI340" s="7" t="s">
        <v>2784</v>
      </c>
      <c r="EJ340" s="1" t="s">
        <v>2792</v>
      </c>
      <c r="EK340" s="1" t="s">
        <v>2791</v>
      </c>
      <c r="EL340" s="7" t="s">
        <v>2499</v>
      </c>
      <c r="EM340" s="1" t="s">
        <v>174</v>
      </c>
      <c r="EN340" s="1" t="s">
        <v>2947</v>
      </c>
      <c r="EO340" s="1" t="s">
        <v>354</v>
      </c>
      <c r="EP340" s="1" t="s">
        <v>307</v>
      </c>
      <c r="EQ340" s="1" t="s">
        <v>262</v>
      </c>
    </row>
    <row r="341" spans="1:147">
      <c r="A341" s="5" t="str">
        <f t="shared" si="88"/>
        <v>高槽主武器</v>
      </c>
      <c r="B341" s="5" t="str">
        <f t="shared" si="89"/>
        <v>导弹发射器</v>
      </c>
      <c r="C341" s="5" t="str">
        <f t="shared" si="87"/>
        <v>大型快速导弹发射器</v>
      </c>
      <c r="D341" s="5" t="s">
        <v>520</v>
      </c>
      <c r="E341" s="4">
        <v>0</v>
      </c>
      <c r="F341" s="5">
        <v>73.632</v>
      </c>
      <c r="G341" s="5">
        <v>73.632</v>
      </c>
      <c r="H341" s="5">
        <v>73.632</v>
      </c>
      <c r="I341" s="5">
        <v>73.632</v>
      </c>
      <c r="J341" s="3">
        <v>1.426</v>
      </c>
      <c r="L341" s="5">
        <v>7</v>
      </c>
      <c r="N341" s="4">
        <v>501</v>
      </c>
      <c r="S341" s="5">
        <v>4300</v>
      </c>
      <c r="T341" s="5">
        <v>6.5</v>
      </c>
      <c r="U341" s="5">
        <v>70</v>
      </c>
      <c r="V341" s="5">
        <v>140</v>
      </c>
      <c r="W341" s="5">
        <v>35</v>
      </c>
      <c r="EH341" s="7" t="s">
        <v>493</v>
      </c>
      <c r="EI341" s="7" t="s">
        <v>2784</v>
      </c>
      <c r="EJ341" s="1" t="s">
        <v>2792</v>
      </c>
      <c r="EK341" s="1" t="s">
        <v>2791</v>
      </c>
      <c r="EL341" s="7" t="s">
        <v>2499</v>
      </c>
      <c r="EM341" s="1" t="s">
        <v>174</v>
      </c>
      <c r="EN341" s="1" t="s">
        <v>2947</v>
      </c>
      <c r="EO341" s="1" t="s">
        <v>354</v>
      </c>
      <c r="EP341" s="1" t="s">
        <v>307</v>
      </c>
      <c r="EQ341" s="1" t="s">
        <v>262</v>
      </c>
    </row>
    <row r="342" spans="1:147">
      <c r="A342" s="5" t="str">
        <f t="shared" si="88"/>
        <v>高槽主武器</v>
      </c>
      <c r="B342" s="5" t="str">
        <f t="shared" si="89"/>
        <v>导弹发射器</v>
      </c>
      <c r="C342" s="5" t="str">
        <f t="shared" si="87"/>
        <v>大型快速导弹发射器</v>
      </c>
      <c r="D342" s="5" t="s">
        <v>557</v>
      </c>
      <c r="E342" s="4">
        <v>0</v>
      </c>
      <c r="F342" s="5">
        <v>73.632</v>
      </c>
      <c r="G342" s="5">
        <v>73.632</v>
      </c>
      <c r="H342" s="5">
        <v>73.632</v>
      </c>
      <c r="I342" s="5">
        <v>73.632</v>
      </c>
      <c r="J342" s="3">
        <v>1.5075</v>
      </c>
      <c r="L342" s="5">
        <v>7</v>
      </c>
      <c r="N342" s="4">
        <v>517</v>
      </c>
      <c r="S342" s="5">
        <v>4300</v>
      </c>
      <c r="T342" s="5">
        <v>6.5</v>
      </c>
      <c r="U342" s="5">
        <v>70</v>
      </c>
      <c r="V342" s="5">
        <v>140</v>
      </c>
      <c r="W342" s="5">
        <v>35</v>
      </c>
      <c r="EH342" s="7" t="s">
        <v>493</v>
      </c>
      <c r="EI342" s="7" t="s">
        <v>2784</v>
      </c>
      <c r="EJ342" s="1" t="s">
        <v>2792</v>
      </c>
      <c r="EK342" s="1" t="s">
        <v>2791</v>
      </c>
      <c r="EL342" s="7" t="s">
        <v>2499</v>
      </c>
      <c r="EM342" s="1" t="s">
        <v>174</v>
      </c>
      <c r="EN342" s="1" t="s">
        <v>2947</v>
      </c>
      <c r="EO342" s="1" t="s">
        <v>354</v>
      </c>
      <c r="EP342" s="1" t="s">
        <v>307</v>
      </c>
      <c r="EQ342" s="1" t="s">
        <v>262</v>
      </c>
    </row>
    <row r="343" spans="1:147">
      <c r="A343" s="5" t="str">
        <f t="shared" si="88"/>
        <v>高槽主武器</v>
      </c>
      <c r="B343" s="5" t="str">
        <f t="shared" si="89"/>
        <v>导弹发射器</v>
      </c>
      <c r="C343" s="5" t="str">
        <f t="shared" si="87"/>
        <v>大型快速导弹发射器</v>
      </c>
      <c r="D343" s="5" t="s">
        <v>592</v>
      </c>
      <c r="E343" s="4">
        <v>0</v>
      </c>
      <c r="F343" s="5">
        <v>73.632</v>
      </c>
      <c r="G343" s="5">
        <v>73.632</v>
      </c>
      <c r="H343" s="5">
        <v>73.632</v>
      </c>
      <c r="I343" s="5">
        <v>73.632</v>
      </c>
      <c r="J343" s="3">
        <v>1.5754</v>
      </c>
      <c r="L343" s="5">
        <v>7</v>
      </c>
      <c r="N343" s="4">
        <v>534</v>
      </c>
      <c r="S343" s="5">
        <v>4300</v>
      </c>
      <c r="T343" s="5">
        <v>6.5</v>
      </c>
      <c r="U343" s="5">
        <v>70</v>
      </c>
      <c r="V343" s="5">
        <v>140</v>
      </c>
      <c r="W343" s="5">
        <v>35</v>
      </c>
      <c r="EH343" s="7" t="s">
        <v>493</v>
      </c>
      <c r="EI343" s="7" t="s">
        <v>2784</v>
      </c>
      <c r="EJ343" s="1" t="s">
        <v>2792</v>
      </c>
      <c r="EK343" s="1" t="s">
        <v>2791</v>
      </c>
      <c r="EL343" s="7" t="s">
        <v>2499</v>
      </c>
      <c r="EM343" s="1" t="s">
        <v>174</v>
      </c>
      <c r="EN343" s="1" t="s">
        <v>2947</v>
      </c>
      <c r="EO343" s="1" t="s">
        <v>354</v>
      </c>
      <c r="EP343" s="1" t="s">
        <v>307</v>
      </c>
      <c r="EQ343" s="1" t="s">
        <v>262</v>
      </c>
    </row>
    <row r="344" spans="1:147">
      <c r="A344" s="5" t="str">
        <f>A340</f>
        <v>高槽主武器</v>
      </c>
      <c r="B344" s="5" t="str">
        <f>B340</f>
        <v>导弹发射器</v>
      </c>
      <c r="C344" s="5" t="s">
        <v>45</v>
      </c>
      <c r="D344" s="5" t="s">
        <v>84</v>
      </c>
      <c r="E344" s="4">
        <v>7</v>
      </c>
      <c r="F344" s="5">
        <v>194.688</v>
      </c>
      <c r="G344" s="5">
        <v>194.688</v>
      </c>
      <c r="H344" s="5">
        <v>194.688</v>
      </c>
      <c r="I344" s="5">
        <v>194.688</v>
      </c>
      <c r="J344" s="3">
        <v>0.967</v>
      </c>
      <c r="L344" s="5">
        <v>16.54</v>
      </c>
      <c r="N344" s="4">
        <v>440</v>
      </c>
      <c r="S344" s="5">
        <v>4700</v>
      </c>
      <c r="T344" s="5">
        <v>14</v>
      </c>
      <c r="U344" s="5">
        <v>69</v>
      </c>
      <c r="V344" s="5">
        <v>330</v>
      </c>
      <c r="W344" s="5">
        <v>10</v>
      </c>
      <c r="EH344" s="7" t="s">
        <v>493</v>
      </c>
      <c r="EI344" s="7" t="s">
        <v>2784</v>
      </c>
      <c r="EJ344" s="1" t="s">
        <v>2792</v>
      </c>
      <c r="EK344" s="1" t="s">
        <v>2791</v>
      </c>
      <c r="EL344" s="7" t="s">
        <v>2499</v>
      </c>
      <c r="EM344" s="1" t="s">
        <v>174</v>
      </c>
      <c r="EN344" s="1" t="s">
        <v>2947</v>
      </c>
      <c r="EO344" s="1" t="s">
        <v>354</v>
      </c>
      <c r="EP344" s="1" t="s">
        <v>307</v>
      </c>
      <c r="EQ344" s="1" t="s">
        <v>262</v>
      </c>
    </row>
    <row r="345" spans="1:147">
      <c r="A345" s="5" t="str">
        <f t="shared" ref="A344:A356" si="90">A344</f>
        <v>高槽主武器</v>
      </c>
      <c r="B345" s="5" t="str">
        <f t="shared" ref="B344:B356" si="91">B344</f>
        <v>导弹发射器</v>
      </c>
      <c r="C345" s="5" t="str">
        <f t="shared" ref="C345:C356" si="92">C344</f>
        <v>大型导弹发射器</v>
      </c>
      <c r="D345" s="5" t="s">
        <v>132</v>
      </c>
      <c r="E345" s="4">
        <v>9</v>
      </c>
      <c r="F345" s="5">
        <v>194.688</v>
      </c>
      <c r="G345" s="5">
        <v>194.688</v>
      </c>
      <c r="H345" s="5">
        <v>194.688</v>
      </c>
      <c r="I345" s="5">
        <v>194.688</v>
      </c>
      <c r="J345" s="3">
        <v>1.031</v>
      </c>
      <c r="L345" s="5">
        <v>16.54</v>
      </c>
      <c r="N345" s="4">
        <v>460</v>
      </c>
      <c r="S345" s="5">
        <v>4700</v>
      </c>
      <c r="T345" s="5">
        <v>14</v>
      </c>
      <c r="U345" s="5">
        <v>69</v>
      </c>
      <c r="V345" s="5">
        <v>330</v>
      </c>
      <c r="W345" s="5">
        <v>10</v>
      </c>
      <c r="EH345" s="7" t="s">
        <v>493</v>
      </c>
      <c r="EI345" s="7" t="s">
        <v>2784</v>
      </c>
      <c r="EJ345" s="1" t="s">
        <v>2792</v>
      </c>
      <c r="EK345" s="1" t="s">
        <v>2791</v>
      </c>
      <c r="EL345" s="7" t="s">
        <v>2499</v>
      </c>
      <c r="EM345" s="1" t="s">
        <v>174</v>
      </c>
      <c r="EN345" s="1" t="s">
        <v>2947</v>
      </c>
      <c r="EO345" s="1" t="s">
        <v>354</v>
      </c>
      <c r="EP345" s="1" t="s">
        <v>307</v>
      </c>
      <c r="EQ345" s="1" t="s">
        <v>262</v>
      </c>
    </row>
    <row r="346" spans="1:147">
      <c r="A346" s="5" t="str">
        <f t="shared" si="90"/>
        <v>高槽主武器</v>
      </c>
      <c r="B346" s="5" t="str">
        <f t="shared" si="91"/>
        <v>导弹发射器</v>
      </c>
      <c r="C346" s="5" t="str">
        <f t="shared" si="92"/>
        <v>大型导弹发射器</v>
      </c>
      <c r="D346" s="5" t="s">
        <v>171</v>
      </c>
      <c r="E346" s="4">
        <v>0</v>
      </c>
      <c r="F346" s="5">
        <v>194.688</v>
      </c>
      <c r="G346" s="5">
        <v>194.688</v>
      </c>
      <c r="H346" s="5">
        <v>194.688</v>
      </c>
      <c r="I346" s="5">
        <v>194.688</v>
      </c>
      <c r="J346" s="3">
        <v>1.084</v>
      </c>
      <c r="L346" s="5">
        <v>16.54</v>
      </c>
      <c r="N346" s="4">
        <v>480</v>
      </c>
      <c r="S346" s="5">
        <v>4700</v>
      </c>
      <c r="T346" s="5">
        <v>14</v>
      </c>
      <c r="U346" s="5">
        <v>69</v>
      </c>
      <c r="V346" s="5">
        <v>330</v>
      </c>
      <c r="W346" s="5">
        <v>10</v>
      </c>
      <c r="EH346" s="7" t="s">
        <v>493</v>
      </c>
      <c r="EI346" s="7" t="s">
        <v>2784</v>
      </c>
      <c r="EJ346" s="1" t="s">
        <v>2792</v>
      </c>
      <c r="EK346" s="1" t="s">
        <v>2791</v>
      </c>
      <c r="EL346" s="7" t="s">
        <v>2499</v>
      </c>
      <c r="EM346" s="1" t="s">
        <v>174</v>
      </c>
      <c r="EN346" s="1" t="s">
        <v>2947</v>
      </c>
      <c r="EO346" s="1" t="s">
        <v>354</v>
      </c>
      <c r="EP346" s="1" t="s">
        <v>307</v>
      </c>
      <c r="EQ346" s="1" t="s">
        <v>262</v>
      </c>
    </row>
    <row r="347" spans="1:147">
      <c r="A347" s="5" t="str">
        <f t="shared" si="90"/>
        <v>高槽主武器</v>
      </c>
      <c r="B347" s="5" t="str">
        <f t="shared" si="91"/>
        <v>导弹发射器</v>
      </c>
      <c r="C347" s="5" t="str">
        <f t="shared" si="92"/>
        <v>大型导弹发射器</v>
      </c>
      <c r="D347" s="5" t="s">
        <v>217</v>
      </c>
      <c r="E347" s="4">
        <v>0</v>
      </c>
      <c r="F347" s="5">
        <v>194.688</v>
      </c>
      <c r="G347" s="5">
        <v>194.688</v>
      </c>
      <c r="H347" s="5">
        <v>194.688</v>
      </c>
      <c r="I347" s="5">
        <v>194.688</v>
      </c>
      <c r="J347" s="3">
        <v>1.129</v>
      </c>
      <c r="L347" s="5">
        <v>16.54</v>
      </c>
      <c r="N347" s="4">
        <v>500</v>
      </c>
      <c r="S347" s="5">
        <v>4700</v>
      </c>
      <c r="T347" s="5">
        <v>14</v>
      </c>
      <c r="U347" s="5">
        <v>69</v>
      </c>
      <c r="V347" s="5">
        <v>330</v>
      </c>
      <c r="W347" s="5">
        <v>10</v>
      </c>
      <c r="EH347" s="7" t="s">
        <v>493</v>
      </c>
      <c r="EI347" s="7" t="s">
        <v>2784</v>
      </c>
      <c r="EJ347" s="1" t="s">
        <v>2792</v>
      </c>
      <c r="EK347" s="1" t="s">
        <v>2791</v>
      </c>
      <c r="EL347" s="7" t="s">
        <v>2499</v>
      </c>
      <c r="EM347" s="1" t="s">
        <v>174</v>
      </c>
      <c r="EN347" s="1" t="s">
        <v>2947</v>
      </c>
      <c r="EO347" s="1" t="s">
        <v>354</v>
      </c>
      <c r="EP347" s="1" t="s">
        <v>307</v>
      </c>
      <c r="EQ347" s="1" t="s">
        <v>262</v>
      </c>
    </row>
    <row r="348" spans="1:147">
      <c r="A348" s="5" t="str">
        <f t="shared" si="90"/>
        <v>高槽主武器</v>
      </c>
      <c r="B348" s="5" t="str">
        <f t="shared" si="91"/>
        <v>导弹发射器</v>
      </c>
      <c r="C348" s="5" t="str">
        <f t="shared" si="92"/>
        <v>大型导弹发射器</v>
      </c>
      <c r="D348" s="5" t="s">
        <v>257</v>
      </c>
      <c r="E348" s="4">
        <v>0</v>
      </c>
      <c r="F348" s="5">
        <v>194.688</v>
      </c>
      <c r="G348" s="5">
        <v>194.688</v>
      </c>
      <c r="H348" s="5">
        <v>194.688</v>
      </c>
      <c r="I348" s="5">
        <v>194.688</v>
      </c>
      <c r="J348" s="3">
        <v>1.129</v>
      </c>
      <c r="L348" s="5">
        <v>16.54</v>
      </c>
      <c r="N348" s="4">
        <v>500</v>
      </c>
      <c r="S348" s="5">
        <v>4700</v>
      </c>
      <c r="T348" s="5">
        <v>14</v>
      </c>
      <c r="U348" s="5">
        <v>69</v>
      </c>
      <c r="V348" s="5">
        <v>330</v>
      </c>
      <c r="W348" s="5">
        <v>10</v>
      </c>
      <c r="EH348" s="7" t="s">
        <v>493</v>
      </c>
      <c r="EI348" s="7" t="s">
        <v>2784</v>
      </c>
      <c r="EJ348" s="1" t="s">
        <v>2792</v>
      </c>
      <c r="EK348" s="1" t="s">
        <v>2791</v>
      </c>
      <c r="EL348" s="7" t="s">
        <v>2499</v>
      </c>
      <c r="EM348" s="1" t="s">
        <v>174</v>
      </c>
      <c r="EN348" s="1" t="s">
        <v>2947</v>
      </c>
      <c r="EO348" s="1" t="s">
        <v>354</v>
      </c>
      <c r="EP348" s="1" t="s">
        <v>307</v>
      </c>
      <c r="EQ348" s="1" t="s">
        <v>262</v>
      </c>
    </row>
    <row r="349" spans="1:147">
      <c r="A349" s="5" t="str">
        <f t="shared" si="90"/>
        <v>高槽主武器</v>
      </c>
      <c r="B349" s="5" t="str">
        <f t="shared" si="91"/>
        <v>导弹发射器</v>
      </c>
      <c r="C349" s="5" t="str">
        <f t="shared" si="92"/>
        <v>大型导弹发射器</v>
      </c>
      <c r="D349" s="5" t="s">
        <v>301</v>
      </c>
      <c r="E349" s="4">
        <v>0</v>
      </c>
      <c r="F349" s="5">
        <v>194.688</v>
      </c>
      <c r="G349" s="5">
        <v>194.688</v>
      </c>
      <c r="H349" s="5">
        <v>194.688</v>
      </c>
      <c r="I349" s="5">
        <v>194.688</v>
      </c>
      <c r="J349" s="3">
        <v>1.167</v>
      </c>
      <c r="L349" s="5">
        <v>16.54</v>
      </c>
      <c r="N349" s="4">
        <v>520</v>
      </c>
      <c r="S349" s="5">
        <v>4700</v>
      </c>
      <c r="T349" s="5">
        <v>14</v>
      </c>
      <c r="U349" s="5">
        <v>69</v>
      </c>
      <c r="V349" s="5">
        <v>330</v>
      </c>
      <c r="W349" s="5">
        <v>10</v>
      </c>
      <c r="EH349" s="7" t="s">
        <v>493</v>
      </c>
      <c r="EI349" s="7" t="s">
        <v>2784</v>
      </c>
      <c r="EJ349" s="1" t="s">
        <v>2792</v>
      </c>
      <c r="EK349" s="1" t="s">
        <v>2791</v>
      </c>
      <c r="EL349" s="7" t="s">
        <v>2499</v>
      </c>
      <c r="EM349" s="1" t="s">
        <v>174</v>
      </c>
      <c r="EN349" s="1" t="s">
        <v>2947</v>
      </c>
      <c r="EO349" s="1" t="s">
        <v>354</v>
      </c>
      <c r="EP349" s="1" t="s">
        <v>307</v>
      </c>
      <c r="EQ349" s="1" t="s">
        <v>262</v>
      </c>
    </row>
    <row r="350" spans="1:147">
      <c r="A350" s="5" t="str">
        <f t="shared" si="90"/>
        <v>高槽主武器</v>
      </c>
      <c r="B350" s="5" t="str">
        <f t="shared" si="91"/>
        <v>导弹发射器</v>
      </c>
      <c r="C350" s="5" t="str">
        <f t="shared" si="92"/>
        <v>大型导弹发射器</v>
      </c>
      <c r="D350" s="5" t="s">
        <v>348</v>
      </c>
      <c r="E350" s="4">
        <v>0</v>
      </c>
      <c r="F350" s="5">
        <v>194.688</v>
      </c>
      <c r="G350" s="5">
        <v>194.688</v>
      </c>
      <c r="H350" s="5">
        <v>194.688</v>
      </c>
      <c r="I350" s="5">
        <v>194.688</v>
      </c>
      <c r="J350" s="3">
        <v>1.167</v>
      </c>
      <c r="L350" s="5">
        <v>16.54</v>
      </c>
      <c r="N350" s="4">
        <v>520</v>
      </c>
      <c r="S350" s="5">
        <v>4700</v>
      </c>
      <c r="T350" s="5">
        <v>14</v>
      </c>
      <c r="U350" s="5">
        <v>69</v>
      </c>
      <c r="V350" s="5">
        <v>330</v>
      </c>
      <c r="W350" s="5">
        <v>10</v>
      </c>
      <c r="EH350" s="7" t="s">
        <v>493</v>
      </c>
      <c r="EI350" s="7" t="s">
        <v>2784</v>
      </c>
      <c r="EJ350" s="1" t="s">
        <v>2792</v>
      </c>
      <c r="EK350" s="1" t="s">
        <v>2791</v>
      </c>
      <c r="EL350" s="7" t="s">
        <v>2499</v>
      </c>
      <c r="EM350" s="1" t="s">
        <v>174</v>
      </c>
      <c r="EN350" s="1" t="s">
        <v>2947</v>
      </c>
      <c r="EO350" s="1" t="s">
        <v>354</v>
      </c>
      <c r="EP350" s="1" t="s">
        <v>307</v>
      </c>
      <c r="EQ350" s="1" t="s">
        <v>262</v>
      </c>
    </row>
    <row r="351" spans="1:147">
      <c r="A351" s="5" t="str">
        <f t="shared" si="90"/>
        <v>高槽主武器</v>
      </c>
      <c r="B351" s="5" t="str">
        <f t="shared" si="91"/>
        <v>导弹发射器</v>
      </c>
      <c r="C351" s="5" t="str">
        <f t="shared" si="92"/>
        <v>大型导弹发射器</v>
      </c>
      <c r="D351" s="5" t="s">
        <v>398</v>
      </c>
      <c r="E351" s="4">
        <v>0</v>
      </c>
      <c r="F351" s="5">
        <v>194.688</v>
      </c>
      <c r="G351" s="5">
        <v>194.688</v>
      </c>
      <c r="H351" s="5">
        <v>194.688</v>
      </c>
      <c r="I351" s="5">
        <v>194.688</v>
      </c>
      <c r="J351" s="3">
        <v>1.167</v>
      </c>
      <c r="L351" s="5">
        <v>16.54</v>
      </c>
      <c r="N351" s="4">
        <v>520</v>
      </c>
      <c r="S351" s="5">
        <v>4700</v>
      </c>
      <c r="T351" s="5">
        <v>14</v>
      </c>
      <c r="U351" s="5">
        <v>69</v>
      </c>
      <c r="V351" s="5">
        <v>330</v>
      </c>
      <c r="W351" s="5">
        <v>10</v>
      </c>
      <c r="EH351" s="7" t="s">
        <v>493</v>
      </c>
      <c r="EI351" s="7" t="s">
        <v>2784</v>
      </c>
      <c r="EJ351" s="1" t="s">
        <v>2792</v>
      </c>
      <c r="EK351" s="1" t="s">
        <v>2791</v>
      </c>
      <c r="EL351" s="7" t="s">
        <v>2499</v>
      </c>
      <c r="EM351" s="1" t="s">
        <v>174</v>
      </c>
      <c r="EN351" s="1" t="s">
        <v>2947</v>
      </c>
      <c r="EO351" s="1" t="s">
        <v>354</v>
      </c>
      <c r="EP351" s="1" t="s">
        <v>307</v>
      </c>
      <c r="EQ351" s="1" t="s">
        <v>262</v>
      </c>
    </row>
    <row r="352" spans="1:147">
      <c r="A352" s="5" t="str">
        <f t="shared" si="90"/>
        <v>高槽主武器</v>
      </c>
      <c r="B352" s="5" t="str">
        <f t="shared" si="91"/>
        <v>导弹发射器</v>
      </c>
      <c r="C352" s="5" t="str">
        <f t="shared" si="92"/>
        <v>大型导弹发射器</v>
      </c>
      <c r="D352" s="5" t="s">
        <v>439</v>
      </c>
      <c r="E352" s="4">
        <v>0</v>
      </c>
      <c r="F352" s="5">
        <v>194.688</v>
      </c>
      <c r="G352" s="5">
        <v>194.688</v>
      </c>
      <c r="H352" s="5">
        <v>194.688</v>
      </c>
      <c r="I352" s="5">
        <v>194.688</v>
      </c>
      <c r="J352" s="3">
        <v>1.201</v>
      </c>
      <c r="L352" s="5">
        <v>16.54</v>
      </c>
      <c r="N352" s="4">
        <v>540</v>
      </c>
      <c r="S352" s="5">
        <v>4700</v>
      </c>
      <c r="T352" s="5">
        <v>14</v>
      </c>
      <c r="U352" s="5">
        <v>69</v>
      </c>
      <c r="V352" s="5">
        <v>330</v>
      </c>
      <c r="W352" s="5">
        <v>10</v>
      </c>
      <c r="EH352" s="7" t="s">
        <v>493</v>
      </c>
      <c r="EI352" s="7" t="s">
        <v>2784</v>
      </c>
      <c r="EJ352" s="1" t="s">
        <v>2792</v>
      </c>
      <c r="EK352" s="1" t="s">
        <v>2791</v>
      </c>
      <c r="EL352" s="7" t="s">
        <v>2499</v>
      </c>
      <c r="EM352" s="1" t="s">
        <v>174</v>
      </c>
      <c r="EN352" s="1" t="s">
        <v>2947</v>
      </c>
      <c r="EO352" s="1" t="s">
        <v>354</v>
      </c>
      <c r="EP352" s="1" t="s">
        <v>307</v>
      </c>
      <c r="EQ352" s="1" t="s">
        <v>262</v>
      </c>
    </row>
    <row r="353" spans="1:147">
      <c r="A353" s="5" t="str">
        <f t="shared" si="90"/>
        <v>高槽主武器</v>
      </c>
      <c r="B353" s="5" t="str">
        <f t="shared" si="91"/>
        <v>导弹发射器</v>
      </c>
      <c r="C353" s="5" t="str">
        <f t="shared" si="92"/>
        <v>大型导弹发射器</v>
      </c>
      <c r="D353" s="5" t="s">
        <v>482</v>
      </c>
      <c r="E353" s="4">
        <v>0</v>
      </c>
      <c r="F353" s="5">
        <v>194.688</v>
      </c>
      <c r="G353" s="5">
        <v>194.688</v>
      </c>
      <c r="H353" s="5">
        <v>194.688</v>
      </c>
      <c r="I353" s="5">
        <v>194.688</v>
      </c>
      <c r="J353" s="3">
        <v>1.285</v>
      </c>
      <c r="L353" s="5">
        <v>16.54</v>
      </c>
      <c r="N353" s="4">
        <v>600</v>
      </c>
      <c r="S353" s="5">
        <v>4700</v>
      </c>
      <c r="T353" s="5">
        <v>14</v>
      </c>
      <c r="U353" s="5">
        <v>69</v>
      </c>
      <c r="V353" s="5">
        <v>330</v>
      </c>
      <c r="W353" s="5">
        <v>10</v>
      </c>
      <c r="EH353" s="7" t="s">
        <v>493</v>
      </c>
      <c r="EI353" s="7" t="s">
        <v>2784</v>
      </c>
      <c r="EJ353" s="1" t="s">
        <v>2792</v>
      </c>
      <c r="EK353" s="1" t="s">
        <v>2791</v>
      </c>
      <c r="EL353" s="7" t="s">
        <v>2499</v>
      </c>
      <c r="EM353" s="1" t="s">
        <v>174</v>
      </c>
      <c r="EN353" s="1" t="s">
        <v>2947</v>
      </c>
      <c r="EO353" s="1" t="s">
        <v>354</v>
      </c>
      <c r="EP353" s="1" t="s">
        <v>307</v>
      </c>
      <c r="EQ353" s="1" t="s">
        <v>262</v>
      </c>
    </row>
    <row r="354" spans="1:147">
      <c r="A354" s="5" t="str">
        <f t="shared" si="90"/>
        <v>高槽主武器</v>
      </c>
      <c r="B354" s="5" t="str">
        <f t="shared" si="91"/>
        <v>导弹发射器</v>
      </c>
      <c r="C354" s="5" t="str">
        <f t="shared" si="92"/>
        <v>大型导弹发射器</v>
      </c>
      <c r="D354" s="5" t="s">
        <v>521</v>
      </c>
      <c r="E354" s="4">
        <v>0</v>
      </c>
      <c r="F354" s="5">
        <v>194.688</v>
      </c>
      <c r="G354" s="5">
        <v>194.688</v>
      </c>
      <c r="H354" s="5">
        <v>194.688</v>
      </c>
      <c r="I354" s="5">
        <v>194.688</v>
      </c>
      <c r="J354" s="3">
        <v>1.3509</v>
      </c>
      <c r="L354" s="5">
        <v>16.54</v>
      </c>
      <c r="N354" s="4">
        <v>620</v>
      </c>
      <c r="S354" s="5">
        <v>4700</v>
      </c>
      <c r="T354" s="5">
        <v>14</v>
      </c>
      <c r="U354" s="5">
        <v>69</v>
      </c>
      <c r="V354" s="5">
        <v>330</v>
      </c>
      <c r="W354" s="5">
        <v>10</v>
      </c>
      <c r="EH354" s="7" t="s">
        <v>493</v>
      </c>
      <c r="EI354" s="7" t="s">
        <v>2784</v>
      </c>
      <c r="EJ354" s="1" t="s">
        <v>2792</v>
      </c>
      <c r="EK354" s="1" t="s">
        <v>2791</v>
      </c>
      <c r="EL354" s="7" t="s">
        <v>2499</v>
      </c>
      <c r="EM354" s="1" t="s">
        <v>174</v>
      </c>
      <c r="EN354" s="1" t="s">
        <v>2947</v>
      </c>
      <c r="EO354" s="1" t="s">
        <v>354</v>
      </c>
      <c r="EP354" s="1" t="s">
        <v>307</v>
      </c>
      <c r="EQ354" s="1" t="s">
        <v>262</v>
      </c>
    </row>
    <row r="355" spans="1:147">
      <c r="A355" s="5" t="str">
        <f t="shared" si="90"/>
        <v>高槽主武器</v>
      </c>
      <c r="B355" s="5" t="str">
        <f t="shared" si="91"/>
        <v>导弹发射器</v>
      </c>
      <c r="C355" s="5" t="str">
        <f t="shared" si="92"/>
        <v>大型导弹发射器</v>
      </c>
      <c r="D355" s="5" t="s">
        <v>558</v>
      </c>
      <c r="E355" s="4">
        <v>0</v>
      </c>
      <c r="F355" s="5">
        <v>194.688</v>
      </c>
      <c r="G355" s="5">
        <v>194.688</v>
      </c>
      <c r="H355" s="5">
        <v>194.688</v>
      </c>
      <c r="I355" s="5">
        <v>194.688</v>
      </c>
      <c r="J355" s="3">
        <v>1.4176</v>
      </c>
      <c r="L355" s="5">
        <v>16.54</v>
      </c>
      <c r="N355" s="4">
        <v>640</v>
      </c>
      <c r="S355" s="5">
        <v>4700</v>
      </c>
      <c r="T355" s="5">
        <v>14</v>
      </c>
      <c r="U355" s="5">
        <v>69</v>
      </c>
      <c r="V355" s="5">
        <v>330</v>
      </c>
      <c r="W355" s="5">
        <v>10</v>
      </c>
      <c r="EH355" s="7" t="s">
        <v>493</v>
      </c>
      <c r="EI355" s="7" t="s">
        <v>2784</v>
      </c>
      <c r="EJ355" s="1" t="s">
        <v>2792</v>
      </c>
      <c r="EK355" s="1" t="s">
        <v>2791</v>
      </c>
      <c r="EL355" s="7" t="s">
        <v>2499</v>
      </c>
      <c r="EM355" s="1" t="s">
        <v>174</v>
      </c>
      <c r="EN355" s="1" t="s">
        <v>2947</v>
      </c>
      <c r="EO355" s="1" t="s">
        <v>354</v>
      </c>
      <c r="EP355" s="1" t="s">
        <v>307</v>
      </c>
      <c r="EQ355" s="1" t="s">
        <v>262</v>
      </c>
    </row>
    <row r="356" spans="1:147">
      <c r="A356" s="5" t="str">
        <f t="shared" si="90"/>
        <v>高槽主武器</v>
      </c>
      <c r="B356" s="5" t="str">
        <f t="shared" si="91"/>
        <v>导弹发射器</v>
      </c>
      <c r="C356" s="5" t="str">
        <f t="shared" si="92"/>
        <v>大型导弹发射器</v>
      </c>
      <c r="D356" s="5" t="s">
        <v>593</v>
      </c>
      <c r="E356" s="4">
        <v>0</v>
      </c>
      <c r="F356" s="5">
        <v>194.688</v>
      </c>
      <c r="G356" s="5">
        <v>194.688</v>
      </c>
      <c r="H356" s="5">
        <v>194.688</v>
      </c>
      <c r="I356" s="5">
        <v>194.688</v>
      </c>
      <c r="J356" s="3">
        <v>1.4896</v>
      </c>
      <c r="L356" s="5">
        <v>16.54</v>
      </c>
      <c r="N356" s="4">
        <v>660</v>
      </c>
      <c r="S356" s="5">
        <v>4700</v>
      </c>
      <c r="T356" s="5">
        <v>14</v>
      </c>
      <c r="U356" s="5">
        <v>69</v>
      </c>
      <c r="V356" s="5">
        <v>330</v>
      </c>
      <c r="W356" s="5">
        <v>10</v>
      </c>
      <c r="EH356" s="7" t="s">
        <v>493</v>
      </c>
      <c r="EI356" s="7" t="s">
        <v>2784</v>
      </c>
      <c r="EJ356" s="1" t="s">
        <v>2792</v>
      </c>
      <c r="EK356" s="1" t="s">
        <v>2791</v>
      </c>
      <c r="EL356" s="7" t="s">
        <v>2499</v>
      </c>
      <c r="EM356" s="1" t="s">
        <v>174</v>
      </c>
      <c r="EN356" s="1" t="s">
        <v>2947</v>
      </c>
      <c r="EO356" s="1" t="s">
        <v>354</v>
      </c>
      <c r="EP356" s="1" t="s">
        <v>307</v>
      </c>
      <c r="EQ356" s="1" t="s">
        <v>262</v>
      </c>
    </row>
    <row r="357" spans="1:147">
      <c r="A357" s="5" t="str">
        <f>A353</f>
        <v>高槽主武器</v>
      </c>
      <c r="B357" s="5" t="str">
        <f>B353</f>
        <v>导弹发射器</v>
      </c>
      <c r="C357" s="5" t="s">
        <v>46</v>
      </c>
      <c r="D357" s="5" t="s">
        <v>85</v>
      </c>
      <c r="E357" s="4">
        <v>7</v>
      </c>
      <c r="F357" s="5">
        <v>149.76</v>
      </c>
      <c r="G357" s="5">
        <v>149.76</v>
      </c>
      <c r="H357" s="5">
        <v>149.76</v>
      </c>
      <c r="I357" s="5">
        <v>149.76</v>
      </c>
      <c r="J357" s="3">
        <v>1.33</v>
      </c>
      <c r="L357" s="5">
        <v>14.4</v>
      </c>
      <c r="N357" s="4">
        <v>534</v>
      </c>
      <c r="S357" s="5">
        <v>1800</v>
      </c>
      <c r="T357" s="5">
        <v>6</v>
      </c>
      <c r="U357" s="5">
        <v>71</v>
      </c>
      <c r="V357" s="5">
        <v>450</v>
      </c>
      <c r="W357" s="5">
        <v>10</v>
      </c>
      <c r="EH357" s="7" t="s">
        <v>493</v>
      </c>
      <c r="EI357" s="7" t="s">
        <v>2784</v>
      </c>
      <c r="EJ357" s="1" t="s">
        <v>2792</v>
      </c>
      <c r="EK357" s="1" t="s">
        <v>2791</v>
      </c>
      <c r="EL357" s="7" t="s">
        <v>2499</v>
      </c>
      <c r="EM357" s="1" t="s">
        <v>174</v>
      </c>
      <c r="EN357" s="1" t="s">
        <v>2947</v>
      </c>
      <c r="EO357" s="1" t="s">
        <v>354</v>
      </c>
      <c r="EP357" s="1" t="s">
        <v>307</v>
      </c>
      <c r="EQ357" s="1" t="s">
        <v>262</v>
      </c>
    </row>
    <row r="358" spans="1:147">
      <c r="A358" s="5" t="str">
        <f>A357</f>
        <v>高槽主武器</v>
      </c>
      <c r="B358" s="5" t="str">
        <f t="shared" ref="B358:B369" si="93">B357</f>
        <v>导弹发射器</v>
      </c>
      <c r="C358" s="5" t="str">
        <f t="shared" ref="C358:C369" si="94">C357</f>
        <v>大型鱼雷发射器</v>
      </c>
      <c r="D358" s="5" t="s">
        <v>133</v>
      </c>
      <c r="E358" s="4">
        <v>9</v>
      </c>
      <c r="F358" s="5">
        <v>149.76</v>
      </c>
      <c r="G358" s="5">
        <v>149.76</v>
      </c>
      <c r="H358" s="5">
        <v>149.76</v>
      </c>
      <c r="I358" s="5">
        <v>149.76</v>
      </c>
      <c r="J358" s="3">
        <v>1.419</v>
      </c>
      <c r="L358" s="5">
        <v>14.4</v>
      </c>
      <c r="N358" s="4">
        <v>558</v>
      </c>
      <c r="S358" s="5">
        <v>1800</v>
      </c>
      <c r="T358" s="5">
        <v>6</v>
      </c>
      <c r="U358" s="5">
        <v>71</v>
      </c>
      <c r="V358" s="5">
        <v>450</v>
      </c>
      <c r="W358" s="5">
        <v>10</v>
      </c>
      <c r="EH358" s="7" t="s">
        <v>493</v>
      </c>
      <c r="EI358" s="7" t="s">
        <v>2784</v>
      </c>
      <c r="EJ358" s="1" t="s">
        <v>2792</v>
      </c>
      <c r="EK358" s="1" t="s">
        <v>2791</v>
      </c>
      <c r="EL358" s="7" t="s">
        <v>2499</v>
      </c>
      <c r="EM358" s="1" t="s">
        <v>174</v>
      </c>
      <c r="EN358" s="1" t="s">
        <v>2947</v>
      </c>
      <c r="EO358" s="1" t="s">
        <v>354</v>
      </c>
      <c r="EP358" s="1" t="s">
        <v>307</v>
      </c>
      <c r="EQ358" s="1" t="s">
        <v>262</v>
      </c>
    </row>
    <row r="359" spans="1:147">
      <c r="A359" s="5" t="str">
        <f>A358</f>
        <v>高槽主武器</v>
      </c>
      <c r="B359" s="5" t="str">
        <f t="shared" si="93"/>
        <v>导弹发射器</v>
      </c>
      <c r="C359" s="5" t="str">
        <f t="shared" si="94"/>
        <v>大型鱼雷发射器</v>
      </c>
      <c r="D359" s="5" t="s">
        <v>172</v>
      </c>
      <c r="E359" s="4">
        <v>0</v>
      </c>
      <c r="F359" s="5">
        <v>149.76</v>
      </c>
      <c r="G359" s="5">
        <v>149.76</v>
      </c>
      <c r="H359" s="5">
        <v>149.76</v>
      </c>
      <c r="I359" s="5">
        <v>149.76</v>
      </c>
      <c r="J359" s="3">
        <v>1.491</v>
      </c>
      <c r="L359" s="5">
        <v>14.4</v>
      </c>
      <c r="N359" s="4">
        <v>582</v>
      </c>
      <c r="S359" s="5">
        <v>1800</v>
      </c>
      <c r="T359" s="5">
        <v>6</v>
      </c>
      <c r="U359" s="5">
        <v>71</v>
      </c>
      <c r="V359" s="5">
        <v>450</v>
      </c>
      <c r="W359" s="5">
        <v>10</v>
      </c>
      <c r="EH359" s="7" t="s">
        <v>493</v>
      </c>
      <c r="EI359" s="7" t="s">
        <v>2784</v>
      </c>
      <c r="EJ359" s="1" t="s">
        <v>2792</v>
      </c>
      <c r="EK359" s="1" t="s">
        <v>2791</v>
      </c>
      <c r="EL359" s="7" t="s">
        <v>2499</v>
      </c>
      <c r="EM359" s="1" t="s">
        <v>174</v>
      </c>
      <c r="EN359" s="1" t="s">
        <v>2947</v>
      </c>
      <c r="EO359" s="1" t="s">
        <v>354</v>
      </c>
      <c r="EP359" s="1" t="s">
        <v>307</v>
      </c>
      <c r="EQ359" s="1" t="s">
        <v>262</v>
      </c>
    </row>
    <row r="360" spans="1:147">
      <c r="A360" s="5" t="str">
        <f>A359</f>
        <v>高槽主武器</v>
      </c>
      <c r="B360" s="5" t="str">
        <f t="shared" si="93"/>
        <v>导弹发射器</v>
      </c>
      <c r="C360" s="5" t="str">
        <f t="shared" si="94"/>
        <v>大型鱼雷发射器</v>
      </c>
      <c r="D360" s="5" t="s">
        <v>218</v>
      </c>
      <c r="E360" s="4">
        <v>0</v>
      </c>
      <c r="F360" s="5">
        <v>149.76</v>
      </c>
      <c r="G360" s="5">
        <v>149.76</v>
      </c>
      <c r="H360" s="5">
        <v>149.76</v>
      </c>
      <c r="I360" s="5">
        <v>149.76</v>
      </c>
      <c r="J360" s="3">
        <v>1.553</v>
      </c>
      <c r="L360" s="5">
        <v>14.4</v>
      </c>
      <c r="N360" s="4">
        <v>607</v>
      </c>
      <c r="S360" s="5">
        <v>1800</v>
      </c>
      <c r="T360" s="5">
        <v>6</v>
      </c>
      <c r="U360" s="5">
        <v>71</v>
      </c>
      <c r="V360" s="5">
        <v>450</v>
      </c>
      <c r="W360" s="5">
        <v>10</v>
      </c>
      <c r="EH360" s="7" t="s">
        <v>493</v>
      </c>
      <c r="EI360" s="7" t="s">
        <v>2784</v>
      </c>
      <c r="EJ360" s="1" t="s">
        <v>2792</v>
      </c>
      <c r="EK360" s="1" t="s">
        <v>2791</v>
      </c>
      <c r="EL360" s="7" t="s">
        <v>2499</v>
      </c>
      <c r="EM360" s="1" t="s">
        <v>174</v>
      </c>
      <c r="EN360" s="1" t="s">
        <v>2947</v>
      </c>
      <c r="EO360" s="1" t="s">
        <v>354</v>
      </c>
      <c r="EP360" s="1" t="s">
        <v>307</v>
      </c>
      <c r="EQ360" s="1" t="s">
        <v>262</v>
      </c>
    </row>
    <row r="361" spans="1:147">
      <c r="A361" s="5" t="str">
        <f>A360</f>
        <v>高槽主武器</v>
      </c>
      <c r="B361" s="5" t="str">
        <f t="shared" si="93"/>
        <v>导弹发射器</v>
      </c>
      <c r="C361" s="5" t="str">
        <f t="shared" si="94"/>
        <v>大型鱼雷发射器</v>
      </c>
      <c r="D361" s="5" t="s">
        <v>258</v>
      </c>
      <c r="E361" s="4">
        <v>0</v>
      </c>
      <c r="F361" s="5">
        <v>149.76</v>
      </c>
      <c r="G361" s="5">
        <v>149.76</v>
      </c>
      <c r="H361" s="5">
        <v>149.76</v>
      </c>
      <c r="I361" s="5">
        <v>149.76</v>
      </c>
      <c r="J361" s="3">
        <v>1.553</v>
      </c>
      <c r="L361" s="5">
        <v>14.4</v>
      </c>
      <c r="N361" s="4">
        <v>607</v>
      </c>
      <c r="S361" s="5">
        <v>1800</v>
      </c>
      <c r="T361" s="5">
        <v>6</v>
      </c>
      <c r="U361" s="5">
        <v>71</v>
      </c>
      <c r="V361" s="5">
        <v>450</v>
      </c>
      <c r="W361" s="5">
        <v>10</v>
      </c>
      <c r="EH361" s="7" t="s">
        <v>493</v>
      </c>
      <c r="EI361" s="7" t="s">
        <v>2784</v>
      </c>
      <c r="EJ361" s="1" t="s">
        <v>2792</v>
      </c>
      <c r="EK361" s="1" t="s">
        <v>2791</v>
      </c>
      <c r="EL361" s="7" t="s">
        <v>2499</v>
      </c>
      <c r="EM361" s="1" t="s">
        <v>174</v>
      </c>
      <c r="EN361" s="1" t="s">
        <v>2947</v>
      </c>
      <c r="EO361" s="1" t="s">
        <v>354</v>
      </c>
      <c r="EP361" s="1" t="s">
        <v>307</v>
      </c>
      <c r="EQ361" s="1" t="s">
        <v>262</v>
      </c>
    </row>
    <row r="362" spans="1:147">
      <c r="A362" s="5" t="str">
        <f t="shared" ref="A362:A369" si="95">A361</f>
        <v>高槽主武器</v>
      </c>
      <c r="B362" s="5" t="str">
        <f t="shared" si="93"/>
        <v>导弹发射器</v>
      </c>
      <c r="C362" s="5" t="str">
        <f t="shared" si="94"/>
        <v>大型鱼雷发射器</v>
      </c>
      <c r="D362" s="5" t="s">
        <v>302</v>
      </c>
      <c r="E362" s="4">
        <v>0</v>
      </c>
      <c r="F362" s="5">
        <v>149.76</v>
      </c>
      <c r="G362" s="5">
        <v>149.76</v>
      </c>
      <c r="H362" s="5">
        <v>149.76</v>
      </c>
      <c r="I362" s="5">
        <v>149.76</v>
      </c>
      <c r="J362" s="3">
        <v>1.606</v>
      </c>
      <c r="L362" s="5">
        <v>14.4</v>
      </c>
      <c r="N362" s="4">
        <v>631</v>
      </c>
      <c r="S362" s="5">
        <v>1800</v>
      </c>
      <c r="T362" s="5">
        <v>6</v>
      </c>
      <c r="U362" s="5">
        <v>71</v>
      </c>
      <c r="V362" s="5">
        <v>450</v>
      </c>
      <c r="W362" s="5">
        <v>10</v>
      </c>
      <c r="EH362" s="7" t="s">
        <v>493</v>
      </c>
      <c r="EI362" s="7" t="s">
        <v>2784</v>
      </c>
      <c r="EJ362" s="1" t="s">
        <v>2792</v>
      </c>
      <c r="EK362" s="1" t="s">
        <v>2791</v>
      </c>
      <c r="EL362" s="7" t="s">
        <v>2499</v>
      </c>
      <c r="EM362" s="1" t="s">
        <v>174</v>
      </c>
      <c r="EN362" s="1" t="s">
        <v>2947</v>
      </c>
      <c r="EO362" s="1" t="s">
        <v>354</v>
      </c>
      <c r="EP362" s="1" t="s">
        <v>307</v>
      </c>
      <c r="EQ362" s="1" t="s">
        <v>262</v>
      </c>
    </row>
    <row r="363" spans="1:147">
      <c r="A363" s="5" t="str">
        <f t="shared" si="95"/>
        <v>高槽主武器</v>
      </c>
      <c r="B363" s="5" t="str">
        <f t="shared" si="93"/>
        <v>导弹发射器</v>
      </c>
      <c r="C363" s="5" t="str">
        <f t="shared" si="94"/>
        <v>大型鱼雷发射器</v>
      </c>
      <c r="D363" s="5" t="s">
        <v>349</v>
      </c>
      <c r="E363" s="4">
        <v>0</v>
      </c>
      <c r="F363" s="5">
        <v>149.76</v>
      </c>
      <c r="G363" s="5">
        <v>149.76</v>
      </c>
      <c r="H363" s="5">
        <v>149.76</v>
      </c>
      <c r="I363" s="5">
        <v>149.76</v>
      </c>
      <c r="J363" s="3">
        <v>1.606</v>
      </c>
      <c r="L363" s="5">
        <v>14.4</v>
      </c>
      <c r="N363" s="4">
        <v>631</v>
      </c>
      <c r="S363" s="5">
        <v>1800</v>
      </c>
      <c r="T363" s="5">
        <v>6</v>
      </c>
      <c r="U363" s="5">
        <v>71</v>
      </c>
      <c r="V363" s="5">
        <v>450</v>
      </c>
      <c r="W363" s="5">
        <v>10</v>
      </c>
      <c r="EH363" s="7" t="s">
        <v>493</v>
      </c>
      <c r="EI363" s="7" t="s">
        <v>2784</v>
      </c>
      <c r="EJ363" s="1" t="s">
        <v>2792</v>
      </c>
      <c r="EK363" s="1" t="s">
        <v>2791</v>
      </c>
      <c r="EL363" s="7" t="s">
        <v>2499</v>
      </c>
      <c r="EM363" s="1" t="s">
        <v>174</v>
      </c>
      <c r="EN363" s="1" t="s">
        <v>2947</v>
      </c>
      <c r="EO363" s="1" t="s">
        <v>354</v>
      </c>
      <c r="EP363" s="1" t="s">
        <v>307</v>
      </c>
      <c r="EQ363" s="1" t="s">
        <v>262</v>
      </c>
    </row>
    <row r="364" spans="1:147">
      <c r="A364" s="5" t="str">
        <f t="shared" si="95"/>
        <v>高槽主武器</v>
      </c>
      <c r="B364" s="5" t="str">
        <f t="shared" si="93"/>
        <v>导弹发射器</v>
      </c>
      <c r="C364" s="5" t="str">
        <f t="shared" si="94"/>
        <v>大型鱼雷发射器</v>
      </c>
      <c r="D364" s="5" t="s">
        <v>399</v>
      </c>
      <c r="E364" s="4">
        <v>0</v>
      </c>
      <c r="F364" s="5">
        <v>149.76</v>
      </c>
      <c r="G364" s="5">
        <v>149.76</v>
      </c>
      <c r="H364" s="5">
        <v>149.76</v>
      </c>
      <c r="I364" s="5">
        <v>149.76</v>
      </c>
      <c r="J364" s="3">
        <v>1.606</v>
      </c>
      <c r="L364" s="5">
        <v>14.4</v>
      </c>
      <c r="N364" s="4">
        <v>631</v>
      </c>
      <c r="S364" s="5">
        <v>1800</v>
      </c>
      <c r="T364" s="5">
        <v>6</v>
      </c>
      <c r="U364" s="5">
        <v>71</v>
      </c>
      <c r="V364" s="5">
        <v>450</v>
      </c>
      <c r="W364" s="5">
        <v>10</v>
      </c>
      <c r="EH364" s="7" t="s">
        <v>493</v>
      </c>
      <c r="EI364" s="7" t="s">
        <v>2784</v>
      </c>
      <c r="EJ364" s="1" t="s">
        <v>2792</v>
      </c>
      <c r="EK364" s="1" t="s">
        <v>2791</v>
      </c>
      <c r="EL364" s="7" t="s">
        <v>2499</v>
      </c>
      <c r="EM364" s="1" t="s">
        <v>174</v>
      </c>
      <c r="EN364" s="1" t="s">
        <v>2947</v>
      </c>
      <c r="EO364" s="1" t="s">
        <v>354</v>
      </c>
      <c r="EP364" s="1" t="s">
        <v>307</v>
      </c>
      <c r="EQ364" s="1" t="s">
        <v>262</v>
      </c>
    </row>
    <row r="365" spans="1:147">
      <c r="A365" s="5" t="str">
        <f t="shared" si="95"/>
        <v>高槽主武器</v>
      </c>
      <c r="B365" s="5" t="str">
        <f t="shared" si="93"/>
        <v>导弹发射器</v>
      </c>
      <c r="C365" s="5" t="str">
        <f t="shared" si="94"/>
        <v>大型鱼雷发射器</v>
      </c>
      <c r="D365" s="5" t="s">
        <v>440</v>
      </c>
      <c r="E365" s="4">
        <v>0</v>
      </c>
      <c r="F365" s="5">
        <v>149.76</v>
      </c>
      <c r="G365" s="5">
        <v>149.76</v>
      </c>
      <c r="H365" s="5">
        <v>149.76</v>
      </c>
      <c r="I365" s="5">
        <v>149.76</v>
      </c>
      <c r="J365" s="3">
        <v>1.653</v>
      </c>
      <c r="L365" s="5">
        <v>14.4</v>
      </c>
      <c r="N365" s="4">
        <v>655</v>
      </c>
      <c r="S365" s="5">
        <v>1800</v>
      </c>
      <c r="T365" s="5">
        <v>6</v>
      </c>
      <c r="U365" s="5">
        <v>71</v>
      </c>
      <c r="V365" s="5">
        <v>450</v>
      </c>
      <c r="W365" s="5">
        <v>10</v>
      </c>
      <c r="EH365" s="7" t="s">
        <v>493</v>
      </c>
      <c r="EI365" s="7" t="s">
        <v>2784</v>
      </c>
      <c r="EJ365" s="1" t="s">
        <v>2792</v>
      </c>
      <c r="EK365" s="1" t="s">
        <v>2791</v>
      </c>
      <c r="EL365" s="7" t="s">
        <v>2499</v>
      </c>
      <c r="EM365" s="1" t="s">
        <v>174</v>
      </c>
      <c r="EN365" s="1" t="s">
        <v>2947</v>
      </c>
      <c r="EO365" s="1" t="s">
        <v>354</v>
      </c>
      <c r="EP365" s="1" t="s">
        <v>307</v>
      </c>
      <c r="EQ365" s="1" t="s">
        <v>262</v>
      </c>
    </row>
    <row r="366" spans="1:147">
      <c r="A366" s="5" t="str">
        <f t="shared" si="95"/>
        <v>高槽主武器</v>
      </c>
      <c r="B366" s="5" t="str">
        <f t="shared" si="93"/>
        <v>导弹发射器</v>
      </c>
      <c r="C366" s="5" t="str">
        <f t="shared" si="94"/>
        <v>大型鱼雷发射器</v>
      </c>
      <c r="D366" s="5" t="s">
        <v>483</v>
      </c>
      <c r="E366" s="4">
        <v>0</v>
      </c>
      <c r="F366" s="5">
        <v>149.76</v>
      </c>
      <c r="G366" s="5">
        <v>149.76</v>
      </c>
      <c r="H366" s="5">
        <v>149.76</v>
      </c>
      <c r="I366" s="5">
        <v>149.76</v>
      </c>
      <c r="J366" s="3">
        <v>1.767</v>
      </c>
      <c r="L366" s="5">
        <v>14.4</v>
      </c>
      <c r="N366" s="4">
        <v>728</v>
      </c>
      <c r="S366" s="5">
        <v>1800</v>
      </c>
      <c r="T366" s="5">
        <v>6</v>
      </c>
      <c r="U366" s="5">
        <v>71</v>
      </c>
      <c r="V366" s="5">
        <v>450</v>
      </c>
      <c r="W366" s="5">
        <v>10</v>
      </c>
      <c r="EH366" s="7" t="s">
        <v>493</v>
      </c>
      <c r="EI366" s="7" t="s">
        <v>2784</v>
      </c>
      <c r="EJ366" s="1" t="s">
        <v>2792</v>
      </c>
      <c r="EK366" s="1" t="s">
        <v>2791</v>
      </c>
      <c r="EL366" s="7" t="s">
        <v>2499</v>
      </c>
      <c r="EM366" s="1" t="s">
        <v>174</v>
      </c>
      <c r="EN366" s="1" t="s">
        <v>2947</v>
      </c>
      <c r="EO366" s="1" t="s">
        <v>354</v>
      </c>
      <c r="EP366" s="1" t="s">
        <v>307</v>
      </c>
      <c r="EQ366" s="1" t="s">
        <v>262</v>
      </c>
    </row>
    <row r="367" spans="1:147">
      <c r="A367" s="5" t="str">
        <f t="shared" si="95"/>
        <v>高槽主武器</v>
      </c>
      <c r="B367" s="5" t="str">
        <f t="shared" si="93"/>
        <v>导弹发射器</v>
      </c>
      <c r="C367" s="5" t="str">
        <f t="shared" si="94"/>
        <v>大型鱼雷发射器</v>
      </c>
      <c r="D367" s="5" t="s">
        <v>522</v>
      </c>
      <c r="E367" s="4">
        <v>0</v>
      </c>
      <c r="F367" s="5">
        <v>149.76</v>
      </c>
      <c r="G367" s="5">
        <v>149.76</v>
      </c>
      <c r="H367" s="5">
        <v>149.76</v>
      </c>
      <c r="I367" s="5">
        <v>149.76</v>
      </c>
      <c r="J367" s="3">
        <v>1.8563</v>
      </c>
      <c r="L367" s="5">
        <v>14.4</v>
      </c>
      <c r="N367" s="4">
        <v>752</v>
      </c>
      <c r="S367" s="5">
        <v>1800</v>
      </c>
      <c r="T367" s="5">
        <v>6</v>
      </c>
      <c r="U367" s="5">
        <v>71</v>
      </c>
      <c r="V367" s="5">
        <v>450</v>
      </c>
      <c r="W367" s="5">
        <v>10</v>
      </c>
      <c r="EH367" s="7" t="s">
        <v>493</v>
      </c>
      <c r="EI367" s="7" t="s">
        <v>2784</v>
      </c>
      <c r="EJ367" s="1" t="s">
        <v>2792</v>
      </c>
      <c r="EK367" s="1" t="s">
        <v>2791</v>
      </c>
      <c r="EL367" s="7" t="s">
        <v>2499</v>
      </c>
      <c r="EM367" s="1" t="s">
        <v>174</v>
      </c>
      <c r="EN367" s="1" t="s">
        <v>2947</v>
      </c>
      <c r="EO367" s="1" t="s">
        <v>354</v>
      </c>
      <c r="EP367" s="1" t="s">
        <v>307</v>
      </c>
      <c r="EQ367" s="1" t="s">
        <v>262</v>
      </c>
    </row>
    <row r="368" spans="1:147">
      <c r="A368" s="5" t="str">
        <f t="shared" si="95"/>
        <v>高槽主武器</v>
      </c>
      <c r="B368" s="5" t="str">
        <f t="shared" si="93"/>
        <v>导弹发射器</v>
      </c>
      <c r="C368" s="5" t="str">
        <f t="shared" si="94"/>
        <v>大型鱼雷发射器</v>
      </c>
      <c r="D368" s="5" t="s">
        <v>559</v>
      </c>
      <c r="E368" s="4">
        <v>0</v>
      </c>
      <c r="F368" s="5">
        <v>149.76</v>
      </c>
      <c r="G368" s="5">
        <v>149.76</v>
      </c>
      <c r="H368" s="5">
        <v>149.76</v>
      </c>
      <c r="I368" s="5">
        <v>149.76</v>
      </c>
      <c r="J368" s="3">
        <v>1.9498</v>
      </c>
      <c r="L368" s="5">
        <v>14.4</v>
      </c>
      <c r="N368" s="4">
        <v>776</v>
      </c>
      <c r="S368" s="5">
        <v>1800</v>
      </c>
      <c r="T368" s="5">
        <v>6</v>
      </c>
      <c r="U368" s="5">
        <v>71</v>
      </c>
      <c r="V368" s="5">
        <v>450</v>
      </c>
      <c r="W368" s="5">
        <v>10</v>
      </c>
      <c r="EH368" s="7" t="s">
        <v>493</v>
      </c>
      <c r="EI368" s="7" t="s">
        <v>2784</v>
      </c>
      <c r="EJ368" s="1" t="s">
        <v>2792</v>
      </c>
      <c r="EK368" s="1" t="s">
        <v>2791</v>
      </c>
      <c r="EL368" s="7" t="s">
        <v>2499</v>
      </c>
      <c r="EM368" s="1" t="s">
        <v>174</v>
      </c>
      <c r="EN368" s="1" t="s">
        <v>2947</v>
      </c>
      <c r="EO368" s="1" t="s">
        <v>354</v>
      </c>
      <c r="EP368" s="1" t="s">
        <v>307</v>
      </c>
      <c r="EQ368" s="1" t="s">
        <v>262</v>
      </c>
    </row>
    <row r="369" spans="1:147">
      <c r="A369" s="5" t="str">
        <f t="shared" si="95"/>
        <v>高槽主武器</v>
      </c>
      <c r="B369" s="5" t="str">
        <f t="shared" si="93"/>
        <v>导弹发射器</v>
      </c>
      <c r="C369" s="5" t="str">
        <f t="shared" si="94"/>
        <v>大型鱼雷发射器</v>
      </c>
      <c r="D369" s="5" t="s">
        <v>594</v>
      </c>
      <c r="E369" s="4">
        <v>0</v>
      </c>
      <c r="F369" s="5">
        <v>149.76</v>
      </c>
      <c r="G369" s="5">
        <v>149.76</v>
      </c>
      <c r="H369" s="5">
        <v>149.76</v>
      </c>
      <c r="I369" s="5">
        <v>149.76</v>
      </c>
      <c r="J369" s="3">
        <v>2.0432</v>
      </c>
      <c r="L369" s="5">
        <v>14.4</v>
      </c>
      <c r="N369" s="4">
        <v>801</v>
      </c>
      <c r="S369" s="5">
        <v>1800</v>
      </c>
      <c r="T369" s="5">
        <v>6</v>
      </c>
      <c r="U369" s="5">
        <v>71</v>
      </c>
      <c r="V369" s="5">
        <v>450</v>
      </c>
      <c r="W369" s="5">
        <v>10</v>
      </c>
      <c r="EH369" s="7" t="s">
        <v>493</v>
      </c>
      <c r="EI369" s="7" t="s">
        <v>2784</v>
      </c>
      <c r="EJ369" s="1" t="s">
        <v>2792</v>
      </c>
      <c r="EK369" s="1" t="s">
        <v>2791</v>
      </c>
      <c r="EL369" s="7" t="s">
        <v>2499</v>
      </c>
      <c r="EM369" s="1" t="s">
        <v>174</v>
      </c>
      <c r="EN369" s="1" t="s">
        <v>2947</v>
      </c>
      <c r="EO369" s="1" t="s">
        <v>354</v>
      </c>
      <c r="EP369" s="1" t="s">
        <v>307</v>
      </c>
      <c r="EQ369" s="1" t="s">
        <v>262</v>
      </c>
    </row>
    <row r="370" spans="1:147">
      <c r="A370" s="5" t="str">
        <f>A366</f>
        <v>高槽主武器</v>
      </c>
      <c r="B370" s="5" t="s">
        <v>16</v>
      </c>
      <c r="C370" s="5" t="s">
        <v>55</v>
      </c>
      <c r="D370" s="5" t="s">
        <v>706</v>
      </c>
      <c r="E370" s="4">
        <v>3</v>
      </c>
      <c r="K370" s="5">
        <v>36</v>
      </c>
      <c r="L370" s="5">
        <v>60</v>
      </c>
      <c r="N370" s="4">
        <v>15</v>
      </c>
      <c r="O370" s="5">
        <v>13.4</v>
      </c>
      <c r="P370" s="5">
        <v>15</v>
      </c>
      <c r="EH370" s="1" t="s">
        <v>2942</v>
      </c>
      <c r="EI370" s="7" t="s">
        <v>2784</v>
      </c>
      <c r="EJ370" s="7" t="s">
        <v>2499</v>
      </c>
      <c r="EK370" s="7" t="s">
        <v>2945</v>
      </c>
      <c r="EL370" s="1" t="s">
        <v>2946</v>
      </c>
      <c r="EM370" s="1" t="s">
        <v>222</v>
      </c>
      <c r="EN370" s="1" t="s">
        <v>2947</v>
      </c>
      <c r="EO370" s="1" t="s">
        <v>262</v>
      </c>
      <c r="EP370" s="1" t="s">
        <v>260</v>
      </c>
      <c r="EQ370" s="1" t="s">
        <v>629</v>
      </c>
    </row>
    <row r="371" spans="1:147">
      <c r="A371" s="5" t="str">
        <f t="shared" ref="A370:A414" si="96">A370</f>
        <v>高槽主武器</v>
      </c>
      <c r="B371" s="5" t="str">
        <f t="shared" ref="B371:B378" si="97">B370</f>
        <v>采集设备</v>
      </c>
      <c r="C371" s="5" t="str">
        <f t="shared" ref="C371:C377" si="98">C370</f>
        <v>采矿激光器</v>
      </c>
      <c r="D371" s="5" t="s">
        <v>732</v>
      </c>
      <c r="E371" s="4">
        <v>5</v>
      </c>
      <c r="K371" s="5">
        <v>40</v>
      </c>
      <c r="L371" s="5">
        <v>60</v>
      </c>
      <c r="N371" s="4">
        <v>16</v>
      </c>
      <c r="O371" s="5">
        <v>13.6</v>
      </c>
      <c r="P371" s="5">
        <v>15</v>
      </c>
      <c r="EH371" s="1" t="s">
        <v>2942</v>
      </c>
      <c r="EI371" s="7" t="s">
        <v>2784</v>
      </c>
      <c r="EJ371" s="7" t="s">
        <v>2499</v>
      </c>
      <c r="EK371" s="7" t="s">
        <v>2945</v>
      </c>
      <c r="EL371" s="1" t="s">
        <v>2946</v>
      </c>
      <c r="EM371" s="1" t="s">
        <v>222</v>
      </c>
      <c r="EN371" s="1" t="s">
        <v>2947</v>
      </c>
      <c r="EO371" s="1" t="s">
        <v>262</v>
      </c>
      <c r="EP371" s="1" t="s">
        <v>260</v>
      </c>
      <c r="EQ371" s="1" t="s">
        <v>629</v>
      </c>
    </row>
    <row r="372" spans="1:147">
      <c r="A372" s="5" t="str">
        <f t="shared" si="96"/>
        <v>高槽主武器</v>
      </c>
      <c r="B372" s="5" t="str">
        <f t="shared" si="97"/>
        <v>采集设备</v>
      </c>
      <c r="C372" s="5" t="str">
        <f t="shared" si="98"/>
        <v>采矿激光器</v>
      </c>
      <c r="D372" s="5" t="s">
        <v>771</v>
      </c>
      <c r="E372" s="4">
        <v>7</v>
      </c>
      <c r="K372" s="5">
        <v>42</v>
      </c>
      <c r="L372" s="5">
        <v>60</v>
      </c>
      <c r="N372" s="4">
        <v>17</v>
      </c>
      <c r="O372" s="5">
        <v>13.8</v>
      </c>
      <c r="P372" s="5">
        <v>15</v>
      </c>
      <c r="EH372" s="1" t="s">
        <v>2942</v>
      </c>
      <c r="EI372" s="7" t="s">
        <v>2784</v>
      </c>
      <c r="EJ372" s="7" t="s">
        <v>2499</v>
      </c>
      <c r="EK372" s="7" t="s">
        <v>2945</v>
      </c>
      <c r="EL372" s="1" t="s">
        <v>2946</v>
      </c>
      <c r="EM372" s="1" t="s">
        <v>222</v>
      </c>
      <c r="EN372" s="1" t="s">
        <v>2947</v>
      </c>
      <c r="EO372" s="1" t="s">
        <v>262</v>
      </c>
      <c r="EP372" s="1" t="s">
        <v>260</v>
      </c>
      <c r="EQ372" s="1" t="s">
        <v>629</v>
      </c>
    </row>
    <row r="373" spans="1:147">
      <c r="A373" s="5" t="str">
        <f t="shared" si="96"/>
        <v>高槽主武器</v>
      </c>
      <c r="B373" s="5" t="str">
        <f t="shared" si="97"/>
        <v>采集设备</v>
      </c>
      <c r="C373" s="5" t="str">
        <f t="shared" si="98"/>
        <v>采矿激光器</v>
      </c>
      <c r="D373" s="5" t="s">
        <v>806</v>
      </c>
      <c r="E373" s="4">
        <v>9</v>
      </c>
      <c r="K373" s="5">
        <v>44</v>
      </c>
      <c r="L373" s="5">
        <v>60</v>
      </c>
      <c r="N373" s="4">
        <v>18</v>
      </c>
      <c r="O373" s="5">
        <v>13.9</v>
      </c>
      <c r="P373" s="5">
        <v>15</v>
      </c>
      <c r="EH373" s="1" t="s">
        <v>2942</v>
      </c>
      <c r="EI373" s="7" t="s">
        <v>2784</v>
      </c>
      <c r="EJ373" s="7" t="s">
        <v>2499</v>
      </c>
      <c r="EK373" s="7" t="s">
        <v>2945</v>
      </c>
      <c r="EL373" s="1" t="s">
        <v>2946</v>
      </c>
      <c r="EM373" s="1" t="s">
        <v>222</v>
      </c>
      <c r="EN373" s="1" t="s">
        <v>2947</v>
      </c>
      <c r="EO373" s="1" t="s">
        <v>262</v>
      </c>
      <c r="EP373" s="1" t="s">
        <v>260</v>
      </c>
      <c r="EQ373" s="1" t="s">
        <v>629</v>
      </c>
    </row>
    <row r="374" spans="1:147">
      <c r="A374" s="5" t="str">
        <f t="shared" si="96"/>
        <v>高槽主武器</v>
      </c>
      <c r="B374" s="5" t="str">
        <f t="shared" si="97"/>
        <v>采集设备</v>
      </c>
      <c r="C374" s="5" t="str">
        <f t="shared" si="98"/>
        <v>采矿激光器</v>
      </c>
      <c r="D374" s="5" t="s">
        <v>837</v>
      </c>
      <c r="E374" s="4">
        <v>0</v>
      </c>
      <c r="K374" s="5">
        <v>46</v>
      </c>
      <c r="L374" s="5">
        <v>60</v>
      </c>
      <c r="N374" s="4">
        <v>18</v>
      </c>
      <c r="O374" s="5">
        <v>14.1</v>
      </c>
      <c r="P374" s="5">
        <v>15</v>
      </c>
      <c r="EH374" s="1" t="s">
        <v>2942</v>
      </c>
      <c r="EI374" s="7" t="s">
        <v>2784</v>
      </c>
      <c r="EJ374" s="7" t="s">
        <v>2499</v>
      </c>
      <c r="EK374" s="7" t="s">
        <v>2945</v>
      </c>
      <c r="EL374" s="1" t="s">
        <v>2946</v>
      </c>
      <c r="EM374" s="1" t="s">
        <v>222</v>
      </c>
      <c r="EN374" s="1" t="s">
        <v>2947</v>
      </c>
      <c r="EO374" s="1" t="s">
        <v>262</v>
      </c>
      <c r="EP374" s="1" t="s">
        <v>260</v>
      </c>
      <c r="EQ374" s="1" t="s">
        <v>629</v>
      </c>
    </row>
    <row r="375" spans="1:147">
      <c r="A375" s="5" t="str">
        <f t="shared" si="96"/>
        <v>高槽主武器</v>
      </c>
      <c r="B375" s="5" t="str">
        <f t="shared" si="97"/>
        <v>采集设备</v>
      </c>
      <c r="C375" s="5" t="str">
        <f t="shared" si="98"/>
        <v>采矿激光器</v>
      </c>
      <c r="D375" s="5" t="s">
        <v>865</v>
      </c>
      <c r="E375" s="4">
        <v>0</v>
      </c>
      <c r="K375" s="5">
        <v>47</v>
      </c>
      <c r="L375" s="5">
        <v>60</v>
      </c>
      <c r="N375" s="4">
        <v>19</v>
      </c>
      <c r="O375" s="5">
        <v>14.3</v>
      </c>
      <c r="P375" s="5">
        <v>15</v>
      </c>
      <c r="EH375" s="1" t="s">
        <v>2942</v>
      </c>
      <c r="EI375" s="7" t="s">
        <v>2784</v>
      </c>
      <c r="EJ375" s="7" t="s">
        <v>2499</v>
      </c>
      <c r="EK375" s="7" t="s">
        <v>2945</v>
      </c>
      <c r="EL375" s="1" t="s">
        <v>2946</v>
      </c>
      <c r="EM375" s="1" t="s">
        <v>222</v>
      </c>
      <c r="EN375" s="1" t="s">
        <v>2947</v>
      </c>
      <c r="EO375" s="1" t="s">
        <v>262</v>
      </c>
      <c r="EP375" s="1" t="s">
        <v>260</v>
      </c>
      <c r="EQ375" s="1" t="s">
        <v>629</v>
      </c>
    </row>
    <row r="376" spans="1:147">
      <c r="A376" s="5" t="str">
        <f t="shared" si="96"/>
        <v>高槽主武器</v>
      </c>
      <c r="B376" s="5" t="str">
        <f t="shared" si="97"/>
        <v>采集设备</v>
      </c>
      <c r="C376" s="5" t="str">
        <f t="shared" si="98"/>
        <v>采矿激光器</v>
      </c>
      <c r="D376" s="5" t="s">
        <v>889</v>
      </c>
      <c r="E376" s="4">
        <v>0</v>
      </c>
      <c r="K376" s="5">
        <v>48</v>
      </c>
      <c r="L376" s="5">
        <v>60</v>
      </c>
      <c r="N376" s="4">
        <v>20</v>
      </c>
      <c r="O376" s="5">
        <v>14.5</v>
      </c>
      <c r="P376" s="5">
        <v>15</v>
      </c>
      <c r="EH376" s="1" t="s">
        <v>2942</v>
      </c>
      <c r="EI376" s="7" t="s">
        <v>2784</v>
      </c>
      <c r="EJ376" s="7" t="s">
        <v>2499</v>
      </c>
      <c r="EK376" s="7" t="s">
        <v>2945</v>
      </c>
      <c r="EL376" s="1" t="s">
        <v>2946</v>
      </c>
      <c r="EM376" s="1" t="s">
        <v>222</v>
      </c>
      <c r="EN376" s="1" t="s">
        <v>2947</v>
      </c>
      <c r="EO376" s="1" t="s">
        <v>262</v>
      </c>
      <c r="EP376" s="1" t="s">
        <v>260</v>
      </c>
      <c r="EQ376" s="1" t="s">
        <v>629</v>
      </c>
    </row>
    <row r="377" spans="1:147">
      <c r="A377" s="5" t="str">
        <f t="shared" si="96"/>
        <v>高槽主武器</v>
      </c>
      <c r="B377" s="5" t="str">
        <f t="shared" si="97"/>
        <v>采集设备</v>
      </c>
      <c r="C377" s="5" t="str">
        <f t="shared" si="98"/>
        <v>采矿激光器</v>
      </c>
      <c r="D377" s="5" t="s">
        <v>913</v>
      </c>
      <c r="E377" s="4">
        <v>0</v>
      </c>
      <c r="K377" s="5">
        <v>49</v>
      </c>
      <c r="L377" s="5">
        <v>60</v>
      </c>
      <c r="N377" s="4">
        <v>21</v>
      </c>
      <c r="O377" s="5">
        <v>14.6</v>
      </c>
      <c r="P377" s="5">
        <v>15</v>
      </c>
      <c r="EH377" s="1" t="s">
        <v>2942</v>
      </c>
      <c r="EI377" s="7" t="s">
        <v>2784</v>
      </c>
      <c r="EJ377" s="7" t="s">
        <v>2499</v>
      </c>
      <c r="EK377" s="7" t="s">
        <v>2945</v>
      </c>
      <c r="EL377" s="1" t="s">
        <v>2946</v>
      </c>
      <c r="EM377" s="1" t="s">
        <v>222</v>
      </c>
      <c r="EN377" s="1" t="s">
        <v>2947</v>
      </c>
      <c r="EO377" s="1" t="s">
        <v>262</v>
      </c>
      <c r="EP377" s="1" t="s">
        <v>260</v>
      </c>
      <c r="EQ377" s="1" t="s">
        <v>629</v>
      </c>
    </row>
    <row r="378" spans="1:147">
      <c r="A378" s="5" t="str">
        <f t="shared" si="96"/>
        <v>高槽主武器</v>
      </c>
      <c r="B378" s="5" t="str">
        <f t="shared" si="97"/>
        <v>采集设备</v>
      </c>
      <c r="C378" s="5" t="s">
        <v>103</v>
      </c>
      <c r="D378" s="5" t="s">
        <v>707</v>
      </c>
      <c r="E378" s="4">
        <v>5</v>
      </c>
      <c r="K378" s="5">
        <v>552</v>
      </c>
      <c r="L378" s="5">
        <v>180</v>
      </c>
      <c r="N378" s="4">
        <v>99</v>
      </c>
      <c r="O378" s="5">
        <v>92.1</v>
      </c>
      <c r="P378" s="5">
        <v>15</v>
      </c>
      <c r="EH378" s="1" t="s">
        <v>2942</v>
      </c>
      <c r="EI378" s="7" t="s">
        <v>2784</v>
      </c>
      <c r="EJ378" s="7" t="s">
        <v>2499</v>
      </c>
      <c r="EK378" s="7" t="s">
        <v>2945</v>
      </c>
      <c r="EL378" s="1" t="s">
        <v>2946</v>
      </c>
      <c r="EM378" s="1" t="s">
        <v>222</v>
      </c>
      <c r="EN378" s="1" t="s">
        <v>2947</v>
      </c>
      <c r="EO378" s="1" t="s">
        <v>262</v>
      </c>
      <c r="EP378" s="1" t="s">
        <v>260</v>
      </c>
      <c r="EQ378" s="1" t="s">
        <v>629</v>
      </c>
    </row>
    <row r="379" spans="1:147">
      <c r="A379" s="5" t="str">
        <f t="shared" si="96"/>
        <v>高槽主武器</v>
      </c>
      <c r="B379" s="5" t="str">
        <f t="shared" ref="B379:C384" si="99">B378</f>
        <v>采集设备</v>
      </c>
      <c r="C379" s="5" t="str">
        <f t="shared" si="99"/>
        <v>露天采矿器</v>
      </c>
      <c r="D379" s="5" t="s">
        <v>733</v>
      </c>
      <c r="E379" s="4">
        <v>7</v>
      </c>
      <c r="K379" s="5">
        <v>579</v>
      </c>
      <c r="L379" s="5">
        <v>180</v>
      </c>
      <c r="N379" s="4">
        <v>104</v>
      </c>
      <c r="O379" s="5">
        <v>93.2</v>
      </c>
      <c r="P379" s="5">
        <v>15</v>
      </c>
      <c r="EH379" s="1" t="s">
        <v>2942</v>
      </c>
      <c r="EI379" s="7" t="s">
        <v>2784</v>
      </c>
      <c r="EJ379" s="7" t="s">
        <v>2499</v>
      </c>
      <c r="EK379" s="7" t="s">
        <v>2945</v>
      </c>
      <c r="EL379" s="1" t="s">
        <v>2946</v>
      </c>
      <c r="EM379" s="1" t="s">
        <v>222</v>
      </c>
      <c r="EN379" s="1" t="s">
        <v>2947</v>
      </c>
      <c r="EO379" s="1" t="s">
        <v>262</v>
      </c>
      <c r="EP379" s="1" t="s">
        <v>260</v>
      </c>
      <c r="EQ379" s="1" t="s">
        <v>629</v>
      </c>
    </row>
    <row r="380" spans="1:147">
      <c r="A380" s="5" t="str">
        <f t="shared" si="96"/>
        <v>高槽主武器</v>
      </c>
      <c r="B380" s="5" t="str">
        <f t="shared" si="99"/>
        <v>采集设备</v>
      </c>
      <c r="C380" s="5" t="str">
        <f t="shared" si="99"/>
        <v>露天采矿器</v>
      </c>
      <c r="D380" s="5" t="s">
        <v>772</v>
      </c>
      <c r="E380" s="4">
        <v>9</v>
      </c>
      <c r="K380" s="5">
        <v>600</v>
      </c>
      <c r="L380" s="5">
        <v>180</v>
      </c>
      <c r="N380" s="4">
        <v>108</v>
      </c>
      <c r="O380" s="5">
        <v>94.4</v>
      </c>
      <c r="P380" s="5">
        <v>15</v>
      </c>
      <c r="EH380" s="1" t="s">
        <v>2942</v>
      </c>
      <c r="EI380" s="7" t="s">
        <v>2784</v>
      </c>
      <c r="EJ380" s="7" t="s">
        <v>2499</v>
      </c>
      <c r="EK380" s="7" t="s">
        <v>2945</v>
      </c>
      <c r="EL380" s="1" t="s">
        <v>2946</v>
      </c>
      <c r="EM380" s="1" t="s">
        <v>222</v>
      </c>
      <c r="EN380" s="1" t="s">
        <v>2947</v>
      </c>
      <c r="EO380" s="1" t="s">
        <v>262</v>
      </c>
      <c r="EP380" s="1" t="s">
        <v>260</v>
      </c>
      <c r="EQ380" s="1" t="s">
        <v>629</v>
      </c>
    </row>
    <row r="381" spans="1:147">
      <c r="A381" s="5" t="str">
        <f t="shared" si="96"/>
        <v>高槽主武器</v>
      </c>
      <c r="B381" s="5" t="str">
        <f t="shared" si="99"/>
        <v>采集设备</v>
      </c>
      <c r="C381" s="5" t="str">
        <f t="shared" si="99"/>
        <v>露天采矿器</v>
      </c>
      <c r="D381" s="5" t="s">
        <v>807</v>
      </c>
      <c r="E381" s="4">
        <v>0</v>
      </c>
      <c r="K381" s="5">
        <v>617</v>
      </c>
      <c r="L381" s="5">
        <v>180</v>
      </c>
      <c r="N381" s="4">
        <v>113</v>
      </c>
      <c r="O381" s="5">
        <v>95.6</v>
      </c>
      <c r="P381" s="5">
        <v>15</v>
      </c>
      <c r="EH381" s="1" t="s">
        <v>2942</v>
      </c>
      <c r="EI381" s="7" t="s">
        <v>2784</v>
      </c>
      <c r="EJ381" s="7" t="s">
        <v>2499</v>
      </c>
      <c r="EK381" s="7" t="s">
        <v>2945</v>
      </c>
      <c r="EL381" s="1" t="s">
        <v>2946</v>
      </c>
      <c r="EM381" s="1" t="s">
        <v>222</v>
      </c>
      <c r="EN381" s="1" t="s">
        <v>2947</v>
      </c>
      <c r="EO381" s="1" t="s">
        <v>262</v>
      </c>
      <c r="EP381" s="1" t="s">
        <v>260</v>
      </c>
      <c r="EQ381" s="1" t="s">
        <v>629</v>
      </c>
    </row>
    <row r="382" spans="1:147">
      <c r="A382" s="5" t="str">
        <f t="shared" si="96"/>
        <v>高槽主武器</v>
      </c>
      <c r="B382" s="5" t="str">
        <f t="shared" si="99"/>
        <v>采集设备</v>
      </c>
      <c r="C382" s="5" t="str">
        <f t="shared" si="99"/>
        <v>露天采矿器</v>
      </c>
      <c r="D382" s="5" t="s">
        <v>838</v>
      </c>
      <c r="E382" s="4">
        <v>0</v>
      </c>
      <c r="K382" s="5">
        <v>631</v>
      </c>
      <c r="L382" s="5">
        <v>180</v>
      </c>
      <c r="N382" s="4">
        <v>118</v>
      </c>
      <c r="O382" s="5">
        <v>96.8</v>
      </c>
      <c r="P382" s="5">
        <v>15</v>
      </c>
      <c r="EH382" s="1" t="s">
        <v>2942</v>
      </c>
      <c r="EI382" s="7" t="s">
        <v>2784</v>
      </c>
      <c r="EJ382" s="7" t="s">
        <v>2499</v>
      </c>
      <c r="EK382" s="7" t="s">
        <v>2945</v>
      </c>
      <c r="EL382" s="1" t="s">
        <v>2946</v>
      </c>
      <c r="EM382" s="1" t="s">
        <v>222</v>
      </c>
      <c r="EN382" s="1" t="s">
        <v>2947</v>
      </c>
      <c r="EO382" s="1" t="s">
        <v>262</v>
      </c>
      <c r="EP382" s="1" t="s">
        <v>260</v>
      </c>
      <c r="EQ382" s="1" t="s">
        <v>629</v>
      </c>
    </row>
    <row r="383" spans="1:147">
      <c r="A383" s="5" t="str">
        <f t="shared" si="96"/>
        <v>高槽主武器</v>
      </c>
      <c r="B383" s="5" t="str">
        <f t="shared" si="99"/>
        <v>采集设备</v>
      </c>
      <c r="C383" s="5" t="str">
        <f t="shared" si="99"/>
        <v>露天采矿器</v>
      </c>
      <c r="D383" s="5" t="s">
        <v>866</v>
      </c>
      <c r="E383" s="4">
        <v>0</v>
      </c>
      <c r="K383" s="5">
        <v>644</v>
      </c>
      <c r="L383" s="5">
        <v>180</v>
      </c>
      <c r="N383" s="4">
        <v>123</v>
      </c>
      <c r="O383" s="5">
        <v>97.9</v>
      </c>
      <c r="P383" s="5">
        <v>15</v>
      </c>
      <c r="EH383" s="1" t="s">
        <v>2942</v>
      </c>
      <c r="EI383" s="7" t="s">
        <v>2784</v>
      </c>
      <c r="EJ383" s="7" t="s">
        <v>2499</v>
      </c>
      <c r="EK383" s="7" t="s">
        <v>2945</v>
      </c>
      <c r="EL383" s="1" t="s">
        <v>2946</v>
      </c>
      <c r="EM383" s="1" t="s">
        <v>222</v>
      </c>
      <c r="EN383" s="1" t="s">
        <v>2947</v>
      </c>
      <c r="EO383" s="1" t="s">
        <v>262</v>
      </c>
      <c r="EP383" s="1" t="s">
        <v>260</v>
      </c>
      <c r="EQ383" s="1" t="s">
        <v>629</v>
      </c>
    </row>
    <row r="384" spans="1:147">
      <c r="A384" s="5" t="str">
        <f t="shared" si="96"/>
        <v>高槽主武器</v>
      </c>
      <c r="B384" s="5" t="str">
        <f t="shared" si="99"/>
        <v>采集设备</v>
      </c>
      <c r="C384" s="5" t="str">
        <f t="shared" si="99"/>
        <v>露天采矿器</v>
      </c>
      <c r="D384" s="5" t="s">
        <v>890</v>
      </c>
      <c r="E384" s="4">
        <v>0</v>
      </c>
      <c r="K384" s="5">
        <v>655</v>
      </c>
      <c r="L384" s="5">
        <v>180</v>
      </c>
      <c r="N384" s="4">
        <v>127</v>
      </c>
      <c r="O384" s="5">
        <v>99.1</v>
      </c>
      <c r="P384" s="5">
        <v>15</v>
      </c>
      <c r="EH384" s="1" t="s">
        <v>2942</v>
      </c>
      <c r="EI384" s="7" t="s">
        <v>2784</v>
      </c>
      <c r="EJ384" s="7" t="s">
        <v>2499</v>
      </c>
      <c r="EK384" s="7" t="s">
        <v>2945</v>
      </c>
      <c r="EL384" s="1" t="s">
        <v>2946</v>
      </c>
      <c r="EM384" s="1" t="s">
        <v>222</v>
      </c>
      <c r="EN384" s="1" t="s">
        <v>2947</v>
      </c>
      <c r="EO384" s="1" t="s">
        <v>262</v>
      </c>
      <c r="EP384" s="1" t="s">
        <v>260</v>
      </c>
      <c r="EQ384" s="1" t="s">
        <v>629</v>
      </c>
    </row>
    <row r="385" spans="1:147">
      <c r="A385" s="5" t="str">
        <f t="shared" si="96"/>
        <v>高槽主武器</v>
      </c>
      <c r="B385" s="5" t="s">
        <v>17</v>
      </c>
      <c r="C385" s="5" t="s">
        <v>56</v>
      </c>
      <c r="D385" s="5" t="s">
        <v>2249</v>
      </c>
      <c r="E385" s="4">
        <v>3</v>
      </c>
      <c r="L385" s="5">
        <v>4</v>
      </c>
      <c r="N385" s="4">
        <v>2</v>
      </c>
      <c r="O385" s="5">
        <v>39</v>
      </c>
      <c r="P385" s="5">
        <v>4</v>
      </c>
      <c r="Q385" s="5">
        <v>6.5</v>
      </c>
      <c r="AF385" s="5">
        <v>33</v>
      </c>
      <c r="EH385" s="1" t="s">
        <v>2949</v>
      </c>
      <c r="EI385" s="7" t="s">
        <v>2784</v>
      </c>
      <c r="EJ385" s="7" t="s">
        <v>2499</v>
      </c>
      <c r="EK385" s="7" t="s">
        <v>2945</v>
      </c>
      <c r="EL385" s="1" t="s">
        <v>2946</v>
      </c>
      <c r="EM385" s="1" t="s">
        <v>176</v>
      </c>
      <c r="EN385" s="1" t="s">
        <v>2947</v>
      </c>
      <c r="EO385" s="1" t="s">
        <v>262</v>
      </c>
      <c r="EP385" s="1" t="s">
        <v>260</v>
      </c>
      <c r="EQ385" s="1" t="s">
        <v>629</v>
      </c>
    </row>
    <row r="386" spans="1:147">
      <c r="A386" s="5" t="str">
        <f t="shared" si="96"/>
        <v>高槽主武器</v>
      </c>
      <c r="B386" s="5" t="str">
        <f>B385</f>
        <v>远程护盾回充器</v>
      </c>
      <c r="C386" s="5" t="str">
        <f t="shared" ref="C386:C401" si="100">C385</f>
        <v>小型远程护盾回充器</v>
      </c>
      <c r="D386" s="5" t="s">
        <v>2263</v>
      </c>
      <c r="E386" s="4">
        <v>5</v>
      </c>
      <c r="L386" s="5">
        <v>4</v>
      </c>
      <c r="N386" s="4">
        <v>2</v>
      </c>
      <c r="O386" s="5">
        <v>39.5</v>
      </c>
      <c r="P386" s="5">
        <v>4</v>
      </c>
      <c r="Q386" s="5">
        <v>6.5</v>
      </c>
      <c r="AF386" s="5">
        <v>34</v>
      </c>
      <c r="EH386" s="1" t="s">
        <v>2949</v>
      </c>
      <c r="EI386" s="7" t="s">
        <v>2784</v>
      </c>
      <c r="EJ386" s="7" t="s">
        <v>2499</v>
      </c>
      <c r="EK386" s="7" t="s">
        <v>2945</v>
      </c>
      <c r="EL386" s="1" t="s">
        <v>2946</v>
      </c>
      <c r="EM386" s="1" t="s">
        <v>176</v>
      </c>
      <c r="EN386" s="1" t="s">
        <v>2947</v>
      </c>
      <c r="EO386" s="1" t="s">
        <v>262</v>
      </c>
      <c r="EP386" s="1" t="s">
        <v>260</v>
      </c>
      <c r="EQ386" s="1" t="s">
        <v>629</v>
      </c>
    </row>
    <row r="387" spans="1:147">
      <c r="A387" s="5" t="str">
        <f t="shared" si="96"/>
        <v>高槽主武器</v>
      </c>
      <c r="B387" s="5" t="str">
        <f>B386</f>
        <v>远程护盾回充器</v>
      </c>
      <c r="C387" s="5" t="str">
        <f t="shared" si="100"/>
        <v>小型远程护盾回充器</v>
      </c>
      <c r="D387" s="5" t="s">
        <v>2277</v>
      </c>
      <c r="E387" s="4">
        <v>7</v>
      </c>
      <c r="L387" s="5">
        <v>4</v>
      </c>
      <c r="N387" s="4">
        <v>2</v>
      </c>
      <c r="O387" s="5">
        <v>40</v>
      </c>
      <c r="P387" s="5">
        <v>4</v>
      </c>
      <c r="Q387" s="5">
        <v>6.5</v>
      </c>
      <c r="AF387" s="5">
        <v>36</v>
      </c>
      <c r="EH387" s="1" t="s">
        <v>2949</v>
      </c>
      <c r="EI387" s="7" t="s">
        <v>2784</v>
      </c>
      <c r="EJ387" s="7" t="s">
        <v>2499</v>
      </c>
      <c r="EK387" s="7" t="s">
        <v>2945</v>
      </c>
      <c r="EL387" s="1" t="s">
        <v>2946</v>
      </c>
      <c r="EM387" s="1" t="s">
        <v>176</v>
      </c>
      <c r="EN387" s="1" t="s">
        <v>2947</v>
      </c>
      <c r="EO387" s="1" t="s">
        <v>262</v>
      </c>
      <c r="EP387" s="1" t="s">
        <v>260</v>
      </c>
      <c r="EQ387" s="1" t="s">
        <v>629</v>
      </c>
    </row>
    <row r="388" spans="1:147">
      <c r="A388" s="5" t="str">
        <f t="shared" si="96"/>
        <v>高槽主武器</v>
      </c>
      <c r="B388" s="5" t="str">
        <f>B387</f>
        <v>远程护盾回充器</v>
      </c>
      <c r="C388" s="5" t="str">
        <f t="shared" si="100"/>
        <v>小型远程护盾回充器</v>
      </c>
      <c r="D388" s="5" t="s">
        <v>2292</v>
      </c>
      <c r="E388" s="4">
        <v>9</v>
      </c>
      <c r="L388" s="5">
        <v>4</v>
      </c>
      <c r="N388" s="4">
        <v>2</v>
      </c>
      <c r="O388" s="5">
        <v>40.5</v>
      </c>
      <c r="P388" s="5">
        <v>4</v>
      </c>
      <c r="Q388" s="5">
        <v>6.5</v>
      </c>
      <c r="AF388" s="5">
        <v>38</v>
      </c>
      <c r="EH388" s="1" t="s">
        <v>2949</v>
      </c>
      <c r="EI388" s="7" t="s">
        <v>2784</v>
      </c>
      <c r="EJ388" s="7" t="s">
        <v>2499</v>
      </c>
      <c r="EK388" s="7" t="s">
        <v>2945</v>
      </c>
      <c r="EL388" s="1" t="s">
        <v>2946</v>
      </c>
      <c r="EM388" s="1" t="s">
        <v>176</v>
      </c>
      <c r="EN388" s="1" t="s">
        <v>2947</v>
      </c>
      <c r="EO388" s="1" t="s">
        <v>262</v>
      </c>
      <c r="EP388" s="1" t="s">
        <v>260</v>
      </c>
      <c r="EQ388" s="1" t="s">
        <v>629</v>
      </c>
    </row>
    <row r="389" spans="1:147">
      <c r="A389" s="5" t="str">
        <f t="shared" si="96"/>
        <v>高槽主武器</v>
      </c>
      <c r="B389" s="5" t="str">
        <f>B388</f>
        <v>远程护盾回充器</v>
      </c>
      <c r="C389" s="5" t="str">
        <f t="shared" si="100"/>
        <v>小型远程护盾回充器</v>
      </c>
      <c r="D389" s="5" t="s">
        <v>2306</v>
      </c>
      <c r="E389" s="4">
        <v>0</v>
      </c>
      <c r="L389" s="5">
        <v>4</v>
      </c>
      <c r="N389" s="4">
        <v>2</v>
      </c>
      <c r="O389" s="5">
        <v>41</v>
      </c>
      <c r="P389" s="5">
        <v>4</v>
      </c>
      <c r="Q389" s="5">
        <v>6.5</v>
      </c>
      <c r="AF389" s="5">
        <v>40</v>
      </c>
      <c r="EH389" s="1" t="s">
        <v>2949</v>
      </c>
      <c r="EI389" s="7" t="s">
        <v>2784</v>
      </c>
      <c r="EJ389" s="7" t="s">
        <v>2499</v>
      </c>
      <c r="EK389" s="7" t="s">
        <v>2945</v>
      </c>
      <c r="EL389" s="1" t="s">
        <v>2946</v>
      </c>
      <c r="EM389" s="1" t="s">
        <v>176</v>
      </c>
      <c r="EN389" s="1" t="s">
        <v>2947</v>
      </c>
      <c r="EO389" s="1" t="s">
        <v>262</v>
      </c>
      <c r="EP389" s="1" t="s">
        <v>260</v>
      </c>
      <c r="EQ389" s="1" t="s">
        <v>629</v>
      </c>
    </row>
    <row r="390" spans="1:147">
      <c r="A390" s="5" t="str">
        <f t="shared" si="96"/>
        <v>高槽主武器</v>
      </c>
      <c r="B390" s="5" t="str">
        <f>B389</f>
        <v>远程护盾回充器</v>
      </c>
      <c r="C390" s="5" t="str">
        <f t="shared" si="100"/>
        <v>小型远程护盾回充器</v>
      </c>
      <c r="D390" s="5" t="s">
        <v>2316</v>
      </c>
      <c r="E390" s="4">
        <v>0</v>
      </c>
      <c r="L390" s="5">
        <v>4</v>
      </c>
      <c r="N390" s="4">
        <v>3</v>
      </c>
      <c r="O390" s="5">
        <v>41.5</v>
      </c>
      <c r="P390" s="5">
        <v>4</v>
      </c>
      <c r="Q390" s="5">
        <v>6.5</v>
      </c>
      <c r="AF390" s="5">
        <v>42</v>
      </c>
      <c r="EH390" s="1" t="s">
        <v>2949</v>
      </c>
      <c r="EI390" s="7" t="s">
        <v>2784</v>
      </c>
      <c r="EJ390" s="7" t="s">
        <v>2499</v>
      </c>
      <c r="EK390" s="7" t="s">
        <v>2945</v>
      </c>
      <c r="EL390" s="1" t="s">
        <v>2946</v>
      </c>
      <c r="EM390" s="1" t="s">
        <v>176</v>
      </c>
      <c r="EN390" s="1" t="s">
        <v>2947</v>
      </c>
      <c r="EO390" s="1" t="s">
        <v>262</v>
      </c>
      <c r="EP390" s="1" t="s">
        <v>260</v>
      </c>
      <c r="EQ390" s="1" t="s">
        <v>629</v>
      </c>
    </row>
    <row r="391" spans="1:147">
      <c r="A391" s="5" t="str">
        <f t="shared" si="96"/>
        <v>高槽主武器</v>
      </c>
      <c r="B391" s="5" t="str">
        <f t="shared" ref="B391:B401" si="101">B390</f>
        <v>远程护盾回充器</v>
      </c>
      <c r="C391" s="5" t="str">
        <f t="shared" si="100"/>
        <v>小型远程护盾回充器</v>
      </c>
      <c r="D391" s="5" t="s">
        <v>2326</v>
      </c>
      <c r="E391" s="4">
        <v>0</v>
      </c>
      <c r="L391" s="5">
        <v>4</v>
      </c>
      <c r="N391" s="4">
        <v>3</v>
      </c>
      <c r="O391" s="5">
        <v>42.1</v>
      </c>
      <c r="P391" s="5">
        <v>4</v>
      </c>
      <c r="Q391" s="5">
        <v>6.5</v>
      </c>
      <c r="AF391" s="5">
        <v>44</v>
      </c>
      <c r="EH391" s="1" t="s">
        <v>2949</v>
      </c>
      <c r="EI391" s="7" t="s">
        <v>2784</v>
      </c>
      <c r="EJ391" s="7" t="s">
        <v>2499</v>
      </c>
      <c r="EK391" s="7" t="s">
        <v>2945</v>
      </c>
      <c r="EL391" s="1" t="s">
        <v>2946</v>
      </c>
      <c r="EM391" s="1" t="s">
        <v>176</v>
      </c>
      <c r="EN391" s="1" t="s">
        <v>2947</v>
      </c>
      <c r="EO391" s="1" t="s">
        <v>262</v>
      </c>
      <c r="EP391" s="1" t="s">
        <v>260</v>
      </c>
      <c r="EQ391" s="1" t="s">
        <v>629</v>
      </c>
    </row>
    <row r="392" spans="1:147">
      <c r="A392" s="5" t="str">
        <f t="shared" si="96"/>
        <v>高槽主武器</v>
      </c>
      <c r="B392" s="5" t="str">
        <f t="shared" si="101"/>
        <v>远程护盾回充器</v>
      </c>
      <c r="C392" s="5" t="str">
        <f t="shared" si="100"/>
        <v>小型远程护盾回充器</v>
      </c>
      <c r="D392" s="5" t="s">
        <v>2336</v>
      </c>
      <c r="E392" s="4">
        <v>0</v>
      </c>
      <c r="L392" s="5">
        <v>4</v>
      </c>
      <c r="N392" s="4">
        <v>3</v>
      </c>
      <c r="O392" s="5">
        <v>42.1</v>
      </c>
      <c r="P392" s="5">
        <v>4</v>
      </c>
      <c r="Q392" s="5">
        <v>6.5</v>
      </c>
      <c r="AF392" s="5">
        <v>44</v>
      </c>
      <c r="EH392" s="1" t="s">
        <v>2949</v>
      </c>
      <c r="EI392" s="7" t="s">
        <v>2784</v>
      </c>
      <c r="EJ392" s="7" t="s">
        <v>2499</v>
      </c>
      <c r="EK392" s="7" t="s">
        <v>2945</v>
      </c>
      <c r="EL392" s="1" t="s">
        <v>2946</v>
      </c>
      <c r="EM392" s="1" t="s">
        <v>176</v>
      </c>
      <c r="EN392" s="1" t="s">
        <v>2947</v>
      </c>
      <c r="EO392" s="1" t="s">
        <v>262</v>
      </c>
      <c r="EP392" s="1" t="s">
        <v>260</v>
      </c>
      <c r="EQ392" s="1" t="s">
        <v>629</v>
      </c>
    </row>
    <row r="393" spans="1:147">
      <c r="A393" s="5" t="str">
        <f t="shared" si="96"/>
        <v>高槽主武器</v>
      </c>
      <c r="B393" s="5" t="str">
        <f t="shared" si="101"/>
        <v>远程护盾回充器</v>
      </c>
      <c r="C393" s="5" t="str">
        <f t="shared" si="100"/>
        <v>小型远程护盾回充器</v>
      </c>
      <c r="D393" s="5" t="s">
        <v>2346</v>
      </c>
      <c r="E393" s="4">
        <v>0</v>
      </c>
      <c r="L393" s="5">
        <v>4</v>
      </c>
      <c r="N393" s="4">
        <v>3</v>
      </c>
      <c r="O393" s="5">
        <v>42.6</v>
      </c>
      <c r="P393" s="5">
        <v>4</v>
      </c>
      <c r="Q393" s="5">
        <v>6.5</v>
      </c>
      <c r="AF393" s="5">
        <v>47</v>
      </c>
      <c r="EH393" s="1" t="s">
        <v>2949</v>
      </c>
      <c r="EI393" s="7" t="s">
        <v>2784</v>
      </c>
      <c r="EJ393" s="7" t="s">
        <v>2499</v>
      </c>
      <c r="EK393" s="7" t="s">
        <v>2945</v>
      </c>
      <c r="EL393" s="1" t="s">
        <v>2946</v>
      </c>
      <c r="EM393" s="1" t="s">
        <v>176</v>
      </c>
      <c r="EN393" s="1" t="s">
        <v>2947</v>
      </c>
      <c r="EO393" s="1" t="s">
        <v>262</v>
      </c>
      <c r="EP393" s="1" t="s">
        <v>260</v>
      </c>
      <c r="EQ393" s="1" t="s">
        <v>629</v>
      </c>
    </row>
    <row r="394" spans="1:147">
      <c r="A394" s="5" t="str">
        <f t="shared" si="96"/>
        <v>高槽主武器</v>
      </c>
      <c r="B394" s="5" t="str">
        <f t="shared" si="101"/>
        <v>远程护盾回充器</v>
      </c>
      <c r="C394" s="5" t="str">
        <f t="shared" si="100"/>
        <v>小型远程护盾回充器</v>
      </c>
      <c r="D394" s="5" t="s">
        <v>2356</v>
      </c>
      <c r="E394" s="4">
        <v>0</v>
      </c>
      <c r="L394" s="5">
        <v>4</v>
      </c>
      <c r="N394" s="4">
        <v>3</v>
      </c>
      <c r="O394" s="5">
        <v>44.1</v>
      </c>
      <c r="P394" s="5">
        <v>4</v>
      </c>
      <c r="Q394" s="5">
        <v>6.5</v>
      </c>
      <c r="AF394" s="5">
        <v>54</v>
      </c>
      <c r="EH394" s="1" t="s">
        <v>2949</v>
      </c>
      <c r="EI394" s="7" t="s">
        <v>2784</v>
      </c>
      <c r="EJ394" s="7" t="s">
        <v>2499</v>
      </c>
      <c r="EK394" s="7" t="s">
        <v>2945</v>
      </c>
      <c r="EL394" s="1" t="s">
        <v>2946</v>
      </c>
      <c r="EM394" s="1" t="s">
        <v>176</v>
      </c>
      <c r="EN394" s="1" t="s">
        <v>2947</v>
      </c>
      <c r="EO394" s="1" t="s">
        <v>262</v>
      </c>
      <c r="EP394" s="1" t="s">
        <v>260</v>
      </c>
      <c r="EQ394" s="1" t="s">
        <v>629</v>
      </c>
    </row>
    <row r="395" spans="1:147">
      <c r="A395" s="5" t="str">
        <f t="shared" si="96"/>
        <v>高槽主武器</v>
      </c>
      <c r="B395" s="5" t="str">
        <f t="shared" si="101"/>
        <v>远程护盾回充器</v>
      </c>
      <c r="C395" s="5" t="str">
        <f t="shared" si="100"/>
        <v>小型远程护盾回充器</v>
      </c>
      <c r="D395" s="5" t="s">
        <v>2365</v>
      </c>
      <c r="E395" s="4">
        <v>0</v>
      </c>
      <c r="L395" s="5">
        <v>4</v>
      </c>
      <c r="N395" s="4">
        <v>3</v>
      </c>
      <c r="O395" s="5">
        <v>44.1</v>
      </c>
      <c r="P395" s="5">
        <v>4</v>
      </c>
      <c r="Q395" s="5">
        <v>6.5</v>
      </c>
      <c r="AF395" s="5">
        <v>54</v>
      </c>
      <c r="EH395" s="1" t="s">
        <v>2949</v>
      </c>
      <c r="EI395" s="7" t="s">
        <v>2784</v>
      </c>
      <c r="EJ395" s="7" t="s">
        <v>2499</v>
      </c>
      <c r="EK395" s="7" t="s">
        <v>2945</v>
      </c>
      <c r="EL395" s="1" t="s">
        <v>2946</v>
      </c>
      <c r="EM395" s="1" t="s">
        <v>176</v>
      </c>
      <c r="EN395" s="1" t="s">
        <v>2947</v>
      </c>
      <c r="EO395" s="1" t="s">
        <v>262</v>
      </c>
      <c r="EP395" s="1" t="s">
        <v>260</v>
      </c>
      <c r="EQ395" s="1" t="s">
        <v>629</v>
      </c>
    </row>
    <row r="396" spans="1:147">
      <c r="A396" s="5" t="str">
        <f t="shared" si="96"/>
        <v>高槽主武器</v>
      </c>
      <c r="B396" s="5" t="str">
        <f t="shared" si="101"/>
        <v>远程护盾回充器</v>
      </c>
      <c r="C396" s="5" t="str">
        <f t="shared" si="100"/>
        <v>小型远程护盾回充器</v>
      </c>
      <c r="D396" s="5" t="s">
        <v>2374</v>
      </c>
      <c r="E396" s="4">
        <v>0</v>
      </c>
      <c r="L396" s="5">
        <v>4</v>
      </c>
      <c r="N396" s="4">
        <v>3</v>
      </c>
      <c r="O396" s="5">
        <v>44.6</v>
      </c>
      <c r="P396" s="5">
        <v>4</v>
      </c>
      <c r="Q396" s="5">
        <v>6.5</v>
      </c>
      <c r="AF396" s="5">
        <v>57</v>
      </c>
      <c r="EH396" s="1" t="s">
        <v>2949</v>
      </c>
      <c r="EI396" s="7" t="s">
        <v>2784</v>
      </c>
      <c r="EJ396" s="7" t="s">
        <v>2499</v>
      </c>
      <c r="EK396" s="7" t="s">
        <v>2945</v>
      </c>
      <c r="EL396" s="1" t="s">
        <v>2946</v>
      </c>
      <c r="EM396" s="1" t="s">
        <v>176</v>
      </c>
      <c r="EN396" s="1" t="s">
        <v>2947</v>
      </c>
      <c r="EO396" s="1" t="s">
        <v>262</v>
      </c>
      <c r="EP396" s="1" t="s">
        <v>260</v>
      </c>
      <c r="EQ396" s="1" t="s">
        <v>629</v>
      </c>
    </row>
    <row r="397" spans="1:147">
      <c r="A397" s="5" t="str">
        <f t="shared" si="96"/>
        <v>高槽主武器</v>
      </c>
      <c r="B397" s="5" t="str">
        <f t="shared" si="101"/>
        <v>远程护盾回充器</v>
      </c>
      <c r="C397" s="5" t="str">
        <f t="shared" si="100"/>
        <v>小型远程护盾回充器</v>
      </c>
      <c r="D397" s="5" t="s">
        <v>2383</v>
      </c>
      <c r="E397" s="4">
        <v>0</v>
      </c>
      <c r="L397" s="5">
        <v>4</v>
      </c>
      <c r="N397" s="4">
        <v>3</v>
      </c>
      <c r="O397" s="5">
        <v>44.6</v>
      </c>
      <c r="P397" s="5">
        <v>4</v>
      </c>
      <c r="Q397" s="5">
        <v>6.5</v>
      </c>
      <c r="AF397" s="5">
        <v>57</v>
      </c>
      <c r="EH397" s="1" t="s">
        <v>2949</v>
      </c>
      <c r="EI397" s="7" t="s">
        <v>2784</v>
      </c>
      <c r="EJ397" s="7" t="s">
        <v>2499</v>
      </c>
      <c r="EK397" s="7" t="s">
        <v>2945</v>
      </c>
      <c r="EL397" s="1" t="s">
        <v>2946</v>
      </c>
      <c r="EM397" s="1" t="s">
        <v>176</v>
      </c>
      <c r="EN397" s="1" t="s">
        <v>2947</v>
      </c>
      <c r="EO397" s="1" t="s">
        <v>262</v>
      </c>
      <c r="EP397" s="1" t="s">
        <v>260</v>
      </c>
      <c r="EQ397" s="1" t="s">
        <v>629</v>
      </c>
    </row>
    <row r="398" spans="1:147">
      <c r="A398" s="5" t="str">
        <f t="shared" si="96"/>
        <v>高槽主武器</v>
      </c>
      <c r="B398" s="5" t="str">
        <f t="shared" si="101"/>
        <v>远程护盾回充器</v>
      </c>
      <c r="C398" s="5" t="str">
        <f t="shared" si="100"/>
        <v>小型远程护盾回充器</v>
      </c>
      <c r="D398" s="5" t="s">
        <v>2391</v>
      </c>
      <c r="E398" s="4">
        <v>0</v>
      </c>
      <c r="L398" s="5">
        <v>4</v>
      </c>
      <c r="N398" s="4">
        <v>3</v>
      </c>
      <c r="O398" s="5">
        <v>45.1</v>
      </c>
      <c r="P398" s="5">
        <v>4</v>
      </c>
      <c r="Q398" s="5">
        <v>6.5</v>
      </c>
      <c r="AF398" s="5">
        <v>60</v>
      </c>
      <c r="EH398" s="1" t="s">
        <v>2949</v>
      </c>
      <c r="EI398" s="7" t="s">
        <v>2784</v>
      </c>
      <c r="EJ398" s="7" t="s">
        <v>2499</v>
      </c>
      <c r="EK398" s="7" t="s">
        <v>2945</v>
      </c>
      <c r="EL398" s="1" t="s">
        <v>2946</v>
      </c>
      <c r="EM398" s="1" t="s">
        <v>176</v>
      </c>
      <c r="EN398" s="1" t="s">
        <v>2947</v>
      </c>
      <c r="EO398" s="1" t="s">
        <v>262</v>
      </c>
      <c r="EP398" s="1" t="s">
        <v>260</v>
      </c>
      <c r="EQ398" s="1" t="s">
        <v>629</v>
      </c>
    </row>
    <row r="399" spans="1:147">
      <c r="A399" s="5" t="str">
        <f t="shared" si="96"/>
        <v>高槽主武器</v>
      </c>
      <c r="B399" s="5" t="str">
        <f t="shared" si="101"/>
        <v>远程护盾回充器</v>
      </c>
      <c r="C399" s="5" t="str">
        <f t="shared" si="100"/>
        <v>小型远程护盾回充器</v>
      </c>
      <c r="D399" s="5" t="s">
        <v>2399</v>
      </c>
      <c r="E399" s="4">
        <v>0</v>
      </c>
      <c r="L399" s="5">
        <v>4</v>
      </c>
      <c r="N399" s="4">
        <v>3</v>
      </c>
      <c r="O399" s="5">
        <v>45.1</v>
      </c>
      <c r="P399" s="5">
        <v>4</v>
      </c>
      <c r="Q399" s="5">
        <v>6.5</v>
      </c>
      <c r="AF399" s="5">
        <v>60</v>
      </c>
      <c r="EH399" s="1" t="s">
        <v>2949</v>
      </c>
      <c r="EI399" s="7" t="s">
        <v>2784</v>
      </c>
      <c r="EJ399" s="7" t="s">
        <v>2499</v>
      </c>
      <c r="EK399" s="7" t="s">
        <v>2945</v>
      </c>
      <c r="EL399" s="1" t="s">
        <v>2946</v>
      </c>
      <c r="EM399" s="1" t="s">
        <v>176</v>
      </c>
      <c r="EN399" s="1" t="s">
        <v>2947</v>
      </c>
      <c r="EO399" s="1" t="s">
        <v>262</v>
      </c>
      <c r="EP399" s="1" t="s">
        <v>260</v>
      </c>
      <c r="EQ399" s="1" t="s">
        <v>629</v>
      </c>
    </row>
    <row r="400" spans="1:147">
      <c r="A400" s="5" t="str">
        <f t="shared" si="96"/>
        <v>高槽主武器</v>
      </c>
      <c r="B400" s="5" t="str">
        <f t="shared" si="101"/>
        <v>远程护盾回充器</v>
      </c>
      <c r="C400" s="5" t="str">
        <f t="shared" si="100"/>
        <v>小型远程护盾回充器</v>
      </c>
      <c r="D400" s="5" t="s">
        <v>2405</v>
      </c>
      <c r="E400" s="4">
        <v>0</v>
      </c>
      <c r="L400" s="5">
        <v>4</v>
      </c>
      <c r="N400" s="4">
        <v>3</v>
      </c>
      <c r="O400" s="5">
        <v>45.6</v>
      </c>
      <c r="P400" s="5">
        <v>4</v>
      </c>
      <c r="Q400" s="5">
        <v>6.5</v>
      </c>
      <c r="AF400" s="5">
        <v>63</v>
      </c>
      <c r="EH400" s="1" t="s">
        <v>2949</v>
      </c>
      <c r="EI400" s="7" t="s">
        <v>2784</v>
      </c>
      <c r="EJ400" s="7" t="s">
        <v>2499</v>
      </c>
      <c r="EK400" s="7" t="s">
        <v>2945</v>
      </c>
      <c r="EL400" s="1" t="s">
        <v>2946</v>
      </c>
      <c r="EM400" s="1" t="s">
        <v>176</v>
      </c>
      <c r="EN400" s="1" t="s">
        <v>2947</v>
      </c>
      <c r="EO400" s="1" t="s">
        <v>262</v>
      </c>
      <c r="EP400" s="1" t="s">
        <v>260</v>
      </c>
      <c r="EQ400" s="1" t="s">
        <v>629</v>
      </c>
    </row>
    <row r="401" spans="1:147">
      <c r="A401" s="5" t="str">
        <f t="shared" si="96"/>
        <v>高槽主武器</v>
      </c>
      <c r="B401" s="5" t="str">
        <f t="shared" si="101"/>
        <v>远程护盾回充器</v>
      </c>
      <c r="C401" s="5" t="str">
        <f t="shared" si="100"/>
        <v>小型远程护盾回充器</v>
      </c>
      <c r="D401" s="5" t="s">
        <v>2411</v>
      </c>
      <c r="E401" s="4">
        <v>0</v>
      </c>
      <c r="L401" s="5">
        <v>4</v>
      </c>
      <c r="N401" s="4">
        <v>3</v>
      </c>
      <c r="O401" s="5">
        <v>45.6</v>
      </c>
      <c r="P401" s="5">
        <v>4</v>
      </c>
      <c r="Q401" s="5">
        <v>6.5</v>
      </c>
      <c r="AF401" s="5">
        <v>63</v>
      </c>
      <c r="EH401" s="1" t="s">
        <v>2949</v>
      </c>
      <c r="EI401" s="7" t="s">
        <v>2784</v>
      </c>
      <c r="EJ401" s="7" t="s">
        <v>2499</v>
      </c>
      <c r="EK401" s="7" t="s">
        <v>2945</v>
      </c>
      <c r="EL401" s="1" t="s">
        <v>2946</v>
      </c>
      <c r="EM401" s="1" t="s">
        <v>176</v>
      </c>
      <c r="EN401" s="1" t="s">
        <v>2947</v>
      </c>
      <c r="EO401" s="1" t="s">
        <v>262</v>
      </c>
      <c r="EP401" s="1" t="s">
        <v>260</v>
      </c>
      <c r="EQ401" s="1" t="s">
        <v>629</v>
      </c>
    </row>
    <row r="402" spans="1:147">
      <c r="A402" s="5" t="str">
        <f>A395</f>
        <v>高槽主武器</v>
      </c>
      <c r="B402" s="5" t="str">
        <f>B395</f>
        <v>远程护盾回充器</v>
      </c>
      <c r="C402" s="5" t="s">
        <v>104</v>
      </c>
      <c r="D402" s="5" t="s">
        <v>2250</v>
      </c>
      <c r="E402" s="4">
        <v>5</v>
      </c>
      <c r="L402" s="5">
        <v>6</v>
      </c>
      <c r="N402" s="4">
        <v>20</v>
      </c>
      <c r="O402" s="5">
        <v>178</v>
      </c>
      <c r="P402" s="5">
        <v>5</v>
      </c>
      <c r="Q402" s="5">
        <v>7.5</v>
      </c>
      <c r="AF402" s="5">
        <v>116</v>
      </c>
      <c r="EH402" s="1" t="s">
        <v>2949</v>
      </c>
      <c r="EI402" s="7" t="s">
        <v>2784</v>
      </c>
      <c r="EJ402" s="7" t="s">
        <v>2499</v>
      </c>
      <c r="EK402" s="7" t="s">
        <v>2945</v>
      </c>
      <c r="EL402" s="1" t="s">
        <v>2946</v>
      </c>
      <c r="EM402" s="1" t="s">
        <v>176</v>
      </c>
      <c r="EN402" s="1" t="s">
        <v>2947</v>
      </c>
      <c r="EO402" s="1" t="s">
        <v>262</v>
      </c>
      <c r="EP402" s="1" t="s">
        <v>260</v>
      </c>
      <c r="EQ402" s="1" t="s">
        <v>629</v>
      </c>
    </row>
    <row r="403" spans="1:147">
      <c r="A403" s="5" t="str">
        <f>A402</f>
        <v>高槽主武器</v>
      </c>
      <c r="B403" s="5" t="str">
        <f t="shared" ref="B402:B417" si="102">B402</f>
        <v>远程护盾回充器</v>
      </c>
      <c r="C403" s="5" t="str">
        <f t="shared" ref="C403:C417" si="103">C402</f>
        <v>中型远程护盾回充器</v>
      </c>
      <c r="D403" s="5" t="s">
        <v>2264</v>
      </c>
      <c r="E403" s="4">
        <v>7</v>
      </c>
      <c r="L403" s="5">
        <v>6</v>
      </c>
      <c r="N403" s="4">
        <v>21</v>
      </c>
      <c r="O403" s="5">
        <v>180</v>
      </c>
      <c r="P403" s="5">
        <v>5</v>
      </c>
      <c r="Q403" s="5">
        <v>7.5</v>
      </c>
      <c r="AF403" s="5">
        <v>122</v>
      </c>
      <c r="EH403" s="1" t="s">
        <v>2949</v>
      </c>
      <c r="EI403" s="7" t="s">
        <v>2784</v>
      </c>
      <c r="EJ403" s="7" t="s">
        <v>2499</v>
      </c>
      <c r="EK403" s="7" t="s">
        <v>2945</v>
      </c>
      <c r="EL403" s="1" t="s">
        <v>2946</v>
      </c>
      <c r="EM403" s="1" t="s">
        <v>176</v>
      </c>
      <c r="EN403" s="1" t="s">
        <v>2947</v>
      </c>
      <c r="EO403" s="1" t="s">
        <v>262</v>
      </c>
      <c r="EP403" s="1" t="s">
        <v>260</v>
      </c>
      <c r="EQ403" s="1" t="s">
        <v>629</v>
      </c>
    </row>
    <row r="404" spans="1:147">
      <c r="A404" s="5" t="str">
        <f>A403</f>
        <v>高槽主武器</v>
      </c>
      <c r="B404" s="5" t="str">
        <f t="shared" si="102"/>
        <v>远程护盾回充器</v>
      </c>
      <c r="C404" s="5" t="str">
        <f t="shared" si="103"/>
        <v>中型远程护盾回充器</v>
      </c>
      <c r="D404" s="5" t="s">
        <v>2278</v>
      </c>
      <c r="E404" s="4">
        <v>9</v>
      </c>
      <c r="L404" s="5">
        <v>6</v>
      </c>
      <c r="N404" s="4">
        <v>22</v>
      </c>
      <c r="O404" s="5">
        <v>183</v>
      </c>
      <c r="P404" s="5">
        <v>5</v>
      </c>
      <c r="Q404" s="5">
        <v>7.5</v>
      </c>
      <c r="AF404" s="5">
        <v>128</v>
      </c>
      <c r="EH404" s="1" t="s">
        <v>2949</v>
      </c>
      <c r="EI404" s="7" t="s">
        <v>2784</v>
      </c>
      <c r="EJ404" s="7" t="s">
        <v>2499</v>
      </c>
      <c r="EK404" s="7" t="s">
        <v>2945</v>
      </c>
      <c r="EL404" s="1" t="s">
        <v>2946</v>
      </c>
      <c r="EM404" s="1" t="s">
        <v>176</v>
      </c>
      <c r="EN404" s="1" t="s">
        <v>2947</v>
      </c>
      <c r="EO404" s="1" t="s">
        <v>262</v>
      </c>
      <c r="EP404" s="1" t="s">
        <v>260</v>
      </c>
      <c r="EQ404" s="1" t="s">
        <v>629</v>
      </c>
    </row>
    <row r="405" spans="1:147">
      <c r="A405" s="5" t="str">
        <f>A404</f>
        <v>高槽主武器</v>
      </c>
      <c r="B405" s="5" t="str">
        <f t="shared" si="102"/>
        <v>远程护盾回充器</v>
      </c>
      <c r="C405" s="5" t="str">
        <f t="shared" si="103"/>
        <v>中型远程护盾回充器</v>
      </c>
      <c r="D405" s="5" t="s">
        <v>2293</v>
      </c>
      <c r="E405" s="4">
        <v>0</v>
      </c>
      <c r="L405" s="5">
        <v>6</v>
      </c>
      <c r="N405" s="4">
        <v>23</v>
      </c>
      <c r="O405" s="5">
        <v>185</v>
      </c>
      <c r="P405" s="5">
        <v>5</v>
      </c>
      <c r="Q405" s="5">
        <v>7.5</v>
      </c>
      <c r="AF405" s="5">
        <v>135</v>
      </c>
      <c r="EH405" s="1" t="s">
        <v>2949</v>
      </c>
      <c r="EI405" s="7" t="s">
        <v>2784</v>
      </c>
      <c r="EJ405" s="7" t="s">
        <v>2499</v>
      </c>
      <c r="EK405" s="7" t="s">
        <v>2945</v>
      </c>
      <c r="EL405" s="1" t="s">
        <v>2946</v>
      </c>
      <c r="EM405" s="1" t="s">
        <v>176</v>
      </c>
      <c r="EN405" s="1" t="s">
        <v>2947</v>
      </c>
      <c r="EO405" s="1" t="s">
        <v>262</v>
      </c>
      <c r="EP405" s="1" t="s">
        <v>260</v>
      </c>
      <c r="EQ405" s="1" t="s">
        <v>629</v>
      </c>
    </row>
    <row r="406" spans="1:147">
      <c r="A406" s="5" t="str">
        <f>A405</f>
        <v>高槽主武器</v>
      </c>
      <c r="B406" s="5" t="str">
        <f t="shared" si="102"/>
        <v>远程护盾回充器</v>
      </c>
      <c r="C406" s="5" t="str">
        <f t="shared" si="103"/>
        <v>中型远程护盾回充器</v>
      </c>
      <c r="D406" s="5" t="s">
        <v>2307</v>
      </c>
      <c r="E406" s="4">
        <v>0</v>
      </c>
      <c r="L406" s="5">
        <v>6</v>
      </c>
      <c r="N406" s="4">
        <v>24</v>
      </c>
      <c r="O406" s="5">
        <v>187</v>
      </c>
      <c r="P406" s="5">
        <v>5</v>
      </c>
      <c r="Q406" s="5">
        <v>7.5</v>
      </c>
      <c r="AF406" s="5">
        <v>142</v>
      </c>
      <c r="EH406" s="1" t="s">
        <v>2949</v>
      </c>
      <c r="EI406" s="7" t="s">
        <v>2784</v>
      </c>
      <c r="EJ406" s="7" t="s">
        <v>2499</v>
      </c>
      <c r="EK406" s="7" t="s">
        <v>2945</v>
      </c>
      <c r="EL406" s="1" t="s">
        <v>2946</v>
      </c>
      <c r="EM406" s="1" t="s">
        <v>176</v>
      </c>
      <c r="EN406" s="1" t="s">
        <v>2947</v>
      </c>
      <c r="EO406" s="1" t="s">
        <v>262</v>
      </c>
      <c r="EP406" s="1" t="s">
        <v>260</v>
      </c>
      <c r="EQ406" s="1" t="s">
        <v>629</v>
      </c>
    </row>
    <row r="407" spans="1:147">
      <c r="A407" s="5" t="str">
        <f t="shared" ref="A407:A417" si="104">A406</f>
        <v>高槽主武器</v>
      </c>
      <c r="B407" s="5" t="str">
        <f t="shared" si="102"/>
        <v>远程护盾回充器</v>
      </c>
      <c r="C407" s="5" t="str">
        <f t="shared" si="103"/>
        <v>中型远程护盾回充器</v>
      </c>
      <c r="D407" s="5" t="s">
        <v>2317</v>
      </c>
      <c r="E407" s="4">
        <v>0</v>
      </c>
      <c r="L407" s="5">
        <v>6</v>
      </c>
      <c r="N407" s="4">
        <v>25</v>
      </c>
      <c r="O407" s="5">
        <v>189</v>
      </c>
      <c r="P407" s="5">
        <v>5</v>
      </c>
      <c r="Q407" s="5">
        <v>7.5</v>
      </c>
      <c r="AF407" s="5">
        <v>149</v>
      </c>
      <c r="EH407" s="1" t="s">
        <v>2949</v>
      </c>
      <c r="EI407" s="7" t="s">
        <v>2784</v>
      </c>
      <c r="EJ407" s="7" t="s">
        <v>2499</v>
      </c>
      <c r="EK407" s="7" t="s">
        <v>2945</v>
      </c>
      <c r="EL407" s="1" t="s">
        <v>2946</v>
      </c>
      <c r="EM407" s="1" t="s">
        <v>176</v>
      </c>
      <c r="EN407" s="1" t="s">
        <v>2947</v>
      </c>
      <c r="EO407" s="1" t="s">
        <v>262</v>
      </c>
      <c r="EP407" s="1" t="s">
        <v>260</v>
      </c>
      <c r="EQ407" s="1" t="s">
        <v>629</v>
      </c>
    </row>
    <row r="408" spans="1:147">
      <c r="A408" s="5" t="str">
        <f t="shared" si="104"/>
        <v>高槽主武器</v>
      </c>
      <c r="B408" s="5" t="str">
        <f t="shared" si="102"/>
        <v>远程护盾回充器</v>
      </c>
      <c r="C408" s="5" t="str">
        <f t="shared" si="103"/>
        <v>中型远程护盾回充器</v>
      </c>
      <c r="D408" s="5" t="s">
        <v>2327</v>
      </c>
      <c r="E408" s="4">
        <v>0</v>
      </c>
      <c r="L408" s="5">
        <v>6</v>
      </c>
      <c r="N408" s="4">
        <v>25</v>
      </c>
      <c r="O408" s="5">
        <v>189</v>
      </c>
      <c r="P408" s="5">
        <v>5</v>
      </c>
      <c r="Q408" s="5">
        <v>7.5</v>
      </c>
      <c r="AF408" s="5">
        <v>149</v>
      </c>
      <c r="EH408" s="1" t="s">
        <v>2949</v>
      </c>
      <c r="EI408" s="7" t="s">
        <v>2784</v>
      </c>
      <c r="EJ408" s="7" t="s">
        <v>2499</v>
      </c>
      <c r="EK408" s="7" t="s">
        <v>2945</v>
      </c>
      <c r="EL408" s="1" t="s">
        <v>2946</v>
      </c>
      <c r="EM408" s="1" t="s">
        <v>176</v>
      </c>
      <c r="EN408" s="1" t="s">
        <v>2947</v>
      </c>
      <c r="EO408" s="1" t="s">
        <v>262</v>
      </c>
      <c r="EP408" s="1" t="s">
        <v>260</v>
      </c>
      <c r="EQ408" s="1" t="s">
        <v>629</v>
      </c>
    </row>
    <row r="409" spans="1:147">
      <c r="A409" s="5" t="str">
        <f t="shared" si="104"/>
        <v>高槽主武器</v>
      </c>
      <c r="B409" s="5" t="str">
        <f t="shared" si="102"/>
        <v>远程护盾回充器</v>
      </c>
      <c r="C409" s="5" t="str">
        <f t="shared" si="103"/>
        <v>中型远程护盾回充器</v>
      </c>
      <c r="D409" s="5" t="s">
        <v>2337</v>
      </c>
      <c r="E409" s="4">
        <v>0</v>
      </c>
      <c r="L409" s="5">
        <v>6</v>
      </c>
      <c r="N409" s="4">
        <v>26</v>
      </c>
      <c r="O409" s="5">
        <v>192</v>
      </c>
      <c r="P409" s="5">
        <v>5</v>
      </c>
      <c r="Q409" s="5">
        <v>7.5</v>
      </c>
      <c r="AF409" s="5">
        <v>157</v>
      </c>
      <c r="EH409" s="1" t="s">
        <v>2949</v>
      </c>
      <c r="EI409" s="7" t="s">
        <v>2784</v>
      </c>
      <c r="EJ409" s="7" t="s">
        <v>2499</v>
      </c>
      <c r="EK409" s="7" t="s">
        <v>2945</v>
      </c>
      <c r="EL409" s="1" t="s">
        <v>2946</v>
      </c>
      <c r="EM409" s="1" t="s">
        <v>176</v>
      </c>
      <c r="EN409" s="1" t="s">
        <v>2947</v>
      </c>
      <c r="EO409" s="1" t="s">
        <v>262</v>
      </c>
      <c r="EP409" s="1" t="s">
        <v>260</v>
      </c>
      <c r="EQ409" s="1" t="s">
        <v>629</v>
      </c>
    </row>
    <row r="410" spans="1:147">
      <c r="A410" s="5" t="str">
        <f t="shared" si="104"/>
        <v>高槽主武器</v>
      </c>
      <c r="B410" s="5" t="str">
        <f t="shared" si="102"/>
        <v>远程护盾回充器</v>
      </c>
      <c r="C410" s="5" t="str">
        <f t="shared" si="103"/>
        <v>中型远程护盾回充器</v>
      </c>
      <c r="D410" s="5" t="s">
        <v>2347</v>
      </c>
      <c r="E410" s="4">
        <v>0</v>
      </c>
      <c r="L410" s="5">
        <v>6</v>
      </c>
      <c r="N410" s="4">
        <v>29</v>
      </c>
      <c r="O410" s="5">
        <v>198</v>
      </c>
      <c r="P410" s="5">
        <v>5</v>
      </c>
      <c r="Q410" s="5">
        <v>7.5</v>
      </c>
      <c r="AF410" s="5">
        <v>182</v>
      </c>
      <c r="EH410" s="1" t="s">
        <v>2949</v>
      </c>
      <c r="EI410" s="7" t="s">
        <v>2784</v>
      </c>
      <c r="EJ410" s="7" t="s">
        <v>2499</v>
      </c>
      <c r="EK410" s="7" t="s">
        <v>2945</v>
      </c>
      <c r="EL410" s="1" t="s">
        <v>2946</v>
      </c>
      <c r="EM410" s="1" t="s">
        <v>176</v>
      </c>
      <c r="EN410" s="1" t="s">
        <v>2947</v>
      </c>
      <c r="EO410" s="1" t="s">
        <v>262</v>
      </c>
      <c r="EP410" s="1" t="s">
        <v>260</v>
      </c>
      <c r="EQ410" s="1" t="s">
        <v>629</v>
      </c>
    </row>
    <row r="411" spans="1:147">
      <c r="A411" s="5" t="str">
        <f t="shared" si="104"/>
        <v>高槽主武器</v>
      </c>
      <c r="B411" s="5" t="str">
        <f t="shared" si="102"/>
        <v>远程护盾回充器</v>
      </c>
      <c r="C411" s="5" t="str">
        <f t="shared" si="103"/>
        <v>中型远程护盾回充器</v>
      </c>
      <c r="D411" s="5" t="s">
        <v>2357</v>
      </c>
      <c r="E411" s="4">
        <v>0</v>
      </c>
      <c r="L411" s="5">
        <v>6</v>
      </c>
      <c r="N411" s="4">
        <v>29</v>
      </c>
      <c r="O411" s="5">
        <v>198</v>
      </c>
      <c r="P411" s="5">
        <v>5</v>
      </c>
      <c r="Q411" s="5">
        <v>7.5</v>
      </c>
      <c r="AF411" s="5">
        <v>182</v>
      </c>
      <c r="EH411" s="1" t="s">
        <v>2949</v>
      </c>
      <c r="EI411" s="7" t="s">
        <v>2784</v>
      </c>
      <c r="EJ411" s="7" t="s">
        <v>2499</v>
      </c>
      <c r="EK411" s="7" t="s">
        <v>2945</v>
      </c>
      <c r="EL411" s="1" t="s">
        <v>2946</v>
      </c>
      <c r="EM411" s="1" t="s">
        <v>176</v>
      </c>
      <c r="EN411" s="1" t="s">
        <v>2947</v>
      </c>
      <c r="EO411" s="1" t="s">
        <v>262</v>
      </c>
      <c r="EP411" s="1" t="s">
        <v>260</v>
      </c>
      <c r="EQ411" s="1" t="s">
        <v>629</v>
      </c>
    </row>
    <row r="412" spans="1:147">
      <c r="A412" s="5" t="str">
        <f t="shared" si="104"/>
        <v>高槽主武器</v>
      </c>
      <c r="B412" s="5" t="str">
        <f t="shared" si="102"/>
        <v>远程护盾回充器</v>
      </c>
      <c r="C412" s="5" t="str">
        <f t="shared" si="103"/>
        <v>中型远程护盾回充器</v>
      </c>
      <c r="D412" s="5" t="s">
        <v>2366</v>
      </c>
      <c r="E412" s="4">
        <v>0</v>
      </c>
      <c r="L412" s="5">
        <v>6</v>
      </c>
      <c r="N412" s="4">
        <v>30</v>
      </c>
      <c r="O412" s="5">
        <v>201</v>
      </c>
      <c r="P412" s="5">
        <v>5</v>
      </c>
      <c r="Q412" s="5">
        <v>7.5</v>
      </c>
      <c r="AF412" s="5">
        <v>192</v>
      </c>
      <c r="EH412" s="1" t="s">
        <v>2949</v>
      </c>
      <c r="EI412" s="7" t="s">
        <v>2784</v>
      </c>
      <c r="EJ412" s="7" t="s">
        <v>2499</v>
      </c>
      <c r="EK412" s="7" t="s">
        <v>2945</v>
      </c>
      <c r="EL412" s="1" t="s">
        <v>2946</v>
      </c>
      <c r="EM412" s="1" t="s">
        <v>176</v>
      </c>
      <c r="EN412" s="1" t="s">
        <v>2947</v>
      </c>
      <c r="EO412" s="1" t="s">
        <v>262</v>
      </c>
      <c r="EP412" s="1" t="s">
        <v>260</v>
      </c>
      <c r="EQ412" s="1" t="s">
        <v>629</v>
      </c>
    </row>
    <row r="413" spans="1:147">
      <c r="A413" s="5" t="str">
        <f t="shared" si="104"/>
        <v>高槽主武器</v>
      </c>
      <c r="B413" s="5" t="str">
        <f t="shared" si="102"/>
        <v>远程护盾回充器</v>
      </c>
      <c r="C413" s="5" t="str">
        <f t="shared" si="103"/>
        <v>中型远程护盾回充器</v>
      </c>
      <c r="D413" s="5" t="s">
        <v>2375</v>
      </c>
      <c r="E413" s="4">
        <v>0</v>
      </c>
      <c r="L413" s="5">
        <v>6</v>
      </c>
      <c r="N413" s="4">
        <v>30</v>
      </c>
      <c r="O413" s="5">
        <v>201</v>
      </c>
      <c r="P413" s="5">
        <v>5</v>
      </c>
      <c r="Q413" s="5">
        <v>7.5</v>
      </c>
      <c r="AF413" s="5">
        <v>192</v>
      </c>
      <c r="EH413" s="1" t="s">
        <v>2949</v>
      </c>
      <c r="EI413" s="7" t="s">
        <v>2784</v>
      </c>
      <c r="EJ413" s="7" t="s">
        <v>2499</v>
      </c>
      <c r="EK413" s="7" t="s">
        <v>2945</v>
      </c>
      <c r="EL413" s="1" t="s">
        <v>2946</v>
      </c>
      <c r="EM413" s="1" t="s">
        <v>176</v>
      </c>
      <c r="EN413" s="1" t="s">
        <v>2947</v>
      </c>
      <c r="EO413" s="1" t="s">
        <v>262</v>
      </c>
      <c r="EP413" s="1" t="s">
        <v>260</v>
      </c>
      <c r="EQ413" s="1" t="s">
        <v>629</v>
      </c>
    </row>
    <row r="414" spans="1:147">
      <c r="A414" s="5" t="str">
        <f t="shared" si="104"/>
        <v>高槽主武器</v>
      </c>
      <c r="B414" s="5" t="str">
        <f t="shared" si="102"/>
        <v>远程护盾回充器</v>
      </c>
      <c r="C414" s="5" t="str">
        <f t="shared" si="103"/>
        <v>中型远程护盾回充器</v>
      </c>
      <c r="D414" s="5" t="s">
        <v>2384</v>
      </c>
      <c r="E414" s="4">
        <v>0</v>
      </c>
      <c r="L414" s="5">
        <v>6</v>
      </c>
      <c r="N414" s="4">
        <v>31</v>
      </c>
      <c r="O414" s="5">
        <v>203</v>
      </c>
      <c r="P414" s="5">
        <v>5</v>
      </c>
      <c r="Q414" s="5">
        <v>7.5</v>
      </c>
      <c r="AF414" s="5">
        <v>202</v>
      </c>
      <c r="EH414" s="1" t="s">
        <v>2949</v>
      </c>
      <c r="EI414" s="7" t="s">
        <v>2784</v>
      </c>
      <c r="EJ414" s="7" t="s">
        <v>2499</v>
      </c>
      <c r="EK414" s="7" t="s">
        <v>2945</v>
      </c>
      <c r="EL414" s="1" t="s">
        <v>2946</v>
      </c>
      <c r="EM414" s="1" t="s">
        <v>176</v>
      </c>
      <c r="EN414" s="1" t="s">
        <v>2947</v>
      </c>
      <c r="EO414" s="1" t="s">
        <v>262</v>
      </c>
      <c r="EP414" s="1" t="s">
        <v>260</v>
      </c>
      <c r="EQ414" s="1" t="s">
        <v>629</v>
      </c>
    </row>
    <row r="415" spans="1:147">
      <c r="A415" s="5" t="str">
        <f t="shared" si="104"/>
        <v>高槽主武器</v>
      </c>
      <c r="B415" s="5" t="str">
        <f t="shared" si="102"/>
        <v>远程护盾回充器</v>
      </c>
      <c r="C415" s="5" t="str">
        <f t="shared" si="103"/>
        <v>中型远程护盾回充器</v>
      </c>
      <c r="D415" s="5" t="s">
        <v>2392</v>
      </c>
      <c r="E415" s="4">
        <v>0</v>
      </c>
      <c r="L415" s="5">
        <v>6</v>
      </c>
      <c r="N415" s="4">
        <v>31</v>
      </c>
      <c r="O415" s="5">
        <v>203</v>
      </c>
      <c r="P415" s="5">
        <v>5</v>
      </c>
      <c r="Q415" s="5">
        <v>7.5</v>
      </c>
      <c r="AF415" s="5">
        <v>202</v>
      </c>
      <c r="EH415" s="1" t="s">
        <v>2949</v>
      </c>
      <c r="EI415" s="7" t="s">
        <v>2784</v>
      </c>
      <c r="EJ415" s="7" t="s">
        <v>2499</v>
      </c>
      <c r="EK415" s="7" t="s">
        <v>2945</v>
      </c>
      <c r="EL415" s="1" t="s">
        <v>2946</v>
      </c>
      <c r="EM415" s="1" t="s">
        <v>176</v>
      </c>
      <c r="EN415" s="1" t="s">
        <v>2947</v>
      </c>
      <c r="EO415" s="1" t="s">
        <v>262</v>
      </c>
      <c r="EP415" s="1" t="s">
        <v>260</v>
      </c>
      <c r="EQ415" s="1" t="s">
        <v>629</v>
      </c>
    </row>
    <row r="416" spans="1:147">
      <c r="A416" s="5" t="str">
        <f t="shared" si="104"/>
        <v>高槽主武器</v>
      </c>
      <c r="B416" s="5" t="str">
        <f t="shared" si="102"/>
        <v>远程护盾回充器</v>
      </c>
      <c r="C416" s="5" t="str">
        <f t="shared" si="103"/>
        <v>中型远程护盾回充器</v>
      </c>
      <c r="D416" s="5" t="s">
        <v>2400</v>
      </c>
      <c r="E416" s="4">
        <v>0</v>
      </c>
      <c r="L416" s="5">
        <v>6</v>
      </c>
      <c r="N416" s="4">
        <v>32</v>
      </c>
      <c r="O416" s="5">
        <v>205</v>
      </c>
      <c r="P416" s="5">
        <v>5</v>
      </c>
      <c r="Q416" s="5">
        <v>7.5</v>
      </c>
      <c r="AF416" s="5">
        <v>212</v>
      </c>
      <c r="EH416" s="1" t="s">
        <v>2949</v>
      </c>
      <c r="EI416" s="7" t="s">
        <v>2784</v>
      </c>
      <c r="EJ416" s="7" t="s">
        <v>2499</v>
      </c>
      <c r="EK416" s="7" t="s">
        <v>2945</v>
      </c>
      <c r="EL416" s="1" t="s">
        <v>2946</v>
      </c>
      <c r="EM416" s="1" t="s">
        <v>176</v>
      </c>
      <c r="EN416" s="1" t="s">
        <v>2947</v>
      </c>
      <c r="EO416" s="1" t="s">
        <v>262</v>
      </c>
      <c r="EP416" s="1" t="s">
        <v>260</v>
      </c>
      <c r="EQ416" s="1" t="s">
        <v>629</v>
      </c>
    </row>
    <row r="417" spans="1:147">
      <c r="A417" s="5" t="str">
        <f t="shared" si="104"/>
        <v>高槽主武器</v>
      </c>
      <c r="B417" s="5" t="str">
        <f t="shared" si="102"/>
        <v>远程护盾回充器</v>
      </c>
      <c r="C417" s="5" t="str">
        <f t="shared" si="103"/>
        <v>中型远程护盾回充器</v>
      </c>
      <c r="D417" s="5" t="s">
        <v>2406</v>
      </c>
      <c r="E417" s="4">
        <v>0</v>
      </c>
      <c r="L417" s="5">
        <v>6</v>
      </c>
      <c r="N417" s="4">
        <v>32</v>
      </c>
      <c r="O417" s="5">
        <v>205</v>
      </c>
      <c r="P417" s="5">
        <v>5</v>
      </c>
      <c r="Q417" s="5">
        <v>7.5</v>
      </c>
      <c r="AF417" s="5">
        <v>212</v>
      </c>
      <c r="EH417" s="1" t="s">
        <v>2949</v>
      </c>
      <c r="EI417" s="7" t="s">
        <v>2784</v>
      </c>
      <c r="EJ417" s="7" t="s">
        <v>2499</v>
      </c>
      <c r="EK417" s="7" t="s">
        <v>2945</v>
      </c>
      <c r="EL417" s="1" t="s">
        <v>2946</v>
      </c>
      <c r="EM417" s="1" t="s">
        <v>176</v>
      </c>
      <c r="EN417" s="1" t="s">
        <v>2947</v>
      </c>
      <c r="EO417" s="1" t="s">
        <v>262</v>
      </c>
      <c r="EP417" s="1" t="s">
        <v>260</v>
      </c>
      <c r="EQ417" s="1" t="s">
        <v>629</v>
      </c>
    </row>
    <row r="418" spans="1:147">
      <c r="A418" s="5" t="str">
        <f>A411</f>
        <v>高槽主武器</v>
      </c>
      <c r="B418" s="5" t="str">
        <f>B411</f>
        <v>远程护盾回充器</v>
      </c>
      <c r="C418" s="5" t="s">
        <v>143</v>
      </c>
      <c r="D418" s="5" t="s">
        <v>2251</v>
      </c>
      <c r="E418" s="4">
        <v>9</v>
      </c>
      <c r="L418" s="5">
        <v>8</v>
      </c>
      <c r="N418" s="4">
        <v>58</v>
      </c>
      <c r="O418" s="5">
        <v>538</v>
      </c>
      <c r="P418" s="5">
        <v>6.7</v>
      </c>
      <c r="Q418" s="5">
        <v>10</v>
      </c>
      <c r="AF418" s="5">
        <v>321</v>
      </c>
      <c r="EH418" s="1" t="s">
        <v>2949</v>
      </c>
      <c r="EI418" s="7" t="s">
        <v>2784</v>
      </c>
      <c r="EJ418" s="7" t="s">
        <v>2499</v>
      </c>
      <c r="EK418" s="7" t="s">
        <v>2945</v>
      </c>
      <c r="EL418" s="1" t="s">
        <v>2946</v>
      </c>
      <c r="EM418" s="1" t="s">
        <v>176</v>
      </c>
      <c r="EN418" s="1" t="s">
        <v>2947</v>
      </c>
      <c r="EO418" s="1" t="s">
        <v>262</v>
      </c>
      <c r="EP418" s="1" t="s">
        <v>260</v>
      </c>
      <c r="EQ418" s="1" t="s">
        <v>629</v>
      </c>
    </row>
    <row r="419" spans="1:147">
      <c r="A419" s="5" t="str">
        <f>A418</f>
        <v>高槽主武器</v>
      </c>
      <c r="B419" s="5" t="str">
        <f t="shared" ref="B419:C425" si="105">B418</f>
        <v>远程护盾回充器</v>
      </c>
      <c r="C419" s="5" t="str">
        <f t="shared" si="105"/>
        <v>大型远程护盾回充器</v>
      </c>
      <c r="D419" s="5" t="s">
        <v>2265</v>
      </c>
      <c r="E419" s="4">
        <v>0</v>
      </c>
      <c r="L419" s="5">
        <v>8</v>
      </c>
      <c r="N419" s="4">
        <v>61</v>
      </c>
      <c r="O419" s="5">
        <v>544</v>
      </c>
      <c r="P419" s="5">
        <v>6.7</v>
      </c>
      <c r="Q419" s="5">
        <v>10</v>
      </c>
      <c r="AF419" s="5">
        <v>338</v>
      </c>
      <c r="EH419" s="1" t="s">
        <v>2949</v>
      </c>
      <c r="EI419" s="7" t="s">
        <v>2784</v>
      </c>
      <c r="EJ419" s="7" t="s">
        <v>2499</v>
      </c>
      <c r="EK419" s="7" t="s">
        <v>2945</v>
      </c>
      <c r="EL419" s="1" t="s">
        <v>2946</v>
      </c>
      <c r="EM419" s="1" t="s">
        <v>176</v>
      </c>
      <c r="EN419" s="1" t="s">
        <v>2947</v>
      </c>
      <c r="EO419" s="1" t="s">
        <v>262</v>
      </c>
      <c r="EP419" s="1" t="s">
        <v>260</v>
      </c>
      <c r="EQ419" s="1" t="s">
        <v>629</v>
      </c>
    </row>
    <row r="420" spans="1:147">
      <c r="A420" s="5" t="str">
        <f>A419</f>
        <v>高槽主武器</v>
      </c>
      <c r="B420" s="5" t="str">
        <f t="shared" si="105"/>
        <v>远程护盾回充器</v>
      </c>
      <c r="C420" s="5" t="str">
        <f t="shared" si="105"/>
        <v>大型远程护盾回充器</v>
      </c>
      <c r="D420" s="5" t="s">
        <v>2279</v>
      </c>
      <c r="E420" s="4">
        <v>0</v>
      </c>
      <c r="L420" s="5">
        <v>8</v>
      </c>
      <c r="N420" s="4">
        <v>63</v>
      </c>
      <c r="O420" s="5">
        <v>551</v>
      </c>
      <c r="P420" s="5">
        <v>6.7</v>
      </c>
      <c r="Q420" s="5">
        <v>10</v>
      </c>
      <c r="AF420" s="5">
        <v>355</v>
      </c>
      <c r="EH420" s="1" t="s">
        <v>2949</v>
      </c>
      <c r="EI420" s="7" t="s">
        <v>2784</v>
      </c>
      <c r="EJ420" s="7" t="s">
        <v>2499</v>
      </c>
      <c r="EK420" s="7" t="s">
        <v>2945</v>
      </c>
      <c r="EL420" s="1" t="s">
        <v>2946</v>
      </c>
      <c r="EM420" s="1" t="s">
        <v>176</v>
      </c>
      <c r="EN420" s="1" t="s">
        <v>2947</v>
      </c>
      <c r="EO420" s="1" t="s">
        <v>262</v>
      </c>
      <c r="EP420" s="1" t="s">
        <v>260</v>
      </c>
      <c r="EQ420" s="1" t="s">
        <v>629</v>
      </c>
    </row>
    <row r="421" spans="1:147">
      <c r="A421" s="5" t="str">
        <f t="shared" ref="A421:A431" si="106">A420</f>
        <v>高槽主武器</v>
      </c>
      <c r="B421" s="5" t="str">
        <f t="shared" si="105"/>
        <v>远程护盾回充器</v>
      </c>
      <c r="C421" s="5" t="str">
        <f t="shared" si="105"/>
        <v>大型远程护盾回充器</v>
      </c>
      <c r="D421" s="5" t="s">
        <v>2294</v>
      </c>
      <c r="E421" s="4">
        <v>0</v>
      </c>
      <c r="L421" s="5">
        <v>8</v>
      </c>
      <c r="N421" s="4">
        <v>66</v>
      </c>
      <c r="O421" s="5">
        <v>558</v>
      </c>
      <c r="P421" s="5">
        <v>6.7</v>
      </c>
      <c r="Q421" s="5">
        <v>10</v>
      </c>
      <c r="AF421" s="5">
        <v>373</v>
      </c>
      <c r="EH421" s="1" t="s">
        <v>2949</v>
      </c>
      <c r="EI421" s="7" t="s">
        <v>2784</v>
      </c>
      <c r="EJ421" s="7" t="s">
        <v>2499</v>
      </c>
      <c r="EK421" s="7" t="s">
        <v>2945</v>
      </c>
      <c r="EL421" s="1" t="s">
        <v>2946</v>
      </c>
      <c r="EM421" s="1" t="s">
        <v>176</v>
      </c>
      <c r="EN421" s="1" t="s">
        <v>2947</v>
      </c>
      <c r="EO421" s="1" t="s">
        <v>262</v>
      </c>
      <c r="EP421" s="1" t="s">
        <v>260</v>
      </c>
      <c r="EQ421" s="1" t="s">
        <v>629</v>
      </c>
    </row>
    <row r="422" spans="1:147">
      <c r="A422" s="5" t="str">
        <f t="shared" si="106"/>
        <v>高槽主武器</v>
      </c>
      <c r="B422" s="5" t="str">
        <f t="shared" si="105"/>
        <v>远程护盾回充器</v>
      </c>
      <c r="C422" s="5" t="str">
        <f t="shared" si="105"/>
        <v>大型远程护盾回充器</v>
      </c>
      <c r="D422" s="5" t="s">
        <v>2308</v>
      </c>
      <c r="E422" s="4">
        <v>0</v>
      </c>
      <c r="L422" s="5">
        <v>8</v>
      </c>
      <c r="N422" s="4">
        <v>66</v>
      </c>
      <c r="O422" s="5">
        <v>558</v>
      </c>
      <c r="P422" s="5">
        <v>6.7</v>
      </c>
      <c r="Q422" s="5">
        <v>10</v>
      </c>
      <c r="AF422" s="5">
        <v>373</v>
      </c>
      <c r="EH422" s="1" t="s">
        <v>2949</v>
      </c>
      <c r="EI422" s="7" t="s">
        <v>2784</v>
      </c>
      <c r="EJ422" s="7" t="s">
        <v>2499</v>
      </c>
      <c r="EK422" s="7" t="s">
        <v>2945</v>
      </c>
      <c r="EL422" s="1" t="s">
        <v>2946</v>
      </c>
      <c r="EM422" s="1" t="s">
        <v>176</v>
      </c>
      <c r="EN422" s="1" t="s">
        <v>2947</v>
      </c>
      <c r="EO422" s="1" t="s">
        <v>262</v>
      </c>
      <c r="EP422" s="1" t="s">
        <v>260</v>
      </c>
      <c r="EQ422" s="1" t="s">
        <v>629</v>
      </c>
    </row>
    <row r="423" spans="1:147">
      <c r="A423" s="5" t="str">
        <f t="shared" si="106"/>
        <v>高槽主武器</v>
      </c>
      <c r="B423" s="5" t="str">
        <f t="shared" si="105"/>
        <v>远程护盾回充器</v>
      </c>
      <c r="C423" s="5" t="str">
        <f t="shared" si="105"/>
        <v>大型远程护盾回充器</v>
      </c>
      <c r="D423" s="5" t="s">
        <v>2318</v>
      </c>
      <c r="E423" s="4">
        <v>0</v>
      </c>
      <c r="L423" s="5">
        <v>8</v>
      </c>
      <c r="N423" s="4">
        <v>69</v>
      </c>
      <c r="O423" s="5">
        <v>565</v>
      </c>
      <c r="P423" s="5">
        <v>6.7</v>
      </c>
      <c r="Q423" s="5">
        <v>10</v>
      </c>
      <c r="AF423" s="5">
        <v>393</v>
      </c>
      <c r="EH423" s="1" t="s">
        <v>2949</v>
      </c>
      <c r="EI423" s="7" t="s">
        <v>2784</v>
      </c>
      <c r="EJ423" s="7" t="s">
        <v>2499</v>
      </c>
      <c r="EK423" s="7" t="s">
        <v>2945</v>
      </c>
      <c r="EL423" s="1" t="s">
        <v>2946</v>
      </c>
      <c r="EM423" s="1" t="s">
        <v>176</v>
      </c>
      <c r="EN423" s="1" t="s">
        <v>2947</v>
      </c>
      <c r="EO423" s="1" t="s">
        <v>262</v>
      </c>
      <c r="EP423" s="1" t="s">
        <v>260</v>
      </c>
      <c r="EQ423" s="1" t="s">
        <v>629</v>
      </c>
    </row>
    <row r="424" spans="1:147">
      <c r="A424" s="5" t="str">
        <f t="shared" si="106"/>
        <v>高槽主武器</v>
      </c>
      <c r="B424" s="5" t="str">
        <f t="shared" si="105"/>
        <v>远程护盾回充器</v>
      </c>
      <c r="C424" s="5" t="str">
        <f t="shared" si="105"/>
        <v>大型远程护盾回充器</v>
      </c>
      <c r="D424" s="5" t="s">
        <v>2328</v>
      </c>
      <c r="E424" s="4">
        <v>0</v>
      </c>
      <c r="L424" s="5">
        <v>8</v>
      </c>
      <c r="N424" s="4">
        <v>76</v>
      </c>
      <c r="O424" s="5">
        <v>585</v>
      </c>
      <c r="P424" s="5">
        <v>6.7</v>
      </c>
      <c r="Q424" s="5">
        <v>10</v>
      </c>
      <c r="AF424" s="5">
        <v>457</v>
      </c>
      <c r="EH424" s="1" t="s">
        <v>2949</v>
      </c>
      <c r="EI424" s="7" t="s">
        <v>2784</v>
      </c>
      <c r="EJ424" s="7" t="s">
        <v>2499</v>
      </c>
      <c r="EK424" s="7" t="s">
        <v>2945</v>
      </c>
      <c r="EL424" s="1" t="s">
        <v>2946</v>
      </c>
      <c r="EM424" s="1" t="s">
        <v>176</v>
      </c>
      <c r="EN424" s="1" t="s">
        <v>2947</v>
      </c>
      <c r="EO424" s="1" t="s">
        <v>262</v>
      </c>
      <c r="EP424" s="1" t="s">
        <v>260</v>
      </c>
      <c r="EQ424" s="1" t="s">
        <v>629</v>
      </c>
    </row>
    <row r="425" spans="1:147">
      <c r="A425" s="5" t="str">
        <f t="shared" si="106"/>
        <v>高槽主武器</v>
      </c>
      <c r="B425" s="5" t="str">
        <f t="shared" si="105"/>
        <v>远程护盾回充器</v>
      </c>
      <c r="C425" s="5" t="str">
        <f t="shared" si="105"/>
        <v>大型远程护盾回充器</v>
      </c>
      <c r="D425" s="5" t="s">
        <v>2338</v>
      </c>
      <c r="E425" s="4">
        <v>0</v>
      </c>
      <c r="L425" s="5">
        <v>8</v>
      </c>
      <c r="N425" s="4">
        <v>76</v>
      </c>
      <c r="O425" s="5">
        <v>585</v>
      </c>
      <c r="P425" s="5">
        <v>6.7</v>
      </c>
      <c r="Q425" s="5">
        <v>10</v>
      </c>
      <c r="AF425" s="5">
        <v>457</v>
      </c>
      <c r="EH425" s="1" t="s">
        <v>2949</v>
      </c>
      <c r="EI425" s="7" t="s">
        <v>2784</v>
      </c>
      <c r="EJ425" s="7" t="s">
        <v>2499</v>
      </c>
      <c r="EK425" s="7" t="s">
        <v>2945</v>
      </c>
      <c r="EL425" s="1" t="s">
        <v>2946</v>
      </c>
      <c r="EM425" s="1" t="s">
        <v>176</v>
      </c>
      <c r="EN425" s="1" t="s">
        <v>2947</v>
      </c>
      <c r="EO425" s="1" t="s">
        <v>262</v>
      </c>
      <c r="EP425" s="1" t="s">
        <v>260</v>
      </c>
      <c r="EQ425" s="1" t="s">
        <v>629</v>
      </c>
    </row>
    <row r="426" spans="1:147">
      <c r="A426" s="5" t="str">
        <f t="shared" si="106"/>
        <v>高槽主武器</v>
      </c>
      <c r="B426" s="5" t="str">
        <f t="shared" ref="B426:B431" si="107">B425</f>
        <v>远程护盾回充器</v>
      </c>
      <c r="C426" s="5" t="str">
        <f t="shared" ref="C426:C431" si="108">C425</f>
        <v>大型远程护盾回充器</v>
      </c>
      <c r="D426" s="5" t="s">
        <v>2348</v>
      </c>
      <c r="E426" s="4">
        <v>0</v>
      </c>
      <c r="L426" s="5">
        <v>8</v>
      </c>
      <c r="N426" s="4">
        <v>79</v>
      </c>
      <c r="O426" s="5">
        <v>591</v>
      </c>
      <c r="P426" s="5">
        <v>6.7</v>
      </c>
      <c r="Q426" s="5">
        <v>10</v>
      </c>
      <c r="AF426" s="5">
        <v>480</v>
      </c>
      <c r="EH426" s="1" t="s">
        <v>2949</v>
      </c>
      <c r="EI426" s="7" t="s">
        <v>2784</v>
      </c>
      <c r="EJ426" s="7" t="s">
        <v>2499</v>
      </c>
      <c r="EK426" s="7" t="s">
        <v>2945</v>
      </c>
      <c r="EL426" s="1" t="s">
        <v>2946</v>
      </c>
      <c r="EM426" s="1" t="s">
        <v>176</v>
      </c>
      <c r="EN426" s="1" t="s">
        <v>2947</v>
      </c>
      <c r="EO426" s="1" t="s">
        <v>262</v>
      </c>
      <c r="EP426" s="1" t="s">
        <v>260</v>
      </c>
      <c r="EQ426" s="1" t="s">
        <v>629</v>
      </c>
    </row>
    <row r="427" spans="1:147">
      <c r="A427" s="5" t="str">
        <f t="shared" si="106"/>
        <v>高槽主武器</v>
      </c>
      <c r="B427" s="5" t="str">
        <f t="shared" si="107"/>
        <v>远程护盾回充器</v>
      </c>
      <c r="C427" s="5" t="str">
        <f t="shared" si="108"/>
        <v>大型远程护盾回充器</v>
      </c>
      <c r="D427" s="5" t="s">
        <v>2358</v>
      </c>
      <c r="E427" s="4">
        <v>0</v>
      </c>
      <c r="L427" s="5">
        <v>8</v>
      </c>
      <c r="N427" s="4">
        <v>79</v>
      </c>
      <c r="O427" s="5">
        <v>591</v>
      </c>
      <c r="P427" s="5">
        <v>6.7</v>
      </c>
      <c r="Q427" s="5">
        <v>10</v>
      </c>
      <c r="AF427" s="5">
        <v>480</v>
      </c>
      <c r="EH427" s="1" t="s">
        <v>2949</v>
      </c>
      <c r="EI427" s="7" t="s">
        <v>2784</v>
      </c>
      <c r="EJ427" s="7" t="s">
        <v>2499</v>
      </c>
      <c r="EK427" s="7" t="s">
        <v>2945</v>
      </c>
      <c r="EL427" s="1" t="s">
        <v>2946</v>
      </c>
      <c r="EM427" s="1" t="s">
        <v>176</v>
      </c>
      <c r="EN427" s="1" t="s">
        <v>2947</v>
      </c>
      <c r="EO427" s="1" t="s">
        <v>262</v>
      </c>
      <c r="EP427" s="1" t="s">
        <v>260</v>
      </c>
      <c r="EQ427" s="1" t="s">
        <v>629</v>
      </c>
    </row>
    <row r="428" spans="1:147">
      <c r="A428" s="5" t="str">
        <f t="shared" si="106"/>
        <v>高槽主武器</v>
      </c>
      <c r="B428" s="5" t="str">
        <f t="shared" si="107"/>
        <v>远程护盾回充器</v>
      </c>
      <c r="C428" s="5" t="str">
        <f t="shared" si="108"/>
        <v>大型远程护盾回充器</v>
      </c>
      <c r="D428" s="5" t="s">
        <v>2367</v>
      </c>
      <c r="E428" s="4">
        <v>0</v>
      </c>
      <c r="L428" s="5">
        <v>8</v>
      </c>
      <c r="N428" s="4">
        <v>81</v>
      </c>
      <c r="O428" s="5">
        <v>598</v>
      </c>
      <c r="P428" s="5">
        <v>6.7</v>
      </c>
      <c r="Q428" s="5">
        <v>10</v>
      </c>
      <c r="AF428" s="5">
        <v>505</v>
      </c>
      <c r="EH428" s="1" t="s">
        <v>2949</v>
      </c>
      <c r="EI428" s="7" t="s">
        <v>2784</v>
      </c>
      <c r="EJ428" s="7" t="s">
        <v>2499</v>
      </c>
      <c r="EK428" s="7" t="s">
        <v>2945</v>
      </c>
      <c r="EL428" s="1" t="s">
        <v>2946</v>
      </c>
      <c r="EM428" s="1" t="s">
        <v>176</v>
      </c>
      <c r="EN428" s="1" t="s">
        <v>2947</v>
      </c>
      <c r="EO428" s="1" t="s">
        <v>262</v>
      </c>
      <c r="EP428" s="1" t="s">
        <v>260</v>
      </c>
      <c r="EQ428" s="1" t="s">
        <v>629</v>
      </c>
    </row>
    <row r="429" spans="1:147">
      <c r="A429" s="5" t="str">
        <f t="shared" si="106"/>
        <v>高槽主武器</v>
      </c>
      <c r="B429" s="5" t="str">
        <f t="shared" si="107"/>
        <v>远程护盾回充器</v>
      </c>
      <c r="C429" s="5" t="str">
        <f t="shared" si="108"/>
        <v>大型远程护盾回充器</v>
      </c>
      <c r="D429" s="5" t="s">
        <v>2376</v>
      </c>
      <c r="E429" s="4">
        <v>0</v>
      </c>
      <c r="L429" s="5">
        <v>8</v>
      </c>
      <c r="N429" s="4">
        <v>81</v>
      </c>
      <c r="O429" s="5">
        <v>598</v>
      </c>
      <c r="P429" s="5">
        <v>6.7</v>
      </c>
      <c r="Q429" s="5">
        <v>10</v>
      </c>
      <c r="AF429" s="5">
        <v>505</v>
      </c>
      <c r="EH429" s="1" t="s">
        <v>2949</v>
      </c>
      <c r="EI429" s="7" t="s">
        <v>2784</v>
      </c>
      <c r="EJ429" s="7" t="s">
        <v>2499</v>
      </c>
      <c r="EK429" s="7" t="s">
        <v>2945</v>
      </c>
      <c r="EL429" s="1" t="s">
        <v>2946</v>
      </c>
      <c r="EM429" s="1" t="s">
        <v>176</v>
      </c>
      <c r="EN429" s="1" t="s">
        <v>2947</v>
      </c>
      <c r="EO429" s="1" t="s">
        <v>262</v>
      </c>
      <c r="EP429" s="1" t="s">
        <v>260</v>
      </c>
      <c r="EQ429" s="1" t="s">
        <v>629</v>
      </c>
    </row>
    <row r="430" spans="1:147">
      <c r="A430" s="5" t="str">
        <f t="shared" si="106"/>
        <v>高槽主武器</v>
      </c>
      <c r="B430" s="5" t="str">
        <f t="shared" si="107"/>
        <v>远程护盾回充器</v>
      </c>
      <c r="C430" s="5" t="str">
        <f t="shared" si="108"/>
        <v>大型远程护盾回充器</v>
      </c>
      <c r="D430" s="5" t="s">
        <v>2385</v>
      </c>
      <c r="E430" s="4">
        <v>0</v>
      </c>
      <c r="L430" s="5">
        <v>8</v>
      </c>
      <c r="N430" s="4">
        <v>84</v>
      </c>
      <c r="O430" s="5">
        <v>605</v>
      </c>
      <c r="P430" s="5">
        <v>6.7</v>
      </c>
      <c r="Q430" s="5">
        <v>10</v>
      </c>
      <c r="AF430" s="5">
        <v>531</v>
      </c>
      <c r="EH430" s="1" t="s">
        <v>2949</v>
      </c>
      <c r="EI430" s="7" t="s">
        <v>2784</v>
      </c>
      <c r="EJ430" s="7" t="s">
        <v>2499</v>
      </c>
      <c r="EK430" s="7" t="s">
        <v>2945</v>
      </c>
      <c r="EL430" s="1" t="s">
        <v>2946</v>
      </c>
      <c r="EM430" s="1" t="s">
        <v>176</v>
      </c>
      <c r="EN430" s="1" t="s">
        <v>2947</v>
      </c>
      <c r="EO430" s="1" t="s">
        <v>262</v>
      </c>
      <c r="EP430" s="1" t="s">
        <v>260</v>
      </c>
      <c r="EQ430" s="1" t="s">
        <v>629</v>
      </c>
    </row>
    <row r="431" spans="1:147">
      <c r="A431" s="5" t="str">
        <f t="shared" si="106"/>
        <v>高槽主武器</v>
      </c>
      <c r="B431" s="5" t="str">
        <f t="shared" si="107"/>
        <v>远程护盾回充器</v>
      </c>
      <c r="C431" s="5" t="str">
        <f t="shared" si="108"/>
        <v>大型远程护盾回充器</v>
      </c>
      <c r="D431" s="5" t="s">
        <v>2393</v>
      </c>
      <c r="E431" s="4">
        <v>0</v>
      </c>
      <c r="L431" s="5">
        <v>8</v>
      </c>
      <c r="N431" s="4">
        <v>84</v>
      </c>
      <c r="O431" s="5">
        <v>605</v>
      </c>
      <c r="P431" s="5">
        <v>6.7</v>
      </c>
      <c r="Q431" s="5">
        <v>10</v>
      </c>
      <c r="AF431" s="5">
        <v>531</v>
      </c>
      <c r="EH431" s="1" t="s">
        <v>2949</v>
      </c>
      <c r="EI431" s="7" t="s">
        <v>2784</v>
      </c>
      <c r="EJ431" s="7" t="s">
        <v>2499</v>
      </c>
      <c r="EK431" s="7" t="s">
        <v>2945</v>
      </c>
      <c r="EL431" s="1" t="s">
        <v>2946</v>
      </c>
      <c r="EM431" s="1" t="s">
        <v>176</v>
      </c>
      <c r="EN431" s="1" t="s">
        <v>2947</v>
      </c>
      <c r="EO431" s="1" t="s">
        <v>262</v>
      </c>
      <c r="EP431" s="1" t="s">
        <v>260</v>
      </c>
      <c r="EQ431" s="1" t="s">
        <v>629</v>
      </c>
    </row>
    <row r="432" spans="1:147">
      <c r="A432" s="5" t="str">
        <f>A425</f>
        <v>高槽主武器</v>
      </c>
      <c r="B432" s="5" t="s">
        <v>18</v>
      </c>
      <c r="C432" s="5" t="s">
        <v>57</v>
      </c>
      <c r="D432" s="5" t="s">
        <v>2252</v>
      </c>
      <c r="E432" s="4">
        <v>3</v>
      </c>
      <c r="L432" s="5">
        <v>6</v>
      </c>
      <c r="N432" s="4">
        <v>4</v>
      </c>
      <c r="O432" s="5">
        <v>51.1</v>
      </c>
      <c r="P432" s="5">
        <v>7</v>
      </c>
      <c r="Q432" s="5">
        <v>2.5</v>
      </c>
      <c r="AG432" s="5">
        <v>54</v>
      </c>
      <c r="EH432" s="1" t="s">
        <v>2950</v>
      </c>
      <c r="EI432" s="7" t="s">
        <v>2784</v>
      </c>
      <c r="EJ432" s="7" t="s">
        <v>2499</v>
      </c>
      <c r="EK432" s="7" t="s">
        <v>2945</v>
      </c>
      <c r="EL432" s="1" t="s">
        <v>2946</v>
      </c>
      <c r="EM432" s="1" t="s">
        <v>176</v>
      </c>
      <c r="EN432" s="1" t="s">
        <v>2947</v>
      </c>
      <c r="EO432" s="1" t="s">
        <v>262</v>
      </c>
      <c r="EP432" s="1" t="s">
        <v>260</v>
      </c>
      <c r="EQ432" s="1" t="s">
        <v>629</v>
      </c>
    </row>
    <row r="433" spans="1:147">
      <c r="A433" s="5" t="str">
        <f t="shared" ref="A433:A448" si="109">A432</f>
        <v>高槽主武器</v>
      </c>
      <c r="B433" s="5" t="str">
        <f t="shared" ref="B433:B448" si="110">B432</f>
        <v>远程装甲维修器</v>
      </c>
      <c r="C433" s="5" t="str">
        <f t="shared" ref="C433:C448" si="111">C432</f>
        <v>小型远程装甲维修器</v>
      </c>
      <c r="D433" s="5" t="s">
        <v>2266</v>
      </c>
      <c r="E433" s="4">
        <v>5</v>
      </c>
      <c r="L433" s="5">
        <v>6</v>
      </c>
      <c r="N433" s="4">
        <v>5</v>
      </c>
      <c r="O433" s="5">
        <v>51.8</v>
      </c>
      <c r="P433" s="5">
        <v>7</v>
      </c>
      <c r="Q433" s="5">
        <v>2.5</v>
      </c>
      <c r="AG433" s="5">
        <v>57</v>
      </c>
      <c r="EH433" s="1" t="s">
        <v>2950</v>
      </c>
      <c r="EI433" s="7" t="s">
        <v>2784</v>
      </c>
      <c r="EJ433" s="7" t="s">
        <v>2499</v>
      </c>
      <c r="EK433" s="7" t="s">
        <v>2945</v>
      </c>
      <c r="EL433" s="1" t="s">
        <v>2946</v>
      </c>
      <c r="EM433" s="1" t="s">
        <v>176</v>
      </c>
      <c r="EN433" s="1" t="s">
        <v>2947</v>
      </c>
      <c r="EO433" s="1" t="s">
        <v>262</v>
      </c>
      <c r="EP433" s="1" t="s">
        <v>260</v>
      </c>
      <c r="EQ433" s="1" t="s">
        <v>629</v>
      </c>
    </row>
    <row r="434" spans="1:147">
      <c r="A434" s="5" t="str">
        <f t="shared" si="109"/>
        <v>高槽主武器</v>
      </c>
      <c r="B434" s="5" t="str">
        <f t="shared" si="110"/>
        <v>远程装甲维修器</v>
      </c>
      <c r="C434" s="5" t="str">
        <f t="shared" si="111"/>
        <v>小型远程装甲维修器</v>
      </c>
      <c r="D434" s="5" t="s">
        <v>2280</v>
      </c>
      <c r="E434" s="4">
        <v>7</v>
      </c>
      <c r="L434" s="5">
        <v>6</v>
      </c>
      <c r="N434" s="4">
        <v>5</v>
      </c>
      <c r="O434" s="5">
        <v>52.5</v>
      </c>
      <c r="P434" s="5">
        <v>7</v>
      </c>
      <c r="Q434" s="5">
        <v>2.5</v>
      </c>
      <c r="AG434" s="5">
        <v>60</v>
      </c>
      <c r="EH434" s="1" t="s">
        <v>2950</v>
      </c>
      <c r="EI434" s="7" t="s">
        <v>2784</v>
      </c>
      <c r="EJ434" s="7" t="s">
        <v>2499</v>
      </c>
      <c r="EK434" s="7" t="s">
        <v>2945</v>
      </c>
      <c r="EL434" s="1" t="s">
        <v>2946</v>
      </c>
      <c r="EM434" s="1" t="s">
        <v>176</v>
      </c>
      <c r="EN434" s="1" t="s">
        <v>2947</v>
      </c>
      <c r="EO434" s="1" t="s">
        <v>262</v>
      </c>
      <c r="EP434" s="1" t="s">
        <v>260</v>
      </c>
      <c r="EQ434" s="1" t="s">
        <v>629</v>
      </c>
    </row>
    <row r="435" spans="1:147">
      <c r="A435" s="5" t="str">
        <f t="shared" si="109"/>
        <v>高槽主武器</v>
      </c>
      <c r="B435" s="5" t="str">
        <f t="shared" si="110"/>
        <v>远程装甲维修器</v>
      </c>
      <c r="C435" s="5" t="str">
        <f t="shared" si="111"/>
        <v>小型远程装甲维修器</v>
      </c>
      <c r="D435" s="5" t="s">
        <v>2295</v>
      </c>
      <c r="E435" s="4">
        <v>9</v>
      </c>
      <c r="L435" s="5">
        <v>6</v>
      </c>
      <c r="N435" s="4">
        <v>5</v>
      </c>
      <c r="O435" s="5">
        <v>53.1</v>
      </c>
      <c r="P435" s="5">
        <v>7</v>
      </c>
      <c r="Q435" s="5">
        <v>2.5</v>
      </c>
      <c r="AG435" s="5">
        <v>63</v>
      </c>
      <c r="EH435" s="1" t="s">
        <v>2950</v>
      </c>
      <c r="EI435" s="7" t="s">
        <v>2784</v>
      </c>
      <c r="EJ435" s="7" t="s">
        <v>2499</v>
      </c>
      <c r="EK435" s="7" t="s">
        <v>2945</v>
      </c>
      <c r="EL435" s="1" t="s">
        <v>2946</v>
      </c>
      <c r="EM435" s="1" t="s">
        <v>176</v>
      </c>
      <c r="EN435" s="1" t="s">
        <v>2947</v>
      </c>
      <c r="EO435" s="1" t="s">
        <v>262</v>
      </c>
      <c r="EP435" s="1" t="s">
        <v>260</v>
      </c>
      <c r="EQ435" s="1" t="s">
        <v>629</v>
      </c>
    </row>
    <row r="436" spans="1:147">
      <c r="A436" s="5" t="str">
        <f t="shared" si="109"/>
        <v>高槽主武器</v>
      </c>
      <c r="B436" s="5" t="str">
        <f t="shared" si="110"/>
        <v>远程装甲维修器</v>
      </c>
      <c r="C436" s="5" t="str">
        <f t="shared" si="111"/>
        <v>小型远程装甲维修器</v>
      </c>
      <c r="D436" s="5" t="s">
        <v>2309</v>
      </c>
      <c r="E436" s="4">
        <v>0</v>
      </c>
      <c r="L436" s="5">
        <v>6</v>
      </c>
      <c r="N436" s="4">
        <v>5</v>
      </c>
      <c r="O436" s="5">
        <v>53.8</v>
      </c>
      <c r="P436" s="5">
        <v>7</v>
      </c>
      <c r="Q436" s="5">
        <v>2.5</v>
      </c>
      <c r="AG436" s="5">
        <v>66</v>
      </c>
      <c r="EH436" s="1" t="s">
        <v>2950</v>
      </c>
      <c r="EI436" s="7" t="s">
        <v>2784</v>
      </c>
      <c r="EJ436" s="7" t="s">
        <v>2499</v>
      </c>
      <c r="EK436" s="7" t="s">
        <v>2945</v>
      </c>
      <c r="EL436" s="1" t="s">
        <v>2946</v>
      </c>
      <c r="EM436" s="1" t="s">
        <v>176</v>
      </c>
      <c r="EN436" s="1" t="s">
        <v>2947</v>
      </c>
      <c r="EO436" s="1" t="s">
        <v>262</v>
      </c>
      <c r="EP436" s="1" t="s">
        <v>260</v>
      </c>
      <c r="EQ436" s="1" t="s">
        <v>629</v>
      </c>
    </row>
    <row r="437" spans="1:147">
      <c r="A437" s="5" t="str">
        <f t="shared" si="109"/>
        <v>高槽主武器</v>
      </c>
      <c r="B437" s="5" t="str">
        <f t="shared" si="110"/>
        <v>远程装甲维修器</v>
      </c>
      <c r="C437" s="5" t="str">
        <f t="shared" si="111"/>
        <v>小型远程装甲维修器</v>
      </c>
      <c r="D437" s="5" t="s">
        <v>2319</v>
      </c>
      <c r="E437" s="4">
        <v>0</v>
      </c>
      <c r="L437" s="5">
        <v>6</v>
      </c>
      <c r="N437" s="4">
        <v>6</v>
      </c>
      <c r="O437" s="5">
        <v>54.5</v>
      </c>
      <c r="P437" s="5">
        <v>7</v>
      </c>
      <c r="Q437" s="5">
        <v>2.5</v>
      </c>
      <c r="AG437" s="5">
        <v>70</v>
      </c>
      <c r="EH437" s="1" t="s">
        <v>2950</v>
      </c>
      <c r="EI437" s="7" t="s">
        <v>2784</v>
      </c>
      <c r="EJ437" s="7" t="s">
        <v>2499</v>
      </c>
      <c r="EK437" s="7" t="s">
        <v>2945</v>
      </c>
      <c r="EL437" s="1" t="s">
        <v>2946</v>
      </c>
      <c r="EM437" s="1" t="s">
        <v>176</v>
      </c>
      <c r="EN437" s="1" t="s">
        <v>2947</v>
      </c>
      <c r="EO437" s="1" t="s">
        <v>262</v>
      </c>
      <c r="EP437" s="1" t="s">
        <v>260</v>
      </c>
      <c r="EQ437" s="1" t="s">
        <v>629</v>
      </c>
    </row>
    <row r="438" spans="1:147">
      <c r="A438" s="5" t="str">
        <f t="shared" si="109"/>
        <v>高槽主武器</v>
      </c>
      <c r="B438" s="5" t="str">
        <f t="shared" si="110"/>
        <v>远程装甲维修器</v>
      </c>
      <c r="C438" s="5" t="str">
        <f t="shared" si="111"/>
        <v>小型远程装甲维修器</v>
      </c>
      <c r="D438" s="5" t="s">
        <v>2329</v>
      </c>
      <c r="E438" s="4">
        <v>0</v>
      </c>
      <c r="L438" s="5">
        <v>6</v>
      </c>
      <c r="N438" s="4">
        <v>6</v>
      </c>
      <c r="O438" s="5">
        <v>55.1</v>
      </c>
      <c r="P438" s="5">
        <v>7</v>
      </c>
      <c r="Q438" s="5">
        <v>2.5</v>
      </c>
      <c r="AG438" s="5">
        <v>74</v>
      </c>
      <c r="EH438" s="1" t="s">
        <v>2950</v>
      </c>
      <c r="EI438" s="7" t="s">
        <v>2784</v>
      </c>
      <c r="EJ438" s="7" t="s">
        <v>2499</v>
      </c>
      <c r="EK438" s="7" t="s">
        <v>2945</v>
      </c>
      <c r="EL438" s="1" t="s">
        <v>2946</v>
      </c>
      <c r="EM438" s="1" t="s">
        <v>176</v>
      </c>
      <c r="EN438" s="1" t="s">
        <v>2947</v>
      </c>
      <c r="EO438" s="1" t="s">
        <v>262</v>
      </c>
      <c r="EP438" s="1" t="s">
        <v>260</v>
      </c>
      <c r="EQ438" s="1" t="s">
        <v>629</v>
      </c>
    </row>
    <row r="439" spans="1:147">
      <c r="A439" s="5" t="str">
        <f t="shared" si="109"/>
        <v>高槽主武器</v>
      </c>
      <c r="B439" s="5" t="str">
        <f t="shared" si="110"/>
        <v>远程装甲维修器</v>
      </c>
      <c r="C439" s="5" t="str">
        <f t="shared" si="111"/>
        <v>小型远程装甲维修器</v>
      </c>
      <c r="D439" s="5" t="s">
        <v>2339</v>
      </c>
      <c r="E439" s="4">
        <v>0</v>
      </c>
      <c r="L439" s="5">
        <v>6</v>
      </c>
      <c r="N439" s="4">
        <v>6</v>
      </c>
      <c r="O439" s="5">
        <v>55.1</v>
      </c>
      <c r="P439" s="5">
        <v>7</v>
      </c>
      <c r="Q439" s="5">
        <v>2.5</v>
      </c>
      <c r="AG439" s="5">
        <v>74</v>
      </c>
      <c r="EH439" s="1" t="s">
        <v>2950</v>
      </c>
      <c r="EI439" s="7" t="s">
        <v>2784</v>
      </c>
      <c r="EJ439" s="7" t="s">
        <v>2499</v>
      </c>
      <c r="EK439" s="7" t="s">
        <v>2945</v>
      </c>
      <c r="EL439" s="1" t="s">
        <v>2946</v>
      </c>
      <c r="EM439" s="1" t="s">
        <v>176</v>
      </c>
      <c r="EN439" s="1" t="s">
        <v>2947</v>
      </c>
      <c r="EO439" s="1" t="s">
        <v>262</v>
      </c>
      <c r="EP439" s="1" t="s">
        <v>260</v>
      </c>
      <c r="EQ439" s="1" t="s">
        <v>629</v>
      </c>
    </row>
    <row r="440" spans="1:147">
      <c r="A440" s="5" t="str">
        <f t="shared" si="109"/>
        <v>高槽主武器</v>
      </c>
      <c r="B440" s="5" t="str">
        <f t="shared" si="110"/>
        <v>远程装甲维修器</v>
      </c>
      <c r="C440" s="5" t="str">
        <f t="shared" si="111"/>
        <v>小型远程装甲维修器</v>
      </c>
      <c r="D440" s="5" t="s">
        <v>2349</v>
      </c>
      <c r="E440" s="4">
        <v>0</v>
      </c>
      <c r="L440" s="5">
        <v>6</v>
      </c>
      <c r="N440" s="4">
        <v>6</v>
      </c>
      <c r="O440" s="5">
        <v>55.8</v>
      </c>
      <c r="P440" s="5">
        <v>7</v>
      </c>
      <c r="Q440" s="5">
        <v>2.5</v>
      </c>
      <c r="AG440" s="5">
        <v>77</v>
      </c>
      <c r="EH440" s="1" t="s">
        <v>2950</v>
      </c>
      <c r="EI440" s="7" t="s">
        <v>2784</v>
      </c>
      <c r="EJ440" s="7" t="s">
        <v>2499</v>
      </c>
      <c r="EK440" s="7" t="s">
        <v>2945</v>
      </c>
      <c r="EL440" s="1" t="s">
        <v>2946</v>
      </c>
      <c r="EM440" s="1" t="s">
        <v>176</v>
      </c>
      <c r="EN440" s="1" t="s">
        <v>2947</v>
      </c>
      <c r="EO440" s="1" t="s">
        <v>262</v>
      </c>
      <c r="EP440" s="1" t="s">
        <v>260</v>
      </c>
      <c r="EQ440" s="1" t="s">
        <v>629</v>
      </c>
    </row>
    <row r="441" spans="1:147">
      <c r="A441" s="5" t="str">
        <f t="shared" si="109"/>
        <v>高槽主武器</v>
      </c>
      <c r="B441" s="5" t="str">
        <f t="shared" si="110"/>
        <v>远程装甲维修器</v>
      </c>
      <c r="C441" s="5" t="str">
        <f t="shared" si="111"/>
        <v>小型远程装甲维修器</v>
      </c>
      <c r="D441" s="5" t="s">
        <v>2359</v>
      </c>
      <c r="E441" s="4">
        <v>0</v>
      </c>
      <c r="L441" s="5">
        <v>6</v>
      </c>
      <c r="N441" s="4">
        <v>7</v>
      </c>
      <c r="O441" s="5">
        <v>57.8</v>
      </c>
      <c r="P441" s="5">
        <v>7</v>
      </c>
      <c r="Q441" s="5">
        <v>2.5</v>
      </c>
      <c r="AG441" s="5">
        <v>90</v>
      </c>
      <c r="EH441" s="1" t="s">
        <v>2950</v>
      </c>
      <c r="EI441" s="7" t="s">
        <v>2784</v>
      </c>
      <c r="EJ441" s="7" t="s">
        <v>2499</v>
      </c>
      <c r="EK441" s="7" t="s">
        <v>2945</v>
      </c>
      <c r="EL441" s="1" t="s">
        <v>2946</v>
      </c>
      <c r="EM441" s="1" t="s">
        <v>176</v>
      </c>
      <c r="EN441" s="1" t="s">
        <v>2947</v>
      </c>
      <c r="EO441" s="1" t="s">
        <v>262</v>
      </c>
      <c r="EP441" s="1" t="s">
        <v>260</v>
      </c>
      <c r="EQ441" s="1" t="s">
        <v>629</v>
      </c>
    </row>
    <row r="442" spans="1:147">
      <c r="A442" s="5" t="str">
        <f t="shared" si="109"/>
        <v>高槽主武器</v>
      </c>
      <c r="B442" s="5" t="str">
        <f t="shared" si="110"/>
        <v>远程装甲维修器</v>
      </c>
      <c r="C442" s="5" t="str">
        <f t="shared" si="111"/>
        <v>小型远程装甲维修器</v>
      </c>
      <c r="D442" s="5" t="s">
        <v>2368</v>
      </c>
      <c r="E442" s="4">
        <v>0</v>
      </c>
      <c r="L442" s="5">
        <v>6</v>
      </c>
      <c r="N442" s="4">
        <v>7</v>
      </c>
      <c r="O442" s="5">
        <v>57.8</v>
      </c>
      <c r="P442" s="5">
        <v>7</v>
      </c>
      <c r="Q442" s="5">
        <v>2.5</v>
      </c>
      <c r="AG442" s="5">
        <v>90</v>
      </c>
      <c r="EH442" s="1" t="s">
        <v>2950</v>
      </c>
      <c r="EI442" s="7" t="s">
        <v>2784</v>
      </c>
      <c r="EJ442" s="7" t="s">
        <v>2499</v>
      </c>
      <c r="EK442" s="7" t="s">
        <v>2945</v>
      </c>
      <c r="EL442" s="1" t="s">
        <v>2946</v>
      </c>
      <c r="EM442" s="1" t="s">
        <v>176</v>
      </c>
      <c r="EN442" s="1" t="s">
        <v>2947</v>
      </c>
      <c r="EO442" s="1" t="s">
        <v>262</v>
      </c>
      <c r="EP442" s="1" t="s">
        <v>260</v>
      </c>
      <c r="EQ442" s="1" t="s">
        <v>629</v>
      </c>
    </row>
    <row r="443" spans="1:147">
      <c r="A443" s="5" t="str">
        <f t="shared" si="109"/>
        <v>高槽主武器</v>
      </c>
      <c r="B443" s="5" t="str">
        <f t="shared" si="110"/>
        <v>远程装甲维修器</v>
      </c>
      <c r="C443" s="5" t="str">
        <f t="shared" si="111"/>
        <v>小型远程装甲维修器</v>
      </c>
      <c r="D443" s="5" t="s">
        <v>2377</v>
      </c>
      <c r="E443" s="4">
        <v>0</v>
      </c>
      <c r="L443" s="5">
        <v>6</v>
      </c>
      <c r="N443" s="4">
        <v>7</v>
      </c>
      <c r="O443" s="5">
        <v>58.4</v>
      </c>
      <c r="P443" s="5">
        <v>7</v>
      </c>
      <c r="Q443" s="5">
        <v>2.5</v>
      </c>
      <c r="AG443" s="5">
        <v>95</v>
      </c>
      <c r="EH443" s="1" t="s">
        <v>2950</v>
      </c>
      <c r="EI443" s="7" t="s">
        <v>2784</v>
      </c>
      <c r="EJ443" s="7" t="s">
        <v>2499</v>
      </c>
      <c r="EK443" s="7" t="s">
        <v>2945</v>
      </c>
      <c r="EL443" s="1" t="s">
        <v>2946</v>
      </c>
      <c r="EM443" s="1" t="s">
        <v>176</v>
      </c>
      <c r="EN443" s="1" t="s">
        <v>2947</v>
      </c>
      <c r="EO443" s="1" t="s">
        <v>262</v>
      </c>
      <c r="EP443" s="1" t="s">
        <v>260</v>
      </c>
      <c r="EQ443" s="1" t="s">
        <v>629</v>
      </c>
    </row>
    <row r="444" spans="1:147">
      <c r="A444" s="5" t="str">
        <f t="shared" si="109"/>
        <v>高槽主武器</v>
      </c>
      <c r="B444" s="5" t="str">
        <f t="shared" si="110"/>
        <v>远程装甲维修器</v>
      </c>
      <c r="C444" s="5" t="str">
        <f t="shared" si="111"/>
        <v>小型远程装甲维修器</v>
      </c>
      <c r="D444" s="5" t="s">
        <v>2386</v>
      </c>
      <c r="E444" s="4">
        <v>0</v>
      </c>
      <c r="L444" s="5">
        <v>6</v>
      </c>
      <c r="N444" s="4">
        <v>7</v>
      </c>
      <c r="O444" s="5">
        <v>58.4</v>
      </c>
      <c r="P444" s="5">
        <v>7</v>
      </c>
      <c r="Q444" s="5">
        <v>2.5</v>
      </c>
      <c r="AG444" s="5">
        <v>95</v>
      </c>
      <c r="EH444" s="1" t="s">
        <v>2950</v>
      </c>
      <c r="EI444" s="7" t="s">
        <v>2784</v>
      </c>
      <c r="EJ444" s="7" t="s">
        <v>2499</v>
      </c>
      <c r="EK444" s="7" t="s">
        <v>2945</v>
      </c>
      <c r="EL444" s="1" t="s">
        <v>2946</v>
      </c>
      <c r="EM444" s="1" t="s">
        <v>176</v>
      </c>
      <c r="EN444" s="1" t="s">
        <v>2947</v>
      </c>
      <c r="EO444" s="1" t="s">
        <v>262</v>
      </c>
      <c r="EP444" s="1" t="s">
        <v>260</v>
      </c>
      <c r="EQ444" s="1" t="s">
        <v>629</v>
      </c>
    </row>
    <row r="445" spans="1:147">
      <c r="A445" s="5" t="str">
        <f t="shared" si="109"/>
        <v>高槽主武器</v>
      </c>
      <c r="B445" s="5" t="str">
        <f t="shared" si="110"/>
        <v>远程装甲维修器</v>
      </c>
      <c r="C445" s="5" t="str">
        <f t="shared" si="111"/>
        <v>小型远程装甲维修器</v>
      </c>
      <c r="D445" s="5" t="s">
        <v>2394</v>
      </c>
      <c r="E445" s="4">
        <v>0</v>
      </c>
      <c r="L445" s="5">
        <v>6</v>
      </c>
      <c r="N445" s="4">
        <v>7</v>
      </c>
      <c r="O445" s="5">
        <v>59.1</v>
      </c>
      <c r="P445" s="5">
        <v>7</v>
      </c>
      <c r="Q445" s="5">
        <v>2.5</v>
      </c>
      <c r="AG445" s="5">
        <v>100</v>
      </c>
      <c r="EH445" s="1" t="s">
        <v>2950</v>
      </c>
      <c r="EI445" s="7" t="s">
        <v>2784</v>
      </c>
      <c r="EJ445" s="7" t="s">
        <v>2499</v>
      </c>
      <c r="EK445" s="7" t="s">
        <v>2945</v>
      </c>
      <c r="EL445" s="1" t="s">
        <v>2946</v>
      </c>
      <c r="EM445" s="1" t="s">
        <v>176</v>
      </c>
      <c r="EN445" s="1" t="s">
        <v>2947</v>
      </c>
      <c r="EO445" s="1" t="s">
        <v>262</v>
      </c>
      <c r="EP445" s="1" t="s">
        <v>260</v>
      </c>
      <c r="EQ445" s="1" t="s">
        <v>629</v>
      </c>
    </row>
    <row r="446" spans="1:147">
      <c r="A446" s="5" t="str">
        <f t="shared" si="109"/>
        <v>高槽主武器</v>
      </c>
      <c r="B446" s="5" t="str">
        <f t="shared" si="110"/>
        <v>远程装甲维修器</v>
      </c>
      <c r="C446" s="5" t="str">
        <f t="shared" si="111"/>
        <v>小型远程装甲维修器</v>
      </c>
      <c r="D446" s="5" t="s">
        <v>2401</v>
      </c>
      <c r="E446" s="4">
        <v>0</v>
      </c>
      <c r="L446" s="5">
        <v>6</v>
      </c>
      <c r="N446" s="4">
        <v>7</v>
      </c>
      <c r="O446" s="5">
        <v>59.1</v>
      </c>
      <c r="P446" s="5">
        <v>7</v>
      </c>
      <c r="Q446" s="5">
        <v>2.5</v>
      </c>
      <c r="AG446" s="5">
        <v>100</v>
      </c>
      <c r="EH446" s="1" t="s">
        <v>2950</v>
      </c>
      <c r="EI446" s="7" t="s">
        <v>2784</v>
      </c>
      <c r="EJ446" s="7" t="s">
        <v>2499</v>
      </c>
      <c r="EK446" s="7" t="s">
        <v>2945</v>
      </c>
      <c r="EL446" s="1" t="s">
        <v>2946</v>
      </c>
      <c r="EM446" s="1" t="s">
        <v>176</v>
      </c>
      <c r="EN446" s="1" t="s">
        <v>2947</v>
      </c>
      <c r="EO446" s="1" t="s">
        <v>262</v>
      </c>
      <c r="EP446" s="1" t="s">
        <v>260</v>
      </c>
      <c r="EQ446" s="1" t="s">
        <v>629</v>
      </c>
    </row>
    <row r="447" spans="1:147">
      <c r="A447" s="5" t="str">
        <f t="shared" si="109"/>
        <v>高槽主武器</v>
      </c>
      <c r="B447" s="5" t="str">
        <f t="shared" si="110"/>
        <v>远程装甲维修器</v>
      </c>
      <c r="C447" s="5" t="str">
        <f t="shared" si="111"/>
        <v>小型远程装甲维修器</v>
      </c>
      <c r="D447" s="5" t="s">
        <v>2407</v>
      </c>
      <c r="E447" s="4">
        <v>0</v>
      </c>
      <c r="L447" s="5">
        <v>6</v>
      </c>
      <c r="N447" s="4">
        <v>7</v>
      </c>
      <c r="O447" s="5">
        <v>59.8</v>
      </c>
      <c r="P447" s="5">
        <v>7</v>
      </c>
      <c r="Q447" s="5">
        <v>2.5</v>
      </c>
      <c r="AG447" s="5">
        <v>105</v>
      </c>
      <c r="EH447" s="1" t="s">
        <v>2950</v>
      </c>
      <c r="EI447" s="7" t="s">
        <v>2784</v>
      </c>
      <c r="EJ447" s="7" t="s">
        <v>2499</v>
      </c>
      <c r="EK447" s="7" t="s">
        <v>2945</v>
      </c>
      <c r="EL447" s="1" t="s">
        <v>2946</v>
      </c>
      <c r="EM447" s="1" t="s">
        <v>176</v>
      </c>
      <c r="EN447" s="1" t="s">
        <v>2947</v>
      </c>
      <c r="EO447" s="1" t="s">
        <v>262</v>
      </c>
      <c r="EP447" s="1" t="s">
        <v>260</v>
      </c>
      <c r="EQ447" s="1" t="s">
        <v>629</v>
      </c>
    </row>
    <row r="448" spans="1:147">
      <c r="A448" s="5" t="str">
        <f t="shared" si="109"/>
        <v>高槽主武器</v>
      </c>
      <c r="B448" s="5" t="str">
        <f t="shared" si="110"/>
        <v>远程装甲维修器</v>
      </c>
      <c r="C448" s="5" t="str">
        <f t="shared" si="111"/>
        <v>小型远程装甲维修器</v>
      </c>
      <c r="D448" s="5" t="s">
        <v>2412</v>
      </c>
      <c r="E448" s="4">
        <v>0</v>
      </c>
      <c r="L448" s="5">
        <v>6</v>
      </c>
      <c r="N448" s="4">
        <v>7</v>
      </c>
      <c r="O448" s="5">
        <v>59.8</v>
      </c>
      <c r="P448" s="5">
        <v>7</v>
      </c>
      <c r="Q448" s="5">
        <v>2.5</v>
      </c>
      <c r="AG448" s="5">
        <v>105</v>
      </c>
      <c r="EH448" s="1" t="s">
        <v>2950</v>
      </c>
      <c r="EI448" s="7" t="s">
        <v>2784</v>
      </c>
      <c r="EJ448" s="7" t="s">
        <v>2499</v>
      </c>
      <c r="EK448" s="7" t="s">
        <v>2945</v>
      </c>
      <c r="EL448" s="1" t="s">
        <v>2946</v>
      </c>
      <c r="EM448" s="1" t="s">
        <v>176</v>
      </c>
      <c r="EN448" s="1" t="s">
        <v>2947</v>
      </c>
      <c r="EO448" s="1" t="s">
        <v>262</v>
      </c>
      <c r="EP448" s="1" t="s">
        <v>260</v>
      </c>
      <c r="EQ448" s="1" t="s">
        <v>629</v>
      </c>
    </row>
    <row r="449" spans="1:147">
      <c r="A449" s="5" t="str">
        <f>A442</f>
        <v>高槽主武器</v>
      </c>
      <c r="B449" s="5" t="str">
        <f>B442</f>
        <v>远程装甲维修器</v>
      </c>
      <c r="C449" s="5" t="s">
        <v>105</v>
      </c>
      <c r="D449" s="5" t="s">
        <v>2253</v>
      </c>
      <c r="E449" s="4">
        <v>5</v>
      </c>
      <c r="L449" s="5">
        <v>9</v>
      </c>
      <c r="N449" s="4">
        <v>47</v>
      </c>
      <c r="O449" s="5">
        <v>238</v>
      </c>
      <c r="P449" s="5">
        <v>8.75</v>
      </c>
      <c r="Q449" s="5">
        <v>2.5</v>
      </c>
      <c r="AG449" s="5">
        <v>191</v>
      </c>
      <c r="EH449" s="1" t="s">
        <v>2950</v>
      </c>
      <c r="EI449" s="7" t="s">
        <v>2784</v>
      </c>
      <c r="EJ449" s="7" t="s">
        <v>2499</v>
      </c>
      <c r="EK449" s="7" t="s">
        <v>2945</v>
      </c>
      <c r="EL449" s="1" t="s">
        <v>2946</v>
      </c>
      <c r="EM449" s="1" t="s">
        <v>176</v>
      </c>
      <c r="EN449" s="1" t="s">
        <v>2947</v>
      </c>
      <c r="EO449" s="1" t="s">
        <v>262</v>
      </c>
      <c r="EP449" s="1" t="s">
        <v>260</v>
      </c>
      <c r="EQ449" s="1" t="s">
        <v>629</v>
      </c>
    </row>
    <row r="450" spans="1:147">
      <c r="A450" s="5" t="str">
        <f t="shared" ref="A450:A464" si="112">A449</f>
        <v>高槽主武器</v>
      </c>
      <c r="B450" s="5" t="str">
        <f t="shared" ref="B450:B464" si="113">B449</f>
        <v>远程装甲维修器</v>
      </c>
      <c r="C450" s="5" t="str">
        <f t="shared" ref="C450:C464" si="114">C449</f>
        <v>中型远程装甲维修器</v>
      </c>
      <c r="D450" s="5" t="s">
        <v>2267</v>
      </c>
      <c r="E450" s="4">
        <v>7</v>
      </c>
      <c r="L450" s="5">
        <v>9</v>
      </c>
      <c r="N450" s="4">
        <v>50</v>
      </c>
      <c r="O450" s="5">
        <v>241</v>
      </c>
      <c r="P450" s="5">
        <v>8.75</v>
      </c>
      <c r="Q450" s="5">
        <v>2.5</v>
      </c>
      <c r="AG450" s="5">
        <v>201</v>
      </c>
      <c r="EH450" s="1" t="s">
        <v>2950</v>
      </c>
      <c r="EI450" s="7" t="s">
        <v>2784</v>
      </c>
      <c r="EJ450" s="7" t="s">
        <v>2499</v>
      </c>
      <c r="EK450" s="7" t="s">
        <v>2945</v>
      </c>
      <c r="EL450" s="1" t="s">
        <v>2946</v>
      </c>
      <c r="EM450" s="1" t="s">
        <v>176</v>
      </c>
      <c r="EN450" s="1" t="s">
        <v>2947</v>
      </c>
      <c r="EO450" s="1" t="s">
        <v>262</v>
      </c>
      <c r="EP450" s="1" t="s">
        <v>260</v>
      </c>
      <c r="EQ450" s="1" t="s">
        <v>629</v>
      </c>
    </row>
    <row r="451" spans="1:147">
      <c r="A451" s="5" t="str">
        <f t="shared" si="112"/>
        <v>高槽主武器</v>
      </c>
      <c r="B451" s="5" t="str">
        <f t="shared" si="113"/>
        <v>远程装甲维修器</v>
      </c>
      <c r="C451" s="5" t="str">
        <f t="shared" si="114"/>
        <v>中型远程装甲维修器</v>
      </c>
      <c r="D451" s="5" t="s">
        <v>2281</v>
      </c>
      <c r="E451" s="4">
        <v>9</v>
      </c>
      <c r="L451" s="5">
        <v>9</v>
      </c>
      <c r="N451" s="4">
        <v>52</v>
      </c>
      <c r="O451" s="5">
        <v>244</v>
      </c>
      <c r="P451" s="5">
        <v>8.75</v>
      </c>
      <c r="Q451" s="5">
        <v>2.5</v>
      </c>
      <c r="AG451" s="5">
        <v>212</v>
      </c>
      <c r="EH451" s="1" t="s">
        <v>2950</v>
      </c>
      <c r="EI451" s="7" t="s">
        <v>2784</v>
      </c>
      <c r="EJ451" s="7" t="s">
        <v>2499</v>
      </c>
      <c r="EK451" s="7" t="s">
        <v>2945</v>
      </c>
      <c r="EL451" s="1" t="s">
        <v>2946</v>
      </c>
      <c r="EM451" s="1" t="s">
        <v>176</v>
      </c>
      <c r="EN451" s="1" t="s">
        <v>2947</v>
      </c>
      <c r="EO451" s="1" t="s">
        <v>262</v>
      </c>
      <c r="EP451" s="1" t="s">
        <v>260</v>
      </c>
      <c r="EQ451" s="1" t="s">
        <v>629</v>
      </c>
    </row>
    <row r="452" spans="1:147">
      <c r="A452" s="5" t="str">
        <f t="shared" si="112"/>
        <v>高槽主武器</v>
      </c>
      <c r="B452" s="5" t="str">
        <f t="shared" si="113"/>
        <v>远程装甲维修器</v>
      </c>
      <c r="C452" s="5" t="str">
        <f t="shared" si="114"/>
        <v>中型远程装甲维修器</v>
      </c>
      <c r="D452" s="5" t="s">
        <v>2296</v>
      </c>
      <c r="E452" s="4">
        <v>0</v>
      </c>
      <c r="L452" s="5">
        <v>9</v>
      </c>
      <c r="N452" s="4">
        <v>54</v>
      </c>
      <c r="O452" s="5">
        <v>247</v>
      </c>
      <c r="P452" s="5">
        <v>8.75</v>
      </c>
      <c r="Q452" s="5">
        <v>2.5</v>
      </c>
      <c r="AG452" s="5">
        <v>223</v>
      </c>
      <c r="EH452" s="1" t="s">
        <v>2950</v>
      </c>
      <c r="EI452" s="7" t="s">
        <v>2784</v>
      </c>
      <c r="EJ452" s="7" t="s">
        <v>2499</v>
      </c>
      <c r="EK452" s="7" t="s">
        <v>2945</v>
      </c>
      <c r="EL452" s="1" t="s">
        <v>2946</v>
      </c>
      <c r="EM452" s="1" t="s">
        <v>176</v>
      </c>
      <c r="EN452" s="1" t="s">
        <v>2947</v>
      </c>
      <c r="EO452" s="1" t="s">
        <v>262</v>
      </c>
      <c r="EP452" s="1" t="s">
        <v>260</v>
      </c>
      <c r="EQ452" s="1" t="s">
        <v>629</v>
      </c>
    </row>
    <row r="453" spans="1:147">
      <c r="A453" s="5" t="str">
        <f t="shared" si="112"/>
        <v>高槽主武器</v>
      </c>
      <c r="B453" s="5" t="str">
        <f t="shared" si="113"/>
        <v>远程装甲维修器</v>
      </c>
      <c r="C453" s="5" t="str">
        <f t="shared" si="114"/>
        <v>中型远程装甲维修器</v>
      </c>
      <c r="D453" s="5" t="s">
        <v>2310</v>
      </c>
      <c r="E453" s="4">
        <v>0</v>
      </c>
      <c r="L453" s="5">
        <v>9</v>
      </c>
      <c r="N453" s="4">
        <v>56</v>
      </c>
      <c r="O453" s="5">
        <v>250</v>
      </c>
      <c r="P453" s="5">
        <v>8.75</v>
      </c>
      <c r="Q453" s="5">
        <v>2.5</v>
      </c>
      <c r="AG453" s="5">
        <v>234</v>
      </c>
      <c r="EH453" s="1" t="s">
        <v>2950</v>
      </c>
      <c r="EI453" s="7" t="s">
        <v>2784</v>
      </c>
      <c r="EJ453" s="7" t="s">
        <v>2499</v>
      </c>
      <c r="EK453" s="7" t="s">
        <v>2945</v>
      </c>
      <c r="EL453" s="1" t="s">
        <v>2946</v>
      </c>
      <c r="EM453" s="1" t="s">
        <v>176</v>
      </c>
      <c r="EN453" s="1" t="s">
        <v>2947</v>
      </c>
      <c r="EO453" s="1" t="s">
        <v>262</v>
      </c>
      <c r="EP453" s="1" t="s">
        <v>260</v>
      </c>
      <c r="EQ453" s="1" t="s">
        <v>629</v>
      </c>
    </row>
    <row r="454" spans="1:147">
      <c r="A454" s="5" t="str">
        <f t="shared" si="112"/>
        <v>高槽主武器</v>
      </c>
      <c r="B454" s="5" t="str">
        <f t="shared" si="113"/>
        <v>远程装甲维修器</v>
      </c>
      <c r="C454" s="5" t="str">
        <f t="shared" si="114"/>
        <v>中型远程装甲维修器</v>
      </c>
      <c r="D454" s="5" t="s">
        <v>2320</v>
      </c>
      <c r="E454" s="4">
        <v>0</v>
      </c>
      <c r="L454" s="5">
        <v>9</v>
      </c>
      <c r="N454" s="4">
        <v>59</v>
      </c>
      <c r="O454" s="5">
        <v>253</v>
      </c>
      <c r="P454" s="5">
        <v>8.75</v>
      </c>
      <c r="Q454" s="5">
        <v>2.5</v>
      </c>
      <c r="AG454" s="5">
        <v>246</v>
      </c>
      <c r="EH454" s="1" t="s">
        <v>2950</v>
      </c>
      <c r="EI454" s="7" t="s">
        <v>2784</v>
      </c>
      <c r="EJ454" s="7" t="s">
        <v>2499</v>
      </c>
      <c r="EK454" s="7" t="s">
        <v>2945</v>
      </c>
      <c r="EL454" s="1" t="s">
        <v>2946</v>
      </c>
      <c r="EM454" s="1" t="s">
        <v>176</v>
      </c>
      <c r="EN454" s="1" t="s">
        <v>2947</v>
      </c>
      <c r="EO454" s="1" t="s">
        <v>262</v>
      </c>
      <c r="EP454" s="1" t="s">
        <v>260</v>
      </c>
      <c r="EQ454" s="1" t="s">
        <v>629</v>
      </c>
    </row>
    <row r="455" spans="1:147">
      <c r="A455" s="5" t="str">
        <f t="shared" si="112"/>
        <v>高槽主武器</v>
      </c>
      <c r="B455" s="5" t="str">
        <f t="shared" si="113"/>
        <v>远程装甲维修器</v>
      </c>
      <c r="C455" s="5" t="str">
        <f t="shared" si="114"/>
        <v>中型远程装甲维修器</v>
      </c>
      <c r="D455" s="5" t="s">
        <v>2330</v>
      </c>
      <c r="E455" s="4">
        <v>0</v>
      </c>
      <c r="L455" s="5">
        <v>9</v>
      </c>
      <c r="N455" s="4">
        <v>59</v>
      </c>
      <c r="O455" s="5">
        <v>253</v>
      </c>
      <c r="P455" s="5">
        <v>8.75</v>
      </c>
      <c r="Q455" s="5">
        <v>2.5</v>
      </c>
      <c r="AG455" s="5">
        <v>246</v>
      </c>
      <c r="EH455" s="1" t="s">
        <v>2950</v>
      </c>
      <c r="EI455" s="7" t="s">
        <v>2784</v>
      </c>
      <c r="EJ455" s="7" t="s">
        <v>2499</v>
      </c>
      <c r="EK455" s="7" t="s">
        <v>2945</v>
      </c>
      <c r="EL455" s="1" t="s">
        <v>2946</v>
      </c>
      <c r="EM455" s="1" t="s">
        <v>176</v>
      </c>
      <c r="EN455" s="1" t="s">
        <v>2947</v>
      </c>
      <c r="EO455" s="1" t="s">
        <v>262</v>
      </c>
      <c r="EP455" s="1" t="s">
        <v>260</v>
      </c>
      <c r="EQ455" s="1" t="s">
        <v>629</v>
      </c>
    </row>
    <row r="456" spans="1:147">
      <c r="A456" s="5" t="str">
        <f t="shared" si="112"/>
        <v>高槽主武器</v>
      </c>
      <c r="B456" s="5" t="str">
        <f t="shared" si="113"/>
        <v>远程装甲维修器</v>
      </c>
      <c r="C456" s="5" t="str">
        <f t="shared" si="114"/>
        <v>中型远程装甲维修器</v>
      </c>
      <c r="D456" s="5" t="s">
        <v>2340</v>
      </c>
      <c r="E456" s="4">
        <v>0</v>
      </c>
      <c r="L456" s="5">
        <v>9</v>
      </c>
      <c r="N456" s="4">
        <v>61</v>
      </c>
      <c r="O456" s="5">
        <v>256</v>
      </c>
      <c r="P456" s="5">
        <v>8.75</v>
      </c>
      <c r="Q456" s="5">
        <v>2.5</v>
      </c>
      <c r="AG456" s="5">
        <v>259</v>
      </c>
      <c r="EH456" s="1" t="s">
        <v>2950</v>
      </c>
      <c r="EI456" s="7" t="s">
        <v>2784</v>
      </c>
      <c r="EJ456" s="7" t="s">
        <v>2499</v>
      </c>
      <c r="EK456" s="7" t="s">
        <v>2945</v>
      </c>
      <c r="EL456" s="1" t="s">
        <v>2946</v>
      </c>
      <c r="EM456" s="1" t="s">
        <v>176</v>
      </c>
      <c r="EN456" s="1" t="s">
        <v>2947</v>
      </c>
      <c r="EO456" s="1" t="s">
        <v>262</v>
      </c>
      <c r="EP456" s="1" t="s">
        <v>260</v>
      </c>
      <c r="EQ456" s="1" t="s">
        <v>629</v>
      </c>
    </row>
    <row r="457" spans="1:147">
      <c r="A457" s="5" t="str">
        <f t="shared" si="112"/>
        <v>高槽主武器</v>
      </c>
      <c r="B457" s="5" t="str">
        <f t="shared" si="113"/>
        <v>远程装甲维修器</v>
      </c>
      <c r="C457" s="5" t="str">
        <f t="shared" si="114"/>
        <v>中型远程装甲维修器</v>
      </c>
      <c r="D457" s="5" t="s">
        <v>2350</v>
      </c>
      <c r="E457" s="4">
        <v>0</v>
      </c>
      <c r="L457" s="5">
        <v>9</v>
      </c>
      <c r="N457" s="4">
        <v>68</v>
      </c>
      <c r="O457" s="5">
        <v>265</v>
      </c>
      <c r="P457" s="5">
        <v>8.75</v>
      </c>
      <c r="Q457" s="5">
        <v>2.5</v>
      </c>
      <c r="AG457" s="5">
        <v>301</v>
      </c>
      <c r="EH457" s="1" t="s">
        <v>2950</v>
      </c>
      <c r="EI457" s="7" t="s">
        <v>2784</v>
      </c>
      <c r="EJ457" s="7" t="s">
        <v>2499</v>
      </c>
      <c r="EK457" s="7" t="s">
        <v>2945</v>
      </c>
      <c r="EL457" s="1" t="s">
        <v>2946</v>
      </c>
      <c r="EM457" s="1" t="s">
        <v>176</v>
      </c>
      <c r="EN457" s="1" t="s">
        <v>2947</v>
      </c>
      <c r="EO457" s="1" t="s">
        <v>262</v>
      </c>
      <c r="EP457" s="1" t="s">
        <v>260</v>
      </c>
      <c r="EQ457" s="1" t="s">
        <v>629</v>
      </c>
    </row>
    <row r="458" spans="1:147">
      <c r="A458" s="5" t="str">
        <f t="shared" si="112"/>
        <v>高槽主武器</v>
      </c>
      <c r="B458" s="5" t="str">
        <f t="shared" si="113"/>
        <v>远程装甲维修器</v>
      </c>
      <c r="C458" s="5" t="str">
        <f t="shared" si="114"/>
        <v>中型远程装甲维修器</v>
      </c>
      <c r="D458" s="5" t="s">
        <v>2360</v>
      </c>
      <c r="E458" s="4">
        <v>0</v>
      </c>
      <c r="L458" s="5">
        <v>9</v>
      </c>
      <c r="N458" s="4">
        <v>68</v>
      </c>
      <c r="O458" s="5">
        <v>265</v>
      </c>
      <c r="P458" s="5">
        <v>8.75</v>
      </c>
      <c r="Q458" s="5">
        <v>2.5</v>
      </c>
      <c r="AG458" s="5">
        <v>301</v>
      </c>
      <c r="EH458" s="1" t="s">
        <v>2950</v>
      </c>
      <c r="EI458" s="7" t="s">
        <v>2784</v>
      </c>
      <c r="EJ458" s="7" t="s">
        <v>2499</v>
      </c>
      <c r="EK458" s="7" t="s">
        <v>2945</v>
      </c>
      <c r="EL458" s="1" t="s">
        <v>2946</v>
      </c>
      <c r="EM458" s="1" t="s">
        <v>176</v>
      </c>
      <c r="EN458" s="1" t="s">
        <v>2947</v>
      </c>
      <c r="EO458" s="1" t="s">
        <v>262</v>
      </c>
      <c r="EP458" s="1" t="s">
        <v>260</v>
      </c>
      <c r="EQ458" s="1" t="s">
        <v>629</v>
      </c>
    </row>
    <row r="459" spans="1:147">
      <c r="A459" s="5" t="str">
        <f t="shared" si="112"/>
        <v>高槽主武器</v>
      </c>
      <c r="B459" s="5" t="str">
        <f t="shared" si="113"/>
        <v>远程装甲维修器</v>
      </c>
      <c r="C459" s="5" t="str">
        <f t="shared" si="114"/>
        <v>中型远程装甲维修器</v>
      </c>
      <c r="D459" s="5" t="s">
        <v>2369</v>
      </c>
      <c r="E459" s="4">
        <v>0</v>
      </c>
      <c r="L459" s="5">
        <v>9</v>
      </c>
      <c r="N459" s="4">
        <v>70</v>
      </c>
      <c r="O459" s="5">
        <v>268</v>
      </c>
      <c r="P459" s="5">
        <v>8.75</v>
      </c>
      <c r="Q459" s="5">
        <v>2.5</v>
      </c>
      <c r="AG459" s="5">
        <v>317</v>
      </c>
      <c r="EH459" s="1" t="s">
        <v>2950</v>
      </c>
      <c r="EI459" s="7" t="s">
        <v>2784</v>
      </c>
      <c r="EJ459" s="7" t="s">
        <v>2499</v>
      </c>
      <c r="EK459" s="7" t="s">
        <v>2945</v>
      </c>
      <c r="EL459" s="1" t="s">
        <v>2946</v>
      </c>
      <c r="EM459" s="1" t="s">
        <v>176</v>
      </c>
      <c r="EN459" s="1" t="s">
        <v>2947</v>
      </c>
      <c r="EO459" s="1" t="s">
        <v>262</v>
      </c>
      <c r="EP459" s="1" t="s">
        <v>260</v>
      </c>
      <c r="EQ459" s="1" t="s">
        <v>629</v>
      </c>
    </row>
    <row r="460" spans="1:147">
      <c r="A460" s="5" t="str">
        <f t="shared" si="112"/>
        <v>高槽主武器</v>
      </c>
      <c r="B460" s="5" t="str">
        <f t="shared" si="113"/>
        <v>远程装甲维修器</v>
      </c>
      <c r="C460" s="5" t="str">
        <f t="shared" si="114"/>
        <v>中型远程装甲维修器</v>
      </c>
      <c r="D460" s="5" t="s">
        <v>2378</v>
      </c>
      <c r="E460" s="4">
        <v>0</v>
      </c>
      <c r="L460" s="5">
        <v>9</v>
      </c>
      <c r="N460" s="4">
        <v>70</v>
      </c>
      <c r="O460" s="5">
        <v>268</v>
      </c>
      <c r="P460" s="5">
        <v>8.75</v>
      </c>
      <c r="Q460" s="5">
        <v>2.5</v>
      </c>
      <c r="AG460" s="5">
        <v>317</v>
      </c>
      <c r="EH460" s="1" t="s">
        <v>2950</v>
      </c>
      <c r="EI460" s="7" t="s">
        <v>2784</v>
      </c>
      <c r="EJ460" s="7" t="s">
        <v>2499</v>
      </c>
      <c r="EK460" s="7" t="s">
        <v>2945</v>
      </c>
      <c r="EL460" s="1" t="s">
        <v>2946</v>
      </c>
      <c r="EM460" s="1" t="s">
        <v>176</v>
      </c>
      <c r="EN460" s="1" t="s">
        <v>2947</v>
      </c>
      <c r="EO460" s="1" t="s">
        <v>262</v>
      </c>
      <c r="EP460" s="1" t="s">
        <v>260</v>
      </c>
      <c r="EQ460" s="1" t="s">
        <v>629</v>
      </c>
    </row>
    <row r="461" spans="1:147">
      <c r="A461" s="5" t="str">
        <f t="shared" si="112"/>
        <v>高槽主武器</v>
      </c>
      <c r="B461" s="5" t="str">
        <f t="shared" si="113"/>
        <v>远程装甲维修器</v>
      </c>
      <c r="C461" s="5" t="str">
        <f t="shared" si="114"/>
        <v>中型远程装甲维修器</v>
      </c>
      <c r="D461" s="5" t="s">
        <v>2387</v>
      </c>
      <c r="E461" s="4">
        <v>0</v>
      </c>
      <c r="L461" s="5">
        <v>9</v>
      </c>
      <c r="N461" s="4">
        <v>72</v>
      </c>
      <c r="O461" s="5">
        <v>271</v>
      </c>
      <c r="P461" s="5">
        <v>8.75</v>
      </c>
      <c r="Q461" s="5">
        <v>2.5</v>
      </c>
      <c r="AG461" s="5">
        <v>333</v>
      </c>
      <c r="EH461" s="1" t="s">
        <v>2950</v>
      </c>
      <c r="EI461" s="7" t="s">
        <v>2784</v>
      </c>
      <c r="EJ461" s="7" t="s">
        <v>2499</v>
      </c>
      <c r="EK461" s="7" t="s">
        <v>2945</v>
      </c>
      <c r="EL461" s="1" t="s">
        <v>2946</v>
      </c>
      <c r="EM461" s="1" t="s">
        <v>176</v>
      </c>
      <c r="EN461" s="1" t="s">
        <v>2947</v>
      </c>
      <c r="EO461" s="1" t="s">
        <v>262</v>
      </c>
      <c r="EP461" s="1" t="s">
        <v>260</v>
      </c>
      <c r="EQ461" s="1" t="s">
        <v>629</v>
      </c>
    </row>
    <row r="462" spans="1:147">
      <c r="A462" s="5" t="str">
        <f t="shared" si="112"/>
        <v>高槽主武器</v>
      </c>
      <c r="B462" s="5" t="str">
        <f t="shared" si="113"/>
        <v>远程装甲维修器</v>
      </c>
      <c r="C462" s="5" t="str">
        <f t="shared" si="114"/>
        <v>中型远程装甲维修器</v>
      </c>
      <c r="D462" s="5" t="s">
        <v>2395</v>
      </c>
      <c r="E462" s="4">
        <v>0</v>
      </c>
      <c r="L462" s="5">
        <v>9</v>
      </c>
      <c r="N462" s="4">
        <v>72</v>
      </c>
      <c r="O462" s="5">
        <v>271</v>
      </c>
      <c r="P462" s="5">
        <v>8.75</v>
      </c>
      <c r="Q462" s="5">
        <v>2.5</v>
      </c>
      <c r="AG462" s="5">
        <v>333</v>
      </c>
      <c r="EH462" s="1" t="s">
        <v>2950</v>
      </c>
      <c r="EI462" s="7" t="s">
        <v>2784</v>
      </c>
      <c r="EJ462" s="7" t="s">
        <v>2499</v>
      </c>
      <c r="EK462" s="7" t="s">
        <v>2945</v>
      </c>
      <c r="EL462" s="1" t="s">
        <v>2946</v>
      </c>
      <c r="EM462" s="1" t="s">
        <v>176</v>
      </c>
      <c r="EN462" s="1" t="s">
        <v>2947</v>
      </c>
      <c r="EO462" s="1" t="s">
        <v>262</v>
      </c>
      <c r="EP462" s="1" t="s">
        <v>260</v>
      </c>
      <c r="EQ462" s="1" t="s">
        <v>629</v>
      </c>
    </row>
    <row r="463" spans="1:147">
      <c r="A463" s="5" t="str">
        <f t="shared" si="112"/>
        <v>高槽主武器</v>
      </c>
      <c r="B463" s="5" t="str">
        <f t="shared" si="113"/>
        <v>远程装甲维修器</v>
      </c>
      <c r="C463" s="5" t="str">
        <f t="shared" si="114"/>
        <v>中型远程装甲维修器</v>
      </c>
      <c r="D463" s="5" t="s">
        <v>2402</v>
      </c>
      <c r="E463" s="4">
        <v>0</v>
      </c>
      <c r="L463" s="5">
        <v>9</v>
      </c>
      <c r="N463" s="4">
        <v>74</v>
      </c>
      <c r="O463" s="5">
        <v>274</v>
      </c>
      <c r="P463" s="5">
        <v>8.75</v>
      </c>
      <c r="Q463" s="5">
        <v>2.5</v>
      </c>
      <c r="AG463" s="5">
        <v>350</v>
      </c>
      <c r="EH463" s="1" t="s">
        <v>2950</v>
      </c>
      <c r="EI463" s="7" t="s">
        <v>2784</v>
      </c>
      <c r="EJ463" s="7" t="s">
        <v>2499</v>
      </c>
      <c r="EK463" s="7" t="s">
        <v>2945</v>
      </c>
      <c r="EL463" s="1" t="s">
        <v>2946</v>
      </c>
      <c r="EM463" s="1" t="s">
        <v>176</v>
      </c>
      <c r="EN463" s="1" t="s">
        <v>2947</v>
      </c>
      <c r="EO463" s="1" t="s">
        <v>262</v>
      </c>
      <c r="EP463" s="1" t="s">
        <v>260</v>
      </c>
      <c r="EQ463" s="1" t="s">
        <v>629</v>
      </c>
    </row>
    <row r="464" spans="1:147">
      <c r="A464" s="5" t="str">
        <f t="shared" si="112"/>
        <v>高槽主武器</v>
      </c>
      <c r="B464" s="5" t="str">
        <f t="shared" si="113"/>
        <v>远程装甲维修器</v>
      </c>
      <c r="C464" s="5" t="str">
        <f t="shared" si="114"/>
        <v>中型远程装甲维修器</v>
      </c>
      <c r="D464" s="5" t="s">
        <v>2408</v>
      </c>
      <c r="E464" s="4">
        <v>0</v>
      </c>
      <c r="L464" s="5">
        <v>9</v>
      </c>
      <c r="N464" s="4">
        <v>74</v>
      </c>
      <c r="O464" s="5">
        <v>274</v>
      </c>
      <c r="P464" s="5">
        <v>8.75</v>
      </c>
      <c r="Q464" s="5">
        <v>2.5</v>
      </c>
      <c r="AG464" s="5">
        <v>350</v>
      </c>
      <c r="EH464" s="1" t="s">
        <v>2950</v>
      </c>
      <c r="EI464" s="7" t="s">
        <v>2784</v>
      </c>
      <c r="EJ464" s="7" t="s">
        <v>2499</v>
      </c>
      <c r="EK464" s="7" t="s">
        <v>2945</v>
      </c>
      <c r="EL464" s="1" t="s">
        <v>2946</v>
      </c>
      <c r="EM464" s="1" t="s">
        <v>176</v>
      </c>
      <c r="EN464" s="1" t="s">
        <v>2947</v>
      </c>
      <c r="EO464" s="1" t="s">
        <v>262</v>
      </c>
      <c r="EP464" s="1" t="s">
        <v>260</v>
      </c>
      <c r="EQ464" s="1" t="s">
        <v>629</v>
      </c>
    </row>
    <row r="465" spans="1:147">
      <c r="A465" s="5" t="str">
        <f>A458</f>
        <v>高槽主武器</v>
      </c>
      <c r="B465" s="5" t="str">
        <f>B458</f>
        <v>远程装甲维修器</v>
      </c>
      <c r="C465" s="5" t="s">
        <v>144</v>
      </c>
      <c r="D465" s="5" t="s">
        <v>2254</v>
      </c>
      <c r="E465" s="4">
        <v>9</v>
      </c>
      <c r="L465" s="5">
        <v>15</v>
      </c>
      <c r="N465" s="4">
        <v>147</v>
      </c>
      <c r="O465" s="5">
        <v>902</v>
      </c>
      <c r="P465" s="5">
        <v>12</v>
      </c>
      <c r="Q465" s="5">
        <v>3.5</v>
      </c>
      <c r="AG465" s="5">
        <v>530</v>
      </c>
      <c r="EH465" s="1" t="s">
        <v>2950</v>
      </c>
      <c r="EI465" s="7" t="s">
        <v>2784</v>
      </c>
      <c r="EJ465" s="7" t="s">
        <v>2499</v>
      </c>
      <c r="EK465" s="7" t="s">
        <v>2945</v>
      </c>
      <c r="EL465" s="1" t="s">
        <v>2946</v>
      </c>
      <c r="EM465" s="1" t="s">
        <v>176</v>
      </c>
      <c r="EN465" s="1" t="s">
        <v>2947</v>
      </c>
      <c r="EO465" s="1" t="s">
        <v>262</v>
      </c>
      <c r="EP465" s="1" t="s">
        <v>260</v>
      </c>
      <c r="EQ465" s="1" t="s">
        <v>629</v>
      </c>
    </row>
    <row r="466" spans="1:147">
      <c r="A466" s="5" t="str">
        <f t="shared" ref="A466:C472" si="115">A465</f>
        <v>高槽主武器</v>
      </c>
      <c r="B466" s="5" t="str">
        <f t="shared" si="115"/>
        <v>远程装甲维修器</v>
      </c>
      <c r="C466" s="5" t="str">
        <f t="shared" si="115"/>
        <v>大型远程装甲维修器</v>
      </c>
      <c r="D466" s="5" t="s">
        <v>2268</v>
      </c>
      <c r="E466" s="4">
        <v>0</v>
      </c>
      <c r="L466" s="5">
        <v>15</v>
      </c>
      <c r="N466" s="4">
        <v>153</v>
      </c>
      <c r="O466" s="5">
        <v>913</v>
      </c>
      <c r="P466" s="5">
        <v>12</v>
      </c>
      <c r="Q466" s="5">
        <v>3.5</v>
      </c>
      <c r="AG466" s="5">
        <v>557</v>
      </c>
      <c r="EH466" s="1" t="s">
        <v>2950</v>
      </c>
      <c r="EI466" s="7" t="s">
        <v>2784</v>
      </c>
      <c r="EJ466" s="7" t="s">
        <v>2499</v>
      </c>
      <c r="EK466" s="7" t="s">
        <v>2945</v>
      </c>
      <c r="EL466" s="1" t="s">
        <v>2946</v>
      </c>
      <c r="EM466" s="1" t="s">
        <v>176</v>
      </c>
      <c r="EN466" s="1" t="s">
        <v>2947</v>
      </c>
      <c r="EO466" s="1" t="s">
        <v>262</v>
      </c>
      <c r="EP466" s="1" t="s">
        <v>260</v>
      </c>
      <c r="EQ466" s="1" t="s">
        <v>629</v>
      </c>
    </row>
    <row r="467" spans="1:147">
      <c r="A467" s="5" t="str">
        <f t="shared" si="115"/>
        <v>高槽主武器</v>
      </c>
      <c r="B467" s="5" t="str">
        <f t="shared" si="115"/>
        <v>远程装甲维修器</v>
      </c>
      <c r="C467" s="5" t="str">
        <f t="shared" si="115"/>
        <v>大型远程装甲维修器</v>
      </c>
      <c r="D467" s="5" t="s">
        <v>2282</v>
      </c>
      <c r="E467" s="4">
        <v>0</v>
      </c>
      <c r="L467" s="5">
        <v>15</v>
      </c>
      <c r="N467" s="4">
        <v>159</v>
      </c>
      <c r="O467" s="5">
        <v>924</v>
      </c>
      <c r="P467" s="5">
        <v>12</v>
      </c>
      <c r="Q467" s="5">
        <v>3.5</v>
      </c>
      <c r="AG467" s="5">
        <v>586</v>
      </c>
      <c r="EH467" s="1" t="s">
        <v>2950</v>
      </c>
      <c r="EI467" s="7" t="s">
        <v>2784</v>
      </c>
      <c r="EJ467" s="7" t="s">
        <v>2499</v>
      </c>
      <c r="EK467" s="7" t="s">
        <v>2945</v>
      </c>
      <c r="EL467" s="1" t="s">
        <v>2946</v>
      </c>
      <c r="EM467" s="1" t="s">
        <v>176</v>
      </c>
      <c r="EN467" s="1" t="s">
        <v>2947</v>
      </c>
      <c r="EO467" s="1" t="s">
        <v>262</v>
      </c>
      <c r="EP467" s="1" t="s">
        <v>260</v>
      </c>
      <c r="EQ467" s="1" t="s">
        <v>629</v>
      </c>
    </row>
    <row r="468" spans="1:147">
      <c r="A468" s="5" t="str">
        <f t="shared" si="115"/>
        <v>高槽主武器</v>
      </c>
      <c r="B468" s="5" t="str">
        <f t="shared" si="115"/>
        <v>远程装甲维修器</v>
      </c>
      <c r="C468" s="5" t="str">
        <f t="shared" si="115"/>
        <v>大型远程装甲维修器</v>
      </c>
      <c r="D468" s="5" t="s">
        <v>2297</v>
      </c>
      <c r="E468" s="4">
        <v>0</v>
      </c>
      <c r="L468" s="5">
        <v>15</v>
      </c>
      <c r="N468" s="4">
        <v>166</v>
      </c>
      <c r="O468" s="5">
        <v>935</v>
      </c>
      <c r="P468" s="5">
        <v>12</v>
      </c>
      <c r="Q468" s="5">
        <v>3.5</v>
      </c>
      <c r="AG468" s="5">
        <v>616</v>
      </c>
      <c r="EH468" s="1" t="s">
        <v>2950</v>
      </c>
      <c r="EI468" s="7" t="s">
        <v>2784</v>
      </c>
      <c r="EJ468" s="7" t="s">
        <v>2499</v>
      </c>
      <c r="EK468" s="7" t="s">
        <v>2945</v>
      </c>
      <c r="EL468" s="1" t="s">
        <v>2946</v>
      </c>
      <c r="EM468" s="1" t="s">
        <v>176</v>
      </c>
      <c r="EN468" s="1" t="s">
        <v>2947</v>
      </c>
      <c r="EO468" s="1" t="s">
        <v>262</v>
      </c>
      <c r="EP468" s="1" t="s">
        <v>260</v>
      </c>
      <c r="EQ468" s="1" t="s">
        <v>629</v>
      </c>
    </row>
    <row r="469" spans="1:147">
      <c r="A469" s="5" t="str">
        <f t="shared" si="115"/>
        <v>高槽主武器</v>
      </c>
      <c r="B469" s="5" t="str">
        <f t="shared" si="115"/>
        <v>远程装甲维修器</v>
      </c>
      <c r="C469" s="5" t="str">
        <f t="shared" si="115"/>
        <v>大型远程装甲维修器</v>
      </c>
      <c r="D469" s="5" t="s">
        <v>2311</v>
      </c>
      <c r="E469" s="4">
        <v>0</v>
      </c>
      <c r="L469" s="5">
        <v>15</v>
      </c>
      <c r="N469" s="4">
        <v>166</v>
      </c>
      <c r="O469" s="5">
        <v>935</v>
      </c>
      <c r="P469" s="5">
        <v>12</v>
      </c>
      <c r="Q469" s="5">
        <v>3.5</v>
      </c>
      <c r="AG469" s="5">
        <v>616</v>
      </c>
      <c r="EH469" s="1" t="s">
        <v>2950</v>
      </c>
      <c r="EI469" s="7" t="s">
        <v>2784</v>
      </c>
      <c r="EJ469" s="7" t="s">
        <v>2499</v>
      </c>
      <c r="EK469" s="7" t="s">
        <v>2945</v>
      </c>
      <c r="EL469" s="1" t="s">
        <v>2946</v>
      </c>
      <c r="EM469" s="1" t="s">
        <v>176</v>
      </c>
      <c r="EN469" s="1" t="s">
        <v>2947</v>
      </c>
      <c r="EO469" s="1" t="s">
        <v>262</v>
      </c>
      <c r="EP469" s="1" t="s">
        <v>260</v>
      </c>
      <c r="EQ469" s="1" t="s">
        <v>629</v>
      </c>
    </row>
    <row r="470" spans="1:147">
      <c r="A470" s="5" t="str">
        <f t="shared" si="115"/>
        <v>高槽主武器</v>
      </c>
      <c r="B470" s="5" t="str">
        <f t="shared" si="115"/>
        <v>远程装甲维修器</v>
      </c>
      <c r="C470" s="5" t="str">
        <f t="shared" si="115"/>
        <v>大型远程装甲维修器</v>
      </c>
      <c r="D470" s="5" t="s">
        <v>2321</v>
      </c>
      <c r="E470" s="4">
        <v>0</v>
      </c>
      <c r="L470" s="5">
        <v>15</v>
      </c>
      <c r="N470" s="4">
        <v>172</v>
      </c>
      <c r="O470" s="5">
        <v>947</v>
      </c>
      <c r="P470" s="5">
        <v>12</v>
      </c>
      <c r="Q470" s="5">
        <v>3.5</v>
      </c>
      <c r="AG470" s="5">
        <v>648</v>
      </c>
      <c r="EH470" s="1" t="s">
        <v>2950</v>
      </c>
      <c r="EI470" s="7" t="s">
        <v>2784</v>
      </c>
      <c r="EJ470" s="7" t="s">
        <v>2499</v>
      </c>
      <c r="EK470" s="7" t="s">
        <v>2945</v>
      </c>
      <c r="EL470" s="1" t="s">
        <v>2946</v>
      </c>
      <c r="EM470" s="1" t="s">
        <v>176</v>
      </c>
      <c r="EN470" s="1" t="s">
        <v>2947</v>
      </c>
      <c r="EO470" s="1" t="s">
        <v>262</v>
      </c>
      <c r="EP470" s="1" t="s">
        <v>260</v>
      </c>
      <c r="EQ470" s="1" t="s">
        <v>629</v>
      </c>
    </row>
    <row r="471" spans="1:147">
      <c r="A471" s="5" t="str">
        <f t="shared" si="115"/>
        <v>高槽主武器</v>
      </c>
      <c r="B471" s="5" t="str">
        <f t="shared" si="115"/>
        <v>远程装甲维修器</v>
      </c>
      <c r="C471" s="5" t="str">
        <f t="shared" si="115"/>
        <v>大型远程装甲维修器</v>
      </c>
      <c r="D471" s="5" t="s">
        <v>2331</v>
      </c>
      <c r="E471" s="4">
        <v>0</v>
      </c>
      <c r="L471" s="5">
        <v>15</v>
      </c>
      <c r="N471" s="4">
        <v>191</v>
      </c>
      <c r="O471" s="5">
        <v>980</v>
      </c>
      <c r="P471" s="5">
        <v>12</v>
      </c>
      <c r="Q471" s="5">
        <v>3.5</v>
      </c>
      <c r="AG471" s="5">
        <v>754</v>
      </c>
      <c r="EH471" s="1" t="s">
        <v>2950</v>
      </c>
      <c r="EI471" s="7" t="s">
        <v>2784</v>
      </c>
      <c r="EJ471" s="7" t="s">
        <v>2499</v>
      </c>
      <c r="EK471" s="7" t="s">
        <v>2945</v>
      </c>
      <c r="EL471" s="1" t="s">
        <v>2946</v>
      </c>
      <c r="EM471" s="1" t="s">
        <v>176</v>
      </c>
      <c r="EN471" s="1" t="s">
        <v>2947</v>
      </c>
      <c r="EO471" s="1" t="s">
        <v>262</v>
      </c>
      <c r="EP471" s="1" t="s">
        <v>260</v>
      </c>
      <c r="EQ471" s="1" t="s">
        <v>629</v>
      </c>
    </row>
    <row r="472" spans="1:147">
      <c r="A472" s="5" t="str">
        <f t="shared" si="115"/>
        <v>高槽主武器</v>
      </c>
      <c r="B472" s="5" t="str">
        <f t="shared" si="115"/>
        <v>远程装甲维修器</v>
      </c>
      <c r="C472" s="5" t="str">
        <f t="shared" si="115"/>
        <v>大型远程装甲维修器</v>
      </c>
      <c r="D472" s="5" t="s">
        <v>2341</v>
      </c>
      <c r="E472" s="4">
        <v>0</v>
      </c>
      <c r="L472" s="5">
        <v>15</v>
      </c>
      <c r="N472" s="4">
        <v>191</v>
      </c>
      <c r="O472" s="5">
        <v>980</v>
      </c>
      <c r="P472" s="5">
        <v>12</v>
      </c>
      <c r="Q472" s="5">
        <v>3.5</v>
      </c>
      <c r="AG472" s="5">
        <v>754</v>
      </c>
      <c r="EH472" s="1" t="s">
        <v>2950</v>
      </c>
      <c r="EI472" s="7" t="s">
        <v>2784</v>
      </c>
      <c r="EJ472" s="7" t="s">
        <v>2499</v>
      </c>
      <c r="EK472" s="7" t="s">
        <v>2945</v>
      </c>
      <c r="EL472" s="1" t="s">
        <v>2946</v>
      </c>
      <c r="EM472" s="1" t="s">
        <v>176</v>
      </c>
      <c r="EN472" s="1" t="s">
        <v>2947</v>
      </c>
      <c r="EO472" s="1" t="s">
        <v>262</v>
      </c>
      <c r="EP472" s="1" t="s">
        <v>260</v>
      </c>
      <c r="EQ472" s="1" t="s">
        <v>629</v>
      </c>
    </row>
    <row r="473" spans="1:147">
      <c r="A473" s="5" t="str">
        <f t="shared" ref="A473:A478" si="116">A472</f>
        <v>高槽主武器</v>
      </c>
      <c r="B473" s="5" t="str">
        <f t="shared" ref="B473:B478" si="117">B472</f>
        <v>远程装甲维修器</v>
      </c>
      <c r="C473" s="5" t="str">
        <f t="shared" ref="C473:C478" si="118">C472</f>
        <v>大型远程装甲维修器</v>
      </c>
      <c r="D473" s="5" t="s">
        <v>2351</v>
      </c>
      <c r="E473" s="4">
        <v>0</v>
      </c>
      <c r="L473" s="5">
        <v>15</v>
      </c>
      <c r="N473" s="4">
        <v>198</v>
      </c>
      <c r="O473" s="5">
        <v>992</v>
      </c>
      <c r="P473" s="5">
        <v>12</v>
      </c>
      <c r="Q473" s="5">
        <v>3.5</v>
      </c>
      <c r="AG473" s="5">
        <v>793</v>
      </c>
      <c r="EH473" s="1" t="s">
        <v>2950</v>
      </c>
      <c r="EI473" s="7" t="s">
        <v>2784</v>
      </c>
      <c r="EJ473" s="7" t="s">
        <v>2499</v>
      </c>
      <c r="EK473" s="7" t="s">
        <v>2945</v>
      </c>
      <c r="EL473" s="1" t="s">
        <v>2946</v>
      </c>
      <c r="EM473" s="1" t="s">
        <v>176</v>
      </c>
      <c r="EN473" s="1" t="s">
        <v>2947</v>
      </c>
      <c r="EO473" s="1" t="s">
        <v>262</v>
      </c>
      <c r="EP473" s="1" t="s">
        <v>260</v>
      </c>
      <c r="EQ473" s="1" t="s">
        <v>629</v>
      </c>
    </row>
    <row r="474" spans="1:147">
      <c r="A474" s="5" t="str">
        <f t="shared" si="116"/>
        <v>高槽主武器</v>
      </c>
      <c r="B474" s="5" t="str">
        <f t="shared" si="117"/>
        <v>远程装甲维修器</v>
      </c>
      <c r="C474" s="5" t="str">
        <f t="shared" si="118"/>
        <v>大型远程装甲维修器</v>
      </c>
      <c r="D474" s="5" t="s">
        <v>2361</v>
      </c>
      <c r="E474" s="4">
        <v>0</v>
      </c>
      <c r="L474" s="5">
        <v>15</v>
      </c>
      <c r="N474" s="4">
        <v>198</v>
      </c>
      <c r="O474" s="5">
        <v>992</v>
      </c>
      <c r="P474" s="5">
        <v>12</v>
      </c>
      <c r="Q474" s="5">
        <v>3.5</v>
      </c>
      <c r="AG474" s="5">
        <v>793</v>
      </c>
      <c r="EH474" s="1" t="s">
        <v>2950</v>
      </c>
      <c r="EI474" s="7" t="s">
        <v>2784</v>
      </c>
      <c r="EJ474" s="7" t="s">
        <v>2499</v>
      </c>
      <c r="EK474" s="7" t="s">
        <v>2945</v>
      </c>
      <c r="EL474" s="1" t="s">
        <v>2946</v>
      </c>
      <c r="EM474" s="1" t="s">
        <v>176</v>
      </c>
      <c r="EN474" s="1" t="s">
        <v>2947</v>
      </c>
      <c r="EO474" s="1" t="s">
        <v>262</v>
      </c>
      <c r="EP474" s="1" t="s">
        <v>260</v>
      </c>
      <c r="EQ474" s="1" t="s">
        <v>629</v>
      </c>
    </row>
    <row r="475" spans="1:147">
      <c r="A475" s="5" t="str">
        <f t="shared" si="116"/>
        <v>高槽主武器</v>
      </c>
      <c r="B475" s="5" t="str">
        <f t="shared" si="117"/>
        <v>远程装甲维修器</v>
      </c>
      <c r="C475" s="5" t="str">
        <f t="shared" si="118"/>
        <v>大型远程装甲维修器</v>
      </c>
      <c r="D475" s="5" t="s">
        <v>2370</v>
      </c>
      <c r="E475" s="4">
        <v>0</v>
      </c>
      <c r="L475" s="5">
        <v>15</v>
      </c>
      <c r="N475" s="4">
        <v>204</v>
      </c>
      <c r="O475" s="5">
        <v>1003</v>
      </c>
      <c r="P475" s="5">
        <v>12</v>
      </c>
      <c r="Q475" s="5">
        <v>3.5</v>
      </c>
      <c r="AG475" s="5">
        <v>834</v>
      </c>
      <c r="EH475" s="1" t="s">
        <v>2950</v>
      </c>
      <c r="EI475" s="7" t="s">
        <v>2784</v>
      </c>
      <c r="EJ475" s="7" t="s">
        <v>2499</v>
      </c>
      <c r="EK475" s="7" t="s">
        <v>2945</v>
      </c>
      <c r="EL475" s="1" t="s">
        <v>2946</v>
      </c>
      <c r="EM475" s="1" t="s">
        <v>176</v>
      </c>
      <c r="EN475" s="1" t="s">
        <v>2947</v>
      </c>
      <c r="EO475" s="1" t="s">
        <v>262</v>
      </c>
      <c r="EP475" s="1" t="s">
        <v>260</v>
      </c>
      <c r="EQ475" s="1" t="s">
        <v>629</v>
      </c>
    </row>
    <row r="476" spans="1:147">
      <c r="A476" s="5" t="str">
        <f t="shared" si="116"/>
        <v>高槽主武器</v>
      </c>
      <c r="B476" s="5" t="str">
        <f t="shared" si="117"/>
        <v>远程装甲维修器</v>
      </c>
      <c r="C476" s="5" t="str">
        <f t="shared" si="118"/>
        <v>大型远程装甲维修器</v>
      </c>
      <c r="D476" s="5" t="s">
        <v>2379</v>
      </c>
      <c r="E476" s="4">
        <v>0</v>
      </c>
      <c r="L476" s="5">
        <v>15</v>
      </c>
      <c r="N476" s="4">
        <v>204</v>
      </c>
      <c r="O476" s="5">
        <v>1003</v>
      </c>
      <c r="P476" s="5">
        <v>12</v>
      </c>
      <c r="Q476" s="5">
        <v>3.5</v>
      </c>
      <c r="AG476" s="5">
        <v>834</v>
      </c>
      <c r="EH476" s="1" t="s">
        <v>2950</v>
      </c>
      <c r="EI476" s="7" t="s">
        <v>2784</v>
      </c>
      <c r="EJ476" s="7" t="s">
        <v>2499</v>
      </c>
      <c r="EK476" s="7" t="s">
        <v>2945</v>
      </c>
      <c r="EL476" s="1" t="s">
        <v>2946</v>
      </c>
      <c r="EM476" s="1" t="s">
        <v>176</v>
      </c>
      <c r="EN476" s="1" t="s">
        <v>2947</v>
      </c>
      <c r="EO476" s="1" t="s">
        <v>262</v>
      </c>
      <c r="EP476" s="1" t="s">
        <v>260</v>
      </c>
      <c r="EQ476" s="1" t="s">
        <v>629</v>
      </c>
    </row>
    <row r="477" spans="1:147">
      <c r="A477" s="5" t="str">
        <f t="shared" si="116"/>
        <v>高槽主武器</v>
      </c>
      <c r="B477" s="5" t="str">
        <f t="shared" si="117"/>
        <v>远程装甲维修器</v>
      </c>
      <c r="C477" s="5" t="str">
        <f t="shared" si="118"/>
        <v>大型远程装甲维修器</v>
      </c>
      <c r="D477" s="5" t="s">
        <v>2388</v>
      </c>
      <c r="E477" s="4">
        <v>0</v>
      </c>
      <c r="L477" s="5">
        <v>15</v>
      </c>
      <c r="N477" s="4">
        <v>210</v>
      </c>
      <c r="O477" s="5">
        <v>1014</v>
      </c>
      <c r="P477" s="5">
        <v>12</v>
      </c>
      <c r="Q477" s="5">
        <v>3.5</v>
      </c>
      <c r="AG477" s="5">
        <v>877</v>
      </c>
      <c r="EH477" s="1" t="s">
        <v>2950</v>
      </c>
      <c r="EI477" s="7" t="s">
        <v>2784</v>
      </c>
      <c r="EJ477" s="7" t="s">
        <v>2499</v>
      </c>
      <c r="EK477" s="7" t="s">
        <v>2945</v>
      </c>
      <c r="EL477" s="1" t="s">
        <v>2946</v>
      </c>
      <c r="EM477" s="1" t="s">
        <v>176</v>
      </c>
      <c r="EN477" s="1" t="s">
        <v>2947</v>
      </c>
      <c r="EO477" s="1" t="s">
        <v>262</v>
      </c>
      <c r="EP477" s="1" t="s">
        <v>260</v>
      </c>
      <c r="EQ477" s="1" t="s">
        <v>629</v>
      </c>
    </row>
    <row r="478" spans="1:147">
      <c r="A478" s="5" t="str">
        <f t="shared" si="116"/>
        <v>高槽主武器</v>
      </c>
      <c r="B478" s="5" t="str">
        <f t="shared" si="117"/>
        <v>远程装甲维修器</v>
      </c>
      <c r="C478" s="5" t="str">
        <f t="shared" si="118"/>
        <v>大型远程装甲维修器</v>
      </c>
      <c r="D478" s="5" t="s">
        <v>2396</v>
      </c>
      <c r="E478" s="4">
        <v>0</v>
      </c>
      <c r="L478" s="5">
        <v>15</v>
      </c>
      <c r="N478" s="4">
        <v>210</v>
      </c>
      <c r="O478" s="5">
        <v>1014</v>
      </c>
      <c r="P478" s="5">
        <v>12</v>
      </c>
      <c r="Q478" s="5">
        <v>3.5</v>
      </c>
      <c r="AG478" s="5">
        <v>877</v>
      </c>
      <c r="EH478" s="1" t="s">
        <v>2950</v>
      </c>
      <c r="EI478" s="7" t="s">
        <v>2784</v>
      </c>
      <c r="EJ478" s="7" t="s">
        <v>2499</v>
      </c>
      <c r="EK478" s="7" t="s">
        <v>2945</v>
      </c>
      <c r="EL478" s="1" t="s">
        <v>2946</v>
      </c>
      <c r="EM478" s="1" t="s">
        <v>176</v>
      </c>
      <c r="EN478" s="1" t="s">
        <v>2947</v>
      </c>
      <c r="EO478" s="1" t="s">
        <v>262</v>
      </c>
      <c r="EP478" s="1" t="s">
        <v>260</v>
      </c>
      <c r="EQ478" s="1" t="s">
        <v>629</v>
      </c>
    </row>
    <row r="479" spans="1:147">
      <c r="A479" s="5" t="s">
        <v>3712</v>
      </c>
      <c r="B479" s="5" t="s">
        <v>314</v>
      </c>
      <c r="C479" s="5" t="s">
        <v>680</v>
      </c>
      <c r="D479" s="5" t="s">
        <v>708</v>
      </c>
      <c r="E479" s="4">
        <v>3</v>
      </c>
      <c r="F479" s="5">
        <v>20</v>
      </c>
      <c r="J479" s="3">
        <v>1.662</v>
      </c>
      <c r="L479" s="5">
        <v>4</v>
      </c>
      <c r="N479" s="4">
        <v>1</v>
      </c>
      <c r="P479" s="5">
        <v>2.4</v>
      </c>
      <c r="Q479" s="5">
        <v>2</v>
      </c>
      <c r="R479" s="5">
        <v>2.99</v>
      </c>
      <c r="X479" s="5">
        <v>4620</v>
      </c>
      <c r="Y479" s="5">
        <v>996</v>
      </c>
      <c r="Z479" s="5">
        <v>47</v>
      </c>
      <c r="AA479" s="5">
        <v>225</v>
      </c>
      <c r="AB479" s="5">
        <v>201</v>
      </c>
      <c r="AC479" s="5">
        <v>25</v>
      </c>
      <c r="AD479" s="5">
        <v>2000</v>
      </c>
      <c r="AE479" s="5">
        <v>20</v>
      </c>
      <c r="EH479" s="7" t="s">
        <v>493</v>
      </c>
      <c r="EI479" s="1" t="s">
        <v>2959</v>
      </c>
      <c r="EJ479" s="7" t="s">
        <v>2499</v>
      </c>
      <c r="EK479" s="1" t="s">
        <v>2784</v>
      </c>
      <c r="EL479" s="1" t="s">
        <v>306</v>
      </c>
      <c r="EM479" s="1" t="s">
        <v>174</v>
      </c>
      <c r="EN479" s="1" t="s">
        <v>2947</v>
      </c>
      <c r="EO479" s="1" t="s">
        <v>262</v>
      </c>
      <c r="EP479" s="1" t="s">
        <v>2947</v>
      </c>
      <c r="EQ479" s="1" t="s">
        <v>307</v>
      </c>
    </row>
    <row r="480" spans="1:147">
      <c r="A480" s="5" t="s">
        <v>3712</v>
      </c>
      <c r="B480" s="5" t="s">
        <v>314</v>
      </c>
      <c r="C480" s="5" t="s">
        <v>680</v>
      </c>
      <c r="D480" s="5" t="s">
        <v>734</v>
      </c>
      <c r="E480" s="4">
        <v>5</v>
      </c>
      <c r="F480" s="5">
        <v>20</v>
      </c>
      <c r="J480" s="3">
        <v>2.066</v>
      </c>
      <c r="L480" s="5">
        <v>4</v>
      </c>
      <c r="N480" s="4">
        <v>1</v>
      </c>
      <c r="P480" s="5">
        <v>2.4</v>
      </c>
      <c r="Q480" s="5">
        <v>2</v>
      </c>
      <c r="R480" s="5">
        <v>2.99</v>
      </c>
      <c r="X480" s="5">
        <v>4620</v>
      </c>
      <c r="Y480" s="5">
        <v>996</v>
      </c>
      <c r="Z480" s="5">
        <v>51</v>
      </c>
      <c r="AA480" s="5">
        <v>245</v>
      </c>
      <c r="AB480" s="5">
        <v>220</v>
      </c>
      <c r="AC480" s="5">
        <v>25</v>
      </c>
      <c r="AD480" s="5">
        <v>2000</v>
      </c>
      <c r="AE480" s="5">
        <v>20</v>
      </c>
      <c r="EH480" s="7" t="s">
        <v>493</v>
      </c>
      <c r="EI480" s="1" t="s">
        <v>2959</v>
      </c>
      <c r="EJ480" s="7" t="s">
        <v>2499</v>
      </c>
      <c r="EK480" s="1" t="s">
        <v>2784</v>
      </c>
      <c r="EL480" s="1" t="s">
        <v>306</v>
      </c>
      <c r="EM480" s="1" t="s">
        <v>174</v>
      </c>
      <c r="EN480" s="1" t="s">
        <v>2947</v>
      </c>
      <c r="EO480" s="1" t="s">
        <v>262</v>
      </c>
      <c r="EP480" s="1" t="s">
        <v>2947</v>
      </c>
      <c r="EQ480" s="1" t="s">
        <v>307</v>
      </c>
    </row>
    <row r="481" spans="1:147">
      <c r="A481" s="5" t="s">
        <v>3712</v>
      </c>
      <c r="B481" s="5" t="s">
        <v>314</v>
      </c>
      <c r="C481" s="5" t="s">
        <v>680</v>
      </c>
      <c r="D481" s="5" t="s">
        <v>773</v>
      </c>
      <c r="E481" s="4">
        <v>7</v>
      </c>
      <c r="F481" s="5">
        <v>20</v>
      </c>
      <c r="J481" s="3">
        <v>2.352</v>
      </c>
      <c r="L481" s="5">
        <v>4</v>
      </c>
      <c r="N481" s="4">
        <v>1</v>
      </c>
      <c r="P481" s="5">
        <v>2.4</v>
      </c>
      <c r="Q481" s="5">
        <v>2</v>
      </c>
      <c r="R481" s="5">
        <v>2.99</v>
      </c>
      <c r="X481" s="5">
        <v>4620</v>
      </c>
      <c r="Y481" s="5">
        <v>996</v>
      </c>
      <c r="Z481" s="5">
        <v>54</v>
      </c>
      <c r="AA481" s="5">
        <v>260</v>
      </c>
      <c r="AB481" s="5">
        <v>233</v>
      </c>
      <c r="AC481" s="5">
        <v>25</v>
      </c>
      <c r="AD481" s="5">
        <v>2000</v>
      </c>
      <c r="AE481" s="5">
        <v>20</v>
      </c>
      <c r="EH481" s="7" t="s">
        <v>493</v>
      </c>
      <c r="EI481" s="1" t="s">
        <v>2959</v>
      </c>
      <c r="EJ481" s="7" t="s">
        <v>2499</v>
      </c>
      <c r="EK481" s="1" t="s">
        <v>2784</v>
      </c>
      <c r="EL481" s="1" t="s">
        <v>306</v>
      </c>
      <c r="EM481" s="1" t="s">
        <v>174</v>
      </c>
      <c r="EN481" s="1" t="s">
        <v>2947</v>
      </c>
      <c r="EO481" s="1" t="s">
        <v>262</v>
      </c>
      <c r="EP481" s="1" t="s">
        <v>2947</v>
      </c>
      <c r="EQ481" s="1" t="s">
        <v>307</v>
      </c>
    </row>
    <row r="482" spans="1:147">
      <c r="A482" s="5" t="s">
        <v>3712</v>
      </c>
      <c r="B482" s="5" t="s">
        <v>314</v>
      </c>
      <c r="C482" s="5" t="s">
        <v>680</v>
      </c>
      <c r="D482" s="5" t="s">
        <v>808</v>
      </c>
      <c r="E482" s="4">
        <v>9</v>
      </c>
      <c r="F482" s="5">
        <v>20</v>
      </c>
      <c r="J482" s="3">
        <v>2.574</v>
      </c>
      <c r="L482" s="5">
        <v>4</v>
      </c>
      <c r="N482" s="4">
        <v>1</v>
      </c>
      <c r="P482" s="5">
        <v>2.4</v>
      </c>
      <c r="Q482" s="5">
        <v>2</v>
      </c>
      <c r="R482" s="5">
        <v>2.99</v>
      </c>
      <c r="X482" s="5">
        <v>4620</v>
      </c>
      <c r="Y482" s="5">
        <v>996</v>
      </c>
      <c r="Z482" s="5">
        <v>57</v>
      </c>
      <c r="AA482" s="5">
        <v>272</v>
      </c>
      <c r="AB482" s="5">
        <v>243</v>
      </c>
      <c r="AC482" s="5">
        <v>25</v>
      </c>
      <c r="AD482" s="5">
        <v>2000</v>
      </c>
      <c r="AE482" s="5">
        <v>20</v>
      </c>
      <c r="EH482" s="7" t="s">
        <v>493</v>
      </c>
      <c r="EI482" s="1" t="s">
        <v>2959</v>
      </c>
      <c r="EJ482" s="7" t="s">
        <v>2499</v>
      </c>
      <c r="EK482" s="1" t="s">
        <v>2784</v>
      </c>
      <c r="EL482" s="1" t="s">
        <v>306</v>
      </c>
      <c r="EM482" s="1" t="s">
        <v>174</v>
      </c>
      <c r="EN482" s="1" t="s">
        <v>2947</v>
      </c>
      <c r="EO482" s="1" t="s">
        <v>262</v>
      </c>
      <c r="EP482" s="1" t="s">
        <v>2947</v>
      </c>
      <c r="EQ482" s="1" t="s">
        <v>307</v>
      </c>
    </row>
    <row r="483" spans="1:147">
      <c r="A483" s="5" t="s">
        <v>3712</v>
      </c>
      <c r="B483" s="5" t="s">
        <v>314</v>
      </c>
      <c r="C483" s="5" t="s">
        <v>680</v>
      </c>
      <c r="D483" s="5" t="s">
        <v>839</v>
      </c>
      <c r="E483" s="4">
        <v>0</v>
      </c>
      <c r="F483" s="5">
        <v>20</v>
      </c>
      <c r="J483" s="3">
        <v>2.756</v>
      </c>
      <c r="L483" s="5">
        <v>4</v>
      </c>
      <c r="N483" s="4">
        <v>1</v>
      </c>
      <c r="P483" s="5">
        <v>2.4</v>
      </c>
      <c r="Q483" s="5">
        <v>2</v>
      </c>
      <c r="R483" s="5">
        <v>2.99</v>
      </c>
      <c r="X483" s="5">
        <v>3780</v>
      </c>
      <c r="Y483" s="5">
        <v>894</v>
      </c>
      <c r="Z483" s="5">
        <v>59</v>
      </c>
      <c r="AA483" s="5">
        <v>281</v>
      </c>
      <c r="AB483" s="5">
        <v>251</v>
      </c>
      <c r="AC483" s="5">
        <v>25</v>
      </c>
      <c r="AD483" s="5">
        <v>2000</v>
      </c>
      <c r="AE483" s="5">
        <v>20</v>
      </c>
      <c r="EH483" s="7" t="s">
        <v>493</v>
      </c>
      <c r="EI483" s="1" t="s">
        <v>2959</v>
      </c>
      <c r="EJ483" s="7" t="s">
        <v>2499</v>
      </c>
      <c r="EK483" s="1" t="s">
        <v>2784</v>
      </c>
      <c r="EL483" s="1" t="s">
        <v>306</v>
      </c>
      <c r="EM483" s="1" t="s">
        <v>174</v>
      </c>
      <c r="EN483" s="1" t="s">
        <v>2947</v>
      </c>
      <c r="EO483" s="1" t="s">
        <v>262</v>
      </c>
      <c r="EP483" s="1" t="s">
        <v>2947</v>
      </c>
      <c r="EQ483" s="1" t="s">
        <v>307</v>
      </c>
    </row>
    <row r="484" spans="1:147">
      <c r="A484" s="5" t="s">
        <v>3712</v>
      </c>
      <c r="B484" s="5" t="s">
        <v>314</v>
      </c>
      <c r="C484" s="5" t="s">
        <v>680</v>
      </c>
      <c r="D484" s="5" t="s">
        <v>867</v>
      </c>
      <c r="E484" s="4">
        <v>3</v>
      </c>
      <c r="H484" s="5">
        <v>20</v>
      </c>
      <c r="J484" s="3">
        <v>1.662</v>
      </c>
      <c r="L484" s="5">
        <v>4</v>
      </c>
      <c r="N484" s="4">
        <v>1</v>
      </c>
      <c r="P484" s="5">
        <v>2.4</v>
      </c>
      <c r="Q484" s="5">
        <v>2</v>
      </c>
      <c r="R484" s="5">
        <v>2.45</v>
      </c>
      <c r="X484" s="5">
        <v>3780</v>
      </c>
      <c r="Y484" s="5">
        <v>894</v>
      </c>
      <c r="Z484" s="5">
        <v>213</v>
      </c>
      <c r="AA484" s="5">
        <v>83</v>
      </c>
      <c r="AB484" s="5">
        <v>177</v>
      </c>
      <c r="AC484" s="5">
        <v>25</v>
      </c>
      <c r="AD484" s="5">
        <v>2000</v>
      </c>
      <c r="AE484" s="5">
        <v>20</v>
      </c>
      <c r="EH484" s="7" t="s">
        <v>493</v>
      </c>
      <c r="EI484" s="1" t="s">
        <v>2959</v>
      </c>
      <c r="EJ484" s="7" t="s">
        <v>2499</v>
      </c>
      <c r="EK484" s="1" t="s">
        <v>2784</v>
      </c>
      <c r="EL484" s="1" t="s">
        <v>306</v>
      </c>
      <c r="EM484" s="1" t="s">
        <v>174</v>
      </c>
      <c r="EN484" s="1" t="s">
        <v>2947</v>
      </c>
      <c r="EO484" s="1" t="s">
        <v>262</v>
      </c>
      <c r="EP484" s="1" t="s">
        <v>2947</v>
      </c>
      <c r="EQ484" s="1" t="s">
        <v>307</v>
      </c>
    </row>
    <row r="485" spans="1:147">
      <c r="A485" s="5" t="s">
        <v>3712</v>
      </c>
      <c r="B485" s="5" t="s">
        <v>314</v>
      </c>
      <c r="C485" s="5" t="s">
        <v>680</v>
      </c>
      <c r="D485" s="5" t="s">
        <v>891</v>
      </c>
      <c r="E485" s="4">
        <v>5</v>
      </c>
      <c r="H485" s="5">
        <v>20</v>
      </c>
      <c r="J485" s="3">
        <v>2.066</v>
      </c>
      <c r="L485" s="5">
        <v>4</v>
      </c>
      <c r="N485" s="4">
        <v>1</v>
      </c>
      <c r="P485" s="5">
        <v>2.4</v>
      </c>
      <c r="Q485" s="5">
        <v>2</v>
      </c>
      <c r="R485" s="5">
        <v>2.45</v>
      </c>
      <c r="X485" s="5">
        <v>3780</v>
      </c>
      <c r="Y485" s="5">
        <v>894</v>
      </c>
      <c r="Z485" s="5">
        <v>233</v>
      </c>
      <c r="AA485" s="5">
        <v>90</v>
      </c>
      <c r="AB485" s="5">
        <v>194</v>
      </c>
      <c r="AC485" s="5">
        <v>25</v>
      </c>
      <c r="AD485" s="5">
        <v>2000</v>
      </c>
      <c r="AE485" s="5">
        <v>20</v>
      </c>
      <c r="EH485" s="7" t="s">
        <v>493</v>
      </c>
      <c r="EI485" s="1" t="s">
        <v>2959</v>
      </c>
      <c r="EJ485" s="7" t="s">
        <v>2499</v>
      </c>
      <c r="EK485" s="1" t="s">
        <v>2784</v>
      </c>
      <c r="EL485" s="1" t="s">
        <v>306</v>
      </c>
      <c r="EM485" s="1" t="s">
        <v>174</v>
      </c>
      <c r="EN485" s="1" t="s">
        <v>2947</v>
      </c>
      <c r="EO485" s="1" t="s">
        <v>262</v>
      </c>
      <c r="EP485" s="1" t="s">
        <v>2947</v>
      </c>
      <c r="EQ485" s="1" t="s">
        <v>307</v>
      </c>
    </row>
    <row r="486" spans="1:147">
      <c r="A486" s="5" t="s">
        <v>3712</v>
      </c>
      <c r="B486" s="5" t="s">
        <v>314</v>
      </c>
      <c r="C486" s="5" t="s">
        <v>680</v>
      </c>
      <c r="D486" s="5" t="s">
        <v>914</v>
      </c>
      <c r="E486" s="4">
        <v>7</v>
      </c>
      <c r="H486" s="5">
        <v>20</v>
      </c>
      <c r="J486" s="3">
        <v>2.352</v>
      </c>
      <c r="L486" s="5">
        <v>4</v>
      </c>
      <c r="N486" s="4">
        <v>1</v>
      </c>
      <c r="P486" s="5">
        <v>2.4</v>
      </c>
      <c r="Q486" s="5">
        <v>2</v>
      </c>
      <c r="R486" s="5">
        <v>2.45</v>
      </c>
      <c r="X486" s="5">
        <v>3780</v>
      </c>
      <c r="Y486" s="5">
        <v>894</v>
      </c>
      <c r="Z486" s="5">
        <v>246</v>
      </c>
      <c r="AA486" s="5">
        <v>96</v>
      </c>
      <c r="AB486" s="5">
        <v>205</v>
      </c>
      <c r="AC486" s="5">
        <v>25</v>
      </c>
      <c r="AD486" s="5">
        <v>2000</v>
      </c>
      <c r="AE486" s="5">
        <v>20</v>
      </c>
      <c r="EH486" s="7" t="s">
        <v>493</v>
      </c>
      <c r="EI486" s="1" t="s">
        <v>2959</v>
      </c>
      <c r="EJ486" s="7" t="s">
        <v>2499</v>
      </c>
      <c r="EK486" s="1" t="s">
        <v>2784</v>
      </c>
      <c r="EL486" s="1" t="s">
        <v>306</v>
      </c>
      <c r="EM486" s="1" t="s">
        <v>174</v>
      </c>
      <c r="EN486" s="1" t="s">
        <v>2947</v>
      </c>
      <c r="EO486" s="1" t="s">
        <v>262</v>
      </c>
      <c r="EP486" s="1" t="s">
        <v>2947</v>
      </c>
      <c r="EQ486" s="1" t="s">
        <v>307</v>
      </c>
    </row>
    <row r="487" spans="1:147">
      <c r="A487" s="5" t="s">
        <v>3712</v>
      </c>
      <c r="B487" s="5" t="s">
        <v>314</v>
      </c>
      <c r="C487" s="5" t="s">
        <v>680</v>
      </c>
      <c r="D487" s="5" t="s">
        <v>938</v>
      </c>
      <c r="E487" s="4">
        <v>9</v>
      </c>
      <c r="H487" s="5">
        <v>20</v>
      </c>
      <c r="J487" s="3">
        <v>2.574</v>
      </c>
      <c r="L487" s="5">
        <v>4</v>
      </c>
      <c r="N487" s="4">
        <v>1</v>
      </c>
      <c r="P487" s="5">
        <v>2.4</v>
      </c>
      <c r="Q487" s="5">
        <v>2</v>
      </c>
      <c r="R487" s="5">
        <v>2.45</v>
      </c>
      <c r="X487" s="5">
        <v>3780</v>
      </c>
      <c r="Y487" s="5">
        <v>894</v>
      </c>
      <c r="Z487" s="5">
        <v>257</v>
      </c>
      <c r="AA487" s="5">
        <v>100</v>
      </c>
      <c r="AB487" s="5">
        <v>214</v>
      </c>
      <c r="AC487" s="5">
        <v>25</v>
      </c>
      <c r="AD487" s="5">
        <v>2000</v>
      </c>
      <c r="AE487" s="5">
        <v>20</v>
      </c>
      <c r="EH487" s="7" t="s">
        <v>493</v>
      </c>
      <c r="EI487" s="1" t="s">
        <v>2959</v>
      </c>
      <c r="EJ487" s="7" t="s">
        <v>2499</v>
      </c>
      <c r="EK487" s="1" t="s">
        <v>2784</v>
      </c>
      <c r="EL487" s="1" t="s">
        <v>306</v>
      </c>
      <c r="EM487" s="1" t="s">
        <v>174</v>
      </c>
      <c r="EN487" s="1" t="s">
        <v>2947</v>
      </c>
      <c r="EO487" s="1" t="s">
        <v>262</v>
      </c>
      <c r="EP487" s="1" t="s">
        <v>2947</v>
      </c>
      <c r="EQ487" s="1" t="s">
        <v>307</v>
      </c>
    </row>
    <row r="488" spans="1:147">
      <c r="A488" s="5" t="s">
        <v>3712</v>
      </c>
      <c r="B488" s="5" t="s">
        <v>314</v>
      </c>
      <c r="C488" s="5" t="s">
        <v>680</v>
      </c>
      <c r="D488" s="5" t="s">
        <v>957</v>
      </c>
      <c r="E488" s="4">
        <v>0</v>
      </c>
      <c r="H488" s="5">
        <v>20</v>
      </c>
      <c r="J488" s="3">
        <v>2.756</v>
      </c>
      <c r="L488" s="5">
        <v>4</v>
      </c>
      <c r="N488" s="4">
        <v>1</v>
      </c>
      <c r="P488" s="5">
        <v>2.4</v>
      </c>
      <c r="Q488" s="5">
        <v>2</v>
      </c>
      <c r="R488" s="5">
        <v>2.45</v>
      </c>
      <c r="X488" s="5">
        <v>3780</v>
      </c>
      <c r="Y488" s="5">
        <v>894</v>
      </c>
      <c r="Z488" s="5">
        <v>266</v>
      </c>
      <c r="AA488" s="5">
        <v>103</v>
      </c>
      <c r="AB488" s="5">
        <v>222</v>
      </c>
      <c r="AC488" s="5">
        <v>25</v>
      </c>
      <c r="AD488" s="5">
        <v>2000</v>
      </c>
      <c r="AE488" s="5">
        <v>20</v>
      </c>
      <c r="EH488" s="7" t="s">
        <v>493</v>
      </c>
      <c r="EI488" s="1" t="s">
        <v>2959</v>
      </c>
      <c r="EJ488" s="7" t="s">
        <v>2499</v>
      </c>
      <c r="EK488" s="1" t="s">
        <v>2784</v>
      </c>
      <c r="EL488" s="1" t="s">
        <v>306</v>
      </c>
      <c r="EM488" s="1" t="s">
        <v>174</v>
      </c>
      <c r="EN488" s="1" t="s">
        <v>2947</v>
      </c>
      <c r="EO488" s="1" t="s">
        <v>262</v>
      </c>
      <c r="EP488" s="1" t="s">
        <v>2947</v>
      </c>
      <c r="EQ488" s="1" t="s">
        <v>307</v>
      </c>
    </row>
    <row r="489" spans="1:147">
      <c r="A489" s="5" t="s">
        <v>3712</v>
      </c>
      <c r="B489" s="5" t="s">
        <v>314</v>
      </c>
      <c r="C489" s="5" t="s">
        <v>680</v>
      </c>
      <c r="D489" s="5" t="s">
        <v>974</v>
      </c>
      <c r="E489" s="4">
        <v>3</v>
      </c>
      <c r="G489" s="5">
        <v>20</v>
      </c>
      <c r="J489" s="3">
        <v>1.662</v>
      </c>
      <c r="L489" s="5">
        <v>4</v>
      </c>
      <c r="N489" s="4">
        <v>1</v>
      </c>
      <c r="P489" s="5">
        <v>2.1</v>
      </c>
      <c r="Q489" s="5">
        <v>2</v>
      </c>
      <c r="R489" s="5">
        <v>2.18</v>
      </c>
      <c r="X489" s="5">
        <v>3360</v>
      </c>
      <c r="Y489" s="5">
        <v>660</v>
      </c>
      <c r="Z489" s="5">
        <v>59</v>
      </c>
      <c r="AA489" s="5">
        <v>106</v>
      </c>
      <c r="AB489" s="5">
        <v>237</v>
      </c>
      <c r="AC489" s="5">
        <v>25</v>
      </c>
      <c r="AD489" s="5">
        <v>2000</v>
      </c>
      <c r="AE489" s="5">
        <v>20</v>
      </c>
      <c r="EH489" s="7" t="s">
        <v>493</v>
      </c>
      <c r="EI489" s="1" t="s">
        <v>2959</v>
      </c>
      <c r="EJ489" s="7" t="s">
        <v>2499</v>
      </c>
      <c r="EK489" s="1" t="s">
        <v>2784</v>
      </c>
      <c r="EL489" s="1" t="s">
        <v>306</v>
      </c>
      <c r="EM489" s="1" t="s">
        <v>174</v>
      </c>
      <c r="EN489" s="1" t="s">
        <v>2947</v>
      </c>
      <c r="EO489" s="1" t="s">
        <v>262</v>
      </c>
      <c r="EP489" s="1" t="s">
        <v>2947</v>
      </c>
      <c r="EQ489" s="1" t="s">
        <v>307</v>
      </c>
    </row>
    <row r="490" spans="1:147">
      <c r="A490" s="5" t="s">
        <v>3712</v>
      </c>
      <c r="B490" s="5" t="s">
        <v>314</v>
      </c>
      <c r="C490" s="5" t="s">
        <v>680</v>
      </c>
      <c r="D490" s="5" t="s">
        <v>1001</v>
      </c>
      <c r="E490" s="4">
        <v>5</v>
      </c>
      <c r="G490" s="5">
        <v>20</v>
      </c>
      <c r="J490" s="3">
        <v>2.066</v>
      </c>
      <c r="L490" s="5">
        <v>4</v>
      </c>
      <c r="N490" s="4">
        <v>1</v>
      </c>
      <c r="P490" s="5">
        <v>2.1</v>
      </c>
      <c r="Q490" s="5">
        <v>2</v>
      </c>
      <c r="R490" s="5">
        <v>2.18</v>
      </c>
      <c r="X490" s="5">
        <v>3360</v>
      </c>
      <c r="Y490" s="5">
        <v>660</v>
      </c>
      <c r="Z490" s="5">
        <v>64</v>
      </c>
      <c r="AA490" s="5">
        <v>116</v>
      </c>
      <c r="AB490" s="5">
        <v>258</v>
      </c>
      <c r="AC490" s="5">
        <v>25</v>
      </c>
      <c r="AD490" s="5">
        <v>2000</v>
      </c>
      <c r="AE490" s="5">
        <v>20</v>
      </c>
      <c r="EH490" s="7" t="s">
        <v>493</v>
      </c>
      <c r="EI490" s="1" t="s">
        <v>2959</v>
      </c>
      <c r="EJ490" s="7" t="s">
        <v>2499</v>
      </c>
      <c r="EK490" s="1" t="s">
        <v>2784</v>
      </c>
      <c r="EL490" s="1" t="s">
        <v>306</v>
      </c>
      <c r="EM490" s="1" t="s">
        <v>174</v>
      </c>
      <c r="EN490" s="1" t="s">
        <v>2947</v>
      </c>
      <c r="EO490" s="1" t="s">
        <v>262</v>
      </c>
      <c r="EP490" s="1" t="s">
        <v>2947</v>
      </c>
      <c r="EQ490" s="1" t="s">
        <v>307</v>
      </c>
    </row>
    <row r="491" spans="1:147">
      <c r="A491" s="5" t="s">
        <v>3712</v>
      </c>
      <c r="B491" s="5" t="s">
        <v>314</v>
      </c>
      <c r="C491" s="5" t="s">
        <v>680</v>
      </c>
      <c r="D491" s="5" t="s">
        <v>1029</v>
      </c>
      <c r="E491" s="4">
        <v>7</v>
      </c>
      <c r="G491" s="5">
        <v>20</v>
      </c>
      <c r="J491" s="3">
        <v>2.352</v>
      </c>
      <c r="L491" s="5">
        <v>4</v>
      </c>
      <c r="N491" s="4">
        <v>1</v>
      </c>
      <c r="P491" s="5">
        <v>2.1</v>
      </c>
      <c r="Q491" s="5">
        <v>2</v>
      </c>
      <c r="R491" s="5">
        <v>2.18</v>
      </c>
      <c r="X491" s="5">
        <v>3360</v>
      </c>
      <c r="Y491" s="5">
        <v>660</v>
      </c>
      <c r="Z491" s="5">
        <v>68</v>
      </c>
      <c r="AA491" s="5">
        <v>123</v>
      </c>
      <c r="AB491" s="5">
        <v>274</v>
      </c>
      <c r="AC491" s="5">
        <v>25</v>
      </c>
      <c r="AD491" s="5">
        <v>2000</v>
      </c>
      <c r="AE491" s="5">
        <v>20</v>
      </c>
      <c r="EH491" s="7" t="s">
        <v>493</v>
      </c>
      <c r="EI491" s="1" t="s">
        <v>2959</v>
      </c>
      <c r="EJ491" s="7" t="s">
        <v>2499</v>
      </c>
      <c r="EK491" s="1" t="s">
        <v>2784</v>
      </c>
      <c r="EL491" s="1" t="s">
        <v>306</v>
      </c>
      <c r="EM491" s="1" t="s">
        <v>174</v>
      </c>
      <c r="EN491" s="1" t="s">
        <v>2947</v>
      </c>
      <c r="EO491" s="1" t="s">
        <v>262</v>
      </c>
      <c r="EP491" s="1" t="s">
        <v>2947</v>
      </c>
      <c r="EQ491" s="1" t="s">
        <v>307</v>
      </c>
    </row>
    <row r="492" spans="1:147">
      <c r="A492" s="5" t="s">
        <v>3712</v>
      </c>
      <c r="B492" s="5" t="s">
        <v>314</v>
      </c>
      <c r="C492" s="5" t="s">
        <v>680</v>
      </c>
      <c r="D492" s="5" t="s">
        <v>1054</v>
      </c>
      <c r="E492" s="4">
        <v>9</v>
      </c>
      <c r="G492" s="5">
        <v>20</v>
      </c>
      <c r="J492" s="3">
        <v>2.574</v>
      </c>
      <c r="L492" s="5">
        <v>4</v>
      </c>
      <c r="N492" s="4">
        <v>1</v>
      </c>
      <c r="P492" s="5">
        <v>2.1</v>
      </c>
      <c r="Q492" s="5">
        <v>2</v>
      </c>
      <c r="R492" s="5">
        <v>2.18</v>
      </c>
      <c r="X492" s="5">
        <v>3360</v>
      </c>
      <c r="Y492" s="5">
        <v>660</v>
      </c>
      <c r="Z492" s="5">
        <v>71</v>
      </c>
      <c r="AA492" s="5">
        <v>128</v>
      </c>
      <c r="AB492" s="5">
        <v>286</v>
      </c>
      <c r="AC492" s="5">
        <v>25</v>
      </c>
      <c r="AD492" s="5">
        <v>2000</v>
      </c>
      <c r="AE492" s="5">
        <v>20</v>
      </c>
      <c r="EH492" s="7" t="s">
        <v>493</v>
      </c>
      <c r="EI492" s="1" t="s">
        <v>2959</v>
      </c>
      <c r="EJ492" s="7" t="s">
        <v>2499</v>
      </c>
      <c r="EK492" s="1" t="s">
        <v>2784</v>
      </c>
      <c r="EL492" s="1" t="s">
        <v>306</v>
      </c>
      <c r="EM492" s="1" t="s">
        <v>174</v>
      </c>
      <c r="EN492" s="1" t="s">
        <v>2947</v>
      </c>
      <c r="EO492" s="1" t="s">
        <v>262</v>
      </c>
      <c r="EP492" s="1" t="s">
        <v>2947</v>
      </c>
      <c r="EQ492" s="1" t="s">
        <v>307</v>
      </c>
    </row>
    <row r="493" spans="1:147">
      <c r="A493" s="5" t="s">
        <v>3712</v>
      </c>
      <c r="B493" s="5" t="s">
        <v>314</v>
      </c>
      <c r="C493" s="5" t="s">
        <v>680</v>
      </c>
      <c r="D493" s="5" t="s">
        <v>1073</v>
      </c>
      <c r="E493" s="4">
        <v>0</v>
      </c>
      <c r="G493" s="5">
        <v>20</v>
      </c>
      <c r="J493" s="3">
        <v>2.756</v>
      </c>
      <c r="L493" s="5">
        <v>4</v>
      </c>
      <c r="N493" s="4">
        <v>1</v>
      </c>
      <c r="P493" s="5">
        <v>2.1</v>
      </c>
      <c r="Q493" s="5">
        <v>2</v>
      </c>
      <c r="R493" s="5">
        <v>2.18</v>
      </c>
      <c r="X493" s="5">
        <v>3360</v>
      </c>
      <c r="Y493" s="5">
        <v>660</v>
      </c>
      <c r="Z493" s="5">
        <v>74</v>
      </c>
      <c r="AA493" s="5">
        <v>133</v>
      </c>
      <c r="AB493" s="5">
        <v>296</v>
      </c>
      <c r="AC493" s="5">
        <v>25</v>
      </c>
      <c r="AD493" s="5">
        <v>2000</v>
      </c>
      <c r="AE493" s="5">
        <v>20</v>
      </c>
      <c r="EH493" s="7" t="s">
        <v>493</v>
      </c>
      <c r="EI493" s="1" t="s">
        <v>2959</v>
      </c>
      <c r="EJ493" s="7" t="s">
        <v>2499</v>
      </c>
      <c r="EK493" s="1" t="s">
        <v>2784</v>
      </c>
      <c r="EL493" s="1" t="s">
        <v>306</v>
      </c>
      <c r="EM493" s="1" t="s">
        <v>174</v>
      </c>
      <c r="EN493" s="1" t="s">
        <v>2947</v>
      </c>
      <c r="EO493" s="1" t="s">
        <v>262</v>
      </c>
      <c r="EP493" s="1" t="s">
        <v>2947</v>
      </c>
      <c r="EQ493" s="1" t="s">
        <v>307</v>
      </c>
    </row>
    <row r="494" spans="1:147">
      <c r="A494" s="5" t="s">
        <v>3712</v>
      </c>
      <c r="B494" s="5" t="s">
        <v>314</v>
      </c>
      <c r="C494" s="5" t="s">
        <v>680</v>
      </c>
      <c r="D494" s="5" t="s">
        <v>1093</v>
      </c>
      <c r="E494" s="4">
        <v>3</v>
      </c>
      <c r="I494" s="5">
        <v>20</v>
      </c>
      <c r="J494" s="3">
        <v>1.662</v>
      </c>
      <c r="L494" s="5">
        <v>4</v>
      </c>
      <c r="N494" s="4">
        <v>1</v>
      </c>
      <c r="P494" s="5">
        <v>2.1</v>
      </c>
      <c r="Q494" s="5">
        <v>2</v>
      </c>
      <c r="R494" s="5">
        <v>3.24</v>
      </c>
      <c r="X494" s="5">
        <v>5040</v>
      </c>
      <c r="Y494" s="5">
        <v>900</v>
      </c>
      <c r="Z494" s="5">
        <v>118</v>
      </c>
      <c r="AA494" s="5">
        <v>106</v>
      </c>
      <c r="AB494" s="5">
        <v>154</v>
      </c>
      <c r="AC494" s="5">
        <v>25</v>
      </c>
      <c r="AD494" s="5">
        <v>2000</v>
      </c>
      <c r="AE494" s="5">
        <v>20</v>
      </c>
      <c r="EH494" s="7" t="s">
        <v>493</v>
      </c>
      <c r="EI494" s="1" t="s">
        <v>2959</v>
      </c>
      <c r="EJ494" s="7" t="s">
        <v>2499</v>
      </c>
      <c r="EK494" s="1" t="s">
        <v>2784</v>
      </c>
      <c r="EL494" s="1" t="s">
        <v>306</v>
      </c>
      <c r="EM494" s="1" t="s">
        <v>174</v>
      </c>
      <c r="EN494" s="1" t="s">
        <v>2947</v>
      </c>
      <c r="EO494" s="1" t="s">
        <v>262</v>
      </c>
      <c r="EP494" s="1" t="s">
        <v>2947</v>
      </c>
      <c r="EQ494" s="1" t="s">
        <v>307</v>
      </c>
    </row>
    <row r="495" spans="1:147">
      <c r="A495" s="5" t="s">
        <v>3712</v>
      </c>
      <c r="B495" s="5" t="s">
        <v>314</v>
      </c>
      <c r="C495" s="5" t="s">
        <v>680</v>
      </c>
      <c r="D495" s="5" t="s">
        <v>1121</v>
      </c>
      <c r="E495" s="4">
        <v>5</v>
      </c>
      <c r="I495" s="5">
        <v>20</v>
      </c>
      <c r="J495" s="3">
        <v>2.066</v>
      </c>
      <c r="L495" s="5">
        <v>4</v>
      </c>
      <c r="N495" s="4">
        <v>1</v>
      </c>
      <c r="P495" s="5">
        <v>2.1</v>
      </c>
      <c r="Q495" s="5">
        <v>2</v>
      </c>
      <c r="R495" s="5">
        <v>3.24</v>
      </c>
      <c r="X495" s="5">
        <v>5040</v>
      </c>
      <c r="Y495" s="5">
        <v>900</v>
      </c>
      <c r="Z495" s="5">
        <v>129</v>
      </c>
      <c r="AA495" s="5">
        <v>116</v>
      </c>
      <c r="AB495" s="5">
        <v>168</v>
      </c>
      <c r="AC495" s="5">
        <v>25</v>
      </c>
      <c r="AD495" s="5">
        <v>2000</v>
      </c>
      <c r="AE495" s="5">
        <v>20</v>
      </c>
      <c r="EH495" s="7" t="s">
        <v>493</v>
      </c>
      <c r="EI495" s="1" t="s">
        <v>2959</v>
      </c>
      <c r="EJ495" s="7" t="s">
        <v>2499</v>
      </c>
      <c r="EK495" s="1" t="s">
        <v>2784</v>
      </c>
      <c r="EL495" s="1" t="s">
        <v>306</v>
      </c>
      <c r="EM495" s="1" t="s">
        <v>174</v>
      </c>
      <c r="EN495" s="1" t="s">
        <v>2947</v>
      </c>
      <c r="EO495" s="1" t="s">
        <v>262</v>
      </c>
      <c r="EP495" s="1" t="s">
        <v>2947</v>
      </c>
      <c r="EQ495" s="1" t="s">
        <v>307</v>
      </c>
    </row>
    <row r="496" spans="1:147">
      <c r="A496" s="5" t="s">
        <v>3712</v>
      </c>
      <c r="B496" s="5" t="s">
        <v>314</v>
      </c>
      <c r="C496" s="5" t="s">
        <v>680</v>
      </c>
      <c r="D496" s="5" t="s">
        <v>1147</v>
      </c>
      <c r="E496" s="4">
        <v>7</v>
      </c>
      <c r="I496" s="5">
        <v>20</v>
      </c>
      <c r="J496" s="3">
        <v>2.352</v>
      </c>
      <c r="L496" s="5">
        <v>4</v>
      </c>
      <c r="N496" s="4">
        <v>1</v>
      </c>
      <c r="P496" s="5">
        <v>2.1</v>
      </c>
      <c r="Q496" s="5">
        <v>2</v>
      </c>
      <c r="R496" s="5">
        <v>3.24</v>
      </c>
      <c r="X496" s="5">
        <v>5040</v>
      </c>
      <c r="Y496" s="5">
        <v>900</v>
      </c>
      <c r="Z496" s="5">
        <v>137</v>
      </c>
      <c r="AA496" s="5">
        <v>123</v>
      </c>
      <c r="AB496" s="5">
        <v>178</v>
      </c>
      <c r="AC496" s="5">
        <v>25</v>
      </c>
      <c r="AD496" s="5">
        <v>2000</v>
      </c>
      <c r="AE496" s="5">
        <v>20</v>
      </c>
      <c r="EH496" s="7" t="s">
        <v>493</v>
      </c>
      <c r="EI496" s="1" t="s">
        <v>2959</v>
      </c>
      <c r="EJ496" s="7" t="s">
        <v>2499</v>
      </c>
      <c r="EK496" s="1" t="s">
        <v>2784</v>
      </c>
      <c r="EL496" s="1" t="s">
        <v>306</v>
      </c>
      <c r="EM496" s="1" t="s">
        <v>174</v>
      </c>
      <c r="EN496" s="1" t="s">
        <v>2947</v>
      </c>
      <c r="EO496" s="1" t="s">
        <v>262</v>
      </c>
      <c r="EP496" s="1" t="s">
        <v>2947</v>
      </c>
      <c r="EQ496" s="1" t="s">
        <v>307</v>
      </c>
    </row>
    <row r="497" spans="1:147">
      <c r="A497" s="5" t="s">
        <v>3712</v>
      </c>
      <c r="B497" s="5" t="s">
        <v>314</v>
      </c>
      <c r="C497" s="5" t="s">
        <v>680</v>
      </c>
      <c r="D497" s="5" t="s">
        <v>1173</v>
      </c>
      <c r="E497" s="4">
        <v>9</v>
      </c>
      <c r="I497" s="5">
        <v>20</v>
      </c>
      <c r="J497" s="3">
        <v>2.574</v>
      </c>
      <c r="L497" s="5">
        <v>4</v>
      </c>
      <c r="N497" s="4">
        <v>1</v>
      </c>
      <c r="P497" s="5">
        <v>2.1</v>
      </c>
      <c r="Q497" s="5">
        <v>2</v>
      </c>
      <c r="R497" s="5">
        <v>3.24</v>
      </c>
      <c r="X497" s="5">
        <v>5040</v>
      </c>
      <c r="Y497" s="5">
        <v>900</v>
      </c>
      <c r="Z497" s="5">
        <v>143</v>
      </c>
      <c r="AA497" s="5">
        <v>128</v>
      </c>
      <c r="AB497" s="5">
        <v>186</v>
      </c>
      <c r="AC497" s="5">
        <v>25</v>
      </c>
      <c r="AD497" s="5">
        <v>2000</v>
      </c>
      <c r="AE497" s="5">
        <v>20</v>
      </c>
      <c r="EH497" s="7" t="s">
        <v>493</v>
      </c>
      <c r="EI497" s="1" t="s">
        <v>2959</v>
      </c>
      <c r="EJ497" s="7" t="s">
        <v>2499</v>
      </c>
      <c r="EK497" s="1" t="s">
        <v>2784</v>
      </c>
      <c r="EL497" s="1" t="s">
        <v>306</v>
      </c>
      <c r="EM497" s="1" t="s">
        <v>174</v>
      </c>
      <c r="EN497" s="1" t="s">
        <v>2947</v>
      </c>
      <c r="EO497" s="1" t="s">
        <v>262</v>
      </c>
      <c r="EP497" s="1" t="s">
        <v>2947</v>
      </c>
      <c r="EQ497" s="1" t="s">
        <v>307</v>
      </c>
    </row>
    <row r="498" spans="1:147">
      <c r="A498" s="5" t="s">
        <v>3712</v>
      </c>
      <c r="B498" s="5" t="s">
        <v>314</v>
      </c>
      <c r="C498" s="5" t="s">
        <v>680</v>
      </c>
      <c r="D498" s="5" t="s">
        <v>1204</v>
      </c>
      <c r="E498" s="4">
        <v>0</v>
      </c>
      <c r="I498" s="5">
        <v>20</v>
      </c>
      <c r="J498" s="3">
        <v>2.756</v>
      </c>
      <c r="L498" s="5">
        <v>4</v>
      </c>
      <c r="N498" s="4">
        <v>1</v>
      </c>
      <c r="P498" s="5">
        <v>2.1</v>
      </c>
      <c r="Q498" s="5">
        <v>2</v>
      </c>
      <c r="R498" s="5">
        <v>3.24</v>
      </c>
      <c r="X498" s="5">
        <v>5040</v>
      </c>
      <c r="Y498" s="5">
        <v>900</v>
      </c>
      <c r="Z498" s="5">
        <v>148</v>
      </c>
      <c r="AA498" s="5">
        <v>133</v>
      </c>
      <c r="AB498" s="5">
        <v>192</v>
      </c>
      <c r="AC498" s="5">
        <v>25</v>
      </c>
      <c r="AD498" s="5">
        <v>2000</v>
      </c>
      <c r="AE498" s="5">
        <v>20</v>
      </c>
      <c r="EH498" s="7" t="s">
        <v>493</v>
      </c>
      <c r="EI498" s="1" t="s">
        <v>2959</v>
      </c>
      <c r="EJ498" s="7" t="s">
        <v>2499</v>
      </c>
      <c r="EK498" s="1" t="s">
        <v>2784</v>
      </c>
      <c r="EL498" s="1" t="s">
        <v>306</v>
      </c>
      <c r="EM498" s="1" t="s">
        <v>174</v>
      </c>
      <c r="EN498" s="1" t="s">
        <v>2947</v>
      </c>
      <c r="EO498" s="1" t="s">
        <v>262</v>
      </c>
      <c r="EP498" s="1" t="s">
        <v>2947</v>
      </c>
      <c r="EQ498" s="1" t="s">
        <v>307</v>
      </c>
    </row>
    <row r="499" spans="1:147">
      <c r="A499" s="5" t="s">
        <v>3712</v>
      </c>
      <c r="B499" s="5" t="s">
        <v>314</v>
      </c>
      <c r="C499" s="5" t="s">
        <v>681</v>
      </c>
      <c r="D499" s="5" t="s">
        <v>709</v>
      </c>
      <c r="E499" s="4">
        <v>5</v>
      </c>
      <c r="F499" s="5">
        <v>32</v>
      </c>
      <c r="J499" s="3">
        <v>2.203</v>
      </c>
      <c r="L499" s="5">
        <v>4</v>
      </c>
      <c r="N499" s="4">
        <v>1</v>
      </c>
      <c r="P499" s="5">
        <v>4.8</v>
      </c>
      <c r="Q499" s="5">
        <v>3</v>
      </c>
      <c r="R499" s="5">
        <v>0.96</v>
      </c>
      <c r="X499" s="5">
        <v>2760</v>
      </c>
      <c r="Y499" s="5">
        <v>630</v>
      </c>
      <c r="Z499" s="5">
        <v>154</v>
      </c>
      <c r="AA499" s="5">
        <v>736</v>
      </c>
      <c r="AB499" s="5">
        <v>660</v>
      </c>
      <c r="AC499" s="5">
        <v>50</v>
      </c>
      <c r="AD499" s="5">
        <v>2000</v>
      </c>
      <c r="AE499" s="5">
        <v>20</v>
      </c>
      <c r="EH499" s="7" t="s">
        <v>493</v>
      </c>
      <c r="EI499" s="1" t="s">
        <v>2959</v>
      </c>
      <c r="EJ499" s="7" t="s">
        <v>2499</v>
      </c>
      <c r="EK499" s="1" t="s">
        <v>2784</v>
      </c>
      <c r="EL499" s="1" t="s">
        <v>306</v>
      </c>
      <c r="EM499" s="1" t="s">
        <v>174</v>
      </c>
      <c r="EN499" s="1" t="s">
        <v>2947</v>
      </c>
      <c r="EO499" s="1" t="s">
        <v>262</v>
      </c>
      <c r="EP499" s="1" t="s">
        <v>2947</v>
      </c>
      <c r="EQ499" s="1" t="s">
        <v>307</v>
      </c>
    </row>
    <row r="500" spans="1:147">
      <c r="A500" s="5" t="s">
        <v>3712</v>
      </c>
      <c r="B500" s="5" t="s">
        <v>314</v>
      </c>
      <c r="C500" s="5" t="s">
        <v>681</v>
      </c>
      <c r="D500" s="5" t="s">
        <v>735</v>
      </c>
      <c r="E500" s="4">
        <v>7</v>
      </c>
      <c r="F500" s="5">
        <v>32</v>
      </c>
      <c r="J500" s="3">
        <v>2.509</v>
      </c>
      <c r="L500" s="5">
        <v>4</v>
      </c>
      <c r="N500" s="4">
        <v>1</v>
      </c>
      <c r="P500" s="5">
        <v>4.8</v>
      </c>
      <c r="Q500" s="5">
        <v>3</v>
      </c>
      <c r="R500" s="5">
        <v>0.96</v>
      </c>
      <c r="X500" s="5">
        <v>2760</v>
      </c>
      <c r="Y500" s="5">
        <v>630</v>
      </c>
      <c r="Z500" s="5">
        <v>163</v>
      </c>
      <c r="AA500" s="5">
        <v>781</v>
      </c>
      <c r="AB500" s="5">
        <v>699</v>
      </c>
      <c r="AC500" s="5">
        <v>50</v>
      </c>
      <c r="AD500" s="5">
        <v>2000</v>
      </c>
      <c r="AE500" s="5">
        <v>20</v>
      </c>
      <c r="EH500" s="7" t="s">
        <v>493</v>
      </c>
      <c r="EI500" s="1" t="s">
        <v>2959</v>
      </c>
      <c r="EJ500" s="7" t="s">
        <v>2499</v>
      </c>
      <c r="EK500" s="1" t="s">
        <v>2784</v>
      </c>
      <c r="EL500" s="1" t="s">
        <v>306</v>
      </c>
      <c r="EM500" s="1" t="s">
        <v>174</v>
      </c>
      <c r="EN500" s="1" t="s">
        <v>2947</v>
      </c>
      <c r="EO500" s="1" t="s">
        <v>262</v>
      </c>
      <c r="EP500" s="1" t="s">
        <v>2947</v>
      </c>
      <c r="EQ500" s="1" t="s">
        <v>307</v>
      </c>
    </row>
    <row r="501" spans="1:147">
      <c r="A501" s="5" t="s">
        <v>3712</v>
      </c>
      <c r="B501" s="5" t="s">
        <v>314</v>
      </c>
      <c r="C501" s="5" t="s">
        <v>681</v>
      </c>
      <c r="D501" s="5" t="s">
        <v>774</v>
      </c>
      <c r="E501" s="4">
        <v>9</v>
      </c>
      <c r="F501" s="5">
        <v>32</v>
      </c>
      <c r="J501" s="3">
        <v>2.746</v>
      </c>
      <c r="L501" s="5">
        <v>4</v>
      </c>
      <c r="N501" s="4">
        <v>1</v>
      </c>
      <c r="P501" s="5">
        <v>4.8</v>
      </c>
      <c r="Q501" s="5">
        <v>3</v>
      </c>
      <c r="R501" s="5">
        <v>0.96</v>
      </c>
      <c r="X501" s="5">
        <v>2760</v>
      </c>
      <c r="Y501" s="5">
        <v>630</v>
      </c>
      <c r="Z501" s="5">
        <v>171</v>
      </c>
      <c r="AA501" s="5">
        <v>816</v>
      </c>
      <c r="AB501" s="5">
        <v>729</v>
      </c>
      <c r="AC501" s="5">
        <v>50</v>
      </c>
      <c r="AD501" s="5">
        <v>2000</v>
      </c>
      <c r="AE501" s="5">
        <v>20</v>
      </c>
      <c r="EH501" s="7" t="s">
        <v>493</v>
      </c>
      <c r="EI501" s="1" t="s">
        <v>2959</v>
      </c>
      <c r="EJ501" s="7" t="s">
        <v>2499</v>
      </c>
      <c r="EK501" s="1" t="s">
        <v>2784</v>
      </c>
      <c r="EL501" s="1" t="s">
        <v>306</v>
      </c>
      <c r="EM501" s="1" t="s">
        <v>174</v>
      </c>
      <c r="EN501" s="1" t="s">
        <v>2947</v>
      </c>
      <c r="EO501" s="1" t="s">
        <v>262</v>
      </c>
      <c r="EP501" s="1" t="s">
        <v>2947</v>
      </c>
      <c r="EQ501" s="1" t="s">
        <v>307</v>
      </c>
    </row>
    <row r="502" spans="1:147">
      <c r="A502" s="5" t="s">
        <v>3712</v>
      </c>
      <c r="B502" s="5" t="s">
        <v>314</v>
      </c>
      <c r="C502" s="5" t="s">
        <v>681</v>
      </c>
      <c r="D502" s="5" t="s">
        <v>809</v>
      </c>
      <c r="E502" s="4">
        <v>0</v>
      </c>
      <c r="F502" s="5">
        <v>32</v>
      </c>
      <c r="J502" s="3">
        <v>2.939</v>
      </c>
      <c r="L502" s="5">
        <v>4</v>
      </c>
      <c r="N502" s="4">
        <v>1</v>
      </c>
      <c r="P502" s="5">
        <v>4.8</v>
      </c>
      <c r="Q502" s="5">
        <v>3</v>
      </c>
      <c r="R502" s="5">
        <v>0.96</v>
      </c>
      <c r="X502" s="5">
        <v>2760</v>
      </c>
      <c r="Y502" s="5">
        <v>630</v>
      </c>
      <c r="Z502" s="5">
        <v>177</v>
      </c>
      <c r="AA502" s="5">
        <v>843</v>
      </c>
      <c r="AB502" s="5">
        <v>754</v>
      </c>
      <c r="AC502" s="5">
        <v>50</v>
      </c>
      <c r="AD502" s="5">
        <v>2000</v>
      </c>
      <c r="AE502" s="5">
        <v>20</v>
      </c>
      <c r="EH502" s="7" t="s">
        <v>493</v>
      </c>
      <c r="EI502" s="1" t="s">
        <v>2959</v>
      </c>
      <c r="EJ502" s="7" t="s">
        <v>2499</v>
      </c>
      <c r="EK502" s="1" t="s">
        <v>2784</v>
      </c>
      <c r="EL502" s="1" t="s">
        <v>306</v>
      </c>
      <c r="EM502" s="1" t="s">
        <v>174</v>
      </c>
      <c r="EN502" s="1" t="s">
        <v>2947</v>
      </c>
      <c r="EO502" s="1" t="s">
        <v>262</v>
      </c>
      <c r="EP502" s="1" t="s">
        <v>2947</v>
      </c>
      <c r="EQ502" s="1" t="s">
        <v>307</v>
      </c>
    </row>
    <row r="503" spans="1:147">
      <c r="A503" s="5" t="s">
        <v>3712</v>
      </c>
      <c r="B503" s="5" t="s">
        <v>314</v>
      </c>
      <c r="C503" s="5" t="s">
        <v>681</v>
      </c>
      <c r="D503" s="5" t="s">
        <v>840</v>
      </c>
      <c r="E503" s="4">
        <v>5</v>
      </c>
      <c r="H503" s="5">
        <v>32</v>
      </c>
      <c r="J503" s="3">
        <v>2.203</v>
      </c>
      <c r="L503" s="5">
        <v>4</v>
      </c>
      <c r="N503" s="4">
        <v>1</v>
      </c>
      <c r="P503" s="5">
        <v>4.8</v>
      </c>
      <c r="Q503" s="5">
        <v>3</v>
      </c>
      <c r="R503" s="5">
        <v>0.78</v>
      </c>
      <c r="X503" s="5">
        <v>2268</v>
      </c>
      <c r="Y503" s="5">
        <v>564</v>
      </c>
      <c r="Z503" s="5">
        <v>699</v>
      </c>
      <c r="AA503" s="5">
        <v>271</v>
      </c>
      <c r="AB503" s="5">
        <v>582</v>
      </c>
      <c r="AC503" s="5">
        <v>50</v>
      </c>
      <c r="AD503" s="5">
        <v>2000</v>
      </c>
      <c r="AE503" s="5">
        <v>20</v>
      </c>
      <c r="EH503" s="7" t="s">
        <v>493</v>
      </c>
      <c r="EI503" s="1" t="s">
        <v>2959</v>
      </c>
      <c r="EJ503" s="7" t="s">
        <v>2499</v>
      </c>
      <c r="EK503" s="1" t="s">
        <v>2784</v>
      </c>
      <c r="EL503" s="1" t="s">
        <v>306</v>
      </c>
      <c r="EM503" s="1" t="s">
        <v>174</v>
      </c>
      <c r="EN503" s="1" t="s">
        <v>2947</v>
      </c>
      <c r="EO503" s="1" t="s">
        <v>262</v>
      </c>
      <c r="EP503" s="1" t="s">
        <v>2947</v>
      </c>
      <c r="EQ503" s="1" t="s">
        <v>307</v>
      </c>
    </row>
    <row r="504" spans="1:147">
      <c r="A504" s="5" t="s">
        <v>3712</v>
      </c>
      <c r="B504" s="5" t="s">
        <v>314</v>
      </c>
      <c r="C504" s="5" t="s">
        <v>681</v>
      </c>
      <c r="D504" s="5" t="s">
        <v>868</v>
      </c>
      <c r="E504" s="4">
        <v>7</v>
      </c>
      <c r="H504" s="5">
        <v>32</v>
      </c>
      <c r="J504" s="3">
        <v>2.509</v>
      </c>
      <c r="L504" s="5">
        <v>4</v>
      </c>
      <c r="N504" s="4">
        <v>1</v>
      </c>
      <c r="P504" s="5">
        <v>4.8</v>
      </c>
      <c r="Q504" s="5">
        <v>3</v>
      </c>
      <c r="R504" s="5">
        <v>0.78</v>
      </c>
      <c r="X504" s="5">
        <v>2268</v>
      </c>
      <c r="Y504" s="5">
        <v>564</v>
      </c>
      <c r="Z504" s="5">
        <v>739</v>
      </c>
      <c r="AA504" s="5">
        <v>288</v>
      </c>
      <c r="AB504" s="5">
        <v>616</v>
      </c>
      <c r="AC504" s="5">
        <v>50</v>
      </c>
      <c r="AD504" s="5">
        <v>2000</v>
      </c>
      <c r="AE504" s="5">
        <v>20</v>
      </c>
      <c r="EH504" s="7" t="s">
        <v>493</v>
      </c>
      <c r="EI504" s="1" t="s">
        <v>2959</v>
      </c>
      <c r="EJ504" s="7" t="s">
        <v>2499</v>
      </c>
      <c r="EK504" s="1" t="s">
        <v>2784</v>
      </c>
      <c r="EL504" s="1" t="s">
        <v>306</v>
      </c>
      <c r="EM504" s="1" t="s">
        <v>174</v>
      </c>
      <c r="EN504" s="1" t="s">
        <v>2947</v>
      </c>
      <c r="EO504" s="1" t="s">
        <v>262</v>
      </c>
      <c r="EP504" s="1" t="s">
        <v>2947</v>
      </c>
      <c r="EQ504" s="1" t="s">
        <v>307</v>
      </c>
    </row>
    <row r="505" spans="1:147">
      <c r="A505" s="5" t="s">
        <v>3712</v>
      </c>
      <c r="B505" s="5" t="s">
        <v>314</v>
      </c>
      <c r="C505" s="5" t="s">
        <v>681</v>
      </c>
      <c r="D505" s="5" t="s">
        <v>892</v>
      </c>
      <c r="E505" s="4">
        <v>9</v>
      </c>
      <c r="H505" s="5">
        <v>32</v>
      </c>
      <c r="J505" s="3">
        <v>2.746</v>
      </c>
      <c r="L505" s="5">
        <v>4</v>
      </c>
      <c r="N505" s="4">
        <v>1</v>
      </c>
      <c r="P505" s="5">
        <v>4.8</v>
      </c>
      <c r="Q505" s="5">
        <v>3</v>
      </c>
      <c r="R505" s="5">
        <v>0.78</v>
      </c>
      <c r="X505" s="5">
        <v>2268</v>
      </c>
      <c r="Y505" s="5">
        <v>564</v>
      </c>
      <c r="Z505" s="5">
        <v>772</v>
      </c>
      <c r="AA505" s="5">
        <v>300</v>
      </c>
      <c r="AB505" s="5">
        <v>643</v>
      </c>
      <c r="AC505" s="5">
        <v>50</v>
      </c>
      <c r="AD505" s="5">
        <v>2000</v>
      </c>
      <c r="AE505" s="5">
        <v>20</v>
      </c>
      <c r="EH505" s="7" t="s">
        <v>493</v>
      </c>
      <c r="EI505" s="1" t="s">
        <v>2959</v>
      </c>
      <c r="EJ505" s="7" t="s">
        <v>2499</v>
      </c>
      <c r="EK505" s="1" t="s">
        <v>2784</v>
      </c>
      <c r="EL505" s="1" t="s">
        <v>306</v>
      </c>
      <c r="EM505" s="1" t="s">
        <v>174</v>
      </c>
      <c r="EN505" s="1" t="s">
        <v>2947</v>
      </c>
      <c r="EO505" s="1" t="s">
        <v>262</v>
      </c>
      <c r="EP505" s="1" t="s">
        <v>2947</v>
      </c>
      <c r="EQ505" s="1" t="s">
        <v>307</v>
      </c>
    </row>
    <row r="506" spans="1:147">
      <c r="A506" s="5" t="s">
        <v>3712</v>
      </c>
      <c r="B506" s="5" t="s">
        <v>314</v>
      </c>
      <c r="C506" s="5" t="s">
        <v>681</v>
      </c>
      <c r="D506" s="5" t="s">
        <v>915</v>
      </c>
      <c r="E506" s="4">
        <v>0</v>
      </c>
      <c r="H506" s="5">
        <v>32</v>
      </c>
      <c r="J506" s="3">
        <v>2.939</v>
      </c>
      <c r="L506" s="5">
        <v>4</v>
      </c>
      <c r="N506" s="4">
        <v>1</v>
      </c>
      <c r="P506" s="5">
        <v>4.8</v>
      </c>
      <c r="Q506" s="5">
        <v>3</v>
      </c>
      <c r="R506" s="5">
        <v>0.78</v>
      </c>
      <c r="X506" s="5">
        <v>2268</v>
      </c>
      <c r="Y506" s="5">
        <v>564</v>
      </c>
      <c r="Z506" s="5">
        <v>798</v>
      </c>
      <c r="AA506" s="5">
        <v>310</v>
      </c>
      <c r="AB506" s="5">
        <v>666</v>
      </c>
      <c r="AC506" s="5">
        <v>50</v>
      </c>
      <c r="AD506" s="5">
        <v>2000</v>
      </c>
      <c r="AE506" s="5">
        <v>20</v>
      </c>
      <c r="EH506" s="7" t="s">
        <v>493</v>
      </c>
      <c r="EI506" s="1" t="s">
        <v>2959</v>
      </c>
      <c r="EJ506" s="7" t="s">
        <v>2499</v>
      </c>
      <c r="EK506" s="1" t="s">
        <v>2784</v>
      </c>
      <c r="EL506" s="1" t="s">
        <v>306</v>
      </c>
      <c r="EM506" s="1" t="s">
        <v>174</v>
      </c>
      <c r="EN506" s="1" t="s">
        <v>2947</v>
      </c>
      <c r="EO506" s="1" t="s">
        <v>262</v>
      </c>
      <c r="EP506" s="1" t="s">
        <v>2947</v>
      </c>
      <c r="EQ506" s="1" t="s">
        <v>307</v>
      </c>
    </row>
    <row r="507" spans="1:147">
      <c r="A507" s="5" t="s">
        <v>3712</v>
      </c>
      <c r="B507" s="5" t="s">
        <v>314</v>
      </c>
      <c r="C507" s="5" t="s">
        <v>681</v>
      </c>
      <c r="D507" s="5" t="s">
        <v>939</v>
      </c>
      <c r="E507" s="4">
        <v>5</v>
      </c>
      <c r="G507" s="5">
        <v>32</v>
      </c>
      <c r="J507" s="3">
        <v>2.203</v>
      </c>
      <c r="L507" s="5">
        <v>4</v>
      </c>
      <c r="N507" s="4">
        <v>1</v>
      </c>
      <c r="P507" s="5">
        <v>4.2</v>
      </c>
      <c r="Q507" s="5">
        <v>3</v>
      </c>
      <c r="R507" s="5">
        <v>0.7</v>
      </c>
      <c r="X507" s="5">
        <v>2016</v>
      </c>
      <c r="Y507" s="5">
        <v>528</v>
      </c>
      <c r="Z507" s="5">
        <v>193</v>
      </c>
      <c r="AA507" s="5">
        <v>349</v>
      </c>
      <c r="AB507" s="5">
        <v>775</v>
      </c>
      <c r="AC507" s="5">
        <v>50</v>
      </c>
      <c r="AD507" s="5">
        <v>2000</v>
      </c>
      <c r="AE507" s="5">
        <v>20</v>
      </c>
      <c r="EH507" s="7" t="s">
        <v>493</v>
      </c>
      <c r="EI507" s="1" t="s">
        <v>2959</v>
      </c>
      <c r="EJ507" s="7" t="s">
        <v>2499</v>
      </c>
      <c r="EK507" s="1" t="s">
        <v>2784</v>
      </c>
      <c r="EL507" s="1" t="s">
        <v>306</v>
      </c>
      <c r="EM507" s="1" t="s">
        <v>174</v>
      </c>
      <c r="EN507" s="1" t="s">
        <v>2947</v>
      </c>
      <c r="EO507" s="1" t="s">
        <v>262</v>
      </c>
      <c r="EP507" s="1" t="s">
        <v>2947</v>
      </c>
      <c r="EQ507" s="1" t="s">
        <v>307</v>
      </c>
    </row>
    <row r="508" spans="1:147">
      <c r="A508" s="5" t="s">
        <v>3712</v>
      </c>
      <c r="B508" s="5" t="s">
        <v>314</v>
      </c>
      <c r="C508" s="5" t="s">
        <v>681</v>
      </c>
      <c r="D508" s="5" t="s">
        <v>958</v>
      </c>
      <c r="E508" s="4">
        <v>7</v>
      </c>
      <c r="G508" s="5">
        <v>32</v>
      </c>
      <c r="J508" s="3">
        <v>2.509</v>
      </c>
      <c r="L508" s="5">
        <v>4</v>
      </c>
      <c r="N508" s="4">
        <v>1</v>
      </c>
      <c r="P508" s="5">
        <v>4.2</v>
      </c>
      <c r="Q508" s="5">
        <v>3</v>
      </c>
      <c r="R508" s="5">
        <v>0.7</v>
      </c>
      <c r="X508" s="5">
        <v>2016</v>
      </c>
      <c r="Y508" s="5">
        <v>528</v>
      </c>
      <c r="Z508" s="5">
        <v>205</v>
      </c>
      <c r="AA508" s="5">
        <v>369</v>
      </c>
      <c r="AB508" s="5">
        <v>822</v>
      </c>
      <c r="AC508" s="5">
        <v>50</v>
      </c>
      <c r="AD508" s="5">
        <v>2000</v>
      </c>
      <c r="AE508" s="5">
        <v>20</v>
      </c>
      <c r="EH508" s="7" t="s">
        <v>493</v>
      </c>
      <c r="EI508" s="1" t="s">
        <v>2959</v>
      </c>
      <c r="EJ508" s="7" t="s">
        <v>2499</v>
      </c>
      <c r="EK508" s="1" t="s">
        <v>2784</v>
      </c>
      <c r="EL508" s="1" t="s">
        <v>306</v>
      </c>
      <c r="EM508" s="1" t="s">
        <v>174</v>
      </c>
      <c r="EN508" s="1" t="s">
        <v>2947</v>
      </c>
      <c r="EO508" s="1" t="s">
        <v>262</v>
      </c>
      <c r="EP508" s="1" t="s">
        <v>2947</v>
      </c>
      <c r="EQ508" s="1" t="s">
        <v>307</v>
      </c>
    </row>
    <row r="509" spans="1:147">
      <c r="A509" s="5" t="s">
        <v>3712</v>
      </c>
      <c r="B509" s="5" t="s">
        <v>314</v>
      </c>
      <c r="C509" s="5" t="s">
        <v>681</v>
      </c>
      <c r="D509" s="5" t="s">
        <v>975</v>
      </c>
      <c r="E509" s="4">
        <v>9</v>
      </c>
      <c r="G509" s="5">
        <v>32</v>
      </c>
      <c r="J509" s="3">
        <v>2.746</v>
      </c>
      <c r="L509" s="5">
        <v>4</v>
      </c>
      <c r="N509" s="4">
        <v>1</v>
      </c>
      <c r="P509" s="5">
        <v>4.2</v>
      </c>
      <c r="Q509" s="5">
        <v>3</v>
      </c>
      <c r="R509" s="5">
        <v>0.7</v>
      </c>
      <c r="X509" s="5">
        <v>2016</v>
      </c>
      <c r="Y509" s="5">
        <v>528</v>
      </c>
      <c r="Z509" s="5">
        <v>214</v>
      </c>
      <c r="AA509" s="5">
        <v>385</v>
      </c>
      <c r="AB509" s="5">
        <v>858</v>
      </c>
      <c r="AC509" s="5">
        <v>50</v>
      </c>
      <c r="AD509" s="5">
        <v>2000</v>
      </c>
      <c r="AE509" s="5">
        <v>20</v>
      </c>
      <c r="EH509" s="7" t="s">
        <v>493</v>
      </c>
      <c r="EI509" s="1" t="s">
        <v>2959</v>
      </c>
      <c r="EJ509" s="7" t="s">
        <v>2499</v>
      </c>
      <c r="EK509" s="1" t="s">
        <v>2784</v>
      </c>
      <c r="EL509" s="1" t="s">
        <v>306</v>
      </c>
      <c r="EM509" s="1" t="s">
        <v>174</v>
      </c>
      <c r="EN509" s="1" t="s">
        <v>2947</v>
      </c>
      <c r="EO509" s="1" t="s">
        <v>262</v>
      </c>
      <c r="EP509" s="1" t="s">
        <v>2947</v>
      </c>
      <c r="EQ509" s="1" t="s">
        <v>307</v>
      </c>
    </row>
    <row r="510" spans="1:147">
      <c r="A510" s="5" t="s">
        <v>3712</v>
      </c>
      <c r="B510" s="5" t="s">
        <v>314</v>
      </c>
      <c r="C510" s="5" t="s">
        <v>681</v>
      </c>
      <c r="D510" s="5" t="s">
        <v>1002</v>
      </c>
      <c r="E510" s="4">
        <v>0</v>
      </c>
      <c r="G510" s="5">
        <v>32</v>
      </c>
      <c r="J510" s="3">
        <v>2.939</v>
      </c>
      <c r="L510" s="5">
        <v>4</v>
      </c>
      <c r="N510" s="4">
        <v>1</v>
      </c>
      <c r="P510" s="5">
        <v>4.2</v>
      </c>
      <c r="Q510" s="5">
        <v>3</v>
      </c>
      <c r="R510" s="5">
        <v>0.7</v>
      </c>
      <c r="X510" s="5">
        <v>2016</v>
      </c>
      <c r="Y510" s="5">
        <v>528</v>
      </c>
      <c r="Z510" s="5">
        <v>222</v>
      </c>
      <c r="AA510" s="5">
        <v>399</v>
      </c>
      <c r="AB510" s="5">
        <v>888</v>
      </c>
      <c r="AC510" s="5">
        <v>50</v>
      </c>
      <c r="AD510" s="5">
        <v>2000</v>
      </c>
      <c r="AE510" s="5">
        <v>20</v>
      </c>
      <c r="EH510" s="7" t="s">
        <v>493</v>
      </c>
      <c r="EI510" s="1" t="s">
        <v>2959</v>
      </c>
      <c r="EJ510" s="7" t="s">
        <v>2499</v>
      </c>
      <c r="EK510" s="1" t="s">
        <v>2784</v>
      </c>
      <c r="EL510" s="1" t="s">
        <v>306</v>
      </c>
      <c r="EM510" s="1" t="s">
        <v>174</v>
      </c>
      <c r="EN510" s="1" t="s">
        <v>2947</v>
      </c>
      <c r="EO510" s="1" t="s">
        <v>262</v>
      </c>
      <c r="EP510" s="1" t="s">
        <v>2947</v>
      </c>
      <c r="EQ510" s="1" t="s">
        <v>307</v>
      </c>
    </row>
    <row r="511" spans="1:147">
      <c r="A511" s="5" t="s">
        <v>3712</v>
      </c>
      <c r="B511" s="5" t="s">
        <v>314</v>
      </c>
      <c r="C511" s="5" t="s">
        <v>681</v>
      </c>
      <c r="D511" s="5" t="s">
        <v>1030</v>
      </c>
      <c r="E511" s="4">
        <v>5</v>
      </c>
      <c r="I511" s="5">
        <v>32</v>
      </c>
      <c r="J511" s="3">
        <v>2.203</v>
      </c>
      <c r="L511" s="5">
        <v>4</v>
      </c>
      <c r="N511" s="4">
        <v>1</v>
      </c>
      <c r="P511" s="5">
        <v>4.2</v>
      </c>
      <c r="Q511" s="5">
        <v>3</v>
      </c>
      <c r="R511" s="5">
        <v>1.04</v>
      </c>
      <c r="X511" s="5">
        <v>3000</v>
      </c>
      <c r="Y511" s="5">
        <v>660</v>
      </c>
      <c r="Z511" s="5">
        <v>387</v>
      </c>
      <c r="AA511" s="5">
        <v>349</v>
      </c>
      <c r="AB511" s="5">
        <v>504</v>
      </c>
      <c r="AC511" s="5">
        <v>50</v>
      </c>
      <c r="AD511" s="5">
        <v>2000</v>
      </c>
      <c r="AE511" s="5">
        <v>20</v>
      </c>
      <c r="EH511" s="7" t="s">
        <v>493</v>
      </c>
      <c r="EI511" s="1" t="s">
        <v>2959</v>
      </c>
      <c r="EJ511" s="7" t="s">
        <v>2499</v>
      </c>
      <c r="EK511" s="1" t="s">
        <v>2784</v>
      </c>
      <c r="EL511" s="1" t="s">
        <v>306</v>
      </c>
      <c r="EM511" s="1" t="s">
        <v>174</v>
      </c>
      <c r="EN511" s="1" t="s">
        <v>2947</v>
      </c>
      <c r="EO511" s="1" t="s">
        <v>262</v>
      </c>
      <c r="EP511" s="1" t="s">
        <v>2947</v>
      </c>
      <c r="EQ511" s="1" t="s">
        <v>307</v>
      </c>
    </row>
    <row r="512" spans="1:147">
      <c r="A512" s="5" t="s">
        <v>3712</v>
      </c>
      <c r="B512" s="5" t="s">
        <v>314</v>
      </c>
      <c r="C512" s="5" t="s">
        <v>681</v>
      </c>
      <c r="D512" s="5" t="s">
        <v>1055</v>
      </c>
      <c r="E512" s="4">
        <v>7</v>
      </c>
      <c r="I512" s="5">
        <v>32</v>
      </c>
      <c r="J512" s="3">
        <v>2.509</v>
      </c>
      <c r="L512" s="5">
        <v>4</v>
      </c>
      <c r="N512" s="4">
        <v>1</v>
      </c>
      <c r="P512" s="5">
        <v>4.2</v>
      </c>
      <c r="Q512" s="5">
        <v>3</v>
      </c>
      <c r="R512" s="5">
        <v>1.04</v>
      </c>
      <c r="X512" s="5">
        <v>3000</v>
      </c>
      <c r="Y512" s="5">
        <v>660</v>
      </c>
      <c r="Z512" s="5">
        <v>411</v>
      </c>
      <c r="AA512" s="5">
        <v>369</v>
      </c>
      <c r="AB512" s="5">
        <v>534</v>
      </c>
      <c r="AC512" s="5">
        <v>50</v>
      </c>
      <c r="AD512" s="5">
        <v>2000</v>
      </c>
      <c r="AE512" s="5">
        <v>20</v>
      </c>
      <c r="EH512" s="7" t="s">
        <v>493</v>
      </c>
      <c r="EI512" s="1" t="s">
        <v>2959</v>
      </c>
      <c r="EJ512" s="7" t="s">
        <v>2499</v>
      </c>
      <c r="EK512" s="1" t="s">
        <v>2784</v>
      </c>
      <c r="EL512" s="1" t="s">
        <v>306</v>
      </c>
      <c r="EM512" s="1" t="s">
        <v>174</v>
      </c>
      <c r="EN512" s="1" t="s">
        <v>2947</v>
      </c>
      <c r="EO512" s="1" t="s">
        <v>262</v>
      </c>
      <c r="EP512" s="1" t="s">
        <v>2947</v>
      </c>
      <c r="EQ512" s="1" t="s">
        <v>307</v>
      </c>
    </row>
    <row r="513" spans="1:147">
      <c r="A513" s="5" t="s">
        <v>3712</v>
      </c>
      <c r="B513" s="5" t="s">
        <v>314</v>
      </c>
      <c r="C513" s="5" t="s">
        <v>681</v>
      </c>
      <c r="D513" s="5" t="s">
        <v>1074</v>
      </c>
      <c r="E513" s="4">
        <v>9</v>
      </c>
      <c r="I513" s="5">
        <v>32</v>
      </c>
      <c r="J513" s="3">
        <v>2.746</v>
      </c>
      <c r="L513" s="5">
        <v>4</v>
      </c>
      <c r="N513" s="4">
        <v>1</v>
      </c>
      <c r="P513" s="5">
        <v>4.2</v>
      </c>
      <c r="Q513" s="5">
        <v>3</v>
      </c>
      <c r="R513" s="5">
        <v>1.04</v>
      </c>
      <c r="X513" s="5">
        <v>3000</v>
      </c>
      <c r="Y513" s="5">
        <v>660</v>
      </c>
      <c r="Z513" s="5">
        <v>429</v>
      </c>
      <c r="AA513" s="5">
        <v>385</v>
      </c>
      <c r="AB513" s="5">
        <v>558</v>
      </c>
      <c r="AC513" s="5">
        <v>50</v>
      </c>
      <c r="AD513" s="5">
        <v>2000</v>
      </c>
      <c r="AE513" s="5">
        <v>20</v>
      </c>
      <c r="EH513" s="7" t="s">
        <v>493</v>
      </c>
      <c r="EI513" s="1" t="s">
        <v>2959</v>
      </c>
      <c r="EJ513" s="7" t="s">
        <v>2499</v>
      </c>
      <c r="EK513" s="1" t="s">
        <v>2784</v>
      </c>
      <c r="EL513" s="1" t="s">
        <v>306</v>
      </c>
      <c r="EM513" s="1" t="s">
        <v>174</v>
      </c>
      <c r="EN513" s="1" t="s">
        <v>2947</v>
      </c>
      <c r="EO513" s="1" t="s">
        <v>262</v>
      </c>
      <c r="EP513" s="1" t="s">
        <v>2947</v>
      </c>
      <c r="EQ513" s="1" t="s">
        <v>307</v>
      </c>
    </row>
    <row r="514" spans="1:147">
      <c r="A514" s="5" t="s">
        <v>3712</v>
      </c>
      <c r="B514" s="5" t="s">
        <v>314</v>
      </c>
      <c r="C514" s="5" t="s">
        <v>681</v>
      </c>
      <c r="D514" s="5" t="s">
        <v>1094</v>
      </c>
      <c r="E514" s="4">
        <v>0</v>
      </c>
      <c r="I514" s="5">
        <v>32</v>
      </c>
      <c r="J514" s="3">
        <v>2.939</v>
      </c>
      <c r="L514" s="5">
        <v>4</v>
      </c>
      <c r="N514" s="4">
        <v>1</v>
      </c>
      <c r="P514" s="5">
        <v>4.2</v>
      </c>
      <c r="Q514" s="5">
        <v>3</v>
      </c>
      <c r="R514" s="5">
        <v>1.04</v>
      </c>
      <c r="X514" s="5">
        <v>3000</v>
      </c>
      <c r="Y514" s="5">
        <v>660</v>
      </c>
      <c r="Z514" s="5">
        <v>444</v>
      </c>
      <c r="AA514" s="5">
        <v>399</v>
      </c>
      <c r="AB514" s="5">
        <v>576</v>
      </c>
      <c r="AC514" s="5">
        <v>50</v>
      </c>
      <c r="AD514" s="5">
        <v>2000</v>
      </c>
      <c r="AE514" s="5">
        <v>20</v>
      </c>
      <c r="EH514" s="7" t="s">
        <v>493</v>
      </c>
      <c r="EI514" s="1" t="s">
        <v>2959</v>
      </c>
      <c r="EJ514" s="7" t="s">
        <v>2499</v>
      </c>
      <c r="EK514" s="1" t="s">
        <v>2784</v>
      </c>
      <c r="EL514" s="1" t="s">
        <v>306</v>
      </c>
      <c r="EM514" s="1" t="s">
        <v>174</v>
      </c>
      <c r="EN514" s="1" t="s">
        <v>2947</v>
      </c>
      <c r="EO514" s="1" t="s">
        <v>262</v>
      </c>
      <c r="EP514" s="1" t="s">
        <v>2947</v>
      </c>
      <c r="EQ514" s="1" t="s">
        <v>307</v>
      </c>
    </row>
    <row r="515" spans="1:147">
      <c r="A515" s="5" t="s">
        <v>3712</v>
      </c>
      <c r="B515" s="5" t="s">
        <v>314</v>
      </c>
      <c r="C515" s="5" t="s">
        <v>682</v>
      </c>
      <c r="D515" s="5" t="s">
        <v>710</v>
      </c>
      <c r="E515" s="4">
        <v>7</v>
      </c>
      <c r="F515" s="5">
        <v>64</v>
      </c>
      <c r="J515" s="3">
        <v>1.568</v>
      </c>
      <c r="L515" s="5">
        <v>4</v>
      </c>
      <c r="N515" s="4">
        <v>1</v>
      </c>
      <c r="P515" s="5">
        <v>4.8</v>
      </c>
      <c r="Q515" s="5">
        <v>5</v>
      </c>
      <c r="R515" s="5">
        <v>0.76</v>
      </c>
      <c r="X515" s="5">
        <v>1656</v>
      </c>
      <c r="Y515" s="5">
        <v>384</v>
      </c>
      <c r="Z515" s="5">
        <v>438</v>
      </c>
      <c r="AA515" s="5">
        <v>2084</v>
      </c>
      <c r="AB515" s="5">
        <v>1864</v>
      </c>
      <c r="AC515" s="5">
        <v>100</v>
      </c>
      <c r="AD515" s="5">
        <v>2000</v>
      </c>
      <c r="AE515" s="5">
        <v>20</v>
      </c>
      <c r="EH515" s="7" t="s">
        <v>493</v>
      </c>
      <c r="EI515" s="1" t="s">
        <v>2959</v>
      </c>
      <c r="EJ515" s="7" t="s">
        <v>2499</v>
      </c>
      <c r="EK515" s="1" t="s">
        <v>2784</v>
      </c>
      <c r="EL515" s="1" t="s">
        <v>306</v>
      </c>
      <c r="EM515" s="1" t="s">
        <v>174</v>
      </c>
      <c r="EN515" s="1" t="s">
        <v>2947</v>
      </c>
      <c r="EO515" s="1" t="s">
        <v>262</v>
      </c>
      <c r="EP515" s="1" t="s">
        <v>2947</v>
      </c>
      <c r="EQ515" s="1" t="s">
        <v>307</v>
      </c>
    </row>
    <row r="516" spans="1:147">
      <c r="A516" s="5" t="s">
        <v>3712</v>
      </c>
      <c r="B516" s="5" t="s">
        <v>314</v>
      </c>
      <c r="C516" s="5" t="s">
        <v>682</v>
      </c>
      <c r="D516" s="5" t="s">
        <v>736</v>
      </c>
      <c r="E516" s="4">
        <v>9</v>
      </c>
      <c r="F516" s="5">
        <v>64</v>
      </c>
      <c r="J516" s="3">
        <v>1.716</v>
      </c>
      <c r="L516" s="5">
        <v>4</v>
      </c>
      <c r="N516" s="4">
        <v>1</v>
      </c>
      <c r="P516" s="5">
        <v>4.8</v>
      </c>
      <c r="Q516" s="5">
        <v>5</v>
      </c>
      <c r="R516" s="5">
        <v>0.76</v>
      </c>
      <c r="X516" s="5">
        <v>1656</v>
      </c>
      <c r="Y516" s="5">
        <v>384</v>
      </c>
      <c r="Z516" s="5">
        <v>458</v>
      </c>
      <c r="AA516" s="5">
        <v>2176</v>
      </c>
      <c r="AB516" s="5">
        <v>1946</v>
      </c>
      <c r="AC516" s="5">
        <v>100</v>
      </c>
      <c r="AD516" s="5">
        <v>2000</v>
      </c>
      <c r="AE516" s="5">
        <v>20</v>
      </c>
      <c r="EH516" s="7" t="s">
        <v>493</v>
      </c>
      <c r="EI516" s="1" t="s">
        <v>2959</v>
      </c>
      <c r="EJ516" s="7" t="s">
        <v>2499</v>
      </c>
      <c r="EK516" s="1" t="s">
        <v>2784</v>
      </c>
      <c r="EL516" s="1" t="s">
        <v>306</v>
      </c>
      <c r="EM516" s="1" t="s">
        <v>174</v>
      </c>
      <c r="EN516" s="1" t="s">
        <v>2947</v>
      </c>
      <c r="EO516" s="1" t="s">
        <v>262</v>
      </c>
      <c r="EP516" s="1" t="s">
        <v>2947</v>
      </c>
      <c r="EQ516" s="1" t="s">
        <v>307</v>
      </c>
    </row>
    <row r="517" spans="1:147">
      <c r="A517" s="5" t="s">
        <v>3712</v>
      </c>
      <c r="B517" s="5" t="s">
        <v>314</v>
      </c>
      <c r="C517" s="5" t="s">
        <v>682</v>
      </c>
      <c r="D517" s="5" t="s">
        <v>775</v>
      </c>
      <c r="E517" s="4">
        <v>0</v>
      </c>
      <c r="F517" s="5">
        <v>64</v>
      </c>
      <c r="J517" s="3">
        <v>1.837</v>
      </c>
      <c r="L517" s="5">
        <v>4</v>
      </c>
      <c r="N517" s="4">
        <v>1</v>
      </c>
      <c r="P517" s="5">
        <v>4.8</v>
      </c>
      <c r="Q517" s="5">
        <v>5</v>
      </c>
      <c r="R517" s="5">
        <v>0.76</v>
      </c>
      <c r="X517" s="5">
        <v>1656</v>
      </c>
      <c r="Y517" s="5">
        <v>384</v>
      </c>
      <c r="Z517" s="5">
        <v>472</v>
      </c>
      <c r="AA517" s="5">
        <v>2250</v>
      </c>
      <c r="AB517" s="5">
        <v>2012</v>
      </c>
      <c r="AC517" s="5">
        <v>100</v>
      </c>
      <c r="AD517" s="5">
        <v>2000</v>
      </c>
      <c r="AE517" s="5">
        <v>20</v>
      </c>
      <c r="EH517" s="7" t="s">
        <v>493</v>
      </c>
      <c r="EI517" s="1" t="s">
        <v>2959</v>
      </c>
      <c r="EJ517" s="7" t="s">
        <v>2499</v>
      </c>
      <c r="EK517" s="1" t="s">
        <v>2784</v>
      </c>
      <c r="EL517" s="1" t="s">
        <v>306</v>
      </c>
      <c r="EM517" s="1" t="s">
        <v>174</v>
      </c>
      <c r="EN517" s="1" t="s">
        <v>2947</v>
      </c>
      <c r="EO517" s="1" t="s">
        <v>262</v>
      </c>
      <c r="EP517" s="1" t="s">
        <v>2947</v>
      </c>
      <c r="EQ517" s="1" t="s">
        <v>307</v>
      </c>
    </row>
    <row r="518" spans="1:147">
      <c r="A518" s="5" t="s">
        <v>3712</v>
      </c>
      <c r="B518" s="5" t="s">
        <v>314</v>
      </c>
      <c r="C518" s="5" t="s">
        <v>682</v>
      </c>
      <c r="D518" s="5" t="s">
        <v>810</v>
      </c>
      <c r="E518" s="4">
        <v>7</v>
      </c>
      <c r="H518" s="5">
        <v>64</v>
      </c>
      <c r="J518" s="3">
        <v>1.568</v>
      </c>
      <c r="L518" s="5">
        <v>4</v>
      </c>
      <c r="N518" s="4">
        <v>1</v>
      </c>
      <c r="P518" s="5">
        <v>4.8</v>
      </c>
      <c r="Q518" s="5">
        <v>5</v>
      </c>
      <c r="R518" s="5">
        <v>0.64</v>
      </c>
      <c r="X518" s="5">
        <v>1350</v>
      </c>
      <c r="Y518" s="5">
        <v>336</v>
      </c>
      <c r="Z518" s="5">
        <v>1974</v>
      </c>
      <c r="AA518" s="5">
        <v>768</v>
      </c>
      <c r="AB518" s="5">
        <v>1646</v>
      </c>
      <c r="AC518" s="5">
        <v>100</v>
      </c>
      <c r="AD518" s="5">
        <v>2000</v>
      </c>
      <c r="AE518" s="5">
        <v>20</v>
      </c>
      <c r="EH518" s="7" t="s">
        <v>493</v>
      </c>
      <c r="EI518" s="1" t="s">
        <v>2959</v>
      </c>
      <c r="EJ518" s="7" t="s">
        <v>2499</v>
      </c>
      <c r="EK518" s="1" t="s">
        <v>2784</v>
      </c>
      <c r="EL518" s="1" t="s">
        <v>306</v>
      </c>
      <c r="EM518" s="1" t="s">
        <v>174</v>
      </c>
      <c r="EN518" s="1" t="s">
        <v>2947</v>
      </c>
      <c r="EO518" s="1" t="s">
        <v>262</v>
      </c>
      <c r="EP518" s="1" t="s">
        <v>2947</v>
      </c>
      <c r="EQ518" s="1" t="s">
        <v>307</v>
      </c>
    </row>
    <row r="519" spans="1:147">
      <c r="A519" s="5" t="s">
        <v>3712</v>
      </c>
      <c r="B519" s="5" t="s">
        <v>314</v>
      </c>
      <c r="C519" s="5" t="s">
        <v>682</v>
      </c>
      <c r="D519" s="5" t="s">
        <v>841</v>
      </c>
      <c r="E519" s="4">
        <v>9</v>
      </c>
      <c r="H519" s="5">
        <v>64</v>
      </c>
      <c r="J519" s="3">
        <v>1.716</v>
      </c>
      <c r="L519" s="5">
        <v>4</v>
      </c>
      <c r="N519" s="4">
        <v>1</v>
      </c>
      <c r="P519" s="5">
        <v>4.8</v>
      </c>
      <c r="Q519" s="5">
        <v>5</v>
      </c>
      <c r="R519" s="5">
        <v>0.64</v>
      </c>
      <c r="X519" s="5">
        <v>1350</v>
      </c>
      <c r="Y519" s="5">
        <v>336</v>
      </c>
      <c r="Z519" s="5">
        <v>2060</v>
      </c>
      <c r="AA519" s="5">
        <v>800</v>
      </c>
      <c r="AB519" s="5">
        <v>1716</v>
      </c>
      <c r="AC519" s="5">
        <v>100</v>
      </c>
      <c r="AD519" s="5">
        <v>2000</v>
      </c>
      <c r="AE519" s="5">
        <v>20</v>
      </c>
      <c r="EH519" s="7" t="s">
        <v>493</v>
      </c>
      <c r="EI519" s="1" t="s">
        <v>2959</v>
      </c>
      <c r="EJ519" s="7" t="s">
        <v>2499</v>
      </c>
      <c r="EK519" s="1" t="s">
        <v>2784</v>
      </c>
      <c r="EL519" s="1" t="s">
        <v>306</v>
      </c>
      <c r="EM519" s="1" t="s">
        <v>174</v>
      </c>
      <c r="EN519" s="1" t="s">
        <v>2947</v>
      </c>
      <c r="EO519" s="1" t="s">
        <v>262</v>
      </c>
      <c r="EP519" s="1" t="s">
        <v>2947</v>
      </c>
      <c r="EQ519" s="1" t="s">
        <v>307</v>
      </c>
    </row>
    <row r="520" spans="1:147">
      <c r="A520" s="5" t="s">
        <v>3712</v>
      </c>
      <c r="B520" s="5" t="s">
        <v>314</v>
      </c>
      <c r="C520" s="5" t="s">
        <v>682</v>
      </c>
      <c r="D520" s="5" t="s">
        <v>869</v>
      </c>
      <c r="E520" s="4">
        <v>0</v>
      </c>
      <c r="H520" s="5">
        <v>64</v>
      </c>
      <c r="J520" s="3">
        <v>1.837</v>
      </c>
      <c r="L520" s="5">
        <v>4</v>
      </c>
      <c r="N520" s="4">
        <v>1</v>
      </c>
      <c r="P520" s="5">
        <v>4.8</v>
      </c>
      <c r="Q520" s="5">
        <v>5</v>
      </c>
      <c r="R520" s="5">
        <v>0.64</v>
      </c>
      <c r="X520" s="5">
        <v>1350</v>
      </c>
      <c r="Y520" s="5">
        <v>336</v>
      </c>
      <c r="Z520" s="5">
        <v>2130</v>
      </c>
      <c r="AA520" s="5">
        <v>828</v>
      </c>
      <c r="AB520" s="5">
        <v>1776</v>
      </c>
      <c r="AC520" s="5">
        <v>100</v>
      </c>
      <c r="AD520" s="5">
        <v>2000</v>
      </c>
      <c r="AE520" s="5">
        <v>20</v>
      </c>
      <c r="EH520" s="7" t="s">
        <v>493</v>
      </c>
      <c r="EI520" s="1" t="s">
        <v>2959</v>
      </c>
      <c r="EJ520" s="7" t="s">
        <v>2499</v>
      </c>
      <c r="EK520" s="1" t="s">
        <v>2784</v>
      </c>
      <c r="EL520" s="1" t="s">
        <v>306</v>
      </c>
      <c r="EM520" s="1" t="s">
        <v>174</v>
      </c>
      <c r="EN520" s="1" t="s">
        <v>2947</v>
      </c>
      <c r="EO520" s="1" t="s">
        <v>262</v>
      </c>
      <c r="EP520" s="1" t="s">
        <v>2947</v>
      </c>
      <c r="EQ520" s="1" t="s">
        <v>307</v>
      </c>
    </row>
    <row r="521" spans="1:147">
      <c r="A521" s="5" t="s">
        <v>3712</v>
      </c>
      <c r="B521" s="5" t="s">
        <v>314</v>
      </c>
      <c r="C521" s="5" t="s">
        <v>682</v>
      </c>
      <c r="D521" s="5" t="s">
        <v>893</v>
      </c>
      <c r="E521" s="4">
        <v>7</v>
      </c>
      <c r="G521" s="5">
        <v>64</v>
      </c>
      <c r="J521" s="3">
        <v>1.568</v>
      </c>
      <c r="L521" s="5">
        <v>4</v>
      </c>
      <c r="N521" s="4">
        <v>1</v>
      </c>
      <c r="P521" s="5">
        <v>4.2</v>
      </c>
      <c r="Q521" s="5">
        <v>5</v>
      </c>
      <c r="R521" s="5">
        <v>0.54</v>
      </c>
      <c r="X521" s="5">
        <v>1200</v>
      </c>
      <c r="Y521" s="5">
        <v>300</v>
      </c>
      <c r="Z521" s="5">
        <v>548</v>
      </c>
      <c r="AA521" s="5">
        <v>986</v>
      </c>
      <c r="AB521" s="5">
        <v>2194</v>
      </c>
      <c r="AC521" s="5">
        <v>100</v>
      </c>
      <c r="AD521" s="5">
        <v>2000</v>
      </c>
      <c r="AE521" s="5">
        <v>20</v>
      </c>
      <c r="EH521" s="7" t="s">
        <v>493</v>
      </c>
      <c r="EI521" s="1" t="s">
        <v>2959</v>
      </c>
      <c r="EJ521" s="7" t="s">
        <v>2499</v>
      </c>
      <c r="EK521" s="1" t="s">
        <v>2784</v>
      </c>
      <c r="EL521" s="1" t="s">
        <v>306</v>
      </c>
      <c r="EM521" s="1" t="s">
        <v>174</v>
      </c>
      <c r="EN521" s="1" t="s">
        <v>2947</v>
      </c>
      <c r="EO521" s="1" t="s">
        <v>262</v>
      </c>
      <c r="EP521" s="1" t="s">
        <v>2947</v>
      </c>
      <c r="EQ521" s="1" t="s">
        <v>307</v>
      </c>
    </row>
    <row r="522" spans="1:147">
      <c r="A522" s="5" t="s">
        <v>3712</v>
      </c>
      <c r="B522" s="5" t="s">
        <v>314</v>
      </c>
      <c r="C522" s="5" t="s">
        <v>682</v>
      </c>
      <c r="D522" s="5" t="s">
        <v>916</v>
      </c>
      <c r="E522" s="4">
        <v>9</v>
      </c>
      <c r="G522" s="5">
        <v>64</v>
      </c>
      <c r="J522" s="3">
        <v>1.716</v>
      </c>
      <c r="L522" s="5">
        <v>4</v>
      </c>
      <c r="N522" s="4">
        <v>1</v>
      </c>
      <c r="P522" s="5">
        <v>4.2</v>
      </c>
      <c r="Q522" s="5">
        <v>5</v>
      </c>
      <c r="R522" s="5">
        <v>0.54</v>
      </c>
      <c r="X522" s="5">
        <v>1200</v>
      </c>
      <c r="Y522" s="5">
        <v>300</v>
      </c>
      <c r="Z522" s="5">
        <v>572</v>
      </c>
      <c r="AA522" s="5">
        <v>1030</v>
      </c>
      <c r="AB522" s="5">
        <v>2290</v>
      </c>
      <c r="AC522" s="5">
        <v>100</v>
      </c>
      <c r="AD522" s="5">
        <v>2000</v>
      </c>
      <c r="AE522" s="5">
        <v>20</v>
      </c>
      <c r="EH522" s="7" t="s">
        <v>493</v>
      </c>
      <c r="EI522" s="1" t="s">
        <v>2959</v>
      </c>
      <c r="EJ522" s="7" t="s">
        <v>2499</v>
      </c>
      <c r="EK522" s="1" t="s">
        <v>2784</v>
      </c>
      <c r="EL522" s="1" t="s">
        <v>306</v>
      </c>
      <c r="EM522" s="1" t="s">
        <v>174</v>
      </c>
      <c r="EN522" s="1" t="s">
        <v>2947</v>
      </c>
      <c r="EO522" s="1" t="s">
        <v>262</v>
      </c>
      <c r="EP522" s="1" t="s">
        <v>2947</v>
      </c>
      <c r="EQ522" s="1" t="s">
        <v>307</v>
      </c>
    </row>
    <row r="523" spans="1:147">
      <c r="A523" s="5" t="s">
        <v>3712</v>
      </c>
      <c r="B523" s="5" t="s">
        <v>314</v>
      </c>
      <c r="C523" s="5" t="s">
        <v>682</v>
      </c>
      <c r="D523" s="5" t="s">
        <v>940</v>
      </c>
      <c r="E523" s="4">
        <v>0</v>
      </c>
      <c r="G523" s="5">
        <v>64</v>
      </c>
      <c r="J523" s="3">
        <v>1.837</v>
      </c>
      <c r="L523" s="5">
        <v>4</v>
      </c>
      <c r="N523" s="4">
        <v>1</v>
      </c>
      <c r="P523" s="5">
        <v>4.2</v>
      </c>
      <c r="Q523" s="5">
        <v>5</v>
      </c>
      <c r="R523" s="5">
        <v>0.54</v>
      </c>
      <c r="X523" s="5">
        <v>1200</v>
      </c>
      <c r="Y523" s="5">
        <v>300</v>
      </c>
      <c r="Z523" s="5">
        <v>592</v>
      </c>
      <c r="AA523" s="5">
        <v>1064</v>
      </c>
      <c r="AB523" s="5">
        <v>2368</v>
      </c>
      <c r="AC523" s="5">
        <v>100</v>
      </c>
      <c r="AD523" s="5">
        <v>2000</v>
      </c>
      <c r="AE523" s="5">
        <v>20</v>
      </c>
      <c r="EH523" s="7" t="s">
        <v>493</v>
      </c>
      <c r="EI523" s="1" t="s">
        <v>2959</v>
      </c>
      <c r="EJ523" s="7" t="s">
        <v>2499</v>
      </c>
      <c r="EK523" s="1" t="s">
        <v>2784</v>
      </c>
      <c r="EL523" s="1" t="s">
        <v>306</v>
      </c>
      <c r="EM523" s="1" t="s">
        <v>174</v>
      </c>
      <c r="EN523" s="1" t="s">
        <v>2947</v>
      </c>
      <c r="EO523" s="1" t="s">
        <v>262</v>
      </c>
      <c r="EP523" s="1" t="s">
        <v>2947</v>
      </c>
      <c r="EQ523" s="1" t="s">
        <v>307</v>
      </c>
    </row>
    <row r="524" spans="1:147">
      <c r="A524" s="5" t="s">
        <v>3712</v>
      </c>
      <c r="B524" s="5" t="s">
        <v>314</v>
      </c>
      <c r="C524" s="5" t="s">
        <v>682</v>
      </c>
      <c r="D524" s="5" t="s">
        <v>959</v>
      </c>
      <c r="E524" s="4">
        <v>7</v>
      </c>
      <c r="I524" s="5">
        <v>64</v>
      </c>
      <c r="J524" s="3">
        <v>1.568</v>
      </c>
      <c r="L524" s="5">
        <v>4</v>
      </c>
      <c r="N524" s="4">
        <v>1</v>
      </c>
      <c r="P524" s="5">
        <v>4.2</v>
      </c>
      <c r="Q524" s="5">
        <v>5</v>
      </c>
      <c r="R524" s="5">
        <v>0.85</v>
      </c>
      <c r="X524" s="5">
        <v>1800</v>
      </c>
      <c r="Y524" s="5">
        <v>420</v>
      </c>
      <c r="Z524" s="5">
        <v>1096</v>
      </c>
      <c r="AA524" s="5">
        <v>986</v>
      </c>
      <c r="AB524" s="5">
        <v>1426</v>
      </c>
      <c r="AC524" s="5">
        <v>100</v>
      </c>
      <c r="AD524" s="5">
        <v>2000</v>
      </c>
      <c r="AE524" s="5">
        <v>20</v>
      </c>
      <c r="EH524" s="7" t="s">
        <v>493</v>
      </c>
      <c r="EI524" s="1" t="s">
        <v>2959</v>
      </c>
      <c r="EJ524" s="7" t="s">
        <v>2499</v>
      </c>
      <c r="EK524" s="1" t="s">
        <v>2784</v>
      </c>
      <c r="EL524" s="1" t="s">
        <v>306</v>
      </c>
      <c r="EM524" s="1" t="s">
        <v>174</v>
      </c>
      <c r="EN524" s="1" t="s">
        <v>2947</v>
      </c>
      <c r="EO524" s="1" t="s">
        <v>262</v>
      </c>
      <c r="EP524" s="1" t="s">
        <v>2947</v>
      </c>
      <c r="EQ524" s="1" t="s">
        <v>307</v>
      </c>
    </row>
    <row r="525" spans="1:147">
      <c r="A525" s="5" t="s">
        <v>3712</v>
      </c>
      <c r="B525" s="5" t="s">
        <v>314</v>
      </c>
      <c r="C525" s="5" t="s">
        <v>682</v>
      </c>
      <c r="D525" s="5" t="s">
        <v>976</v>
      </c>
      <c r="E525" s="4">
        <v>9</v>
      </c>
      <c r="I525" s="5">
        <v>64</v>
      </c>
      <c r="J525" s="3">
        <v>1.716</v>
      </c>
      <c r="L525" s="5">
        <v>4</v>
      </c>
      <c r="N525" s="4">
        <v>1</v>
      </c>
      <c r="P525" s="5">
        <v>4.2</v>
      </c>
      <c r="Q525" s="5">
        <v>5</v>
      </c>
      <c r="R525" s="5">
        <v>0.85</v>
      </c>
      <c r="X525" s="5">
        <v>1800</v>
      </c>
      <c r="Y525" s="5">
        <v>420</v>
      </c>
      <c r="Z525" s="5">
        <v>1144</v>
      </c>
      <c r="AA525" s="5">
        <v>1030</v>
      </c>
      <c r="AB525" s="5">
        <v>1488</v>
      </c>
      <c r="AC525" s="5">
        <v>100</v>
      </c>
      <c r="AD525" s="5">
        <v>2000</v>
      </c>
      <c r="AE525" s="5">
        <v>20</v>
      </c>
      <c r="EH525" s="7" t="s">
        <v>493</v>
      </c>
      <c r="EI525" s="1" t="s">
        <v>2959</v>
      </c>
      <c r="EJ525" s="7" t="s">
        <v>2499</v>
      </c>
      <c r="EK525" s="1" t="s">
        <v>2784</v>
      </c>
      <c r="EL525" s="1" t="s">
        <v>306</v>
      </c>
      <c r="EM525" s="1" t="s">
        <v>174</v>
      </c>
      <c r="EN525" s="1" t="s">
        <v>2947</v>
      </c>
      <c r="EO525" s="1" t="s">
        <v>262</v>
      </c>
      <c r="EP525" s="1" t="s">
        <v>2947</v>
      </c>
      <c r="EQ525" s="1" t="s">
        <v>307</v>
      </c>
    </row>
    <row r="526" spans="1:147">
      <c r="A526" s="5" t="s">
        <v>3712</v>
      </c>
      <c r="B526" s="5" t="s">
        <v>314</v>
      </c>
      <c r="C526" s="5" t="s">
        <v>682</v>
      </c>
      <c r="D526" s="5" t="s">
        <v>788</v>
      </c>
      <c r="E526" s="4">
        <v>0</v>
      </c>
      <c r="I526" s="5">
        <v>64</v>
      </c>
      <c r="J526" s="3">
        <v>1.837</v>
      </c>
      <c r="L526" s="5">
        <v>4</v>
      </c>
      <c r="N526" s="4">
        <v>1</v>
      </c>
      <c r="P526" s="5">
        <v>4.2</v>
      </c>
      <c r="Q526" s="5">
        <v>5</v>
      </c>
      <c r="R526" s="5">
        <v>0.85</v>
      </c>
      <c r="X526" s="5">
        <v>1800</v>
      </c>
      <c r="Y526" s="5">
        <v>420</v>
      </c>
      <c r="Z526" s="5">
        <v>1184</v>
      </c>
      <c r="AA526" s="5">
        <v>1064</v>
      </c>
      <c r="AB526" s="5">
        <v>1538</v>
      </c>
      <c r="AC526" s="5">
        <v>100</v>
      </c>
      <c r="AD526" s="5">
        <v>2000</v>
      </c>
      <c r="AE526" s="5">
        <v>20</v>
      </c>
      <c r="EH526" s="7" t="s">
        <v>493</v>
      </c>
      <c r="EI526" s="1" t="s">
        <v>2959</v>
      </c>
      <c r="EJ526" s="7" t="s">
        <v>2499</v>
      </c>
      <c r="EK526" s="1" t="s">
        <v>2784</v>
      </c>
      <c r="EL526" s="1" t="s">
        <v>306</v>
      </c>
      <c r="EM526" s="1" t="s">
        <v>174</v>
      </c>
      <c r="EN526" s="1" t="s">
        <v>2947</v>
      </c>
      <c r="EO526" s="1" t="s">
        <v>262</v>
      </c>
      <c r="EP526" s="1" t="s">
        <v>2947</v>
      </c>
      <c r="EQ526" s="1" t="s">
        <v>307</v>
      </c>
    </row>
    <row r="527" spans="1:147">
      <c r="A527" s="5" t="s">
        <v>3712</v>
      </c>
      <c r="B527" s="5" t="s">
        <v>314</v>
      </c>
      <c r="C527" s="5" t="s">
        <v>683</v>
      </c>
      <c r="D527" s="5" t="s">
        <v>711</v>
      </c>
      <c r="E527" s="4">
        <v>7</v>
      </c>
      <c r="F527" s="5">
        <v>64</v>
      </c>
      <c r="J527" s="3">
        <v>1.747</v>
      </c>
      <c r="L527" s="5">
        <v>4</v>
      </c>
      <c r="N527" s="4">
        <v>1</v>
      </c>
      <c r="P527" s="5">
        <v>42</v>
      </c>
      <c r="Q527" s="5">
        <v>12</v>
      </c>
      <c r="R527" s="5">
        <v>0.02</v>
      </c>
      <c r="X527" s="5">
        <v>0</v>
      </c>
      <c r="Y527" s="5">
        <v>0</v>
      </c>
      <c r="Z527" s="5">
        <v>617</v>
      </c>
      <c r="AA527" s="5">
        <v>1316</v>
      </c>
      <c r="AB527" s="5">
        <v>1975</v>
      </c>
      <c r="AC527" s="5">
        <v>100</v>
      </c>
      <c r="AD527" s="5">
        <v>2000</v>
      </c>
      <c r="AE527" s="5">
        <v>20</v>
      </c>
      <c r="EH527" s="7" t="s">
        <v>493</v>
      </c>
      <c r="EI527" s="1" t="s">
        <v>2959</v>
      </c>
      <c r="EJ527" s="7" t="s">
        <v>2499</v>
      </c>
      <c r="EK527" s="1" t="s">
        <v>2784</v>
      </c>
      <c r="EL527" s="1" t="s">
        <v>306</v>
      </c>
      <c r="EM527" s="1" t="s">
        <v>174</v>
      </c>
      <c r="EN527" s="1" t="s">
        <v>2947</v>
      </c>
      <c r="EO527" s="1" t="s">
        <v>262</v>
      </c>
      <c r="EP527" s="1" t="s">
        <v>2947</v>
      </c>
      <c r="EQ527" s="1" t="s">
        <v>307</v>
      </c>
    </row>
    <row r="528" spans="1:147">
      <c r="A528" s="5" t="s">
        <v>3712</v>
      </c>
      <c r="B528" s="5" t="s">
        <v>314</v>
      </c>
      <c r="C528" s="5" t="s">
        <v>683</v>
      </c>
      <c r="D528" s="5" t="s">
        <v>737</v>
      </c>
      <c r="E528" s="4">
        <v>9</v>
      </c>
      <c r="F528" s="5">
        <v>64</v>
      </c>
      <c r="J528" s="3">
        <v>1.912</v>
      </c>
      <c r="L528" s="5">
        <v>4</v>
      </c>
      <c r="N528" s="4">
        <v>1</v>
      </c>
      <c r="P528" s="5">
        <v>42</v>
      </c>
      <c r="Q528" s="5">
        <v>12</v>
      </c>
      <c r="R528" s="5">
        <v>0.02</v>
      </c>
      <c r="X528" s="5">
        <v>0</v>
      </c>
      <c r="Y528" s="5">
        <v>0</v>
      </c>
      <c r="Z528" s="5">
        <v>644</v>
      </c>
      <c r="AA528" s="5">
        <v>1374</v>
      </c>
      <c r="AB528" s="5">
        <v>2061</v>
      </c>
      <c r="AC528" s="5">
        <v>100</v>
      </c>
      <c r="AD528" s="5">
        <v>2000</v>
      </c>
      <c r="AE528" s="5">
        <v>20</v>
      </c>
      <c r="EH528" s="7" t="s">
        <v>493</v>
      </c>
      <c r="EI528" s="1" t="s">
        <v>2959</v>
      </c>
      <c r="EJ528" s="7" t="s">
        <v>2499</v>
      </c>
      <c r="EK528" s="1" t="s">
        <v>2784</v>
      </c>
      <c r="EL528" s="1" t="s">
        <v>306</v>
      </c>
      <c r="EM528" s="1" t="s">
        <v>174</v>
      </c>
      <c r="EN528" s="1" t="s">
        <v>2947</v>
      </c>
      <c r="EO528" s="1" t="s">
        <v>262</v>
      </c>
      <c r="EP528" s="1" t="s">
        <v>2947</v>
      </c>
      <c r="EQ528" s="1" t="s">
        <v>307</v>
      </c>
    </row>
    <row r="529" spans="1:147">
      <c r="A529" s="5" t="s">
        <v>3712</v>
      </c>
      <c r="B529" s="5" t="s">
        <v>314</v>
      </c>
      <c r="C529" s="5" t="s">
        <v>683</v>
      </c>
      <c r="D529" s="5" t="s">
        <v>776</v>
      </c>
      <c r="E529" s="4">
        <v>0</v>
      </c>
      <c r="F529" s="5">
        <v>64</v>
      </c>
      <c r="J529" s="3">
        <v>2.046</v>
      </c>
      <c r="L529" s="5">
        <v>4</v>
      </c>
      <c r="N529" s="4">
        <v>1</v>
      </c>
      <c r="P529" s="5">
        <v>42</v>
      </c>
      <c r="Q529" s="5">
        <v>12</v>
      </c>
      <c r="R529" s="5">
        <v>0.02</v>
      </c>
      <c r="X529" s="5">
        <v>0</v>
      </c>
      <c r="Y529" s="5">
        <v>0</v>
      </c>
      <c r="Z529" s="5">
        <v>666</v>
      </c>
      <c r="AA529" s="5">
        <v>1421</v>
      </c>
      <c r="AB529" s="5">
        <v>2131</v>
      </c>
      <c r="AC529" s="5">
        <v>100</v>
      </c>
      <c r="AD529" s="5">
        <v>2000</v>
      </c>
      <c r="AE529" s="5">
        <v>20</v>
      </c>
      <c r="EH529" s="7" t="s">
        <v>493</v>
      </c>
      <c r="EI529" s="1" t="s">
        <v>2959</v>
      </c>
      <c r="EJ529" s="7" t="s">
        <v>2499</v>
      </c>
      <c r="EK529" s="1" t="s">
        <v>2784</v>
      </c>
      <c r="EL529" s="1" t="s">
        <v>306</v>
      </c>
      <c r="EM529" s="1" t="s">
        <v>174</v>
      </c>
      <c r="EN529" s="1" t="s">
        <v>2947</v>
      </c>
      <c r="EO529" s="1" t="s">
        <v>262</v>
      </c>
      <c r="EP529" s="1" t="s">
        <v>2947</v>
      </c>
      <c r="EQ529" s="1" t="s">
        <v>307</v>
      </c>
    </row>
    <row r="530" spans="1:147">
      <c r="A530" s="5" t="s">
        <v>3712</v>
      </c>
      <c r="B530" s="5" t="s">
        <v>314</v>
      </c>
      <c r="C530" s="5" t="s">
        <v>683</v>
      </c>
      <c r="D530" s="5" t="s">
        <v>811</v>
      </c>
      <c r="E530" s="4">
        <v>7</v>
      </c>
      <c r="H530" s="5">
        <v>64</v>
      </c>
      <c r="J530" s="3">
        <v>1.747</v>
      </c>
      <c r="L530" s="5">
        <v>4</v>
      </c>
      <c r="N530" s="4">
        <v>1</v>
      </c>
      <c r="P530" s="5">
        <v>60</v>
      </c>
      <c r="Q530" s="5">
        <v>42</v>
      </c>
      <c r="R530" s="5">
        <v>0.02</v>
      </c>
      <c r="X530" s="5">
        <v>0</v>
      </c>
      <c r="Y530" s="5">
        <v>0</v>
      </c>
      <c r="Z530" s="5">
        <v>1316</v>
      </c>
      <c r="AA530" s="5">
        <v>617</v>
      </c>
      <c r="AB530" s="5">
        <v>1975</v>
      </c>
      <c r="AC530" s="5">
        <v>100</v>
      </c>
      <c r="AD530" s="5">
        <v>2000</v>
      </c>
      <c r="AE530" s="5">
        <v>20</v>
      </c>
      <c r="EH530" s="7" t="s">
        <v>493</v>
      </c>
      <c r="EI530" s="1" t="s">
        <v>2959</v>
      </c>
      <c r="EJ530" s="7" t="s">
        <v>2499</v>
      </c>
      <c r="EK530" s="1" t="s">
        <v>2784</v>
      </c>
      <c r="EL530" s="1" t="s">
        <v>306</v>
      </c>
      <c r="EM530" s="1" t="s">
        <v>174</v>
      </c>
      <c r="EN530" s="1" t="s">
        <v>2947</v>
      </c>
      <c r="EO530" s="1" t="s">
        <v>262</v>
      </c>
      <c r="EP530" s="1" t="s">
        <v>2947</v>
      </c>
      <c r="EQ530" s="1" t="s">
        <v>307</v>
      </c>
    </row>
    <row r="531" spans="1:147">
      <c r="A531" s="5" t="s">
        <v>3712</v>
      </c>
      <c r="B531" s="5" t="s">
        <v>314</v>
      </c>
      <c r="C531" s="5" t="s">
        <v>683</v>
      </c>
      <c r="D531" s="5" t="s">
        <v>842</v>
      </c>
      <c r="E531" s="4">
        <v>9</v>
      </c>
      <c r="H531" s="5">
        <v>64</v>
      </c>
      <c r="J531" s="3">
        <v>1.912</v>
      </c>
      <c r="L531" s="5">
        <v>4</v>
      </c>
      <c r="N531" s="4">
        <v>1</v>
      </c>
      <c r="P531" s="5">
        <v>60</v>
      </c>
      <c r="Q531" s="5">
        <v>42</v>
      </c>
      <c r="R531" s="5">
        <v>0.02</v>
      </c>
      <c r="X531" s="5">
        <v>0</v>
      </c>
      <c r="Y531" s="5">
        <v>0</v>
      </c>
      <c r="Z531" s="5">
        <v>1374</v>
      </c>
      <c r="AA531" s="5">
        <v>644</v>
      </c>
      <c r="AB531" s="5">
        <v>2061</v>
      </c>
      <c r="AC531" s="5">
        <v>100</v>
      </c>
      <c r="AD531" s="5">
        <v>2000</v>
      </c>
      <c r="AE531" s="5">
        <v>20</v>
      </c>
      <c r="EH531" s="7" t="s">
        <v>493</v>
      </c>
      <c r="EI531" s="1" t="s">
        <v>2959</v>
      </c>
      <c r="EJ531" s="7" t="s">
        <v>2499</v>
      </c>
      <c r="EK531" s="1" t="s">
        <v>2784</v>
      </c>
      <c r="EL531" s="1" t="s">
        <v>306</v>
      </c>
      <c r="EM531" s="1" t="s">
        <v>174</v>
      </c>
      <c r="EN531" s="1" t="s">
        <v>2947</v>
      </c>
      <c r="EO531" s="1" t="s">
        <v>262</v>
      </c>
      <c r="EP531" s="1" t="s">
        <v>2947</v>
      </c>
      <c r="EQ531" s="1" t="s">
        <v>307</v>
      </c>
    </row>
    <row r="532" spans="1:147">
      <c r="A532" s="5" t="s">
        <v>3712</v>
      </c>
      <c r="B532" s="5" t="s">
        <v>314</v>
      </c>
      <c r="C532" s="5" t="s">
        <v>683</v>
      </c>
      <c r="D532" s="5" t="s">
        <v>870</v>
      </c>
      <c r="E532" s="4">
        <v>0</v>
      </c>
      <c r="H532" s="5">
        <v>64</v>
      </c>
      <c r="J532" s="3">
        <v>2.046</v>
      </c>
      <c r="L532" s="5">
        <v>4</v>
      </c>
      <c r="N532" s="4">
        <v>1</v>
      </c>
      <c r="P532" s="5">
        <v>60</v>
      </c>
      <c r="Q532" s="5">
        <v>42</v>
      </c>
      <c r="R532" s="5">
        <v>0.02</v>
      </c>
      <c r="X532" s="5">
        <v>0</v>
      </c>
      <c r="Y532" s="5">
        <v>0</v>
      </c>
      <c r="Z532" s="5">
        <v>1421</v>
      </c>
      <c r="AA532" s="5">
        <v>666</v>
      </c>
      <c r="AB532" s="5">
        <v>2131</v>
      </c>
      <c r="AC532" s="5">
        <v>100</v>
      </c>
      <c r="AD532" s="5">
        <v>2000</v>
      </c>
      <c r="AE532" s="5">
        <v>20</v>
      </c>
      <c r="EH532" s="7" t="s">
        <v>493</v>
      </c>
      <c r="EI532" s="1" t="s">
        <v>2959</v>
      </c>
      <c r="EJ532" s="7" t="s">
        <v>2499</v>
      </c>
      <c r="EK532" s="1" t="s">
        <v>2784</v>
      </c>
      <c r="EL532" s="1" t="s">
        <v>306</v>
      </c>
      <c r="EM532" s="1" t="s">
        <v>174</v>
      </c>
      <c r="EN532" s="1" t="s">
        <v>2947</v>
      </c>
      <c r="EO532" s="1" t="s">
        <v>262</v>
      </c>
      <c r="EP532" s="1" t="s">
        <v>2947</v>
      </c>
      <c r="EQ532" s="1" t="s">
        <v>307</v>
      </c>
    </row>
    <row r="533" spans="1:147">
      <c r="A533" s="5" t="s">
        <v>3712</v>
      </c>
      <c r="B533" s="5" t="s">
        <v>314</v>
      </c>
      <c r="C533" s="5" t="s">
        <v>683</v>
      </c>
      <c r="D533" s="5" t="s">
        <v>894</v>
      </c>
      <c r="E533" s="4">
        <v>7</v>
      </c>
      <c r="G533" s="5">
        <v>64</v>
      </c>
      <c r="J533" s="3">
        <v>1.747</v>
      </c>
      <c r="L533" s="5">
        <v>4</v>
      </c>
      <c r="N533" s="4">
        <v>1</v>
      </c>
      <c r="P533" s="5">
        <v>18</v>
      </c>
      <c r="Q533" s="5">
        <v>30</v>
      </c>
      <c r="R533" s="5">
        <v>0.03</v>
      </c>
      <c r="X533" s="5">
        <v>0</v>
      </c>
      <c r="Y533" s="5">
        <v>0</v>
      </c>
      <c r="Z533" s="5">
        <v>823</v>
      </c>
      <c r="AA533" s="5">
        <v>1097</v>
      </c>
      <c r="AB533" s="5">
        <v>1975</v>
      </c>
      <c r="AC533" s="5">
        <v>100</v>
      </c>
      <c r="AD533" s="5">
        <v>2000</v>
      </c>
      <c r="AE533" s="5">
        <v>20</v>
      </c>
      <c r="EH533" s="7" t="s">
        <v>493</v>
      </c>
      <c r="EI533" s="1" t="s">
        <v>2959</v>
      </c>
      <c r="EJ533" s="7" t="s">
        <v>2499</v>
      </c>
      <c r="EK533" s="1" t="s">
        <v>2784</v>
      </c>
      <c r="EL533" s="1" t="s">
        <v>306</v>
      </c>
      <c r="EM533" s="1" t="s">
        <v>174</v>
      </c>
      <c r="EN533" s="1" t="s">
        <v>2947</v>
      </c>
      <c r="EO533" s="1" t="s">
        <v>262</v>
      </c>
      <c r="EP533" s="1" t="s">
        <v>2947</v>
      </c>
      <c r="EQ533" s="1" t="s">
        <v>307</v>
      </c>
    </row>
    <row r="534" spans="1:147">
      <c r="A534" s="5" t="s">
        <v>3712</v>
      </c>
      <c r="B534" s="5" t="s">
        <v>314</v>
      </c>
      <c r="C534" s="5" t="s">
        <v>683</v>
      </c>
      <c r="D534" s="5" t="s">
        <v>917</v>
      </c>
      <c r="E534" s="4">
        <v>9</v>
      </c>
      <c r="G534" s="5">
        <v>64</v>
      </c>
      <c r="J534" s="3">
        <v>1.912</v>
      </c>
      <c r="L534" s="5">
        <v>4</v>
      </c>
      <c r="N534" s="4">
        <v>1</v>
      </c>
      <c r="P534" s="5">
        <v>18</v>
      </c>
      <c r="Q534" s="5">
        <v>30</v>
      </c>
      <c r="R534" s="5">
        <v>0.03</v>
      </c>
      <c r="X534" s="5">
        <v>0</v>
      </c>
      <c r="Y534" s="5">
        <v>0</v>
      </c>
      <c r="Z534" s="5">
        <v>858</v>
      </c>
      <c r="AA534" s="5">
        <v>1145</v>
      </c>
      <c r="AB534" s="5">
        <v>2061</v>
      </c>
      <c r="AC534" s="5">
        <v>100</v>
      </c>
      <c r="AD534" s="5">
        <v>2000</v>
      </c>
      <c r="AE534" s="5">
        <v>20</v>
      </c>
      <c r="EH534" s="7" t="s">
        <v>493</v>
      </c>
      <c r="EI534" s="1" t="s">
        <v>2959</v>
      </c>
      <c r="EJ534" s="7" t="s">
        <v>2499</v>
      </c>
      <c r="EK534" s="1" t="s">
        <v>2784</v>
      </c>
      <c r="EL534" s="1" t="s">
        <v>306</v>
      </c>
      <c r="EM534" s="1" t="s">
        <v>174</v>
      </c>
      <c r="EN534" s="1" t="s">
        <v>2947</v>
      </c>
      <c r="EO534" s="1" t="s">
        <v>262</v>
      </c>
      <c r="EP534" s="1" t="s">
        <v>2947</v>
      </c>
      <c r="EQ534" s="1" t="s">
        <v>307</v>
      </c>
    </row>
    <row r="535" spans="1:147">
      <c r="A535" s="5" t="s">
        <v>3712</v>
      </c>
      <c r="B535" s="5" t="s">
        <v>314</v>
      </c>
      <c r="C535" s="5" t="s">
        <v>683</v>
      </c>
      <c r="D535" s="5" t="s">
        <v>941</v>
      </c>
      <c r="E535" s="4">
        <v>0</v>
      </c>
      <c r="G535" s="5">
        <v>64</v>
      </c>
      <c r="J535" s="3">
        <v>2.046</v>
      </c>
      <c r="L535" s="5">
        <v>4</v>
      </c>
      <c r="N535" s="4">
        <v>1</v>
      </c>
      <c r="P535" s="5">
        <v>18</v>
      </c>
      <c r="Q535" s="5">
        <v>30</v>
      </c>
      <c r="R535" s="5">
        <v>0.03</v>
      </c>
      <c r="X535" s="5">
        <v>0</v>
      </c>
      <c r="Y535" s="5">
        <v>0</v>
      </c>
      <c r="Z535" s="5">
        <v>888</v>
      </c>
      <c r="AA535" s="5">
        <v>1184</v>
      </c>
      <c r="AB535" s="5">
        <v>2131</v>
      </c>
      <c r="AC535" s="5">
        <v>100</v>
      </c>
      <c r="AD535" s="5">
        <v>2000</v>
      </c>
      <c r="AE535" s="5">
        <v>20</v>
      </c>
      <c r="EH535" s="7" t="s">
        <v>493</v>
      </c>
      <c r="EI535" s="1" t="s">
        <v>2959</v>
      </c>
      <c r="EJ535" s="7" t="s">
        <v>2499</v>
      </c>
      <c r="EK535" s="1" t="s">
        <v>2784</v>
      </c>
      <c r="EL535" s="1" t="s">
        <v>306</v>
      </c>
      <c r="EM535" s="1" t="s">
        <v>174</v>
      </c>
      <c r="EN535" s="1" t="s">
        <v>2947</v>
      </c>
      <c r="EO535" s="1" t="s">
        <v>262</v>
      </c>
      <c r="EP535" s="1" t="s">
        <v>2947</v>
      </c>
      <c r="EQ535" s="1" t="s">
        <v>307</v>
      </c>
    </row>
    <row r="536" spans="1:147">
      <c r="A536" s="5" t="s">
        <v>3712</v>
      </c>
      <c r="B536" s="5" t="s">
        <v>314</v>
      </c>
      <c r="C536" s="5" t="s">
        <v>683</v>
      </c>
      <c r="D536" s="5" t="s">
        <v>960</v>
      </c>
      <c r="E536" s="4">
        <v>7</v>
      </c>
      <c r="I536" s="5">
        <v>64</v>
      </c>
      <c r="J536" s="3">
        <v>1.747</v>
      </c>
      <c r="L536" s="5">
        <v>4</v>
      </c>
      <c r="N536" s="4">
        <v>1</v>
      </c>
      <c r="P536" s="5">
        <v>36</v>
      </c>
      <c r="Q536" s="5">
        <v>54</v>
      </c>
      <c r="R536" s="5">
        <v>0.02</v>
      </c>
      <c r="X536" s="5">
        <v>0</v>
      </c>
      <c r="Y536" s="5">
        <v>0</v>
      </c>
      <c r="Z536" s="5">
        <v>1097</v>
      </c>
      <c r="AA536" s="5">
        <v>823</v>
      </c>
      <c r="AB536" s="5">
        <v>1975</v>
      </c>
      <c r="AC536" s="5">
        <v>100</v>
      </c>
      <c r="AD536" s="5">
        <v>2000</v>
      </c>
      <c r="AE536" s="5">
        <v>20</v>
      </c>
      <c r="EH536" s="7" t="s">
        <v>493</v>
      </c>
      <c r="EI536" s="1" t="s">
        <v>2959</v>
      </c>
      <c r="EJ536" s="7" t="s">
        <v>2499</v>
      </c>
      <c r="EK536" s="1" t="s">
        <v>2784</v>
      </c>
      <c r="EL536" s="1" t="s">
        <v>306</v>
      </c>
      <c r="EM536" s="1" t="s">
        <v>174</v>
      </c>
      <c r="EN536" s="1" t="s">
        <v>2947</v>
      </c>
      <c r="EO536" s="1" t="s">
        <v>262</v>
      </c>
      <c r="EP536" s="1" t="s">
        <v>2947</v>
      </c>
      <c r="EQ536" s="1" t="s">
        <v>307</v>
      </c>
    </row>
    <row r="537" spans="1:147">
      <c r="A537" s="5" t="s">
        <v>3712</v>
      </c>
      <c r="B537" s="5" t="s">
        <v>314</v>
      </c>
      <c r="C537" s="5" t="s">
        <v>683</v>
      </c>
      <c r="D537" s="5" t="s">
        <v>977</v>
      </c>
      <c r="E537" s="4">
        <v>9</v>
      </c>
      <c r="I537" s="5">
        <v>64</v>
      </c>
      <c r="J537" s="3">
        <v>1.912</v>
      </c>
      <c r="L537" s="5">
        <v>4</v>
      </c>
      <c r="N537" s="4">
        <v>1</v>
      </c>
      <c r="P537" s="5">
        <v>36</v>
      </c>
      <c r="Q537" s="5">
        <v>54</v>
      </c>
      <c r="R537" s="5">
        <v>0.02</v>
      </c>
      <c r="X537" s="5">
        <v>0</v>
      </c>
      <c r="Y537" s="5">
        <v>0</v>
      </c>
      <c r="Z537" s="5">
        <v>1145</v>
      </c>
      <c r="AA537" s="5">
        <v>858</v>
      </c>
      <c r="AB537" s="5">
        <v>2061</v>
      </c>
      <c r="AC537" s="5">
        <v>100</v>
      </c>
      <c r="AD537" s="5">
        <v>2000</v>
      </c>
      <c r="AE537" s="5">
        <v>20</v>
      </c>
      <c r="EH537" s="7" t="s">
        <v>493</v>
      </c>
      <c r="EI537" s="1" t="s">
        <v>2959</v>
      </c>
      <c r="EJ537" s="7" t="s">
        <v>2499</v>
      </c>
      <c r="EK537" s="1" t="s">
        <v>2784</v>
      </c>
      <c r="EL537" s="1" t="s">
        <v>306</v>
      </c>
      <c r="EM537" s="1" t="s">
        <v>174</v>
      </c>
      <c r="EN537" s="1" t="s">
        <v>2947</v>
      </c>
      <c r="EO537" s="1" t="s">
        <v>262</v>
      </c>
      <c r="EP537" s="1" t="s">
        <v>2947</v>
      </c>
      <c r="EQ537" s="1" t="s">
        <v>307</v>
      </c>
    </row>
    <row r="538" spans="1:147">
      <c r="A538" s="5" t="s">
        <v>3712</v>
      </c>
      <c r="B538" s="5" t="s">
        <v>314</v>
      </c>
      <c r="C538" s="5" t="s">
        <v>683</v>
      </c>
      <c r="D538" s="5" t="s">
        <v>1003</v>
      </c>
      <c r="E538" s="4">
        <v>0</v>
      </c>
      <c r="I538" s="5">
        <v>64</v>
      </c>
      <c r="J538" s="3">
        <v>2.046</v>
      </c>
      <c r="L538" s="5">
        <v>4</v>
      </c>
      <c r="N538" s="4">
        <v>1</v>
      </c>
      <c r="P538" s="5">
        <v>36</v>
      </c>
      <c r="Q538" s="5">
        <v>54</v>
      </c>
      <c r="R538" s="5">
        <v>0.02</v>
      </c>
      <c r="X538" s="5">
        <v>0</v>
      </c>
      <c r="Y538" s="5">
        <v>0</v>
      </c>
      <c r="Z538" s="5">
        <v>1184</v>
      </c>
      <c r="AA538" s="5">
        <v>888</v>
      </c>
      <c r="AB538" s="5">
        <v>2131</v>
      </c>
      <c r="AC538" s="5">
        <v>100</v>
      </c>
      <c r="AD538" s="5">
        <v>2000</v>
      </c>
      <c r="AE538" s="5">
        <v>20</v>
      </c>
      <c r="EH538" s="7" t="s">
        <v>493</v>
      </c>
      <c r="EI538" s="1" t="s">
        <v>2959</v>
      </c>
      <c r="EJ538" s="7" t="s">
        <v>2499</v>
      </c>
      <c r="EK538" s="1" t="s">
        <v>2784</v>
      </c>
      <c r="EL538" s="1" t="s">
        <v>306</v>
      </c>
      <c r="EM538" s="1" t="s">
        <v>174</v>
      </c>
      <c r="EN538" s="1" t="s">
        <v>2947</v>
      </c>
      <c r="EO538" s="1" t="s">
        <v>262</v>
      </c>
      <c r="EP538" s="1" t="s">
        <v>2947</v>
      </c>
      <c r="EQ538" s="1" t="s">
        <v>307</v>
      </c>
    </row>
    <row r="539" spans="1:147">
      <c r="A539" s="5" t="s">
        <v>3712</v>
      </c>
      <c r="B539" s="5" t="s">
        <v>759</v>
      </c>
      <c r="C539" s="5" t="s">
        <v>3713</v>
      </c>
      <c r="D539" s="5" t="s">
        <v>712</v>
      </c>
      <c r="E539" s="4">
        <v>3</v>
      </c>
      <c r="L539" s="5">
        <v>5</v>
      </c>
      <c r="N539" s="4">
        <v>1</v>
      </c>
      <c r="O539" s="5">
        <v>4</v>
      </c>
      <c r="P539" s="5">
        <v>10.6</v>
      </c>
      <c r="AJ539" s="3">
        <v>-0.47</v>
      </c>
      <c r="EH539" s="1" t="s">
        <v>2963</v>
      </c>
      <c r="EI539" s="1" t="s">
        <v>2784</v>
      </c>
      <c r="EJ539" s="7" t="s">
        <v>2499</v>
      </c>
      <c r="EK539" s="7" t="s">
        <v>2945</v>
      </c>
      <c r="EL539" s="1" t="s">
        <v>2946</v>
      </c>
      <c r="EM539" s="7" t="s">
        <v>488</v>
      </c>
      <c r="EN539" s="1" t="s">
        <v>2947</v>
      </c>
      <c r="EO539" s="1" t="s">
        <v>262</v>
      </c>
      <c r="EP539" s="1" t="s">
        <v>260</v>
      </c>
      <c r="EQ539" s="1" t="s">
        <v>629</v>
      </c>
    </row>
    <row r="540" spans="1:147">
      <c r="A540" s="5" t="s">
        <v>3712</v>
      </c>
      <c r="B540" s="5" t="s">
        <v>759</v>
      </c>
      <c r="C540" s="5" t="s">
        <v>3713</v>
      </c>
      <c r="D540" s="5" t="s">
        <v>738</v>
      </c>
      <c r="E540" s="4">
        <v>5</v>
      </c>
      <c r="L540" s="5">
        <v>5</v>
      </c>
      <c r="N540" s="4">
        <v>1</v>
      </c>
      <c r="O540" s="5">
        <v>4.1</v>
      </c>
      <c r="P540" s="5">
        <v>11.2</v>
      </c>
      <c r="AJ540" s="3">
        <v>-0.51</v>
      </c>
      <c r="EH540" s="1" t="s">
        <v>2963</v>
      </c>
      <c r="EI540" s="1" t="s">
        <v>2784</v>
      </c>
      <c r="EJ540" s="7" t="s">
        <v>2499</v>
      </c>
      <c r="EK540" s="7" t="s">
        <v>2945</v>
      </c>
      <c r="EL540" s="1" t="s">
        <v>2946</v>
      </c>
      <c r="EM540" s="7" t="s">
        <v>488</v>
      </c>
      <c r="EN540" s="1" t="s">
        <v>2947</v>
      </c>
      <c r="EO540" s="1" t="s">
        <v>262</v>
      </c>
      <c r="EP540" s="1" t="s">
        <v>260</v>
      </c>
      <c r="EQ540" s="1" t="s">
        <v>629</v>
      </c>
    </row>
    <row r="541" spans="1:147">
      <c r="A541" s="5" t="s">
        <v>3712</v>
      </c>
      <c r="B541" s="5" t="s">
        <v>759</v>
      </c>
      <c r="C541" s="5" t="s">
        <v>3713</v>
      </c>
      <c r="D541" s="5" t="s">
        <v>777</v>
      </c>
      <c r="E541" s="4">
        <v>7</v>
      </c>
      <c r="L541" s="5">
        <v>5</v>
      </c>
      <c r="N541" s="4">
        <v>1</v>
      </c>
      <c r="O541" s="5">
        <v>4.1</v>
      </c>
      <c r="P541" s="5">
        <v>11.8</v>
      </c>
      <c r="AJ541" s="3">
        <v>-0.53</v>
      </c>
      <c r="EH541" s="1" t="s">
        <v>2963</v>
      </c>
      <c r="EI541" s="1" t="s">
        <v>2784</v>
      </c>
      <c r="EJ541" s="7" t="s">
        <v>2499</v>
      </c>
      <c r="EK541" s="7" t="s">
        <v>2945</v>
      </c>
      <c r="EL541" s="1" t="s">
        <v>2946</v>
      </c>
      <c r="EM541" s="7" t="s">
        <v>488</v>
      </c>
      <c r="EN541" s="1" t="s">
        <v>2947</v>
      </c>
      <c r="EO541" s="1" t="s">
        <v>262</v>
      </c>
      <c r="EP541" s="1" t="s">
        <v>260</v>
      </c>
      <c r="EQ541" s="1" t="s">
        <v>629</v>
      </c>
    </row>
    <row r="542" spans="1:147">
      <c r="A542" s="5" t="s">
        <v>3712</v>
      </c>
      <c r="B542" s="5" t="s">
        <v>759</v>
      </c>
      <c r="C542" s="5" t="s">
        <v>3713</v>
      </c>
      <c r="D542" s="5" t="s">
        <v>812</v>
      </c>
      <c r="E542" s="4">
        <v>9</v>
      </c>
      <c r="L542" s="5">
        <v>5</v>
      </c>
      <c r="N542" s="4">
        <v>1</v>
      </c>
      <c r="O542" s="5">
        <v>4.2</v>
      </c>
      <c r="P542" s="5">
        <v>12.4</v>
      </c>
      <c r="AJ542" s="3">
        <v>-0.56</v>
      </c>
      <c r="EH542" s="1" t="s">
        <v>2963</v>
      </c>
      <c r="EI542" s="1" t="s">
        <v>2784</v>
      </c>
      <c r="EJ542" s="7" t="s">
        <v>2499</v>
      </c>
      <c r="EK542" s="7" t="s">
        <v>2945</v>
      </c>
      <c r="EL542" s="1" t="s">
        <v>2946</v>
      </c>
      <c r="EM542" s="7" t="s">
        <v>488</v>
      </c>
      <c r="EN542" s="1" t="s">
        <v>2947</v>
      </c>
      <c r="EO542" s="1" t="s">
        <v>262</v>
      </c>
      <c r="EP542" s="1" t="s">
        <v>260</v>
      </c>
      <c r="EQ542" s="1" t="s">
        <v>629</v>
      </c>
    </row>
    <row r="543" spans="1:147">
      <c r="A543" s="5" t="s">
        <v>3712</v>
      </c>
      <c r="B543" s="5" t="s">
        <v>759</v>
      </c>
      <c r="C543" s="5" t="s">
        <v>3713</v>
      </c>
      <c r="D543" s="5" t="s">
        <v>843</v>
      </c>
      <c r="E543" s="4">
        <v>0</v>
      </c>
      <c r="L543" s="5">
        <v>5</v>
      </c>
      <c r="N543" s="4">
        <v>1</v>
      </c>
      <c r="O543" s="5">
        <v>4.2</v>
      </c>
      <c r="P543" s="5">
        <v>13</v>
      </c>
      <c r="AJ543" s="3">
        <v>-0.57</v>
      </c>
      <c r="EH543" s="1" t="s">
        <v>2963</v>
      </c>
      <c r="EI543" s="1" t="s">
        <v>2784</v>
      </c>
      <c r="EJ543" s="7" t="s">
        <v>2499</v>
      </c>
      <c r="EK543" s="7" t="s">
        <v>2945</v>
      </c>
      <c r="EL543" s="1" t="s">
        <v>2946</v>
      </c>
      <c r="EM543" s="7" t="s">
        <v>488</v>
      </c>
      <c r="EN543" s="1" t="s">
        <v>2947</v>
      </c>
      <c r="EO543" s="1" t="s">
        <v>262</v>
      </c>
      <c r="EP543" s="1" t="s">
        <v>260</v>
      </c>
      <c r="EQ543" s="1" t="s">
        <v>629</v>
      </c>
    </row>
    <row r="544" spans="1:147">
      <c r="A544" s="5" t="s">
        <v>3712</v>
      </c>
      <c r="B544" s="5" t="s">
        <v>759</v>
      </c>
      <c r="C544" s="5" t="s">
        <v>3713</v>
      </c>
      <c r="D544" s="5" t="s">
        <v>871</v>
      </c>
      <c r="E544" s="4">
        <v>0</v>
      </c>
      <c r="L544" s="5">
        <v>5</v>
      </c>
      <c r="N544" s="4">
        <v>1</v>
      </c>
      <c r="O544" s="5">
        <v>4.3</v>
      </c>
      <c r="P544" s="5">
        <v>13.6</v>
      </c>
      <c r="AJ544" s="3">
        <v>-0.59</v>
      </c>
      <c r="EH544" s="1" t="s">
        <v>2963</v>
      </c>
      <c r="EI544" s="1" t="s">
        <v>2784</v>
      </c>
      <c r="EJ544" s="7" t="s">
        <v>2499</v>
      </c>
      <c r="EK544" s="7" t="s">
        <v>2945</v>
      </c>
      <c r="EL544" s="1" t="s">
        <v>2946</v>
      </c>
      <c r="EM544" s="7" t="s">
        <v>488</v>
      </c>
      <c r="EN544" s="1" t="s">
        <v>2947</v>
      </c>
      <c r="EO544" s="1" t="s">
        <v>262</v>
      </c>
      <c r="EP544" s="1" t="s">
        <v>260</v>
      </c>
      <c r="EQ544" s="1" t="s">
        <v>629</v>
      </c>
    </row>
    <row r="545" spans="1:147">
      <c r="A545" s="5" t="s">
        <v>3712</v>
      </c>
      <c r="B545" s="5" t="s">
        <v>759</v>
      </c>
      <c r="C545" s="5" t="s">
        <v>3713</v>
      </c>
      <c r="D545" s="5" t="s">
        <v>895</v>
      </c>
      <c r="E545" s="4">
        <v>0</v>
      </c>
      <c r="L545" s="5">
        <v>5</v>
      </c>
      <c r="N545" s="4">
        <v>1</v>
      </c>
      <c r="O545" s="5">
        <v>4.3</v>
      </c>
      <c r="P545" s="5">
        <v>13.6</v>
      </c>
      <c r="AJ545" s="3">
        <v>-0.59</v>
      </c>
      <c r="EH545" s="1" t="s">
        <v>2963</v>
      </c>
      <c r="EI545" s="1" t="s">
        <v>2784</v>
      </c>
      <c r="EJ545" s="7" t="s">
        <v>2499</v>
      </c>
      <c r="EK545" s="7" t="s">
        <v>2945</v>
      </c>
      <c r="EL545" s="1" t="s">
        <v>2946</v>
      </c>
      <c r="EM545" s="7" t="s">
        <v>488</v>
      </c>
      <c r="EN545" s="1" t="s">
        <v>2947</v>
      </c>
      <c r="EO545" s="1" t="s">
        <v>262</v>
      </c>
      <c r="EP545" s="1" t="s">
        <v>260</v>
      </c>
      <c r="EQ545" s="1" t="s">
        <v>629</v>
      </c>
    </row>
    <row r="546" spans="1:147">
      <c r="A546" s="5" t="s">
        <v>3712</v>
      </c>
      <c r="B546" s="5" t="s">
        <v>759</v>
      </c>
      <c r="C546" s="5" t="s">
        <v>3713</v>
      </c>
      <c r="D546" s="5" t="s">
        <v>918</v>
      </c>
      <c r="E546" s="4">
        <v>0</v>
      </c>
      <c r="L546" s="5">
        <v>5</v>
      </c>
      <c r="N546" s="4">
        <v>1</v>
      </c>
      <c r="O546" s="5">
        <v>4.3</v>
      </c>
      <c r="P546" s="5">
        <v>13.6</v>
      </c>
      <c r="AJ546" s="3">
        <v>-0.59</v>
      </c>
      <c r="EH546" s="1" t="s">
        <v>2963</v>
      </c>
      <c r="EI546" s="1" t="s">
        <v>2784</v>
      </c>
      <c r="EJ546" s="7" t="s">
        <v>2499</v>
      </c>
      <c r="EK546" s="7" t="s">
        <v>2945</v>
      </c>
      <c r="EL546" s="1" t="s">
        <v>2946</v>
      </c>
      <c r="EM546" s="7" t="s">
        <v>488</v>
      </c>
      <c r="EN546" s="1" t="s">
        <v>2947</v>
      </c>
      <c r="EO546" s="1" t="s">
        <v>262</v>
      </c>
      <c r="EP546" s="1" t="s">
        <v>260</v>
      </c>
      <c r="EQ546" s="1" t="s">
        <v>629</v>
      </c>
    </row>
    <row r="547" spans="1:147">
      <c r="A547" s="5" t="s">
        <v>3712</v>
      </c>
      <c r="B547" s="5" t="s">
        <v>759</v>
      </c>
      <c r="C547" s="5" t="s">
        <v>3713</v>
      </c>
      <c r="D547" s="5" t="s">
        <v>942</v>
      </c>
      <c r="E547" s="4">
        <v>0</v>
      </c>
      <c r="L547" s="5">
        <v>5</v>
      </c>
      <c r="N547" s="4">
        <v>1</v>
      </c>
      <c r="O547" s="5">
        <v>4.3</v>
      </c>
      <c r="P547" s="5">
        <v>14.2</v>
      </c>
      <c r="AJ547" s="3">
        <v>-0.6</v>
      </c>
      <c r="EH547" s="1" t="s">
        <v>2963</v>
      </c>
      <c r="EI547" s="1" t="s">
        <v>2784</v>
      </c>
      <c r="EJ547" s="7" t="s">
        <v>2499</v>
      </c>
      <c r="EK547" s="7" t="s">
        <v>2945</v>
      </c>
      <c r="EL547" s="1" t="s">
        <v>2946</v>
      </c>
      <c r="EM547" s="7" t="s">
        <v>488</v>
      </c>
      <c r="EN547" s="1" t="s">
        <v>2947</v>
      </c>
      <c r="EO547" s="1" t="s">
        <v>262</v>
      </c>
      <c r="EP547" s="1" t="s">
        <v>260</v>
      </c>
      <c r="EQ547" s="1" t="s">
        <v>629</v>
      </c>
    </row>
    <row r="548" spans="1:147">
      <c r="A548" s="5" t="s">
        <v>3712</v>
      </c>
      <c r="B548" s="5" t="s">
        <v>759</v>
      </c>
      <c r="C548" s="5" t="s">
        <v>3713</v>
      </c>
      <c r="D548" s="5" t="s">
        <v>961</v>
      </c>
      <c r="E548" s="4">
        <v>0</v>
      </c>
      <c r="L548" s="5">
        <v>5</v>
      </c>
      <c r="N548" s="4">
        <v>1</v>
      </c>
      <c r="O548" s="5">
        <v>4.3</v>
      </c>
      <c r="P548" s="5">
        <v>14.2</v>
      </c>
      <c r="AJ548" s="3">
        <v>-0.6</v>
      </c>
      <c r="EH548" s="1" t="s">
        <v>2963</v>
      </c>
      <c r="EI548" s="1" t="s">
        <v>2784</v>
      </c>
      <c r="EJ548" s="7" t="s">
        <v>2499</v>
      </c>
      <c r="EK548" s="7" t="s">
        <v>2945</v>
      </c>
      <c r="EL548" s="1" t="s">
        <v>2946</v>
      </c>
      <c r="EM548" s="7" t="s">
        <v>488</v>
      </c>
      <c r="EN548" s="1" t="s">
        <v>2947</v>
      </c>
      <c r="EO548" s="1" t="s">
        <v>262</v>
      </c>
      <c r="EP548" s="1" t="s">
        <v>260</v>
      </c>
      <c r="EQ548" s="1" t="s">
        <v>629</v>
      </c>
    </row>
    <row r="549" spans="1:147">
      <c r="A549" s="5" t="s">
        <v>3712</v>
      </c>
      <c r="B549" s="5" t="s">
        <v>759</v>
      </c>
      <c r="C549" s="5" t="s">
        <v>3713</v>
      </c>
      <c r="D549" s="5" t="s">
        <v>978</v>
      </c>
      <c r="E549" s="4">
        <v>0</v>
      </c>
      <c r="L549" s="5">
        <v>5</v>
      </c>
      <c r="N549" s="4">
        <v>1</v>
      </c>
      <c r="O549" s="5">
        <v>4.3</v>
      </c>
      <c r="P549" s="5">
        <v>14.2</v>
      </c>
      <c r="AJ549" s="3">
        <v>-0.6</v>
      </c>
      <c r="EH549" s="1" t="s">
        <v>2963</v>
      </c>
      <c r="EI549" s="1" t="s">
        <v>2784</v>
      </c>
      <c r="EJ549" s="7" t="s">
        <v>2499</v>
      </c>
      <c r="EK549" s="7" t="s">
        <v>2945</v>
      </c>
      <c r="EL549" s="1" t="s">
        <v>2946</v>
      </c>
      <c r="EM549" s="7" t="s">
        <v>488</v>
      </c>
      <c r="EN549" s="1" t="s">
        <v>2947</v>
      </c>
      <c r="EO549" s="1" t="s">
        <v>262</v>
      </c>
      <c r="EP549" s="1" t="s">
        <v>260</v>
      </c>
      <c r="EQ549" s="1" t="s">
        <v>629</v>
      </c>
    </row>
    <row r="550" spans="1:147">
      <c r="A550" s="5" t="s">
        <v>3712</v>
      </c>
      <c r="B550" s="5" t="s">
        <v>759</v>
      </c>
      <c r="C550" s="5" t="s">
        <v>3713</v>
      </c>
      <c r="D550" s="5" t="s">
        <v>1004</v>
      </c>
      <c r="E550" s="4">
        <v>0</v>
      </c>
      <c r="L550" s="5">
        <v>5</v>
      </c>
      <c r="N550" s="4">
        <v>1</v>
      </c>
      <c r="O550" s="5">
        <v>4.3</v>
      </c>
      <c r="P550" s="5">
        <v>14.2</v>
      </c>
      <c r="AJ550" s="3">
        <v>-0.6</v>
      </c>
      <c r="EH550" s="1" t="s">
        <v>2963</v>
      </c>
      <c r="EI550" s="1" t="s">
        <v>2784</v>
      </c>
      <c r="EJ550" s="7" t="s">
        <v>2499</v>
      </c>
      <c r="EK550" s="7" t="s">
        <v>2945</v>
      </c>
      <c r="EL550" s="1" t="s">
        <v>2946</v>
      </c>
      <c r="EM550" s="7" t="s">
        <v>488</v>
      </c>
      <c r="EN550" s="1" t="s">
        <v>2947</v>
      </c>
      <c r="EO550" s="1" t="s">
        <v>262</v>
      </c>
      <c r="EP550" s="1" t="s">
        <v>260</v>
      </c>
      <c r="EQ550" s="1" t="s">
        <v>629</v>
      </c>
    </row>
    <row r="551" spans="1:147">
      <c r="A551" s="5" t="s">
        <v>3712</v>
      </c>
      <c r="B551" s="5" t="s">
        <v>759</v>
      </c>
      <c r="C551" s="5" t="s">
        <v>3713</v>
      </c>
      <c r="D551" s="5" t="s">
        <v>1031</v>
      </c>
      <c r="E551" s="4">
        <v>0</v>
      </c>
      <c r="L551" s="5">
        <v>5</v>
      </c>
      <c r="N551" s="4">
        <v>1</v>
      </c>
      <c r="O551" s="5">
        <v>4.4</v>
      </c>
      <c r="P551" s="5">
        <v>14.8</v>
      </c>
      <c r="AJ551" s="3">
        <v>-0.61</v>
      </c>
      <c r="EH551" s="1" t="s">
        <v>2963</v>
      </c>
      <c r="EI551" s="1" t="s">
        <v>2784</v>
      </c>
      <c r="EJ551" s="7" t="s">
        <v>2499</v>
      </c>
      <c r="EK551" s="7" t="s">
        <v>2945</v>
      </c>
      <c r="EL551" s="1" t="s">
        <v>2946</v>
      </c>
      <c r="EM551" s="7" t="s">
        <v>488</v>
      </c>
      <c r="EN551" s="1" t="s">
        <v>2947</v>
      </c>
      <c r="EO551" s="1" t="s">
        <v>262</v>
      </c>
      <c r="EP551" s="1" t="s">
        <v>260</v>
      </c>
      <c r="EQ551" s="1" t="s">
        <v>629</v>
      </c>
    </row>
    <row r="552" spans="1:147">
      <c r="A552" s="5" t="s">
        <v>3712</v>
      </c>
      <c r="B552" s="5" t="s">
        <v>759</v>
      </c>
      <c r="C552" s="5" t="s">
        <v>685</v>
      </c>
      <c r="D552" s="5" t="s">
        <v>713</v>
      </c>
      <c r="E552" s="4">
        <v>3</v>
      </c>
      <c r="L552" s="5">
        <v>5</v>
      </c>
      <c r="N552" s="4">
        <v>1</v>
      </c>
      <c r="O552" s="5">
        <v>10.1</v>
      </c>
      <c r="P552" s="5">
        <v>21.25</v>
      </c>
      <c r="AK552" s="4">
        <v>1</v>
      </c>
      <c r="EH552" s="7" t="s">
        <v>2964</v>
      </c>
      <c r="EI552" s="1" t="s">
        <v>2784</v>
      </c>
      <c r="EJ552" s="7" t="s">
        <v>2499</v>
      </c>
      <c r="EK552" s="7" t="s">
        <v>2945</v>
      </c>
      <c r="EL552" s="1" t="s">
        <v>2946</v>
      </c>
      <c r="EM552" s="7" t="s">
        <v>358</v>
      </c>
      <c r="EN552" s="1" t="s">
        <v>2947</v>
      </c>
      <c r="EO552" s="1" t="s">
        <v>262</v>
      </c>
      <c r="EP552" s="1" t="s">
        <v>260</v>
      </c>
      <c r="EQ552" s="1" t="s">
        <v>629</v>
      </c>
    </row>
    <row r="553" spans="1:147">
      <c r="A553" s="5" t="s">
        <v>3712</v>
      </c>
      <c r="B553" s="5" t="s">
        <v>759</v>
      </c>
      <c r="C553" s="5" t="s">
        <v>685</v>
      </c>
      <c r="D553" s="5" t="s">
        <v>739</v>
      </c>
      <c r="E553" s="4">
        <v>5</v>
      </c>
      <c r="L553" s="5">
        <v>5</v>
      </c>
      <c r="N553" s="4">
        <v>1</v>
      </c>
      <c r="O553" s="5">
        <v>10.2</v>
      </c>
      <c r="P553" s="5">
        <v>22.5</v>
      </c>
      <c r="AK553" s="4">
        <v>1</v>
      </c>
      <c r="EH553" s="7" t="s">
        <v>2964</v>
      </c>
      <c r="EI553" s="1" t="s">
        <v>2784</v>
      </c>
      <c r="EJ553" s="7" t="s">
        <v>2499</v>
      </c>
      <c r="EK553" s="7" t="s">
        <v>2945</v>
      </c>
      <c r="EL553" s="1" t="s">
        <v>2946</v>
      </c>
      <c r="EM553" s="7" t="s">
        <v>358</v>
      </c>
      <c r="EN553" s="1" t="s">
        <v>2947</v>
      </c>
      <c r="EO553" s="1" t="s">
        <v>262</v>
      </c>
      <c r="EP553" s="1" t="s">
        <v>260</v>
      </c>
      <c r="EQ553" s="1" t="s">
        <v>629</v>
      </c>
    </row>
    <row r="554" spans="1:147">
      <c r="A554" s="5" t="s">
        <v>3712</v>
      </c>
      <c r="B554" s="5" t="s">
        <v>759</v>
      </c>
      <c r="C554" s="5" t="s">
        <v>685</v>
      </c>
      <c r="D554" s="5" t="s">
        <v>778</v>
      </c>
      <c r="E554" s="4">
        <v>7</v>
      </c>
      <c r="L554" s="5">
        <v>5</v>
      </c>
      <c r="N554" s="4">
        <v>1</v>
      </c>
      <c r="O554" s="5">
        <v>10.3</v>
      </c>
      <c r="P554" s="5">
        <v>23.75</v>
      </c>
      <c r="AK554" s="4">
        <v>1</v>
      </c>
      <c r="EH554" s="7" t="s">
        <v>2964</v>
      </c>
      <c r="EI554" s="1" t="s">
        <v>2784</v>
      </c>
      <c r="EJ554" s="7" t="s">
        <v>2499</v>
      </c>
      <c r="EK554" s="7" t="s">
        <v>2945</v>
      </c>
      <c r="EL554" s="1" t="s">
        <v>2946</v>
      </c>
      <c r="EM554" s="7" t="s">
        <v>358</v>
      </c>
      <c r="EN554" s="1" t="s">
        <v>2947</v>
      </c>
      <c r="EO554" s="1" t="s">
        <v>262</v>
      </c>
      <c r="EP554" s="1" t="s">
        <v>260</v>
      </c>
      <c r="EQ554" s="1" t="s">
        <v>629</v>
      </c>
    </row>
    <row r="555" spans="1:147">
      <c r="A555" s="5" t="s">
        <v>3712</v>
      </c>
      <c r="B555" s="5" t="s">
        <v>759</v>
      </c>
      <c r="C555" s="5" t="s">
        <v>685</v>
      </c>
      <c r="D555" s="5" t="s">
        <v>813</v>
      </c>
      <c r="E555" s="4">
        <v>9</v>
      </c>
      <c r="L555" s="5">
        <v>5</v>
      </c>
      <c r="N555" s="4">
        <v>1</v>
      </c>
      <c r="O555" s="5">
        <v>10.5</v>
      </c>
      <c r="P555" s="5">
        <v>25</v>
      </c>
      <c r="AK555" s="4">
        <v>2</v>
      </c>
      <c r="EH555" s="7" t="s">
        <v>2964</v>
      </c>
      <c r="EI555" s="1" t="s">
        <v>2784</v>
      </c>
      <c r="EJ555" s="7" t="s">
        <v>2499</v>
      </c>
      <c r="EK555" s="7" t="s">
        <v>2945</v>
      </c>
      <c r="EL555" s="1" t="s">
        <v>2946</v>
      </c>
      <c r="EM555" s="7" t="s">
        <v>358</v>
      </c>
      <c r="EN555" s="1" t="s">
        <v>2947</v>
      </c>
      <c r="EO555" s="1" t="s">
        <v>262</v>
      </c>
      <c r="EP555" s="1" t="s">
        <v>260</v>
      </c>
      <c r="EQ555" s="1" t="s">
        <v>629</v>
      </c>
    </row>
    <row r="556" spans="1:147">
      <c r="A556" s="5" t="s">
        <v>3712</v>
      </c>
      <c r="B556" s="5" t="s">
        <v>759</v>
      </c>
      <c r="C556" s="5" t="s">
        <v>685</v>
      </c>
      <c r="D556" s="5" t="s">
        <v>844</v>
      </c>
      <c r="E556" s="4">
        <v>0</v>
      </c>
      <c r="L556" s="5">
        <v>5</v>
      </c>
      <c r="N556" s="4">
        <v>1</v>
      </c>
      <c r="O556" s="5">
        <v>10.6</v>
      </c>
      <c r="P556" s="5">
        <v>26.25</v>
      </c>
      <c r="AK556" s="4">
        <v>2</v>
      </c>
      <c r="EH556" s="7" t="s">
        <v>2964</v>
      </c>
      <c r="EI556" s="1" t="s">
        <v>2784</v>
      </c>
      <c r="EJ556" s="7" t="s">
        <v>2499</v>
      </c>
      <c r="EK556" s="7" t="s">
        <v>2945</v>
      </c>
      <c r="EL556" s="1" t="s">
        <v>2946</v>
      </c>
      <c r="EM556" s="7" t="s">
        <v>358</v>
      </c>
      <c r="EN556" s="1" t="s">
        <v>2947</v>
      </c>
      <c r="EO556" s="1" t="s">
        <v>262</v>
      </c>
      <c r="EP556" s="1" t="s">
        <v>260</v>
      </c>
      <c r="EQ556" s="1" t="s">
        <v>629</v>
      </c>
    </row>
    <row r="557" spans="1:147">
      <c r="A557" s="5" t="s">
        <v>3712</v>
      </c>
      <c r="B557" s="5" t="s">
        <v>759</v>
      </c>
      <c r="C557" s="5" t="s">
        <v>685</v>
      </c>
      <c r="D557" s="5" t="s">
        <v>872</v>
      </c>
      <c r="E557" s="4">
        <v>0</v>
      </c>
      <c r="L557" s="5">
        <v>5</v>
      </c>
      <c r="N557" s="4">
        <v>1</v>
      </c>
      <c r="O557" s="5">
        <v>10.7</v>
      </c>
      <c r="P557" s="5">
        <v>27.5</v>
      </c>
      <c r="AK557" s="4">
        <v>2</v>
      </c>
      <c r="EH557" s="7" t="s">
        <v>2964</v>
      </c>
      <c r="EI557" s="1" t="s">
        <v>2784</v>
      </c>
      <c r="EJ557" s="7" t="s">
        <v>2499</v>
      </c>
      <c r="EK557" s="7" t="s">
        <v>2945</v>
      </c>
      <c r="EL557" s="1" t="s">
        <v>2946</v>
      </c>
      <c r="EM557" s="7" t="s">
        <v>358</v>
      </c>
      <c r="EN557" s="1" t="s">
        <v>2947</v>
      </c>
      <c r="EO557" s="1" t="s">
        <v>262</v>
      </c>
      <c r="EP557" s="1" t="s">
        <v>260</v>
      </c>
      <c r="EQ557" s="1" t="s">
        <v>629</v>
      </c>
    </row>
    <row r="558" spans="1:147">
      <c r="A558" s="5" t="s">
        <v>3712</v>
      </c>
      <c r="B558" s="5" t="s">
        <v>759</v>
      </c>
      <c r="C558" s="5" t="s">
        <v>685</v>
      </c>
      <c r="D558" s="5" t="s">
        <v>896</v>
      </c>
      <c r="E558" s="4">
        <v>0</v>
      </c>
      <c r="L558" s="5">
        <v>5</v>
      </c>
      <c r="N558" s="4">
        <v>1</v>
      </c>
      <c r="O558" s="5">
        <v>10.7</v>
      </c>
      <c r="P558" s="5">
        <v>27.5</v>
      </c>
      <c r="AK558" s="4">
        <v>2</v>
      </c>
      <c r="EH558" s="7" t="s">
        <v>2964</v>
      </c>
      <c r="EI558" s="1" t="s">
        <v>2784</v>
      </c>
      <c r="EJ558" s="7" t="s">
        <v>2499</v>
      </c>
      <c r="EK558" s="7" t="s">
        <v>2945</v>
      </c>
      <c r="EL558" s="1" t="s">
        <v>2946</v>
      </c>
      <c r="EM558" s="7" t="s">
        <v>358</v>
      </c>
      <c r="EN558" s="1" t="s">
        <v>2947</v>
      </c>
      <c r="EO558" s="1" t="s">
        <v>262</v>
      </c>
      <c r="EP558" s="1" t="s">
        <v>260</v>
      </c>
      <c r="EQ558" s="1" t="s">
        <v>629</v>
      </c>
    </row>
    <row r="559" spans="1:147">
      <c r="A559" s="5" t="s">
        <v>3712</v>
      </c>
      <c r="B559" s="5" t="s">
        <v>759</v>
      </c>
      <c r="C559" s="5" t="s">
        <v>685</v>
      </c>
      <c r="D559" s="5" t="s">
        <v>919</v>
      </c>
      <c r="E559" s="4">
        <v>0</v>
      </c>
      <c r="L559" s="5">
        <v>5</v>
      </c>
      <c r="N559" s="4">
        <v>1</v>
      </c>
      <c r="O559" s="5">
        <v>10.7</v>
      </c>
      <c r="P559" s="5">
        <v>27.5</v>
      </c>
      <c r="AK559" s="4">
        <v>2</v>
      </c>
      <c r="EH559" s="7" t="s">
        <v>2964</v>
      </c>
      <c r="EI559" s="1" t="s">
        <v>2784</v>
      </c>
      <c r="EJ559" s="7" t="s">
        <v>2499</v>
      </c>
      <c r="EK559" s="7" t="s">
        <v>2945</v>
      </c>
      <c r="EL559" s="1" t="s">
        <v>2946</v>
      </c>
      <c r="EM559" s="7" t="s">
        <v>358</v>
      </c>
      <c r="EN559" s="1" t="s">
        <v>2947</v>
      </c>
      <c r="EO559" s="1" t="s">
        <v>262</v>
      </c>
      <c r="EP559" s="1" t="s">
        <v>260</v>
      </c>
      <c r="EQ559" s="1" t="s">
        <v>629</v>
      </c>
    </row>
    <row r="560" spans="1:147">
      <c r="A560" s="5" t="s">
        <v>3712</v>
      </c>
      <c r="B560" s="5" t="s">
        <v>759</v>
      </c>
      <c r="C560" s="5" t="s">
        <v>685</v>
      </c>
      <c r="D560" s="5" t="s">
        <v>943</v>
      </c>
      <c r="E560" s="4">
        <v>0</v>
      </c>
      <c r="L560" s="5">
        <v>5</v>
      </c>
      <c r="N560" s="4">
        <v>1</v>
      </c>
      <c r="O560" s="5">
        <v>10.9</v>
      </c>
      <c r="P560" s="5">
        <v>28.75</v>
      </c>
      <c r="AK560" s="4">
        <v>2</v>
      </c>
      <c r="EH560" s="7" t="s">
        <v>2964</v>
      </c>
      <c r="EI560" s="1" t="s">
        <v>2784</v>
      </c>
      <c r="EJ560" s="7" t="s">
        <v>2499</v>
      </c>
      <c r="EK560" s="7" t="s">
        <v>2945</v>
      </c>
      <c r="EL560" s="1" t="s">
        <v>2946</v>
      </c>
      <c r="EM560" s="7" t="s">
        <v>358</v>
      </c>
      <c r="EN560" s="1" t="s">
        <v>2947</v>
      </c>
      <c r="EO560" s="1" t="s">
        <v>262</v>
      </c>
      <c r="EP560" s="1" t="s">
        <v>260</v>
      </c>
      <c r="EQ560" s="1" t="s">
        <v>629</v>
      </c>
    </row>
    <row r="561" spans="1:147">
      <c r="A561" s="5" t="s">
        <v>3712</v>
      </c>
      <c r="B561" s="5" t="s">
        <v>759</v>
      </c>
      <c r="C561" s="5" t="s">
        <v>685</v>
      </c>
      <c r="D561" s="5" t="s">
        <v>962</v>
      </c>
      <c r="E561" s="4">
        <v>0</v>
      </c>
      <c r="L561" s="5">
        <v>5</v>
      </c>
      <c r="N561" s="4">
        <v>1</v>
      </c>
      <c r="O561" s="5">
        <v>10.9</v>
      </c>
      <c r="P561" s="5">
        <v>28.75</v>
      </c>
      <c r="AK561" s="4">
        <v>2</v>
      </c>
      <c r="EH561" s="7" t="s">
        <v>2964</v>
      </c>
      <c r="EI561" s="1" t="s">
        <v>2784</v>
      </c>
      <c r="EJ561" s="7" t="s">
        <v>2499</v>
      </c>
      <c r="EK561" s="7" t="s">
        <v>2945</v>
      </c>
      <c r="EL561" s="1" t="s">
        <v>2946</v>
      </c>
      <c r="EM561" s="7" t="s">
        <v>358</v>
      </c>
      <c r="EN561" s="1" t="s">
        <v>2947</v>
      </c>
      <c r="EO561" s="1" t="s">
        <v>262</v>
      </c>
      <c r="EP561" s="1" t="s">
        <v>260</v>
      </c>
      <c r="EQ561" s="1" t="s">
        <v>629</v>
      </c>
    </row>
    <row r="562" spans="1:147">
      <c r="A562" s="5" t="s">
        <v>3712</v>
      </c>
      <c r="B562" s="5" t="s">
        <v>759</v>
      </c>
      <c r="C562" s="5" t="s">
        <v>685</v>
      </c>
      <c r="D562" s="5" t="s">
        <v>979</v>
      </c>
      <c r="E562" s="4">
        <v>0</v>
      </c>
      <c r="L562" s="5">
        <v>5</v>
      </c>
      <c r="N562" s="4">
        <v>1</v>
      </c>
      <c r="O562" s="5">
        <v>10.9</v>
      </c>
      <c r="P562" s="5">
        <v>28.75</v>
      </c>
      <c r="AK562" s="4">
        <v>2</v>
      </c>
      <c r="EH562" s="7" t="s">
        <v>2964</v>
      </c>
      <c r="EI562" s="1" t="s">
        <v>2784</v>
      </c>
      <c r="EJ562" s="7" t="s">
        <v>2499</v>
      </c>
      <c r="EK562" s="7" t="s">
        <v>2945</v>
      </c>
      <c r="EL562" s="1" t="s">
        <v>2946</v>
      </c>
      <c r="EM562" s="7" t="s">
        <v>358</v>
      </c>
      <c r="EN562" s="1" t="s">
        <v>2947</v>
      </c>
      <c r="EO562" s="1" t="s">
        <v>262</v>
      </c>
      <c r="EP562" s="1" t="s">
        <v>260</v>
      </c>
      <c r="EQ562" s="1" t="s">
        <v>629</v>
      </c>
    </row>
    <row r="563" spans="1:147">
      <c r="A563" s="5" t="s">
        <v>3712</v>
      </c>
      <c r="B563" s="5" t="s">
        <v>759</v>
      </c>
      <c r="C563" s="5" t="s">
        <v>685</v>
      </c>
      <c r="D563" s="5" t="s">
        <v>1005</v>
      </c>
      <c r="E563" s="4">
        <v>0</v>
      </c>
      <c r="L563" s="5">
        <v>5</v>
      </c>
      <c r="N563" s="4">
        <v>1</v>
      </c>
      <c r="O563" s="5">
        <v>10.9</v>
      </c>
      <c r="P563" s="5">
        <v>28.75</v>
      </c>
      <c r="AK563" s="4">
        <v>2</v>
      </c>
      <c r="EH563" s="7" t="s">
        <v>2964</v>
      </c>
      <c r="EI563" s="1" t="s">
        <v>2784</v>
      </c>
      <c r="EJ563" s="7" t="s">
        <v>2499</v>
      </c>
      <c r="EK563" s="7" t="s">
        <v>2945</v>
      </c>
      <c r="EL563" s="1" t="s">
        <v>2946</v>
      </c>
      <c r="EM563" s="7" t="s">
        <v>358</v>
      </c>
      <c r="EN563" s="1" t="s">
        <v>2947</v>
      </c>
      <c r="EO563" s="1" t="s">
        <v>262</v>
      </c>
      <c r="EP563" s="1" t="s">
        <v>260</v>
      </c>
      <c r="EQ563" s="1" t="s">
        <v>629</v>
      </c>
    </row>
    <row r="564" spans="1:147">
      <c r="A564" s="5" t="s">
        <v>3712</v>
      </c>
      <c r="B564" s="5" t="s">
        <v>759</v>
      </c>
      <c r="C564" s="5" t="s">
        <v>685</v>
      </c>
      <c r="D564" s="5" t="s">
        <v>1032</v>
      </c>
      <c r="E564" s="4">
        <v>0</v>
      </c>
      <c r="L564" s="5">
        <v>5</v>
      </c>
      <c r="N564" s="4">
        <v>1</v>
      </c>
      <c r="O564" s="5">
        <v>11</v>
      </c>
      <c r="P564" s="5">
        <v>30</v>
      </c>
      <c r="AK564" s="4">
        <v>2</v>
      </c>
      <c r="EH564" s="7" t="s">
        <v>2964</v>
      </c>
      <c r="EI564" s="1" t="s">
        <v>2784</v>
      </c>
      <c r="EJ564" s="7" t="s">
        <v>2499</v>
      </c>
      <c r="EK564" s="7" t="s">
        <v>2945</v>
      </c>
      <c r="EL564" s="1" t="s">
        <v>2946</v>
      </c>
      <c r="EM564" s="7" t="s">
        <v>358</v>
      </c>
      <c r="EN564" s="1" t="s">
        <v>2947</v>
      </c>
      <c r="EO564" s="1" t="s">
        <v>262</v>
      </c>
      <c r="EP564" s="1" t="s">
        <v>260</v>
      </c>
      <c r="EQ564" s="1" t="s">
        <v>629</v>
      </c>
    </row>
    <row r="565" spans="1:147">
      <c r="A565" s="5" t="s">
        <v>3712</v>
      </c>
      <c r="B565" s="5" t="s">
        <v>759</v>
      </c>
      <c r="C565" s="5" t="s">
        <v>858</v>
      </c>
      <c r="D565" s="5" t="s">
        <v>1904</v>
      </c>
      <c r="E565" s="4">
        <v>3</v>
      </c>
      <c r="L565" s="5">
        <v>10</v>
      </c>
      <c r="N565" s="4">
        <v>5</v>
      </c>
      <c r="O565" s="5">
        <v>10.1</v>
      </c>
      <c r="P565" s="5">
        <v>10.63</v>
      </c>
      <c r="AK565" s="4">
        <v>2</v>
      </c>
      <c r="EH565" s="7" t="s">
        <v>2964</v>
      </c>
      <c r="EI565" s="1" t="s">
        <v>2784</v>
      </c>
      <c r="EJ565" s="7" t="s">
        <v>2499</v>
      </c>
      <c r="EK565" s="7" t="s">
        <v>2945</v>
      </c>
      <c r="EL565" s="1" t="s">
        <v>2946</v>
      </c>
      <c r="EM565" s="7" t="s">
        <v>358</v>
      </c>
      <c r="EN565" s="1" t="s">
        <v>2947</v>
      </c>
      <c r="EO565" s="1" t="s">
        <v>262</v>
      </c>
      <c r="EP565" s="1" t="s">
        <v>260</v>
      </c>
      <c r="EQ565" s="1" t="s">
        <v>629</v>
      </c>
    </row>
    <row r="566" spans="1:147">
      <c r="A566" s="5" t="s">
        <v>3712</v>
      </c>
      <c r="B566" s="5" t="s">
        <v>759</v>
      </c>
      <c r="C566" s="5" t="s">
        <v>858</v>
      </c>
      <c r="D566" s="5" t="s">
        <v>1934</v>
      </c>
      <c r="E566" s="4">
        <v>5</v>
      </c>
      <c r="L566" s="5">
        <v>10</v>
      </c>
      <c r="N566" s="4">
        <v>5</v>
      </c>
      <c r="O566" s="5">
        <v>10.2</v>
      </c>
      <c r="P566" s="5">
        <v>11.25</v>
      </c>
      <c r="AK566" s="4">
        <v>3</v>
      </c>
      <c r="EH566" s="7" t="s">
        <v>2964</v>
      </c>
      <c r="EI566" s="1" t="s">
        <v>2784</v>
      </c>
      <c r="EJ566" s="7" t="s">
        <v>2499</v>
      </c>
      <c r="EK566" s="7" t="s">
        <v>2945</v>
      </c>
      <c r="EL566" s="1" t="s">
        <v>2946</v>
      </c>
      <c r="EM566" s="7" t="s">
        <v>358</v>
      </c>
      <c r="EN566" s="1" t="s">
        <v>2947</v>
      </c>
      <c r="EO566" s="1" t="s">
        <v>262</v>
      </c>
      <c r="EP566" s="1" t="s">
        <v>260</v>
      </c>
      <c r="EQ566" s="1" t="s">
        <v>629</v>
      </c>
    </row>
    <row r="567" spans="1:147">
      <c r="A567" s="5" t="s">
        <v>3712</v>
      </c>
      <c r="B567" s="5" t="s">
        <v>759</v>
      </c>
      <c r="C567" s="5" t="s">
        <v>858</v>
      </c>
      <c r="D567" s="5" t="s">
        <v>1964</v>
      </c>
      <c r="E567" s="4">
        <v>7</v>
      </c>
      <c r="L567" s="5">
        <v>10</v>
      </c>
      <c r="N567" s="4">
        <v>5</v>
      </c>
      <c r="O567" s="5">
        <v>10.3</v>
      </c>
      <c r="P567" s="5">
        <v>11.88</v>
      </c>
      <c r="AK567" s="4">
        <v>3</v>
      </c>
      <c r="EH567" s="7" t="s">
        <v>2964</v>
      </c>
      <c r="EI567" s="1" t="s">
        <v>2784</v>
      </c>
      <c r="EJ567" s="7" t="s">
        <v>2499</v>
      </c>
      <c r="EK567" s="7" t="s">
        <v>2945</v>
      </c>
      <c r="EL567" s="1" t="s">
        <v>2946</v>
      </c>
      <c r="EM567" s="7" t="s">
        <v>358</v>
      </c>
      <c r="EN567" s="1" t="s">
        <v>2947</v>
      </c>
      <c r="EO567" s="1" t="s">
        <v>262</v>
      </c>
      <c r="EP567" s="1" t="s">
        <v>260</v>
      </c>
      <c r="EQ567" s="1" t="s">
        <v>629</v>
      </c>
    </row>
    <row r="568" spans="1:147">
      <c r="A568" s="5" t="s">
        <v>3712</v>
      </c>
      <c r="B568" s="5" t="s">
        <v>759</v>
      </c>
      <c r="C568" s="5" t="s">
        <v>858</v>
      </c>
      <c r="D568" s="5" t="s">
        <v>1993</v>
      </c>
      <c r="E568" s="4">
        <v>9</v>
      </c>
      <c r="L568" s="5">
        <v>10</v>
      </c>
      <c r="N568" s="4">
        <v>6</v>
      </c>
      <c r="O568" s="5">
        <v>10.5</v>
      </c>
      <c r="P568" s="5">
        <v>12.5</v>
      </c>
      <c r="AK568" s="4">
        <v>4</v>
      </c>
      <c r="EH568" s="7" t="s">
        <v>2964</v>
      </c>
      <c r="EI568" s="1" t="s">
        <v>2784</v>
      </c>
      <c r="EJ568" s="7" t="s">
        <v>2499</v>
      </c>
      <c r="EK568" s="7" t="s">
        <v>2945</v>
      </c>
      <c r="EL568" s="1" t="s">
        <v>2946</v>
      </c>
      <c r="EM568" s="7" t="s">
        <v>358</v>
      </c>
      <c r="EN568" s="1" t="s">
        <v>2947</v>
      </c>
      <c r="EO568" s="1" t="s">
        <v>262</v>
      </c>
      <c r="EP568" s="1" t="s">
        <v>260</v>
      </c>
      <c r="EQ568" s="1" t="s">
        <v>629</v>
      </c>
    </row>
    <row r="569" spans="1:147">
      <c r="A569" s="5" t="s">
        <v>3712</v>
      </c>
      <c r="B569" s="5" t="s">
        <v>759</v>
      </c>
      <c r="C569" s="5" t="s">
        <v>858</v>
      </c>
      <c r="D569" s="5" t="s">
        <v>2021</v>
      </c>
      <c r="E569" s="4">
        <v>0</v>
      </c>
      <c r="L569" s="5">
        <v>10</v>
      </c>
      <c r="N569" s="4">
        <v>6</v>
      </c>
      <c r="O569" s="5">
        <v>10.6</v>
      </c>
      <c r="P569" s="5">
        <v>13.13</v>
      </c>
      <c r="AK569" s="4">
        <v>4</v>
      </c>
      <c r="EH569" s="7" t="s">
        <v>2964</v>
      </c>
      <c r="EI569" s="1" t="s">
        <v>2784</v>
      </c>
      <c r="EJ569" s="7" t="s">
        <v>2499</v>
      </c>
      <c r="EK569" s="7" t="s">
        <v>2945</v>
      </c>
      <c r="EL569" s="1" t="s">
        <v>2946</v>
      </c>
      <c r="EM569" s="7" t="s">
        <v>358</v>
      </c>
      <c r="EN569" s="1" t="s">
        <v>2947</v>
      </c>
      <c r="EO569" s="1" t="s">
        <v>262</v>
      </c>
      <c r="EP569" s="1" t="s">
        <v>260</v>
      </c>
      <c r="EQ569" s="1" t="s">
        <v>629</v>
      </c>
    </row>
    <row r="570" spans="1:147">
      <c r="A570" s="5" t="s">
        <v>3712</v>
      </c>
      <c r="B570" s="5" t="s">
        <v>759</v>
      </c>
      <c r="C570" s="5" t="s">
        <v>858</v>
      </c>
      <c r="D570" s="5" t="s">
        <v>2046</v>
      </c>
      <c r="E570" s="4">
        <v>0</v>
      </c>
      <c r="L570" s="5">
        <v>10</v>
      </c>
      <c r="N570" s="4">
        <v>6</v>
      </c>
      <c r="O570" s="5">
        <v>10.7</v>
      </c>
      <c r="P570" s="5">
        <v>13.75</v>
      </c>
      <c r="AK570" s="4">
        <v>4</v>
      </c>
      <c r="EH570" s="7" t="s">
        <v>2964</v>
      </c>
      <c r="EI570" s="1" t="s">
        <v>2784</v>
      </c>
      <c r="EJ570" s="7" t="s">
        <v>2499</v>
      </c>
      <c r="EK570" s="7" t="s">
        <v>2945</v>
      </c>
      <c r="EL570" s="1" t="s">
        <v>2946</v>
      </c>
      <c r="EM570" s="7" t="s">
        <v>358</v>
      </c>
      <c r="EN570" s="1" t="s">
        <v>2947</v>
      </c>
      <c r="EO570" s="1" t="s">
        <v>262</v>
      </c>
      <c r="EP570" s="1" t="s">
        <v>260</v>
      </c>
      <c r="EQ570" s="1" t="s">
        <v>629</v>
      </c>
    </row>
    <row r="571" spans="1:147">
      <c r="A571" s="5" t="s">
        <v>3712</v>
      </c>
      <c r="B571" s="5" t="s">
        <v>759</v>
      </c>
      <c r="C571" s="5" t="s">
        <v>858</v>
      </c>
      <c r="D571" s="5" t="s">
        <v>2065</v>
      </c>
      <c r="E571" s="4">
        <v>0</v>
      </c>
      <c r="L571" s="5">
        <v>10</v>
      </c>
      <c r="N571" s="4">
        <v>6</v>
      </c>
      <c r="O571" s="5">
        <v>10.7</v>
      </c>
      <c r="P571" s="5">
        <v>13.75</v>
      </c>
      <c r="AK571" s="4">
        <v>4</v>
      </c>
      <c r="EH571" s="7" t="s">
        <v>2964</v>
      </c>
      <c r="EI571" s="1" t="s">
        <v>2784</v>
      </c>
      <c r="EJ571" s="7" t="s">
        <v>2499</v>
      </c>
      <c r="EK571" s="7" t="s">
        <v>2945</v>
      </c>
      <c r="EL571" s="1" t="s">
        <v>2946</v>
      </c>
      <c r="EM571" s="7" t="s">
        <v>358</v>
      </c>
      <c r="EN571" s="1" t="s">
        <v>2947</v>
      </c>
      <c r="EO571" s="1" t="s">
        <v>262</v>
      </c>
      <c r="EP571" s="1" t="s">
        <v>260</v>
      </c>
      <c r="EQ571" s="1" t="s">
        <v>629</v>
      </c>
    </row>
    <row r="572" spans="1:147">
      <c r="A572" s="5" t="s">
        <v>3712</v>
      </c>
      <c r="B572" s="5" t="s">
        <v>759</v>
      </c>
      <c r="C572" s="5" t="s">
        <v>858</v>
      </c>
      <c r="D572" s="5" t="s">
        <v>2084</v>
      </c>
      <c r="E572" s="4">
        <v>0</v>
      </c>
      <c r="L572" s="5">
        <v>10</v>
      </c>
      <c r="N572" s="4">
        <v>6</v>
      </c>
      <c r="O572" s="5">
        <v>10.7</v>
      </c>
      <c r="P572" s="5">
        <v>13.75</v>
      </c>
      <c r="AK572" s="4">
        <v>4</v>
      </c>
      <c r="EH572" s="7" t="s">
        <v>2964</v>
      </c>
      <c r="EI572" s="1" t="s">
        <v>2784</v>
      </c>
      <c r="EJ572" s="7" t="s">
        <v>2499</v>
      </c>
      <c r="EK572" s="7" t="s">
        <v>2945</v>
      </c>
      <c r="EL572" s="1" t="s">
        <v>2946</v>
      </c>
      <c r="EM572" s="7" t="s">
        <v>358</v>
      </c>
      <c r="EN572" s="1" t="s">
        <v>2947</v>
      </c>
      <c r="EO572" s="1" t="s">
        <v>262</v>
      </c>
      <c r="EP572" s="1" t="s">
        <v>260</v>
      </c>
      <c r="EQ572" s="1" t="s">
        <v>629</v>
      </c>
    </row>
    <row r="573" spans="1:147">
      <c r="A573" s="5" t="s">
        <v>3712</v>
      </c>
      <c r="B573" s="5" t="s">
        <v>759</v>
      </c>
      <c r="C573" s="5" t="s">
        <v>858</v>
      </c>
      <c r="D573" s="5" t="s">
        <v>2102</v>
      </c>
      <c r="E573" s="4">
        <v>0</v>
      </c>
      <c r="L573" s="5">
        <v>10</v>
      </c>
      <c r="N573" s="4">
        <v>6</v>
      </c>
      <c r="O573" s="5">
        <v>10.9</v>
      </c>
      <c r="P573" s="5">
        <v>14.38</v>
      </c>
      <c r="AK573" s="4">
        <v>5</v>
      </c>
      <c r="EH573" s="7" t="s">
        <v>2964</v>
      </c>
      <c r="EI573" s="1" t="s">
        <v>2784</v>
      </c>
      <c r="EJ573" s="7" t="s">
        <v>2499</v>
      </c>
      <c r="EK573" s="7" t="s">
        <v>2945</v>
      </c>
      <c r="EL573" s="1" t="s">
        <v>2946</v>
      </c>
      <c r="EM573" s="7" t="s">
        <v>358</v>
      </c>
      <c r="EN573" s="1" t="s">
        <v>2947</v>
      </c>
      <c r="EO573" s="1" t="s">
        <v>262</v>
      </c>
      <c r="EP573" s="1" t="s">
        <v>260</v>
      </c>
      <c r="EQ573" s="1" t="s">
        <v>629</v>
      </c>
    </row>
    <row r="574" spans="1:147">
      <c r="A574" s="5" t="s">
        <v>3712</v>
      </c>
      <c r="B574" s="5" t="s">
        <v>759</v>
      </c>
      <c r="C574" s="5" t="s">
        <v>858</v>
      </c>
      <c r="D574" s="5" t="s">
        <v>2117</v>
      </c>
      <c r="E574" s="4">
        <v>0</v>
      </c>
      <c r="L574" s="5">
        <v>10</v>
      </c>
      <c r="N574" s="4">
        <v>6</v>
      </c>
      <c r="O574" s="5">
        <v>10.9</v>
      </c>
      <c r="P574" s="5">
        <v>14.38</v>
      </c>
      <c r="AK574" s="4">
        <v>5</v>
      </c>
      <c r="EH574" s="7" t="s">
        <v>2964</v>
      </c>
      <c r="EI574" s="1" t="s">
        <v>2784</v>
      </c>
      <c r="EJ574" s="7" t="s">
        <v>2499</v>
      </c>
      <c r="EK574" s="7" t="s">
        <v>2945</v>
      </c>
      <c r="EL574" s="1" t="s">
        <v>2946</v>
      </c>
      <c r="EM574" s="7" t="s">
        <v>358</v>
      </c>
      <c r="EN574" s="1" t="s">
        <v>2947</v>
      </c>
      <c r="EO574" s="1" t="s">
        <v>262</v>
      </c>
      <c r="EP574" s="1" t="s">
        <v>260</v>
      </c>
      <c r="EQ574" s="1" t="s">
        <v>629</v>
      </c>
    </row>
    <row r="575" spans="1:147">
      <c r="A575" s="5" t="s">
        <v>3712</v>
      </c>
      <c r="B575" s="5" t="s">
        <v>759</v>
      </c>
      <c r="C575" s="5" t="s">
        <v>858</v>
      </c>
      <c r="D575" s="5" t="s">
        <v>2130</v>
      </c>
      <c r="E575" s="4">
        <v>0</v>
      </c>
      <c r="L575" s="5">
        <v>10</v>
      </c>
      <c r="N575" s="4">
        <v>6</v>
      </c>
      <c r="O575" s="5">
        <v>10.9</v>
      </c>
      <c r="P575" s="5">
        <v>14.38</v>
      </c>
      <c r="AK575" s="4">
        <v>5</v>
      </c>
      <c r="EH575" s="7" t="s">
        <v>2964</v>
      </c>
      <c r="EI575" s="1" t="s">
        <v>2784</v>
      </c>
      <c r="EJ575" s="7" t="s">
        <v>2499</v>
      </c>
      <c r="EK575" s="7" t="s">
        <v>2945</v>
      </c>
      <c r="EL575" s="1" t="s">
        <v>2946</v>
      </c>
      <c r="EM575" s="7" t="s">
        <v>358</v>
      </c>
      <c r="EN575" s="1" t="s">
        <v>2947</v>
      </c>
      <c r="EO575" s="1" t="s">
        <v>262</v>
      </c>
      <c r="EP575" s="1" t="s">
        <v>260</v>
      </c>
      <c r="EQ575" s="1" t="s">
        <v>629</v>
      </c>
    </row>
    <row r="576" spans="1:147">
      <c r="A576" s="5" t="s">
        <v>3712</v>
      </c>
      <c r="B576" s="5" t="s">
        <v>759</v>
      </c>
      <c r="C576" s="5" t="s">
        <v>858</v>
      </c>
      <c r="D576" s="5" t="s">
        <v>2143</v>
      </c>
      <c r="E576" s="4">
        <v>0</v>
      </c>
      <c r="L576" s="5">
        <v>10</v>
      </c>
      <c r="N576" s="4">
        <v>6</v>
      </c>
      <c r="O576" s="5">
        <v>10.9</v>
      </c>
      <c r="P576" s="5">
        <v>14.38</v>
      </c>
      <c r="AK576" s="4">
        <v>5</v>
      </c>
      <c r="EH576" s="7" t="s">
        <v>2964</v>
      </c>
      <c r="EI576" s="1" t="s">
        <v>2784</v>
      </c>
      <c r="EJ576" s="7" t="s">
        <v>2499</v>
      </c>
      <c r="EK576" s="7" t="s">
        <v>2945</v>
      </c>
      <c r="EL576" s="1" t="s">
        <v>2946</v>
      </c>
      <c r="EM576" s="7" t="s">
        <v>358</v>
      </c>
      <c r="EN576" s="1" t="s">
        <v>2947</v>
      </c>
      <c r="EO576" s="1" t="s">
        <v>262</v>
      </c>
      <c r="EP576" s="1" t="s">
        <v>260</v>
      </c>
      <c r="EQ576" s="1" t="s">
        <v>629</v>
      </c>
    </row>
    <row r="577" spans="1:147">
      <c r="A577" s="5" t="s">
        <v>3712</v>
      </c>
      <c r="B577" s="5" t="s">
        <v>759</v>
      </c>
      <c r="C577" s="5" t="s">
        <v>858</v>
      </c>
      <c r="D577" s="5" t="s">
        <v>2156</v>
      </c>
      <c r="E577" s="4">
        <v>0</v>
      </c>
      <c r="L577" s="5">
        <v>10</v>
      </c>
      <c r="N577" s="4">
        <v>7</v>
      </c>
      <c r="O577" s="5">
        <v>11</v>
      </c>
      <c r="P577" s="5">
        <v>15</v>
      </c>
      <c r="AK577" s="4">
        <v>5</v>
      </c>
      <c r="EH577" s="7" t="s">
        <v>2964</v>
      </c>
      <c r="EI577" s="1" t="s">
        <v>2784</v>
      </c>
      <c r="EJ577" s="7" t="s">
        <v>2499</v>
      </c>
      <c r="EK577" s="7" t="s">
        <v>2945</v>
      </c>
      <c r="EL577" s="1" t="s">
        <v>2946</v>
      </c>
      <c r="EM577" s="7" t="s">
        <v>358</v>
      </c>
      <c r="EN577" s="1" t="s">
        <v>2947</v>
      </c>
      <c r="EO577" s="1" t="s">
        <v>262</v>
      </c>
      <c r="EP577" s="1" t="s">
        <v>260</v>
      </c>
      <c r="EQ577" s="1" t="s">
        <v>629</v>
      </c>
    </row>
    <row r="578" spans="1:148">
      <c r="A578" s="5" t="s">
        <v>3712</v>
      </c>
      <c r="B578" s="5" t="s">
        <v>759</v>
      </c>
      <c r="C578" s="5" t="s">
        <v>888</v>
      </c>
      <c r="D578" s="5" t="s">
        <v>1905</v>
      </c>
      <c r="E578" s="4">
        <v>3</v>
      </c>
      <c r="L578" s="5">
        <v>10</v>
      </c>
      <c r="N578" s="4">
        <v>1</v>
      </c>
      <c r="O578" s="5">
        <v>24.3</v>
      </c>
      <c r="P578" s="5">
        <v>20.5</v>
      </c>
      <c r="Q578" s="5">
        <v>41</v>
      </c>
      <c r="EH578" s="7" t="s">
        <v>1676</v>
      </c>
      <c r="EI578" s="1" t="s">
        <v>2813</v>
      </c>
      <c r="EJ578" s="7" t="s">
        <v>2814</v>
      </c>
      <c r="EK578" s="7" t="s">
        <v>2945</v>
      </c>
      <c r="EL578" s="1" t="s">
        <v>2946</v>
      </c>
      <c r="EM578" s="7" t="s">
        <v>488</v>
      </c>
      <c r="EN578" s="1" t="s">
        <v>2947</v>
      </c>
      <c r="EO578" s="1" t="s">
        <v>2947</v>
      </c>
      <c r="EP578" s="1" t="s">
        <v>260</v>
      </c>
      <c r="EQ578" s="1" t="s">
        <v>629</v>
      </c>
      <c r="ER578" s="3">
        <v>-0.28</v>
      </c>
    </row>
    <row r="579" spans="1:148">
      <c r="A579" s="5" t="s">
        <v>3712</v>
      </c>
      <c r="B579" s="5" t="s">
        <v>759</v>
      </c>
      <c r="C579" s="5" t="s">
        <v>888</v>
      </c>
      <c r="D579" s="5" t="s">
        <v>1935</v>
      </c>
      <c r="E579" s="4">
        <v>5</v>
      </c>
      <c r="L579" s="5">
        <v>10</v>
      </c>
      <c r="N579" s="4">
        <v>1</v>
      </c>
      <c r="O579" s="5">
        <v>24.6</v>
      </c>
      <c r="P579" s="5">
        <v>21</v>
      </c>
      <c r="Q579" s="5">
        <v>42</v>
      </c>
      <c r="EH579" s="7" t="s">
        <v>1676</v>
      </c>
      <c r="EI579" s="1" t="s">
        <v>2813</v>
      </c>
      <c r="EJ579" s="7" t="s">
        <v>2814</v>
      </c>
      <c r="EK579" s="7" t="s">
        <v>2945</v>
      </c>
      <c r="EL579" s="1" t="s">
        <v>2946</v>
      </c>
      <c r="EM579" s="7" t="s">
        <v>488</v>
      </c>
      <c r="EN579" s="1" t="s">
        <v>2947</v>
      </c>
      <c r="EO579" s="1" t="s">
        <v>2947</v>
      </c>
      <c r="EP579" s="1" t="s">
        <v>260</v>
      </c>
      <c r="EQ579" s="1" t="s">
        <v>629</v>
      </c>
      <c r="ER579" s="3">
        <v>-0.3</v>
      </c>
    </row>
    <row r="580" spans="1:148">
      <c r="A580" s="5" t="s">
        <v>3712</v>
      </c>
      <c r="B580" s="5" t="s">
        <v>759</v>
      </c>
      <c r="C580" s="5" t="s">
        <v>888</v>
      </c>
      <c r="D580" s="5" t="s">
        <v>1965</v>
      </c>
      <c r="E580" s="4">
        <v>7</v>
      </c>
      <c r="L580" s="5">
        <v>10</v>
      </c>
      <c r="N580" s="4">
        <v>1</v>
      </c>
      <c r="O580" s="5">
        <v>24.9</v>
      </c>
      <c r="P580" s="5">
        <v>21.5</v>
      </c>
      <c r="Q580" s="5">
        <v>43</v>
      </c>
      <c r="EH580" s="7" t="s">
        <v>1676</v>
      </c>
      <c r="EI580" s="1" t="s">
        <v>2813</v>
      </c>
      <c r="EJ580" s="7" t="s">
        <v>2814</v>
      </c>
      <c r="EK580" s="7" t="s">
        <v>2945</v>
      </c>
      <c r="EL580" s="1" t="s">
        <v>2946</v>
      </c>
      <c r="EM580" s="7" t="s">
        <v>488</v>
      </c>
      <c r="EN580" s="1" t="s">
        <v>2947</v>
      </c>
      <c r="EO580" s="1" t="s">
        <v>2947</v>
      </c>
      <c r="EP580" s="1" t="s">
        <v>260</v>
      </c>
      <c r="EQ580" s="1" t="s">
        <v>629</v>
      </c>
      <c r="ER580" s="3">
        <v>-0.32</v>
      </c>
    </row>
    <row r="581" spans="1:148">
      <c r="A581" s="5" t="s">
        <v>3712</v>
      </c>
      <c r="B581" s="5" t="s">
        <v>759</v>
      </c>
      <c r="C581" s="5" t="s">
        <v>888</v>
      </c>
      <c r="D581" s="5" t="s">
        <v>1994</v>
      </c>
      <c r="E581" s="4">
        <v>9</v>
      </c>
      <c r="L581" s="5">
        <v>10</v>
      </c>
      <c r="N581" s="4">
        <v>1</v>
      </c>
      <c r="O581" s="5">
        <v>25.2</v>
      </c>
      <c r="P581" s="5">
        <v>22</v>
      </c>
      <c r="Q581" s="5">
        <v>44</v>
      </c>
      <c r="EH581" s="7" t="s">
        <v>1676</v>
      </c>
      <c r="EI581" s="1" t="s">
        <v>2813</v>
      </c>
      <c r="EJ581" s="7" t="s">
        <v>2814</v>
      </c>
      <c r="EK581" s="7" t="s">
        <v>2945</v>
      </c>
      <c r="EL581" s="1" t="s">
        <v>2946</v>
      </c>
      <c r="EM581" s="7" t="s">
        <v>488</v>
      </c>
      <c r="EN581" s="1" t="s">
        <v>2947</v>
      </c>
      <c r="EO581" s="1" t="s">
        <v>2947</v>
      </c>
      <c r="EP581" s="1" t="s">
        <v>260</v>
      </c>
      <c r="EQ581" s="1" t="s">
        <v>629</v>
      </c>
      <c r="ER581" s="3">
        <v>-0.33</v>
      </c>
    </row>
    <row r="582" spans="1:148">
      <c r="A582" s="5" t="s">
        <v>3712</v>
      </c>
      <c r="B582" s="5" t="s">
        <v>759</v>
      </c>
      <c r="C582" s="5" t="s">
        <v>888</v>
      </c>
      <c r="D582" s="5" t="s">
        <v>2022</v>
      </c>
      <c r="E582" s="4">
        <v>0</v>
      </c>
      <c r="L582" s="5">
        <v>10</v>
      </c>
      <c r="N582" s="4">
        <v>1</v>
      </c>
      <c r="O582" s="5">
        <v>25.5</v>
      </c>
      <c r="P582" s="5">
        <v>22.5</v>
      </c>
      <c r="Q582" s="5">
        <v>45</v>
      </c>
      <c r="EH582" s="7" t="s">
        <v>1676</v>
      </c>
      <c r="EI582" s="1" t="s">
        <v>2813</v>
      </c>
      <c r="EJ582" s="7" t="s">
        <v>2814</v>
      </c>
      <c r="EK582" s="7" t="s">
        <v>2945</v>
      </c>
      <c r="EL582" s="1" t="s">
        <v>2946</v>
      </c>
      <c r="EM582" s="7" t="s">
        <v>488</v>
      </c>
      <c r="EN582" s="1" t="s">
        <v>2947</v>
      </c>
      <c r="EO582" s="1" t="s">
        <v>2947</v>
      </c>
      <c r="EP582" s="1" t="s">
        <v>260</v>
      </c>
      <c r="EQ582" s="1" t="s">
        <v>629</v>
      </c>
      <c r="ER582" s="3">
        <v>-0.34</v>
      </c>
    </row>
    <row r="583" spans="1:148">
      <c r="A583" s="5" t="s">
        <v>3712</v>
      </c>
      <c r="B583" s="5" t="s">
        <v>759</v>
      </c>
      <c r="C583" s="5" t="s">
        <v>888</v>
      </c>
      <c r="D583" s="5" t="s">
        <v>2047</v>
      </c>
      <c r="E583" s="4">
        <v>0</v>
      </c>
      <c r="L583" s="5">
        <v>10</v>
      </c>
      <c r="N583" s="4">
        <v>1</v>
      </c>
      <c r="O583" s="5">
        <v>25.8</v>
      </c>
      <c r="P583" s="5">
        <v>23</v>
      </c>
      <c r="Q583" s="5">
        <v>46</v>
      </c>
      <c r="EH583" s="7" t="s">
        <v>1676</v>
      </c>
      <c r="EI583" s="1" t="s">
        <v>2813</v>
      </c>
      <c r="EJ583" s="7" t="s">
        <v>2814</v>
      </c>
      <c r="EK583" s="7" t="s">
        <v>2945</v>
      </c>
      <c r="EL583" s="1" t="s">
        <v>2946</v>
      </c>
      <c r="EM583" s="7" t="s">
        <v>488</v>
      </c>
      <c r="EN583" s="1" t="s">
        <v>2947</v>
      </c>
      <c r="EO583" s="1" t="s">
        <v>2947</v>
      </c>
      <c r="EP583" s="1" t="s">
        <v>260</v>
      </c>
      <c r="EQ583" s="1" t="s">
        <v>629</v>
      </c>
      <c r="ER583" s="3">
        <v>-0.35</v>
      </c>
    </row>
    <row r="584" spans="1:148">
      <c r="A584" s="5" t="s">
        <v>3712</v>
      </c>
      <c r="B584" s="5" t="s">
        <v>759</v>
      </c>
      <c r="C584" s="5" t="s">
        <v>888</v>
      </c>
      <c r="D584" s="5" t="s">
        <v>2066</v>
      </c>
      <c r="E584" s="4">
        <v>0</v>
      </c>
      <c r="L584" s="5">
        <v>10</v>
      </c>
      <c r="N584" s="4">
        <v>1</v>
      </c>
      <c r="O584" s="5">
        <v>26.2</v>
      </c>
      <c r="P584" s="5">
        <v>23.5</v>
      </c>
      <c r="Q584" s="5">
        <v>47</v>
      </c>
      <c r="EH584" s="7" t="s">
        <v>1676</v>
      </c>
      <c r="EI584" s="1" t="s">
        <v>2813</v>
      </c>
      <c r="EJ584" s="7" t="s">
        <v>2814</v>
      </c>
      <c r="EK584" s="7" t="s">
        <v>2945</v>
      </c>
      <c r="EL584" s="1" t="s">
        <v>2946</v>
      </c>
      <c r="EM584" s="7" t="s">
        <v>488</v>
      </c>
      <c r="EN584" s="1" t="s">
        <v>2947</v>
      </c>
      <c r="EO584" s="1" t="s">
        <v>2947</v>
      </c>
      <c r="EP584" s="1" t="s">
        <v>260</v>
      </c>
      <c r="EQ584" s="1" t="s">
        <v>629</v>
      </c>
      <c r="ER584" s="3">
        <v>-0.36</v>
      </c>
    </row>
    <row r="585" spans="1:148">
      <c r="A585" s="5" t="s">
        <v>3712</v>
      </c>
      <c r="B585" s="5" t="s">
        <v>759</v>
      </c>
      <c r="C585" s="5" t="s">
        <v>888</v>
      </c>
      <c r="D585" s="5" t="s">
        <v>2085</v>
      </c>
      <c r="E585" s="4">
        <v>0</v>
      </c>
      <c r="L585" s="5">
        <v>10</v>
      </c>
      <c r="N585" s="4">
        <v>1</v>
      </c>
      <c r="O585" s="5">
        <v>26.5</v>
      </c>
      <c r="P585" s="5">
        <v>24</v>
      </c>
      <c r="Q585" s="5">
        <v>48</v>
      </c>
      <c r="EH585" s="3" t="s">
        <v>1704</v>
      </c>
      <c r="EI585" s="3" t="s">
        <v>1729</v>
      </c>
      <c r="EJ585" s="3" t="s">
        <v>1752</v>
      </c>
      <c r="EK585" s="7" t="s">
        <v>2784</v>
      </c>
      <c r="EL585" s="7" t="s">
        <v>2945</v>
      </c>
      <c r="EM585" s="7" t="s">
        <v>488</v>
      </c>
      <c r="EN585" s="7" t="s">
        <v>488</v>
      </c>
      <c r="EO585" s="7" t="s">
        <v>488</v>
      </c>
      <c r="EP585" s="1" t="s">
        <v>2947</v>
      </c>
      <c r="EQ585" s="1" t="s">
        <v>260</v>
      </c>
      <c r="ER585" s="3">
        <v>-0.37</v>
      </c>
    </row>
    <row r="586" spans="1:151">
      <c r="A586" s="5" t="s">
        <v>3712</v>
      </c>
      <c r="B586" s="5" t="s">
        <v>759</v>
      </c>
      <c r="C586" s="5" t="s">
        <v>912</v>
      </c>
      <c r="D586" s="5" t="s">
        <v>1906</v>
      </c>
      <c r="E586" s="4">
        <v>3</v>
      </c>
      <c r="L586" s="5">
        <v>10</v>
      </c>
      <c r="N586" s="4">
        <v>1</v>
      </c>
      <c r="O586" s="5">
        <v>42.5</v>
      </c>
      <c r="P586" s="5">
        <v>32.8</v>
      </c>
      <c r="Q586" s="5">
        <v>16.4</v>
      </c>
      <c r="EH586" s="3" t="s">
        <v>1704</v>
      </c>
      <c r="EI586" s="3" t="s">
        <v>1729</v>
      </c>
      <c r="EJ586" s="3" t="s">
        <v>1752</v>
      </c>
      <c r="EK586" s="7" t="s">
        <v>2784</v>
      </c>
      <c r="EL586" s="7" t="s">
        <v>2945</v>
      </c>
      <c r="EM586" s="7" t="s">
        <v>488</v>
      </c>
      <c r="EN586" s="7" t="s">
        <v>488</v>
      </c>
      <c r="EO586" s="7" t="s">
        <v>488</v>
      </c>
      <c r="EP586" s="1" t="s">
        <v>2947</v>
      </c>
      <c r="EQ586" s="1" t="s">
        <v>260</v>
      </c>
      <c r="ES586" s="3">
        <v>-0.18</v>
      </c>
      <c r="ET586" s="3">
        <v>-0.18</v>
      </c>
      <c r="EU586" s="3">
        <v>-0.18</v>
      </c>
    </row>
    <row r="587" spans="1:151">
      <c r="A587" s="5" t="s">
        <v>3712</v>
      </c>
      <c r="B587" s="5" t="s">
        <v>759</v>
      </c>
      <c r="C587" s="5" t="s">
        <v>912</v>
      </c>
      <c r="D587" s="5" t="s">
        <v>1936</v>
      </c>
      <c r="E587" s="4">
        <v>5</v>
      </c>
      <c r="L587" s="5">
        <v>10</v>
      </c>
      <c r="N587" s="4">
        <v>1</v>
      </c>
      <c r="O587" s="5">
        <v>43.1</v>
      </c>
      <c r="P587" s="5">
        <v>33.6</v>
      </c>
      <c r="Q587" s="5">
        <v>16.8</v>
      </c>
      <c r="EH587" s="3" t="s">
        <v>1704</v>
      </c>
      <c r="EI587" s="3" t="s">
        <v>1729</v>
      </c>
      <c r="EJ587" s="3" t="s">
        <v>1752</v>
      </c>
      <c r="EK587" s="7" t="s">
        <v>2784</v>
      </c>
      <c r="EL587" s="7" t="s">
        <v>2945</v>
      </c>
      <c r="EM587" s="7" t="s">
        <v>488</v>
      </c>
      <c r="EN587" s="7" t="s">
        <v>488</v>
      </c>
      <c r="EO587" s="7" t="s">
        <v>488</v>
      </c>
      <c r="EP587" s="1" t="s">
        <v>2947</v>
      </c>
      <c r="EQ587" s="1" t="s">
        <v>260</v>
      </c>
      <c r="ES587" s="3">
        <v>-0.19</v>
      </c>
      <c r="ET587" s="3">
        <v>-0.19</v>
      </c>
      <c r="EU587" s="3">
        <v>-0.19</v>
      </c>
    </row>
    <row r="588" spans="1:151">
      <c r="A588" s="5" t="s">
        <v>3712</v>
      </c>
      <c r="B588" s="5" t="s">
        <v>759</v>
      </c>
      <c r="C588" s="5" t="s">
        <v>912</v>
      </c>
      <c r="D588" s="5" t="s">
        <v>1966</v>
      </c>
      <c r="E588" s="4">
        <v>7</v>
      </c>
      <c r="L588" s="5">
        <v>10</v>
      </c>
      <c r="N588" s="4">
        <v>1</v>
      </c>
      <c r="O588" s="5">
        <v>43.6</v>
      </c>
      <c r="P588" s="5">
        <v>34.4</v>
      </c>
      <c r="Q588" s="5">
        <v>17.2</v>
      </c>
      <c r="EH588" s="3" t="s">
        <v>1704</v>
      </c>
      <c r="EI588" s="3" t="s">
        <v>1729</v>
      </c>
      <c r="EJ588" s="3" t="s">
        <v>1752</v>
      </c>
      <c r="EK588" s="7" t="s">
        <v>2784</v>
      </c>
      <c r="EL588" s="7" t="s">
        <v>2945</v>
      </c>
      <c r="EM588" s="7" t="s">
        <v>488</v>
      </c>
      <c r="EN588" s="7" t="s">
        <v>488</v>
      </c>
      <c r="EO588" s="7" t="s">
        <v>488</v>
      </c>
      <c r="EP588" s="1" t="s">
        <v>2947</v>
      </c>
      <c r="EQ588" s="1" t="s">
        <v>260</v>
      </c>
      <c r="ES588" s="3">
        <v>-0.2</v>
      </c>
      <c r="ET588" s="3">
        <v>-0.2</v>
      </c>
      <c r="EU588" s="3">
        <v>-0.2</v>
      </c>
    </row>
    <row r="589" spans="1:151">
      <c r="A589" s="5" t="s">
        <v>3712</v>
      </c>
      <c r="B589" s="5" t="s">
        <v>759</v>
      </c>
      <c r="C589" s="5" t="s">
        <v>912</v>
      </c>
      <c r="D589" s="5" t="s">
        <v>1995</v>
      </c>
      <c r="E589" s="4">
        <v>9</v>
      </c>
      <c r="L589" s="5">
        <v>10</v>
      </c>
      <c r="N589" s="4">
        <v>1</v>
      </c>
      <c r="O589" s="5">
        <v>44.2</v>
      </c>
      <c r="P589" s="5">
        <v>35.2</v>
      </c>
      <c r="Q589" s="5">
        <v>17.6</v>
      </c>
      <c r="EH589" s="3" t="s">
        <v>1704</v>
      </c>
      <c r="EI589" s="3" t="s">
        <v>1729</v>
      </c>
      <c r="EJ589" s="3" t="s">
        <v>1752</v>
      </c>
      <c r="EK589" s="7" t="s">
        <v>2784</v>
      </c>
      <c r="EL589" s="7" t="s">
        <v>2945</v>
      </c>
      <c r="EM589" s="7" t="s">
        <v>488</v>
      </c>
      <c r="EN589" s="7" t="s">
        <v>488</v>
      </c>
      <c r="EO589" s="7" t="s">
        <v>488</v>
      </c>
      <c r="EP589" s="1" t="s">
        <v>2947</v>
      </c>
      <c r="EQ589" s="1" t="s">
        <v>260</v>
      </c>
      <c r="ES589" s="3">
        <v>-0.21</v>
      </c>
      <c r="ET589" s="3">
        <v>-0.21</v>
      </c>
      <c r="EU589" s="3">
        <v>-0.21</v>
      </c>
    </row>
    <row r="590" spans="1:151">
      <c r="A590" s="5" t="s">
        <v>3712</v>
      </c>
      <c r="B590" s="5" t="s">
        <v>759</v>
      </c>
      <c r="C590" s="5" t="s">
        <v>912</v>
      </c>
      <c r="D590" s="5" t="s">
        <v>2023</v>
      </c>
      <c r="E590" s="4">
        <v>0</v>
      </c>
      <c r="L590" s="5">
        <v>10</v>
      </c>
      <c r="N590" s="4">
        <v>1</v>
      </c>
      <c r="O590" s="5">
        <v>44.7</v>
      </c>
      <c r="P590" s="5">
        <v>36</v>
      </c>
      <c r="Q590" s="5">
        <v>18</v>
      </c>
      <c r="EH590" s="3" t="s">
        <v>1704</v>
      </c>
      <c r="EI590" s="3" t="s">
        <v>1729</v>
      </c>
      <c r="EJ590" s="3" t="s">
        <v>1752</v>
      </c>
      <c r="EK590" s="7" t="s">
        <v>2784</v>
      </c>
      <c r="EL590" s="7" t="s">
        <v>2945</v>
      </c>
      <c r="EM590" s="7" t="s">
        <v>488</v>
      </c>
      <c r="EN590" s="7" t="s">
        <v>488</v>
      </c>
      <c r="EO590" s="7" t="s">
        <v>488</v>
      </c>
      <c r="EP590" s="1" t="s">
        <v>2947</v>
      </c>
      <c r="EQ590" s="1" t="s">
        <v>260</v>
      </c>
      <c r="ES590" s="3">
        <v>-0.22</v>
      </c>
      <c r="ET590" s="3">
        <v>-0.22</v>
      </c>
      <c r="EU590" s="3">
        <v>-0.22</v>
      </c>
    </row>
    <row r="591" spans="1:151">
      <c r="A591" s="5" t="s">
        <v>3712</v>
      </c>
      <c r="B591" s="5" t="s">
        <v>759</v>
      </c>
      <c r="C591" s="5" t="s">
        <v>912</v>
      </c>
      <c r="D591" s="5" t="s">
        <v>2048</v>
      </c>
      <c r="E591" s="4">
        <v>0</v>
      </c>
      <c r="L591" s="5">
        <v>10</v>
      </c>
      <c r="N591" s="4">
        <v>1</v>
      </c>
      <c r="O591" s="5">
        <v>45.3</v>
      </c>
      <c r="P591" s="5">
        <v>36.8</v>
      </c>
      <c r="Q591" s="5">
        <v>18.4</v>
      </c>
      <c r="EH591" s="3" t="s">
        <v>1704</v>
      </c>
      <c r="EI591" s="3" t="s">
        <v>1729</v>
      </c>
      <c r="EJ591" s="3" t="s">
        <v>1752</v>
      </c>
      <c r="EK591" s="7" t="s">
        <v>2784</v>
      </c>
      <c r="EL591" s="7" t="s">
        <v>2945</v>
      </c>
      <c r="EM591" s="7" t="s">
        <v>488</v>
      </c>
      <c r="EN591" s="7" t="s">
        <v>488</v>
      </c>
      <c r="EO591" s="7" t="s">
        <v>488</v>
      </c>
      <c r="EP591" s="1" t="s">
        <v>2947</v>
      </c>
      <c r="EQ591" s="1" t="s">
        <v>260</v>
      </c>
      <c r="ES591" s="3">
        <v>-0.22</v>
      </c>
      <c r="ET591" s="3">
        <v>-0.22</v>
      </c>
      <c r="EU591" s="3">
        <v>-0.22</v>
      </c>
    </row>
    <row r="592" spans="1:151">
      <c r="A592" s="5" t="s">
        <v>3712</v>
      </c>
      <c r="B592" s="5" t="s">
        <v>759</v>
      </c>
      <c r="C592" s="5" t="s">
        <v>912</v>
      </c>
      <c r="D592" s="5" t="s">
        <v>2067</v>
      </c>
      <c r="E592" s="4">
        <v>0</v>
      </c>
      <c r="L592" s="5">
        <v>10</v>
      </c>
      <c r="N592" s="4">
        <v>1</v>
      </c>
      <c r="O592" s="5">
        <v>45.8</v>
      </c>
      <c r="P592" s="5">
        <v>37.6</v>
      </c>
      <c r="Q592" s="5">
        <v>18.8</v>
      </c>
      <c r="EH592" s="3" t="s">
        <v>1704</v>
      </c>
      <c r="EI592" s="3" t="s">
        <v>1729</v>
      </c>
      <c r="EJ592" s="3" t="s">
        <v>1752</v>
      </c>
      <c r="EK592" s="7" t="s">
        <v>2784</v>
      </c>
      <c r="EL592" s="7" t="s">
        <v>2945</v>
      </c>
      <c r="EM592" s="7" t="s">
        <v>488</v>
      </c>
      <c r="EN592" s="7" t="s">
        <v>488</v>
      </c>
      <c r="EO592" s="7" t="s">
        <v>488</v>
      </c>
      <c r="EP592" s="1" t="s">
        <v>2947</v>
      </c>
      <c r="EQ592" s="1" t="s">
        <v>260</v>
      </c>
      <c r="ES592" s="3">
        <v>-0.23</v>
      </c>
      <c r="ET592" s="3">
        <v>-0.23</v>
      </c>
      <c r="EU592" s="3">
        <v>-0.23</v>
      </c>
    </row>
    <row r="593" spans="1:151">
      <c r="A593" s="5" t="s">
        <v>3712</v>
      </c>
      <c r="B593" s="5" t="s">
        <v>759</v>
      </c>
      <c r="C593" s="5" t="s">
        <v>912</v>
      </c>
      <c r="D593" s="5" t="s">
        <v>2086</v>
      </c>
      <c r="E593" s="4">
        <v>0</v>
      </c>
      <c r="L593" s="5">
        <v>10</v>
      </c>
      <c r="N593" s="4">
        <v>1</v>
      </c>
      <c r="O593" s="5">
        <v>45.8</v>
      </c>
      <c r="P593" s="5">
        <v>37.6</v>
      </c>
      <c r="Q593" s="5">
        <v>18.8</v>
      </c>
      <c r="EH593" s="3" t="s">
        <v>1704</v>
      </c>
      <c r="EI593" s="3" t="s">
        <v>1729</v>
      </c>
      <c r="EJ593" s="3" t="s">
        <v>1752</v>
      </c>
      <c r="EK593" s="7" t="s">
        <v>2784</v>
      </c>
      <c r="EL593" s="7" t="s">
        <v>2945</v>
      </c>
      <c r="EM593" s="7" t="s">
        <v>488</v>
      </c>
      <c r="EN593" s="7" t="s">
        <v>488</v>
      </c>
      <c r="EO593" s="7" t="s">
        <v>488</v>
      </c>
      <c r="EP593" s="1" t="s">
        <v>2947</v>
      </c>
      <c r="EQ593" s="1" t="s">
        <v>260</v>
      </c>
      <c r="ES593" s="3">
        <v>-0.23</v>
      </c>
      <c r="ET593" s="3">
        <v>-0.23</v>
      </c>
      <c r="EU593" s="3">
        <v>-0.23</v>
      </c>
    </row>
    <row r="594" spans="1:151">
      <c r="A594" s="5" t="s">
        <v>3712</v>
      </c>
      <c r="B594" s="5" t="s">
        <v>759</v>
      </c>
      <c r="C594" s="5" t="s">
        <v>912</v>
      </c>
      <c r="D594" s="5" t="s">
        <v>2103</v>
      </c>
      <c r="E594" s="4">
        <v>0</v>
      </c>
      <c r="L594" s="5">
        <v>10</v>
      </c>
      <c r="N594" s="4">
        <v>1</v>
      </c>
      <c r="O594" s="5">
        <v>46.4</v>
      </c>
      <c r="P594" s="5">
        <v>38.4</v>
      </c>
      <c r="Q594" s="5">
        <v>19.2</v>
      </c>
      <c r="EH594" s="3" t="s">
        <v>1677</v>
      </c>
      <c r="EI594" s="1" t="s">
        <v>2813</v>
      </c>
      <c r="EJ594" s="7" t="s">
        <v>2814</v>
      </c>
      <c r="EK594" s="7" t="s">
        <v>2945</v>
      </c>
      <c r="EL594" s="1" t="s">
        <v>2946</v>
      </c>
      <c r="EM594" s="7" t="s">
        <v>488</v>
      </c>
      <c r="EN594" s="1" t="s">
        <v>2947</v>
      </c>
      <c r="EO594" s="1" t="s">
        <v>2947</v>
      </c>
      <c r="EP594" s="1" t="s">
        <v>260</v>
      </c>
      <c r="EQ594" s="1" t="s">
        <v>629</v>
      </c>
      <c r="ES594" s="3">
        <v>-0.23</v>
      </c>
      <c r="ET594" s="3">
        <v>-0.23</v>
      </c>
      <c r="EU594" s="3">
        <v>-0.23</v>
      </c>
    </row>
    <row r="595" spans="1:152">
      <c r="A595" s="5" t="s">
        <v>3712</v>
      </c>
      <c r="B595" s="5" t="s">
        <v>759</v>
      </c>
      <c r="C595" s="5" t="s">
        <v>937</v>
      </c>
      <c r="D595" s="5" t="s">
        <v>1907</v>
      </c>
      <c r="E595" s="4">
        <v>3</v>
      </c>
      <c r="L595" s="5">
        <v>10</v>
      </c>
      <c r="N595" s="4">
        <v>1</v>
      </c>
      <c r="O595" s="5">
        <v>16.2</v>
      </c>
      <c r="P595" s="5">
        <v>24.6</v>
      </c>
      <c r="Q595" s="5">
        <v>61.5</v>
      </c>
      <c r="EH595" s="3" t="s">
        <v>1677</v>
      </c>
      <c r="EI595" s="1" t="s">
        <v>2813</v>
      </c>
      <c r="EJ595" s="7" t="s">
        <v>2814</v>
      </c>
      <c r="EK595" s="7" t="s">
        <v>2945</v>
      </c>
      <c r="EL595" s="1" t="s">
        <v>2946</v>
      </c>
      <c r="EM595" s="7" t="s">
        <v>488</v>
      </c>
      <c r="EN595" s="1" t="s">
        <v>2947</v>
      </c>
      <c r="EO595" s="1" t="s">
        <v>2947</v>
      </c>
      <c r="EP595" s="1" t="s">
        <v>260</v>
      </c>
      <c r="EQ595" s="1" t="s">
        <v>629</v>
      </c>
      <c r="EV595" s="3">
        <v>0.23</v>
      </c>
    </row>
    <row r="596" spans="1:152">
      <c r="A596" s="5" t="s">
        <v>3712</v>
      </c>
      <c r="B596" s="5" t="s">
        <v>759</v>
      </c>
      <c r="C596" s="5" t="s">
        <v>937</v>
      </c>
      <c r="D596" s="5" t="s">
        <v>1937</v>
      </c>
      <c r="E596" s="4">
        <v>5</v>
      </c>
      <c r="L596" s="5">
        <v>10</v>
      </c>
      <c r="N596" s="4">
        <v>1</v>
      </c>
      <c r="O596" s="5">
        <v>16.4</v>
      </c>
      <c r="P596" s="5">
        <v>25.2</v>
      </c>
      <c r="Q596" s="5">
        <v>63</v>
      </c>
      <c r="EH596" s="3" t="s">
        <v>1677</v>
      </c>
      <c r="EI596" s="1" t="s">
        <v>2813</v>
      </c>
      <c r="EJ596" s="7" t="s">
        <v>2814</v>
      </c>
      <c r="EK596" s="7" t="s">
        <v>2945</v>
      </c>
      <c r="EL596" s="1" t="s">
        <v>2946</v>
      </c>
      <c r="EM596" s="7" t="s">
        <v>488</v>
      </c>
      <c r="EN596" s="1" t="s">
        <v>2947</v>
      </c>
      <c r="EO596" s="1" t="s">
        <v>2947</v>
      </c>
      <c r="EP596" s="1" t="s">
        <v>260</v>
      </c>
      <c r="EQ596" s="1" t="s">
        <v>629</v>
      </c>
      <c r="EV596" s="3">
        <v>0.25</v>
      </c>
    </row>
    <row r="597" spans="1:152">
      <c r="A597" s="5" t="s">
        <v>3712</v>
      </c>
      <c r="B597" s="5" t="s">
        <v>759</v>
      </c>
      <c r="C597" s="5" t="s">
        <v>937</v>
      </c>
      <c r="D597" s="5" t="s">
        <v>1967</v>
      </c>
      <c r="E597" s="4">
        <v>7</v>
      </c>
      <c r="L597" s="5">
        <v>10</v>
      </c>
      <c r="N597" s="4">
        <v>1</v>
      </c>
      <c r="O597" s="5">
        <v>16.6</v>
      </c>
      <c r="P597" s="5">
        <v>25.8</v>
      </c>
      <c r="Q597" s="5">
        <v>64.5</v>
      </c>
      <c r="EH597" s="3" t="s">
        <v>1677</v>
      </c>
      <c r="EI597" s="1" t="s">
        <v>2813</v>
      </c>
      <c r="EJ597" s="7" t="s">
        <v>2814</v>
      </c>
      <c r="EK597" s="7" t="s">
        <v>2945</v>
      </c>
      <c r="EL597" s="1" t="s">
        <v>2946</v>
      </c>
      <c r="EM597" s="7" t="s">
        <v>488</v>
      </c>
      <c r="EN597" s="1" t="s">
        <v>2947</v>
      </c>
      <c r="EO597" s="1" t="s">
        <v>2947</v>
      </c>
      <c r="EP597" s="1" t="s">
        <v>260</v>
      </c>
      <c r="EQ597" s="1" t="s">
        <v>629</v>
      </c>
      <c r="EV597" s="3">
        <v>0.27</v>
      </c>
    </row>
    <row r="598" spans="1:152">
      <c r="A598" s="5" t="s">
        <v>3712</v>
      </c>
      <c r="B598" s="5" t="s">
        <v>759</v>
      </c>
      <c r="C598" s="5" t="s">
        <v>937</v>
      </c>
      <c r="D598" s="5" t="s">
        <v>1996</v>
      </c>
      <c r="E598" s="4">
        <v>9</v>
      </c>
      <c r="L598" s="5">
        <v>10</v>
      </c>
      <c r="N598" s="4">
        <v>1</v>
      </c>
      <c r="O598" s="5">
        <v>16.8</v>
      </c>
      <c r="P598" s="5">
        <v>26.4</v>
      </c>
      <c r="Q598" s="5">
        <v>66</v>
      </c>
      <c r="EH598" s="3" t="s">
        <v>1677</v>
      </c>
      <c r="EI598" s="1" t="s">
        <v>2813</v>
      </c>
      <c r="EJ598" s="7" t="s">
        <v>2814</v>
      </c>
      <c r="EK598" s="7" t="s">
        <v>2945</v>
      </c>
      <c r="EL598" s="1" t="s">
        <v>2946</v>
      </c>
      <c r="EM598" s="7" t="s">
        <v>488</v>
      </c>
      <c r="EN598" s="1" t="s">
        <v>2947</v>
      </c>
      <c r="EO598" s="1" t="s">
        <v>2947</v>
      </c>
      <c r="EP598" s="1" t="s">
        <v>260</v>
      </c>
      <c r="EQ598" s="1" t="s">
        <v>629</v>
      </c>
      <c r="EV598" s="3">
        <v>0.28</v>
      </c>
    </row>
    <row r="599" spans="1:152">
      <c r="A599" s="5" t="s">
        <v>3712</v>
      </c>
      <c r="B599" s="5" t="s">
        <v>759</v>
      </c>
      <c r="C599" s="5" t="s">
        <v>937</v>
      </c>
      <c r="D599" s="5" t="s">
        <v>2024</v>
      </c>
      <c r="E599" s="4">
        <v>0</v>
      </c>
      <c r="L599" s="5">
        <v>10</v>
      </c>
      <c r="N599" s="4">
        <v>1</v>
      </c>
      <c r="O599" s="5">
        <v>17</v>
      </c>
      <c r="P599" s="5">
        <v>27</v>
      </c>
      <c r="Q599" s="5">
        <v>67.5</v>
      </c>
      <c r="EH599" s="3" t="s">
        <v>1677</v>
      </c>
      <c r="EI599" s="1" t="s">
        <v>2813</v>
      </c>
      <c r="EJ599" s="7" t="s">
        <v>2814</v>
      </c>
      <c r="EK599" s="7" t="s">
        <v>2945</v>
      </c>
      <c r="EL599" s="1" t="s">
        <v>2946</v>
      </c>
      <c r="EM599" s="7" t="s">
        <v>488</v>
      </c>
      <c r="EN599" s="1" t="s">
        <v>2947</v>
      </c>
      <c r="EO599" s="1" t="s">
        <v>2947</v>
      </c>
      <c r="EP599" s="1" t="s">
        <v>260</v>
      </c>
      <c r="EQ599" s="1" t="s">
        <v>629</v>
      </c>
      <c r="EV599" s="3">
        <v>0.29</v>
      </c>
    </row>
    <row r="600" spans="1:152">
      <c r="A600" s="5" t="s">
        <v>3712</v>
      </c>
      <c r="B600" s="5" t="s">
        <v>759</v>
      </c>
      <c r="C600" s="5" t="s">
        <v>937</v>
      </c>
      <c r="D600" s="5" t="s">
        <v>2049</v>
      </c>
      <c r="E600" s="4">
        <v>0</v>
      </c>
      <c r="L600" s="5">
        <v>10</v>
      </c>
      <c r="N600" s="4">
        <v>1</v>
      </c>
      <c r="O600" s="5">
        <v>17.2</v>
      </c>
      <c r="P600" s="5">
        <v>27.6</v>
      </c>
      <c r="Q600" s="5">
        <v>69</v>
      </c>
      <c r="EH600" s="3" t="s">
        <v>1677</v>
      </c>
      <c r="EI600" s="1" t="s">
        <v>2813</v>
      </c>
      <c r="EJ600" s="7" t="s">
        <v>2814</v>
      </c>
      <c r="EK600" s="7" t="s">
        <v>2945</v>
      </c>
      <c r="EL600" s="1" t="s">
        <v>2946</v>
      </c>
      <c r="EM600" s="7" t="s">
        <v>488</v>
      </c>
      <c r="EN600" s="1" t="s">
        <v>2947</v>
      </c>
      <c r="EO600" s="1" t="s">
        <v>2947</v>
      </c>
      <c r="EP600" s="1" t="s">
        <v>260</v>
      </c>
      <c r="EQ600" s="1" t="s">
        <v>629</v>
      </c>
      <c r="EV600" s="3">
        <v>0.29</v>
      </c>
    </row>
    <row r="601" spans="1:152">
      <c r="A601" s="5" t="s">
        <v>3712</v>
      </c>
      <c r="B601" s="5" t="s">
        <v>759</v>
      </c>
      <c r="C601" s="5" t="s">
        <v>937</v>
      </c>
      <c r="D601" s="5" t="s">
        <v>2068</v>
      </c>
      <c r="E601" s="4">
        <v>0</v>
      </c>
      <c r="L601" s="5">
        <v>10</v>
      </c>
      <c r="N601" s="4">
        <v>1</v>
      </c>
      <c r="O601" s="5">
        <v>17.4</v>
      </c>
      <c r="P601" s="5">
        <v>28.2</v>
      </c>
      <c r="Q601" s="5">
        <v>70.5</v>
      </c>
      <c r="EH601" s="3" t="s">
        <v>1677</v>
      </c>
      <c r="EI601" s="1" t="s">
        <v>2813</v>
      </c>
      <c r="EJ601" s="7" t="s">
        <v>2814</v>
      </c>
      <c r="EK601" s="7" t="s">
        <v>2945</v>
      </c>
      <c r="EL601" s="1" t="s">
        <v>2946</v>
      </c>
      <c r="EM601" s="7" t="s">
        <v>488</v>
      </c>
      <c r="EN601" s="1" t="s">
        <v>2947</v>
      </c>
      <c r="EO601" s="1" t="s">
        <v>2947</v>
      </c>
      <c r="EP601" s="1" t="s">
        <v>260</v>
      </c>
      <c r="EQ601" s="1" t="s">
        <v>629</v>
      </c>
      <c r="EV601" s="3">
        <v>0.3</v>
      </c>
    </row>
    <row r="602" spans="1:152">
      <c r="A602" s="5" t="s">
        <v>3712</v>
      </c>
      <c r="B602" s="5" t="s">
        <v>759</v>
      </c>
      <c r="C602" s="5" t="s">
        <v>937</v>
      </c>
      <c r="D602" s="5" t="s">
        <v>2087</v>
      </c>
      <c r="E602" s="4">
        <v>0</v>
      </c>
      <c r="L602" s="5">
        <v>10</v>
      </c>
      <c r="N602" s="4">
        <v>1</v>
      </c>
      <c r="O602" s="5">
        <v>17.6</v>
      </c>
      <c r="P602" s="5">
        <v>28.8</v>
      </c>
      <c r="Q602" s="5">
        <v>72</v>
      </c>
      <c r="EH602" s="3" t="s">
        <v>1677</v>
      </c>
      <c r="EI602" s="1" t="s">
        <v>2813</v>
      </c>
      <c r="EJ602" s="7" t="s">
        <v>2814</v>
      </c>
      <c r="EK602" s="7" t="s">
        <v>2945</v>
      </c>
      <c r="EL602" s="1" t="s">
        <v>2946</v>
      </c>
      <c r="EM602" s="7" t="s">
        <v>488</v>
      </c>
      <c r="EN602" s="1" t="s">
        <v>2947</v>
      </c>
      <c r="EO602" s="1" t="s">
        <v>2947</v>
      </c>
      <c r="EP602" s="1" t="s">
        <v>260</v>
      </c>
      <c r="EQ602" s="1" t="s">
        <v>629</v>
      </c>
      <c r="EV602" s="3">
        <v>0.31</v>
      </c>
    </row>
    <row r="603" spans="1:155">
      <c r="A603" s="5" t="s">
        <v>3712</v>
      </c>
      <c r="B603" s="5" t="s">
        <v>759</v>
      </c>
      <c r="C603" s="5" t="s">
        <v>956</v>
      </c>
      <c r="D603" s="5" t="s">
        <v>1908</v>
      </c>
      <c r="E603" s="4">
        <v>3</v>
      </c>
      <c r="L603" s="5">
        <v>10</v>
      </c>
      <c r="N603" s="4">
        <v>1</v>
      </c>
      <c r="O603" s="5">
        <v>42.5</v>
      </c>
      <c r="P603" s="5">
        <v>32.8</v>
      </c>
      <c r="Q603" s="5">
        <v>16.4</v>
      </c>
      <c r="EH603" s="3" t="s">
        <v>1705</v>
      </c>
      <c r="EI603" s="3" t="s">
        <v>1730</v>
      </c>
      <c r="EJ603" s="3" t="s">
        <v>1753</v>
      </c>
      <c r="EK603" s="7" t="s">
        <v>2784</v>
      </c>
      <c r="EL603" s="7" t="s">
        <v>2945</v>
      </c>
      <c r="EM603" s="7" t="s">
        <v>488</v>
      </c>
      <c r="EN603" s="7" t="s">
        <v>488</v>
      </c>
      <c r="EO603" s="7" t="s">
        <v>488</v>
      </c>
      <c r="EP603" s="1" t="s">
        <v>2947</v>
      </c>
      <c r="EQ603" s="1" t="s">
        <v>260</v>
      </c>
      <c r="EW603" s="13">
        <v>-0.12</v>
      </c>
      <c r="EX603" s="3">
        <v>0.12</v>
      </c>
      <c r="EY603" s="3">
        <v>-0.18</v>
      </c>
    </row>
    <row r="604" spans="1:155">
      <c r="A604" s="5" t="s">
        <v>3712</v>
      </c>
      <c r="B604" s="5" t="s">
        <v>759</v>
      </c>
      <c r="C604" s="5" t="s">
        <v>956</v>
      </c>
      <c r="D604" s="5" t="s">
        <v>1938</v>
      </c>
      <c r="E604" s="4">
        <v>5</v>
      </c>
      <c r="L604" s="5">
        <v>10</v>
      </c>
      <c r="N604" s="4">
        <v>1</v>
      </c>
      <c r="O604" s="5">
        <v>43.1</v>
      </c>
      <c r="P604" s="5">
        <v>33.6</v>
      </c>
      <c r="Q604" s="5">
        <v>16.8</v>
      </c>
      <c r="EH604" s="3" t="s">
        <v>1705</v>
      </c>
      <c r="EI604" s="3" t="s">
        <v>1730</v>
      </c>
      <c r="EJ604" s="3" t="s">
        <v>1753</v>
      </c>
      <c r="EK604" s="7" t="s">
        <v>2784</v>
      </c>
      <c r="EL604" s="7" t="s">
        <v>2945</v>
      </c>
      <c r="EM604" s="7" t="s">
        <v>488</v>
      </c>
      <c r="EN604" s="7" t="s">
        <v>488</v>
      </c>
      <c r="EO604" s="7" t="s">
        <v>488</v>
      </c>
      <c r="EP604" s="1" t="s">
        <v>2947</v>
      </c>
      <c r="EQ604" s="1" t="s">
        <v>260</v>
      </c>
      <c r="EW604" s="3">
        <v>-0.13</v>
      </c>
      <c r="EX604" s="3">
        <v>0.13</v>
      </c>
      <c r="EY604" s="3">
        <v>-0.19</v>
      </c>
    </row>
    <row r="605" spans="1:155">
      <c r="A605" s="5" t="s">
        <v>3712</v>
      </c>
      <c r="B605" s="5" t="s">
        <v>759</v>
      </c>
      <c r="C605" s="5" t="s">
        <v>956</v>
      </c>
      <c r="D605" s="5" t="s">
        <v>1968</v>
      </c>
      <c r="E605" s="4">
        <v>7</v>
      </c>
      <c r="L605" s="5">
        <v>10</v>
      </c>
      <c r="N605" s="4">
        <v>1</v>
      </c>
      <c r="O605" s="5">
        <v>43.6</v>
      </c>
      <c r="P605" s="5">
        <v>34.4</v>
      </c>
      <c r="Q605" s="5">
        <v>17.2</v>
      </c>
      <c r="EH605" s="3" t="s">
        <v>1705</v>
      </c>
      <c r="EI605" s="3" t="s">
        <v>1730</v>
      </c>
      <c r="EJ605" s="3" t="s">
        <v>1753</v>
      </c>
      <c r="EK605" s="7" t="s">
        <v>2784</v>
      </c>
      <c r="EL605" s="7" t="s">
        <v>2945</v>
      </c>
      <c r="EM605" s="7" t="s">
        <v>488</v>
      </c>
      <c r="EN605" s="7" t="s">
        <v>488</v>
      </c>
      <c r="EO605" s="7" t="s">
        <v>488</v>
      </c>
      <c r="EP605" s="1" t="s">
        <v>2947</v>
      </c>
      <c r="EQ605" s="1" t="s">
        <v>260</v>
      </c>
      <c r="EW605" s="3">
        <v>-0.13</v>
      </c>
      <c r="EX605" s="3">
        <v>0.13</v>
      </c>
      <c r="EY605" s="3">
        <v>-0.2</v>
      </c>
    </row>
    <row r="606" spans="1:155">
      <c r="A606" s="5" t="s">
        <v>3712</v>
      </c>
      <c r="B606" s="5" t="s">
        <v>759</v>
      </c>
      <c r="C606" s="5" t="s">
        <v>956</v>
      </c>
      <c r="D606" s="5" t="s">
        <v>1997</v>
      </c>
      <c r="E606" s="4">
        <v>9</v>
      </c>
      <c r="L606" s="5">
        <v>10</v>
      </c>
      <c r="N606" s="4">
        <v>1</v>
      </c>
      <c r="O606" s="5">
        <v>44.2</v>
      </c>
      <c r="P606" s="5">
        <v>35.2</v>
      </c>
      <c r="Q606" s="5">
        <v>17.6</v>
      </c>
      <c r="EH606" s="3" t="s">
        <v>1705</v>
      </c>
      <c r="EI606" s="3" t="s">
        <v>1730</v>
      </c>
      <c r="EJ606" s="3" t="s">
        <v>1753</v>
      </c>
      <c r="EK606" s="7" t="s">
        <v>2784</v>
      </c>
      <c r="EL606" s="7" t="s">
        <v>2945</v>
      </c>
      <c r="EM606" s="7" t="s">
        <v>488</v>
      </c>
      <c r="EN606" s="7" t="s">
        <v>488</v>
      </c>
      <c r="EO606" s="7" t="s">
        <v>488</v>
      </c>
      <c r="EP606" s="1" t="s">
        <v>2947</v>
      </c>
      <c r="EQ606" s="1" t="s">
        <v>260</v>
      </c>
      <c r="EW606" s="3">
        <v>-0.14</v>
      </c>
      <c r="EX606" s="3">
        <v>0.14</v>
      </c>
      <c r="EY606" s="3">
        <v>-0.21</v>
      </c>
    </row>
    <row r="607" spans="1:155">
      <c r="A607" s="5" t="s">
        <v>3712</v>
      </c>
      <c r="B607" s="5" t="s">
        <v>759</v>
      </c>
      <c r="C607" s="5" t="s">
        <v>956</v>
      </c>
      <c r="D607" s="5" t="s">
        <v>2025</v>
      </c>
      <c r="E607" s="4">
        <v>0</v>
      </c>
      <c r="L607" s="5">
        <v>10</v>
      </c>
      <c r="N607" s="4">
        <v>1</v>
      </c>
      <c r="O607" s="5">
        <v>44.7</v>
      </c>
      <c r="P607" s="5">
        <v>36</v>
      </c>
      <c r="Q607" s="5">
        <v>18</v>
      </c>
      <c r="EH607" s="3" t="s">
        <v>1705</v>
      </c>
      <c r="EI607" s="3" t="s">
        <v>1730</v>
      </c>
      <c r="EJ607" s="3" t="s">
        <v>1753</v>
      </c>
      <c r="EK607" s="7" t="s">
        <v>2784</v>
      </c>
      <c r="EL607" s="7" t="s">
        <v>2945</v>
      </c>
      <c r="EM607" s="7" t="s">
        <v>488</v>
      </c>
      <c r="EN607" s="7" t="s">
        <v>488</v>
      </c>
      <c r="EO607" s="7" t="s">
        <v>488</v>
      </c>
      <c r="EP607" s="1" t="s">
        <v>2947</v>
      </c>
      <c r="EQ607" s="1" t="s">
        <v>260</v>
      </c>
      <c r="EW607" s="3">
        <v>-0.14</v>
      </c>
      <c r="EX607" s="3">
        <v>0.14</v>
      </c>
      <c r="EY607" s="3">
        <v>-0.22</v>
      </c>
    </row>
    <row r="608" spans="1:155">
      <c r="A608" s="5" t="s">
        <v>3712</v>
      </c>
      <c r="B608" s="5" t="s">
        <v>759</v>
      </c>
      <c r="C608" s="5" t="s">
        <v>956</v>
      </c>
      <c r="D608" s="5" t="s">
        <v>2050</v>
      </c>
      <c r="E608" s="4">
        <v>0</v>
      </c>
      <c r="L608" s="5">
        <v>10</v>
      </c>
      <c r="N608" s="4">
        <v>1</v>
      </c>
      <c r="O608" s="5">
        <v>45.3</v>
      </c>
      <c r="P608" s="5">
        <v>36.8</v>
      </c>
      <c r="Q608" s="5">
        <v>18.4</v>
      </c>
      <c r="EH608" s="3" t="s">
        <v>1705</v>
      </c>
      <c r="EI608" s="3" t="s">
        <v>1730</v>
      </c>
      <c r="EJ608" s="3" t="s">
        <v>1753</v>
      </c>
      <c r="EK608" s="7" t="s">
        <v>2784</v>
      </c>
      <c r="EL608" s="7" t="s">
        <v>2945</v>
      </c>
      <c r="EM608" s="7" t="s">
        <v>488</v>
      </c>
      <c r="EN608" s="7" t="s">
        <v>488</v>
      </c>
      <c r="EO608" s="7" t="s">
        <v>488</v>
      </c>
      <c r="EP608" s="1" t="s">
        <v>2947</v>
      </c>
      <c r="EQ608" s="1" t="s">
        <v>260</v>
      </c>
      <c r="EW608" s="3">
        <v>-0.15</v>
      </c>
      <c r="EX608" s="3">
        <v>0.15</v>
      </c>
      <c r="EY608" s="3">
        <v>-0.22</v>
      </c>
    </row>
    <row r="609" spans="1:155">
      <c r="A609" s="5" t="s">
        <v>3712</v>
      </c>
      <c r="B609" s="5" t="s">
        <v>759</v>
      </c>
      <c r="C609" s="5" t="s">
        <v>956</v>
      </c>
      <c r="D609" s="5" t="s">
        <v>2069</v>
      </c>
      <c r="E609" s="4">
        <v>0</v>
      </c>
      <c r="L609" s="5">
        <v>10</v>
      </c>
      <c r="N609" s="4">
        <v>1</v>
      </c>
      <c r="O609" s="5">
        <v>45.8</v>
      </c>
      <c r="P609" s="5">
        <v>37.6</v>
      </c>
      <c r="Q609" s="5">
        <v>18.8</v>
      </c>
      <c r="EH609" s="3" t="s">
        <v>1705</v>
      </c>
      <c r="EI609" s="3" t="s">
        <v>1730</v>
      </c>
      <c r="EJ609" s="3" t="s">
        <v>1753</v>
      </c>
      <c r="EK609" s="7" t="s">
        <v>2784</v>
      </c>
      <c r="EL609" s="7" t="s">
        <v>2945</v>
      </c>
      <c r="EM609" s="7" t="s">
        <v>488</v>
      </c>
      <c r="EN609" s="7" t="s">
        <v>488</v>
      </c>
      <c r="EO609" s="7" t="s">
        <v>488</v>
      </c>
      <c r="EP609" s="1" t="s">
        <v>2947</v>
      </c>
      <c r="EQ609" s="1" t="s">
        <v>260</v>
      </c>
      <c r="EW609" s="3">
        <v>-0.15</v>
      </c>
      <c r="EX609" s="3">
        <v>0.15</v>
      </c>
      <c r="EY609" s="3">
        <v>-0.23</v>
      </c>
    </row>
    <row r="610" spans="1:155">
      <c r="A610" s="5" t="s">
        <v>3712</v>
      </c>
      <c r="B610" s="5" t="s">
        <v>759</v>
      </c>
      <c r="C610" s="5" t="s">
        <v>956</v>
      </c>
      <c r="D610" s="5" t="s">
        <v>2088</v>
      </c>
      <c r="E610" s="4">
        <v>0</v>
      </c>
      <c r="L610" s="5">
        <v>10</v>
      </c>
      <c r="N610" s="4">
        <v>1</v>
      </c>
      <c r="O610" s="5">
        <v>46.4</v>
      </c>
      <c r="P610" s="5">
        <v>38.4</v>
      </c>
      <c r="Q610" s="5">
        <v>19.2</v>
      </c>
      <c r="EH610" s="3" t="s">
        <v>1705</v>
      </c>
      <c r="EI610" s="3" t="s">
        <v>1730</v>
      </c>
      <c r="EJ610" s="3" t="s">
        <v>1753</v>
      </c>
      <c r="EK610" s="7" t="s">
        <v>2784</v>
      </c>
      <c r="EL610" s="7" t="s">
        <v>2945</v>
      </c>
      <c r="EM610" s="7" t="s">
        <v>488</v>
      </c>
      <c r="EN610" s="7" t="s">
        <v>488</v>
      </c>
      <c r="EO610" s="7" t="s">
        <v>488</v>
      </c>
      <c r="EP610" s="1" t="s">
        <v>2947</v>
      </c>
      <c r="EQ610" s="1" t="s">
        <v>260</v>
      </c>
      <c r="EW610" s="3">
        <v>-0.15</v>
      </c>
      <c r="EX610" s="3">
        <v>0.15</v>
      </c>
      <c r="EY610" s="3">
        <v>-0.23</v>
      </c>
    </row>
    <row r="611" spans="1:147">
      <c r="A611" s="5" t="s">
        <v>3712</v>
      </c>
      <c r="B611" s="5" t="s">
        <v>760</v>
      </c>
      <c r="C611" s="5" t="s">
        <v>686</v>
      </c>
      <c r="D611" s="5" t="s">
        <v>714</v>
      </c>
      <c r="E611" s="4">
        <v>3</v>
      </c>
      <c r="L611" s="5">
        <v>4</v>
      </c>
      <c r="N611" s="4">
        <v>7</v>
      </c>
      <c r="P611" s="5">
        <v>4.1</v>
      </c>
      <c r="Q611" s="5">
        <v>2.1</v>
      </c>
      <c r="AL611" s="5">
        <v>32</v>
      </c>
      <c r="EH611" s="1" t="s">
        <v>2965</v>
      </c>
      <c r="EI611" s="1" t="s">
        <v>2784</v>
      </c>
      <c r="EJ611" s="7" t="s">
        <v>2499</v>
      </c>
      <c r="EK611" s="7" t="s">
        <v>2945</v>
      </c>
      <c r="EL611" s="1" t="s">
        <v>2946</v>
      </c>
      <c r="EM611" s="1" t="s">
        <v>260</v>
      </c>
      <c r="EN611" s="1" t="s">
        <v>2947</v>
      </c>
      <c r="EO611" s="1" t="s">
        <v>262</v>
      </c>
      <c r="EP611" s="1" t="s">
        <v>260</v>
      </c>
      <c r="EQ611" s="1" t="s">
        <v>629</v>
      </c>
    </row>
    <row r="612" spans="1:147">
      <c r="A612" s="5" t="s">
        <v>3712</v>
      </c>
      <c r="B612" s="5" t="s">
        <v>760</v>
      </c>
      <c r="C612" s="5" t="s">
        <v>686</v>
      </c>
      <c r="D612" s="5" t="s">
        <v>740</v>
      </c>
      <c r="E612" s="4">
        <v>5</v>
      </c>
      <c r="L612" s="5">
        <v>4</v>
      </c>
      <c r="N612" s="4">
        <v>7</v>
      </c>
      <c r="P612" s="5">
        <v>4.2</v>
      </c>
      <c r="Q612" s="5">
        <v>2.2</v>
      </c>
      <c r="AL612" s="5">
        <v>34</v>
      </c>
      <c r="EH612" s="1" t="s">
        <v>2965</v>
      </c>
      <c r="EI612" s="1" t="s">
        <v>2784</v>
      </c>
      <c r="EJ612" s="7" t="s">
        <v>2499</v>
      </c>
      <c r="EK612" s="7" t="s">
        <v>2945</v>
      </c>
      <c r="EL612" s="1" t="s">
        <v>2946</v>
      </c>
      <c r="EM612" s="1" t="s">
        <v>260</v>
      </c>
      <c r="EN612" s="1" t="s">
        <v>2947</v>
      </c>
      <c r="EO612" s="1" t="s">
        <v>262</v>
      </c>
      <c r="EP612" s="1" t="s">
        <v>260</v>
      </c>
      <c r="EQ612" s="1" t="s">
        <v>629</v>
      </c>
    </row>
    <row r="613" spans="1:147">
      <c r="A613" s="5" t="s">
        <v>3712</v>
      </c>
      <c r="B613" s="5" t="s">
        <v>760</v>
      </c>
      <c r="C613" s="5" t="s">
        <v>686</v>
      </c>
      <c r="D613" s="5" t="s">
        <v>779</v>
      </c>
      <c r="E613" s="4">
        <v>7</v>
      </c>
      <c r="L613" s="5">
        <v>4</v>
      </c>
      <c r="N613" s="4">
        <v>8</v>
      </c>
      <c r="P613" s="5">
        <v>4.3</v>
      </c>
      <c r="Q613" s="5">
        <v>2.3</v>
      </c>
      <c r="AL613" s="5">
        <v>35</v>
      </c>
      <c r="EH613" s="1" t="s">
        <v>2965</v>
      </c>
      <c r="EI613" s="1" t="s">
        <v>2784</v>
      </c>
      <c r="EJ613" s="7" t="s">
        <v>2499</v>
      </c>
      <c r="EK613" s="7" t="s">
        <v>2945</v>
      </c>
      <c r="EL613" s="1" t="s">
        <v>2946</v>
      </c>
      <c r="EM613" s="1" t="s">
        <v>260</v>
      </c>
      <c r="EN613" s="1" t="s">
        <v>2947</v>
      </c>
      <c r="EO613" s="1" t="s">
        <v>262</v>
      </c>
      <c r="EP613" s="1" t="s">
        <v>260</v>
      </c>
      <c r="EQ613" s="1" t="s">
        <v>629</v>
      </c>
    </row>
    <row r="614" spans="1:147">
      <c r="A614" s="5" t="s">
        <v>3712</v>
      </c>
      <c r="B614" s="5" t="s">
        <v>760</v>
      </c>
      <c r="C614" s="5" t="s">
        <v>686</v>
      </c>
      <c r="D614" s="5" t="s">
        <v>814</v>
      </c>
      <c r="E614" s="4">
        <v>9</v>
      </c>
      <c r="L614" s="5">
        <v>4</v>
      </c>
      <c r="N614" s="4">
        <v>8</v>
      </c>
      <c r="P614" s="5">
        <v>4.4</v>
      </c>
      <c r="Q614" s="5">
        <v>2.4</v>
      </c>
      <c r="AL614" s="5">
        <v>36</v>
      </c>
      <c r="EH614" s="1" t="s">
        <v>2965</v>
      </c>
      <c r="EI614" s="1" t="s">
        <v>2784</v>
      </c>
      <c r="EJ614" s="7" t="s">
        <v>2499</v>
      </c>
      <c r="EK614" s="7" t="s">
        <v>2945</v>
      </c>
      <c r="EL614" s="1" t="s">
        <v>2946</v>
      </c>
      <c r="EM614" s="1" t="s">
        <v>260</v>
      </c>
      <c r="EN614" s="1" t="s">
        <v>2947</v>
      </c>
      <c r="EO614" s="1" t="s">
        <v>262</v>
      </c>
      <c r="EP614" s="1" t="s">
        <v>260</v>
      </c>
      <c r="EQ614" s="1" t="s">
        <v>629</v>
      </c>
    </row>
    <row r="615" spans="1:147">
      <c r="A615" s="5" t="s">
        <v>3712</v>
      </c>
      <c r="B615" s="5" t="s">
        <v>760</v>
      </c>
      <c r="C615" s="5" t="s">
        <v>686</v>
      </c>
      <c r="D615" s="5" t="s">
        <v>845</v>
      </c>
      <c r="E615" s="4">
        <v>0</v>
      </c>
      <c r="L615" s="5">
        <v>4</v>
      </c>
      <c r="N615" s="4">
        <v>8</v>
      </c>
      <c r="P615" s="5">
        <v>4.5</v>
      </c>
      <c r="Q615" s="5">
        <v>2.5</v>
      </c>
      <c r="AL615" s="5">
        <v>37</v>
      </c>
      <c r="EH615" s="1" t="s">
        <v>2965</v>
      </c>
      <c r="EI615" s="1" t="s">
        <v>2784</v>
      </c>
      <c r="EJ615" s="7" t="s">
        <v>2499</v>
      </c>
      <c r="EK615" s="7" t="s">
        <v>2945</v>
      </c>
      <c r="EL615" s="1" t="s">
        <v>2946</v>
      </c>
      <c r="EM615" s="1" t="s">
        <v>260</v>
      </c>
      <c r="EN615" s="1" t="s">
        <v>2947</v>
      </c>
      <c r="EO615" s="1" t="s">
        <v>262</v>
      </c>
      <c r="EP615" s="1" t="s">
        <v>260</v>
      </c>
      <c r="EQ615" s="1" t="s">
        <v>629</v>
      </c>
    </row>
    <row r="616" spans="1:147">
      <c r="A616" s="5" t="s">
        <v>3712</v>
      </c>
      <c r="B616" s="5" t="s">
        <v>760</v>
      </c>
      <c r="C616" s="5" t="s">
        <v>686</v>
      </c>
      <c r="D616" s="5" t="s">
        <v>873</v>
      </c>
      <c r="E616" s="4">
        <v>0</v>
      </c>
      <c r="L616" s="5">
        <v>4</v>
      </c>
      <c r="N616" s="4">
        <v>9</v>
      </c>
      <c r="P616" s="5">
        <v>4.6</v>
      </c>
      <c r="Q616" s="5">
        <v>2.6</v>
      </c>
      <c r="AL616" s="5">
        <v>38</v>
      </c>
      <c r="EH616" s="1" t="s">
        <v>2965</v>
      </c>
      <c r="EI616" s="1" t="s">
        <v>2784</v>
      </c>
      <c r="EJ616" s="7" t="s">
        <v>2499</v>
      </c>
      <c r="EK616" s="7" t="s">
        <v>2945</v>
      </c>
      <c r="EL616" s="1" t="s">
        <v>2946</v>
      </c>
      <c r="EM616" s="1" t="s">
        <v>260</v>
      </c>
      <c r="EN616" s="1" t="s">
        <v>2947</v>
      </c>
      <c r="EO616" s="1" t="s">
        <v>262</v>
      </c>
      <c r="EP616" s="1" t="s">
        <v>260</v>
      </c>
      <c r="EQ616" s="1" t="s">
        <v>629</v>
      </c>
    </row>
    <row r="617" spans="1:147">
      <c r="A617" s="5" t="s">
        <v>3712</v>
      </c>
      <c r="B617" s="5" t="s">
        <v>760</v>
      </c>
      <c r="C617" s="5" t="s">
        <v>686</v>
      </c>
      <c r="D617" s="5" t="s">
        <v>897</v>
      </c>
      <c r="E617" s="4">
        <v>0</v>
      </c>
      <c r="L617" s="5">
        <v>4</v>
      </c>
      <c r="N617" s="4">
        <v>9</v>
      </c>
      <c r="P617" s="5">
        <v>4.7</v>
      </c>
      <c r="Q617" s="5">
        <v>2.7</v>
      </c>
      <c r="AL617" s="5">
        <v>39</v>
      </c>
      <c r="EH617" s="1" t="s">
        <v>2965</v>
      </c>
      <c r="EI617" s="1" t="s">
        <v>2784</v>
      </c>
      <c r="EJ617" s="7" t="s">
        <v>2499</v>
      </c>
      <c r="EK617" s="7" t="s">
        <v>2945</v>
      </c>
      <c r="EL617" s="1" t="s">
        <v>2946</v>
      </c>
      <c r="EM617" s="1" t="s">
        <v>260</v>
      </c>
      <c r="EN617" s="1" t="s">
        <v>2947</v>
      </c>
      <c r="EO617" s="1" t="s">
        <v>262</v>
      </c>
      <c r="EP617" s="1" t="s">
        <v>260</v>
      </c>
      <c r="EQ617" s="1" t="s">
        <v>629</v>
      </c>
    </row>
    <row r="618" spans="1:147">
      <c r="A618" s="5" t="s">
        <v>3712</v>
      </c>
      <c r="B618" s="5" t="s">
        <v>760</v>
      </c>
      <c r="C618" s="5" t="s">
        <v>686</v>
      </c>
      <c r="D618" s="5" t="s">
        <v>920</v>
      </c>
      <c r="E618" s="4">
        <v>0</v>
      </c>
      <c r="L618" s="5">
        <v>4</v>
      </c>
      <c r="N618" s="4">
        <v>9</v>
      </c>
      <c r="P618" s="5">
        <v>4.7</v>
      </c>
      <c r="Q618" s="5">
        <v>2.7</v>
      </c>
      <c r="AL618" s="5">
        <v>39</v>
      </c>
      <c r="EH618" s="1" t="s">
        <v>2965</v>
      </c>
      <c r="EI618" s="1" t="s">
        <v>2784</v>
      </c>
      <c r="EJ618" s="7" t="s">
        <v>2499</v>
      </c>
      <c r="EK618" s="7" t="s">
        <v>2945</v>
      </c>
      <c r="EL618" s="1" t="s">
        <v>2946</v>
      </c>
      <c r="EM618" s="1" t="s">
        <v>260</v>
      </c>
      <c r="EN618" s="1" t="s">
        <v>2947</v>
      </c>
      <c r="EO618" s="1" t="s">
        <v>262</v>
      </c>
      <c r="EP618" s="1" t="s">
        <v>260</v>
      </c>
      <c r="EQ618" s="1" t="s">
        <v>629</v>
      </c>
    </row>
    <row r="619" spans="1:147">
      <c r="A619" s="5" t="s">
        <v>3712</v>
      </c>
      <c r="B619" s="5" t="s">
        <v>760</v>
      </c>
      <c r="C619" s="5" t="s">
        <v>686</v>
      </c>
      <c r="D619" s="5" t="s">
        <v>944</v>
      </c>
      <c r="E619" s="4">
        <v>0</v>
      </c>
      <c r="L619" s="5">
        <v>4</v>
      </c>
      <c r="N619" s="4">
        <v>9</v>
      </c>
      <c r="P619" s="5">
        <v>4.8</v>
      </c>
      <c r="Q619" s="5">
        <v>2.8</v>
      </c>
      <c r="AL619" s="5">
        <v>39</v>
      </c>
      <c r="EH619" s="1" t="s">
        <v>2965</v>
      </c>
      <c r="EI619" s="1" t="s">
        <v>2784</v>
      </c>
      <c r="EJ619" s="7" t="s">
        <v>2499</v>
      </c>
      <c r="EK619" s="7" t="s">
        <v>2945</v>
      </c>
      <c r="EL619" s="1" t="s">
        <v>2946</v>
      </c>
      <c r="EM619" s="1" t="s">
        <v>260</v>
      </c>
      <c r="EN619" s="1" t="s">
        <v>2947</v>
      </c>
      <c r="EO619" s="1" t="s">
        <v>262</v>
      </c>
      <c r="EP619" s="1" t="s">
        <v>260</v>
      </c>
      <c r="EQ619" s="1" t="s">
        <v>629</v>
      </c>
    </row>
    <row r="620" spans="1:147">
      <c r="A620" s="5" t="s">
        <v>3712</v>
      </c>
      <c r="B620" s="5" t="s">
        <v>760</v>
      </c>
      <c r="C620" s="5" t="s">
        <v>687</v>
      </c>
      <c r="D620" s="5" t="s">
        <v>715</v>
      </c>
      <c r="E620" s="4">
        <v>5</v>
      </c>
      <c r="L620" s="5">
        <v>5</v>
      </c>
      <c r="N620" s="4">
        <v>69</v>
      </c>
      <c r="P620" s="5">
        <v>8.4</v>
      </c>
      <c r="Q620" s="5">
        <v>4.4</v>
      </c>
      <c r="AL620" s="5">
        <v>64</v>
      </c>
      <c r="EH620" s="1" t="s">
        <v>2965</v>
      </c>
      <c r="EI620" s="1" t="s">
        <v>2784</v>
      </c>
      <c r="EJ620" s="7" t="s">
        <v>2499</v>
      </c>
      <c r="EK620" s="7" t="s">
        <v>2945</v>
      </c>
      <c r="EL620" s="1" t="s">
        <v>2946</v>
      </c>
      <c r="EM620" s="1" t="s">
        <v>260</v>
      </c>
      <c r="EN620" s="1" t="s">
        <v>2947</v>
      </c>
      <c r="EO620" s="1" t="s">
        <v>262</v>
      </c>
      <c r="EP620" s="1" t="s">
        <v>260</v>
      </c>
      <c r="EQ620" s="1" t="s">
        <v>629</v>
      </c>
    </row>
    <row r="621" spans="1:147">
      <c r="A621" s="5" t="s">
        <v>3712</v>
      </c>
      <c r="B621" s="5" t="s">
        <v>760</v>
      </c>
      <c r="C621" s="5" t="s">
        <v>687</v>
      </c>
      <c r="D621" s="5" t="s">
        <v>741</v>
      </c>
      <c r="E621" s="4">
        <v>7</v>
      </c>
      <c r="L621" s="5">
        <v>5</v>
      </c>
      <c r="N621" s="4">
        <v>72</v>
      </c>
      <c r="P621" s="5">
        <v>8.6</v>
      </c>
      <c r="Q621" s="5">
        <v>4.6</v>
      </c>
      <c r="AL621" s="5">
        <v>66</v>
      </c>
      <c r="EH621" s="1" t="s">
        <v>2965</v>
      </c>
      <c r="EI621" s="1" t="s">
        <v>2784</v>
      </c>
      <c r="EJ621" s="7" t="s">
        <v>2499</v>
      </c>
      <c r="EK621" s="7" t="s">
        <v>2945</v>
      </c>
      <c r="EL621" s="1" t="s">
        <v>2946</v>
      </c>
      <c r="EM621" s="1" t="s">
        <v>260</v>
      </c>
      <c r="EN621" s="1" t="s">
        <v>2947</v>
      </c>
      <c r="EO621" s="1" t="s">
        <v>262</v>
      </c>
      <c r="EP621" s="1" t="s">
        <v>260</v>
      </c>
      <c r="EQ621" s="1" t="s">
        <v>629</v>
      </c>
    </row>
    <row r="622" spans="1:147">
      <c r="A622" s="5" t="s">
        <v>3712</v>
      </c>
      <c r="B622" s="5" t="s">
        <v>760</v>
      </c>
      <c r="C622" s="5" t="s">
        <v>687</v>
      </c>
      <c r="D622" s="5" t="s">
        <v>780</v>
      </c>
      <c r="E622" s="4">
        <v>9</v>
      </c>
      <c r="L622" s="5">
        <v>5</v>
      </c>
      <c r="N622" s="4">
        <v>76</v>
      </c>
      <c r="P622" s="5">
        <v>8.8</v>
      </c>
      <c r="Q622" s="5">
        <v>4.8</v>
      </c>
      <c r="AL622" s="5">
        <v>68</v>
      </c>
      <c r="EH622" s="1" t="s">
        <v>2965</v>
      </c>
      <c r="EI622" s="1" t="s">
        <v>2784</v>
      </c>
      <c r="EJ622" s="7" t="s">
        <v>2499</v>
      </c>
      <c r="EK622" s="7" t="s">
        <v>2945</v>
      </c>
      <c r="EL622" s="1" t="s">
        <v>2946</v>
      </c>
      <c r="EM622" s="1" t="s">
        <v>260</v>
      </c>
      <c r="EN622" s="1" t="s">
        <v>2947</v>
      </c>
      <c r="EO622" s="1" t="s">
        <v>262</v>
      </c>
      <c r="EP622" s="1" t="s">
        <v>260</v>
      </c>
      <c r="EQ622" s="1" t="s">
        <v>629</v>
      </c>
    </row>
    <row r="623" spans="1:147">
      <c r="A623" s="5" t="s">
        <v>3712</v>
      </c>
      <c r="B623" s="5" t="s">
        <v>760</v>
      </c>
      <c r="C623" s="5" t="s">
        <v>687</v>
      </c>
      <c r="D623" s="5" t="s">
        <v>815</v>
      </c>
      <c r="E623" s="4">
        <v>0</v>
      </c>
      <c r="L623" s="5">
        <v>5</v>
      </c>
      <c r="N623" s="4">
        <v>79</v>
      </c>
      <c r="P623" s="5">
        <v>9</v>
      </c>
      <c r="Q623" s="5">
        <v>5</v>
      </c>
      <c r="AL623" s="5">
        <v>70</v>
      </c>
      <c r="EH623" s="1" t="s">
        <v>2965</v>
      </c>
      <c r="EI623" s="1" t="s">
        <v>2784</v>
      </c>
      <c r="EJ623" s="7" t="s">
        <v>2499</v>
      </c>
      <c r="EK623" s="7" t="s">
        <v>2945</v>
      </c>
      <c r="EL623" s="1" t="s">
        <v>2946</v>
      </c>
      <c r="EM623" s="1" t="s">
        <v>260</v>
      </c>
      <c r="EN623" s="1" t="s">
        <v>2947</v>
      </c>
      <c r="EO623" s="1" t="s">
        <v>262</v>
      </c>
      <c r="EP623" s="1" t="s">
        <v>260</v>
      </c>
      <c r="EQ623" s="1" t="s">
        <v>629</v>
      </c>
    </row>
    <row r="624" spans="1:147">
      <c r="A624" s="5" t="s">
        <v>3712</v>
      </c>
      <c r="B624" s="5" t="s">
        <v>760</v>
      </c>
      <c r="C624" s="5" t="s">
        <v>687</v>
      </c>
      <c r="D624" s="5" t="s">
        <v>846</v>
      </c>
      <c r="E624" s="4">
        <v>0</v>
      </c>
      <c r="L624" s="5">
        <v>5</v>
      </c>
      <c r="N624" s="4">
        <v>82</v>
      </c>
      <c r="P624" s="5">
        <v>9.2</v>
      </c>
      <c r="Q624" s="5">
        <v>5.2</v>
      </c>
      <c r="AL624" s="5">
        <v>71</v>
      </c>
      <c r="EH624" s="1" t="s">
        <v>2965</v>
      </c>
      <c r="EI624" s="1" t="s">
        <v>2784</v>
      </c>
      <c r="EJ624" s="7" t="s">
        <v>2499</v>
      </c>
      <c r="EK624" s="7" t="s">
        <v>2945</v>
      </c>
      <c r="EL624" s="1" t="s">
        <v>2946</v>
      </c>
      <c r="EM624" s="1" t="s">
        <v>260</v>
      </c>
      <c r="EN624" s="1" t="s">
        <v>2947</v>
      </c>
      <c r="EO624" s="1" t="s">
        <v>262</v>
      </c>
      <c r="EP624" s="1" t="s">
        <v>260</v>
      </c>
      <c r="EQ624" s="1" t="s">
        <v>629</v>
      </c>
    </row>
    <row r="625" spans="1:147">
      <c r="A625" s="5" t="s">
        <v>3712</v>
      </c>
      <c r="B625" s="5" t="s">
        <v>760</v>
      </c>
      <c r="C625" s="5" t="s">
        <v>687</v>
      </c>
      <c r="D625" s="5" t="s">
        <v>874</v>
      </c>
      <c r="E625" s="4">
        <v>0</v>
      </c>
      <c r="L625" s="5">
        <v>5</v>
      </c>
      <c r="N625" s="4">
        <v>86</v>
      </c>
      <c r="P625" s="5">
        <v>9.4</v>
      </c>
      <c r="Q625" s="5">
        <v>5.4</v>
      </c>
      <c r="AL625" s="5">
        <v>73</v>
      </c>
      <c r="EH625" s="1" t="s">
        <v>2965</v>
      </c>
      <c r="EI625" s="1" t="s">
        <v>2784</v>
      </c>
      <c r="EJ625" s="7" t="s">
        <v>2499</v>
      </c>
      <c r="EK625" s="7" t="s">
        <v>2945</v>
      </c>
      <c r="EL625" s="1" t="s">
        <v>2946</v>
      </c>
      <c r="EM625" s="1" t="s">
        <v>260</v>
      </c>
      <c r="EN625" s="1" t="s">
        <v>2947</v>
      </c>
      <c r="EO625" s="1" t="s">
        <v>262</v>
      </c>
      <c r="EP625" s="1" t="s">
        <v>260</v>
      </c>
      <c r="EQ625" s="1" t="s">
        <v>629</v>
      </c>
    </row>
    <row r="626" spans="1:147">
      <c r="A626" s="5" t="s">
        <v>3712</v>
      </c>
      <c r="B626" s="5" t="s">
        <v>760</v>
      </c>
      <c r="C626" s="5" t="s">
        <v>687</v>
      </c>
      <c r="D626" s="5" t="s">
        <v>898</v>
      </c>
      <c r="E626" s="4">
        <v>0</v>
      </c>
      <c r="L626" s="5">
        <v>5</v>
      </c>
      <c r="N626" s="4">
        <v>86</v>
      </c>
      <c r="P626" s="5">
        <v>9.4</v>
      </c>
      <c r="Q626" s="5">
        <v>5.4</v>
      </c>
      <c r="AL626" s="5">
        <v>73</v>
      </c>
      <c r="EH626" s="1" t="s">
        <v>2965</v>
      </c>
      <c r="EI626" s="1" t="s">
        <v>2784</v>
      </c>
      <c r="EJ626" s="7" t="s">
        <v>2499</v>
      </c>
      <c r="EK626" s="7" t="s">
        <v>2945</v>
      </c>
      <c r="EL626" s="1" t="s">
        <v>2946</v>
      </c>
      <c r="EM626" s="1" t="s">
        <v>260</v>
      </c>
      <c r="EN626" s="1" t="s">
        <v>2947</v>
      </c>
      <c r="EO626" s="1" t="s">
        <v>262</v>
      </c>
      <c r="EP626" s="1" t="s">
        <v>260</v>
      </c>
      <c r="EQ626" s="1" t="s">
        <v>629</v>
      </c>
    </row>
    <row r="627" spans="1:147">
      <c r="A627" s="5" t="s">
        <v>3712</v>
      </c>
      <c r="B627" s="5" t="s">
        <v>760</v>
      </c>
      <c r="C627" s="5" t="s">
        <v>687</v>
      </c>
      <c r="D627" s="5" t="s">
        <v>921</v>
      </c>
      <c r="E627" s="4">
        <v>0</v>
      </c>
      <c r="L627" s="5">
        <v>5</v>
      </c>
      <c r="N627" s="4">
        <v>89</v>
      </c>
      <c r="P627" s="5">
        <v>9.6</v>
      </c>
      <c r="Q627" s="5">
        <v>5.6</v>
      </c>
      <c r="AL627" s="5">
        <v>74</v>
      </c>
      <c r="EH627" s="1" t="s">
        <v>2965</v>
      </c>
      <c r="EI627" s="1" t="s">
        <v>2784</v>
      </c>
      <c r="EJ627" s="7" t="s">
        <v>2499</v>
      </c>
      <c r="EK627" s="7" t="s">
        <v>2945</v>
      </c>
      <c r="EL627" s="1" t="s">
        <v>2946</v>
      </c>
      <c r="EM627" s="1" t="s">
        <v>260</v>
      </c>
      <c r="EN627" s="1" t="s">
        <v>2947</v>
      </c>
      <c r="EO627" s="1" t="s">
        <v>262</v>
      </c>
      <c r="EP627" s="1" t="s">
        <v>260</v>
      </c>
      <c r="EQ627" s="1" t="s">
        <v>629</v>
      </c>
    </row>
    <row r="628" spans="1:147">
      <c r="A628" s="5" t="s">
        <v>3712</v>
      </c>
      <c r="B628" s="5" t="s">
        <v>760</v>
      </c>
      <c r="C628" s="5" t="s">
        <v>688</v>
      </c>
      <c r="D628" s="5" t="s">
        <v>716</v>
      </c>
      <c r="E628" s="4">
        <v>9</v>
      </c>
      <c r="L628" s="5">
        <v>10</v>
      </c>
      <c r="N628" s="4">
        <v>686</v>
      </c>
      <c r="P628" s="5">
        <v>17.6</v>
      </c>
      <c r="Q628" s="5">
        <v>9.6</v>
      </c>
      <c r="AL628" s="5">
        <v>214</v>
      </c>
      <c r="EH628" s="1" t="s">
        <v>2965</v>
      </c>
      <c r="EI628" s="1" t="s">
        <v>2784</v>
      </c>
      <c r="EJ628" s="7" t="s">
        <v>2499</v>
      </c>
      <c r="EK628" s="7" t="s">
        <v>2945</v>
      </c>
      <c r="EL628" s="1" t="s">
        <v>2946</v>
      </c>
      <c r="EM628" s="1" t="s">
        <v>260</v>
      </c>
      <c r="EN628" s="1" t="s">
        <v>2947</v>
      </c>
      <c r="EO628" s="1" t="s">
        <v>262</v>
      </c>
      <c r="EP628" s="1" t="s">
        <v>260</v>
      </c>
      <c r="EQ628" s="1" t="s">
        <v>629</v>
      </c>
    </row>
    <row r="629" spans="1:147">
      <c r="A629" s="5" t="s">
        <v>3712</v>
      </c>
      <c r="B629" s="5" t="s">
        <v>760</v>
      </c>
      <c r="C629" s="5" t="s">
        <v>688</v>
      </c>
      <c r="D629" s="5" t="s">
        <v>742</v>
      </c>
      <c r="E629" s="4">
        <v>0</v>
      </c>
      <c r="L629" s="5">
        <v>10</v>
      </c>
      <c r="N629" s="4">
        <v>715</v>
      </c>
      <c r="P629" s="5">
        <v>18</v>
      </c>
      <c r="Q629" s="5">
        <v>10</v>
      </c>
      <c r="AL629" s="5">
        <v>219</v>
      </c>
      <c r="EH629" s="1" t="s">
        <v>2965</v>
      </c>
      <c r="EI629" s="1" t="s">
        <v>2784</v>
      </c>
      <c r="EJ629" s="7" t="s">
        <v>2499</v>
      </c>
      <c r="EK629" s="7" t="s">
        <v>2945</v>
      </c>
      <c r="EL629" s="1" t="s">
        <v>2946</v>
      </c>
      <c r="EM629" s="1" t="s">
        <v>260</v>
      </c>
      <c r="EN629" s="1" t="s">
        <v>2947</v>
      </c>
      <c r="EO629" s="1" t="s">
        <v>262</v>
      </c>
      <c r="EP629" s="1" t="s">
        <v>260</v>
      </c>
      <c r="EQ629" s="1" t="s">
        <v>629</v>
      </c>
    </row>
    <row r="630" spans="1:147">
      <c r="A630" s="5" t="s">
        <v>3712</v>
      </c>
      <c r="B630" s="5" t="s">
        <v>760</v>
      </c>
      <c r="C630" s="5" t="s">
        <v>688</v>
      </c>
      <c r="D630" s="5" t="s">
        <v>781</v>
      </c>
      <c r="E630" s="4">
        <v>0</v>
      </c>
      <c r="L630" s="5">
        <v>10</v>
      </c>
      <c r="N630" s="4">
        <v>745</v>
      </c>
      <c r="P630" s="5">
        <v>18.4</v>
      </c>
      <c r="Q630" s="5">
        <v>10.4</v>
      </c>
      <c r="AL630" s="5">
        <v>223</v>
      </c>
      <c r="EH630" s="1" t="s">
        <v>2965</v>
      </c>
      <c r="EI630" s="1" t="s">
        <v>2784</v>
      </c>
      <c r="EJ630" s="7" t="s">
        <v>2499</v>
      </c>
      <c r="EK630" s="7" t="s">
        <v>2945</v>
      </c>
      <c r="EL630" s="1" t="s">
        <v>2946</v>
      </c>
      <c r="EM630" s="1" t="s">
        <v>260</v>
      </c>
      <c r="EN630" s="1" t="s">
        <v>2947</v>
      </c>
      <c r="EO630" s="1" t="s">
        <v>262</v>
      </c>
      <c r="EP630" s="1" t="s">
        <v>260</v>
      </c>
      <c r="EQ630" s="1" t="s">
        <v>629</v>
      </c>
    </row>
    <row r="631" spans="1:147">
      <c r="A631" s="5" t="s">
        <v>3712</v>
      </c>
      <c r="B631" s="5" t="s">
        <v>760</v>
      </c>
      <c r="C631" s="5" t="s">
        <v>688</v>
      </c>
      <c r="D631" s="5" t="s">
        <v>816</v>
      </c>
      <c r="E631" s="4">
        <v>0</v>
      </c>
      <c r="L631" s="5">
        <v>10</v>
      </c>
      <c r="N631" s="4">
        <v>775</v>
      </c>
      <c r="P631" s="5">
        <v>18.8</v>
      </c>
      <c r="Q631" s="5">
        <v>10.8</v>
      </c>
      <c r="AL631" s="5">
        <v>227</v>
      </c>
      <c r="EH631" s="1" t="s">
        <v>2965</v>
      </c>
      <c r="EI631" s="1" t="s">
        <v>2784</v>
      </c>
      <c r="EJ631" s="7" t="s">
        <v>2499</v>
      </c>
      <c r="EK631" s="7" t="s">
        <v>2945</v>
      </c>
      <c r="EL631" s="1" t="s">
        <v>2946</v>
      </c>
      <c r="EM631" s="1" t="s">
        <v>260</v>
      </c>
      <c r="EN631" s="1" t="s">
        <v>2947</v>
      </c>
      <c r="EO631" s="1" t="s">
        <v>262</v>
      </c>
      <c r="EP631" s="1" t="s">
        <v>260</v>
      </c>
      <c r="EQ631" s="1" t="s">
        <v>629</v>
      </c>
    </row>
    <row r="632" spans="1:147">
      <c r="A632" s="5" t="s">
        <v>3712</v>
      </c>
      <c r="B632" s="5" t="s">
        <v>760</v>
      </c>
      <c r="C632" s="5" t="s">
        <v>688</v>
      </c>
      <c r="D632" s="5" t="s">
        <v>847</v>
      </c>
      <c r="E632" s="4">
        <v>0</v>
      </c>
      <c r="L632" s="5">
        <v>10</v>
      </c>
      <c r="N632" s="4">
        <v>775</v>
      </c>
      <c r="P632" s="5">
        <v>18.8</v>
      </c>
      <c r="Q632" s="5">
        <v>10.8</v>
      </c>
      <c r="AL632" s="5">
        <v>227</v>
      </c>
      <c r="EH632" s="1" t="s">
        <v>2965</v>
      </c>
      <c r="EI632" s="1" t="s">
        <v>2784</v>
      </c>
      <c r="EJ632" s="7" t="s">
        <v>2499</v>
      </c>
      <c r="EK632" s="7" t="s">
        <v>2945</v>
      </c>
      <c r="EL632" s="1" t="s">
        <v>2946</v>
      </c>
      <c r="EM632" s="1" t="s">
        <v>260</v>
      </c>
      <c r="EN632" s="1" t="s">
        <v>2947</v>
      </c>
      <c r="EO632" s="1" t="s">
        <v>262</v>
      </c>
      <c r="EP632" s="1" t="s">
        <v>260</v>
      </c>
      <c r="EQ632" s="1" t="s">
        <v>629</v>
      </c>
    </row>
    <row r="633" spans="1:147">
      <c r="A633" s="5" t="s">
        <v>3712</v>
      </c>
      <c r="B633" s="5" t="s">
        <v>760</v>
      </c>
      <c r="C633" s="5" t="s">
        <v>688</v>
      </c>
      <c r="D633" s="5" t="s">
        <v>875</v>
      </c>
      <c r="E633" s="4">
        <v>0</v>
      </c>
      <c r="L633" s="5">
        <v>10</v>
      </c>
      <c r="N633" s="4">
        <v>805</v>
      </c>
      <c r="P633" s="5">
        <v>19.2</v>
      </c>
      <c r="Q633" s="5">
        <v>11.2</v>
      </c>
      <c r="AL633" s="5">
        <v>230</v>
      </c>
      <c r="EH633" s="1" t="s">
        <v>2965</v>
      </c>
      <c r="EI633" s="1" t="s">
        <v>2784</v>
      </c>
      <c r="EJ633" s="7" t="s">
        <v>2499</v>
      </c>
      <c r="EK633" s="7" t="s">
        <v>2945</v>
      </c>
      <c r="EL633" s="1" t="s">
        <v>2946</v>
      </c>
      <c r="EM633" s="1" t="s">
        <v>260</v>
      </c>
      <c r="EN633" s="1" t="s">
        <v>2947</v>
      </c>
      <c r="EO633" s="1" t="s">
        <v>262</v>
      </c>
      <c r="EP633" s="1" t="s">
        <v>260</v>
      </c>
      <c r="EQ633" s="1" t="s">
        <v>629</v>
      </c>
    </row>
    <row r="634" spans="1:147">
      <c r="A634" s="5" t="s">
        <v>3712</v>
      </c>
      <c r="B634" s="5" t="s">
        <v>761</v>
      </c>
      <c r="C634" s="5" t="s">
        <v>689</v>
      </c>
      <c r="D634" s="5" t="s">
        <v>717</v>
      </c>
      <c r="E634" s="4">
        <v>3</v>
      </c>
      <c r="L634" s="5">
        <v>6</v>
      </c>
      <c r="N634" s="4">
        <v>4</v>
      </c>
      <c r="O634" s="5">
        <v>27.3</v>
      </c>
      <c r="P634" s="5">
        <v>4.1</v>
      </c>
      <c r="Q634" s="5">
        <v>2.1</v>
      </c>
      <c r="AM634" s="5">
        <v>60</v>
      </c>
      <c r="EH634" s="1" t="s">
        <v>2966</v>
      </c>
      <c r="EI634" s="1" t="s">
        <v>2784</v>
      </c>
      <c r="EJ634" s="7" t="s">
        <v>2499</v>
      </c>
      <c r="EK634" s="7" t="s">
        <v>2945</v>
      </c>
      <c r="EL634" s="1" t="s">
        <v>2946</v>
      </c>
      <c r="EM634" s="1" t="s">
        <v>260</v>
      </c>
      <c r="EN634" s="1" t="s">
        <v>2947</v>
      </c>
      <c r="EO634" s="1" t="s">
        <v>262</v>
      </c>
      <c r="EP634" s="1" t="s">
        <v>260</v>
      </c>
      <c r="EQ634" s="1" t="s">
        <v>629</v>
      </c>
    </row>
    <row r="635" spans="1:147">
      <c r="A635" s="5" t="s">
        <v>3712</v>
      </c>
      <c r="B635" s="5" t="s">
        <v>761</v>
      </c>
      <c r="C635" s="5" t="s">
        <v>689</v>
      </c>
      <c r="D635" s="5" t="s">
        <v>743</v>
      </c>
      <c r="E635" s="4">
        <v>5</v>
      </c>
      <c r="L635" s="5">
        <v>6</v>
      </c>
      <c r="N635" s="4">
        <v>4</v>
      </c>
      <c r="O635" s="5">
        <v>27.7</v>
      </c>
      <c r="P635" s="5">
        <v>4.2</v>
      </c>
      <c r="Q635" s="5">
        <v>2.2</v>
      </c>
      <c r="AM635" s="5">
        <v>64</v>
      </c>
      <c r="EH635" s="1" t="s">
        <v>2966</v>
      </c>
      <c r="EI635" s="1" t="s">
        <v>2784</v>
      </c>
      <c r="EJ635" s="7" t="s">
        <v>2499</v>
      </c>
      <c r="EK635" s="7" t="s">
        <v>2945</v>
      </c>
      <c r="EL635" s="1" t="s">
        <v>2946</v>
      </c>
      <c r="EM635" s="1" t="s">
        <v>260</v>
      </c>
      <c r="EN635" s="1" t="s">
        <v>2947</v>
      </c>
      <c r="EO635" s="1" t="s">
        <v>262</v>
      </c>
      <c r="EP635" s="1" t="s">
        <v>260</v>
      </c>
      <c r="EQ635" s="1" t="s">
        <v>629</v>
      </c>
    </row>
    <row r="636" spans="1:147">
      <c r="A636" s="5" t="s">
        <v>3712</v>
      </c>
      <c r="B636" s="5" t="s">
        <v>761</v>
      </c>
      <c r="C636" s="5" t="s">
        <v>689</v>
      </c>
      <c r="D636" s="5" t="s">
        <v>782</v>
      </c>
      <c r="E636" s="4">
        <v>7</v>
      </c>
      <c r="L636" s="5">
        <v>6</v>
      </c>
      <c r="N636" s="4">
        <v>4</v>
      </c>
      <c r="O636" s="5">
        <v>28</v>
      </c>
      <c r="P636" s="5">
        <v>4.3</v>
      </c>
      <c r="Q636" s="5">
        <v>2.3</v>
      </c>
      <c r="AM636" s="5">
        <v>66</v>
      </c>
      <c r="EH636" s="1" t="s">
        <v>2966</v>
      </c>
      <c r="EI636" s="1" t="s">
        <v>2784</v>
      </c>
      <c r="EJ636" s="7" t="s">
        <v>2499</v>
      </c>
      <c r="EK636" s="7" t="s">
        <v>2945</v>
      </c>
      <c r="EL636" s="1" t="s">
        <v>2946</v>
      </c>
      <c r="EM636" s="1" t="s">
        <v>260</v>
      </c>
      <c r="EN636" s="1" t="s">
        <v>2947</v>
      </c>
      <c r="EO636" s="1" t="s">
        <v>262</v>
      </c>
      <c r="EP636" s="1" t="s">
        <v>260</v>
      </c>
      <c r="EQ636" s="1" t="s">
        <v>629</v>
      </c>
    </row>
    <row r="637" spans="1:147">
      <c r="A637" s="5" t="s">
        <v>3712</v>
      </c>
      <c r="B637" s="5" t="s">
        <v>761</v>
      </c>
      <c r="C637" s="5" t="s">
        <v>689</v>
      </c>
      <c r="D637" s="5" t="s">
        <v>817</v>
      </c>
      <c r="E637" s="4">
        <v>9</v>
      </c>
      <c r="L637" s="5">
        <v>6</v>
      </c>
      <c r="N637" s="4">
        <v>4</v>
      </c>
      <c r="O637" s="5">
        <v>28.4</v>
      </c>
      <c r="P637" s="5">
        <v>4.4</v>
      </c>
      <c r="Q637" s="5">
        <v>2.4</v>
      </c>
      <c r="AM637" s="5">
        <v>68</v>
      </c>
      <c r="EH637" s="1" t="s">
        <v>2966</v>
      </c>
      <c r="EI637" s="1" t="s">
        <v>2784</v>
      </c>
      <c r="EJ637" s="7" t="s">
        <v>2499</v>
      </c>
      <c r="EK637" s="7" t="s">
        <v>2945</v>
      </c>
      <c r="EL637" s="1" t="s">
        <v>2946</v>
      </c>
      <c r="EM637" s="1" t="s">
        <v>260</v>
      </c>
      <c r="EN637" s="1" t="s">
        <v>2947</v>
      </c>
      <c r="EO637" s="1" t="s">
        <v>262</v>
      </c>
      <c r="EP637" s="1" t="s">
        <v>260</v>
      </c>
      <c r="EQ637" s="1" t="s">
        <v>629</v>
      </c>
    </row>
    <row r="638" spans="1:147">
      <c r="A638" s="5" t="s">
        <v>3712</v>
      </c>
      <c r="B638" s="5" t="s">
        <v>761</v>
      </c>
      <c r="C638" s="5" t="s">
        <v>689</v>
      </c>
      <c r="D638" s="5" t="s">
        <v>848</v>
      </c>
      <c r="E638" s="4">
        <v>0</v>
      </c>
      <c r="L638" s="5">
        <v>6</v>
      </c>
      <c r="N638" s="4">
        <v>5</v>
      </c>
      <c r="O638" s="5">
        <v>28.7</v>
      </c>
      <c r="P638" s="5">
        <v>4.5</v>
      </c>
      <c r="Q638" s="5">
        <v>2.5</v>
      </c>
      <c r="AM638" s="5">
        <v>70</v>
      </c>
      <c r="EH638" s="1" t="s">
        <v>2966</v>
      </c>
      <c r="EI638" s="1" t="s">
        <v>2784</v>
      </c>
      <c r="EJ638" s="7" t="s">
        <v>2499</v>
      </c>
      <c r="EK638" s="7" t="s">
        <v>2945</v>
      </c>
      <c r="EL638" s="1" t="s">
        <v>2946</v>
      </c>
      <c r="EM638" s="1" t="s">
        <v>260</v>
      </c>
      <c r="EN638" s="1" t="s">
        <v>2947</v>
      </c>
      <c r="EO638" s="1" t="s">
        <v>262</v>
      </c>
      <c r="EP638" s="1" t="s">
        <v>260</v>
      </c>
      <c r="EQ638" s="1" t="s">
        <v>629</v>
      </c>
    </row>
    <row r="639" spans="1:147">
      <c r="A639" s="5" t="s">
        <v>3712</v>
      </c>
      <c r="B639" s="5" t="s">
        <v>761</v>
      </c>
      <c r="C639" s="5" t="s">
        <v>689</v>
      </c>
      <c r="D639" s="5" t="s">
        <v>876</v>
      </c>
      <c r="E639" s="4">
        <v>0</v>
      </c>
      <c r="L639" s="5">
        <v>6</v>
      </c>
      <c r="N639" s="4">
        <v>5</v>
      </c>
      <c r="O639" s="5">
        <v>29.1</v>
      </c>
      <c r="P639" s="5">
        <v>4.6</v>
      </c>
      <c r="Q639" s="5">
        <v>2.6</v>
      </c>
      <c r="AM639" s="5">
        <v>71</v>
      </c>
      <c r="EH639" s="1" t="s">
        <v>2966</v>
      </c>
      <c r="EI639" s="1" t="s">
        <v>2784</v>
      </c>
      <c r="EJ639" s="7" t="s">
        <v>2499</v>
      </c>
      <c r="EK639" s="7" t="s">
        <v>2945</v>
      </c>
      <c r="EL639" s="1" t="s">
        <v>2946</v>
      </c>
      <c r="EM639" s="1" t="s">
        <v>260</v>
      </c>
      <c r="EN639" s="1" t="s">
        <v>2947</v>
      </c>
      <c r="EO639" s="1" t="s">
        <v>262</v>
      </c>
      <c r="EP639" s="1" t="s">
        <v>260</v>
      </c>
      <c r="EQ639" s="1" t="s">
        <v>629</v>
      </c>
    </row>
    <row r="640" spans="1:147">
      <c r="A640" s="5" t="s">
        <v>3712</v>
      </c>
      <c r="B640" s="5" t="s">
        <v>761</v>
      </c>
      <c r="C640" s="5" t="s">
        <v>689</v>
      </c>
      <c r="D640" s="5" t="s">
        <v>899</v>
      </c>
      <c r="E640" s="4">
        <v>0</v>
      </c>
      <c r="L640" s="5">
        <v>6</v>
      </c>
      <c r="N640" s="4">
        <v>5</v>
      </c>
      <c r="O640" s="5">
        <v>29.4</v>
      </c>
      <c r="P640" s="5">
        <v>4.7</v>
      </c>
      <c r="Q640" s="5">
        <v>2.7</v>
      </c>
      <c r="AM640" s="5">
        <v>73</v>
      </c>
      <c r="EH640" s="1" t="s">
        <v>2966</v>
      </c>
      <c r="EI640" s="1" t="s">
        <v>2784</v>
      </c>
      <c r="EJ640" s="7" t="s">
        <v>2499</v>
      </c>
      <c r="EK640" s="7" t="s">
        <v>2945</v>
      </c>
      <c r="EL640" s="1" t="s">
        <v>2946</v>
      </c>
      <c r="EM640" s="1" t="s">
        <v>260</v>
      </c>
      <c r="EN640" s="1" t="s">
        <v>2947</v>
      </c>
      <c r="EO640" s="1" t="s">
        <v>262</v>
      </c>
      <c r="EP640" s="1" t="s">
        <v>260</v>
      </c>
      <c r="EQ640" s="1" t="s">
        <v>629</v>
      </c>
    </row>
    <row r="641" spans="1:147">
      <c r="A641" s="5" t="s">
        <v>3712</v>
      </c>
      <c r="B641" s="5" t="s">
        <v>761</v>
      </c>
      <c r="C641" s="5" t="s">
        <v>689</v>
      </c>
      <c r="D641" s="5" t="s">
        <v>922</v>
      </c>
      <c r="E641" s="4">
        <v>0</v>
      </c>
      <c r="L641" s="5">
        <v>6</v>
      </c>
      <c r="N641" s="4">
        <v>5</v>
      </c>
      <c r="O641" s="5">
        <v>29.4</v>
      </c>
      <c r="P641" s="5">
        <v>4.7</v>
      </c>
      <c r="Q641" s="5">
        <v>2.7</v>
      </c>
      <c r="AM641" s="5">
        <v>73</v>
      </c>
      <c r="EH641" s="1" t="s">
        <v>2966</v>
      </c>
      <c r="EI641" s="1" t="s">
        <v>2784</v>
      </c>
      <c r="EJ641" s="7" t="s">
        <v>2499</v>
      </c>
      <c r="EK641" s="7" t="s">
        <v>2945</v>
      </c>
      <c r="EL641" s="1" t="s">
        <v>2946</v>
      </c>
      <c r="EM641" s="1" t="s">
        <v>260</v>
      </c>
      <c r="EN641" s="1" t="s">
        <v>2947</v>
      </c>
      <c r="EO641" s="1" t="s">
        <v>262</v>
      </c>
      <c r="EP641" s="1" t="s">
        <v>260</v>
      </c>
      <c r="EQ641" s="1" t="s">
        <v>629</v>
      </c>
    </row>
    <row r="642" spans="1:147">
      <c r="A642" s="5" t="s">
        <v>3712</v>
      </c>
      <c r="B642" s="5" t="s">
        <v>761</v>
      </c>
      <c r="C642" s="5" t="s">
        <v>689</v>
      </c>
      <c r="D642" s="5" t="s">
        <v>945</v>
      </c>
      <c r="E642" s="4">
        <v>0</v>
      </c>
      <c r="L642" s="5">
        <v>6</v>
      </c>
      <c r="N642" s="4">
        <v>5</v>
      </c>
      <c r="O642" s="5">
        <v>29.8</v>
      </c>
      <c r="P642" s="5">
        <v>4.8</v>
      </c>
      <c r="Q642" s="5">
        <v>2.8</v>
      </c>
      <c r="AM642" s="5">
        <v>74</v>
      </c>
      <c r="EH642" s="1" t="s">
        <v>2966</v>
      </c>
      <c r="EI642" s="1" t="s">
        <v>2784</v>
      </c>
      <c r="EJ642" s="7" t="s">
        <v>2499</v>
      </c>
      <c r="EK642" s="7" t="s">
        <v>2945</v>
      </c>
      <c r="EL642" s="1" t="s">
        <v>2946</v>
      </c>
      <c r="EM642" s="1" t="s">
        <v>260</v>
      </c>
      <c r="EN642" s="1" t="s">
        <v>2947</v>
      </c>
      <c r="EO642" s="1" t="s">
        <v>262</v>
      </c>
      <c r="EP642" s="1" t="s">
        <v>260</v>
      </c>
      <c r="EQ642" s="1" t="s">
        <v>629</v>
      </c>
    </row>
    <row r="643" spans="1:147">
      <c r="A643" s="5" t="s">
        <v>3712</v>
      </c>
      <c r="B643" s="5" t="s">
        <v>761</v>
      </c>
      <c r="C643" s="5" t="s">
        <v>690</v>
      </c>
      <c r="D643" s="5" t="s">
        <v>718</v>
      </c>
      <c r="E643" s="4">
        <v>5</v>
      </c>
      <c r="L643" s="5">
        <v>12</v>
      </c>
      <c r="N643" s="4">
        <v>39</v>
      </c>
      <c r="O643" s="5">
        <v>157</v>
      </c>
      <c r="P643" s="5">
        <v>8.4</v>
      </c>
      <c r="Q643" s="5">
        <v>4.4</v>
      </c>
      <c r="AM643" s="5">
        <v>192</v>
      </c>
      <c r="EH643" s="1" t="s">
        <v>2966</v>
      </c>
      <c r="EI643" s="1" t="s">
        <v>2784</v>
      </c>
      <c r="EJ643" s="7" t="s">
        <v>2499</v>
      </c>
      <c r="EK643" s="7" t="s">
        <v>2945</v>
      </c>
      <c r="EL643" s="1" t="s">
        <v>2946</v>
      </c>
      <c r="EM643" s="1" t="s">
        <v>260</v>
      </c>
      <c r="EN643" s="1" t="s">
        <v>2947</v>
      </c>
      <c r="EO643" s="1" t="s">
        <v>262</v>
      </c>
      <c r="EP643" s="1" t="s">
        <v>260</v>
      </c>
      <c r="EQ643" s="1" t="s">
        <v>629</v>
      </c>
    </row>
    <row r="644" spans="1:147">
      <c r="A644" s="5" t="s">
        <v>3712</v>
      </c>
      <c r="B644" s="5" t="s">
        <v>761</v>
      </c>
      <c r="C644" s="5" t="s">
        <v>690</v>
      </c>
      <c r="D644" s="5" t="s">
        <v>744</v>
      </c>
      <c r="E644" s="4">
        <v>7</v>
      </c>
      <c r="L644" s="5">
        <v>12</v>
      </c>
      <c r="N644" s="4">
        <v>41</v>
      </c>
      <c r="O644" s="5">
        <v>159</v>
      </c>
      <c r="P644" s="5">
        <v>8.6</v>
      </c>
      <c r="Q644" s="5">
        <v>4.6</v>
      </c>
      <c r="AM644" s="5">
        <v>200</v>
      </c>
      <c r="EH644" s="1" t="s">
        <v>2966</v>
      </c>
      <c r="EI644" s="1" t="s">
        <v>2784</v>
      </c>
      <c r="EJ644" s="7" t="s">
        <v>2499</v>
      </c>
      <c r="EK644" s="7" t="s">
        <v>2945</v>
      </c>
      <c r="EL644" s="1" t="s">
        <v>2946</v>
      </c>
      <c r="EM644" s="1" t="s">
        <v>260</v>
      </c>
      <c r="EN644" s="1" t="s">
        <v>2947</v>
      </c>
      <c r="EO644" s="1" t="s">
        <v>262</v>
      </c>
      <c r="EP644" s="1" t="s">
        <v>260</v>
      </c>
      <c r="EQ644" s="1" t="s">
        <v>629</v>
      </c>
    </row>
    <row r="645" spans="1:147">
      <c r="A645" s="5" t="s">
        <v>3712</v>
      </c>
      <c r="B645" s="5" t="s">
        <v>761</v>
      </c>
      <c r="C645" s="5" t="s">
        <v>690</v>
      </c>
      <c r="D645" s="5" t="s">
        <v>783</v>
      </c>
      <c r="E645" s="4">
        <v>9</v>
      </c>
      <c r="L645" s="5">
        <v>12</v>
      </c>
      <c r="N645" s="4">
        <v>43</v>
      </c>
      <c r="O645" s="5">
        <v>161</v>
      </c>
      <c r="P645" s="5">
        <v>8.8</v>
      </c>
      <c r="Q645" s="5">
        <v>4.8</v>
      </c>
      <c r="AM645" s="5">
        <v>206</v>
      </c>
      <c r="EH645" s="1" t="s">
        <v>2966</v>
      </c>
      <c r="EI645" s="1" t="s">
        <v>2784</v>
      </c>
      <c r="EJ645" s="7" t="s">
        <v>2499</v>
      </c>
      <c r="EK645" s="7" t="s">
        <v>2945</v>
      </c>
      <c r="EL645" s="1" t="s">
        <v>2946</v>
      </c>
      <c r="EM645" s="1" t="s">
        <v>260</v>
      </c>
      <c r="EN645" s="1" t="s">
        <v>2947</v>
      </c>
      <c r="EO645" s="1" t="s">
        <v>262</v>
      </c>
      <c r="EP645" s="1" t="s">
        <v>260</v>
      </c>
      <c r="EQ645" s="1" t="s">
        <v>629</v>
      </c>
    </row>
    <row r="646" spans="1:147">
      <c r="A646" s="5" t="s">
        <v>3712</v>
      </c>
      <c r="B646" s="5" t="s">
        <v>761</v>
      </c>
      <c r="C646" s="5" t="s">
        <v>690</v>
      </c>
      <c r="D646" s="5" t="s">
        <v>818</v>
      </c>
      <c r="E646" s="4">
        <v>0</v>
      </c>
      <c r="L646" s="5">
        <v>12</v>
      </c>
      <c r="N646" s="4">
        <v>45</v>
      </c>
      <c r="O646" s="5">
        <v>163</v>
      </c>
      <c r="P646" s="5">
        <v>9</v>
      </c>
      <c r="Q646" s="5">
        <v>5</v>
      </c>
      <c r="AM646" s="5">
        <v>211</v>
      </c>
      <c r="EH646" s="1" t="s">
        <v>2966</v>
      </c>
      <c r="EI646" s="1" t="s">
        <v>2784</v>
      </c>
      <c r="EJ646" s="7" t="s">
        <v>2499</v>
      </c>
      <c r="EK646" s="7" t="s">
        <v>2945</v>
      </c>
      <c r="EL646" s="1" t="s">
        <v>2946</v>
      </c>
      <c r="EM646" s="1" t="s">
        <v>260</v>
      </c>
      <c r="EN646" s="1" t="s">
        <v>2947</v>
      </c>
      <c r="EO646" s="1" t="s">
        <v>262</v>
      </c>
      <c r="EP646" s="1" t="s">
        <v>260</v>
      </c>
      <c r="EQ646" s="1" t="s">
        <v>629</v>
      </c>
    </row>
    <row r="647" spans="1:147">
      <c r="A647" s="5" t="s">
        <v>3712</v>
      </c>
      <c r="B647" s="5" t="s">
        <v>761</v>
      </c>
      <c r="C647" s="5" t="s">
        <v>690</v>
      </c>
      <c r="D647" s="5" t="s">
        <v>849</v>
      </c>
      <c r="E647" s="4">
        <v>0</v>
      </c>
      <c r="L647" s="5">
        <v>12</v>
      </c>
      <c r="N647" s="4">
        <v>47</v>
      </c>
      <c r="O647" s="5">
        <v>165</v>
      </c>
      <c r="P647" s="5">
        <v>9.2</v>
      </c>
      <c r="Q647" s="5">
        <v>5.2</v>
      </c>
      <c r="AM647" s="5">
        <v>215</v>
      </c>
      <c r="EH647" s="1" t="s">
        <v>2966</v>
      </c>
      <c r="EI647" s="1" t="s">
        <v>2784</v>
      </c>
      <c r="EJ647" s="7" t="s">
        <v>2499</v>
      </c>
      <c r="EK647" s="7" t="s">
        <v>2945</v>
      </c>
      <c r="EL647" s="1" t="s">
        <v>2946</v>
      </c>
      <c r="EM647" s="1" t="s">
        <v>260</v>
      </c>
      <c r="EN647" s="1" t="s">
        <v>2947</v>
      </c>
      <c r="EO647" s="1" t="s">
        <v>262</v>
      </c>
      <c r="EP647" s="1" t="s">
        <v>260</v>
      </c>
      <c r="EQ647" s="1" t="s">
        <v>629</v>
      </c>
    </row>
    <row r="648" spans="1:147">
      <c r="A648" s="5" t="s">
        <v>3712</v>
      </c>
      <c r="B648" s="5" t="s">
        <v>761</v>
      </c>
      <c r="C648" s="5" t="s">
        <v>690</v>
      </c>
      <c r="D648" s="5" t="s">
        <v>877</v>
      </c>
      <c r="E648" s="4">
        <v>0</v>
      </c>
      <c r="L648" s="5">
        <v>12</v>
      </c>
      <c r="N648" s="4">
        <v>49</v>
      </c>
      <c r="O648" s="5">
        <v>167</v>
      </c>
      <c r="P648" s="5">
        <v>9.4</v>
      </c>
      <c r="Q648" s="5">
        <v>5.4</v>
      </c>
      <c r="AM648" s="5">
        <v>219</v>
      </c>
      <c r="EH648" s="1" t="s">
        <v>2966</v>
      </c>
      <c r="EI648" s="1" t="s">
        <v>2784</v>
      </c>
      <c r="EJ648" s="7" t="s">
        <v>2499</v>
      </c>
      <c r="EK648" s="7" t="s">
        <v>2945</v>
      </c>
      <c r="EL648" s="1" t="s">
        <v>2946</v>
      </c>
      <c r="EM648" s="1" t="s">
        <v>260</v>
      </c>
      <c r="EN648" s="1" t="s">
        <v>2947</v>
      </c>
      <c r="EO648" s="1" t="s">
        <v>262</v>
      </c>
      <c r="EP648" s="1" t="s">
        <v>260</v>
      </c>
      <c r="EQ648" s="1" t="s">
        <v>629</v>
      </c>
    </row>
    <row r="649" spans="1:147">
      <c r="A649" s="5" t="s">
        <v>3712</v>
      </c>
      <c r="B649" s="5" t="s">
        <v>761</v>
      </c>
      <c r="C649" s="5" t="s">
        <v>690</v>
      </c>
      <c r="D649" s="5" t="s">
        <v>900</v>
      </c>
      <c r="E649" s="4">
        <v>0</v>
      </c>
      <c r="L649" s="5">
        <v>12</v>
      </c>
      <c r="N649" s="4">
        <v>49</v>
      </c>
      <c r="O649" s="5">
        <v>167</v>
      </c>
      <c r="P649" s="5">
        <v>9.4</v>
      </c>
      <c r="Q649" s="5">
        <v>5.4</v>
      </c>
      <c r="AM649" s="5">
        <v>219</v>
      </c>
      <c r="EH649" s="1" t="s">
        <v>2966</v>
      </c>
      <c r="EI649" s="1" t="s">
        <v>2784</v>
      </c>
      <c r="EJ649" s="7" t="s">
        <v>2499</v>
      </c>
      <c r="EK649" s="7" t="s">
        <v>2945</v>
      </c>
      <c r="EL649" s="1" t="s">
        <v>2946</v>
      </c>
      <c r="EM649" s="1" t="s">
        <v>260</v>
      </c>
      <c r="EN649" s="1" t="s">
        <v>2947</v>
      </c>
      <c r="EO649" s="1" t="s">
        <v>262</v>
      </c>
      <c r="EP649" s="1" t="s">
        <v>260</v>
      </c>
      <c r="EQ649" s="1" t="s">
        <v>629</v>
      </c>
    </row>
    <row r="650" spans="1:147">
      <c r="A650" s="5" t="s">
        <v>3712</v>
      </c>
      <c r="B650" s="5" t="s">
        <v>761</v>
      </c>
      <c r="C650" s="5" t="s">
        <v>690</v>
      </c>
      <c r="D650" s="5" t="s">
        <v>923</v>
      </c>
      <c r="E650" s="4">
        <v>0</v>
      </c>
      <c r="L650" s="5">
        <v>12</v>
      </c>
      <c r="N650" s="4">
        <v>51</v>
      </c>
      <c r="O650" s="5">
        <v>169</v>
      </c>
      <c r="P650" s="5">
        <v>9.6</v>
      </c>
      <c r="Q650" s="5">
        <v>5.6</v>
      </c>
      <c r="AM650" s="5">
        <v>222</v>
      </c>
      <c r="EH650" s="1" t="s">
        <v>2966</v>
      </c>
      <c r="EI650" s="1" t="s">
        <v>2784</v>
      </c>
      <c r="EJ650" s="7" t="s">
        <v>2499</v>
      </c>
      <c r="EK650" s="7" t="s">
        <v>2945</v>
      </c>
      <c r="EL650" s="1" t="s">
        <v>2946</v>
      </c>
      <c r="EM650" s="1" t="s">
        <v>260</v>
      </c>
      <c r="EN650" s="1" t="s">
        <v>2947</v>
      </c>
      <c r="EO650" s="1" t="s">
        <v>262</v>
      </c>
      <c r="EP650" s="1" t="s">
        <v>260</v>
      </c>
      <c r="EQ650" s="1" t="s">
        <v>629</v>
      </c>
    </row>
    <row r="651" spans="1:147">
      <c r="A651" s="5" t="s">
        <v>3712</v>
      </c>
      <c r="B651" s="5" t="s">
        <v>761</v>
      </c>
      <c r="C651" s="5" t="s">
        <v>691</v>
      </c>
      <c r="D651" s="5" t="s">
        <v>719</v>
      </c>
      <c r="E651" s="4">
        <v>9</v>
      </c>
      <c r="L651" s="5">
        <v>24</v>
      </c>
      <c r="N651" s="4">
        <v>392</v>
      </c>
      <c r="O651" s="5">
        <v>505</v>
      </c>
      <c r="P651" s="5">
        <v>17.6</v>
      </c>
      <c r="Q651" s="5">
        <v>9.6</v>
      </c>
      <c r="AM651" s="5">
        <v>642</v>
      </c>
      <c r="EH651" s="1" t="s">
        <v>2966</v>
      </c>
      <c r="EI651" s="1" t="s">
        <v>2784</v>
      </c>
      <c r="EJ651" s="7" t="s">
        <v>2499</v>
      </c>
      <c r="EK651" s="7" t="s">
        <v>2945</v>
      </c>
      <c r="EL651" s="1" t="s">
        <v>2946</v>
      </c>
      <c r="EM651" s="1" t="s">
        <v>260</v>
      </c>
      <c r="EN651" s="1" t="s">
        <v>2947</v>
      </c>
      <c r="EO651" s="1" t="s">
        <v>262</v>
      </c>
      <c r="EP651" s="1" t="s">
        <v>260</v>
      </c>
      <c r="EQ651" s="1" t="s">
        <v>629</v>
      </c>
    </row>
    <row r="652" spans="1:147">
      <c r="A652" s="5" t="s">
        <v>3712</v>
      </c>
      <c r="B652" s="5" t="s">
        <v>761</v>
      </c>
      <c r="C652" s="5" t="s">
        <v>691</v>
      </c>
      <c r="D652" s="5" t="s">
        <v>745</v>
      </c>
      <c r="E652" s="4">
        <v>0</v>
      </c>
      <c r="L652" s="5">
        <v>24</v>
      </c>
      <c r="N652" s="4">
        <v>409</v>
      </c>
      <c r="O652" s="5">
        <v>512</v>
      </c>
      <c r="P652" s="5">
        <v>18</v>
      </c>
      <c r="Q652" s="5">
        <v>10</v>
      </c>
      <c r="AM652" s="5">
        <v>658</v>
      </c>
      <c r="EH652" s="1" t="s">
        <v>2966</v>
      </c>
      <c r="EI652" s="1" t="s">
        <v>2784</v>
      </c>
      <c r="EJ652" s="7" t="s">
        <v>2499</v>
      </c>
      <c r="EK652" s="7" t="s">
        <v>2945</v>
      </c>
      <c r="EL652" s="1" t="s">
        <v>2946</v>
      </c>
      <c r="EM652" s="1" t="s">
        <v>260</v>
      </c>
      <c r="EN652" s="1" t="s">
        <v>2947</v>
      </c>
      <c r="EO652" s="1" t="s">
        <v>262</v>
      </c>
      <c r="EP652" s="1" t="s">
        <v>260</v>
      </c>
      <c r="EQ652" s="1" t="s">
        <v>629</v>
      </c>
    </row>
    <row r="653" spans="1:147">
      <c r="A653" s="5" t="s">
        <v>3712</v>
      </c>
      <c r="B653" s="5" t="s">
        <v>761</v>
      </c>
      <c r="C653" s="5" t="s">
        <v>691</v>
      </c>
      <c r="D653" s="5" t="s">
        <v>784</v>
      </c>
      <c r="E653" s="4">
        <v>0</v>
      </c>
      <c r="L653" s="5">
        <v>24</v>
      </c>
      <c r="N653" s="4">
        <v>426</v>
      </c>
      <c r="O653" s="5">
        <v>518</v>
      </c>
      <c r="P653" s="5">
        <v>18.4</v>
      </c>
      <c r="Q653" s="5">
        <v>10.4</v>
      </c>
      <c r="AM653" s="5">
        <v>671</v>
      </c>
      <c r="EH653" s="1" t="s">
        <v>2966</v>
      </c>
      <c r="EI653" s="1" t="s">
        <v>2784</v>
      </c>
      <c r="EJ653" s="7" t="s">
        <v>2499</v>
      </c>
      <c r="EK653" s="7" t="s">
        <v>2945</v>
      </c>
      <c r="EL653" s="1" t="s">
        <v>2946</v>
      </c>
      <c r="EM653" s="1" t="s">
        <v>260</v>
      </c>
      <c r="EN653" s="1" t="s">
        <v>2947</v>
      </c>
      <c r="EO653" s="1" t="s">
        <v>262</v>
      </c>
      <c r="EP653" s="1" t="s">
        <v>260</v>
      </c>
      <c r="EQ653" s="1" t="s">
        <v>629</v>
      </c>
    </row>
    <row r="654" spans="1:147">
      <c r="A654" s="5" t="s">
        <v>3712</v>
      </c>
      <c r="B654" s="5" t="s">
        <v>761</v>
      </c>
      <c r="C654" s="5" t="s">
        <v>691</v>
      </c>
      <c r="D654" s="5" t="s">
        <v>819</v>
      </c>
      <c r="E654" s="4">
        <v>0</v>
      </c>
      <c r="L654" s="5">
        <v>24</v>
      </c>
      <c r="N654" s="4">
        <v>443</v>
      </c>
      <c r="O654" s="5">
        <v>524</v>
      </c>
      <c r="P654" s="5">
        <v>18.8</v>
      </c>
      <c r="Q654" s="5">
        <v>10.8</v>
      </c>
      <c r="AM654" s="5">
        <v>682</v>
      </c>
      <c r="EH654" s="1" t="s">
        <v>2966</v>
      </c>
      <c r="EI654" s="1" t="s">
        <v>2784</v>
      </c>
      <c r="EJ654" s="7" t="s">
        <v>2499</v>
      </c>
      <c r="EK654" s="7" t="s">
        <v>2945</v>
      </c>
      <c r="EL654" s="1" t="s">
        <v>2946</v>
      </c>
      <c r="EM654" s="1" t="s">
        <v>260</v>
      </c>
      <c r="EN654" s="1" t="s">
        <v>2947</v>
      </c>
      <c r="EO654" s="1" t="s">
        <v>262</v>
      </c>
      <c r="EP654" s="1" t="s">
        <v>260</v>
      </c>
      <c r="EQ654" s="1" t="s">
        <v>629</v>
      </c>
    </row>
    <row r="655" spans="1:147">
      <c r="A655" s="5" t="s">
        <v>3712</v>
      </c>
      <c r="B655" s="5" t="s">
        <v>761</v>
      </c>
      <c r="C655" s="5" t="s">
        <v>691</v>
      </c>
      <c r="D655" s="5" t="s">
        <v>850</v>
      </c>
      <c r="E655" s="4">
        <v>0</v>
      </c>
      <c r="L655" s="5">
        <v>24</v>
      </c>
      <c r="N655" s="4">
        <v>443</v>
      </c>
      <c r="O655" s="5">
        <v>524</v>
      </c>
      <c r="P655" s="5">
        <v>18.8</v>
      </c>
      <c r="Q655" s="5">
        <v>10.8</v>
      </c>
      <c r="AM655" s="5">
        <v>682</v>
      </c>
      <c r="EH655" s="1" t="s">
        <v>2966</v>
      </c>
      <c r="EI655" s="1" t="s">
        <v>2784</v>
      </c>
      <c r="EJ655" s="7" t="s">
        <v>2499</v>
      </c>
      <c r="EK655" s="7" t="s">
        <v>2945</v>
      </c>
      <c r="EL655" s="1" t="s">
        <v>2946</v>
      </c>
      <c r="EM655" s="1" t="s">
        <v>260</v>
      </c>
      <c r="EN655" s="1" t="s">
        <v>2947</v>
      </c>
      <c r="EO655" s="1" t="s">
        <v>262</v>
      </c>
      <c r="EP655" s="1" t="s">
        <v>260</v>
      </c>
      <c r="EQ655" s="1" t="s">
        <v>629</v>
      </c>
    </row>
    <row r="656" spans="1:147">
      <c r="A656" s="5" t="s">
        <v>3712</v>
      </c>
      <c r="B656" s="5" t="s">
        <v>761</v>
      </c>
      <c r="C656" s="5" t="s">
        <v>691</v>
      </c>
      <c r="D656" s="5" t="s">
        <v>878</v>
      </c>
      <c r="E656" s="4">
        <v>0</v>
      </c>
      <c r="L656" s="5">
        <v>24</v>
      </c>
      <c r="N656" s="4">
        <v>460</v>
      </c>
      <c r="O656" s="5">
        <v>530</v>
      </c>
      <c r="P656" s="5">
        <v>19.2</v>
      </c>
      <c r="Q656" s="5">
        <v>11.2</v>
      </c>
      <c r="AM656" s="5">
        <v>692</v>
      </c>
      <c r="EH656" s="1" t="s">
        <v>2966</v>
      </c>
      <c r="EI656" s="1" t="s">
        <v>2784</v>
      </c>
      <c r="EJ656" s="7" t="s">
        <v>2499</v>
      </c>
      <c r="EK656" s="7" t="s">
        <v>2945</v>
      </c>
      <c r="EL656" s="1" t="s">
        <v>2946</v>
      </c>
      <c r="EM656" s="1" t="s">
        <v>260</v>
      </c>
      <c r="EN656" s="1" t="s">
        <v>2947</v>
      </c>
      <c r="EO656" s="1" t="s">
        <v>262</v>
      </c>
      <c r="EP656" s="1" t="s">
        <v>260</v>
      </c>
      <c r="EQ656" s="1" t="s">
        <v>629</v>
      </c>
    </row>
    <row r="657" spans="1:156">
      <c r="A657" s="5" t="s">
        <v>3712</v>
      </c>
      <c r="B657" s="5" t="s">
        <v>3714</v>
      </c>
      <c r="C657" s="5" t="s">
        <v>3715</v>
      </c>
      <c r="D657" s="5" t="s">
        <v>350</v>
      </c>
      <c r="E657" s="4">
        <v>5</v>
      </c>
      <c r="L657" s="5">
        <v>10</v>
      </c>
      <c r="M657" s="5">
        <v>5</v>
      </c>
      <c r="N657" s="4">
        <v>5</v>
      </c>
      <c r="AI657" s="5">
        <v>100</v>
      </c>
      <c r="AU657" s="3">
        <v>0.33</v>
      </c>
      <c r="BR657" s="3">
        <v>50</v>
      </c>
      <c r="EH657" s="1" t="s">
        <v>2967</v>
      </c>
      <c r="EI657" s="1" t="s">
        <v>2970</v>
      </c>
      <c r="EJ657" s="1" t="s">
        <v>2943</v>
      </c>
      <c r="EK657" s="1" t="s">
        <v>2944</v>
      </c>
      <c r="EL657" s="1" t="s">
        <v>2969</v>
      </c>
      <c r="EM657" s="7" t="s">
        <v>488</v>
      </c>
      <c r="EN657" s="1" t="s">
        <v>2947</v>
      </c>
      <c r="EO657" s="1" t="s">
        <v>262</v>
      </c>
      <c r="EP657" s="1" t="s">
        <v>262</v>
      </c>
      <c r="EQ657" s="1" t="s">
        <v>260</v>
      </c>
      <c r="EZ657" s="5">
        <v>7.5</v>
      </c>
    </row>
    <row r="658" spans="1:156">
      <c r="A658" s="5" t="s">
        <v>3712</v>
      </c>
      <c r="B658" s="5" t="s">
        <v>3714</v>
      </c>
      <c r="C658" s="5" t="s">
        <v>3715</v>
      </c>
      <c r="D658" s="5" t="s">
        <v>400</v>
      </c>
      <c r="E658" s="4">
        <v>7</v>
      </c>
      <c r="L658" s="5">
        <v>10</v>
      </c>
      <c r="M658" s="5">
        <v>5</v>
      </c>
      <c r="N658" s="4">
        <v>5</v>
      </c>
      <c r="AI658" s="5">
        <v>100</v>
      </c>
      <c r="AU658" s="3">
        <v>0.34</v>
      </c>
      <c r="BR658" s="3">
        <v>50</v>
      </c>
      <c r="EH658" s="1" t="s">
        <v>2967</v>
      </c>
      <c r="EI658" s="1" t="s">
        <v>2970</v>
      </c>
      <c r="EJ658" s="1" t="s">
        <v>2943</v>
      </c>
      <c r="EK658" s="1" t="s">
        <v>2944</v>
      </c>
      <c r="EL658" s="1" t="s">
        <v>2969</v>
      </c>
      <c r="EM658" s="7" t="s">
        <v>488</v>
      </c>
      <c r="EN658" s="1" t="s">
        <v>2947</v>
      </c>
      <c r="EO658" s="1" t="s">
        <v>262</v>
      </c>
      <c r="EP658" s="1" t="s">
        <v>262</v>
      </c>
      <c r="EQ658" s="1" t="s">
        <v>260</v>
      </c>
      <c r="EZ658" s="5">
        <v>7.5</v>
      </c>
    </row>
    <row r="659" spans="1:156">
      <c r="A659" s="5" t="s">
        <v>3712</v>
      </c>
      <c r="B659" s="5" t="s">
        <v>3714</v>
      </c>
      <c r="C659" s="5" t="s">
        <v>3715</v>
      </c>
      <c r="D659" s="5" t="s">
        <v>441</v>
      </c>
      <c r="E659" s="4">
        <v>9</v>
      </c>
      <c r="L659" s="5">
        <v>10</v>
      </c>
      <c r="M659" s="5">
        <v>5</v>
      </c>
      <c r="N659" s="4">
        <v>6</v>
      </c>
      <c r="AI659" s="5">
        <v>100</v>
      </c>
      <c r="AU659" s="3">
        <v>0.34</v>
      </c>
      <c r="BR659" s="3">
        <v>50</v>
      </c>
      <c r="EH659" s="1" t="s">
        <v>2967</v>
      </c>
      <c r="EI659" s="1" t="s">
        <v>2970</v>
      </c>
      <c r="EJ659" s="1" t="s">
        <v>2943</v>
      </c>
      <c r="EK659" s="1" t="s">
        <v>2944</v>
      </c>
      <c r="EL659" s="1" t="s">
        <v>2969</v>
      </c>
      <c r="EM659" s="7" t="s">
        <v>488</v>
      </c>
      <c r="EN659" s="1" t="s">
        <v>2947</v>
      </c>
      <c r="EO659" s="1" t="s">
        <v>262</v>
      </c>
      <c r="EP659" s="1" t="s">
        <v>262</v>
      </c>
      <c r="EQ659" s="1" t="s">
        <v>260</v>
      </c>
      <c r="EZ659" s="5">
        <v>7.5</v>
      </c>
    </row>
    <row r="660" spans="1:156">
      <c r="A660" s="5" t="s">
        <v>3712</v>
      </c>
      <c r="B660" s="5" t="s">
        <v>3714</v>
      </c>
      <c r="C660" s="5" t="s">
        <v>3715</v>
      </c>
      <c r="D660" s="5" t="s">
        <v>484</v>
      </c>
      <c r="E660" s="4">
        <v>0</v>
      </c>
      <c r="L660" s="5">
        <v>10</v>
      </c>
      <c r="M660" s="5">
        <v>5</v>
      </c>
      <c r="N660" s="4">
        <v>6</v>
      </c>
      <c r="AI660" s="5">
        <v>100</v>
      </c>
      <c r="AU660" s="3">
        <v>0.36</v>
      </c>
      <c r="BR660" s="3">
        <v>50</v>
      </c>
      <c r="EH660" s="1" t="s">
        <v>2967</v>
      </c>
      <c r="EI660" s="1" t="s">
        <v>2970</v>
      </c>
      <c r="EJ660" s="1" t="s">
        <v>2943</v>
      </c>
      <c r="EK660" s="1" t="s">
        <v>2944</v>
      </c>
      <c r="EL660" s="1" t="s">
        <v>2969</v>
      </c>
      <c r="EM660" s="7" t="s">
        <v>488</v>
      </c>
      <c r="EN660" s="1" t="s">
        <v>2947</v>
      </c>
      <c r="EO660" s="1" t="s">
        <v>262</v>
      </c>
      <c r="EP660" s="1" t="s">
        <v>262</v>
      </c>
      <c r="EQ660" s="1" t="s">
        <v>260</v>
      </c>
      <c r="EZ660" s="5">
        <v>7.5</v>
      </c>
    </row>
    <row r="661" spans="1:156">
      <c r="A661" s="5" t="s">
        <v>3712</v>
      </c>
      <c r="B661" s="5" t="s">
        <v>3714</v>
      </c>
      <c r="C661" s="5" t="s">
        <v>3715</v>
      </c>
      <c r="D661" s="5" t="s">
        <v>523</v>
      </c>
      <c r="E661" s="4">
        <v>0</v>
      </c>
      <c r="L661" s="5">
        <v>10</v>
      </c>
      <c r="M661" s="5">
        <v>5</v>
      </c>
      <c r="N661" s="4">
        <v>6</v>
      </c>
      <c r="AI661" s="5">
        <v>100</v>
      </c>
      <c r="AU661" s="3">
        <v>0.38</v>
      </c>
      <c r="BR661" s="3">
        <v>50</v>
      </c>
      <c r="EH661" s="1" t="s">
        <v>2967</v>
      </c>
      <c r="EI661" s="1" t="s">
        <v>2970</v>
      </c>
      <c r="EJ661" s="1" t="s">
        <v>2943</v>
      </c>
      <c r="EK661" s="1" t="s">
        <v>2944</v>
      </c>
      <c r="EL661" s="1" t="s">
        <v>2969</v>
      </c>
      <c r="EM661" s="7" t="s">
        <v>488</v>
      </c>
      <c r="EN661" s="1" t="s">
        <v>2947</v>
      </c>
      <c r="EO661" s="1" t="s">
        <v>262</v>
      </c>
      <c r="EP661" s="1" t="s">
        <v>262</v>
      </c>
      <c r="EQ661" s="1" t="s">
        <v>260</v>
      </c>
      <c r="EZ661" s="5">
        <v>7.5</v>
      </c>
    </row>
    <row r="662" spans="1:156">
      <c r="A662" s="5" t="s">
        <v>3712</v>
      </c>
      <c r="B662" s="5" t="s">
        <v>3714</v>
      </c>
      <c r="C662" s="5" t="s">
        <v>3715</v>
      </c>
      <c r="D662" s="5" t="s">
        <v>560</v>
      </c>
      <c r="E662" s="4">
        <v>0</v>
      </c>
      <c r="L662" s="5">
        <v>10</v>
      </c>
      <c r="M662" s="5">
        <v>5</v>
      </c>
      <c r="N662" s="4">
        <v>6</v>
      </c>
      <c r="AI662" s="5">
        <v>100</v>
      </c>
      <c r="AU662" s="3">
        <v>0.38</v>
      </c>
      <c r="BR662" s="3">
        <v>50</v>
      </c>
      <c r="EH662" s="1" t="s">
        <v>2967</v>
      </c>
      <c r="EI662" s="1" t="s">
        <v>2970</v>
      </c>
      <c r="EJ662" s="1" t="s">
        <v>2943</v>
      </c>
      <c r="EK662" s="1" t="s">
        <v>2944</v>
      </c>
      <c r="EL662" s="1" t="s">
        <v>2969</v>
      </c>
      <c r="EM662" s="7" t="s">
        <v>488</v>
      </c>
      <c r="EN662" s="1" t="s">
        <v>2947</v>
      </c>
      <c r="EO662" s="1" t="s">
        <v>262</v>
      </c>
      <c r="EP662" s="1" t="s">
        <v>262</v>
      </c>
      <c r="EQ662" s="1" t="s">
        <v>260</v>
      </c>
      <c r="EZ662" s="5">
        <v>7.5</v>
      </c>
    </row>
    <row r="663" spans="1:156">
      <c r="A663" s="5" t="s">
        <v>3712</v>
      </c>
      <c r="B663" s="5" t="s">
        <v>3714</v>
      </c>
      <c r="C663" s="5" t="s">
        <v>3715</v>
      </c>
      <c r="D663" s="5" t="s">
        <v>595</v>
      </c>
      <c r="E663" s="4">
        <v>0</v>
      </c>
      <c r="L663" s="5">
        <v>10</v>
      </c>
      <c r="M663" s="5">
        <v>5</v>
      </c>
      <c r="N663" s="4">
        <v>7</v>
      </c>
      <c r="AI663" s="5">
        <v>100</v>
      </c>
      <c r="AU663" s="3">
        <v>0.41</v>
      </c>
      <c r="BR663" s="3">
        <v>50</v>
      </c>
      <c r="EH663" s="1" t="s">
        <v>2967</v>
      </c>
      <c r="EI663" s="1" t="s">
        <v>2970</v>
      </c>
      <c r="EJ663" s="1" t="s">
        <v>2943</v>
      </c>
      <c r="EK663" s="1" t="s">
        <v>2944</v>
      </c>
      <c r="EL663" s="1" t="s">
        <v>2969</v>
      </c>
      <c r="EM663" s="7" t="s">
        <v>488</v>
      </c>
      <c r="EN663" s="1" t="s">
        <v>2947</v>
      </c>
      <c r="EO663" s="1" t="s">
        <v>262</v>
      </c>
      <c r="EP663" s="1" t="s">
        <v>262</v>
      </c>
      <c r="EQ663" s="1" t="s">
        <v>260</v>
      </c>
      <c r="EZ663" s="5">
        <v>7.5</v>
      </c>
    </row>
    <row r="664" spans="1:156">
      <c r="A664" s="5" t="s">
        <v>3712</v>
      </c>
      <c r="B664" s="5" t="s">
        <v>3714</v>
      </c>
      <c r="C664" s="5" t="s">
        <v>3715</v>
      </c>
      <c r="D664" s="5" t="s">
        <v>621</v>
      </c>
      <c r="E664" s="4">
        <v>0</v>
      </c>
      <c r="L664" s="5">
        <v>10</v>
      </c>
      <c r="M664" s="5">
        <v>5</v>
      </c>
      <c r="N664" s="4">
        <v>7</v>
      </c>
      <c r="AI664" s="5">
        <v>100</v>
      </c>
      <c r="AU664" s="3">
        <v>0.44</v>
      </c>
      <c r="BR664" s="3">
        <v>50</v>
      </c>
      <c r="EH664" s="1" t="s">
        <v>2967</v>
      </c>
      <c r="EI664" s="1" t="s">
        <v>2970</v>
      </c>
      <c r="EJ664" s="1" t="s">
        <v>2943</v>
      </c>
      <c r="EK664" s="1" t="s">
        <v>2944</v>
      </c>
      <c r="EL664" s="1" t="s">
        <v>2969</v>
      </c>
      <c r="EM664" s="7" t="s">
        <v>488</v>
      </c>
      <c r="EN664" s="1" t="s">
        <v>2947</v>
      </c>
      <c r="EO664" s="1" t="s">
        <v>262</v>
      </c>
      <c r="EP664" s="1" t="s">
        <v>262</v>
      </c>
      <c r="EQ664" s="1" t="s">
        <v>260</v>
      </c>
      <c r="EZ664" s="5">
        <v>7.5</v>
      </c>
    </row>
    <row r="665" spans="1:156">
      <c r="A665" s="5" t="s">
        <v>3712</v>
      </c>
      <c r="B665" s="5" t="s">
        <v>3714</v>
      </c>
      <c r="C665" s="5" t="s">
        <v>3715</v>
      </c>
      <c r="D665" s="5" t="s">
        <v>648</v>
      </c>
      <c r="E665" s="4">
        <v>0</v>
      </c>
      <c r="L665" s="5">
        <v>10</v>
      </c>
      <c r="M665" s="5">
        <v>5</v>
      </c>
      <c r="N665" s="4">
        <v>7</v>
      </c>
      <c r="AI665" s="5">
        <v>100</v>
      </c>
      <c r="AU665" s="3">
        <v>0.44</v>
      </c>
      <c r="BR665" s="3">
        <v>50</v>
      </c>
      <c r="EH665" s="1" t="s">
        <v>2967</v>
      </c>
      <c r="EI665" s="1" t="s">
        <v>2970</v>
      </c>
      <c r="EJ665" s="1" t="s">
        <v>2943</v>
      </c>
      <c r="EK665" s="1" t="s">
        <v>2944</v>
      </c>
      <c r="EL665" s="1" t="s">
        <v>2969</v>
      </c>
      <c r="EM665" s="7" t="s">
        <v>488</v>
      </c>
      <c r="EN665" s="1" t="s">
        <v>2947</v>
      </c>
      <c r="EO665" s="1" t="s">
        <v>262</v>
      </c>
      <c r="EP665" s="1" t="s">
        <v>262</v>
      </c>
      <c r="EQ665" s="1" t="s">
        <v>260</v>
      </c>
      <c r="EZ665" s="5">
        <v>7.5</v>
      </c>
    </row>
    <row r="666" spans="1:156">
      <c r="A666" s="5" t="s">
        <v>3712</v>
      </c>
      <c r="B666" s="5" t="s">
        <v>3714</v>
      </c>
      <c r="C666" s="5" t="s">
        <v>3715</v>
      </c>
      <c r="D666" s="5" t="s">
        <v>667</v>
      </c>
      <c r="E666" s="4">
        <v>0</v>
      </c>
      <c r="L666" s="5">
        <v>10</v>
      </c>
      <c r="M666" s="5">
        <v>5</v>
      </c>
      <c r="N666" s="4">
        <v>8</v>
      </c>
      <c r="AI666" s="5">
        <v>100</v>
      </c>
      <c r="AU666" s="3">
        <v>0.44</v>
      </c>
      <c r="BR666" s="3">
        <v>50</v>
      </c>
      <c r="EH666" s="1" t="s">
        <v>2967</v>
      </c>
      <c r="EI666" s="1" t="s">
        <v>2970</v>
      </c>
      <c r="EJ666" s="1" t="s">
        <v>2943</v>
      </c>
      <c r="EK666" s="1" t="s">
        <v>2944</v>
      </c>
      <c r="EL666" s="1" t="s">
        <v>2969</v>
      </c>
      <c r="EM666" s="7" t="s">
        <v>488</v>
      </c>
      <c r="EN666" s="1" t="s">
        <v>2947</v>
      </c>
      <c r="EO666" s="1" t="s">
        <v>262</v>
      </c>
      <c r="EP666" s="1" t="s">
        <v>262</v>
      </c>
      <c r="EQ666" s="1" t="s">
        <v>260</v>
      </c>
      <c r="EZ666" s="5">
        <v>7.5</v>
      </c>
    </row>
    <row r="667" spans="1:156">
      <c r="A667" s="5" t="s">
        <v>3712</v>
      </c>
      <c r="B667" s="5" t="s">
        <v>3714</v>
      </c>
      <c r="C667" s="5" t="s">
        <v>3715</v>
      </c>
      <c r="D667" s="5" t="s">
        <v>692</v>
      </c>
      <c r="E667" s="4">
        <v>0</v>
      </c>
      <c r="L667" s="5">
        <v>10</v>
      </c>
      <c r="M667" s="5">
        <v>5</v>
      </c>
      <c r="N667" s="4">
        <v>8</v>
      </c>
      <c r="AI667" s="5">
        <v>100</v>
      </c>
      <c r="AU667" s="3">
        <v>0.44</v>
      </c>
      <c r="BR667" s="3">
        <v>50</v>
      </c>
      <c r="EH667" s="1" t="s">
        <v>2967</v>
      </c>
      <c r="EI667" s="1" t="s">
        <v>2970</v>
      </c>
      <c r="EJ667" s="1" t="s">
        <v>2943</v>
      </c>
      <c r="EK667" s="1" t="s">
        <v>2944</v>
      </c>
      <c r="EL667" s="1" t="s">
        <v>2969</v>
      </c>
      <c r="EM667" s="7" t="s">
        <v>488</v>
      </c>
      <c r="EN667" s="1" t="s">
        <v>2947</v>
      </c>
      <c r="EO667" s="1" t="s">
        <v>262</v>
      </c>
      <c r="EP667" s="1" t="s">
        <v>262</v>
      </c>
      <c r="EQ667" s="1" t="s">
        <v>260</v>
      </c>
      <c r="EZ667" s="5">
        <v>7.5</v>
      </c>
    </row>
    <row r="668" spans="1:156">
      <c r="A668" s="5" t="s">
        <v>3712</v>
      </c>
      <c r="B668" s="5" t="s">
        <v>3714</v>
      </c>
      <c r="C668" s="5" t="s">
        <v>3715</v>
      </c>
      <c r="D668" s="5" t="s">
        <v>720</v>
      </c>
      <c r="E668" s="4">
        <v>0</v>
      </c>
      <c r="L668" s="5">
        <v>10</v>
      </c>
      <c r="M668" s="5">
        <v>5</v>
      </c>
      <c r="N668" s="4">
        <v>8</v>
      </c>
      <c r="AI668" s="5">
        <v>100</v>
      </c>
      <c r="AU668" s="3">
        <v>0.45</v>
      </c>
      <c r="BR668" s="3">
        <v>50</v>
      </c>
      <c r="EH668" s="1" t="s">
        <v>2967</v>
      </c>
      <c r="EI668" s="1" t="s">
        <v>2970</v>
      </c>
      <c r="EJ668" s="1" t="s">
        <v>2943</v>
      </c>
      <c r="EK668" s="1" t="s">
        <v>2944</v>
      </c>
      <c r="EL668" s="1" t="s">
        <v>2969</v>
      </c>
      <c r="EM668" s="7" t="s">
        <v>488</v>
      </c>
      <c r="EN668" s="1" t="s">
        <v>2947</v>
      </c>
      <c r="EO668" s="1" t="s">
        <v>262</v>
      </c>
      <c r="EP668" s="1" t="s">
        <v>262</v>
      </c>
      <c r="EQ668" s="1" t="s">
        <v>260</v>
      </c>
      <c r="EZ668" s="5">
        <v>7.5</v>
      </c>
    </row>
    <row r="669" spans="1:156">
      <c r="A669" s="5" t="s">
        <v>3712</v>
      </c>
      <c r="B669" s="5" t="s">
        <v>3714</v>
      </c>
      <c r="C669" s="5" t="s">
        <v>3715</v>
      </c>
      <c r="D669" s="5" t="s">
        <v>746</v>
      </c>
      <c r="E669" s="4">
        <v>0</v>
      </c>
      <c r="L669" s="5">
        <v>10</v>
      </c>
      <c r="M669" s="5">
        <v>5</v>
      </c>
      <c r="N669" s="4">
        <v>8</v>
      </c>
      <c r="AI669" s="5">
        <v>100</v>
      </c>
      <c r="AU669" s="3">
        <v>0.45</v>
      </c>
      <c r="BR669" s="3">
        <v>50</v>
      </c>
      <c r="EH669" s="1" t="s">
        <v>2967</v>
      </c>
      <c r="EI669" s="1" t="s">
        <v>2970</v>
      </c>
      <c r="EJ669" s="1" t="s">
        <v>2943</v>
      </c>
      <c r="EK669" s="1" t="s">
        <v>2944</v>
      </c>
      <c r="EL669" s="1" t="s">
        <v>2969</v>
      </c>
      <c r="EM669" s="7" t="s">
        <v>488</v>
      </c>
      <c r="EN669" s="1" t="s">
        <v>2947</v>
      </c>
      <c r="EO669" s="1" t="s">
        <v>262</v>
      </c>
      <c r="EP669" s="1" t="s">
        <v>262</v>
      </c>
      <c r="EQ669" s="1" t="s">
        <v>260</v>
      </c>
      <c r="EZ669" s="5">
        <v>7.5</v>
      </c>
    </row>
    <row r="670" spans="1:156">
      <c r="A670" s="5" t="s">
        <v>3712</v>
      </c>
      <c r="B670" s="5" t="s">
        <v>3714</v>
      </c>
      <c r="C670" s="5" t="s">
        <v>3715</v>
      </c>
      <c r="D670" s="5" t="s">
        <v>785</v>
      </c>
      <c r="E670" s="4">
        <v>0</v>
      </c>
      <c r="L670" s="5">
        <v>10</v>
      </c>
      <c r="M670" s="5">
        <v>5</v>
      </c>
      <c r="N670" s="4">
        <v>8</v>
      </c>
      <c r="AI670" s="5">
        <v>100</v>
      </c>
      <c r="AU670" s="3">
        <v>0.47</v>
      </c>
      <c r="BR670" s="3">
        <v>50</v>
      </c>
      <c r="EH670" s="1" t="s">
        <v>2967</v>
      </c>
      <c r="EI670" s="1" t="s">
        <v>2970</v>
      </c>
      <c r="EJ670" s="1" t="s">
        <v>2943</v>
      </c>
      <c r="EK670" s="1" t="s">
        <v>2944</v>
      </c>
      <c r="EL670" s="1" t="s">
        <v>2969</v>
      </c>
      <c r="EM670" s="7" t="s">
        <v>488</v>
      </c>
      <c r="EN670" s="1" t="s">
        <v>2947</v>
      </c>
      <c r="EO670" s="1" t="s">
        <v>262</v>
      </c>
      <c r="EP670" s="1" t="s">
        <v>262</v>
      </c>
      <c r="EQ670" s="1" t="s">
        <v>260</v>
      </c>
      <c r="EZ670" s="5">
        <v>7.5</v>
      </c>
    </row>
    <row r="671" spans="1:156">
      <c r="A671" s="5" t="s">
        <v>3712</v>
      </c>
      <c r="B671" s="5" t="s">
        <v>3714</v>
      </c>
      <c r="C671" s="5" t="s">
        <v>3715</v>
      </c>
      <c r="D671" s="5" t="s">
        <v>820</v>
      </c>
      <c r="E671" s="4">
        <v>0</v>
      </c>
      <c r="L671" s="5">
        <v>10</v>
      </c>
      <c r="M671" s="5">
        <v>5</v>
      </c>
      <c r="N671" s="4">
        <v>8</v>
      </c>
      <c r="AI671" s="5">
        <v>100</v>
      </c>
      <c r="AU671" s="3">
        <v>0.47</v>
      </c>
      <c r="BR671" s="3">
        <v>50</v>
      </c>
      <c r="EH671" s="1" t="s">
        <v>2967</v>
      </c>
      <c r="EI671" s="1" t="s">
        <v>2970</v>
      </c>
      <c r="EJ671" s="1" t="s">
        <v>2943</v>
      </c>
      <c r="EK671" s="1" t="s">
        <v>2944</v>
      </c>
      <c r="EL671" s="1" t="s">
        <v>2969</v>
      </c>
      <c r="EM671" s="7" t="s">
        <v>488</v>
      </c>
      <c r="EN671" s="1" t="s">
        <v>2947</v>
      </c>
      <c r="EO671" s="1" t="s">
        <v>262</v>
      </c>
      <c r="EP671" s="1" t="s">
        <v>262</v>
      </c>
      <c r="EQ671" s="1" t="s">
        <v>260</v>
      </c>
      <c r="EZ671" s="5">
        <v>7.5</v>
      </c>
    </row>
    <row r="672" spans="1:156">
      <c r="A672" s="5" t="s">
        <v>3712</v>
      </c>
      <c r="B672" s="5" t="s">
        <v>3714</v>
      </c>
      <c r="C672" s="5" t="s">
        <v>3716</v>
      </c>
      <c r="D672" s="5" t="s">
        <v>351</v>
      </c>
      <c r="E672" s="4">
        <v>5</v>
      </c>
      <c r="L672" s="5">
        <v>20</v>
      </c>
      <c r="M672" s="5">
        <v>10</v>
      </c>
      <c r="N672" s="4">
        <v>79</v>
      </c>
      <c r="AI672" s="5">
        <v>400</v>
      </c>
      <c r="AU672" s="3">
        <v>0.33</v>
      </c>
      <c r="BR672" s="3">
        <v>50</v>
      </c>
      <c r="EH672" s="1" t="s">
        <v>2967</v>
      </c>
      <c r="EI672" s="1" t="s">
        <v>2970</v>
      </c>
      <c r="EJ672" s="1" t="s">
        <v>2943</v>
      </c>
      <c r="EK672" s="1" t="s">
        <v>2944</v>
      </c>
      <c r="EL672" s="1" t="s">
        <v>2969</v>
      </c>
      <c r="EM672" s="7" t="s">
        <v>488</v>
      </c>
      <c r="EN672" s="1" t="s">
        <v>2947</v>
      </c>
      <c r="EO672" s="1" t="s">
        <v>262</v>
      </c>
      <c r="EP672" s="1" t="s">
        <v>262</v>
      </c>
      <c r="EQ672" s="1" t="s">
        <v>260</v>
      </c>
      <c r="EZ672" s="5">
        <v>15</v>
      </c>
    </row>
    <row r="673" spans="1:156">
      <c r="A673" s="5" t="s">
        <v>3712</v>
      </c>
      <c r="B673" s="5" t="s">
        <v>3714</v>
      </c>
      <c r="C673" s="5" t="s">
        <v>3716</v>
      </c>
      <c r="D673" s="5" t="s">
        <v>401</v>
      </c>
      <c r="E673" s="4">
        <v>7</v>
      </c>
      <c r="L673" s="5">
        <v>20</v>
      </c>
      <c r="M673" s="5">
        <v>10</v>
      </c>
      <c r="N673" s="4">
        <v>83</v>
      </c>
      <c r="AI673" s="5">
        <v>400</v>
      </c>
      <c r="AU673" s="3">
        <v>0.34</v>
      </c>
      <c r="BR673" s="3">
        <v>50</v>
      </c>
      <c r="EH673" s="1" t="s">
        <v>2967</v>
      </c>
      <c r="EI673" s="1" t="s">
        <v>2970</v>
      </c>
      <c r="EJ673" s="1" t="s">
        <v>2943</v>
      </c>
      <c r="EK673" s="1" t="s">
        <v>2944</v>
      </c>
      <c r="EL673" s="1" t="s">
        <v>2969</v>
      </c>
      <c r="EM673" s="7" t="s">
        <v>488</v>
      </c>
      <c r="EN673" s="1" t="s">
        <v>2947</v>
      </c>
      <c r="EO673" s="1" t="s">
        <v>262</v>
      </c>
      <c r="EP673" s="1" t="s">
        <v>262</v>
      </c>
      <c r="EQ673" s="1" t="s">
        <v>260</v>
      </c>
      <c r="EZ673" s="5">
        <v>15</v>
      </c>
    </row>
    <row r="674" spans="1:156">
      <c r="A674" s="5" t="s">
        <v>3712</v>
      </c>
      <c r="B674" s="5" t="s">
        <v>3714</v>
      </c>
      <c r="C674" s="5" t="s">
        <v>3716</v>
      </c>
      <c r="D674" s="5" t="s">
        <v>442</v>
      </c>
      <c r="E674" s="4">
        <v>9</v>
      </c>
      <c r="L674" s="5">
        <v>20</v>
      </c>
      <c r="M674" s="5">
        <v>10</v>
      </c>
      <c r="N674" s="4">
        <v>87</v>
      </c>
      <c r="AI674" s="5">
        <v>400</v>
      </c>
      <c r="AU674" s="3">
        <v>0.34</v>
      </c>
      <c r="BR674" s="3">
        <v>50</v>
      </c>
      <c r="EH674" s="1" t="s">
        <v>2967</v>
      </c>
      <c r="EI674" s="1" t="s">
        <v>2970</v>
      </c>
      <c r="EJ674" s="1" t="s">
        <v>2943</v>
      </c>
      <c r="EK674" s="1" t="s">
        <v>2944</v>
      </c>
      <c r="EL674" s="1" t="s">
        <v>2969</v>
      </c>
      <c r="EM674" s="7" t="s">
        <v>488</v>
      </c>
      <c r="EN674" s="1" t="s">
        <v>2947</v>
      </c>
      <c r="EO674" s="1" t="s">
        <v>262</v>
      </c>
      <c r="EP674" s="1" t="s">
        <v>262</v>
      </c>
      <c r="EQ674" s="1" t="s">
        <v>260</v>
      </c>
      <c r="EZ674" s="5">
        <v>15</v>
      </c>
    </row>
    <row r="675" spans="1:156">
      <c r="A675" s="5" t="s">
        <v>3712</v>
      </c>
      <c r="B675" s="5" t="s">
        <v>3714</v>
      </c>
      <c r="C675" s="5" t="s">
        <v>3716</v>
      </c>
      <c r="D675" s="5" t="s">
        <v>485</v>
      </c>
      <c r="E675" s="4">
        <v>0</v>
      </c>
      <c r="L675" s="5">
        <v>20</v>
      </c>
      <c r="M675" s="5">
        <v>10</v>
      </c>
      <c r="N675" s="4">
        <v>90</v>
      </c>
      <c r="AI675" s="5">
        <v>400</v>
      </c>
      <c r="AU675" s="3">
        <v>0.36</v>
      </c>
      <c r="BR675" s="3">
        <v>50</v>
      </c>
      <c r="EH675" s="1" t="s">
        <v>2967</v>
      </c>
      <c r="EI675" s="1" t="s">
        <v>2970</v>
      </c>
      <c r="EJ675" s="1" t="s">
        <v>2943</v>
      </c>
      <c r="EK675" s="1" t="s">
        <v>2944</v>
      </c>
      <c r="EL675" s="1" t="s">
        <v>2969</v>
      </c>
      <c r="EM675" s="7" t="s">
        <v>488</v>
      </c>
      <c r="EN675" s="1" t="s">
        <v>2947</v>
      </c>
      <c r="EO675" s="1" t="s">
        <v>262</v>
      </c>
      <c r="EP675" s="1" t="s">
        <v>262</v>
      </c>
      <c r="EQ675" s="1" t="s">
        <v>260</v>
      </c>
      <c r="EZ675" s="5">
        <v>15</v>
      </c>
    </row>
    <row r="676" spans="1:156">
      <c r="A676" s="5" t="s">
        <v>3712</v>
      </c>
      <c r="B676" s="5" t="s">
        <v>3714</v>
      </c>
      <c r="C676" s="5" t="s">
        <v>3716</v>
      </c>
      <c r="D676" s="5" t="s">
        <v>524</v>
      </c>
      <c r="E676" s="4">
        <v>0</v>
      </c>
      <c r="L676" s="5">
        <v>20</v>
      </c>
      <c r="M676" s="5">
        <v>10</v>
      </c>
      <c r="N676" s="4">
        <v>94</v>
      </c>
      <c r="AI676" s="5">
        <v>400</v>
      </c>
      <c r="AU676" s="3">
        <v>0.38</v>
      </c>
      <c r="BR676" s="3">
        <v>50</v>
      </c>
      <c r="EH676" s="1" t="s">
        <v>2967</v>
      </c>
      <c r="EI676" s="1" t="s">
        <v>2970</v>
      </c>
      <c r="EJ676" s="1" t="s">
        <v>2943</v>
      </c>
      <c r="EK676" s="1" t="s">
        <v>2944</v>
      </c>
      <c r="EL676" s="1" t="s">
        <v>2969</v>
      </c>
      <c r="EM676" s="7" t="s">
        <v>488</v>
      </c>
      <c r="EN676" s="1" t="s">
        <v>2947</v>
      </c>
      <c r="EO676" s="1" t="s">
        <v>262</v>
      </c>
      <c r="EP676" s="1" t="s">
        <v>262</v>
      </c>
      <c r="EQ676" s="1" t="s">
        <v>260</v>
      </c>
      <c r="EZ676" s="5">
        <v>15</v>
      </c>
    </row>
    <row r="677" spans="1:156">
      <c r="A677" s="5" t="s">
        <v>3712</v>
      </c>
      <c r="B677" s="5" t="s">
        <v>3714</v>
      </c>
      <c r="C677" s="5" t="s">
        <v>3716</v>
      </c>
      <c r="D677" s="5" t="s">
        <v>561</v>
      </c>
      <c r="E677" s="4">
        <v>0</v>
      </c>
      <c r="L677" s="5">
        <v>20</v>
      </c>
      <c r="M677" s="5">
        <v>10</v>
      </c>
      <c r="N677" s="4">
        <v>94</v>
      </c>
      <c r="AI677" s="5">
        <v>400</v>
      </c>
      <c r="AU677" s="3">
        <v>0.38</v>
      </c>
      <c r="BR677" s="3">
        <v>50</v>
      </c>
      <c r="EH677" s="1" t="s">
        <v>2967</v>
      </c>
      <c r="EI677" s="1" t="s">
        <v>2970</v>
      </c>
      <c r="EJ677" s="1" t="s">
        <v>2943</v>
      </c>
      <c r="EK677" s="1" t="s">
        <v>2944</v>
      </c>
      <c r="EL677" s="1" t="s">
        <v>2969</v>
      </c>
      <c r="EM677" s="7" t="s">
        <v>488</v>
      </c>
      <c r="EN677" s="1" t="s">
        <v>2947</v>
      </c>
      <c r="EO677" s="1" t="s">
        <v>262</v>
      </c>
      <c r="EP677" s="1" t="s">
        <v>262</v>
      </c>
      <c r="EQ677" s="1" t="s">
        <v>260</v>
      </c>
      <c r="EZ677" s="5">
        <v>15</v>
      </c>
    </row>
    <row r="678" spans="1:156">
      <c r="A678" s="5" t="s">
        <v>3712</v>
      </c>
      <c r="B678" s="5" t="s">
        <v>3714</v>
      </c>
      <c r="C678" s="5" t="s">
        <v>3716</v>
      </c>
      <c r="D678" s="5" t="s">
        <v>596</v>
      </c>
      <c r="E678" s="4">
        <v>0</v>
      </c>
      <c r="L678" s="5">
        <v>20</v>
      </c>
      <c r="M678" s="5">
        <v>10</v>
      </c>
      <c r="N678" s="4">
        <v>102</v>
      </c>
      <c r="AI678" s="5">
        <v>400</v>
      </c>
      <c r="AU678" s="3">
        <v>0.41</v>
      </c>
      <c r="BR678" s="3">
        <v>50</v>
      </c>
      <c r="EH678" s="1" t="s">
        <v>2967</v>
      </c>
      <c r="EI678" s="1" t="s">
        <v>2970</v>
      </c>
      <c r="EJ678" s="1" t="s">
        <v>2943</v>
      </c>
      <c r="EK678" s="1" t="s">
        <v>2944</v>
      </c>
      <c r="EL678" s="1" t="s">
        <v>2969</v>
      </c>
      <c r="EM678" s="7" t="s">
        <v>488</v>
      </c>
      <c r="EN678" s="1" t="s">
        <v>2947</v>
      </c>
      <c r="EO678" s="1" t="s">
        <v>262</v>
      </c>
      <c r="EP678" s="1" t="s">
        <v>262</v>
      </c>
      <c r="EQ678" s="1" t="s">
        <v>260</v>
      </c>
      <c r="EZ678" s="5">
        <v>15</v>
      </c>
    </row>
    <row r="679" spans="1:156">
      <c r="A679" s="5" t="s">
        <v>3712</v>
      </c>
      <c r="B679" s="5" t="s">
        <v>3714</v>
      </c>
      <c r="C679" s="5" t="s">
        <v>3716</v>
      </c>
      <c r="D679" s="5" t="s">
        <v>622</v>
      </c>
      <c r="E679" s="4">
        <v>0</v>
      </c>
      <c r="L679" s="5">
        <v>20</v>
      </c>
      <c r="M679" s="5">
        <v>10</v>
      </c>
      <c r="N679" s="4">
        <v>113</v>
      </c>
      <c r="AI679" s="5">
        <v>400</v>
      </c>
      <c r="AU679" s="3">
        <v>0.44</v>
      </c>
      <c r="BR679" s="3">
        <v>50</v>
      </c>
      <c r="EH679" s="1" t="s">
        <v>2967</v>
      </c>
      <c r="EI679" s="1" t="s">
        <v>2970</v>
      </c>
      <c r="EJ679" s="1" t="s">
        <v>2943</v>
      </c>
      <c r="EK679" s="1" t="s">
        <v>2944</v>
      </c>
      <c r="EL679" s="1" t="s">
        <v>2969</v>
      </c>
      <c r="EM679" s="7" t="s">
        <v>488</v>
      </c>
      <c r="EN679" s="1" t="s">
        <v>2947</v>
      </c>
      <c r="EO679" s="1" t="s">
        <v>262</v>
      </c>
      <c r="EP679" s="1" t="s">
        <v>262</v>
      </c>
      <c r="EQ679" s="1" t="s">
        <v>260</v>
      </c>
      <c r="EZ679" s="5">
        <v>15</v>
      </c>
    </row>
    <row r="680" spans="1:156">
      <c r="A680" s="5" t="s">
        <v>3712</v>
      </c>
      <c r="B680" s="5" t="s">
        <v>3714</v>
      </c>
      <c r="C680" s="5" t="s">
        <v>3716</v>
      </c>
      <c r="D680" s="5" t="s">
        <v>649</v>
      </c>
      <c r="E680" s="4">
        <v>0</v>
      </c>
      <c r="L680" s="5">
        <v>20</v>
      </c>
      <c r="M680" s="5">
        <v>10</v>
      </c>
      <c r="N680" s="4">
        <v>113</v>
      </c>
      <c r="AI680" s="5">
        <v>400</v>
      </c>
      <c r="AU680" s="3">
        <v>0.44</v>
      </c>
      <c r="BR680" s="3">
        <v>50</v>
      </c>
      <c r="EH680" s="1" t="s">
        <v>2967</v>
      </c>
      <c r="EI680" s="1" t="s">
        <v>2970</v>
      </c>
      <c r="EJ680" s="1" t="s">
        <v>2943</v>
      </c>
      <c r="EK680" s="1" t="s">
        <v>2944</v>
      </c>
      <c r="EL680" s="1" t="s">
        <v>2969</v>
      </c>
      <c r="EM680" s="7" t="s">
        <v>488</v>
      </c>
      <c r="EN680" s="1" t="s">
        <v>2947</v>
      </c>
      <c r="EO680" s="1" t="s">
        <v>262</v>
      </c>
      <c r="EP680" s="1" t="s">
        <v>262</v>
      </c>
      <c r="EQ680" s="1" t="s">
        <v>260</v>
      </c>
      <c r="EZ680" s="5">
        <v>15</v>
      </c>
    </row>
    <row r="681" spans="1:156">
      <c r="A681" s="5" t="s">
        <v>3712</v>
      </c>
      <c r="B681" s="5" t="s">
        <v>3714</v>
      </c>
      <c r="C681" s="5" t="s">
        <v>3716</v>
      </c>
      <c r="D681" s="5" t="s">
        <v>668</v>
      </c>
      <c r="E681" s="4">
        <v>0</v>
      </c>
      <c r="L681" s="5">
        <v>20</v>
      </c>
      <c r="M681" s="5">
        <v>10</v>
      </c>
      <c r="N681" s="4">
        <v>117</v>
      </c>
      <c r="AI681" s="5">
        <v>400</v>
      </c>
      <c r="AU681" s="3">
        <v>0.44</v>
      </c>
      <c r="BR681" s="3">
        <v>50</v>
      </c>
      <c r="EH681" s="1" t="s">
        <v>2967</v>
      </c>
      <c r="EI681" s="1" t="s">
        <v>2970</v>
      </c>
      <c r="EJ681" s="1" t="s">
        <v>2943</v>
      </c>
      <c r="EK681" s="1" t="s">
        <v>2944</v>
      </c>
      <c r="EL681" s="1" t="s">
        <v>2969</v>
      </c>
      <c r="EM681" s="7" t="s">
        <v>488</v>
      </c>
      <c r="EN681" s="1" t="s">
        <v>2947</v>
      </c>
      <c r="EO681" s="1" t="s">
        <v>262</v>
      </c>
      <c r="EP681" s="1" t="s">
        <v>262</v>
      </c>
      <c r="EQ681" s="1" t="s">
        <v>260</v>
      </c>
      <c r="EZ681" s="5">
        <v>15</v>
      </c>
    </row>
    <row r="682" spans="1:156">
      <c r="A682" s="5" t="s">
        <v>3712</v>
      </c>
      <c r="B682" s="5" t="s">
        <v>3714</v>
      </c>
      <c r="C682" s="5" t="s">
        <v>3716</v>
      </c>
      <c r="D682" s="5" t="s">
        <v>693</v>
      </c>
      <c r="E682" s="4">
        <v>0</v>
      </c>
      <c r="L682" s="5">
        <v>20</v>
      </c>
      <c r="M682" s="5">
        <v>10</v>
      </c>
      <c r="N682" s="4">
        <v>117</v>
      </c>
      <c r="AI682" s="5">
        <v>400</v>
      </c>
      <c r="AU682" s="3">
        <v>0.44</v>
      </c>
      <c r="BR682" s="3">
        <v>50</v>
      </c>
      <c r="EH682" s="1" t="s">
        <v>2967</v>
      </c>
      <c r="EI682" s="1" t="s">
        <v>2970</v>
      </c>
      <c r="EJ682" s="1" t="s">
        <v>2943</v>
      </c>
      <c r="EK682" s="1" t="s">
        <v>2944</v>
      </c>
      <c r="EL682" s="1" t="s">
        <v>2969</v>
      </c>
      <c r="EM682" s="7" t="s">
        <v>488</v>
      </c>
      <c r="EN682" s="1" t="s">
        <v>2947</v>
      </c>
      <c r="EO682" s="1" t="s">
        <v>262</v>
      </c>
      <c r="EP682" s="1" t="s">
        <v>262</v>
      </c>
      <c r="EQ682" s="1" t="s">
        <v>260</v>
      </c>
      <c r="EZ682" s="5">
        <v>15</v>
      </c>
    </row>
    <row r="683" spans="1:156">
      <c r="A683" s="5" t="s">
        <v>3712</v>
      </c>
      <c r="B683" s="5" t="s">
        <v>3714</v>
      </c>
      <c r="C683" s="5" t="s">
        <v>3716</v>
      </c>
      <c r="D683" s="5" t="s">
        <v>721</v>
      </c>
      <c r="E683" s="4">
        <v>0</v>
      </c>
      <c r="L683" s="5">
        <v>20</v>
      </c>
      <c r="M683" s="5">
        <v>10</v>
      </c>
      <c r="N683" s="4">
        <v>121</v>
      </c>
      <c r="AI683" s="5">
        <v>400</v>
      </c>
      <c r="AU683" s="3">
        <v>0.45</v>
      </c>
      <c r="BR683" s="3">
        <v>50</v>
      </c>
      <c r="EH683" s="1" t="s">
        <v>2967</v>
      </c>
      <c r="EI683" s="1" t="s">
        <v>2970</v>
      </c>
      <c r="EJ683" s="1" t="s">
        <v>2943</v>
      </c>
      <c r="EK683" s="1" t="s">
        <v>2944</v>
      </c>
      <c r="EL683" s="1" t="s">
        <v>2969</v>
      </c>
      <c r="EM683" s="7" t="s">
        <v>488</v>
      </c>
      <c r="EN683" s="1" t="s">
        <v>2947</v>
      </c>
      <c r="EO683" s="1" t="s">
        <v>262</v>
      </c>
      <c r="EP683" s="1" t="s">
        <v>262</v>
      </c>
      <c r="EQ683" s="1" t="s">
        <v>260</v>
      </c>
      <c r="EZ683" s="5">
        <v>15</v>
      </c>
    </row>
    <row r="684" spans="1:156">
      <c r="A684" s="5" t="s">
        <v>3712</v>
      </c>
      <c r="B684" s="5" t="s">
        <v>3714</v>
      </c>
      <c r="C684" s="5" t="s">
        <v>3716</v>
      </c>
      <c r="D684" s="5" t="s">
        <v>747</v>
      </c>
      <c r="E684" s="4">
        <v>0</v>
      </c>
      <c r="L684" s="5">
        <v>20</v>
      </c>
      <c r="M684" s="5">
        <v>10</v>
      </c>
      <c r="N684" s="4">
        <v>121</v>
      </c>
      <c r="AI684" s="5">
        <v>400</v>
      </c>
      <c r="AU684" s="3">
        <v>0.45</v>
      </c>
      <c r="BR684" s="3">
        <v>50</v>
      </c>
      <c r="EH684" s="1" t="s">
        <v>2967</v>
      </c>
      <c r="EI684" s="1" t="s">
        <v>2970</v>
      </c>
      <c r="EJ684" s="1" t="s">
        <v>2943</v>
      </c>
      <c r="EK684" s="1" t="s">
        <v>2944</v>
      </c>
      <c r="EL684" s="1" t="s">
        <v>2969</v>
      </c>
      <c r="EM684" s="7" t="s">
        <v>488</v>
      </c>
      <c r="EN684" s="1" t="s">
        <v>2947</v>
      </c>
      <c r="EO684" s="1" t="s">
        <v>262</v>
      </c>
      <c r="EP684" s="1" t="s">
        <v>262</v>
      </c>
      <c r="EQ684" s="1" t="s">
        <v>260</v>
      </c>
      <c r="EZ684" s="5">
        <v>15</v>
      </c>
    </row>
    <row r="685" spans="1:156">
      <c r="A685" s="5" t="s">
        <v>3712</v>
      </c>
      <c r="B685" s="5" t="s">
        <v>3714</v>
      </c>
      <c r="C685" s="5" t="s">
        <v>3716</v>
      </c>
      <c r="D685" s="5" t="s">
        <v>786</v>
      </c>
      <c r="E685" s="4">
        <v>0</v>
      </c>
      <c r="L685" s="5">
        <v>20</v>
      </c>
      <c r="M685" s="5">
        <v>10</v>
      </c>
      <c r="N685" s="4">
        <v>124</v>
      </c>
      <c r="AI685" s="5">
        <v>400</v>
      </c>
      <c r="AU685" s="3">
        <v>0.47</v>
      </c>
      <c r="BR685" s="3">
        <v>50</v>
      </c>
      <c r="EH685" s="1" t="s">
        <v>2967</v>
      </c>
      <c r="EI685" s="1" t="s">
        <v>2970</v>
      </c>
      <c r="EJ685" s="1" t="s">
        <v>2943</v>
      </c>
      <c r="EK685" s="1" t="s">
        <v>2944</v>
      </c>
      <c r="EL685" s="1" t="s">
        <v>2969</v>
      </c>
      <c r="EM685" s="7" t="s">
        <v>488</v>
      </c>
      <c r="EN685" s="1" t="s">
        <v>2947</v>
      </c>
      <c r="EO685" s="1" t="s">
        <v>262</v>
      </c>
      <c r="EP685" s="1" t="s">
        <v>262</v>
      </c>
      <c r="EQ685" s="1" t="s">
        <v>260</v>
      </c>
      <c r="EZ685" s="5">
        <v>15</v>
      </c>
    </row>
    <row r="686" spans="1:156">
      <c r="A686" s="5" t="s">
        <v>3712</v>
      </c>
      <c r="B686" s="5" t="s">
        <v>3714</v>
      </c>
      <c r="C686" s="5" t="s">
        <v>3716</v>
      </c>
      <c r="D686" s="5" t="s">
        <v>821</v>
      </c>
      <c r="E686" s="4">
        <v>0</v>
      </c>
      <c r="L686" s="5">
        <v>20</v>
      </c>
      <c r="M686" s="5">
        <v>10</v>
      </c>
      <c r="N686" s="4">
        <v>124</v>
      </c>
      <c r="AI686" s="5">
        <v>400</v>
      </c>
      <c r="AU686" s="3">
        <v>0.47</v>
      </c>
      <c r="BR686" s="3">
        <v>50</v>
      </c>
      <c r="EH686" s="1" t="s">
        <v>2967</v>
      </c>
      <c r="EI686" s="1" t="s">
        <v>2970</v>
      </c>
      <c r="EJ686" s="1" t="s">
        <v>2943</v>
      </c>
      <c r="EK686" s="1" t="s">
        <v>2944</v>
      </c>
      <c r="EL686" s="1" t="s">
        <v>2969</v>
      </c>
      <c r="EM686" s="7" t="s">
        <v>488</v>
      </c>
      <c r="EN686" s="1" t="s">
        <v>2947</v>
      </c>
      <c r="EO686" s="1" t="s">
        <v>262</v>
      </c>
      <c r="EP686" s="1" t="s">
        <v>262</v>
      </c>
      <c r="EQ686" s="1" t="s">
        <v>260</v>
      </c>
      <c r="EZ686" s="5">
        <v>15</v>
      </c>
    </row>
    <row r="687" spans="1:156">
      <c r="A687" s="5" t="s">
        <v>3712</v>
      </c>
      <c r="B687" s="5" t="s">
        <v>3714</v>
      </c>
      <c r="C687" s="5" t="s">
        <v>3717</v>
      </c>
      <c r="D687" s="5" t="s">
        <v>352</v>
      </c>
      <c r="E687" s="4">
        <v>7</v>
      </c>
      <c r="L687" s="5">
        <v>30</v>
      </c>
      <c r="M687" s="5">
        <v>15</v>
      </c>
      <c r="N687" s="4">
        <v>937</v>
      </c>
      <c r="AI687" s="5">
        <v>1200</v>
      </c>
      <c r="AU687" s="3">
        <v>0.34</v>
      </c>
      <c r="BR687" s="3">
        <v>50</v>
      </c>
      <c r="EH687" s="1" t="s">
        <v>2967</v>
      </c>
      <c r="EI687" s="1" t="s">
        <v>2970</v>
      </c>
      <c r="EJ687" s="1" t="s">
        <v>2943</v>
      </c>
      <c r="EK687" s="1" t="s">
        <v>2944</v>
      </c>
      <c r="EL687" s="1" t="s">
        <v>2969</v>
      </c>
      <c r="EM687" s="7" t="s">
        <v>488</v>
      </c>
      <c r="EN687" s="1" t="s">
        <v>2947</v>
      </c>
      <c r="EO687" s="1" t="s">
        <v>262</v>
      </c>
      <c r="EP687" s="1" t="s">
        <v>262</v>
      </c>
      <c r="EQ687" s="1" t="s">
        <v>260</v>
      </c>
      <c r="EZ687" s="5">
        <v>22.5</v>
      </c>
    </row>
    <row r="688" spans="1:156">
      <c r="A688" s="5" t="s">
        <v>3712</v>
      </c>
      <c r="B688" s="5" t="s">
        <v>3714</v>
      </c>
      <c r="C688" s="5" t="s">
        <v>3717</v>
      </c>
      <c r="D688" s="5" t="s">
        <v>402</v>
      </c>
      <c r="E688" s="4">
        <v>9</v>
      </c>
      <c r="L688" s="5">
        <v>30</v>
      </c>
      <c r="M688" s="5">
        <v>15</v>
      </c>
      <c r="N688" s="4">
        <v>980</v>
      </c>
      <c r="AI688" s="5">
        <v>1200</v>
      </c>
      <c r="AU688" s="3">
        <v>0.34</v>
      </c>
      <c r="BR688" s="3">
        <v>50</v>
      </c>
      <c r="EH688" s="1" t="s">
        <v>2967</v>
      </c>
      <c r="EI688" s="1" t="s">
        <v>2970</v>
      </c>
      <c r="EJ688" s="1" t="s">
        <v>2943</v>
      </c>
      <c r="EK688" s="1" t="s">
        <v>2944</v>
      </c>
      <c r="EL688" s="1" t="s">
        <v>2969</v>
      </c>
      <c r="EM688" s="7" t="s">
        <v>488</v>
      </c>
      <c r="EN688" s="1" t="s">
        <v>2947</v>
      </c>
      <c r="EO688" s="1" t="s">
        <v>262</v>
      </c>
      <c r="EP688" s="1" t="s">
        <v>262</v>
      </c>
      <c r="EQ688" s="1" t="s">
        <v>260</v>
      </c>
      <c r="EZ688" s="5">
        <v>22.5</v>
      </c>
    </row>
    <row r="689" spans="1:156">
      <c r="A689" s="5" t="s">
        <v>3712</v>
      </c>
      <c r="B689" s="5" t="s">
        <v>3714</v>
      </c>
      <c r="C689" s="5" t="s">
        <v>3717</v>
      </c>
      <c r="D689" s="5" t="s">
        <v>443</v>
      </c>
      <c r="E689" s="4">
        <v>0</v>
      </c>
      <c r="L689" s="5">
        <v>30</v>
      </c>
      <c r="M689" s="5">
        <v>15</v>
      </c>
      <c r="N689" s="4">
        <v>1022</v>
      </c>
      <c r="AI689" s="5">
        <v>1200</v>
      </c>
      <c r="AU689" s="3">
        <v>0.36</v>
      </c>
      <c r="BR689" s="3">
        <v>50</v>
      </c>
      <c r="EH689" s="1" t="s">
        <v>2967</v>
      </c>
      <c r="EI689" s="1" t="s">
        <v>2970</v>
      </c>
      <c r="EJ689" s="1" t="s">
        <v>2943</v>
      </c>
      <c r="EK689" s="1" t="s">
        <v>2944</v>
      </c>
      <c r="EL689" s="1" t="s">
        <v>2969</v>
      </c>
      <c r="EM689" s="7" t="s">
        <v>488</v>
      </c>
      <c r="EN689" s="1" t="s">
        <v>2947</v>
      </c>
      <c r="EO689" s="1" t="s">
        <v>262</v>
      </c>
      <c r="EP689" s="1" t="s">
        <v>262</v>
      </c>
      <c r="EQ689" s="1" t="s">
        <v>260</v>
      </c>
      <c r="EZ689" s="5">
        <v>22.5</v>
      </c>
    </row>
    <row r="690" spans="1:156">
      <c r="A690" s="5" t="s">
        <v>3712</v>
      </c>
      <c r="B690" s="5" t="s">
        <v>3714</v>
      </c>
      <c r="C690" s="5" t="s">
        <v>3717</v>
      </c>
      <c r="D690" s="5" t="s">
        <v>486</v>
      </c>
      <c r="E690" s="4">
        <v>0</v>
      </c>
      <c r="L690" s="5">
        <v>30</v>
      </c>
      <c r="M690" s="5">
        <v>15</v>
      </c>
      <c r="N690" s="4">
        <v>1065</v>
      </c>
      <c r="AI690" s="5">
        <v>1200</v>
      </c>
      <c r="AU690" s="3">
        <v>0.38</v>
      </c>
      <c r="BR690" s="3">
        <v>50</v>
      </c>
      <c r="EH690" s="1" t="s">
        <v>2967</v>
      </c>
      <c r="EI690" s="1" t="s">
        <v>2970</v>
      </c>
      <c r="EJ690" s="1" t="s">
        <v>2943</v>
      </c>
      <c r="EK690" s="1" t="s">
        <v>2944</v>
      </c>
      <c r="EL690" s="1" t="s">
        <v>2969</v>
      </c>
      <c r="EM690" s="7" t="s">
        <v>488</v>
      </c>
      <c r="EN690" s="1" t="s">
        <v>2947</v>
      </c>
      <c r="EO690" s="1" t="s">
        <v>262</v>
      </c>
      <c r="EP690" s="1" t="s">
        <v>262</v>
      </c>
      <c r="EQ690" s="1" t="s">
        <v>260</v>
      </c>
      <c r="EZ690" s="5">
        <v>22.5</v>
      </c>
    </row>
    <row r="691" spans="1:156">
      <c r="A691" s="5" t="s">
        <v>3712</v>
      </c>
      <c r="B691" s="5" t="s">
        <v>3714</v>
      </c>
      <c r="C691" s="5" t="s">
        <v>3717</v>
      </c>
      <c r="D691" s="5" t="s">
        <v>525</v>
      </c>
      <c r="E691" s="4">
        <v>0</v>
      </c>
      <c r="L691" s="5">
        <v>30</v>
      </c>
      <c r="M691" s="5">
        <v>15</v>
      </c>
      <c r="N691" s="4">
        <v>1065</v>
      </c>
      <c r="AI691" s="5">
        <v>1200</v>
      </c>
      <c r="AU691" s="3">
        <v>0.38</v>
      </c>
      <c r="BR691" s="3">
        <v>50</v>
      </c>
      <c r="EH691" s="1" t="s">
        <v>2967</v>
      </c>
      <c r="EI691" s="1" t="s">
        <v>2970</v>
      </c>
      <c r="EJ691" s="1" t="s">
        <v>2943</v>
      </c>
      <c r="EK691" s="1" t="s">
        <v>2944</v>
      </c>
      <c r="EL691" s="1" t="s">
        <v>2969</v>
      </c>
      <c r="EM691" s="7" t="s">
        <v>488</v>
      </c>
      <c r="EN691" s="1" t="s">
        <v>2947</v>
      </c>
      <c r="EO691" s="1" t="s">
        <v>262</v>
      </c>
      <c r="EP691" s="1" t="s">
        <v>262</v>
      </c>
      <c r="EQ691" s="1" t="s">
        <v>260</v>
      </c>
      <c r="EZ691" s="5">
        <v>22.5</v>
      </c>
    </row>
    <row r="692" spans="1:156">
      <c r="A692" s="5" t="s">
        <v>3712</v>
      </c>
      <c r="B692" s="5" t="s">
        <v>3714</v>
      </c>
      <c r="C692" s="5" t="s">
        <v>3717</v>
      </c>
      <c r="D692" s="5" t="s">
        <v>562</v>
      </c>
      <c r="E692" s="4">
        <v>0</v>
      </c>
      <c r="L692" s="5">
        <v>30</v>
      </c>
      <c r="M692" s="5">
        <v>15</v>
      </c>
      <c r="N692" s="4">
        <v>1150</v>
      </c>
      <c r="AI692" s="5">
        <v>1200</v>
      </c>
      <c r="AU692" s="3">
        <v>0.41</v>
      </c>
      <c r="BR692" s="3">
        <v>50</v>
      </c>
      <c r="EH692" s="1" t="s">
        <v>2967</v>
      </c>
      <c r="EI692" s="1" t="s">
        <v>2970</v>
      </c>
      <c r="EJ692" s="1" t="s">
        <v>2943</v>
      </c>
      <c r="EK692" s="1" t="s">
        <v>2944</v>
      </c>
      <c r="EL692" s="1" t="s">
        <v>2969</v>
      </c>
      <c r="EM692" s="7" t="s">
        <v>488</v>
      </c>
      <c r="EN692" s="1" t="s">
        <v>2947</v>
      </c>
      <c r="EO692" s="1" t="s">
        <v>262</v>
      </c>
      <c r="EP692" s="1" t="s">
        <v>262</v>
      </c>
      <c r="EQ692" s="1" t="s">
        <v>260</v>
      </c>
      <c r="EZ692" s="5">
        <v>22.5</v>
      </c>
    </row>
    <row r="693" spans="1:156">
      <c r="A693" s="5" t="s">
        <v>3712</v>
      </c>
      <c r="B693" s="5" t="s">
        <v>3714</v>
      </c>
      <c r="C693" s="5" t="s">
        <v>3717</v>
      </c>
      <c r="D693" s="5" t="s">
        <v>597</v>
      </c>
      <c r="E693" s="4">
        <v>0</v>
      </c>
      <c r="L693" s="5">
        <v>30</v>
      </c>
      <c r="M693" s="5">
        <v>15</v>
      </c>
      <c r="N693" s="4">
        <v>1277</v>
      </c>
      <c r="AI693" s="5">
        <v>1200</v>
      </c>
      <c r="AU693" s="3">
        <v>0.44</v>
      </c>
      <c r="BR693" s="3">
        <v>50</v>
      </c>
      <c r="EH693" s="1" t="s">
        <v>2967</v>
      </c>
      <c r="EI693" s="1" t="s">
        <v>2970</v>
      </c>
      <c r="EJ693" s="1" t="s">
        <v>2943</v>
      </c>
      <c r="EK693" s="1" t="s">
        <v>2944</v>
      </c>
      <c r="EL693" s="1" t="s">
        <v>2969</v>
      </c>
      <c r="EM693" s="7" t="s">
        <v>488</v>
      </c>
      <c r="EN693" s="1" t="s">
        <v>2947</v>
      </c>
      <c r="EO693" s="1" t="s">
        <v>262</v>
      </c>
      <c r="EP693" s="1" t="s">
        <v>262</v>
      </c>
      <c r="EQ693" s="1" t="s">
        <v>260</v>
      </c>
      <c r="EZ693" s="5">
        <v>22.5</v>
      </c>
    </row>
    <row r="694" spans="1:156">
      <c r="A694" s="5" t="s">
        <v>3712</v>
      </c>
      <c r="B694" s="5" t="s">
        <v>3714</v>
      </c>
      <c r="C694" s="5" t="s">
        <v>3717</v>
      </c>
      <c r="D694" s="5" t="s">
        <v>623</v>
      </c>
      <c r="E694" s="4">
        <v>0</v>
      </c>
      <c r="L694" s="5">
        <v>30</v>
      </c>
      <c r="M694" s="5">
        <v>15</v>
      </c>
      <c r="N694" s="4">
        <v>1277</v>
      </c>
      <c r="AI694" s="5">
        <v>1200</v>
      </c>
      <c r="AU694" s="3">
        <v>0.44</v>
      </c>
      <c r="BR694" s="3">
        <v>50</v>
      </c>
      <c r="EH694" s="1" t="s">
        <v>2967</v>
      </c>
      <c r="EI694" s="1" t="s">
        <v>2970</v>
      </c>
      <c r="EJ694" s="1" t="s">
        <v>2943</v>
      </c>
      <c r="EK694" s="1" t="s">
        <v>2944</v>
      </c>
      <c r="EL694" s="1" t="s">
        <v>2969</v>
      </c>
      <c r="EM694" s="7" t="s">
        <v>488</v>
      </c>
      <c r="EN694" s="1" t="s">
        <v>2947</v>
      </c>
      <c r="EO694" s="1" t="s">
        <v>262</v>
      </c>
      <c r="EP694" s="1" t="s">
        <v>262</v>
      </c>
      <c r="EQ694" s="1" t="s">
        <v>260</v>
      </c>
      <c r="EZ694" s="5">
        <v>22.5</v>
      </c>
    </row>
    <row r="695" spans="1:156">
      <c r="A695" s="5" t="s">
        <v>3712</v>
      </c>
      <c r="B695" s="5" t="s">
        <v>3714</v>
      </c>
      <c r="C695" s="5" t="s">
        <v>3717</v>
      </c>
      <c r="D695" s="5" t="s">
        <v>650</v>
      </c>
      <c r="E695" s="4">
        <v>0</v>
      </c>
      <c r="L695" s="5">
        <v>30</v>
      </c>
      <c r="M695" s="5">
        <v>15</v>
      </c>
      <c r="N695" s="4">
        <v>1320</v>
      </c>
      <c r="AI695" s="5">
        <v>1200</v>
      </c>
      <c r="AU695" s="3">
        <v>0.44</v>
      </c>
      <c r="BR695" s="3">
        <v>50</v>
      </c>
      <c r="EH695" s="1" t="s">
        <v>2967</v>
      </c>
      <c r="EI695" s="1" t="s">
        <v>2970</v>
      </c>
      <c r="EJ695" s="1" t="s">
        <v>2943</v>
      </c>
      <c r="EK695" s="1" t="s">
        <v>2944</v>
      </c>
      <c r="EL695" s="1" t="s">
        <v>2969</v>
      </c>
      <c r="EM695" s="7" t="s">
        <v>488</v>
      </c>
      <c r="EN695" s="1" t="s">
        <v>2947</v>
      </c>
      <c r="EO695" s="1" t="s">
        <v>262</v>
      </c>
      <c r="EP695" s="1" t="s">
        <v>262</v>
      </c>
      <c r="EQ695" s="1" t="s">
        <v>260</v>
      </c>
      <c r="EZ695" s="5">
        <v>22.5</v>
      </c>
    </row>
    <row r="696" spans="1:156">
      <c r="A696" s="5" t="s">
        <v>3712</v>
      </c>
      <c r="B696" s="5" t="s">
        <v>3714</v>
      </c>
      <c r="C696" s="5" t="s">
        <v>3717</v>
      </c>
      <c r="D696" s="5" t="s">
        <v>669</v>
      </c>
      <c r="E696" s="4">
        <v>0</v>
      </c>
      <c r="L696" s="5">
        <v>30</v>
      </c>
      <c r="M696" s="5">
        <v>15</v>
      </c>
      <c r="N696" s="4">
        <v>1320</v>
      </c>
      <c r="AI696" s="5">
        <v>1200</v>
      </c>
      <c r="AU696" s="3">
        <v>0.44</v>
      </c>
      <c r="BR696" s="3">
        <v>50</v>
      </c>
      <c r="EH696" s="1" t="s">
        <v>2967</v>
      </c>
      <c r="EI696" s="1" t="s">
        <v>2970</v>
      </c>
      <c r="EJ696" s="1" t="s">
        <v>2943</v>
      </c>
      <c r="EK696" s="1" t="s">
        <v>2944</v>
      </c>
      <c r="EL696" s="1" t="s">
        <v>2969</v>
      </c>
      <c r="EM696" s="7" t="s">
        <v>488</v>
      </c>
      <c r="EN696" s="1" t="s">
        <v>2947</v>
      </c>
      <c r="EO696" s="1" t="s">
        <v>262</v>
      </c>
      <c r="EP696" s="1" t="s">
        <v>262</v>
      </c>
      <c r="EQ696" s="1" t="s">
        <v>260</v>
      </c>
      <c r="EZ696" s="5">
        <v>22.5</v>
      </c>
    </row>
    <row r="697" spans="1:156">
      <c r="A697" s="5" t="s">
        <v>3712</v>
      </c>
      <c r="B697" s="5" t="s">
        <v>3714</v>
      </c>
      <c r="C697" s="5" t="s">
        <v>3717</v>
      </c>
      <c r="D697" s="5" t="s">
        <v>694</v>
      </c>
      <c r="E697" s="4">
        <v>0</v>
      </c>
      <c r="L697" s="5">
        <v>30</v>
      </c>
      <c r="M697" s="5">
        <v>15</v>
      </c>
      <c r="N697" s="4">
        <v>1362</v>
      </c>
      <c r="AI697" s="5">
        <v>1200</v>
      </c>
      <c r="AU697" s="3">
        <v>0.45</v>
      </c>
      <c r="BR697" s="3">
        <v>50</v>
      </c>
      <c r="EH697" s="1" t="s">
        <v>2967</v>
      </c>
      <c r="EI697" s="1" t="s">
        <v>2970</v>
      </c>
      <c r="EJ697" s="1" t="s">
        <v>2943</v>
      </c>
      <c r="EK697" s="1" t="s">
        <v>2944</v>
      </c>
      <c r="EL697" s="1" t="s">
        <v>2969</v>
      </c>
      <c r="EM697" s="7" t="s">
        <v>488</v>
      </c>
      <c r="EN697" s="1" t="s">
        <v>2947</v>
      </c>
      <c r="EO697" s="1" t="s">
        <v>262</v>
      </c>
      <c r="EP697" s="1" t="s">
        <v>262</v>
      </c>
      <c r="EQ697" s="1" t="s">
        <v>260</v>
      </c>
      <c r="EZ697" s="5">
        <v>22.5</v>
      </c>
    </row>
    <row r="698" spans="1:156">
      <c r="A698" s="5" t="s">
        <v>3712</v>
      </c>
      <c r="B698" s="5" t="s">
        <v>3714</v>
      </c>
      <c r="C698" s="5" t="s">
        <v>3717</v>
      </c>
      <c r="D698" s="5" t="s">
        <v>722</v>
      </c>
      <c r="E698" s="4">
        <v>0</v>
      </c>
      <c r="L698" s="5">
        <v>30</v>
      </c>
      <c r="M698" s="5">
        <v>15</v>
      </c>
      <c r="N698" s="4">
        <v>1362</v>
      </c>
      <c r="AI698" s="5">
        <v>1200</v>
      </c>
      <c r="AU698" s="3">
        <v>0.45</v>
      </c>
      <c r="BR698" s="3">
        <v>50</v>
      </c>
      <c r="EH698" s="1" t="s">
        <v>2967</v>
      </c>
      <c r="EI698" s="1" t="s">
        <v>2970</v>
      </c>
      <c r="EJ698" s="1" t="s">
        <v>2943</v>
      </c>
      <c r="EK698" s="1" t="s">
        <v>2944</v>
      </c>
      <c r="EL698" s="1" t="s">
        <v>2969</v>
      </c>
      <c r="EM698" s="7" t="s">
        <v>488</v>
      </c>
      <c r="EN698" s="1" t="s">
        <v>2947</v>
      </c>
      <c r="EO698" s="1" t="s">
        <v>262</v>
      </c>
      <c r="EP698" s="1" t="s">
        <v>262</v>
      </c>
      <c r="EQ698" s="1" t="s">
        <v>260</v>
      </c>
      <c r="EZ698" s="5">
        <v>22.5</v>
      </c>
    </row>
    <row r="699" spans="1:156">
      <c r="A699" s="5" t="s">
        <v>3712</v>
      </c>
      <c r="B699" s="5" t="s">
        <v>3714</v>
      </c>
      <c r="C699" s="5" t="s">
        <v>3717</v>
      </c>
      <c r="D699" s="5" t="s">
        <v>748</v>
      </c>
      <c r="E699" s="4">
        <v>0</v>
      </c>
      <c r="L699" s="5">
        <v>30</v>
      </c>
      <c r="M699" s="5">
        <v>15</v>
      </c>
      <c r="N699" s="4">
        <v>1405</v>
      </c>
      <c r="AI699" s="5">
        <v>1200</v>
      </c>
      <c r="AU699" s="3">
        <v>0.47</v>
      </c>
      <c r="BR699" s="3">
        <v>50</v>
      </c>
      <c r="EH699" s="1" t="s">
        <v>2967</v>
      </c>
      <c r="EI699" s="1" t="s">
        <v>2970</v>
      </c>
      <c r="EJ699" s="1" t="s">
        <v>2943</v>
      </c>
      <c r="EK699" s="1" t="s">
        <v>2944</v>
      </c>
      <c r="EL699" s="1" t="s">
        <v>2969</v>
      </c>
      <c r="EM699" s="7" t="s">
        <v>488</v>
      </c>
      <c r="EN699" s="1" t="s">
        <v>2947</v>
      </c>
      <c r="EO699" s="1" t="s">
        <v>262</v>
      </c>
      <c r="EP699" s="1" t="s">
        <v>262</v>
      </c>
      <c r="EQ699" s="1" t="s">
        <v>260</v>
      </c>
      <c r="EZ699" s="5">
        <v>22.5</v>
      </c>
    </row>
    <row r="700" spans="1:156">
      <c r="A700" s="5" t="s">
        <v>3712</v>
      </c>
      <c r="B700" s="5" t="s">
        <v>3714</v>
      </c>
      <c r="C700" s="5" t="s">
        <v>3717</v>
      </c>
      <c r="D700" s="5" t="s">
        <v>787</v>
      </c>
      <c r="E700" s="4">
        <v>0</v>
      </c>
      <c r="L700" s="5">
        <v>30</v>
      </c>
      <c r="M700" s="5">
        <v>15</v>
      </c>
      <c r="N700" s="4">
        <v>1405</v>
      </c>
      <c r="AI700" s="5">
        <v>1200</v>
      </c>
      <c r="AU700" s="3">
        <v>0.47</v>
      </c>
      <c r="BR700" s="3">
        <v>50</v>
      </c>
      <c r="EH700" s="1" t="s">
        <v>2967</v>
      </c>
      <c r="EI700" s="1" t="s">
        <v>2970</v>
      </c>
      <c r="EJ700" s="1" t="s">
        <v>2943</v>
      </c>
      <c r="EK700" s="1" t="s">
        <v>2944</v>
      </c>
      <c r="EL700" s="1" t="s">
        <v>2969</v>
      </c>
      <c r="EM700" s="7" t="s">
        <v>488</v>
      </c>
      <c r="EN700" s="1" t="s">
        <v>2947</v>
      </c>
      <c r="EO700" s="1" t="s">
        <v>262</v>
      </c>
      <c r="EP700" s="1" t="s">
        <v>262</v>
      </c>
      <c r="EQ700" s="1" t="s">
        <v>260</v>
      </c>
      <c r="EZ700" s="5">
        <v>22.5</v>
      </c>
    </row>
    <row r="701" spans="1:156">
      <c r="A701" s="5" t="s">
        <v>3712</v>
      </c>
      <c r="B701" s="5" t="s">
        <v>763</v>
      </c>
      <c r="C701" s="5" t="s">
        <v>798</v>
      </c>
      <c r="D701" s="5" t="s">
        <v>1774</v>
      </c>
      <c r="E701" s="4">
        <v>5</v>
      </c>
      <c r="L701" s="5">
        <v>10</v>
      </c>
      <c r="M701" s="5">
        <v>5</v>
      </c>
      <c r="N701" s="4">
        <v>5</v>
      </c>
      <c r="AI701" s="5">
        <v>100</v>
      </c>
      <c r="AV701" s="3">
        <v>0.53</v>
      </c>
      <c r="EH701" s="1" t="s">
        <v>2968</v>
      </c>
      <c r="EI701" s="1" t="s">
        <v>2970</v>
      </c>
      <c r="EJ701" s="1" t="s">
        <v>2943</v>
      </c>
      <c r="EK701" s="1" t="s">
        <v>2944</v>
      </c>
      <c r="EL701" s="1" t="s">
        <v>2969</v>
      </c>
      <c r="EM701" s="7" t="s">
        <v>488</v>
      </c>
      <c r="EN701" s="1" t="s">
        <v>2947</v>
      </c>
      <c r="EO701" s="1" t="s">
        <v>262</v>
      </c>
      <c r="EP701" s="1" t="s">
        <v>262</v>
      </c>
      <c r="EQ701" s="1" t="s">
        <v>260</v>
      </c>
      <c r="EZ701" s="5">
        <v>7.5</v>
      </c>
    </row>
    <row r="702" spans="1:156">
      <c r="A702" s="5" t="s">
        <v>3712</v>
      </c>
      <c r="B702" s="5" t="s">
        <v>763</v>
      </c>
      <c r="C702" s="5" t="s">
        <v>798</v>
      </c>
      <c r="D702" s="5" t="s">
        <v>1794</v>
      </c>
      <c r="E702" s="4">
        <v>7</v>
      </c>
      <c r="L702" s="5">
        <v>10</v>
      </c>
      <c r="M702" s="5">
        <v>5</v>
      </c>
      <c r="N702" s="4">
        <v>5</v>
      </c>
      <c r="AI702" s="5">
        <v>100</v>
      </c>
      <c r="AV702" s="3">
        <v>0.54</v>
      </c>
      <c r="EH702" s="1" t="s">
        <v>2968</v>
      </c>
      <c r="EI702" s="1" t="s">
        <v>2970</v>
      </c>
      <c r="EJ702" s="1" t="s">
        <v>2943</v>
      </c>
      <c r="EK702" s="1" t="s">
        <v>2944</v>
      </c>
      <c r="EL702" s="1" t="s">
        <v>2969</v>
      </c>
      <c r="EM702" s="7" t="s">
        <v>488</v>
      </c>
      <c r="EN702" s="1" t="s">
        <v>2947</v>
      </c>
      <c r="EO702" s="1" t="s">
        <v>262</v>
      </c>
      <c r="EP702" s="1" t="s">
        <v>262</v>
      </c>
      <c r="EQ702" s="1" t="s">
        <v>260</v>
      </c>
      <c r="EZ702" s="5">
        <v>7.58</v>
      </c>
    </row>
    <row r="703" spans="1:156">
      <c r="A703" s="5" t="s">
        <v>3712</v>
      </c>
      <c r="B703" s="5" t="s">
        <v>763</v>
      </c>
      <c r="C703" s="5" t="s">
        <v>798</v>
      </c>
      <c r="D703" s="5" t="s">
        <v>1813</v>
      </c>
      <c r="E703" s="4">
        <v>9</v>
      </c>
      <c r="L703" s="5">
        <v>10</v>
      </c>
      <c r="M703" s="5">
        <v>5</v>
      </c>
      <c r="N703" s="4">
        <v>6</v>
      </c>
      <c r="AI703" s="5">
        <v>100</v>
      </c>
      <c r="AV703" s="3">
        <v>0.55</v>
      </c>
      <c r="EH703" s="1" t="s">
        <v>2968</v>
      </c>
      <c r="EI703" s="1" t="s">
        <v>2970</v>
      </c>
      <c r="EJ703" s="1" t="s">
        <v>2943</v>
      </c>
      <c r="EK703" s="1" t="s">
        <v>2944</v>
      </c>
      <c r="EL703" s="1" t="s">
        <v>2969</v>
      </c>
      <c r="EM703" s="7" t="s">
        <v>488</v>
      </c>
      <c r="EN703" s="1" t="s">
        <v>2947</v>
      </c>
      <c r="EO703" s="1" t="s">
        <v>262</v>
      </c>
      <c r="EP703" s="1" t="s">
        <v>262</v>
      </c>
      <c r="EQ703" s="1" t="s">
        <v>260</v>
      </c>
      <c r="EZ703" s="5">
        <v>7.67</v>
      </c>
    </row>
    <row r="704" spans="1:156">
      <c r="A704" s="5" t="s">
        <v>3712</v>
      </c>
      <c r="B704" s="5" t="s">
        <v>763</v>
      </c>
      <c r="C704" s="5" t="s">
        <v>798</v>
      </c>
      <c r="D704" s="5" t="s">
        <v>1829</v>
      </c>
      <c r="E704" s="4">
        <v>0</v>
      </c>
      <c r="L704" s="5">
        <v>10</v>
      </c>
      <c r="M704" s="5">
        <v>5</v>
      </c>
      <c r="N704" s="4">
        <v>6</v>
      </c>
      <c r="AI704" s="5">
        <v>100</v>
      </c>
      <c r="AV704" s="3">
        <v>0.56</v>
      </c>
      <c r="EH704" s="1" t="s">
        <v>2968</v>
      </c>
      <c r="EI704" s="1" t="s">
        <v>2970</v>
      </c>
      <c r="EJ704" s="1" t="s">
        <v>2943</v>
      </c>
      <c r="EK704" s="1" t="s">
        <v>2944</v>
      </c>
      <c r="EL704" s="1" t="s">
        <v>2969</v>
      </c>
      <c r="EM704" s="7" t="s">
        <v>488</v>
      </c>
      <c r="EN704" s="1" t="s">
        <v>2947</v>
      </c>
      <c r="EO704" s="1" t="s">
        <v>262</v>
      </c>
      <c r="EP704" s="1" t="s">
        <v>262</v>
      </c>
      <c r="EQ704" s="1" t="s">
        <v>260</v>
      </c>
      <c r="EZ704" s="5">
        <v>7.76</v>
      </c>
    </row>
    <row r="705" spans="1:156">
      <c r="A705" s="5" t="s">
        <v>3712</v>
      </c>
      <c r="B705" s="5" t="s">
        <v>763</v>
      </c>
      <c r="C705" s="5" t="s">
        <v>798</v>
      </c>
      <c r="D705" s="5" t="s">
        <v>1843</v>
      </c>
      <c r="E705" s="4">
        <v>0</v>
      </c>
      <c r="L705" s="5">
        <v>10</v>
      </c>
      <c r="M705" s="5">
        <v>5</v>
      </c>
      <c r="N705" s="4">
        <v>6</v>
      </c>
      <c r="AI705" s="5">
        <v>100</v>
      </c>
      <c r="AV705" s="3">
        <v>0.58</v>
      </c>
      <c r="EH705" s="1" t="s">
        <v>2968</v>
      </c>
      <c r="EI705" s="1" t="s">
        <v>2970</v>
      </c>
      <c r="EJ705" s="1" t="s">
        <v>2943</v>
      </c>
      <c r="EK705" s="1" t="s">
        <v>2944</v>
      </c>
      <c r="EL705" s="1" t="s">
        <v>2969</v>
      </c>
      <c r="EM705" s="7" t="s">
        <v>488</v>
      </c>
      <c r="EN705" s="1" t="s">
        <v>2947</v>
      </c>
      <c r="EO705" s="1" t="s">
        <v>262</v>
      </c>
      <c r="EP705" s="1" t="s">
        <v>262</v>
      </c>
      <c r="EQ705" s="1" t="s">
        <v>260</v>
      </c>
      <c r="EZ705" s="5">
        <v>7.86</v>
      </c>
    </row>
    <row r="706" spans="1:156">
      <c r="A706" s="5" t="s">
        <v>3712</v>
      </c>
      <c r="B706" s="5" t="s">
        <v>763</v>
      </c>
      <c r="C706" s="5" t="s">
        <v>798</v>
      </c>
      <c r="D706" s="5" t="s">
        <v>1855</v>
      </c>
      <c r="E706" s="4">
        <v>0</v>
      </c>
      <c r="L706" s="5">
        <v>10</v>
      </c>
      <c r="M706" s="5">
        <v>5</v>
      </c>
      <c r="N706" s="4">
        <v>6</v>
      </c>
      <c r="AI706" s="5">
        <v>100</v>
      </c>
      <c r="AV706" s="3">
        <v>0.58</v>
      </c>
      <c r="EH706" s="1" t="s">
        <v>2968</v>
      </c>
      <c r="EI706" s="1" t="s">
        <v>2970</v>
      </c>
      <c r="EJ706" s="1" t="s">
        <v>2943</v>
      </c>
      <c r="EK706" s="1" t="s">
        <v>2944</v>
      </c>
      <c r="EL706" s="1" t="s">
        <v>2969</v>
      </c>
      <c r="EM706" s="7" t="s">
        <v>488</v>
      </c>
      <c r="EN706" s="1" t="s">
        <v>2947</v>
      </c>
      <c r="EO706" s="1" t="s">
        <v>262</v>
      </c>
      <c r="EP706" s="1" t="s">
        <v>262</v>
      </c>
      <c r="EQ706" s="1" t="s">
        <v>260</v>
      </c>
      <c r="EZ706" s="5">
        <v>7.86</v>
      </c>
    </row>
    <row r="707" spans="1:156">
      <c r="A707" s="5" t="s">
        <v>3712</v>
      </c>
      <c r="B707" s="5" t="s">
        <v>763</v>
      </c>
      <c r="C707" s="5" t="s">
        <v>798</v>
      </c>
      <c r="D707" s="5" t="s">
        <v>1865</v>
      </c>
      <c r="E707" s="4">
        <v>0</v>
      </c>
      <c r="L707" s="5">
        <v>10</v>
      </c>
      <c r="M707" s="5">
        <v>5</v>
      </c>
      <c r="N707" s="4">
        <v>7</v>
      </c>
      <c r="AI707" s="5">
        <v>100</v>
      </c>
      <c r="AV707" s="3">
        <v>0.6</v>
      </c>
      <c r="EH707" s="1" t="s">
        <v>2968</v>
      </c>
      <c r="EI707" s="1" t="s">
        <v>2970</v>
      </c>
      <c r="EJ707" s="1" t="s">
        <v>2943</v>
      </c>
      <c r="EK707" s="1" t="s">
        <v>2944</v>
      </c>
      <c r="EL707" s="1" t="s">
        <v>2969</v>
      </c>
      <c r="EM707" s="7" t="s">
        <v>488</v>
      </c>
      <c r="EN707" s="1" t="s">
        <v>2947</v>
      </c>
      <c r="EO707" s="1" t="s">
        <v>262</v>
      </c>
      <c r="EP707" s="1" t="s">
        <v>262</v>
      </c>
      <c r="EQ707" s="1" t="s">
        <v>260</v>
      </c>
      <c r="EZ707" s="5">
        <v>8.08</v>
      </c>
    </row>
    <row r="708" spans="1:156">
      <c r="A708" s="5" t="s">
        <v>3712</v>
      </c>
      <c r="B708" s="5" t="s">
        <v>763</v>
      </c>
      <c r="C708" s="5" t="s">
        <v>798</v>
      </c>
      <c r="D708" s="5" t="s">
        <v>1871</v>
      </c>
      <c r="E708" s="4">
        <v>0</v>
      </c>
      <c r="L708" s="5">
        <v>10</v>
      </c>
      <c r="M708" s="5">
        <v>5</v>
      </c>
      <c r="N708" s="4">
        <v>7</v>
      </c>
      <c r="AI708" s="5">
        <v>100</v>
      </c>
      <c r="AV708" s="3">
        <v>0.65</v>
      </c>
      <c r="EH708" s="1" t="s">
        <v>2968</v>
      </c>
      <c r="EI708" s="1" t="s">
        <v>2970</v>
      </c>
      <c r="EJ708" s="1" t="s">
        <v>2943</v>
      </c>
      <c r="EK708" s="1" t="s">
        <v>2944</v>
      </c>
      <c r="EL708" s="1" t="s">
        <v>2969</v>
      </c>
      <c r="EM708" s="7" t="s">
        <v>488</v>
      </c>
      <c r="EN708" s="1" t="s">
        <v>2947</v>
      </c>
      <c r="EO708" s="1" t="s">
        <v>262</v>
      </c>
      <c r="EP708" s="1" t="s">
        <v>262</v>
      </c>
      <c r="EQ708" s="1" t="s">
        <v>260</v>
      </c>
      <c r="EZ708" s="5">
        <v>8.47</v>
      </c>
    </row>
    <row r="709" spans="1:156">
      <c r="A709" s="5" t="s">
        <v>3712</v>
      </c>
      <c r="B709" s="5" t="s">
        <v>763</v>
      </c>
      <c r="C709" s="5" t="s">
        <v>798</v>
      </c>
      <c r="D709" s="5" t="s">
        <v>1876</v>
      </c>
      <c r="E709" s="4">
        <v>0</v>
      </c>
      <c r="L709" s="5">
        <v>10</v>
      </c>
      <c r="M709" s="5">
        <v>5</v>
      </c>
      <c r="N709" s="4">
        <v>7</v>
      </c>
      <c r="AI709" s="5">
        <v>100</v>
      </c>
      <c r="AV709" s="3">
        <v>0.65</v>
      </c>
      <c r="EH709" s="1" t="s">
        <v>2968</v>
      </c>
      <c r="EI709" s="1" t="s">
        <v>2970</v>
      </c>
      <c r="EJ709" s="1" t="s">
        <v>2943</v>
      </c>
      <c r="EK709" s="1" t="s">
        <v>2944</v>
      </c>
      <c r="EL709" s="1" t="s">
        <v>2969</v>
      </c>
      <c r="EM709" s="7" t="s">
        <v>488</v>
      </c>
      <c r="EN709" s="1" t="s">
        <v>2947</v>
      </c>
      <c r="EO709" s="1" t="s">
        <v>262</v>
      </c>
      <c r="EP709" s="1" t="s">
        <v>262</v>
      </c>
      <c r="EQ709" s="1" t="s">
        <v>260</v>
      </c>
      <c r="EZ709" s="5">
        <v>8.47</v>
      </c>
    </row>
    <row r="710" spans="1:156">
      <c r="A710" s="5" t="s">
        <v>3712</v>
      </c>
      <c r="B710" s="5" t="s">
        <v>763</v>
      </c>
      <c r="C710" s="5" t="s">
        <v>798</v>
      </c>
      <c r="D710" s="5" t="s">
        <v>1881</v>
      </c>
      <c r="E710" s="4">
        <v>0</v>
      </c>
      <c r="L710" s="5">
        <v>10</v>
      </c>
      <c r="M710" s="5">
        <v>5</v>
      </c>
      <c r="N710" s="4">
        <v>8</v>
      </c>
      <c r="AI710" s="5">
        <v>100</v>
      </c>
      <c r="AV710" s="3">
        <v>0.66</v>
      </c>
      <c r="EH710" s="1" t="s">
        <v>2968</v>
      </c>
      <c r="EI710" s="1" t="s">
        <v>2970</v>
      </c>
      <c r="EJ710" s="1" t="s">
        <v>2943</v>
      </c>
      <c r="EK710" s="1" t="s">
        <v>2944</v>
      </c>
      <c r="EL710" s="1" t="s">
        <v>2969</v>
      </c>
      <c r="EM710" s="7" t="s">
        <v>488</v>
      </c>
      <c r="EN710" s="1" t="s">
        <v>2947</v>
      </c>
      <c r="EO710" s="1" t="s">
        <v>262</v>
      </c>
      <c r="EP710" s="1" t="s">
        <v>262</v>
      </c>
      <c r="EQ710" s="1" t="s">
        <v>260</v>
      </c>
      <c r="EZ710" s="5">
        <v>8.62</v>
      </c>
    </row>
    <row r="711" spans="1:156">
      <c r="A711" s="5" t="s">
        <v>3712</v>
      </c>
      <c r="B711" s="5" t="s">
        <v>763</v>
      </c>
      <c r="C711" s="5" t="s">
        <v>798</v>
      </c>
      <c r="D711" s="5" t="s">
        <v>1886</v>
      </c>
      <c r="E711" s="4">
        <v>0</v>
      </c>
      <c r="L711" s="5">
        <v>10</v>
      </c>
      <c r="M711" s="5">
        <v>5</v>
      </c>
      <c r="N711" s="4">
        <v>8</v>
      </c>
      <c r="AI711" s="5">
        <v>100</v>
      </c>
      <c r="AV711" s="3">
        <v>0.66</v>
      </c>
      <c r="EH711" s="1" t="s">
        <v>2968</v>
      </c>
      <c r="EI711" s="1" t="s">
        <v>2970</v>
      </c>
      <c r="EJ711" s="1" t="s">
        <v>2943</v>
      </c>
      <c r="EK711" s="1" t="s">
        <v>2944</v>
      </c>
      <c r="EL711" s="1" t="s">
        <v>2969</v>
      </c>
      <c r="EM711" s="7" t="s">
        <v>488</v>
      </c>
      <c r="EN711" s="1" t="s">
        <v>2947</v>
      </c>
      <c r="EO711" s="1" t="s">
        <v>262</v>
      </c>
      <c r="EP711" s="1" t="s">
        <v>262</v>
      </c>
      <c r="EQ711" s="1" t="s">
        <v>260</v>
      </c>
      <c r="EZ711" s="5">
        <v>8.62</v>
      </c>
    </row>
    <row r="712" spans="1:156">
      <c r="A712" s="5" t="s">
        <v>3712</v>
      </c>
      <c r="B712" s="5" t="s">
        <v>763</v>
      </c>
      <c r="C712" s="5" t="s">
        <v>798</v>
      </c>
      <c r="D712" s="5" t="s">
        <v>1916</v>
      </c>
      <c r="E712" s="4">
        <v>0</v>
      </c>
      <c r="L712" s="5">
        <v>10</v>
      </c>
      <c r="M712" s="5">
        <v>5</v>
      </c>
      <c r="N712" s="4">
        <v>8</v>
      </c>
      <c r="AI712" s="5">
        <v>100</v>
      </c>
      <c r="AV712" s="3">
        <v>0.68</v>
      </c>
      <c r="EH712" s="1" t="s">
        <v>2968</v>
      </c>
      <c r="EI712" s="1" t="s">
        <v>2970</v>
      </c>
      <c r="EJ712" s="1" t="s">
        <v>2943</v>
      </c>
      <c r="EK712" s="1" t="s">
        <v>2944</v>
      </c>
      <c r="EL712" s="1" t="s">
        <v>2969</v>
      </c>
      <c r="EM712" s="7" t="s">
        <v>488</v>
      </c>
      <c r="EN712" s="1" t="s">
        <v>2947</v>
      </c>
      <c r="EO712" s="1" t="s">
        <v>262</v>
      </c>
      <c r="EP712" s="1" t="s">
        <v>262</v>
      </c>
      <c r="EQ712" s="1" t="s">
        <v>260</v>
      </c>
      <c r="EZ712" s="5">
        <v>8.77</v>
      </c>
    </row>
    <row r="713" spans="1:156">
      <c r="A713" s="5" t="s">
        <v>3712</v>
      </c>
      <c r="B713" s="5" t="s">
        <v>763</v>
      </c>
      <c r="C713" s="5" t="s">
        <v>798</v>
      </c>
      <c r="D713" s="5" t="s">
        <v>1946</v>
      </c>
      <c r="E713" s="4">
        <v>0</v>
      </c>
      <c r="L713" s="5">
        <v>10</v>
      </c>
      <c r="M713" s="5">
        <v>5</v>
      </c>
      <c r="N713" s="4">
        <v>8</v>
      </c>
      <c r="AI713" s="5">
        <v>100</v>
      </c>
      <c r="AV713" s="3">
        <v>0.68</v>
      </c>
      <c r="EH713" s="1" t="s">
        <v>2968</v>
      </c>
      <c r="EI713" s="1" t="s">
        <v>2970</v>
      </c>
      <c r="EJ713" s="1" t="s">
        <v>2943</v>
      </c>
      <c r="EK713" s="1" t="s">
        <v>2944</v>
      </c>
      <c r="EL713" s="1" t="s">
        <v>2969</v>
      </c>
      <c r="EM713" s="7" t="s">
        <v>488</v>
      </c>
      <c r="EN713" s="1" t="s">
        <v>2947</v>
      </c>
      <c r="EO713" s="1" t="s">
        <v>262</v>
      </c>
      <c r="EP713" s="1" t="s">
        <v>262</v>
      </c>
      <c r="EQ713" s="1" t="s">
        <v>260</v>
      </c>
      <c r="EZ713" s="5">
        <v>8.77</v>
      </c>
    </row>
    <row r="714" spans="1:156">
      <c r="A714" s="5" t="s">
        <v>3712</v>
      </c>
      <c r="B714" s="5" t="s">
        <v>763</v>
      </c>
      <c r="C714" s="5" t="s">
        <v>798</v>
      </c>
      <c r="D714" s="5" t="s">
        <v>1976</v>
      </c>
      <c r="E714" s="4">
        <v>0</v>
      </c>
      <c r="L714" s="5">
        <v>10</v>
      </c>
      <c r="M714" s="5">
        <v>5</v>
      </c>
      <c r="N714" s="4">
        <v>8</v>
      </c>
      <c r="AI714" s="5">
        <v>100</v>
      </c>
      <c r="AV714" s="3">
        <v>0.7</v>
      </c>
      <c r="EH714" s="1" t="s">
        <v>2968</v>
      </c>
      <c r="EI714" s="1" t="s">
        <v>2970</v>
      </c>
      <c r="EJ714" s="1" t="s">
        <v>2943</v>
      </c>
      <c r="EK714" s="1" t="s">
        <v>2944</v>
      </c>
      <c r="EL714" s="1" t="s">
        <v>2969</v>
      </c>
      <c r="EM714" s="7" t="s">
        <v>488</v>
      </c>
      <c r="EN714" s="1" t="s">
        <v>2947</v>
      </c>
      <c r="EO714" s="1" t="s">
        <v>262</v>
      </c>
      <c r="EP714" s="1" t="s">
        <v>262</v>
      </c>
      <c r="EQ714" s="1" t="s">
        <v>260</v>
      </c>
      <c r="EZ714" s="5">
        <v>8.94</v>
      </c>
    </row>
    <row r="715" spans="1:156">
      <c r="A715" s="5" t="s">
        <v>3712</v>
      </c>
      <c r="B715" s="5" t="s">
        <v>763</v>
      </c>
      <c r="C715" s="5" t="s">
        <v>798</v>
      </c>
      <c r="D715" s="5" t="s">
        <v>2005</v>
      </c>
      <c r="E715" s="4">
        <v>0</v>
      </c>
      <c r="L715" s="5">
        <v>10</v>
      </c>
      <c r="M715" s="5">
        <v>5</v>
      </c>
      <c r="N715" s="4">
        <v>8</v>
      </c>
      <c r="AI715" s="5">
        <v>100</v>
      </c>
      <c r="AV715" s="3">
        <v>0.7</v>
      </c>
      <c r="EH715" s="1" t="s">
        <v>2968</v>
      </c>
      <c r="EI715" s="1" t="s">
        <v>2970</v>
      </c>
      <c r="EJ715" s="1" t="s">
        <v>2943</v>
      </c>
      <c r="EK715" s="1" t="s">
        <v>2944</v>
      </c>
      <c r="EL715" s="1" t="s">
        <v>2969</v>
      </c>
      <c r="EM715" s="7" t="s">
        <v>488</v>
      </c>
      <c r="EN715" s="1" t="s">
        <v>2947</v>
      </c>
      <c r="EO715" s="1" t="s">
        <v>262</v>
      </c>
      <c r="EP715" s="1" t="s">
        <v>262</v>
      </c>
      <c r="EQ715" s="1" t="s">
        <v>260</v>
      </c>
      <c r="EZ715" s="5">
        <v>8.94</v>
      </c>
    </row>
    <row r="716" spans="1:156">
      <c r="A716" s="5" t="s">
        <v>3712</v>
      </c>
      <c r="B716" s="5" t="s">
        <v>763</v>
      </c>
      <c r="C716" s="5" t="s">
        <v>829</v>
      </c>
      <c r="D716" s="5" t="s">
        <v>1775</v>
      </c>
      <c r="E716" s="4">
        <v>5</v>
      </c>
      <c r="L716" s="5">
        <v>20</v>
      </c>
      <c r="M716" s="5">
        <v>10</v>
      </c>
      <c r="N716" s="4">
        <v>79</v>
      </c>
      <c r="AI716" s="5">
        <v>400</v>
      </c>
      <c r="AV716" s="3">
        <v>0.56</v>
      </c>
      <c r="EH716" s="1" t="s">
        <v>2968</v>
      </c>
      <c r="EI716" s="1" t="s">
        <v>2970</v>
      </c>
      <c r="EJ716" s="1" t="s">
        <v>2943</v>
      </c>
      <c r="EK716" s="1" t="s">
        <v>2944</v>
      </c>
      <c r="EL716" s="1" t="s">
        <v>2969</v>
      </c>
      <c r="EM716" s="7" t="s">
        <v>488</v>
      </c>
      <c r="EN716" s="1" t="s">
        <v>2947</v>
      </c>
      <c r="EO716" s="1" t="s">
        <v>262</v>
      </c>
      <c r="EP716" s="1" t="s">
        <v>262</v>
      </c>
      <c r="EQ716" s="1" t="s">
        <v>260</v>
      </c>
      <c r="EZ716" s="5">
        <v>15</v>
      </c>
    </row>
    <row r="717" spans="1:156">
      <c r="A717" s="5" t="s">
        <v>3712</v>
      </c>
      <c r="B717" s="5" t="s">
        <v>763</v>
      </c>
      <c r="C717" s="5" t="s">
        <v>829</v>
      </c>
      <c r="D717" s="5" t="s">
        <v>1795</v>
      </c>
      <c r="E717" s="4">
        <v>7</v>
      </c>
      <c r="L717" s="5">
        <v>20</v>
      </c>
      <c r="M717" s="5">
        <v>10</v>
      </c>
      <c r="N717" s="4">
        <v>83</v>
      </c>
      <c r="AI717" s="5">
        <v>400</v>
      </c>
      <c r="AV717" s="3">
        <v>0.57</v>
      </c>
      <c r="EH717" s="1" t="s">
        <v>2968</v>
      </c>
      <c r="EI717" s="1" t="s">
        <v>2970</v>
      </c>
      <c r="EJ717" s="1" t="s">
        <v>2943</v>
      </c>
      <c r="EK717" s="1" t="s">
        <v>2944</v>
      </c>
      <c r="EL717" s="1" t="s">
        <v>2969</v>
      </c>
      <c r="EM717" s="7" t="s">
        <v>488</v>
      </c>
      <c r="EN717" s="1" t="s">
        <v>2947</v>
      </c>
      <c r="EO717" s="1" t="s">
        <v>262</v>
      </c>
      <c r="EP717" s="1" t="s">
        <v>262</v>
      </c>
      <c r="EQ717" s="1" t="s">
        <v>260</v>
      </c>
      <c r="EZ717" s="5">
        <v>15.16</v>
      </c>
    </row>
    <row r="718" spans="1:156">
      <c r="A718" s="5" t="s">
        <v>3712</v>
      </c>
      <c r="B718" s="5" t="s">
        <v>763</v>
      </c>
      <c r="C718" s="5" t="s">
        <v>829</v>
      </c>
      <c r="D718" s="5" t="s">
        <v>1814</v>
      </c>
      <c r="E718" s="4">
        <v>9</v>
      </c>
      <c r="L718" s="5">
        <v>20</v>
      </c>
      <c r="M718" s="5">
        <v>10</v>
      </c>
      <c r="N718" s="4">
        <v>87</v>
      </c>
      <c r="AI718" s="5">
        <v>400</v>
      </c>
      <c r="AV718" s="3">
        <v>0.58</v>
      </c>
      <c r="EH718" s="1" t="s">
        <v>2968</v>
      </c>
      <c r="EI718" s="1" t="s">
        <v>2970</v>
      </c>
      <c r="EJ718" s="1" t="s">
        <v>2943</v>
      </c>
      <c r="EK718" s="1" t="s">
        <v>2944</v>
      </c>
      <c r="EL718" s="1" t="s">
        <v>2969</v>
      </c>
      <c r="EM718" s="7" t="s">
        <v>488</v>
      </c>
      <c r="EN718" s="1" t="s">
        <v>2947</v>
      </c>
      <c r="EO718" s="1" t="s">
        <v>262</v>
      </c>
      <c r="EP718" s="1" t="s">
        <v>262</v>
      </c>
      <c r="EQ718" s="1" t="s">
        <v>260</v>
      </c>
      <c r="EZ718" s="5">
        <v>15.33</v>
      </c>
    </row>
    <row r="719" spans="1:156">
      <c r="A719" s="5" t="s">
        <v>3712</v>
      </c>
      <c r="B719" s="5" t="s">
        <v>763</v>
      </c>
      <c r="C719" s="5" t="s">
        <v>829</v>
      </c>
      <c r="D719" s="5" t="s">
        <v>1830</v>
      </c>
      <c r="E719" s="4">
        <v>0</v>
      </c>
      <c r="L719" s="5">
        <v>20</v>
      </c>
      <c r="M719" s="5">
        <v>10</v>
      </c>
      <c r="N719" s="4">
        <v>90</v>
      </c>
      <c r="AI719" s="5">
        <v>400</v>
      </c>
      <c r="AV719" s="3">
        <v>0.6</v>
      </c>
      <c r="EH719" s="1" t="s">
        <v>2968</v>
      </c>
      <c r="EI719" s="1" t="s">
        <v>2970</v>
      </c>
      <c r="EJ719" s="1" t="s">
        <v>2943</v>
      </c>
      <c r="EK719" s="1" t="s">
        <v>2944</v>
      </c>
      <c r="EL719" s="1" t="s">
        <v>2969</v>
      </c>
      <c r="EM719" s="7" t="s">
        <v>488</v>
      </c>
      <c r="EN719" s="1" t="s">
        <v>2947</v>
      </c>
      <c r="EO719" s="1" t="s">
        <v>262</v>
      </c>
      <c r="EP719" s="1" t="s">
        <v>262</v>
      </c>
      <c r="EQ719" s="1" t="s">
        <v>260</v>
      </c>
      <c r="EZ719" s="5">
        <v>15.52</v>
      </c>
    </row>
    <row r="720" spans="1:156">
      <c r="A720" s="5" t="s">
        <v>3712</v>
      </c>
      <c r="B720" s="5" t="s">
        <v>763</v>
      </c>
      <c r="C720" s="5" t="s">
        <v>829</v>
      </c>
      <c r="D720" s="5" t="s">
        <v>1844</v>
      </c>
      <c r="E720" s="4">
        <v>0</v>
      </c>
      <c r="L720" s="5">
        <v>20</v>
      </c>
      <c r="M720" s="5">
        <v>10</v>
      </c>
      <c r="N720" s="4">
        <v>94</v>
      </c>
      <c r="AI720" s="5">
        <v>400</v>
      </c>
      <c r="AV720" s="3">
        <v>0.61</v>
      </c>
      <c r="EH720" s="1" t="s">
        <v>2968</v>
      </c>
      <c r="EI720" s="1" t="s">
        <v>2970</v>
      </c>
      <c r="EJ720" s="1" t="s">
        <v>2943</v>
      </c>
      <c r="EK720" s="1" t="s">
        <v>2944</v>
      </c>
      <c r="EL720" s="1" t="s">
        <v>2969</v>
      </c>
      <c r="EM720" s="7" t="s">
        <v>488</v>
      </c>
      <c r="EN720" s="1" t="s">
        <v>2947</v>
      </c>
      <c r="EO720" s="1" t="s">
        <v>262</v>
      </c>
      <c r="EP720" s="1" t="s">
        <v>262</v>
      </c>
      <c r="EQ720" s="1" t="s">
        <v>260</v>
      </c>
      <c r="EZ720" s="5">
        <v>15.72</v>
      </c>
    </row>
    <row r="721" spans="1:156">
      <c r="A721" s="5" t="s">
        <v>3712</v>
      </c>
      <c r="B721" s="5" t="s">
        <v>763</v>
      </c>
      <c r="C721" s="5" t="s">
        <v>829</v>
      </c>
      <c r="D721" s="5" t="s">
        <v>1856</v>
      </c>
      <c r="E721" s="4">
        <v>0</v>
      </c>
      <c r="L721" s="5">
        <v>20</v>
      </c>
      <c r="M721" s="5">
        <v>10</v>
      </c>
      <c r="N721" s="4">
        <v>94</v>
      </c>
      <c r="AI721" s="5">
        <v>400</v>
      </c>
      <c r="AV721" s="3">
        <v>0.61</v>
      </c>
      <c r="EH721" s="1" t="s">
        <v>2968</v>
      </c>
      <c r="EI721" s="1" t="s">
        <v>2970</v>
      </c>
      <c r="EJ721" s="1" t="s">
        <v>2943</v>
      </c>
      <c r="EK721" s="1" t="s">
        <v>2944</v>
      </c>
      <c r="EL721" s="1" t="s">
        <v>2969</v>
      </c>
      <c r="EM721" s="7" t="s">
        <v>488</v>
      </c>
      <c r="EN721" s="1" t="s">
        <v>2947</v>
      </c>
      <c r="EO721" s="1" t="s">
        <v>262</v>
      </c>
      <c r="EP721" s="1" t="s">
        <v>262</v>
      </c>
      <c r="EQ721" s="1" t="s">
        <v>260</v>
      </c>
      <c r="EZ721" s="5">
        <v>15.72</v>
      </c>
    </row>
    <row r="722" spans="1:156">
      <c r="A722" s="5" t="s">
        <v>3712</v>
      </c>
      <c r="B722" s="5" t="s">
        <v>763</v>
      </c>
      <c r="C722" s="5" t="s">
        <v>829</v>
      </c>
      <c r="D722" s="5" t="s">
        <v>1866</v>
      </c>
      <c r="E722" s="4">
        <v>0</v>
      </c>
      <c r="L722" s="5">
        <v>20</v>
      </c>
      <c r="M722" s="5">
        <v>10</v>
      </c>
      <c r="N722" s="4">
        <v>102</v>
      </c>
      <c r="AI722" s="5">
        <v>400</v>
      </c>
      <c r="AV722" s="3">
        <v>0.64</v>
      </c>
      <c r="EH722" s="1" t="s">
        <v>2968</v>
      </c>
      <c r="EI722" s="1" t="s">
        <v>2970</v>
      </c>
      <c r="EJ722" s="1" t="s">
        <v>2943</v>
      </c>
      <c r="EK722" s="1" t="s">
        <v>2944</v>
      </c>
      <c r="EL722" s="1" t="s">
        <v>2969</v>
      </c>
      <c r="EM722" s="7" t="s">
        <v>488</v>
      </c>
      <c r="EN722" s="1" t="s">
        <v>2947</v>
      </c>
      <c r="EO722" s="1" t="s">
        <v>262</v>
      </c>
      <c r="EP722" s="1" t="s">
        <v>262</v>
      </c>
      <c r="EQ722" s="1" t="s">
        <v>260</v>
      </c>
      <c r="EZ722" s="5">
        <v>16.15</v>
      </c>
    </row>
    <row r="723" spans="1:156">
      <c r="A723" s="5" t="s">
        <v>3712</v>
      </c>
      <c r="B723" s="5" t="s">
        <v>763</v>
      </c>
      <c r="C723" s="5" t="s">
        <v>829</v>
      </c>
      <c r="D723" s="5" t="s">
        <v>1872</v>
      </c>
      <c r="E723" s="4">
        <v>0</v>
      </c>
      <c r="L723" s="5">
        <v>20</v>
      </c>
      <c r="M723" s="5">
        <v>10</v>
      </c>
      <c r="N723" s="4">
        <v>113</v>
      </c>
      <c r="AI723" s="5">
        <v>400</v>
      </c>
      <c r="AV723" s="3">
        <v>0.7</v>
      </c>
      <c r="EH723" s="1" t="s">
        <v>2968</v>
      </c>
      <c r="EI723" s="1" t="s">
        <v>2970</v>
      </c>
      <c r="EJ723" s="1" t="s">
        <v>2943</v>
      </c>
      <c r="EK723" s="1" t="s">
        <v>2944</v>
      </c>
      <c r="EL723" s="1" t="s">
        <v>2969</v>
      </c>
      <c r="EM723" s="7" t="s">
        <v>488</v>
      </c>
      <c r="EN723" s="1" t="s">
        <v>2947</v>
      </c>
      <c r="EO723" s="1" t="s">
        <v>262</v>
      </c>
      <c r="EP723" s="1" t="s">
        <v>262</v>
      </c>
      <c r="EQ723" s="1" t="s">
        <v>260</v>
      </c>
      <c r="EZ723" s="5">
        <v>16.93</v>
      </c>
    </row>
    <row r="724" spans="1:156">
      <c r="A724" s="5" t="s">
        <v>3712</v>
      </c>
      <c r="B724" s="5" t="s">
        <v>763</v>
      </c>
      <c r="C724" s="5" t="s">
        <v>829</v>
      </c>
      <c r="D724" s="5" t="s">
        <v>1877</v>
      </c>
      <c r="E724" s="4">
        <v>0</v>
      </c>
      <c r="L724" s="5">
        <v>20</v>
      </c>
      <c r="M724" s="5">
        <v>10</v>
      </c>
      <c r="N724" s="4">
        <v>113</v>
      </c>
      <c r="AI724" s="5">
        <v>400</v>
      </c>
      <c r="AV724" s="3">
        <v>0.7</v>
      </c>
      <c r="EH724" s="1" t="s">
        <v>2968</v>
      </c>
      <c r="EI724" s="1" t="s">
        <v>2970</v>
      </c>
      <c r="EJ724" s="1" t="s">
        <v>2943</v>
      </c>
      <c r="EK724" s="1" t="s">
        <v>2944</v>
      </c>
      <c r="EL724" s="1" t="s">
        <v>2969</v>
      </c>
      <c r="EM724" s="7" t="s">
        <v>488</v>
      </c>
      <c r="EN724" s="1" t="s">
        <v>2947</v>
      </c>
      <c r="EO724" s="1" t="s">
        <v>262</v>
      </c>
      <c r="EP724" s="1" t="s">
        <v>262</v>
      </c>
      <c r="EQ724" s="1" t="s">
        <v>260</v>
      </c>
      <c r="EZ724" s="5">
        <v>16.93</v>
      </c>
    </row>
    <row r="725" spans="1:156">
      <c r="A725" s="5" t="s">
        <v>3712</v>
      </c>
      <c r="B725" s="5" t="s">
        <v>763</v>
      </c>
      <c r="C725" s="5" t="s">
        <v>829</v>
      </c>
      <c r="D725" s="5" t="s">
        <v>1882</v>
      </c>
      <c r="E725" s="4">
        <v>0</v>
      </c>
      <c r="L725" s="5">
        <v>20</v>
      </c>
      <c r="M725" s="5">
        <v>10</v>
      </c>
      <c r="N725" s="4">
        <v>117</v>
      </c>
      <c r="AI725" s="5">
        <v>400</v>
      </c>
      <c r="AV725" s="3">
        <v>0.72</v>
      </c>
      <c r="EH725" s="1" t="s">
        <v>2968</v>
      </c>
      <c r="EI725" s="1" t="s">
        <v>2970</v>
      </c>
      <c r="EJ725" s="1" t="s">
        <v>2943</v>
      </c>
      <c r="EK725" s="1" t="s">
        <v>2944</v>
      </c>
      <c r="EL725" s="1" t="s">
        <v>2969</v>
      </c>
      <c r="EM725" s="7" t="s">
        <v>488</v>
      </c>
      <c r="EN725" s="1" t="s">
        <v>2947</v>
      </c>
      <c r="EO725" s="1" t="s">
        <v>262</v>
      </c>
      <c r="EP725" s="1" t="s">
        <v>262</v>
      </c>
      <c r="EQ725" s="1" t="s">
        <v>260</v>
      </c>
      <c r="EZ725" s="5">
        <v>17.23</v>
      </c>
    </row>
    <row r="726" spans="1:156">
      <c r="A726" s="5" t="s">
        <v>3712</v>
      </c>
      <c r="B726" s="5" t="s">
        <v>763</v>
      </c>
      <c r="C726" s="5" t="s">
        <v>829</v>
      </c>
      <c r="D726" s="5" t="s">
        <v>1887</v>
      </c>
      <c r="E726" s="4">
        <v>0</v>
      </c>
      <c r="L726" s="5">
        <v>20</v>
      </c>
      <c r="M726" s="5">
        <v>10</v>
      </c>
      <c r="N726" s="4">
        <v>117</v>
      </c>
      <c r="AI726" s="5">
        <v>400</v>
      </c>
      <c r="AV726" s="3">
        <v>0.72</v>
      </c>
      <c r="EH726" s="1" t="s">
        <v>2968</v>
      </c>
      <c r="EI726" s="1" t="s">
        <v>2970</v>
      </c>
      <c r="EJ726" s="1" t="s">
        <v>2943</v>
      </c>
      <c r="EK726" s="1" t="s">
        <v>2944</v>
      </c>
      <c r="EL726" s="1" t="s">
        <v>2969</v>
      </c>
      <c r="EM726" s="7" t="s">
        <v>488</v>
      </c>
      <c r="EN726" s="1" t="s">
        <v>2947</v>
      </c>
      <c r="EO726" s="1" t="s">
        <v>262</v>
      </c>
      <c r="EP726" s="1" t="s">
        <v>262</v>
      </c>
      <c r="EQ726" s="1" t="s">
        <v>260</v>
      </c>
      <c r="EZ726" s="5">
        <v>17.23</v>
      </c>
    </row>
    <row r="727" spans="1:156">
      <c r="A727" s="5" t="s">
        <v>3712</v>
      </c>
      <c r="B727" s="5" t="s">
        <v>763</v>
      </c>
      <c r="C727" s="5" t="s">
        <v>829</v>
      </c>
      <c r="D727" s="5" t="s">
        <v>1917</v>
      </c>
      <c r="E727" s="4">
        <v>0</v>
      </c>
      <c r="L727" s="5">
        <v>20</v>
      </c>
      <c r="M727" s="5">
        <v>10</v>
      </c>
      <c r="N727" s="4">
        <v>121</v>
      </c>
      <c r="AI727" s="5">
        <v>400</v>
      </c>
      <c r="AV727" s="3">
        <v>0.74</v>
      </c>
      <c r="EH727" s="1" t="s">
        <v>2968</v>
      </c>
      <c r="EI727" s="1" t="s">
        <v>2970</v>
      </c>
      <c r="EJ727" s="1" t="s">
        <v>2943</v>
      </c>
      <c r="EK727" s="1" t="s">
        <v>2944</v>
      </c>
      <c r="EL727" s="1" t="s">
        <v>2969</v>
      </c>
      <c r="EM727" s="7" t="s">
        <v>488</v>
      </c>
      <c r="EN727" s="1" t="s">
        <v>2947</v>
      </c>
      <c r="EO727" s="1" t="s">
        <v>262</v>
      </c>
      <c r="EP727" s="1" t="s">
        <v>262</v>
      </c>
      <c r="EQ727" s="1" t="s">
        <v>260</v>
      </c>
      <c r="EZ727" s="5">
        <v>17.55</v>
      </c>
    </row>
    <row r="728" spans="1:156">
      <c r="A728" s="5" t="s">
        <v>3712</v>
      </c>
      <c r="B728" s="5" t="s">
        <v>763</v>
      </c>
      <c r="C728" s="5" t="s">
        <v>829</v>
      </c>
      <c r="D728" s="5" t="s">
        <v>1947</v>
      </c>
      <c r="E728" s="4">
        <v>0</v>
      </c>
      <c r="L728" s="5">
        <v>20</v>
      </c>
      <c r="M728" s="5">
        <v>10</v>
      </c>
      <c r="N728" s="4">
        <v>121</v>
      </c>
      <c r="AI728" s="5">
        <v>400</v>
      </c>
      <c r="AV728" s="3">
        <v>0.74</v>
      </c>
      <c r="EH728" s="1" t="s">
        <v>2968</v>
      </c>
      <c r="EI728" s="1" t="s">
        <v>2970</v>
      </c>
      <c r="EJ728" s="1" t="s">
        <v>2943</v>
      </c>
      <c r="EK728" s="1" t="s">
        <v>2944</v>
      </c>
      <c r="EL728" s="1" t="s">
        <v>2969</v>
      </c>
      <c r="EM728" s="7" t="s">
        <v>488</v>
      </c>
      <c r="EN728" s="1" t="s">
        <v>2947</v>
      </c>
      <c r="EO728" s="1" t="s">
        <v>262</v>
      </c>
      <c r="EP728" s="1" t="s">
        <v>262</v>
      </c>
      <c r="EQ728" s="1" t="s">
        <v>260</v>
      </c>
      <c r="EZ728" s="5">
        <v>17.55</v>
      </c>
    </row>
    <row r="729" spans="1:156">
      <c r="A729" s="5" t="s">
        <v>3712</v>
      </c>
      <c r="B729" s="5" t="s">
        <v>763</v>
      </c>
      <c r="C729" s="5" t="s">
        <v>829</v>
      </c>
      <c r="D729" s="5" t="s">
        <v>1977</v>
      </c>
      <c r="E729" s="4">
        <v>0</v>
      </c>
      <c r="L729" s="5">
        <v>20</v>
      </c>
      <c r="M729" s="5">
        <v>10</v>
      </c>
      <c r="N729" s="4">
        <v>124</v>
      </c>
      <c r="AI729" s="5">
        <v>400</v>
      </c>
      <c r="AV729" s="3">
        <v>0.76</v>
      </c>
      <c r="EH729" s="1" t="s">
        <v>2968</v>
      </c>
      <c r="EI729" s="1" t="s">
        <v>2970</v>
      </c>
      <c r="EJ729" s="1" t="s">
        <v>2943</v>
      </c>
      <c r="EK729" s="1" t="s">
        <v>2944</v>
      </c>
      <c r="EL729" s="1" t="s">
        <v>2969</v>
      </c>
      <c r="EM729" s="7" t="s">
        <v>488</v>
      </c>
      <c r="EN729" s="1" t="s">
        <v>2947</v>
      </c>
      <c r="EO729" s="1" t="s">
        <v>262</v>
      </c>
      <c r="EP729" s="1" t="s">
        <v>262</v>
      </c>
      <c r="EQ729" s="1" t="s">
        <v>260</v>
      </c>
      <c r="EZ729" s="5">
        <v>17.89</v>
      </c>
    </row>
    <row r="730" spans="1:156">
      <c r="A730" s="5" t="s">
        <v>3712</v>
      </c>
      <c r="B730" s="5" t="s">
        <v>763</v>
      </c>
      <c r="C730" s="5" t="s">
        <v>829</v>
      </c>
      <c r="D730" s="5" t="s">
        <v>2006</v>
      </c>
      <c r="E730" s="4">
        <v>0</v>
      </c>
      <c r="L730" s="5">
        <v>20</v>
      </c>
      <c r="M730" s="5">
        <v>10</v>
      </c>
      <c r="N730" s="4">
        <v>124</v>
      </c>
      <c r="AI730" s="5">
        <v>400</v>
      </c>
      <c r="AV730" s="3">
        <v>0.76</v>
      </c>
      <c r="EH730" s="1" t="s">
        <v>2968</v>
      </c>
      <c r="EI730" s="1" t="s">
        <v>2970</v>
      </c>
      <c r="EJ730" s="1" t="s">
        <v>2943</v>
      </c>
      <c r="EK730" s="1" t="s">
        <v>2944</v>
      </c>
      <c r="EL730" s="1" t="s">
        <v>2969</v>
      </c>
      <c r="EM730" s="7" t="s">
        <v>488</v>
      </c>
      <c r="EN730" s="1" t="s">
        <v>2947</v>
      </c>
      <c r="EO730" s="1" t="s">
        <v>262</v>
      </c>
      <c r="EP730" s="1" t="s">
        <v>262</v>
      </c>
      <c r="EQ730" s="1" t="s">
        <v>260</v>
      </c>
      <c r="EZ730" s="5">
        <v>17.89</v>
      </c>
    </row>
    <row r="731" spans="1:156">
      <c r="A731" s="5" t="s">
        <v>3712</v>
      </c>
      <c r="B731" s="5" t="s">
        <v>763</v>
      </c>
      <c r="C731" s="5" t="s">
        <v>859</v>
      </c>
      <c r="D731" s="5" t="s">
        <v>1776</v>
      </c>
      <c r="E731" s="4">
        <v>7</v>
      </c>
      <c r="L731" s="5">
        <v>30</v>
      </c>
      <c r="M731" s="5">
        <v>15</v>
      </c>
      <c r="N731" s="4">
        <v>937</v>
      </c>
      <c r="AI731" s="5">
        <v>1200</v>
      </c>
      <c r="AV731" s="3">
        <v>0.6</v>
      </c>
      <c r="EH731" s="1" t="s">
        <v>2968</v>
      </c>
      <c r="EI731" s="1" t="s">
        <v>2970</v>
      </c>
      <c r="EJ731" s="1" t="s">
        <v>2943</v>
      </c>
      <c r="EK731" s="1" t="s">
        <v>2944</v>
      </c>
      <c r="EL731" s="1" t="s">
        <v>2969</v>
      </c>
      <c r="EM731" s="7" t="s">
        <v>488</v>
      </c>
      <c r="EN731" s="1" t="s">
        <v>2947</v>
      </c>
      <c r="EO731" s="1" t="s">
        <v>262</v>
      </c>
      <c r="EP731" s="1" t="s">
        <v>262</v>
      </c>
      <c r="EQ731" s="1" t="s">
        <v>260</v>
      </c>
      <c r="EZ731" s="5">
        <v>22.74</v>
      </c>
    </row>
    <row r="732" spans="1:156">
      <c r="A732" s="5" t="s">
        <v>3712</v>
      </c>
      <c r="B732" s="5" t="s">
        <v>763</v>
      </c>
      <c r="C732" s="5" t="s">
        <v>859</v>
      </c>
      <c r="D732" s="5" t="s">
        <v>1796</v>
      </c>
      <c r="E732" s="4">
        <v>9</v>
      </c>
      <c r="L732" s="5">
        <v>30</v>
      </c>
      <c r="M732" s="5">
        <v>15</v>
      </c>
      <c r="N732" s="4">
        <v>980</v>
      </c>
      <c r="AI732" s="5">
        <v>1200</v>
      </c>
      <c r="AV732" s="3">
        <v>0.61</v>
      </c>
      <c r="EH732" s="1" t="s">
        <v>2968</v>
      </c>
      <c r="EI732" s="1" t="s">
        <v>2970</v>
      </c>
      <c r="EJ732" s="1" t="s">
        <v>2943</v>
      </c>
      <c r="EK732" s="1" t="s">
        <v>2944</v>
      </c>
      <c r="EL732" s="1" t="s">
        <v>2969</v>
      </c>
      <c r="EM732" s="7" t="s">
        <v>488</v>
      </c>
      <c r="EN732" s="1" t="s">
        <v>2947</v>
      </c>
      <c r="EO732" s="1" t="s">
        <v>262</v>
      </c>
      <c r="EP732" s="1" t="s">
        <v>262</v>
      </c>
      <c r="EQ732" s="1" t="s">
        <v>260</v>
      </c>
      <c r="EZ732" s="5">
        <v>23</v>
      </c>
    </row>
    <row r="733" spans="1:156">
      <c r="A733" s="5" t="s">
        <v>3712</v>
      </c>
      <c r="B733" s="5" t="s">
        <v>763</v>
      </c>
      <c r="C733" s="5" t="s">
        <v>859</v>
      </c>
      <c r="D733" s="5" t="s">
        <v>1815</v>
      </c>
      <c r="E733" s="4">
        <v>0</v>
      </c>
      <c r="L733" s="5">
        <v>30</v>
      </c>
      <c r="M733" s="5">
        <v>15</v>
      </c>
      <c r="N733" s="4">
        <v>1022</v>
      </c>
      <c r="AI733" s="5">
        <v>1200</v>
      </c>
      <c r="AV733" s="3">
        <v>0.63</v>
      </c>
      <c r="EH733" s="1" t="s">
        <v>2968</v>
      </c>
      <c r="EI733" s="1" t="s">
        <v>2970</v>
      </c>
      <c r="EJ733" s="1" t="s">
        <v>2943</v>
      </c>
      <c r="EK733" s="1" t="s">
        <v>2944</v>
      </c>
      <c r="EL733" s="1" t="s">
        <v>2969</v>
      </c>
      <c r="EM733" s="7" t="s">
        <v>488</v>
      </c>
      <c r="EN733" s="1" t="s">
        <v>2947</v>
      </c>
      <c r="EO733" s="1" t="s">
        <v>262</v>
      </c>
      <c r="EP733" s="1" t="s">
        <v>262</v>
      </c>
      <c r="EQ733" s="1" t="s">
        <v>260</v>
      </c>
      <c r="EZ733" s="5">
        <v>23.28</v>
      </c>
    </row>
    <row r="734" spans="1:156">
      <c r="A734" s="5" t="s">
        <v>3712</v>
      </c>
      <c r="B734" s="5" t="s">
        <v>763</v>
      </c>
      <c r="C734" s="5" t="s">
        <v>859</v>
      </c>
      <c r="D734" s="5" t="s">
        <v>1831</v>
      </c>
      <c r="E734" s="4">
        <v>0</v>
      </c>
      <c r="L734" s="5">
        <v>30</v>
      </c>
      <c r="M734" s="5">
        <v>15</v>
      </c>
      <c r="N734" s="4">
        <v>1065</v>
      </c>
      <c r="AI734" s="5">
        <v>1200</v>
      </c>
      <c r="AV734" s="3">
        <v>0.65</v>
      </c>
      <c r="EH734" s="1" t="s">
        <v>2968</v>
      </c>
      <c r="EI734" s="1" t="s">
        <v>2970</v>
      </c>
      <c r="EJ734" s="1" t="s">
        <v>2943</v>
      </c>
      <c r="EK734" s="1" t="s">
        <v>2944</v>
      </c>
      <c r="EL734" s="1" t="s">
        <v>2969</v>
      </c>
      <c r="EM734" s="7" t="s">
        <v>488</v>
      </c>
      <c r="EN734" s="1" t="s">
        <v>2947</v>
      </c>
      <c r="EO734" s="1" t="s">
        <v>262</v>
      </c>
      <c r="EP734" s="1" t="s">
        <v>262</v>
      </c>
      <c r="EQ734" s="1" t="s">
        <v>260</v>
      </c>
      <c r="EZ734" s="5">
        <v>23.58</v>
      </c>
    </row>
    <row r="735" spans="1:156">
      <c r="A735" s="5" t="s">
        <v>3712</v>
      </c>
      <c r="B735" s="5" t="s">
        <v>763</v>
      </c>
      <c r="C735" s="5" t="s">
        <v>859</v>
      </c>
      <c r="D735" s="5" t="s">
        <v>1845</v>
      </c>
      <c r="E735" s="4">
        <v>0</v>
      </c>
      <c r="L735" s="5">
        <v>30</v>
      </c>
      <c r="M735" s="5">
        <v>15</v>
      </c>
      <c r="N735" s="4">
        <v>1065</v>
      </c>
      <c r="AI735" s="5">
        <v>1200</v>
      </c>
      <c r="AV735" s="3">
        <v>0.65</v>
      </c>
      <c r="EH735" s="1" t="s">
        <v>2968</v>
      </c>
      <c r="EI735" s="1" t="s">
        <v>2970</v>
      </c>
      <c r="EJ735" s="1" t="s">
        <v>2943</v>
      </c>
      <c r="EK735" s="1" t="s">
        <v>2944</v>
      </c>
      <c r="EL735" s="1" t="s">
        <v>2969</v>
      </c>
      <c r="EM735" s="7" t="s">
        <v>488</v>
      </c>
      <c r="EN735" s="1" t="s">
        <v>2947</v>
      </c>
      <c r="EO735" s="1" t="s">
        <v>262</v>
      </c>
      <c r="EP735" s="1" t="s">
        <v>262</v>
      </c>
      <c r="EQ735" s="1" t="s">
        <v>260</v>
      </c>
      <c r="EZ735" s="5">
        <v>23.58</v>
      </c>
    </row>
    <row r="736" spans="1:156">
      <c r="A736" s="5" t="s">
        <v>3712</v>
      </c>
      <c r="B736" s="5" t="s">
        <v>763</v>
      </c>
      <c r="C736" s="5" t="s">
        <v>859</v>
      </c>
      <c r="D736" s="5" t="s">
        <v>1857</v>
      </c>
      <c r="E736" s="4">
        <v>0</v>
      </c>
      <c r="L736" s="5">
        <v>30</v>
      </c>
      <c r="M736" s="5">
        <v>15</v>
      </c>
      <c r="N736" s="4">
        <v>1150</v>
      </c>
      <c r="AI736" s="5">
        <v>1200</v>
      </c>
      <c r="AV736" s="3">
        <v>0.68</v>
      </c>
      <c r="EH736" s="1" t="s">
        <v>2968</v>
      </c>
      <c r="EI736" s="1" t="s">
        <v>2970</v>
      </c>
      <c r="EJ736" s="1" t="s">
        <v>2943</v>
      </c>
      <c r="EK736" s="1" t="s">
        <v>2944</v>
      </c>
      <c r="EL736" s="1" t="s">
        <v>2969</v>
      </c>
      <c r="EM736" s="7" t="s">
        <v>488</v>
      </c>
      <c r="EN736" s="1" t="s">
        <v>2947</v>
      </c>
      <c r="EO736" s="1" t="s">
        <v>262</v>
      </c>
      <c r="EP736" s="1" t="s">
        <v>262</v>
      </c>
      <c r="EQ736" s="1" t="s">
        <v>260</v>
      </c>
      <c r="EZ736" s="5">
        <v>24.23</v>
      </c>
    </row>
    <row r="737" spans="1:156">
      <c r="A737" s="5" t="s">
        <v>3712</v>
      </c>
      <c r="B737" s="5" t="s">
        <v>763</v>
      </c>
      <c r="C737" s="5" t="s">
        <v>859</v>
      </c>
      <c r="D737" s="5" t="s">
        <v>1867</v>
      </c>
      <c r="E737" s="4">
        <v>0</v>
      </c>
      <c r="L737" s="5">
        <v>30</v>
      </c>
      <c r="M737" s="5">
        <v>15</v>
      </c>
      <c r="N737" s="4">
        <v>1277</v>
      </c>
      <c r="AI737" s="5">
        <v>1200</v>
      </c>
      <c r="AV737" s="3">
        <v>0.74</v>
      </c>
      <c r="EH737" s="1" t="s">
        <v>2968</v>
      </c>
      <c r="EI737" s="1" t="s">
        <v>2970</v>
      </c>
      <c r="EJ737" s="1" t="s">
        <v>2943</v>
      </c>
      <c r="EK737" s="1" t="s">
        <v>2944</v>
      </c>
      <c r="EL737" s="1" t="s">
        <v>2969</v>
      </c>
      <c r="EM737" s="7" t="s">
        <v>488</v>
      </c>
      <c r="EN737" s="1" t="s">
        <v>2947</v>
      </c>
      <c r="EO737" s="1" t="s">
        <v>262</v>
      </c>
      <c r="EP737" s="1" t="s">
        <v>262</v>
      </c>
      <c r="EQ737" s="1" t="s">
        <v>260</v>
      </c>
      <c r="EZ737" s="5">
        <v>25.4</v>
      </c>
    </row>
    <row r="738" spans="1:156">
      <c r="A738" s="5" t="s">
        <v>3712</v>
      </c>
      <c r="B738" s="5" t="s">
        <v>763</v>
      </c>
      <c r="C738" s="5" t="s">
        <v>859</v>
      </c>
      <c r="D738" s="5" t="s">
        <v>1873</v>
      </c>
      <c r="E738" s="4">
        <v>0</v>
      </c>
      <c r="L738" s="5">
        <v>30</v>
      </c>
      <c r="M738" s="5">
        <v>15</v>
      </c>
      <c r="N738" s="4">
        <v>1277</v>
      </c>
      <c r="AI738" s="5">
        <v>1200</v>
      </c>
      <c r="AV738" s="3">
        <v>0.74</v>
      </c>
      <c r="EH738" s="1" t="s">
        <v>2968</v>
      </c>
      <c r="EI738" s="1" t="s">
        <v>2970</v>
      </c>
      <c r="EJ738" s="1" t="s">
        <v>2943</v>
      </c>
      <c r="EK738" s="1" t="s">
        <v>2944</v>
      </c>
      <c r="EL738" s="1" t="s">
        <v>2969</v>
      </c>
      <c r="EM738" s="7" t="s">
        <v>488</v>
      </c>
      <c r="EN738" s="1" t="s">
        <v>2947</v>
      </c>
      <c r="EO738" s="1" t="s">
        <v>262</v>
      </c>
      <c r="EP738" s="1" t="s">
        <v>262</v>
      </c>
      <c r="EQ738" s="1" t="s">
        <v>260</v>
      </c>
      <c r="EZ738" s="5">
        <v>25.4</v>
      </c>
    </row>
    <row r="739" spans="1:156">
      <c r="A739" s="5" t="s">
        <v>3712</v>
      </c>
      <c r="B739" s="5" t="s">
        <v>763</v>
      </c>
      <c r="C739" s="5" t="s">
        <v>859</v>
      </c>
      <c r="D739" s="5" t="s">
        <v>1878</v>
      </c>
      <c r="E739" s="4">
        <v>0</v>
      </c>
      <c r="L739" s="5">
        <v>30</v>
      </c>
      <c r="M739" s="5">
        <v>15</v>
      </c>
      <c r="N739" s="4">
        <v>1320</v>
      </c>
      <c r="AI739" s="5">
        <v>1200</v>
      </c>
      <c r="AV739" s="3">
        <v>0.77</v>
      </c>
      <c r="EH739" s="1" t="s">
        <v>2968</v>
      </c>
      <c r="EI739" s="1" t="s">
        <v>2970</v>
      </c>
      <c r="EJ739" s="1" t="s">
        <v>2943</v>
      </c>
      <c r="EK739" s="1" t="s">
        <v>2944</v>
      </c>
      <c r="EL739" s="1" t="s">
        <v>2969</v>
      </c>
      <c r="EM739" s="7" t="s">
        <v>488</v>
      </c>
      <c r="EN739" s="1" t="s">
        <v>2947</v>
      </c>
      <c r="EO739" s="1" t="s">
        <v>262</v>
      </c>
      <c r="EP739" s="1" t="s">
        <v>262</v>
      </c>
      <c r="EQ739" s="1" t="s">
        <v>260</v>
      </c>
      <c r="EZ739" s="5">
        <v>25.84</v>
      </c>
    </row>
    <row r="740" spans="1:156">
      <c r="A740" s="5" t="s">
        <v>3712</v>
      </c>
      <c r="B740" s="5" t="s">
        <v>763</v>
      </c>
      <c r="C740" s="5" t="s">
        <v>859</v>
      </c>
      <c r="D740" s="5" t="s">
        <v>1883</v>
      </c>
      <c r="E740" s="4">
        <v>0</v>
      </c>
      <c r="L740" s="5">
        <v>30</v>
      </c>
      <c r="M740" s="5">
        <v>15</v>
      </c>
      <c r="N740" s="4">
        <v>1320</v>
      </c>
      <c r="AI740" s="5">
        <v>1200</v>
      </c>
      <c r="AV740" s="3">
        <v>0.77</v>
      </c>
      <c r="EH740" s="1" t="s">
        <v>2968</v>
      </c>
      <c r="EI740" s="1" t="s">
        <v>2970</v>
      </c>
      <c r="EJ740" s="1" t="s">
        <v>2943</v>
      </c>
      <c r="EK740" s="1" t="s">
        <v>2944</v>
      </c>
      <c r="EL740" s="1" t="s">
        <v>2969</v>
      </c>
      <c r="EM740" s="7" t="s">
        <v>488</v>
      </c>
      <c r="EN740" s="1" t="s">
        <v>2947</v>
      </c>
      <c r="EO740" s="1" t="s">
        <v>262</v>
      </c>
      <c r="EP740" s="1" t="s">
        <v>262</v>
      </c>
      <c r="EQ740" s="1" t="s">
        <v>260</v>
      </c>
      <c r="EZ740" s="5">
        <v>25.84</v>
      </c>
    </row>
    <row r="741" spans="1:156">
      <c r="A741" s="5" t="s">
        <v>3712</v>
      </c>
      <c r="B741" s="5" t="s">
        <v>763</v>
      </c>
      <c r="C741" s="5" t="s">
        <v>859</v>
      </c>
      <c r="D741" s="5" t="s">
        <v>1888</v>
      </c>
      <c r="E741" s="4">
        <v>0</v>
      </c>
      <c r="L741" s="5">
        <v>30</v>
      </c>
      <c r="M741" s="5">
        <v>15</v>
      </c>
      <c r="N741" s="4">
        <v>1362</v>
      </c>
      <c r="AI741" s="5">
        <v>1200</v>
      </c>
      <c r="AV741" s="3">
        <v>0.79</v>
      </c>
      <c r="EH741" s="1" t="s">
        <v>2968</v>
      </c>
      <c r="EI741" s="1" t="s">
        <v>2970</v>
      </c>
      <c r="EJ741" s="1" t="s">
        <v>2943</v>
      </c>
      <c r="EK741" s="1" t="s">
        <v>2944</v>
      </c>
      <c r="EL741" s="1" t="s">
        <v>2969</v>
      </c>
      <c r="EM741" s="7" t="s">
        <v>488</v>
      </c>
      <c r="EN741" s="1" t="s">
        <v>2947</v>
      </c>
      <c r="EO741" s="1" t="s">
        <v>262</v>
      </c>
      <c r="EP741" s="1" t="s">
        <v>262</v>
      </c>
      <c r="EQ741" s="1" t="s">
        <v>260</v>
      </c>
      <c r="EZ741" s="5">
        <v>26.32</v>
      </c>
    </row>
    <row r="742" spans="1:156">
      <c r="A742" s="5" t="s">
        <v>3712</v>
      </c>
      <c r="B742" s="5" t="s">
        <v>763</v>
      </c>
      <c r="C742" s="5" t="s">
        <v>859</v>
      </c>
      <c r="D742" s="5" t="s">
        <v>1918</v>
      </c>
      <c r="E742" s="4">
        <v>0</v>
      </c>
      <c r="L742" s="5">
        <v>30</v>
      </c>
      <c r="M742" s="5">
        <v>15</v>
      </c>
      <c r="N742" s="4">
        <v>1362</v>
      </c>
      <c r="AI742" s="5">
        <v>1200</v>
      </c>
      <c r="AV742" s="3">
        <v>0.79</v>
      </c>
      <c r="EH742" s="1" t="s">
        <v>2968</v>
      </c>
      <c r="EI742" s="1" t="s">
        <v>2970</v>
      </c>
      <c r="EJ742" s="1" t="s">
        <v>2943</v>
      </c>
      <c r="EK742" s="1" t="s">
        <v>2944</v>
      </c>
      <c r="EL742" s="1" t="s">
        <v>2969</v>
      </c>
      <c r="EM742" s="7" t="s">
        <v>488</v>
      </c>
      <c r="EN742" s="1" t="s">
        <v>2947</v>
      </c>
      <c r="EO742" s="1" t="s">
        <v>262</v>
      </c>
      <c r="EP742" s="1" t="s">
        <v>262</v>
      </c>
      <c r="EQ742" s="1" t="s">
        <v>260</v>
      </c>
      <c r="EZ742" s="5">
        <v>26.32</v>
      </c>
    </row>
    <row r="743" spans="1:156">
      <c r="A743" s="5" t="s">
        <v>3712</v>
      </c>
      <c r="B743" s="5" t="s">
        <v>763</v>
      </c>
      <c r="C743" s="5" t="s">
        <v>859</v>
      </c>
      <c r="D743" s="5" t="s">
        <v>1948</v>
      </c>
      <c r="E743" s="4">
        <v>0</v>
      </c>
      <c r="L743" s="5">
        <v>30</v>
      </c>
      <c r="M743" s="5">
        <v>15</v>
      </c>
      <c r="N743" s="4">
        <v>1405</v>
      </c>
      <c r="AI743" s="5">
        <v>1200</v>
      </c>
      <c r="AV743" s="3">
        <v>0.82</v>
      </c>
      <c r="EH743" s="1" t="s">
        <v>2968</v>
      </c>
      <c r="EI743" s="1" t="s">
        <v>2970</v>
      </c>
      <c r="EJ743" s="1" t="s">
        <v>2943</v>
      </c>
      <c r="EK743" s="1" t="s">
        <v>2944</v>
      </c>
      <c r="EL743" s="1" t="s">
        <v>2969</v>
      </c>
      <c r="EM743" s="7" t="s">
        <v>488</v>
      </c>
      <c r="EN743" s="1" t="s">
        <v>2947</v>
      </c>
      <c r="EO743" s="1" t="s">
        <v>262</v>
      </c>
      <c r="EP743" s="1" t="s">
        <v>262</v>
      </c>
      <c r="EQ743" s="1" t="s">
        <v>260</v>
      </c>
      <c r="EZ743" s="5">
        <v>26.83</v>
      </c>
    </row>
    <row r="744" spans="1:156">
      <c r="A744" s="5" t="s">
        <v>3712</v>
      </c>
      <c r="B744" s="5" t="s">
        <v>763</v>
      </c>
      <c r="C744" s="5" t="s">
        <v>859</v>
      </c>
      <c r="D744" s="5" t="s">
        <v>1978</v>
      </c>
      <c r="E744" s="4">
        <v>0</v>
      </c>
      <c r="L744" s="5">
        <v>30</v>
      </c>
      <c r="M744" s="5">
        <v>15</v>
      </c>
      <c r="N744" s="4">
        <v>1405</v>
      </c>
      <c r="AI744" s="5">
        <v>1200</v>
      </c>
      <c r="AV744" s="3">
        <v>0.82</v>
      </c>
      <c r="EH744" s="1" t="s">
        <v>2968</v>
      </c>
      <c r="EI744" s="1" t="s">
        <v>2970</v>
      </c>
      <c r="EJ744" s="1" t="s">
        <v>2943</v>
      </c>
      <c r="EK744" s="1" t="s">
        <v>2944</v>
      </c>
      <c r="EL744" s="1" t="s">
        <v>2969</v>
      </c>
      <c r="EM744" s="7" t="s">
        <v>488</v>
      </c>
      <c r="EN744" s="1" t="s">
        <v>2947</v>
      </c>
      <c r="EO744" s="1" t="s">
        <v>262</v>
      </c>
      <c r="EP744" s="1" t="s">
        <v>262</v>
      </c>
      <c r="EQ744" s="1" t="s">
        <v>260</v>
      </c>
      <c r="EZ744" s="5">
        <v>26.83</v>
      </c>
    </row>
    <row r="745" spans="1:147">
      <c r="A745" s="5" t="s">
        <v>3712</v>
      </c>
      <c r="B745" s="5" t="s">
        <v>764</v>
      </c>
      <c r="C745" s="5" t="s">
        <v>799</v>
      </c>
      <c r="D745" s="5" t="s">
        <v>1087</v>
      </c>
      <c r="E745" s="4">
        <v>3</v>
      </c>
      <c r="L745" s="5">
        <v>5</v>
      </c>
      <c r="N745" s="4">
        <v>4</v>
      </c>
      <c r="O745" s="5">
        <v>35.4</v>
      </c>
      <c r="P745" s="5">
        <v>3.5</v>
      </c>
      <c r="Q745" s="5">
        <v>5.25</v>
      </c>
      <c r="AL745" s="5">
        <v>26</v>
      </c>
      <c r="EH745" s="1" t="s">
        <v>2965</v>
      </c>
      <c r="EI745" s="1" t="s">
        <v>2784</v>
      </c>
      <c r="EJ745" s="7" t="s">
        <v>2499</v>
      </c>
      <c r="EK745" s="7" t="s">
        <v>2945</v>
      </c>
      <c r="EL745" s="1" t="s">
        <v>2946</v>
      </c>
      <c r="EM745" s="1" t="s">
        <v>260</v>
      </c>
      <c r="EN745" s="1" t="s">
        <v>2947</v>
      </c>
      <c r="EO745" s="1" t="s">
        <v>262</v>
      </c>
      <c r="EP745" s="1" t="s">
        <v>260</v>
      </c>
      <c r="EQ745" s="1" t="s">
        <v>629</v>
      </c>
    </row>
    <row r="746" spans="1:147">
      <c r="A746" s="5" t="s">
        <v>3712</v>
      </c>
      <c r="B746" s="5" t="s">
        <v>764</v>
      </c>
      <c r="C746" s="5" t="s">
        <v>799</v>
      </c>
      <c r="D746" s="5" t="s">
        <v>1115</v>
      </c>
      <c r="E746" s="4">
        <v>5</v>
      </c>
      <c r="L746" s="5">
        <v>5</v>
      </c>
      <c r="N746" s="4">
        <v>4</v>
      </c>
      <c r="O746" s="5">
        <v>35.9</v>
      </c>
      <c r="P746" s="5">
        <v>3.5</v>
      </c>
      <c r="Q746" s="5">
        <v>5.25</v>
      </c>
      <c r="AL746" s="5">
        <v>28</v>
      </c>
      <c r="EH746" s="1" t="s">
        <v>2965</v>
      </c>
      <c r="EI746" s="1" t="s">
        <v>2784</v>
      </c>
      <c r="EJ746" s="7" t="s">
        <v>2499</v>
      </c>
      <c r="EK746" s="7" t="s">
        <v>2945</v>
      </c>
      <c r="EL746" s="1" t="s">
        <v>2946</v>
      </c>
      <c r="EM746" s="1" t="s">
        <v>260</v>
      </c>
      <c r="EN746" s="1" t="s">
        <v>2947</v>
      </c>
      <c r="EO746" s="1" t="s">
        <v>262</v>
      </c>
      <c r="EP746" s="1" t="s">
        <v>260</v>
      </c>
      <c r="EQ746" s="1" t="s">
        <v>629</v>
      </c>
    </row>
    <row r="747" spans="1:147">
      <c r="A747" s="5" t="s">
        <v>3712</v>
      </c>
      <c r="B747" s="5" t="s">
        <v>764</v>
      </c>
      <c r="C747" s="5" t="s">
        <v>799</v>
      </c>
      <c r="D747" s="5" t="s">
        <v>1141</v>
      </c>
      <c r="E747" s="4">
        <v>7</v>
      </c>
      <c r="L747" s="5">
        <v>5</v>
      </c>
      <c r="N747" s="4">
        <v>4</v>
      </c>
      <c r="O747" s="5">
        <v>36.3</v>
      </c>
      <c r="P747" s="5">
        <v>3.5</v>
      </c>
      <c r="Q747" s="5">
        <v>5.25</v>
      </c>
      <c r="AL747" s="5">
        <v>29</v>
      </c>
      <c r="EH747" s="1" t="s">
        <v>2965</v>
      </c>
      <c r="EI747" s="1" t="s">
        <v>2784</v>
      </c>
      <c r="EJ747" s="7" t="s">
        <v>2499</v>
      </c>
      <c r="EK747" s="7" t="s">
        <v>2945</v>
      </c>
      <c r="EL747" s="1" t="s">
        <v>2946</v>
      </c>
      <c r="EM747" s="1" t="s">
        <v>260</v>
      </c>
      <c r="EN747" s="1" t="s">
        <v>2947</v>
      </c>
      <c r="EO747" s="1" t="s">
        <v>262</v>
      </c>
      <c r="EP747" s="1" t="s">
        <v>260</v>
      </c>
      <c r="EQ747" s="1" t="s">
        <v>629</v>
      </c>
    </row>
    <row r="748" spans="1:147">
      <c r="A748" s="5" t="s">
        <v>3712</v>
      </c>
      <c r="B748" s="5" t="s">
        <v>764</v>
      </c>
      <c r="C748" s="5" t="s">
        <v>799</v>
      </c>
      <c r="D748" s="5" t="s">
        <v>1167</v>
      </c>
      <c r="E748" s="4">
        <v>9</v>
      </c>
      <c r="L748" s="5">
        <v>5</v>
      </c>
      <c r="N748" s="4">
        <v>4</v>
      </c>
      <c r="O748" s="5">
        <v>36.8</v>
      </c>
      <c r="P748" s="5">
        <v>3.5</v>
      </c>
      <c r="Q748" s="5">
        <v>5.25</v>
      </c>
      <c r="AL748" s="5">
        <v>30</v>
      </c>
      <c r="EH748" s="1" t="s">
        <v>2965</v>
      </c>
      <c r="EI748" s="1" t="s">
        <v>2784</v>
      </c>
      <c r="EJ748" s="7" t="s">
        <v>2499</v>
      </c>
      <c r="EK748" s="7" t="s">
        <v>2945</v>
      </c>
      <c r="EL748" s="1" t="s">
        <v>2946</v>
      </c>
      <c r="EM748" s="1" t="s">
        <v>260</v>
      </c>
      <c r="EN748" s="1" t="s">
        <v>2947</v>
      </c>
      <c r="EO748" s="1" t="s">
        <v>262</v>
      </c>
      <c r="EP748" s="1" t="s">
        <v>260</v>
      </c>
      <c r="EQ748" s="1" t="s">
        <v>629</v>
      </c>
    </row>
    <row r="749" spans="1:147">
      <c r="A749" s="5" t="s">
        <v>3712</v>
      </c>
      <c r="B749" s="5" t="s">
        <v>764</v>
      </c>
      <c r="C749" s="5" t="s">
        <v>799</v>
      </c>
      <c r="D749" s="5" t="s">
        <v>1198</v>
      </c>
      <c r="E749" s="4">
        <v>0</v>
      </c>
      <c r="L749" s="5">
        <v>5</v>
      </c>
      <c r="N749" s="4">
        <v>5</v>
      </c>
      <c r="O749" s="5">
        <v>37.2</v>
      </c>
      <c r="P749" s="5">
        <v>3.5</v>
      </c>
      <c r="Q749" s="5">
        <v>5.25</v>
      </c>
      <c r="AL749" s="5">
        <v>31</v>
      </c>
      <c r="EH749" s="1" t="s">
        <v>2965</v>
      </c>
      <c r="EI749" s="1" t="s">
        <v>2784</v>
      </c>
      <c r="EJ749" s="7" t="s">
        <v>2499</v>
      </c>
      <c r="EK749" s="7" t="s">
        <v>2945</v>
      </c>
      <c r="EL749" s="1" t="s">
        <v>2946</v>
      </c>
      <c r="EM749" s="1" t="s">
        <v>260</v>
      </c>
      <c r="EN749" s="1" t="s">
        <v>2947</v>
      </c>
      <c r="EO749" s="1" t="s">
        <v>262</v>
      </c>
      <c r="EP749" s="1" t="s">
        <v>260</v>
      </c>
      <c r="EQ749" s="1" t="s">
        <v>629</v>
      </c>
    </row>
    <row r="750" spans="1:147">
      <c r="A750" s="5" t="s">
        <v>3712</v>
      </c>
      <c r="B750" s="5" t="s">
        <v>764</v>
      </c>
      <c r="C750" s="5" t="s">
        <v>799</v>
      </c>
      <c r="D750" s="5" t="s">
        <v>1228</v>
      </c>
      <c r="E750" s="4">
        <v>0</v>
      </c>
      <c r="L750" s="5">
        <v>5</v>
      </c>
      <c r="N750" s="4">
        <v>5</v>
      </c>
      <c r="O750" s="5">
        <v>37.7</v>
      </c>
      <c r="P750" s="5">
        <v>3.5</v>
      </c>
      <c r="Q750" s="5">
        <v>5.25</v>
      </c>
      <c r="AL750" s="5">
        <v>31</v>
      </c>
      <c r="EH750" s="1" t="s">
        <v>2965</v>
      </c>
      <c r="EI750" s="1" t="s">
        <v>2784</v>
      </c>
      <c r="EJ750" s="7" t="s">
        <v>2499</v>
      </c>
      <c r="EK750" s="7" t="s">
        <v>2945</v>
      </c>
      <c r="EL750" s="1" t="s">
        <v>2946</v>
      </c>
      <c r="EM750" s="1" t="s">
        <v>260</v>
      </c>
      <c r="EN750" s="1" t="s">
        <v>2947</v>
      </c>
      <c r="EO750" s="1" t="s">
        <v>262</v>
      </c>
      <c r="EP750" s="1" t="s">
        <v>260</v>
      </c>
      <c r="EQ750" s="1" t="s">
        <v>629</v>
      </c>
    </row>
    <row r="751" spans="1:147">
      <c r="A751" s="5" t="s">
        <v>3712</v>
      </c>
      <c r="B751" s="5" t="s">
        <v>764</v>
      </c>
      <c r="C751" s="5" t="s">
        <v>799</v>
      </c>
      <c r="D751" s="5" t="s">
        <v>1251</v>
      </c>
      <c r="E751" s="4">
        <v>0</v>
      </c>
      <c r="L751" s="5">
        <v>5</v>
      </c>
      <c r="N751" s="4">
        <v>5</v>
      </c>
      <c r="O751" s="5">
        <v>38.2</v>
      </c>
      <c r="P751" s="5">
        <v>3.5</v>
      </c>
      <c r="Q751" s="5">
        <v>5.25</v>
      </c>
      <c r="AL751" s="5">
        <v>32</v>
      </c>
      <c r="EH751" s="1" t="s">
        <v>2965</v>
      </c>
      <c r="EI751" s="1" t="s">
        <v>2784</v>
      </c>
      <c r="EJ751" s="7" t="s">
        <v>2499</v>
      </c>
      <c r="EK751" s="7" t="s">
        <v>2945</v>
      </c>
      <c r="EL751" s="1" t="s">
        <v>2946</v>
      </c>
      <c r="EM751" s="1" t="s">
        <v>260</v>
      </c>
      <c r="EN751" s="1" t="s">
        <v>2947</v>
      </c>
      <c r="EO751" s="1" t="s">
        <v>262</v>
      </c>
      <c r="EP751" s="1" t="s">
        <v>260</v>
      </c>
      <c r="EQ751" s="1" t="s">
        <v>629</v>
      </c>
    </row>
    <row r="752" spans="1:147">
      <c r="A752" s="5" t="s">
        <v>3712</v>
      </c>
      <c r="B752" s="5" t="s">
        <v>764</v>
      </c>
      <c r="C752" s="5" t="s">
        <v>799</v>
      </c>
      <c r="D752" s="5" t="s">
        <v>1271</v>
      </c>
      <c r="E752" s="4">
        <v>0</v>
      </c>
      <c r="L752" s="5">
        <v>5</v>
      </c>
      <c r="N752" s="4">
        <v>5</v>
      </c>
      <c r="O752" s="5">
        <v>38.6</v>
      </c>
      <c r="P752" s="5">
        <v>3.5</v>
      </c>
      <c r="Q752" s="5">
        <v>5.25</v>
      </c>
      <c r="AL752" s="5">
        <v>32</v>
      </c>
      <c r="EH752" s="1" t="s">
        <v>2965</v>
      </c>
      <c r="EI752" s="1" t="s">
        <v>2784</v>
      </c>
      <c r="EJ752" s="7" t="s">
        <v>2499</v>
      </c>
      <c r="EK752" s="7" t="s">
        <v>2945</v>
      </c>
      <c r="EL752" s="1" t="s">
        <v>2946</v>
      </c>
      <c r="EM752" s="1" t="s">
        <v>260</v>
      </c>
      <c r="EN752" s="1" t="s">
        <v>2947</v>
      </c>
      <c r="EO752" s="1" t="s">
        <v>262</v>
      </c>
      <c r="EP752" s="1" t="s">
        <v>260</v>
      </c>
      <c r="EQ752" s="1" t="s">
        <v>629</v>
      </c>
    </row>
    <row r="753" spans="1:147">
      <c r="A753" s="5" t="s">
        <v>3712</v>
      </c>
      <c r="B753" s="5" t="s">
        <v>764</v>
      </c>
      <c r="C753" s="5" t="s">
        <v>830</v>
      </c>
      <c r="D753" s="5" t="s">
        <v>1088</v>
      </c>
      <c r="E753" s="4">
        <v>5</v>
      </c>
      <c r="L753" s="5">
        <v>10</v>
      </c>
      <c r="N753" s="4">
        <v>39</v>
      </c>
      <c r="O753" s="5">
        <v>308</v>
      </c>
      <c r="P753" s="5">
        <v>5</v>
      </c>
      <c r="Q753" s="5">
        <v>7.5</v>
      </c>
      <c r="AL753" s="5">
        <v>113</v>
      </c>
      <c r="EH753" s="1" t="s">
        <v>2965</v>
      </c>
      <c r="EI753" s="1" t="s">
        <v>2784</v>
      </c>
      <c r="EJ753" s="7" t="s">
        <v>2499</v>
      </c>
      <c r="EK753" s="7" t="s">
        <v>2945</v>
      </c>
      <c r="EL753" s="1" t="s">
        <v>2946</v>
      </c>
      <c r="EM753" s="1" t="s">
        <v>260</v>
      </c>
      <c r="EN753" s="1" t="s">
        <v>2947</v>
      </c>
      <c r="EO753" s="1" t="s">
        <v>262</v>
      </c>
      <c r="EP753" s="1" t="s">
        <v>260</v>
      </c>
      <c r="EQ753" s="1" t="s">
        <v>629</v>
      </c>
    </row>
    <row r="754" spans="1:147">
      <c r="A754" s="5" t="s">
        <v>3712</v>
      </c>
      <c r="B754" s="5" t="s">
        <v>764</v>
      </c>
      <c r="C754" s="5" t="s">
        <v>830</v>
      </c>
      <c r="D754" s="5" t="s">
        <v>1116</v>
      </c>
      <c r="E754" s="4">
        <v>7</v>
      </c>
      <c r="L754" s="5">
        <v>10</v>
      </c>
      <c r="N754" s="4">
        <v>41</v>
      </c>
      <c r="O754" s="5">
        <v>312</v>
      </c>
      <c r="P754" s="5">
        <v>5</v>
      </c>
      <c r="Q754" s="5">
        <v>7.5</v>
      </c>
      <c r="AL754" s="5">
        <v>118</v>
      </c>
      <c r="EH754" s="1" t="s">
        <v>2965</v>
      </c>
      <c r="EI754" s="1" t="s">
        <v>2784</v>
      </c>
      <c r="EJ754" s="7" t="s">
        <v>2499</v>
      </c>
      <c r="EK754" s="7" t="s">
        <v>2945</v>
      </c>
      <c r="EL754" s="1" t="s">
        <v>2946</v>
      </c>
      <c r="EM754" s="1" t="s">
        <v>260</v>
      </c>
      <c r="EN754" s="1" t="s">
        <v>2947</v>
      </c>
      <c r="EO754" s="1" t="s">
        <v>262</v>
      </c>
      <c r="EP754" s="1" t="s">
        <v>260</v>
      </c>
      <c r="EQ754" s="1" t="s">
        <v>629</v>
      </c>
    </row>
    <row r="755" spans="1:147">
      <c r="A755" s="5" t="s">
        <v>3712</v>
      </c>
      <c r="B755" s="5" t="s">
        <v>764</v>
      </c>
      <c r="C755" s="5" t="s">
        <v>830</v>
      </c>
      <c r="D755" s="5" t="s">
        <v>1142</v>
      </c>
      <c r="E755" s="4">
        <v>9</v>
      </c>
      <c r="L755" s="5">
        <v>10</v>
      </c>
      <c r="N755" s="4">
        <v>43</v>
      </c>
      <c r="O755" s="5">
        <v>316</v>
      </c>
      <c r="P755" s="5">
        <v>5</v>
      </c>
      <c r="Q755" s="5">
        <v>7.5</v>
      </c>
      <c r="AL755" s="5">
        <v>122</v>
      </c>
      <c r="EH755" s="1" t="s">
        <v>2965</v>
      </c>
      <c r="EI755" s="1" t="s">
        <v>2784</v>
      </c>
      <c r="EJ755" s="7" t="s">
        <v>2499</v>
      </c>
      <c r="EK755" s="7" t="s">
        <v>2945</v>
      </c>
      <c r="EL755" s="1" t="s">
        <v>2946</v>
      </c>
      <c r="EM755" s="1" t="s">
        <v>260</v>
      </c>
      <c r="EN755" s="1" t="s">
        <v>2947</v>
      </c>
      <c r="EO755" s="1" t="s">
        <v>262</v>
      </c>
      <c r="EP755" s="1" t="s">
        <v>260</v>
      </c>
      <c r="EQ755" s="1" t="s">
        <v>629</v>
      </c>
    </row>
    <row r="756" spans="1:147">
      <c r="A756" s="5" t="s">
        <v>3712</v>
      </c>
      <c r="B756" s="5" t="s">
        <v>764</v>
      </c>
      <c r="C756" s="5" t="s">
        <v>830</v>
      </c>
      <c r="D756" s="5" t="s">
        <v>1168</v>
      </c>
      <c r="E756" s="4">
        <v>0</v>
      </c>
      <c r="L756" s="5">
        <v>10</v>
      </c>
      <c r="N756" s="4">
        <v>45</v>
      </c>
      <c r="O756" s="5">
        <v>320</v>
      </c>
      <c r="P756" s="5">
        <v>5</v>
      </c>
      <c r="Q756" s="5">
        <v>7.5</v>
      </c>
      <c r="AL756" s="5">
        <v>125</v>
      </c>
      <c r="EH756" s="1" t="s">
        <v>2965</v>
      </c>
      <c r="EI756" s="1" t="s">
        <v>2784</v>
      </c>
      <c r="EJ756" s="7" t="s">
        <v>2499</v>
      </c>
      <c r="EK756" s="7" t="s">
        <v>2945</v>
      </c>
      <c r="EL756" s="1" t="s">
        <v>2946</v>
      </c>
      <c r="EM756" s="1" t="s">
        <v>260</v>
      </c>
      <c r="EN756" s="1" t="s">
        <v>2947</v>
      </c>
      <c r="EO756" s="1" t="s">
        <v>262</v>
      </c>
      <c r="EP756" s="1" t="s">
        <v>260</v>
      </c>
      <c r="EQ756" s="1" t="s">
        <v>629</v>
      </c>
    </row>
    <row r="757" spans="1:147">
      <c r="A757" s="5" t="s">
        <v>3712</v>
      </c>
      <c r="B757" s="5" t="s">
        <v>764</v>
      </c>
      <c r="C757" s="5" t="s">
        <v>830</v>
      </c>
      <c r="D757" s="5" t="s">
        <v>1199</v>
      </c>
      <c r="E757" s="4">
        <v>0</v>
      </c>
      <c r="L757" s="5">
        <v>10</v>
      </c>
      <c r="N757" s="4">
        <v>47</v>
      </c>
      <c r="O757" s="5">
        <v>324</v>
      </c>
      <c r="P757" s="5">
        <v>5</v>
      </c>
      <c r="Q757" s="5">
        <v>7.5</v>
      </c>
      <c r="AL757" s="5">
        <v>127</v>
      </c>
      <c r="EH757" s="1" t="s">
        <v>2965</v>
      </c>
      <c r="EI757" s="1" t="s">
        <v>2784</v>
      </c>
      <c r="EJ757" s="7" t="s">
        <v>2499</v>
      </c>
      <c r="EK757" s="7" t="s">
        <v>2945</v>
      </c>
      <c r="EL757" s="1" t="s">
        <v>2946</v>
      </c>
      <c r="EM757" s="1" t="s">
        <v>260</v>
      </c>
      <c r="EN757" s="1" t="s">
        <v>2947</v>
      </c>
      <c r="EO757" s="1" t="s">
        <v>262</v>
      </c>
      <c r="EP757" s="1" t="s">
        <v>260</v>
      </c>
      <c r="EQ757" s="1" t="s">
        <v>629</v>
      </c>
    </row>
    <row r="758" spans="1:147">
      <c r="A758" s="5" t="s">
        <v>3712</v>
      </c>
      <c r="B758" s="5" t="s">
        <v>764</v>
      </c>
      <c r="C758" s="5" t="s">
        <v>830</v>
      </c>
      <c r="D758" s="5" t="s">
        <v>1229</v>
      </c>
      <c r="E758" s="4">
        <v>0</v>
      </c>
      <c r="L758" s="5">
        <v>10</v>
      </c>
      <c r="N758" s="4">
        <v>49</v>
      </c>
      <c r="O758" s="5">
        <v>328</v>
      </c>
      <c r="P758" s="5">
        <v>5</v>
      </c>
      <c r="Q758" s="5">
        <v>7.5</v>
      </c>
      <c r="AL758" s="5">
        <v>130</v>
      </c>
      <c r="EH758" s="1" t="s">
        <v>2965</v>
      </c>
      <c r="EI758" s="1" t="s">
        <v>2784</v>
      </c>
      <c r="EJ758" s="7" t="s">
        <v>2499</v>
      </c>
      <c r="EK758" s="7" t="s">
        <v>2945</v>
      </c>
      <c r="EL758" s="1" t="s">
        <v>2946</v>
      </c>
      <c r="EM758" s="1" t="s">
        <v>260</v>
      </c>
      <c r="EN758" s="1" t="s">
        <v>2947</v>
      </c>
      <c r="EO758" s="1" t="s">
        <v>262</v>
      </c>
      <c r="EP758" s="1" t="s">
        <v>260</v>
      </c>
      <c r="EQ758" s="1" t="s">
        <v>629</v>
      </c>
    </row>
    <row r="759" spans="1:147">
      <c r="A759" s="5" t="s">
        <v>3712</v>
      </c>
      <c r="B759" s="5" t="s">
        <v>764</v>
      </c>
      <c r="C759" s="5" t="s">
        <v>830</v>
      </c>
      <c r="D759" s="5" t="s">
        <v>1252</v>
      </c>
      <c r="E759" s="4">
        <v>0</v>
      </c>
      <c r="L759" s="5">
        <v>10</v>
      </c>
      <c r="N759" s="4">
        <v>51</v>
      </c>
      <c r="O759" s="5">
        <v>332</v>
      </c>
      <c r="P759" s="5">
        <v>5</v>
      </c>
      <c r="Q759" s="5">
        <v>7.5</v>
      </c>
      <c r="AL759" s="5">
        <v>131</v>
      </c>
      <c r="EH759" s="1" t="s">
        <v>2965</v>
      </c>
      <c r="EI759" s="1" t="s">
        <v>2784</v>
      </c>
      <c r="EJ759" s="7" t="s">
        <v>2499</v>
      </c>
      <c r="EK759" s="7" t="s">
        <v>2945</v>
      </c>
      <c r="EL759" s="1" t="s">
        <v>2946</v>
      </c>
      <c r="EM759" s="1" t="s">
        <v>260</v>
      </c>
      <c r="EN759" s="1" t="s">
        <v>2947</v>
      </c>
      <c r="EO759" s="1" t="s">
        <v>262</v>
      </c>
      <c r="EP759" s="1" t="s">
        <v>260</v>
      </c>
      <c r="EQ759" s="1" t="s">
        <v>629</v>
      </c>
    </row>
    <row r="760" spans="1:147">
      <c r="A760" s="5" t="s">
        <v>3712</v>
      </c>
      <c r="B760" s="5" t="s">
        <v>764</v>
      </c>
      <c r="C760" s="5" t="s">
        <v>860</v>
      </c>
      <c r="D760" s="5" t="s">
        <v>1089</v>
      </c>
      <c r="E760" s="4">
        <v>9</v>
      </c>
      <c r="L760" s="5">
        <v>12</v>
      </c>
      <c r="N760" s="4">
        <v>392</v>
      </c>
      <c r="O760" s="5">
        <v>947</v>
      </c>
      <c r="P760" s="5">
        <v>7.5</v>
      </c>
      <c r="Q760" s="5">
        <v>11.25</v>
      </c>
      <c r="AL760" s="5">
        <v>305</v>
      </c>
      <c r="EH760" s="1" t="s">
        <v>2965</v>
      </c>
      <c r="EI760" s="1" t="s">
        <v>2784</v>
      </c>
      <c r="EJ760" s="7" t="s">
        <v>2499</v>
      </c>
      <c r="EK760" s="7" t="s">
        <v>2945</v>
      </c>
      <c r="EL760" s="1" t="s">
        <v>2946</v>
      </c>
      <c r="EM760" s="1" t="s">
        <v>260</v>
      </c>
      <c r="EN760" s="1" t="s">
        <v>2947</v>
      </c>
      <c r="EO760" s="1" t="s">
        <v>262</v>
      </c>
      <c r="EP760" s="1" t="s">
        <v>260</v>
      </c>
      <c r="EQ760" s="1" t="s">
        <v>629</v>
      </c>
    </row>
    <row r="761" spans="1:147">
      <c r="A761" s="5" t="s">
        <v>3712</v>
      </c>
      <c r="B761" s="5" t="s">
        <v>764</v>
      </c>
      <c r="C761" s="5" t="s">
        <v>860</v>
      </c>
      <c r="D761" s="5" t="s">
        <v>1117</v>
      </c>
      <c r="E761" s="4">
        <v>0</v>
      </c>
      <c r="L761" s="5">
        <v>12</v>
      </c>
      <c r="N761" s="4">
        <v>409</v>
      </c>
      <c r="O761" s="5">
        <v>959</v>
      </c>
      <c r="P761" s="5">
        <v>7.5</v>
      </c>
      <c r="Q761" s="5">
        <v>11.25</v>
      </c>
      <c r="AL761" s="5">
        <v>313</v>
      </c>
      <c r="EH761" s="1" t="s">
        <v>2965</v>
      </c>
      <c r="EI761" s="1" t="s">
        <v>2784</v>
      </c>
      <c r="EJ761" s="7" t="s">
        <v>2499</v>
      </c>
      <c r="EK761" s="7" t="s">
        <v>2945</v>
      </c>
      <c r="EL761" s="1" t="s">
        <v>2946</v>
      </c>
      <c r="EM761" s="1" t="s">
        <v>260</v>
      </c>
      <c r="EN761" s="1" t="s">
        <v>2947</v>
      </c>
      <c r="EO761" s="1" t="s">
        <v>262</v>
      </c>
      <c r="EP761" s="1" t="s">
        <v>260</v>
      </c>
      <c r="EQ761" s="1" t="s">
        <v>629</v>
      </c>
    </row>
    <row r="762" spans="1:147">
      <c r="A762" s="5" t="s">
        <v>3712</v>
      </c>
      <c r="B762" s="5" t="s">
        <v>764</v>
      </c>
      <c r="C762" s="5" t="s">
        <v>860</v>
      </c>
      <c r="D762" s="5" t="s">
        <v>1143</v>
      </c>
      <c r="E762" s="4">
        <v>0</v>
      </c>
      <c r="L762" s="5">
        <v>12</v>
      </c>
      <c r="N762" s="4">
        <v>426</v>
      </c>
      <c r="O762" s="5">
        <v>971</v>
      </c>
      <c r="P762" s="5">
        <v>7.5</v>
      </c>
      <c r="Q762" s="5">
        <v>11.25</v>
      </c>
      <c r="AL762" s="5">
        <v>319</v>
      </c>
      <c r="EH762" s="1" t="s">
        <v>2965</v>
      </c>
      <c r="EI762" s="1" t="s">
        <v>2784</v>
      </c>
      <c r="EJ762" s="7" t="s">
        <v>2499</v>
      </c>
      <c r="EK762" s="7" t="s">
        <v>2945</v>
      </c>
      <c r="EL762" s="1" t="s">
        <v>2946</v>
      </c>
      <c r="EM762" s="1" t="s">
        <v>260</v>
      </c>
      <c r="EN762" s="1" t="s">
        <v>2947</v>
      </c>
      <c r="EO762" s="1" t="s">
        <v>262</v>
      </c>
      <c r="EP762" s="1" t="s">
        <v>260</v>
      </c>
      <c r="EQ762" s="1" t="s">
        <v>629</v>
      </c>
    </row>
    <row r="763" spans="1:147">
      <c r="A763" s="5" t="s">
        <v>3712</v>
      </c>
      <c r="B763" s="5" t="s">
        <v>764</v>
      </c>
      <c r="C763" s="5" t="s">
        <v>860</v>
      </c>
      <c r="D763" s="5" t="s">
        <v>1169</v>
      </c>
      <c r="E763" s="4">
        <v>0</v>
      </c>
      <c r="L763" s="5">
        <v>12</v>
      </c>
      <c r="N763" s="4">
        <v>443</v>
      </c>
      <c r="O763" s="5">
        <v>983</v>
      </c>
      <c r="P763" s="5">
        <v>7.5</v>
      </c>
      <c r="Q763" s="5">
        <v>11.25</v>
      </c>
      <c r="AL763" s="5">
        <v>325</v>
      </c>
      <c r="EH763" s="1" t="s">
        <v>2965</v>
      </c>
      <c r="EI763" s="1" t="s">
        <v>2784</v>
      </c>
      <c r="EJ763" s="7" t="s">
        <v>2499</v>
      </c>
      <c r="EK763" s="7" t="s">
        <v>2945</v>
      </c>
      <c r="EL763" s="1" t="s">
        <v>2946</v>
      </c>
      <c r="EM763" s="1" t="s">
        <v>260</v>
      </c>
      <c r="EN763" s="1" t="s">
        <v>2947</v>
      </c>
      <c r="EO763" s="1" t="s">
        <v>262</v>
      </c>
      <c r="EP763" s="1" t="s">
        <v>260</v>
      </c>
      <c r="EQ763" s="1" t="s">
        <v>629</v>
      </c>
    </row>
    <row r="764" spans="1:147">
      <c r="A764" s="5" t="s">
        <v>3712</v>
      </c>
      <c r="B764" s="5" t="s">
        <v>764</v>
      </c>
      <c r="C764" s="5" t="s">
        <v>860</v>
      </c>
      <c r="D764" s="5" t="s">
        <v>1200</v>
      </c>
      <c r="E764" s="4">
        <v>0</v>
      </c>
      <c r="L764" s="5">
        <v>12</v>
      </c>
      <c r="N764" s="4">
        <v>460</v>
      </c>
      <c r="O764" s="5">
        <v>995</v>
      </c>
      <c r="P764" s="5">
        <v>7.5</v>
      </c>
      <c r="Q764" s="5">
        <v>11.25</v>
      </c>
      <c r="AL764" s="5">
        <v>329</v>
      </c>
      <c r="EH764" s="1" t="s">
        <v>2965</v>
      </c>
      <c r="EI764" s="1" t="s">
        <v>2784</v>
      </c>
      <c r="EJ764" s="7" t="s">
        <v>2499</v>
      </c>
      <c r="EK764" s="7" t="s">
        <v>2945</v>
      </c>
      <c r="EL764" s="1" t="s">
        <v>2946</v>
      </c>
      <c r="EM764" s="1" t="s">
        <v>260</v>
      </c>
      <c r="EN764" s="1" t="s">
        <v>2947</v>
      </c>
      <c r="EO764" s="1" t="s">
        <v>262</v>
      </c>
      <c r="EP764" s="1" t="s">
        <v>260</v>
      </c>
      <c r="EQ764" s="1" t="s">
        <v>629</v>
      </c>
    </row>
    <row r="765" spans="1:147">
      <c r="A765" s="5" t="s">
        <v>3712</v>
      </c>
      <c r="B765" s="5" t="s">
        <v>765</v>
      </c>
      <c r="C765" s="5" t="s">
        <v>800</v>
      </c>
      <c r="D765" s="5" t="s">
        <v>1090</v>
      </c>
      <c r="E765" s="4">
        <v>5</v>
      </c>
      <c r="L765" s="5">
        <v>10</v>
      </c>
      <c r="N765" s="4">
        <v>4</v>
      </c>
      <c r="P765" s="5">
        <v>6</v>
      </c>
      <c r="AF765" s="5">
        <v>34</v>
      </c>
      <c r="AI765" s="5">
        <v>100</v>
      </c>
      <c r="EH765" s="1" t="s">
        <v>2949</v>
      </c>
      <c r="EI765" s="1" t="s">
        <v>2784</v>
      </c>
      <c r="EJ765" s="7" t="s">
        <v>2499</v>
      </c>
      <c r="EK765" s="1" t="s">
        <v>2969</v>
      </c>
      <c r="EL765" s="1" t="s">
        <v>2946</v>
      </c>
      <c r="EM765" s="1" t="s">
        <v>176</v>
      </c>
      <c r="EN765" s="1" t="s">
        <v>2947</v>
      </c>
      <c r="EO765" s="1" t="s">
        <v>262</v>
      </c>
      <c r="EP765" s="1" t="s">
        <v>260</v>
      </c>
      <c r="EQ765" s="1" t="s">
        <v>629</v>
      </c>
    </row>
    <row r="766" spans="1:147">
      <c r="A766" s="5" t="s">
        <v>3712</v>
      </c>
      <c r="B766" s="5" t="s">
        <v>765</v>
      </c>
      <c r="C766" s="5" t="s">
        <v>800</v>
      </c>
      <c r="D766" s="5" t="s">
        <v>1118</v>
      </c>
      <c r="E766" s="4">
        <v>7</v>
      </c>
      <c r="L766" s="5">
        <v>10</v>
      </c>
      <c r="N766" s="4">
        <v>4</v>
      </c>
      <c r="P766" s="5">
        <v>6</v>
      </c>
      <c r="AF766" s="5">
        <v>36</v>
      </c>
      <c r="AI766" s="5">
        <v>100</v>
      </c>
      <c r="EH766" s="1" t="s">
        <v>2949</v>
      </c>
      <c r="EI766" s="1" t="s">
        <v>2784</v>
      </c>
      <c r="EJ766" s="7" t="s">
        <v>2499</v>
      </c>
      <c r="EK766" s="1" t="s">
        <v>2969</v>
      </c>
      <c r="EL766" s="1" t="s">
        <v>2946</v>
      </c>
      <c r="EM766" s="1" t="s">
        <v>176</v>
      </c>
      <c r="EN766" s="1" t="s">
        <v>2947</v>
      </c>
      <c r="EO766" s="1" t="s">
        <v>262</v>
      </c>
      <c r="EP766" s="1" t="s">
        <v>260</v>
      </c>
      <c r="EQ766" s="1" t="s">
        <v>629</v>
      </c>
    </row>
    <row r="767" spans="1:147">
      <c r="A767" s="5" t="s">
        <v>3712</v>
      </c>
      <c r="B767" s="5" t="s">
        <v>765</v>
      </c>
      <c r="C767" s="5" t="s">
        <v>800</v>
      </c>
      <c r="D767" s="5" t="s">
        <v>1144</v>
      </c>
      <c r="E767" s="4">
        <v>9</v>
      </c>
      <c r="L767" s="5">
        <v>10</v>
      </c>
      <c r="N767" s="4">
        <v>4</v>
      </c>
      <c r="P767" s="5">
        <v>6</v>
      </c>
      <c r="AF767" s="5">
        <v>38</v>
      </c>
      <c r="AI767" s="5">
        <v>100</v>
      </c>
      <c r="EH767" s="1" t="s">
        <v>2949</v>
      </c>
      <c r="EI767" s="1" t="s">
        <v>2784</v>
      </c>
      <c r="EJ767" s="7" t="s">
        <v>2499</v>
      </c>
      <c r="EK767" s="1" t="s">
        <v>2969</v>
      </c>
      <c r="EL767" s="1" t="s">
        <v>2946</v>
      </c>
      <c r="EM767" s="1" t="s">
        <v>176</v>
      </c>
      <c r="EN767" s="1" t="s">
        <v>2947</v>
      </c>
      <c r="EO767" s="1" t="s">
        <v>262</v>
      </c>
      <c r="EP767" s="1" t="s">
        <v>260</v>
      </c>
      <c r="EQ767" s="1" t="s">
        <v>629</v>
      </c>
    </row>
    <row r="768" spans="1:147">
      <c r="A768" s="5" t="s">
        <v>3712</v>
      </c>
      <c r="B768" s="5" t="s">
        <v>765</v>
      </c>
      <c r="C768" s="5" t="s">
        <v>800</v>
      </c>
      <c r="D768" s="5" t="s">
        <v>1170</v>
      </c>
      <c r="E768" s="4">
        <v>0</v>
      </c>
      <c r="L768" s="5">
        <v>10</v>
      </c>
      <c r="N768" s="4">
        <v>5</v>
      </c>
      <c r="P768" s="5">
        <v>6</v>
      </c>
      <c r="AF768" s="5">
        <v>40</v>
      </c>
      <c r="AI768" s="5">
        <v>100</v>
      </c>
      <c r="EH768" s="1" t="s">
        <v>2949</v>
      </c>
      <c r="EI768" s="1" t="s">
        <v>2784</v>
      </c>
      <c r="EJ768" s="7" t="s">
        <v>2499</v>
      </c>
      <c r="EK768" s="1" t="s">
        <v>2969</v>
      </c>
      <c r="EL768" s="1" t="s">
        <v>2946</v>
      </c>
      <c r="EM768" s="1" t="s">
        <v>176</v>
      </c>
      <c r="EN768" s="1" t="s">
        <v>2947</v>
      </c>
      <c r="EO768" s="1" t="s">
        <v>262</v>
      </c>
      <c r="EP768" s="1" t="s">
        <v>260</v>
      </c>
      <c r="EQ768" s="1" t="s">
        <v>629</v>
      </c>
    </row>
    <row r="769" spans="1:147">
      <c r="A769" s="5" t="s">
        <v>3712</v>
      </c>
      <c r="B769" s="5" t="s">
        <v>765</v>
      </c>
      <c r="C769" s="5" t="s">
        <v>800</v>
      </c>
      <c r="D769" s="5" t="s">
        <v>1201</v>
      </c>
      <c r="E769" s="4">
        <v>0</v>
      </c>
      <c r="L769" s="5">
        <v>10</v>
      </c>
      <c r="N769" s="4">
        <v>5</v>
      </c>
      <c r="P769" s="5">
        <v>6</v>
      </c>
      <c r="AF769" s="5">
        <v>42</v>
      </c>
      <c r="AI769" s="5">
        <v>100</v>
      </c>
      <c r="EH769" s="1" t="s">
        <v>2949</v>
      </c>
      <c r="EI769" s="1" t="s">
        <v>2784</v>
      </c>
      <c r="EJ769" s="7" t="s">
        <v>2499</v>
      </c>
      <c r="EK769" s="1" t="s">
        <v>2969</v>
      </c>
      <c r="EL769" s="1" t="s">
        <v>2946</v>
      </c>
      <c r="EM769" s="1" t="s">
        <v>176</v>
      </c>
      <c r="EN769" s="1" t="s">
        <v>2947</v>
      </c>
      <c r="EO769" s="1" t="s">
        <v>262</v>
      </c>
      <c r="EP769" s="1" t="s">
        <v>260</v>
      </c>
      <c r="EQ769" s="1" t="s">
        <v>629</v>
      </c>
    </row>
    <row r="770" spans="1:147">
      <c r="A770" s="5" t="s">
        <v>3712</v>
      </c>
      <c r="B770" s="5" t="s">
        <v>765</v>
      </c>
      <c r="C770" s="5" t="s">
        <v>800</v>
      </c>
      <c r="D770" s="5" t="s">
        <v>1230</v>
      </c>
      <c r="E770" s="4">
        <v>0</v>
      </c>
      <c r="L770" s="5">
        <v>10</v>
      </c>
      <c r="N770" s="4">
        <v>5</v>
      </c>
      <c r="P770" s="5">
        <v>6</v>
      </c>
      <c r="AF770" s="5">
        <v>42</v>
      </c>
      <c r="AI770" s="5">
        <v>100</v>
      </c>
      <c r="EH770" s="1" t="s">
        <v>2949</v>
      </c>
      <c r="EI770" s="1" t="s">
        <v>2784</v>
      </c>
      <c r="EJ770" s="7" t="s">
        <v>2499</v>
      </c>
      <c r="EK770" s="1" t="s">
        <v>2969</v>
      </c>
      <c r="EL770" s="1" t="s">
        <v>2946</v>
      </c>
      <c r="EM770" s="1" t="s">
        <v>176</v>
      </c>
      <c r="EN770" s="1" t="s">
        <v>2947</v>
      </c>
      <c r="EO770" s="1" t="s">
        <v>262</v>
      </c>
      <c r="EP770" s="1" t="s">
        <v>260</v>
      </c>
      <c r="EQ770" s="1" t="s">
        <v>629</v>
      </c>
    </row>
    <row r="771" spans="1:147">
      <c r="A771" s="5" t="s">
        <v>3712</v>
      </c>
      <c r="B771" s="5" t="s">
        <v>765</v>
      </c>
      <c r="C771" s="5" t="s">
        <v>800</v>
      </c>
      <c r="D771" s="5" t="s">
        <v>1253</v>
      </c>
      <c r="E771" s="4">
        <v>0</v>
      </c>
      <c r="L771" s="5">
        <v>10</v>
      </c>
      <c r="N771" s="4">
        <v>5</v>
      </c>
      <c r="P771" s="5">
        <v>6</v>
      </c>
      <c r="AF771" s="5">
        <v>44</v>
      </c>
      <c r="AI771" s="5">
        <v>100</v>
      </c>
      <c r="EH771" s="1" t="s">
        <v>2949</v>
      </c>
      <c r="EI771" s="1" t="s">
        <v>2784</v>
      </c>
      <c r="EJ771" s="7" t="s">
        <v>2499</v>
      </c>
      <c r="EK771" s="1" t="s">
        <v>2969</v>
      </c>
      <c r="EL771" s="1" t="s">
        <v>2946</v>
      </c>
      <c r="EM771" s="1" t="s">
        <v>176</v>
      </c>
      <c r="EN771" s="1" t="s">
        <v>2947</v>
      </c>
      <c r="EO771" s="1" t="s">
        <v>262</v>
      </c>
      <c r="EP771" s="1" t="s">
        <v>260</v>
      </c>
      <c r="EQ771" s="1" t="s">
        <v>629</v>
      </c>
    </row>
    <row r="772" spans="1:147">
      <c r="A772" s="5" t="s">
        <v>3712</v>
      </c>
      <c r="B772" s="5" t="s">
        <v>765</v>
      </c>
      <c r="C772" s="5" t="s">
        <v>800</v>
      </c>
      <c r="D772" s="5" t="s">
        <v>1272</v>
      </c>
      <c r="E772" s="4">
        <v>0</v>
      </c>
      <c r="L772" s="5">
        <v>10</v>
      </c>
      <c r="N772" s="4">
        <v>5</v>
      </c>
      <c r="P772" s="5">
        <v>6</v>
      </c>
      <c r="AF772" s="5">
        <v>44</v>
      </c>
      <c r="AI772" s="5">
        <v>100</v>
      </c>
      <c r="EH772" s="1" t="s">
        <v>2949</v>
      </c>
      <c r="EI772" s="1" t="s">
        <v>2784</v>
      </c>
      <c r="EJ772" s="7" t="s">
        <v>2499</v>
      </c>
      <c r="EK772" s="1" t="s">
        <v>2969</v>
      </c>
      <c r="EL772" s="1" t="s">
        <v>2946</v>
      </c>
      <c r="EM772" s="1" t="s">
        <v>176</v>
      </c>
      <c r="EN772" s="1" t="s">
        <v>2947</v>
      </c>
      <c r="EO772" s="1" t="s">
        <v>262</v>
      </c>
      <c r="EP772" s="1" t="s">
        <v>260</v>
      </c>
      <c r="EQ772" s="1" t="s">
        <v>629</v>
      </c>
    </row>
    <row r="773" spans="1:147">
      <c r="A773" s="5" t="s">
        <v>3712</v>
      </c>
      <c r="B773" s="5" t="s">
        <v>765</v>
      </c>
      <c r="C773" s="5" t="s">
        <v>800</v>
      </c>
      <c r="D773" s="5" t="s">
        <v>1291</v>
      </c>
      <c r="E773" s="4">
        <v>0</v>
      </c>
      <c r="L773" s="5">
        <v>10</v>
      </c>
      <c r="N773" s="4">
        <v>5</v>
      </c>
      <c r="P773" s="5">
        <v>6</v>
      </c>
      <c r="AF773" s="5">
        <v>44</v>
      </c>
      <c r="AI773" s="5">
        <v>100</v>
      </c>
      <c r="EH773" s="1" t="s">
        <v>2949</v>
      </c>
      <c r="EI773" s="1" t="s">
        <v>2784</v>
      </c>
      <c r="EJ773" s="7" t="s">
        <v>2499</v>
      </c>
      <c r="EK773" s="1" t="s">
        <v>2969</v>
      </c>
      <c r="EL773" s="1" t="s">
        <v>2946</v>
      </c>
      <c r="EM773" s="1" t="s">
        <v>176</v>
      </c>
      <c r="EN773" s="1" t="s">
        <v>2947</v>
      </c>
      <c r="EO773" s="1" t="s">
        <v>262</v>
      </c>
      <c r="EP773" s="1" t="s">
        <v>260</v>
      </c>
      <c r="EQ773" s="1" t="s">
        <v>629</v>
      </c>
    </row>
    <row r="774" spans="1:147">
      <c r="A774" s="5" t="s">
        <v>3712</v>
      </c>
      <c r="B774" s="5" t="s">
        <v>765</v>
      </c>
      <c r="C774" s="5" t="s">
        <v>800</v>
      </c>
      <c r="D774" s="5" t="s">
        <v>1309</v>
      </c>
      <c r="E774" s="4">
        <v>0</v>
      </c>
      <c r="L774" s="5">
        <v>10</v>
      </c>
      <c r="N774" s="4">
        <v>5</v>
      </c>
      <c r="P774" s="5">
        <v>6</v>
      </c>
      <c r="AF774" s="5">
        <v>47</v>
      </c>
      <c r="AI774" s="5">
        <v>100</v>
      </c>
      <c r="EH774" s="1" t="s">
        <v>2949</v>
      </c>
      <c r="EI774" s="1" t="s">
        <v>2784</v>
      </c>
      <c r="EJ774" s="7" t="s">
        <v>2499</v>
      </c>
      <c r="EK774" s="1" t="s">
        <v>2969</v>
      </c>
      <c r="EL774" s="1" t="s">
        <v>2946</v>
      </c>
      <c r="EM774" s="1" t="s">
        <v>176</v>
      </c>
      <c r="EN774" s="1" t="s">
        <v>2947</v>
      </c>
      <c r="EO774" s="1" t="s">
        <v>262</v>
      </c>
      <c r="EP774" s="1" t="s">
        <v>260</v>
      </c>
      <c r="EQ774" s="1" t="s">
        <v>629</v>
      </c>
    </row>
    <row r="775" spans="1:147">
      <c r="A775" s="5" t="s">
        <v>3712</v>
      </c>
      <c r="B775" s="5" t="s">
        <v>765</v>
      </c>
      <c r="C775" s="5" t="s">
        <v>831</v>
      </c>
      <c r="D775" s="5" t="s">
        <v>1091</v>
      </c>
      <c r="E775" s="4">
        <v>5</v>
      </c>
      <c r="L775" s="5">
        <v>15</v>
      </c>
      <c r="N775" s="4">
        <v>49</v>
      </c>
      <c r="P775" s="5">
        <v>12</v>
      </c>
      <c r="AF775" s="5">
        <v>116</v>
      </c>
      <c r="AI775" s="5">
        <v>300</v>
      </c>
      <c r="EH775" s="1" t="s">
        <v>2949</v>
      </c>
      <c r="EI775" s="1" t="s">
        <v>2784</v>
      </c>
      <c r="EJ775" s="7" t="s">
        <v>2499</v>
      </c>
      <c r="EK775" s="1" t="s">
        <v>2969</v>
      </c>
      <c r="EL775" s="1" t="s">
        <v>2946</v>
      </c>
      <c r="EM775" s="1" t="s">
        <v>176</v>
      </c>
      <c r="EN775" s="1" t="s">
        <v>2947</v>
      </c>
      <c r="EO775" s="1" t="s">
        <v>262</v>
      </c>
      <c r="EP775" s="1" t="s">
        <v>260</v>
      </c>
      <c r="EQ775" s="1" t="s">
        <v>629</v>
      </c>
    </row>
    <row r="776" spans="1:147">
      <c r="A776" s="5" t="s">
        <v>3712</v>
      </c>
      <c r="B776" s="5" t="s">
        <v>765</v>
      </c>
      <c r="C776" s="5" t="s">
        <v>831</v>
      </c>
      <c r="D776" s="5" t="s">
        <v>1119</v>
      </c>
      <c r="E776" s="4">
        <v>7</v>
      </c>
      <c r="L776" s="5">
        <v>15</v>
      </c>
      <c r="N776" s="4">
        <v>52</v>
      </c>
      <c r="P776" s="5">
        <v>12</v>
      </c>
      <c r="AF776" s="5">
        <v>122</v>
      </c>
      <c r="AI776" s="5">
        <v>300</v>
      </c>
      <c r="EH776" s="1" t="s">
        <v>2949</v>
      </c>
      <c r="EI776" s="1" t="s">
        <v>2784</v>
      </c>
      <c r="EJ776" s="7" t="s">
        <v>2499</v>
      </c>
      <c r="EK776" s="1" t="s">
        <v>2969</v>
      </c>
      <c r="EL776" s="1" t="s">
        <v>2946</v>
      </c>
      <c r="EM776" s="1" t="s">
        <v>176</v>
      </c>
      <c r="EN776" s="1" t="s">
        <v>2947</v>
      </c>
      <c r="EO776" s="1" t="s">
        <v>262</v>
      </c>
      <c r="EP776" s="1" t="s">
        <v>260</v>
      </c>
      <c r="EQ776" s="1" t="s">
        <v>629</v>
      </c>
    </row>
    <row r="777" spans="1:147">
      <c r="A777" s="5" t="s">
        <v>3712</v>
      </c>
      <c r="B777" s="5" t="s">
        <v>765</v>
      </c>
      <c r="C777" s="5" t="s">
        <v>831</v>
      </c>
      <c r="D777" s="5" t="s">
        <v>1145</v>
      </c>
      <c r="E777" s="4">
        <v>9</v>
      </c>
      <c r="L777" s="5">
        <v>15</v>
      </c>
      <c r="N777" s="4">
        <v>54</v>
      </c>
      <c r="P777" s="5">
        <v>12</v>
      </c>
      <c r="AF777" s="5">
        <v>128</v>
      </c>
      <c r="AI777" s="5">
        <v>300</v>
      </c>
      <c r="EH777" s="1" t="s">
        <v>2949</v>
      </c>
      <c r="EI777" s="1" t="s">
        <v>2784</v>
      </c>
      <c r="EJ777" s="7" t="s">
        <v>2499</v>
      </c>
      <c r="EK777" s="1" t="s">
        <v>2969</v>
      </c>
      <c r="EL777" s="1" t="s">
        <v>2946</v>
      </c>
      <c r="EM777" s="1" t="s">
        <v>176</v>
      </c>
      <c r="EN777" s="1" t="s">
        <v>2947</v>
      </c>
      <c r="EO777" s="1" t="s">
        <v>262</v>
      </c>
      <c r="EP777" s="1" t="s">
        <v>260</v>
      </c>
      <c r="EQ777" s="1" t="s">
        <v>629</v>
      </c>
    </row>
    <row r="778" spans="1:147">
      <c r="A778" s="5" t="s">
        <v>3712</v>
      </c>
      <c r="B778" s="5" t="s">
        <v>765</v>
      </c>
      <c r="C778" s="5" t="s">
        <v>831</v>
      </c>
      <c r="D778" s="5" t="s">
        <v>1171</v>
      </c>
      <c r="E778" s="4">
        <v>0</v>
      </c>
      <c r="L778" s="5">
        <v>15</v>
      </c>
      <c r="N778" s="4">
        <v>56</v>
      </c>
      <c r="P778" s="5">
        <v>12</v>
      </c>
      <c r="AF778" s="5">
        <v>135</v>
      </c>
      <c r="AI778" s="5">
        <v>300</v>
      </c>
      <c r="EH778" s="1" t="s">
        <v>2949</v>
      </c>
      <c r="EI778" s="1" t="s">
        <v>2784</v>
      </c>
      <c r="EJ778" s="7" t="s">
        <v>2499</v>
      </c>
      <c r="EK778" s="1" t="s">
        <v>2969</v>
      </c>
      <c r="EL778" s="1" t="s">
        <v>2946</v>
      </c>
      <c r="EM778" s="1" t="s">
        <v>176</v>
      </c>
      <c r="EN778" s="1" t="s">
        <v>2947</v>
      </c>
      <c r="EO778" s="1" t="s">
        <v>262</v>
      </c>
      <c r="EP778" s="1" t="s">
        <v>260</v>
      </c>
      <c r="EQ778" s="1" t="s">
        <v>629</v>
      </c>
    </row>
    <row r="779" spans="1:147">
      <c r="A779" s="5" t="s">
        <v>3712</v>
      </c>
      <c r="B779" s="5" t="s">
        <v>765</v>
      </c>
      <c r="C779" s="5" t="s">
        <v>831</v>
      </c>
      <c r="D779" s="5" t="s">
        <v>1202</v>
      </c>
      <c r="E779" s="4">
        <v>0</v>
      </c>
      <c r="L779" s="5">
        <v>15</v>
      </c>
      <c r="N779" s="4">
        <v>59</v>
      </c>
      <c r="P779" s="5">
        <v>12</v>
      </c>
      <c r="AF779" s="5">
        <v>142</v>
      </c>
      <c r="AI779" s="5">
        <v>300</v>
      </c>
      <c r="EH779" s="1" t="s">
        <v>2949</v>
      </c>
      <c r="EI779" s="1" t="s">
        <v>2784</v>
      </c>
      <c r="EJ779" s="7" t="s">
        <v>2499</v>
      </c>
      <c r="EK779" s="1" t="s">
        <v>2969</v>
      </c>
      <c r="EL779" s="1" t="s">
        <v>2946</v>
      </c>
      <c r="EM779" s="1" t="s">
        <v>176</v>
      </c>
      <c r="EN779" s="1" t="s">
        <v>2947</v>
      </c>
      <c r="EO779" s="1" t="s">
        <v>262</v>
      </c>
      <c r="EP779" s="1" t="s">
        <v>260</v>
      </c>
      <c r="EQ779" s="1" t="s">
        <v>629</v>
      </c>
    </row>
    <row r="780" spans="1:147">
      <c r="A780" s="5" t="s">
        <v>3712</v>
      </c>
      <c r="B780" s="5" t="s">
        <v>765</v>
      </c>
      <c r="C780" s="5" t="s">
        <v>831</v>
      </c>
      <c r="D780" s="5" t="s">
        <v>1231</v>
      </c>
      <c r="E780" s="4">
        <v>0</v>
      </c>
      <c r="L780" s="5">
        <v>15</v>
      </c>
      <c r="N780" s="4">
        <v>59</v>
      </c>
      <c r="P780" s="5">
        <v>12</v>
      </c>
      <c r="AF780" s="5">
        <v>142</v>
      </c>
      <c r="AI780" s="5">
        <v>300</v>
      </c>
      <c r="EH780" s="1" t="s">
        <v>2949</v>
      </c>
      <c r="EI780" s="1" t="s">
        <v>2784</v>
      </c>
      <c r="EJ780" s="7" t="s">
        <v>2499</v>
      </c>
      <c r="EK780" s="1" t="s">
        <v>2969</v>
      </c>
      <c r="EL780" s="1" t="s">
        <v>2946</v>
      </c>
      <c r="EM780" s="1" t="s">
        <v>176</v>
      </c>
      <c r="EN780" s="1" t="s">
        <v>2947</v>
      </c>
      <c r="EO780" s="1" t="s">
        <v>262</v>
      </c>
      <c r="EP780" s="1" t="s">
        <v>260</v>
      </c>
      <c r="EQ780" s="1" t="s">
        <v>629</v>
      </c>
    </row>
    <row r="781" spans="1:147">
      <c r="A781" s="5" t="s">
        <v>3712</v>
      </c>
      <c r="B781" s="5" t="s">
        <v>765</v>
      </c>
      <c r="C781" s="5" t="s">
        <v>831</v>
      </c>
      <c r="D781" s="5" t="s">
        <v>1254</v>
      </c>
      <c r="E781" s="4">
        <v>0</v>
      </c>
      <c r="L781" s="5">
        <v>15</v>
      </c>
      <c r="N781" s="4">
        <v>61</v>
      </c>
      <c r="P781" s="5">
        <v>12</v>
      </c>
      <c r="AF781" s="5">
        <v>149</v>
      </c>
      <c r="AI781" s="5">
        <v>300</v>
      </c>
      <c r="EH781" s="1" t="s">
        <v>2949</v>
      </c>
      <c r="EI781" s="1" t="s">
        <v>2784</v>
      </c>
      <c r="EJ781" s="7" t="s">
        <v>2499</v>
      </c>
      <c r="EK781" s="1" t="s">
        <v>2969</v>
      </c>
      <c r="EL781" s="1" t="s">
        <v>2946</v>
      </c>
      <c r="EM781" s="1" t="s">
        <v>176</v>
      </c>
      <c r="EN781" s="1" t="s">
        <v>2947</v>
      </c>
      <c r="EO781" s="1" t="s">
        <v>262</v>
      </c>
      <c r="EP781" s="1" t="s">
        <v>260</v>
      </c>
      <c r="EQ781" s="1" t="s">
        <v>629</v>
      </c>
    </row>
    <row r="782" spans="1:147">
      <c r="A782" s="5" t="s">
        <v>3712</v>
      </c>
      <c r="B782" s="5" t="s">
        <v>765</v>
      </c>
      <c r="C782" s="5" t="s">
        <v>831</v>
      </c>
      <c r="D782" s="5" t="s">
        <v>1273</v>
      </c>
      <c r="E782" s="4">
        <v>0</v>
      </c>
      <c r="L782" s="5">
        <v>15</v>
      </c>
      <c r="N782" s="4">
        <v>61</v>
      </c>
      <c r="P782" s="5">
        <v>12</v>
      </c>
      <c r="AF782" s="5">
        <v>149</v>
      </c>
      <c r="AI782" s="5">
        <v>300</v>
      </c>
      <c r="EH782" s="1" t="s">
        <v>2949</v>
      </c>
      <c r="EI782" s="1" t="s">
        <v>2784</v>
      </c>
      <c r="EJ782" s="7" t="s">
        <v>2499</v>
      </c>
      <c r="EK782" s="1" t="s">
        <v>2969</v>
      </c>
      <c r="EL782" s="1" t="s">
        <v>2946</v>
      </c>
      <c r="EM782" s="1" t="s">
        <v>176</v>
      </c>
      <c r="EN782" s="1" t="s">
        <v>2947</v>
      </c>
      <c r="EO782" s="1" t="s">
        <v>262</v>
      </c>
      <c r="EP782" s="1" t="s">
        <v>260</v>
      </c>
      <c r="EQ782" s="1" t="s">
        <v>629</v>
      </c>
    </row>
    <row r="783" spans="1:147">
      <c r="A783" s="5" t="s">
        <v>3712</v>
      </c>
      <c r="B783" s="5" t="s">
        <v>765</v>
      </c>
      <c r="C783" s="5" t="s">
        <v>831</v>
      </c>
      <c r="D783" s="5" t="s">
        <v>1292</v>
      </c>
      <c r="E783" s="4">
        <v>0</v>
      </c>
      <c r="L783" s="5">
        <v>15</v>
      </c>
      <c r="N783" s="4">
        <v>61</v>
      </c>
      <c r="P783" s="5">
        <v>12</v>
      </c>
      <c r="AF783" s="5">
        <v>149</v>
      </c>
      <c r="AI783" s="5">
        <v>300</v>
      </c>
      <c r="EH783" s="1" t="s">
        <v>2949</v>
      </c>
      <c r="EI783" s="1" t="s">
        <v>2784</v>
      </c>
      <c r="EJ783" s="7" t="s">
        <v>2499</v>
      </c>
      <c r="EK783" s="1" t="s">
        <v>2969</v>
      </c>
      <c r="EL783" s="1" t="s">
        <v>2946</v>
      </c>
      <c r="EM783" s="1" t="s">
        <v>176</v>
      </c>
      <c r="EN783" s="1" t="s">
        <v>2947</v>
      </c>
      <c r="EO783" s="1" t="s">
        <v>262</v>
      </c>
      <c r="EP783" s="1" t="s">
        <v>260</v>
      </c>
      <c r="EQ783" s="1" t="s">
        <v>629</v>
      </c>
    </row>
    <row r="784" spans="1:147">
      <c r="A784" s="5" t="s">
        <v>3712</v>
      </c>
      <c r="B784" s="5" t="s">
        <v>765</v>
      </c>
      <c r="C784" s="5" t="s">
        <v>831</v>
      </c>
      <c r="D784" s="5" t="s">
        <v>1310</v>
      </c>
      <c r="E784" s="4">
        <v>0</v>
      </c>
      <c r="L784" s="5">
        <v>15</v>
      </c>
      <c r="N784" s="4">
        <v>63</v>
      </c>
      <c r="P784" s="5">
        <v>12</v>
      </c>
      <c r="AF784" s="5">
        <v>157</v>
      </c>
      <c r="AI784" s="5">
        <v>300</v>
      </c>
      <c r="EH784" s="1" t="s">
        <v>2949</v>
      </c>
      <c r="EI784" s="1" t="s">
        <v>2784</v>
      </c>
      <c r="EJ784" s="7" t="s">
        <v>2499</v>
      </c>
      <c r="EK784" s="1" t="s">
        <v>2969</v>
      </c>
      <c r="EL784" s="1" t="s">
        <v>2946</v>
      </c>
      <c r="EM784" s="1" t="s">
        <v>176</v>
      </c>
      <c r="EN784" s="1" t="s">
        <v>2947</v>
      </c>
      <c r="EO784" s="1" t="s">
        <v>262</v>
      </c>
      <c r="EP784" s="1" t="s">
        <v>260</v>
      </c>
      <c r="EQ784" s="1" t="s">
        <v>629</v>
      </c>
    </row>
    <row r="785" spans="1:147">
      <c r="A785" s="5" t="s">
        <v>3712</v>
      </c>
      <c r="B785" s="5" t="s">
        <v>765</v>
      </c>
      <c r="C785" s="5" t="s">
        <v>861</v>
      </c>
      <c r="D785" s="5" t="s">
        <v>1092</v>
      </c>
      <c r="E785" s="4">
        <v>7</v>
      </c>
      <c r="L785" s="5">
        <v>20</v>
      </c>
      <c r="N785" s="4">
        <v>562</v>
      </c>
      <c r="P785" s="5">
        <v>24</v>
      </c>
      <c r="AF785" s="5">
        <v>305</v>
      </c>
      <c r="AI785" s="5">
        <v>800</v>
      </c>
      <c r="EH785" s="1" t="s">
        <v>2949</v>
      </c>
      <c r="EI785" s="1" t="s">
        <v>2784</v>
      </c>
      <c r="EJ785" s="7" t="s">
        <v>2499</v>
      </c>
      <c r="EK785" s="1" t="s">
        <v>2969</v>
      </c>
      <c r="EL785" s="1" t="s">
        <v>2946</v>
      </c>
      <c r="EM785" s="1" t="s">
        <v>176</v>
      </c>
      <c r="EN785" s="1" t="s">
        <v>2947</v>
      </c>
      <c r="EO785" s="1" t="s">
        <v>262</v>
      </c>
      <c r="EP785" s="1" t="s">
        <v>260</v>
      </c>
      <c r="EQ785" s="1" t="s">
        <v>629</v>
      </c>
    </row>
    <row r="786" spans="1:147">
      <c r="A786" s="5" t="s">
        <v>3712</v>
      </c>
      <c r="B786" s="5" t="s">
        <v>765</v>
      </c>
      <c r="C786" s="5" t="s">
        <v>861</v>
      </c>
      <c r="D786" s="5" t="s">
        <v>1120</v>
      </c>
      <c r="E786" s="4">
        <v>9</v>
      </c>
      <c r="L786" s="5">
        <v>20</v>
      </c>
      <c r="N786" s="4">
        <v>588</v>
      </c>
      <c r="P786" s="5">
        <v>24</v>
      </c>
      <c r="AF786" s="5">
        <v>321</v>
      </c>
      <c r="AI786" s="5">
        <v>800</v>
      </c>
      <c r="EH786" s="1" t="s">
        <v>2949</v>
      </c>
      <c r="EI786" s="1" t="s">
        <v>2784</v>
      </c>
      <c r="EJ786" s="7" t="s">
        <v>2499</v>
      </c>
      <c r="EK786" s="1" t="s">
        <v>2969</v>
      </c>
      <c r="EL786" s="1" t="s">
        <v>2946</v>
      </c>
      <c r="EM786" s="1" t="s">
        <v>176</v>
      </c>
      <c r="EN786" s="1" t="s">
        <v>2947</v>
      </c>
      <c r="EO786" s="1" t="s">
        <v>262</v>
      </c>
      <c r="EP786" s="1" t="s">
        <v>260</v>
      </c>
      <c r="EQ786" s="1" t="s">
        <v>629</v>
      </c>
    </row>
    <row r="787" spans="1:147">
      <c r="A787" s="5" t="s">
        <v>3712</v>
      </c>
      <c r="B787" s="5" t="s">
        <v>765</v>
      </c>
      <c r="C787" s="5" t="s">
        <v>861</v>
      </c>
      <c r="D787" s="5" t="s">
        <v>1146</v>
      </c>
      <c r="E787" s="4">
        <v>0</v>
      </c>
      <c r="L787" s="5">
        <v>20</v>
      </c>
      <c r="N787" s="4">
        <v>613</v>
      </c>
      <c r="P787" s="5">
        <v>24</v>
      </c>
      <c r="AF787" s="5">
        <v>338</v>
      </c>
      <c r="AI787" s="5">
        <v>800</v>
      </c>
      <c r="EH787" s="1" t="s">
        <v>2949</v>
      </c>
      <c r="EI787" s="1" t="s">
        <v>2784</v>
      </c>
      <c r="EJ787" s="7" t="s">
        <v>2499</v>
      </c>
      <c r="EK787" s="1" t="s">
        <v>2969</v>
      </c>
      <c r="EL787" s="1" t="s">
        <v>2946</v>
      </c>
      <c r="EM787" s="1" t="s">
        <v>176</v>
      </c>
      <c r="EN787" s="1" t="s">
        <v>2947</v>
      </c>
      <c r="EO787" s="1" t="s">
        <v>262</v>
      </c>
      <c r="EP787" s="1" t="s">
        <v>260</v>
      </c>
      <c r="EQ787" s="1" t="s">
        <v>629</v>
      </c>
    </row>
    <row r="788" spans="1:147">
      <c r="A788" s="5" t="s">
        <v>3712</v>
      </c>
      <c r="B788" s="5" t="s">
        <v>765</v>
      </c>
      <c r="C788" s="5" t="s">
        <v>861</v>
      </c>
      <c r="D788" s="5" t="s">
        <v>1172</v>
      </c>
      <c r="E788" s="4">
        <v>0</v>
      </c>
      <c r="L788" s="5">
        <v>20</v>
      </c>
      <c r="N788" s="4">
        <v>639</v>
      </c>
      <c r="P788" s="5">
        <v>24</v>
      </c>
      <c r="AF788" s="5">
        <v>355</v>
      </c>
      <c r="AI788" s="5">
        <v>800</v>
      </c>
      <c r="EH788" s="1" t="s">
        <v>2949</v>
      </c>
      <c r="EI788" s="1" t="s">
        <v>2784</v>
      </c>
      <c r="EJ788" s="7" t="s">
        <v>2499</v>
      </c>
      <c r="EK788" s="1" t="s">
        <v>2969</v>
      </c>
      <c r="EL788" s="1" t="s">
        <v>2946</v>
      </c>
      <c r="EM788" s="1" t="s">
        <v>176</v>
      </c>
      <c r="EN788" s="1" t="s">
        <v>2947</v>
      </c>
      <c r="EO788" s="1" t="s">
        <v>262</v>
      </c>
      <c r="EP788" s="1" t="s">
        <v>260</v>
      </c>
      <c r="EQ788" s="1" t="s">
        <v>629</v>
      </c>
    </row>
    <row r="789" spans="1:147">
      <c r="A789" s="5" t="s">
        <v>3712</v>
      </c>
      <c r="B789" s="5" t="s">
        <v>765</v>
      </c>
      <c r="C789" s="5" t="s">
        <v>861</v>
      </c>
      <c r="D789" s="5" t="s">
        <v>1203</v>
      </c>
      <c r="E789" s="4">
        <v>0</v>
      </c>
      <c r="L789" s="5">
        <v>20</v>
      </c>
      <c r="N789" s="4">
        <v>639</v>
      </c>
      <c r="P789" s="5">
        <v>24</v>
      </c>
      <c r="AF789" s="5">
        <v>355</v>
      </c>
      <c r="AI789" s="5">
        <v>800</v>
      </c>
      <c r="EH789" s="1" t="s">
        <v>2949</v>
      </c>
      <c r="EI789" s="1" t="s">
        <v>2784</v>
      </c>
      <c r="EJ789" s="7" t="s">
        <v>2499</v>
      </c>
      <c r="EK789" s="1" t="s">
        <v>2969</v>
      </c>
      <c r="EL789" s="1" t="s">
        <v>2946</v>
      </c>
      <c r="EM789" s="1" t="s">
        <v>176</v>
      </c>
      <c r="EN789" s="1" t="s">
        <v>2947</v>
      </c>
      <c r="EO789" s="1" t="s">
        <v>262</v>
      </c>
      <c r="EP789" s="1" t="s">
        <v>260</v>
      </c>
      <c r="EQ789" s="1" t="s">
        <v>629</v>
      </c>
    </row>
    <row r="790" spans="1:147">
      <c r="A790" s="5" t="s">
        <v>3712</v>
      </c>
      <c r="B790" s="5" t="s">
        <v>765</v>
      </c>
      <c r="C790" s="5" t="s">
        <v>861</v>
      </c>
      <c r="D790" s="5" t="s">
        <v>1232</v>
      </c>
      <c r="E790" s="4">
        <v>0</v>
      </c>
      <c r="L790" s="5">
        <v>20</v>
      </c>
      <c r="N790" s="4">
        <v>664</v>
      </c>
      <c r="P790" s="5">
        <v>24</v>
      </c>
      <c r="AF790" s="5">
        <v>373</v>
      </c>
      <c r="AI790" s="5">
        <v>800</v>
      </c>
      <c r="EH790" s="1" t="s">
        <v>2949</v>
      </c>
      <c r="EI790" s="1" t="s">
        <v>2784</v>
      </c>
      <c r="EJ790" s="7" t="s">
        <v>2499</v>
      </c>
      <c r="EK790" s="1" t="s">
        <v>2969</v>
      </c>
      <c r="EL790" s="1" t="s">
        <v>2946</v>
      </c>
      <c r="EM790" s="1" t="s">
        <v>176</v>
      </c>
      <c r="EN790" s="1" t="s">
        <v>2947</v>
      </c>
      <c r="EO790" s="1" t="s">
        <v>262</v>
      </c>
      <c r="EP790" s="1" t="s">
        <v>260</v>
      </c>
      <c r="EQ790" s="1" t="s">
        <v>629</v>
      </c>
    </row>
    <row r="791" spans="1:147">
      <c r="A791" s="5" t="s">
        <v>3712</v>
      </c>
      <c r="B791" s="5" t="s">
        <v>765</v>
      </c>
      <c r="C791" s="5" t="s">
        <v>861</v>
      </c>
      <c r="D791" s="5" t="s">
        <v>1255</v>
      </c>
      <c r="E791" s="4">
        <v>0</v>
      </c>
      <c r="L791" s="5">
        <v>20</v>
      </c>
      <c r="N791" s="4">
        <v>664</v>
      </c>
      <c r="P791" s="5">
        <v>24</v>
      </c>
      <c r="AF791" s="5">
        <v>373</v>
      </c>
      <c r="AI791" s="5">
        <v>800</v>
      </c>
      <c r="EH791" s="1" t="s">
        <v>2949</v>
      </c>
      <c r="EI791" s="1" t="s">
        <v>2784</v>
      </c>
      <c r="EJ791" s="7" t="s">
        <v>2499</v>
      </c>
      <c r="EK791" s="1" t="s">
        <v>2969</v>
      </c>
      <c r="EL791" s="1" t="s">
        <v>2946</v>
      </c>
      <c r="EM791" s="1" t="s">
        <v>176</v>
      </c>
      <c r="EN791" s="1" t="s">
        <v>2947</v>
      </c>
      <c r="EO791" s="1" t="s">
        <v>262</v>
      </c>
      <c r="EP791" s="1" t="s">
        <v>260</v>
      </c>
      <c r="EQ791" s="1" t="s">
        <v>629</v>
      </c>
    </row>
    <row r="792" spans="1:147">
      <c r="A792" s="5" t="s">
        <v>3712</v>
      </c>
      <c r="B792" s="5" t="s">
        <v>765</v>
      </c>
      <c r="C792" s="5" t="s">
        <v>861</v>
      </c>
      <c r="D792" s="5" t="s">
        <v>1274</v>
      </c>
      <c r="E792" s="4">
        <v>0</v>
      </c>
      <c r="L792" s="5">
        <v>20</v>
      </c>
      <c r="N792" s="4">
        <v>664</v>
      </c>
      <c r="P792" s="5">
        <v>24</v>
      </c>
      <c r="AF792" s="5">
        <v>373</v>
      </c>
      <c r="AI792" s="5">
        <v>800</v>
      </c>
      <c r="EH792" s="1" t="s">
        <v>2949</v>
      </c>
      <c r="EI792" s="1" t="s">
        <v>2784</v>
      </c>
      <c r="EJ792" s="7" t="s">
        <v>2499</v>
      </c>
      <c r="EK792" s="1" t="s">
        <v>2969</v>
      </c>
      <c r="EL792" s="1" t="s">
        <v>2946</v>
      </c>
      <c r="EM792" s="1" t="s">
        <v>176</v>
      </c>
      <c r="EN792" s="1" t="s">
        <v>2947</v>
      </c>
      <c r="EO792" s="1" t="s">
        <v>262</v>
      </c>
      <c r="EP792" s="1" t="s">
        <v>260</v>
      </c>
      <c r="EQ792" s="1" t="s">
        <v>629</v>
      </c>
    </row>
    <row r="793" spans="1:147">
      <c r="A793" s="5" t="s">
        <v>3712</v>
      </c>
      <c r="B793" s="5" t="s">
        <v>765</v>
      </c>
      <c r="C793" s="5" t="s">
        <v>861</v>
      </c>
      <c r="D793" s="5" t="s">
        <v>1293</v>
      </c>
      <c r="E793" s="4">
        <v>0</v>
      </c>
      <c r="L793" s="5">
        <v>20</v>
      </c>
      <c r="N793" s="4">
        <v>690</v>
      </c>
      <c r="P793" s="5">
        <v>24</v>
      </c>
      <c r="AF793" s="5">
        <v>393</v>
      </c>
      <c r="AI793" s="5">
        <v>800</v>
      </c>
      <c r="EH793" s="1" t="s">
        <v>2949</v>
      </c>
      <c r="EI793" s="1" t="s">
        <v>2784</v>
      </c>
      <c r="EJ793" s="7" t="s">
        <v>2499</v>
      </c>
      <c r="EK793" s="1" t="s">
        <v>2969</v>
      </c>
      <c r="EL793" s="1" t="s">
        <v>2946</v>
      </c>
      <c r="EM793" s="1" t="s">
        <v>176</v>
      </c>
      <c r="EN793" s="1" t="s">
        <v>2947</v>
      </c>
      <c r="EO793" s="1" t="s">
        <v>262</v>
      </c>
      <c r="EP793" s="1" t="s">
        <v>260</v>
      </c>
      <c r="EQ793" s="1" t="s">
        <v>629</v>
      </c>
    </row>
    <row r="794" spans="1:147">
      <c r="A794" s="5" t="s">
        <v>3712</v>
      </c>
      <c r="B794" s="5" t="s">
        <v>766</v>
      </c>
      <c r="C794" s="5" t="s">
        <v>801</v>
      </c>
      <c r="D794" s="5" t="s">
        <v>1095</v>
      </c>
      <c r="E794" s="4">
        <v>5</v>
      </c>
      <c r="L794" s="5">
        <v>12</v>
      </c>
      <c r="N794" s="4">
        <v>4</v>
      </c>
      <c r="P794" s="5">
        <v>6</v>
      </c>
      <c r="AG794" s="5">
        <v>46</v>
      </c>
      <c r="AI794" s="5">
        <v>120</v>
      </c>
      <c r="EH794" s="1" t="s">
        <v>2950</v>
      </c>
      <c r="EI794" s="1" t="s">
        <v>2784</v>
      </c>
      <c r="EJ794" s="7" t="s">
        <v>2499</v>
      </c>
      <c r="EK794" s="1" t="s">
        <v>2969</v>
      </c>
      <c r="EL794" s="1" t="s">
        <v>2946</v>
      </c>
      <c r="EM794" s="1" t="s">
        <v>176</v>
      </c>
      <c r="EN794" s="1" t="s">
        <v>2947</v>
      </c>
      <c r="EO794" s="1" t="s">
        <v>262</v>
      </c>
      <c r="EP794" s="1" t="s">
        <v>260</v>
      </c>
      <c r="EQ794" s="1" t="s">
        <v>629</v>
      </c>
    </row>
    <row r="795" spans="1:147">
      <c r="A795" s="5" t="s">
        <v>3712</v>
      </c>
      <c r="B795" s="5" t="s">
        <v>766</v>
      </c>
      <c r="C795" s="5" t="s">
        <v>801</v>
      </c>
      <c r="D795" s="5" t="s">
        <v>1122</v>
      </c>
      <c r="E795" s="4">
        <v>7</v>
      </c>
      <c r="L795" s="5">
        <v>12</v>
      </c>
      <c r="N795" s="4">
        <v>4</v>
      </c>
      <c r="P795" s="5">
        <v>6</v>
      </c>
      <c r="AG795" s="5">
        <v>48</v>
      </c>
      <c r="AI795" s="5">
        <v>120</v>
      </c>
      <c r="EH795" s="1" t="s">
        <v>2950</v>
      </c>
      <c r="EI795" s="1" t="s">
        <v>2784</v>
      </c>
      <c r="EJ795" s="7" t="s">
        <v>2499</v>
      </c>
      <c r="EK795" s="1" t="s">
        <v>2969</v>
      </c>
      <c r="EL795" s="1" t="s">
        <v>2946</v>
      </c>
      <c r="EM795" s="1" t="s">
        <v>176</v>
      </c>
      <c r="EN795" s="1" t="s">
        <v>2947</v>
      </c>
      <c r="EO795" s="1" t="s">
        <v>262</v>
      </c>
      <c r="EP795" s="1" t="s">
        <v>260</v>
      </c>
      <c r="EQ795" s="1" t="s">
        <v>629</v>
      </c>
    </row>
    <row r="796" spans="1:147">
      <c r="A796" s="5" t="s">
        <v>3712</v>
      </c>
      <c r="B796" s="5" t="s">
        <v>766</v>
      </c>
      <c r="C796" s="5" t="s">
        <v>801</v>
      </c>
      <c r="D796" s="5" t="s">
        <v>1148</v>
      </c>
      <c r="E796" s="4">
        <v>9</v>
      </c>
      <c r="L796" s="5">
        <v>12</v>
      </c>
      <c r="N796" s="4">
        <v>4</v>
      </c>
      <c r="P796" s="5">
        <v>6</v>
      </c>
      <c r="AG796" s="5">
        <v>50</v>
      </c>
      <c r="AI796" s="5">
        <v>120</v>
      </c>
      <c r="EH796" s="1" t="s">
        <v>2950</v>
      </c>
      <c r="EI796" s="1" t="s">
        <v>2784</v>
      </c>
      <c r="EJ796" s="7" t="s">
        <v>2499</v>
      </c>
      <c r="EK796" s="1" t="s">
        <v>2969</v>
      </c>
      <c r="EL796" s="1" t="s">
        <v>2946</v>
      </c>
      <c r="EM796" s="1" t="s">
        <v>176</v>
      </c>
      <c r="EN796" s="1" t="s">
        <v>2947</v>
      </c>
      <c r="EO796" s="1" t="s">
        <v>262</v>
      </c>
      <c r="EP796" s="1" t="s">
        <v>260</v>
      </c>
      <c r="EQ796" s="1" t="s">
        <v>629</v>
      </c>
    </row>
    <row r="797" spans="1:147">
      <c r="A797" s="5" t="s">
        <v>3712</v>
      </c>
      <c r="B797" s="5" t="s">
        <v>766</v>
      </c>
      <c r="C797" s="5" t="s">
        <v>801</v>
      </c>
      <c r="D797" s="5" t="s">
        <v>1174</v>
      </c>
      <c r="E797" s="4">
        <v>0</v>
      </c>
      <c r="L797" s="5">
        <v>12</v>
      </c>
      <c r="N797" s="4">
        <v>5</v>
      </c>
      <c r="P797" s="5">
        <v>6</v>
      </c>
      <c r="AG797" s="5">
        <v>53</v>
      </c>
      <c r="AI797" s="5">
        <v>120</v>
      </c>
      <c r="EH797" s="1" t="s">
        <v>2950</v>
      </c>
      <c r="EI797" s="1" t="s">
        <v>2784</v>
      </c>
      <c r="EJ797" s="7" t="s">
        <v>2499</v>
      </c>
      <c r="EK797" s="1" t="s">
        <v>2969</v>
      </c>
      <c r="EL797" s="1" t="s">
        <v>2946</v>
      </c>
      <c r="EM797" s="1" t="s">
        <v>176</v>
      </c>
      <c r="EN797" s="1" t="s">
        <v>2947</v>
      </c>
      <c r="EO797" s="1" t="s">
        <v>262</v>
      </c>
      <c r="EP797" s="1" t="s">
        <v>260</v>
      </c>
      <c r="EQ797" s="1" t="s">
        <v>629</v>
      </c>
    </row>
    <row r="798" spans="1:147">
      <c r="A798" s="5" t="s">
        <v>3712</v>
      </c>
      <c r="B798" s="5" t="s">
        <v>766</v>
      </c>
      <c r="C798" s="5" t="s">
        <v>801</v>
      </c>
      <c r="D798" s="5" t="s">
        <v>1205</v>
      </c>
      <c r="E798" s="4">
        <v>0</v>
      </c>
      <c r="L798" s="5">
        <v>12</v>
      </c>
      <c r="N798" s="4">
        <v>5</v>
      </c>
      <c r="P798" s="5">
        <v>6</v>
      </c>
      <c r="AG798" s="5">
        <v>56</v>
      </c>
      <c r="AI798" s="5">
        <v>120</v>
      </c>
      <c r="EH798" s="1" t="s">
        <v>2950</v>
      </c>
      <c r="EI798" s="1" t="s">
        <v>2784</v>
      </c>
      <c r="EJ798" s="7" t="s">
        <v>2499</v>
      </c>
      <c r="EK798" s="1" t="s">
        <v>2969</v>
      </c>
      <c r="EL798" s="1" t="s">
        <v>2946</v>
      </c>
      <c r="EM798" s="1" t="s">
        <v>176</v>
      </c>
      <c r="EN798" s="1" t="s">
        <v>2947</v>
      </c>
      <c r="EO798" s="1" t="s">
        <v>262</v>
      </c>
      <c r="EP798" s="1" t="s">
        <v>260</v>
      </c>
      <c r="EQ798" s="1" t="s">
        <v>629</v>
      </c>
    </row>
    <row r="799" spans="1:147">
      <c r="A799" s="5" t="s">
        <v>3712</v>
      </c>
      <c r="B799" s="5" t="s">
        <v>766</v>
      </c>
      <c r="C799" s="5" t="s">
        <v>801</v>
      </c>
      <c r="D799" s="5" t="s">
        <v>1233</v>
      </c>
      <c r="E799" s="4">
        <v>0</v>
      </c>
      <c r="L799" s="5">
        <v>12</v>
      </c>
      <c r="N799" s="4">
        <v>5</v>
      </c>
      <c r="P799" s="5">
        <v>6</v>
      </c>
      <c r="AG799" s="5">
        <v>56</v>
      </c>
      <c r="AI799" s="5">
        <v>120</v>
      </c>
      <c r="EH799" s="1" t="s">
        <v>2950</v>
      </c>
      <c r="EI799" s="1" t="s">
        <v>2784</v>
      </c>
      <c r="EJ799" s="7" t="s">
        <v>2499</v>
      </c>
      <c r="EK799" s="1" t="s">
        <v>2969</v>
      </c>
      <c r="EL799" s="1" t="s">
        <v>2946</v>
      </c>
      <c r="EM799" s="1" t="s">
        <v>176</v>
      </c>
      <c r="EN799" s="1" t="s">
        <v>2947</v>
      </c>
      <c r="EO799" s="1" t="s">
        <v>262</v>
      </c>
      <c r="EP799" s="1" t="s">
        <v>260</v>
      </c>
      <c r="EQ799" s="1" t="s">
        <v>629</v>
      </c>
    </row>
    <row r="800" spans="1:147">
      <c r="A800" s="5" t="s">
        <v>3712</v>
      </c>
      <c r="B800" s="5" t="s">
        <v>766</v>
      </c>
      <c r="C800" s="5" t="s">
        <v>801</v>
      </c>
      <c r="D800" s="5" t="s">
        <v>1256</v>
      </c>
      <c r="E800" s="4">
        <v>0</v>
      </c>
      <c r="L800" s="5">
        <v>12</v>
      </c>
      <c r="N800" s="4">
        <v>5</v>
      </c>
      <c r="P800" s="5">
        <v>6</v>
      </c>
      <c r="AG800" s="5">
        <v>59</v>
      </c>
      <c r="AI800" s="5">
        <v>120</v>
      </c>
      <c r="EH800" s="1" t="s">
        <v>2950</v>
      </c>
      <c r="EI800" s="1" t="s">
        <v>2784</v>
      </c>
      <c r="EJ800" s="7" t="s">
        <v>2499</v>
      </c>
      <c r="EK800" s="1" t="s">
        <v>2969</v>
      </c>
      <c r="EL800" s="1" t="s">
        <v>2946</v>
      </c>
      <c r="EM800" s="1" t="s">
        <v>176</v>
      </c>
      <c r="EN800" s="1" t="s">
        <v>2947</v>
      </c>
      <c r="EO800" s="1" t="s">
        <v>262</v>
      </c>
      <c r="EP800" s="1" t="s">
        <v>260</v>
      </c>
      <c r="EQ800" s="1" t="s">
        <v>629</v>
      </c>
    </row>
    <row r="801" spans="1:147">
      <c r="A801" s="5" t="s">
        <v>3712</v>
      </c>
      <c r="B801" s="5" t="s">
        <v>766</v>
      </c>
      <c r="C801" s="5" t="s">
        <v>801</v>
      </c>
      <c r="D801" s="5" t="s">
        <v>1275</v>
      </c>
      <c r="E801" s="4">
        <v>0</v>
      </c>
      <c r="L801" s="5">
        <v>12</v>
      </c>
      <c r="N801" s="4">
        <v>5</v>
      </c>
      <c r="P801" s="5">
        <v>6</v>
      </c>
      <c r="AG801" s="5">
        <v>59</v>
      </c>
      <c r="AI801" s="5">
        <v>120</v>
      </c>
      <c r="EH801" s="1" t="s">
        <v>2950</v>
      </c>
      <c r="EI801" s="1" t="s">
        <v>2784</v>
      </c>
      <c r="EJ801" s="7" t="s">
        <v>2499</v>
      </c>
      <c r="EK801" s="1" t="s">
        <v>2969</v>
      </c>
      <c r="EL801" s="1" t="s">
        <v>2946</v>
      </c>
      <c r="EM801" s="1" t="s">
        <v>176</v>
      </c>
      <c r="EN801" s="1" t="s">
        <v>2947</v>
      </c>
      <c r="EO801" s="1" t="s">
        <v>262</v>
      </c>
      <c r="EP801" s="1" t="s">
        <v>260</v>
      </c>
      <c r="EQ801" s="1" t="s">
        <v>629</v>
      </c>
    </row>
    <row r="802" spans="1:147">
      <c r="A802" s="5" t="s">
        <v>3712</v>
      </c>
      <c r="B802" s="5" t="s">
        <v>766</v>
      </c>
      <c r="C802" s="5" t="s">
        <v>801</v>
      </c>
      <c r="D802" s="5" t="s">
        <v>1294</v>
      </c>
      <c r="E802" s="4">
        <v>0</v>
      </c>
      <c r="L802" s="5">
        <v>12</v>
      </c>
      <c r="N802" s="4">
        <v>5</v>
      </c>
      <c r="P802" s="5">
        <v>6</v>
      </c>
      <c r="AG802" s="5">
        <v>62</v>
      </c>
      <c r="AI802" s="5">
        <v>120</v>
      </c>
      <c r="EH802" s="1" t="s">
        <v>2950</v>
      </c>
      <c r="EI802" s="1" t="s">
        <v>2784</v>
      </c>
      <c r="EJ802" s="7" t="s">
        <v>2499</v>
      </c>
      <c r="EK802" s="1" t="s">
        <v>2969</v>
      </c>
      <c r="EL802" s="1" t="s">
        <v>2946</v>
      </c>
      <c r="EM802" s="1" t="s">
        <v>176</v>
      </c>
      <c r="EN802" s="1" t="s">
        <v>2947</v>
      </c>
      <c r="EO802" s="1" t="s">
        <v>262</v>
      </c>
      <c r="EP802" s="1" t="s">
        <v>260</v>
      </c>
      <c r="EQ802" s="1" t="s">
        <v>629</v>
      </c>
    </row>
    <row r="803" spans="1:147">
      <c r="A803" s="5" t="s">
        <v>3712</v>
      </c>
      <c r="B803" s="5" t="s">
        <v>766</v>
      </c>
      <c r="C803" s="5" t="s">
        <v>832</v>
      </c>
      <c r="D803" s="5" t="s">
        <v>1096</v>
      </c>
      <c r="E803" s="4">
        <v>5</v>
      </c>
      <c r="L803" s="5">
        <v>18</v>
      </c>
      <c r="N803" s="4">
        <v>49</v>
      </c>
      <c r="P803" s="5">
        <v>12</v>
      </c>
      <c r="AG803" s="5">
        <v>153</v>
      </c>
      <c r="AI803" s="5">
        <v>360</v>
      </c>
      <c r="EH803" s="1" t="s">
        <v>2950</v>
      </c>
      <c r="EI803" s="1" t="s">
        <v>2784</v>
      </c>
      <c r="EJ803" s="7" t="s">
        <v>2499</v>
      </c>
      <c r="EK803" s="1" t="s">
        <v>2969</v>
      </c>
      <c r="EL803" s="1" t="s">
        <v>2946</v>
      </c>
      <c r="EM803" s="1" t="s">
        <v>176</v>
      </c>
      <c r="EN803" s="1" t="s">
        <v>2947</v>
      </c>
      <c r="EO803" s="1" t="s">
        <v>262</v>
      </c>
      <c r="EP803" s="1" t="s">
        <v>260</v>
      </c>
      <c r="EQ803" s="1" t="s">
        <v>629</v>
      </c>
    </row>
    <row r="804" spans="1:147">
      <c r="A804" s="5" t="s">
        <v>3712</v>
      </c>
      <c r="B804" s="5" t="s">
        <v>766</v>
      </c>
      <c r="C804" s="5" t="s">
        <v>832</v>
      </c>
      <c r="D804" s="5" t="s">
        <v>1123</v>
      </c>
      <c r="E804" s="4">
        <v>7</v>
      </c>
      <c r="L804" s="5">
        <v>18</v>
      </c>
      <c r="N804" s="4">
        <v>52</v>
      </c>
      <c r="P804" s="5">
        <v>12</v>
      </c>
      <c r="AG804" s="5">
        <v>161</v>
      </c>
      <c r="AI804" s="5">
        <v>360</v>
      </c>
      <c r="EH804" s="1" t="s">
        <v>2950</v>
      </c>
      <c r="EI804" s="1" t="s">
        <v>2784</v>
      </c>
      <c r="EJ804" s="7" t="s">
        <v>2499</v>
      </c>
      <c r="EK804" s="1" t="s">
        <v>2969</v>
      </c>
      <c r="EL804" s="1" t="s">
        <v>2946</v>
      </c>
      <c r="EM804" s="1" t="s">
        <v>176</v>
      </c>
      <c r="EN804" s="1" t="s">
        <v>2947</v>
      </c>
      <c r="EO804" s="1" t="s">
        <v>262</v>
      </c>
      <c r="EP804" s="1" t="s">
        <v>260</v>
      </c>
      <c r="EQ804" s="1" t="s">
        <v>629</v>
      </c>
    </row>
    <row r="805" spans="1:147">
      <c r="A805" s="5" t="s">
        <v>3712</v>
      </c>
      <c r="B805" s="5" t="s">
        <v>766</v>
      </c>
      <c r="C805" s="5" t="s">
        <v>832</v>
      </c>
      <c r="D805" s="5" t="s">
        <v>1149</v>
      </c>
      <c r="E805" s="4">
        <v>9</v>
      </c>
      <c r="L805" s="5">
        <v>18</v>
      </c>
      <c r="N805" s="4">
        <v>54</v>
      </c>
      <c r="P805" s="5">
        <v>12</v>
      </c>
      <c r="AG805" s="5">
        <v>169</v>
      </c>
      <c r="AI805" s="5">
        <v>360</v>
      </c>
      <c r="EH805" s="1" t="s">
        <v>2950</v>
      </c>
      <c r="EI805" s="1" t="s">
        <v>2784</v>
      </c>
      <c r="EJ805" s="7" t="s">
        <v>2499</v>
      </c>
      <c r="EK805" s="1" t="s">
        <v>2969</v>
      </c>
      <c r="EL805" s="1" t="s">
        <v>2946</v>
      </c>
      <c r="EM805" s="1" t="s">
        <v>176</v>
      </c>
      <c r="EN805" s="1" t="s">
        <v>2947</v>
      </c>
      <c r="EO805" s="1" t="s">
        <v>262</v>
      </c>
      <c r="EP805" s="1" t="s">
        <v>260</v>
      </c>
      <c r="EQ805" s="1" t="s">
        <v>629</v>
      </c>
    </row>
    <row r="806" spans="1:147">
      <c r="A806" s="5" t="s">
        <v>3712</v>
      </c>
      <c r="B806" s="5" t="s">
        <v>766</v>
      </c>
      <c r="C806" s="5" t="s">
        <v>832</v>
      </c>
      <c r="D806" s="5" t="s">
        <v>1175</v>
      </c>
      <c r="E806" s="4">
        <v>0</v>
      </c>
      <c r="L806" s="5">
        <v>18</v>
      </c>
      <c r="N806" s="4">
        <v>56</v>
      </c>
      <c r="P806" s="5">
        <v>12</v>
      </c>
      <c r="AG806" s="5">
        <v>178</v>
      </c>
      <c r="AI806" s="5">
        <v>360</v>
      </c>
      <c r="EH806" s="1" t="s">
        <v>2950</v>
      </c>
      <c r="EI806" s="1" t="s">
        <v>2784</v>
      </c>
      <c r="EJ806" s="7" t="s">
        <v>2499</v>
      </c>
      <c r="EK806" s="1" t="s">
        <v>2969</v>
      </c>
      <c r="EL806" s="1" t="s">
        <v>2946</v>
      </c>
      <c r="EM806" s="1" t="s">
        <v>176</v>
      </c>
      <c r="EN806" s="1" t="s">
        <v>2947</v>
      </c>
      <c r="EO806" s="1" t="s">
        <v>262</v>
      </c>
      <c r="EP806" s="1" t="s">
        <v>260</v>
      </c>
      <c r="EQ806" s="1" t="s">
        <v>629</v>
      </c>
    </row>
    <row r="807" spans="1:147">
      <c r="A807" s="5" t="s">
        <v>3712</v>
      </c>
      <c r="B807" s="5" t="s">
        <v>766</v>
      </c>
      <c r="C807" s="5" t="s">
        <v>832</v>
      </c>
      <c r="D807" s="5" t="s">
        <v>1206</v>
      </c>
      <c r="E807" s="4">
        <v>0</v>
      </c>
      <c r="L807" s="5">
        <v>18</v>
      </c>
      <c r="N807" s="4">
        <v>59</v>
      </c>
      <c r="P807" s="5">
        <v>12</v>
      </c>
      <c r="AG807" s="5">
        <v>187</v>
      </c>
      <c r="AI807" s="5">
        <v>360</v>
      </c>
      <c r="EH807" s="1" t="s">
        <v>2950</v>
      </c>
      <c r="EI807" s="1" t="s">
        <v>2784</v>
      </c>
      <c r="EJ807" s="7" t="s">
        <v>2499</v>
      </c>
      <c r="EK807" s="1" t="s">
        <v>2969</v>
      </c>
      <c r="EL807" s="1" t="s">
        <v>2946</v>
      </c>
      <c r="EM807" s="1" t="s">
        <v>176</v>
      </c>
      <c r="EN807" s="1" t="s">
        <v>2947</v>
      </c>
      <c r="EO807" s="1" t="s">
        <v>262</v>
      </c>
      <c r="EP807" s="1" t="s">
        <v>260</v>
      </c>
      <c r="EQ807" s="1" t="s">
        <v>629</v>
      </c>
    </row>
    <row r="808" spans="1:147">
      <c r="A808" s="5" t="s">
        <v>3712</v>
      </c>
      <c r="B808" s="5" t="s">
        <v>766</v>
      </c>
      <c r="C808" s="5" t="s">
        <v>832</v>
      </c>
      <c r="D808" s="5" t="s">
        <v>1234</v>
      </c>
      <c r="E808" s="4">
        <v>0</v>
      </c>
      <c r="L808" s="5">
        <v>18</v>
      </c>
      <c r="N808" s="4">
        <v>59</v>
      </c>
      <c r="P808" s="5">
        <v>12</v>
      </c>
      <c r="AG808" s="5">
        <v>187</v>
      </c>
      <c r="AI808" s="5">
        <v>360</v>
      </c>
      <c r="EH808" s="1" t="s">
        <v>2950</v>
      </c>
      <c r="EI808" s="1" t="s">
        <v>2784</v>
      </c>
      <c r="EJ808" s="7" t="s">
        <v>2499</v>
      </c>
      <c r="EK808" s="1" t="s">
        <v>2969</v>
      </c>
      <c r="EL808" s="1" t="s">
        <v>2946</v>
      </c>
      <c r="EM808" s="1" t="s">
        <v>176</v>
      </c>
      <c r="EN808" s="1" t="s">
        <v>2947</v>
      </c>
      <c r="EO808" s="1" t="s">
        <v>262</v>
      </c>
      <c r="EP808" s="1" t="s">
        <v>260</v>
      </c>
      <c r="EQ808" s="1" t="s">
        <v>629</v>
      </c>
    </row>
    <row r="809" spans="1:147">
      <c r="A809" s="5" t="s">
        <v>3712</v>
      </c>
      <c r="B809" s="5" t="s">
        <v>766</v>
      </c>
      <c r="C809" s="5" t="s">
        <v>832</v>
      </c>
      <c r="D809" s="5" t="s">
        <v>1257</v>
      </c>
      <c r="E809" s="4">
        <v>0</v>
      </c>
      <c r="L809" s="5">
        <v>18</v>
      </c>
      <c r="N809" s="4">
        <v>61</v>
      </c>
      <c r="P809" s="5">
        <v>12</v>
      </c>
      <c r="AG809" s="5">
        <v>197</v>
      </c>
      <c r="AI809" s="5">
        <v>360</v>
      </c>
      <c r="EH809" s="1" t="s">
        <v>2950</v>
      </c>
      <c r="EI809" s="1" t="s">
        <v>2784</v>
      </c>
      <c r="EJ809" s="7" t="s">
        <v>2499</v>
      </c>
      <c r="EK809" s="1" t="s">
        <v>2969</v>
      </c>
      <c r="EL809" s="1" t="s">
        <v>2946</v>
      </c>
      <c r="EM809" s="1" t="s">
        <v>176</v>
      </c>
      <c r="EN809" s="1" t="s">
        <v>2947</v>
      </c>
      <c r="EO809" s="1" t="s">
        <v>262</v>
      </c>
      <c r="EP809" s="1" t="s">
        <v>260</v>
      </c>
      <c r="EQ809" s="1" t="s">
        <v>629</v>
      </c>
    </row>
    <row r="810" spans="1:147">
      <c r="A810" s="5" t="s">
        <v>3712</v>
      </c>
      <c r="B810" s="5" t="s">
        <v>766</v>
      </c>
      <c r="C810" s="5" t="s">
        <v>832</v>
      </c>
      <c r="D810" s="5" t="s">
        <v>1276</v>
      </c>
      <c r="E810" s="4">
        <v>0</v>
      </c>
      <c r="L810" s="5">
        <v>18</v>
      </c>
      <c r="N810" s="4">
        <v>61</v>
      </c>
      <c r="P810" s="5">
        <v>12</v>
      </c>
      <c r="AG810" s="5">
        <v>197</v>
      </c>
      <c r="AI810" s="5">
        <v>360</v>
      </c>
      <c r="EH810" s="1" t="s">
        <v>2950</v>
      </c>
      <c r="EI810" s="1" t="s">
        <v>2784</v>
      </c>
      <c r="EJ810" s="7" t="s">
        <v>2499</v>
      </c>
      <c r="EK810" s="1" t="s">
        <v>2969</v>
      </c>
      <c r="EL810" s="1" t="s">
        <v>2946</v>
      </c>
      <c r="EM810" s="1" t="s">
        <v>176</v>
      </c>
      <c r="EN810" s="1" t="s">
        <v>2947</v>
      </c>
      <c r="EO810" s="1" t="s">
        <v>262</v>
      </c>
      <c r="EP810" s="1" t="s">
        <v>260</v>
      </c>
      <c r="EQ810" s="1" t="s">
        <v>629</v>
      </c>
    </row>
    <row r="811" spans="1:147">
      <c r="A811" s="5" t="s">
        <v>3712</v>
      </c>
      <c r="B811" s="5" t="s">
        <v>766</v>
      </c>
      <c r="C811" s="5" t="s">
        <v>832</v>
      </c>
      <c r="D811" s="5" t="s">
        <v>1295</v>
      </c>
      <c r="E811" s="4">
        <v>0</v>
      </c>
      <c r="L811" s="5">
        <v>18</v>
      </c>
      <c r="N811" s="4">
        <v>63</v>
      </c>
      <c r="P811" s="5">
        <v>12</v>
      </c>
      <c r="AG811" s="5">
        <v>207</v>
      </c>
      <c r="AI811" s="5">
        <v>360</v>
      </c>
      <c r="EH811" s="1" t="s">
        <v>2950</v>
      </c>
      <c r="EI811" s="1" t="s">
        <v>2784</v>
      </c>
      <c r="EJ811" s="7" t="s">
        <v>2499</v>
      </c>
      <c r="EK811" s="1" t="s">
        <v>2969</v>
      </c>
      <c r="EL811" s="1" t="s">
        <v>2946</v>
      </c>
      <c r="EM811" s="1" t="s">
        <v>176</v>
      </c>
      <c r="EN811" s="1" t="s">
        <v>2947</v>
      </c>
      <c r="EO811" s="1" t="s">
        <v>262</v>
      </c>
      <c r="EP811" s="1" t="s">
        <v>260</v>
      </c>
      <c r="EQ811" s="1" t="s">
        <v>629</v>
      </c>
    </row>
    <row r="812" spans="1:147">
      <c r="A812" s="5" t="s">
        <v>3712</v>
      </c>
      <c r="B812" s="5" t="s">
        <v>766</v>
      </c>
      <c r="C812" s="5" t="s">
        <v>862</v>
      </c>
      <c r="D812" s="5" t="s">
        <v>1097</v>
      </c>
      <c r="E812" s="4">
        <v>7</v>
      </c>
      <c r="L812" s="5">
        <v>24</v>
      </c>
      <c r="N812" s="4">
        <v>562</v>
      </c>
      <c r="P812" s="5">
        <v>24</v>
      </c>
      <c r="AG812" s="5">
        <v>403</v>
      </c>
      <c r="AI812" s="5">
        <v>960</v>
      </c>
      <c r="EH812" s="1" t="s">
        <v>2950</v>
      </c>
      <c r="EI812" s="1" t="s">
        <v>2784</v>
      </c>
      <c r="EJ812" s="7" t="s">
        <v>2499</v>
      </c>
      <c r="EK812" s="1" t="s">
        <v>2969</v>
      </c>
      <c r="EL812" s="1" t="s">
        <v>2946</v>
      </c>
      <c r="EM812" s="1" t="s">
        <v>176</v>
      </c>
      <c r="EN812" s="1" t="s">
        <v>2947</v>
      </c>
      <c r="EO812" s="1" t="s">
        <v>262</v>
      </c>
      <c r="EP812" s="1" t="s">
        <v>260</v>
      </c>
      <c r="EQ812" s="1" t="s">
        <v>629</v>
      </c>
    </row>
    <row r="813" spans="1:147">
      <c r="A813" s="5" t="s">
        <v>3712</v>
      </c>
      <c r="B813" s="5" t="s">
        <v>766</v>
      </c>
      <c r="C813" s="5" t="s">
        <v>862</v>
      </c>
      <c r="D813" s="5" t="s">
        <v>1124</v>
      </c>
      <c r="E813" s="4">
        <v>9</v>
      </c>
      <c r="L813" s="5">
        <v>24</v>
      </c>
      <c r="N813" s="4">
        <v>588</v>
      </c>
      <c r="P813" s="5">
        <v>24</v>
      </c>
      <c r="AG813" s="5">
        <v>424</v>
      </c>
      <c r="AI813" s="5">
        <v>960</v>
      </c>
      <c r="EH813" s="1" t="s">
        <v>2950</v>
      </c>
      <c r="EI813" s="1" t="s">
        <v>2784</v>
      </c>
      <c r="EJ813" s="7" t="s">
        <v>2499</v>
      </c>
      <c r="EK813" s="1" t="s">
        <v>2969</v>
      </c>
      <c r="EL813" s="1" t="s">
        <v>2946</v>
      </c>
      <c r="EM813" s="1" t="s">
        <v>176</v>
      </c>
      <c r="EN813" s="1" t="s">
        <v>2947</v>
      </c>
      <c r="EO813" s="1" t="s">
        <v>262</v>
      </c>
      <c r="EP813" s="1" t="s">
        <v>260</v>
      </c>
      <c r="EQ813" s="1" t="s">
        <v>629</v>
      </c>
    </row>
    <row r="814" spans="1:147">
      <c r="A814" s="5" t="s">
        <v>3712</v>
      </c>
      <c r="B814" s="5" t="s">
        <v>766</v>
      </c>
      <c r="C814" s="5" t="s">
        <v>862</v>
      </c>
      <c r="D814" s="5" t="s">
        <v>1150</v>
      </c>
      <c r="E814" s="4">
        <v>0</v>
      </c>
      <c r="L814" s="5">
        <v>24</v>
      </c>
      <c r="N814" s="4">
        <v>613</v>
      </c>
      <c r="P814" s="5">
        <v>24</v>
      </c>
      <c r="AG814" s="5">
        <v>446</v>
      </c>
      <c r="AI814" s="5">
        <v>960</v>
      </c>
      <c r="EH814" s="1" t="s">
        <v>2950</v>
      </c>
      <c r="EI814" s="1" t="s">
        <v>2784</v>
      </c>
      <c r="EJ814" s="7" t="s">
        <v>2499</v>
      </c>
      <c r="EK814" s="1" t="s">
        <v>2969</v>
      </c>
      <c r="EL814" s="1" t="s">
        <v>2946</v>
      </c>
      <c r="EM814" s="1" t="s">
        <v>176</v>
      </c>
      <c r="EN814" s="1" t="s">
        <v>2947</v>
      </c>
      <c r="EO814" s="1" t="s">
        <v>262</v>
      </c>
      <c r="EP814" s="1" t="s">
        <v>260</v>
      </c>
      <c r="EQ814" s="1" t="s">
        <v>629</v>
      </c>
    </row>
    <row r="815" spans="1:147">
      <c r="A815" s="5" t="s">
        <v>3712</v>
      </c>
      <c r="B815" s="5" t="s">
        <v>766</v>
      </c>
      <c r="C815" s="5" t="s">
        <v>862</v>
      </c>
      <c r="D815" s="5" t="s">
        <v>1176</v>
      </c>
      <c r="E815" s="4">
        <v>0</v>
      </c>
      <c r="L815" s="5">
        <v>24</v>
      </c>
      <c r="N815" s="4">
        <v>639</v>
      </c>
      <c r="P815" s="5">
        <v>24</v>
      </c>
      <c r="AG815" s="5">
        <v>469</v>
      </c>
      <c r="AI815" s="5">
        <v>960</v>
      </c>
      <c r="EH815" s="1" t="s">
        <v>2950</v>
      </c>
      <c r="EI815" s="1" t="s">
        <v>2784</v>
      </c>
      <c r="EJ815" s="7" t="s">
        <v>2499</v>
      </c>
      <c r="EK815" s="1" t="s">
        <v>2969</v>
      </c>
      <c r="EL815" s="1" t="s">
        <v>2946</v>
      </c>
      <c r="EM815" s="1" t="s">
        <v>176</v>
      </c>
      <c r="EN815" s="1" t="s">
        <v>2947</v>
      </c>
      <c r="EO815" s="1" t="s">
        <v>262</v>
      </c>
      <c r="EP815" s="1" t="s">
        <v>260</v>
      </c>
      <c r="EQ815" s="1" t="s">
        <v>629</v>
      </c>
    </row>
    <row r="816" spans="1:147">
      <c r="A816" s="5" t="s">
        <v>3712</v>
      </c>
      <c r="B816" s="5" t="s">
        <v>766</v>
      </c>
      <c r="C816" s="5" t="s">
        <v>862</v>
      </c>
      <c r="D816" s="5" t="s">
        <v>1207</v>
      </c>
      <c r="E816" s="4">
        <v>0</v>
      </c>
      <c r="L816" s="5">
        <v>24</v>
      </c>
      <c r="N816" s="4">
        <v>639</v>
      </c>
      <c r="P816" s="5">
        <v>24</v>
      </c>
      <c r="AG816" s="5">
        <v>469</v>
      </c>
      <c r="AI816" s="5">
        <v>960</v>
      </c>
      <c r="EH816" s="1" t="s">
        <v>2950</v>
      </c>
      <c r="EI816" s="1" t="s">
        <v>2784</v>
      </c>
      <c r="EJ816" s="7" t="s">
        <v>2499</v>
      </c>
      <c r="EK816" s="1" t="s">
        <v>2969</v>
      </c>
      <c r="EL816" s="1" t="s">
        <v>2946</v>
      </c>
      <c r="EM816" s="1" t="s">
        <v>176</v>
      </c>
      <c r="EN816" s="1" t="s">
        <v>2947</v>
      </c>
      <c r="EO816" s="1" t="s">
        <v>262</v>
      </c>
      <c r="EP816" s="1" t="s">
        <v>260</v>
      </c>
      <c r="EQ816" s="1" t="s">
        <v>629</v>
      </c>
    </row>
    <row r="817" spans="1:147">
      <c r="A817" s="5" t="s">
        <v>3712</v>
      </c>
      <c r="B817" s="5" t="s">
        <v>766</v>
      </c>
      <c r="C817" s="5" t="s">
        <v>862</v>
      </c>
      <c r="D817" s="5" t="s">
        <v>1235</v>
      </c>
      <c r="E817" s="4">
        <v>0</v>
      </c>
      <c r="L817" s="5">
        <v>24</v>
      </c>
      <c r="N817" s="4">
        <v>664</v>
      </c>
      <c r="P817" s="5">
        <v>24</v>
      </c>
      <c r="AG817" s="5">
        <v>493</v>
      </c>
      <c r="AI817" s="5">
        <v>960</v>
      </c>
      <c r="EH817" s="1" t="s">
        <v>2950</v>
      </c>
      <c r="EI817" s="1" t="s">
        <v>2784</v>
      </c>
      <c r="EJ817" s="7" t="s">
        <v>2499</v>
      </c>
      <c r="EK817" s="1" t="s">
        <v>2969</v>
      </c>
      <c r="EL817" s="1" t="s">
        <v>2946</v>
      </c>
      <c r="EM817" s="1" t="s">
        <v>176</v>
      </c>
      <c r="EN817" s="1" t="s">
        <v>2947</v>
      </c>
      <c r="EO817" s="1" t="s">
        <v>262</v>
      </c>
      <c r="EP817" s="1" t="s">
        <v>260</v>
      </c>
      <c r="EQ817" s="1" t="s">
        <v>629</v>
      </c>
    </row>
    <row r="818" spans="1:147">
      <c r="A818" s="5" t="s">
        <v>3712</v>
      </c>
      <c r="B818" s="5" t="s">
        <v>766</v>
      </c>
      <c r="C818" s="5" t="s">
        <v>862</v>
      </c>
      <c r="D818" s="5" t="s">
        <v>1258</v>
      </c>
      <c r="E818" s="4">
        <v>0</v>
      </c>
      <c r="L818" s="5">
        <v>24</v>
      </c>
      <c r="N818" s="4">
        <v>664</v>
      </c>
      <c r="P818" s="5">
        <v>24</v>
      </c>
      <c r="AG818" s="5">
        <v>493</v>
      </c>
      <c r="AI818" s="5">
        <v>960</v>
      </c>
      <c r="EH818" s="1" t="s">
        <v>2950</v>
      </c>
      <c r="EI818" s="1" t="s">
        <v>2784</v>
      </c>
      <c r="EJ818" s="7" t="s">
        <v>2499</v>
      </c>
      <c r="EK818" s="1" t="s">
        <v>2969</v>
      </c>
      <c r="EL818" s="1" t="s">
        <v>2946</v>
      </c>
      <c r="EM818" s="1" t="s">
        <v>176</v>
      </c>
      <c r="EN818" s="1" t="s">
        <v>2947</v>
      </c>
      <c r="EO818" s="1" t="s">
        <v>262</v>
      </c>
      <c r="EP818" s="1" t="s">
        <v>260</v>
      </c>
      <c r="EQ818" s="1" t="s">
        <v>629</v>
      </c>
    </row>
    <row r="819" spans="1:147">
      <c r="A819" s="5" t="s">
        <v>3712</v>
      </c>
      <c r="B819" s="5" t="s">
        <v>766</v>
      </c>
      <c r="C819" s="5" t="s">
        <v>862</v>
      </c>
      <c r="D819" s="5" t="s">
        <v>1277</v>
      </c>
      <c r="E819" s="4">
        <v>0</v>
      </c>
      <c r="L819" s="5">
        <v>24</v>
      </c>
      <c r="N819" s="4">
        <v>690</v>
      </c>
      <c r="P819" s="5">
        <v>24</v>
      </c>
      <c r="AG819" s="5">
        <v>518</v>
      </c>
      <c r="AI819" s="5">
        <v>960</v>
      </c>
      <c r="EH819" s="1" t="s">
        <v>2950</v>
      </c>
      <c r="EI819" s="1" t="s">
        <v>2784</v>
      </c>
      <c r="EJ819" s="7" t="s">
        <v>2499</v>
      </c>
      <c r="EK819" s="1" t="s">
        <v>2969</v>
      </c>
      <c r="EL819" s="1" t="s">
        <v>2946</v>
      </c>
      <c r="EM819" s="1" t="s">
        <v>176</v>
      </c>
      <c r="EN819" s="1" t="s">
        <v>2947</v>
      </c>
      <c r="EO819" s="1" t="s">
        <v>262</v>
      </c>
      <c r="EP819" s="1" t="s">
        <v>260</v>
      </c>
      <c r="EQ819" s="1" t="s">
        <v>629</v>
      </c>
    </row>
    <row r="820" spans="1:147">
      <c r="A820" s="5" t="s">
        <v>3712</v>
      </c>
      <c r="B820" s="5" t="s">
        <v>767</v>
      </c>
      <c r="C820" s="5" t="s">
        <v>802</v>
      </c>
      <c r="D820" s="5" t="s">
        <v>1098</v>
      </c>
      <c r="E820" s="4">
        <v>5</v>
      </c>
      <c r="L820" s="5">
        <v>10</v>
      </c>
      <c r="N820" s="4">
        <v>4</v>
      </c>
      <c r="P820" s="5">
        <v>3</v>
      </c>
      <c r="AI820" s="5">
        <v>150</v>
      </c>
      <c r="AL820" s="5">
        <v>25</v>
      </c>
      <c r="EH820" s="1" t="s">
        <v>2965</v>
      </c>
      <c r="EI820" s="1" t="s">
        <v>2784</v>
      </c>
      <c r="EJ820" s="7" t="s">
        <v>2499</v>
      </c>
      <c r="EK820" s="1" t="s">
        <v>2969</v>
      </c>
      <c r="EL820" s="1" t="s">
        <v>2946</v>
      </c>
      <c r="EM820" s="1" t="s">
        <v>260</v>
      </c>
      <c r="EN820" s="1" t="s">
        <v>2947</v>
      </c>
      <c r="EO820" s="1" t="s">
        <v>262</v>
      </c>
      <c r="EP820" s="1" t="s">
        <v>260</v>
      </c>
      <c r="EQ820" s="1" t="s">
        <v>629</v>
      </c>
    </row>
    <row r="821" spans="1:147">
      <c r="A821" s="5" t="s">
        <v>3712</v>
      </c>
      <c r="B821" s="5" t="s">
        <v>767</v>
      </c>
      <c r="C821" s="5" t="s">
        <v>802</v>
      </c>
      <c r="D821" s="5" t="s">
        <v>1125</v>
      </c>
      <c r="E821" s="4">
        <v>7</v>
      </c>
      <c r="L821" s="5">
        <v>10</v>
      </c>
      <c r="N821" s="4">
        <v>4</v>
      </c>
      <c r="P821" s="5">
        <v>3</v>
      </c>
      <c r="AI821" s="5">
        <v>150</v>
      </c>
      <c r="AL821" s="5">
        <v>26</v>
      </c>
      <c r="EH821" s="1" t="s">
        <v>2965</v>
      </c>
      <c r="EI821" s="1" t="s">
        <v>2784</v>
      </c>
      <c r="EJ821" s="7" t="s">
        <v>2499</v>
      </c>
      <c r="EK821" s="1" t="s">
        <v>2969</v>
      </c>
      <c r="EL821" s="1" t="s">
        <v>2946</v>
      </c>
      <c r="EM821" s="1" t="s">
        <v>260</v>
      </c>
      <c r="EN821" s="1" t="s">
        <v>2947</v>
      </c>
      <c r="EO821" s="1" t="s">
        <v>262</v>
      </c>
      <c r="EP821" s="1" t="s">
        <v>260</v>
      </c>
      <c r="EQ821" s="1" t="s">
        <v>629</v>
      </c>
    </row>
    <row r="822" spans="1:147">
      <c r="A822" s="5" t="s">
        <v>3712</v>
      </c>
      <c r="B822" s="5" t="s">
        <v>767</v>
      </c>
      <c r="C822" s="5" t="s">
        <v>802</v>
      </c>
      <c r="D822" s="5" t="s">
        <v>1151</v>
      </c>
      <c r="E822" s="4">
        <v>9</v>
      </c>
      <c r="L822" s="5">
        <v>10</v>
      </c>
      <c r="N822" s="4">
        <v>4</v>
      </c>
      <c r="P822" s="5">
        <v>3</v>
      </c>
      <c r="AI822" s="5">
        <v>150</v>
      </c>
      <c r="AL822" s="5">
        <v>27</v>
      </c>
      <c r="EH822" s="1" t="s">
        <v>2965</v>
      </c>
      <c r="EI822" s="1" t="s">
        <v>2784</v>
      </c>
      <c r="EJ822" s="7" t="s">
        <v>2499</v>
      </c>
      <c r="EK822" s="1" t="s">
        <v>2969</v>
      </c>
      <c r="EL822" s="1" t="s">
        <v>2946</v>
      </c>
      <c r="EM822" s="1" t="s">
        <v>260</v>
      </c>
      <c r="EN822" s="1" t="s">
        <v>2947</v>
      </c>
      <c r="EO822" s="1" t="s">
        <v>262</v>
      </c>
      <c r="EP822" s="1" t="s">
        <v>260</v>
      </c>
      <c r="EQ822" s="1" t="s">
        <v>629</v>
      </c>
    </row>
    <row r="823" spans="1:147">
      <c r="A823" s="5" t="s">
        <v>3712</v>
      </c>
      <c r="B823" s="5" t="s">
        <v>767</v>
      </c>
      <c r="C823" s="5" t="s">
        <v>802</v>
      </c>
      <c r="D823" s="5" t="s">
        <v>1177</v>
      </c>
      <c r="E823" s="4">
        <v>0</v>
      </c>
      <c r="L823" s="5">
        <v>10</v>
      </c>
      <c r="N823" s="4">
        <v>5</v>
      </c>
      <c r="P823" s="5">
        <v>3</v>
      </c>
      <c r="AI823" s="5">
        <v>150</v>
      </c>
      <c r="AL823" s="5">
        <v>28</v>
      </c>
      <c r="EH823" s="1" t="s">
        <v>2965</v>
      </c>
      <c r="EI823" s="1" t="s">
        <v>2784</v>
      </c>
      <c r="EJ823" s="7" t="s">
        <v>2499</v>
      </c>
      <c r="EK823" s="1" t="s">
        <v>2969</v>
      </c>
      <c r="EL823" s="1" t="s">
        <v>2946</v>
      </c>
      <c r="EM823" s="1" t="s">
        <v>260</v>
      </c>
      <c r="EN823" s="1" t="s">
        <v>2947</v>
      </c>
      <c r="EO823" s="1" t="s">
        <v>262</v>
      </c>
      <c r="EP823" s="1" t="s">
        <v>260</v>
      </c>
      <c r="EQ823" s="1" t="s">
        <v>629</v>
      </c>
    </row>
    <row r="824" spans="1:147">
      <c r="A824" s="5" t="s">
        <v>3712</v>
      </c>
      <c r="B824" s="5" t="s">
        <v>767</v>
      </c>
      <c r="C824" s="5" t="s">
        <v>802</v>
      </c>
      <c r="D824" s="5" t="s">
        <v>1208</v>
      </c>
      <c r="E824" s="4">
        <v>0</v>
      </c>
      <c r="L824" s="5">
        <v>10</v>
      </c>
      <c r="N824" s="4">
        <v>5</v>
      </c>
      <c r="P824" s="5">
        <v>3</v>
      </c>
      <c r="AI824" s="5">
        <v>150</v>
      </c>
      <c r="AL824" s="5">
        <v>28</v>
      </c>
      <c r="EH824" s="1" t="s">
        <v>2965</v>
      </c>
      <c r="EI824" s="1" t="s">
        <v>2784</v>
      </c>
      <c r="EJ824" s="7" t="s">
        <v>2499</v>
      </c>
      <c r="EK824" s="1" t="s">
        <v>2969</v>
      </c>
      <c r="EL824" s="1" t="s">
        <v>2946</v>
      </c>
      <c r="EM824" s="1" t="s">
        <v>260</v>
      </c>
      <c r="EN824" s="1" t="s">
        <v>2947</v>
      </c>
      <c r="EO824" s="1" t="s">
        <v>262</v>
      </c>
      <c r="EP824" s="1" t="s">
        <v>260</v>
      </c>
      <c r="EQ824" s="1" t="s">
        <v>629</v>
      </c>
    </row>
    <row r="825" spans="1:147">
      <c r="A825" s="5" t="s">
        <v>3712</v>
      </c>
      <c r="B825" s="5" t="s">
        <v>767</v>
      </c>
      <c r="C825" s="5" t="s">
        <v>802</v>
      </c>
      <c r="D825" s="5" t="s">
        <v>1236</v>
      </c>
      <c r="E825" s="4">
        <v>0</v>
      </c>
      <c r="L825" s="5">
        <v>10</v>
      </c>
      <c r="N825" s="4">
        <v>5</v>
      </c>
      <c r="P825" s="5">
        <v>3</v>
      </c>
      <c r="AI825" s="5">
        <v>150</v>
      </c>
      <c r="AL825" s="5">
        <v>29</v>
      </c>
      <c r="EH825" s="1" t="s">
        <v>2965</v>
      </c>
      <c r="EI825" s="1" t="s">
        <v>2784</v>
      </c>
      <c r="EJ825" s="7" t="s">
        <v>2499</v>
      </c>
      <c r="EK825" s="1" t="s">
        <v>2969</v>
      </c>
      <c r="EL825" s="1" t="s">
        <v>2946</v>
      </c>
      <c r="EM825" s="1" t="s">
        <v>260</v>
      </c>
      <c r="EN825" s="1" t="s">
        <v>2947</v>
      </c>
      <c r="EO825" s="1" t="s">
        <v>262</v>
      </c>
      <c r="EP825" s="1" t="s">
        <v>260</v>
      </c>
      <c r="EQ825" s="1" t="s">
        <v>629</v>
      </c>
    </row>
    <row r="826" spans="1:147">
      <c r="A826" s="5" t="s">
        <v>3712</v>
      </c>
      <c r="B826" s="5" t="s">
        <v>767</v>
      </c>
      <c r="C826" s="5" t="s">
        <v>802</v>
      </c>
      <c r="D826" s="5" t="s">
        <v>1259</v>
      </c>
      <c r="E826" s="4">
        <v>0</v>
      </c>
      <c r="L826" s="5">
        <v>10</v>
      </c>
      <c r="N826" s="4">
        <v>5</v>
      </c>
      <c r="P826" s="5">
        <v>3</v>
      </c>
      <c r="AI826" s="5">
        <v>150</v>
      </c>
      <c r="AL826" s="5">
        <v>29</v>
      </c>
      <c r="EH826" s="1" t="s">
        <v>2965</v>
      </c>
      <c r="EI826" s="1" t="s">
        <v>2784</v>
      </c>
      <c r="EJ826" s="7" t="s">
        <v>2499</v>
      </c>
      <c r="EK826" s="1" t="s">
        <v>2969</v>
      </c>
      <c r="EL826" s="1" t="s">
        <v>2946</v>
      </c>
      <c r="EM826" s="1" t="s">
        <v>260</v>
      </c>
      <c r="EN826" s="1" t="s">
        <v>2947</v>
      </c>
      <c r="EO826" s="1" t="s">
        <v>262</v>
      </c>
      <c r="EP826" s="1" t="s">
        <v>260</v>
      </c>
      <c r="EQ826" s="1" t="s">
        <v>629</v>
      </c>
    </row>
    <row r="827" spans="1:147">
      <c r="A827" s="5" t="s">
        <v>3712</v>
      </c>
      <c r="B827" s="5" t="s">
        <v>767</v>
      </c>
      <c r="C827" s="5" t="s">
        <v>802</v>
      </c>
      <c r="D827" s="5" t="s">
        <v>1278</v>
      </c>
      <c r="E827" s="4">
        <v>0</v>
      </c>
      <c r="L827" s="5">
        <v>10</v>
      </c>
      <c r="N827" s="4">
        <v>5</v>
      </c>
      <c r="P827" s="5">
        <v>3</v>
      </c>
      <c r="AI827" s="5">
        <v>150</v>
      </c>
      <c r="AL827" s="5">
        <v>29</v>
      </c>
      <c r="EH827" s="1" t="s">
        <v>2965</v>
      </c>
      <c r="EI827" s="1" t="s">
        <v>2784</v>
      </c>
      <c r="EJ827" s="7" t="s">
        <v>2499</v>
      </c>
      <c r="EK827" s="1" t="s">
        <v>2969</v>
      </c>
      <c r="EL827" s="1" t="s">
        <v>2946</v>
      </c>
      <c r="EM827" s="1" t="s">
        <v>260</v>
      </c>
      <c r="EN827" s="1" t="s">
        <v>2947</v>
      </c>
      <c r="EO827" s="1" t="s">
        <v>262</v>
      </c>
      <c r="EP827" s="1" t="s">
        <v>260</v>
      </c>
      <c r="EQ827" s="1" t="s">
        <v>629</v>
      </c>
    </row>
    <row r="828" spans="1:147">
      <c r="A828" s="5" t="s">
        <v>3712</v>
      </c>
      <c r="B828" s="5" t="s">
        <v>767</v>
      </c>
      <c r="C828" s="5" t="s">
        <v>802</v>
      </c>
      <c r="D828" s="5" t="s">
        <v>1296</v>
      </c>
      <c r="E828" s="4">
        <v>0</v>
      </c>
      <c r="L828" s="5">
        <v>10</v>
      </c>
      <c r="N828" s="4">
        <v>6</v>
      </c>
      <c r="P828" s="5">
        <v>3</v>
      </c>
      <c r="AI828" s="5">
        <v>150</v>
      </c>
      <c r="AL828" s="5">
        <v>30</v>
      </c>
      <c r="EH828" s="1" t="s">
        <v>2965</v>
      </c>
      <c r="EI828" s="1" t="s">
        <v>2784</v>
      </c>
      <c r="EJ828" s="7" t="s">
        <v>2499</v>
      </c>
      <c r="EK828" s="1" t="s">
        <v>2969</v>
      </c>
      <c r="EL828" s="1" t="s">
        <v>2946</v>
      </c>
      <c r="EM828" s="1" t="s">
        <v>260</v>
      </c>
      <c r="EN828" s="1" t="s">
        <v>2947</v>
      </c>
      <c r="EO828" s="1" t="s">
        <v>262</v>
      </c>
      <c r="EP828" s="1" t="s">
        <v>260</v>
      </c>
      <c r="EQ828" s="1" t="s">
        <v>629</v>
      </c>
    </row>
    <row r="829" spans="1:147">
      <c r="A829" s="5" t="s">
        <v>3712</v>
      </c>
      <c r="B829" s="5" t="s">
        <v>767</v>
      </c>
      <c r="C829" s="5" t="s">
        <v>802</v>
      </c>
      <c r="D829" s="5" t="s">
        <v>1311</v>
      </c>
      <c r="E829" s="4">
        <v>0</v>
      </c>
      <c r="L829" s="5">
        <v>10</v>
      </c>
      <c r="N829" s="4">
        <v>6</v>
      </c>
      <c r="P829" s="5">
        <v>3</v>
      </c>
      <c r="AI829" s="5">
        <v>150</v>
      </c>
      <c r="AL829" s="5">
        <v>31</v>
      </c>
      <c r="EH829" s="1" t="s">
        <v>2965</v>
      </c>
      <c r="EI829" s="1" t="s">
        <v>2784</v>
      </c>
      <c r="EJ829" s="7" t="s">
        <v>2499</v>
      </c>
      <c r="EK829" s="1" t="s">
        <v>2969</v>
      </c>
      <c r="EL829" s="1" t="s">
        <v>2946</v>
      </c>
      <c r="EM829" s="1" t="s">
        <v>260</v>
      </c>
      <c r="EN829" s="1" t="s">
        <v>2947</v>
      </c>
      <c r="EO829" s="1" t="s">
        <v>262</v>
      </c>
      <c r="EP829" s="1" t="s">
        <v>260</v>
      </c>
      <c r="EQ829" s="1" t="s">
        <v>629</v>
      </c>
    </row>
    <row r="830" spans="1:147">
      <c r="A830" s="5" t="s">
        <v>3712</v>
      </c>
      <c r="B830" s="5" t="s">
        <v>767</v>
      </c>
      <c r="C830" s="5" t="s">
        <v>802</v>
      </c>
      <c r="D830" s="5" t="s">
        <v>1323</v>
      </c>
      <c r="E830" s="4">
        <v>0</v>
      </c>
      <c r="L830" s="5">
        <v>10</v>
      </c>
      <c r="N830" s="4">
        <v>6</v>
      </c>
      <c r="P830" s="5">
        <v>3</v>
      </c>
      <c r="AI830" s="5">
        <v>150</v>
      </c>
      <c r="AL830" s="5">
        <v>32</v>
      </c>
      <c r="EH830" s="1" t="s">
        <v>2965</v>
      </c>
      <c r="EI830" s="1" t="s">
        <v>2784</v>
      </c>
      <c r="EJ830" s="7" t="s">
        <v>2499</v>
      </c>
      <c r="EK830" s="1" t="s">
        <v>2969</v>
      </c>
      <c r="EL830" s="1" t="s">
        <v>2946</v>
      </c>
      <c r="EM830" s="1" t="s">
        <v>260</v>
      </c>
      <c r="EN830" s="1" t="s">
        <v>2947</v>
      </c>
      <c r="EO830" s="1" t="s">
        <v>262</v>
      </c>
      <c r="EP830" s="1" t="s">
        <v>260</v>
      </c>
      <c r="EQ830" s="1" t="s">
        <v>629</v>
      </c>
    </row>
    <row r="831" spans="1:147">
      <c r="A831" s="5" t="s">
        <v>3712</v>
      </c>
      <c r="B831" s="5" t="s">
        <v>767</v>
      </c>
      <c r="C831" s="5" t="s">
        <v>802</v>
      </c>
      <c r="D831" s="5" t="s">
        <v>1334</v>
      </c>
      <c r="E831" s="4">
        <v>0</v>
      </c>
      <c r="L831" s="5">
        <v>10</v>
      </c>
      <c r="N831" s="4">
        <v>6</v>
      </c>
      <c r="P831" s="5">
        <v>3</v>
      </c>
      <c r="AI831" s="5">
        <v>150</v>
      </c>
      <c r="AL831" s="5">
        <v>33</v>
      </c>
      <c r="EH831" s="1" t="s">
        <v>2965</v>
      </c>
      <c r="EI831" s="1" t="s">
        <v>2784</v>
      </c>
      <c r="EJ831" s="7" t="s">
        <v>2499</v>
      </c>
      <c r="EK831" s="1" t="s">
        <v>2969</v>
      </c>
      <c r="EL831" s="1" t="s">
        <v>2946</v>
      </c>
      <c r="EM831" s="1" t="s">
        <v>260</v>
      </c>
      <c r="EN831" s="1" t="s">
        <v>2947</v>
      </c>
      <c r="EO831" s="1" t="s">
        <v>262</v>
      </c>
      <c r="EP831" s="1" t="s">
        <v>260</v>
      </c>
      <c r="EQ831" s="1" t="s">
        <v>629</v>
      </c>
    </row>
    <row r="832" spans="1:147">
      <c r="A832" s="5" t="s">
        <v>3712</v>
      </c>
      <c r="B832" s="5" t="s">
        <v>767</v>
      </c>
      <c r="C832" s="5" t="s">
        <v>833</v>
      </c>
      <c r="D832" s="5" t="s">
        <v>1099</v>
      </c>
      <c r="E832" s="4">
        <v>5</v>
      </c>
      <c r="L832" s="5">
        <v>20</v>
      </c>
      <c r="N832" s="4">
        <v>49</v>
      </c>
      <c r="P832" s="5">
        <v>4.5</v>
      </c>
      <c r="AI832" s="5">
        <v>600</v>
      </c>
      <c r="AL832" s="5">
        <v>102</v>
      </c>
      <c r="EH832" s="1" t="s">
        <v>2965</v>
      </c>
      <c r="EI832" s="1" t="s">
        <v>2784</v>
      </c>
      <c r="EJ832" s="7" t="s">
        <v>2499</v>
      </c>
      <c r="EK832" s="1" t="s">
        <v>2969</v>
      </c>
      <c r="EL832" s="1" t="s">
        <v>2946</v>
      </c>
      <c r="EM832" s="1" t="s">
        <v>260</v>
      </c>
      <c r="EN832" s="1" t="s">
        <v>2947</v>
      </c>
      <c r="EO832" s="1" t="s">
        <v>262</v>
      </c>
      <c r="EP832" s="1" t="s">
        <v>260</v>
      </c>
      <c r="EQ832" s="1" t="s">
        <v>629</v>
      </c>
    </row>
    <row r="833" spans="1:147">
      <c r="A833" s="5" t="s">
        <v>3712</v>
      </c>
      <c r="B833" s="5" t="s">
        <v>767</v>
      </c>
      <c r="C833" s="5" t="s">
        <v>833</v>
      </c>
      <c r="D833" s="5" t="s">
        <v>1126</v>
      </c>
      <c r="E833" s="4">
        <v>7</v>
      </c>
      <c r="L833" s="5">
        <v>20</v>
      </c>
      <c r="N833" s="4">
        <v>52</v>
      </c>
      <c r="P833" s="5">
        <v>4.5</v>
      </c>
      <c r="AI833" s="5">
        <v>600</v>
      </c>
      <c r="AL833" s="5">
        <v>106</v>
      </c>
      <c r="EH833" s="1" t="s">
        <v>2965</v>
      </c>
      <c r="EI833" s="1" t="s">
        <v>2784</v>
      </c>
      <c r="EJ833" s="7" t="s">
        <v>2499</v>
      </c>
      <c r="EK833" s="1" t="s">
        <v>2969</v>
      </c>
      <c r="EL833" s="1" t="s">
        <v>2946</v>
      </c>
      <c r="EM833" s="1" t="s">
        <v>260</v>
      </c>
      <c r="EN833" s="1" t="s">
        <v>2947</v>
      </c>
      <c r="EO833" s="1" t="s">
        <v>262</v>
      </c>
      <c r="EP833" s="1" t="s">
        <v>260</v>
      </c>
      <c r="EQ833" s="1" t="s">
        <v>629</v>
      </c>
    </row>
    <row r="834" spans="1:147">
      <c r="A834" s="5" t="s">
        <v>3712</v>
      </c>
      <c r="B834" s="5" t="s">
        <v>767</v>
      </c>
      <c r="C834" s="5" t="s">
        <v>833</v>
      </c>
      <c r="D834" s="5" t="s">
        <v>1152</v>
      </c>
      <c r="E834" s="4">
        <v>9</v>
      </c>
      <c r="L834" s="5">
        <v>20</v>
      </c>
      <c r="N834" s="4">
        <v>54</v>
      </c>
      <c r="P834" s="5">
        <v>4.5</v>
      </c>
      <c r="AI834" s="5">
        <v>600</v>
      </c>
      <c r="AL834" s="5">
        <v>110</v>
      </c>
      <c r="EH834" s="1" t="s">
        <v>2965</v>
      </c>
      <c r="EI834" s="1" t="s">
        <v>2784</v>
      </c>
      <c r="EJ834" s="7" t="s">
        <v>2499</v>
      </c>
      <c r="EK834" s="1" t="s">
        <v>2969</v>
      </c>
      <c r="EL834" s="1" t="s">
        <v>2946</v>
      </c>
      <c r="EM834" s="1" t="s">
        <v>260</v>
      </c>
      <c r="EN834" s="1" t="s">
        <v>2947</v>
      </c>
      <c r="EO834" s="1" t="s">
        <v>262</v>
      </c>
      <c r="EP834" s="1" t="s">
        <v>260</v>
      </c>
      <c r="EQ834" s="1" t="s">
        <v>629</v>
      </c>
    </row>
    <row r="835" spans="1:147">
      <c r="A835" s="5" t="s">
        <v>3712</v>
      </c>
      <c r="B835" s="5" t="s">
        <v>767</v>
      </c>
      <c r="C835" s="5" t="s">
        <v>833</v>
      </c>
      <c r="D835" s="5" t="s">
        <v>1178</v>
      </c>
      <c r="E835" s="4">
        <v>0</v>
      </c>
      <c r="L835" s="5">
        <v>20</v>
      </c>
      <c r="N835" s="4">
        <v>56</v>
      </c>
      <c r="P835" s="5">
        <v>4.5</v>
      </c>
      <c r="AI835" s="5">
        <v>600</v>
      </c>
      <c r="AL835" s="5">
        <v>112</v>
      </c>
      <c r="EH835" s="1" t="s">
        <v>2965</v>
      </c>
      <c r="EI835" s="1" t="s">
        <v>2784</v>
      </c>
      <c r="EJ835" s="7" t="s">
        <v>2499</v>
      </c>
      <c r="EK835" s="1" t="s">
        <v>2969</v>
      </c>
      <c r="EL835" s="1" t="s">
        <v>2946</v>
      </c>
      <c r="EM835" s="1" t="s">
        <v>260</v>
      </c>
      <c r="EN835" s="1" t="s">
        <v>2947</v>
      </c>
      <c r="EO835" s="1" t="s">
        <v>262</v>
      </c>
      <c r="EP835" s="1" t="s">
        <v>260</v>
      </c>
      <c r="EQ835" s="1" t="s">
        <v>629</v>
      </c>
    </row>
    <row r="836" spans="1:147">
      <c r="A836" s="5" t="s">
        <v>3712</v>
      </c>
      <c r="B836" s="5" t="s">
        <v>767</v>
      </c>
      <c r="C836" s="5" t="s">
        <v>833</v>
      </c>
      <c r="D836" s="5" t="s">
        <v>1209</v>
      </c>
      <c r="E836" s="4">
        <v>0</v>
      </c>
      <c r="L836" s="5">
        <v>20</v>
      </c>
      <c r="N836" s="4">
        <v>59</v>
      </c>
      <c r="P836" s="5">
        <v>4.5</v>
      </c>
      <c r="AI836" s="5">
        <v>600</v>
      </c>
      <c r="AL836" s="5">
        <v>115</v>
      </c>
      <c r="EH836" s="1" t="s">
        <v>2965</v>
      </c>
      <c r="EI836" s="1" t="s">
        <v>2784</v>
      </c>
      <c r="EJ836" s="7" t="s">
        <v>2499</v>
      </c>
      <c r="EK836" s="1" t="s">
        <v>2969</v>
      </c>
      <c r="EL836" s="1" t="s">
        <v>2946</v>
      </c>
      <c r="EM836" s="1" t="s">
        <v>260</v>
      </c>
      <c r="EN836" s="1" t="s">
        <v>2947</v>
      </c>
      <c r="EO836" s="1" t="s">
        <v>262</v>
      </c>
      <c r="EP836" s="1" t="s">
        <v>260</v>
      </c>
      <c r="EQ836" s="1" t="s">
        <v>629</v>
      </c>
    </row>
    <row r="837" spans="1:147">
      <c r="A837" s="5" t="s">
        <v>3712</v>
      </c>
      <c r="B837" s="5" t="s">
        <v>767</v>
      </c>
      <c r="C837" s="5" t="s">
        <v>833</v>
      </c>
      <c r="D837" s="5" t="s">
        <v>1237</v>
      </c>
      <c r="E837" s="4">
        <v>0</v>
      </c>
      <c r="L837" s="5">
        <v>20</v>
      </c>
      <c r="N837" s="4">
        <v>61</v>
      </c>
      <c r="P837" s="5">
        <v>4.5</v>
      </c>
      <c r="AI837" s="5">
        <v>600</v>
      </c>
      <c r="AL837" s="5">
        <v>117</v>
      </c>
      <c r="EH837" s="1" t="s">
        <v>2965</v>
      </c>
      <c r="EI837" s="1" t="s">
        <v>2784</v>
      </c>
      <c r="EJ837" s="7" t="s">
        <v>2499</v>
      </c>
      <c r="EK837" s="1" t="s">
        <v>2969</v>
      </c>
      <c r="EL837" s="1" t="s">
        <v>2946</v>
      </c>
      <c r="EM837" s="1" t="s">
        <v>260</v>
      </c>
      <c r="EN837" s="1" t="s">
        <v>2947</v>
      </c>
      <c r="EO837" s="1" t="s">
        <v>262</v>
      </c>
      <c r="EP837" s="1" t="s">
        <v>260</v>
      </c>
      <c r="EQ837" s="1" t="s">
        <v>629</v>
      </c>
    </row>
    <row r="838" spans="1:147">
      <c r="A838" s="5" t="s">
        <v>3712</v>
      </c>
      <c r="B838" s="5" t="s">
        <v>767</v>
      </c>
      <c r="C838" s="5" t="s">
        <v>833</v>
      </c>
      <c r="D838" s="5" t="s">
        <v>1260</v>
      </c>
      <c r="E838" s="4">
        <v>0</v>
      </c>
      <c r="L838" s="5">
        <v>20</v>
      </c>
      <c r="N838" s="4">
        <v>61</v>
      </c>
      <c r="P838" s="5">
        <v>4.5</v>
      </c>
      <c r="AI838" s="5">
        <v>600</v>
      </c>
      <c r="AL838" s="5">
        <v>117</v>
      </c>
      <c r="EH838" s="1" t="s">
        <v>2965</v>
      </c>
      <c r="EI838" s="1" t="s">
        <v>2784</v>
      </c>
      <c r="EJ838" s="7" t="s">
        <v>2499</v>
      </c>
      <c r="EK838" s="1" t="s">
        <v>2969</v>
      </c>
      <c r="EL838" s="1" t="s">
        <v>2946</v>
      </c>
      <c r="EM838" s="1" t="s">
        <v>260</v>
      </c>
      <c r="EN838" s="1" t="s">
        <v>2947</v>
      </c>
      <c r="EO838" s="1" t="s">
        <v>262</v>
      </c>
      <c r="EP838" s="1" t="s">
        <v>260</v>
      </c>
      <c r="EQ838" s="1" t="s">
        <v>629</v>
      </c>
    </row>
    <row r="839" spans="1:147">
      <c r="A839" s="5" t="s">
        <v>3712</v>
      </c>
      <c r="B839" s="5" t="s">
        <v>767</v>
      </c>
      <c r="C839" s="5" t="s">
        <v>833</v>
      </c>
      <c r="D839" s="5" t="s">
        <v>1279</v>
      </c>
      <c r="E839" s="4">
        <v>0</v>
      </c>
      <c r="L839" s="5">
        <v>20</v>
      </c>
      <c r="N839" s="4">
        <v>63</v>
      </c>
      <c r="P839" s="5">
        <v>4.5</v>
      </c>
      <c r="AI839" s="5">
        <v>600</v>
      </c>
      <c r="AL839" s="5">
        <v>118</v>
      </c>
      <c r="EH839" s="1" t="s">
        <v>2965</v>
      </c>
      <c r="EI839" s="1" t="s">
        <v>2784</v>
      </c>
      <c r="EJ839" s="7" t="s">
        <v>2499</v>
      </c>
      <c r="EK839" s="1" t="s">
        <v>2969</v>
      </c>
      <c r="EL839" s="1" t="s">
        <v>2946</v>
      </c>
      <c r="EM839" s="1" t="s">
        <v>260</v>
      </c>
      <c r="EN839" s="1" t="s">
        <v>2947</v>
      </c>
      <c r="EO839" s="1" t="s">
        <v>262</v>
      </c>
      <c r="EP839" s="1" t="s">
        <v>260</v>
      </c>
      <c r="EQ839" s="1" t="s">
        <v>629</v>
      </c>
    </row>
    <row r="840" spans="1:147">
      <c r="A840" s="5" t="s">
        <v>3712</v>
      </c>
      <c r="B840" s="5" t="s">
        <v>767</v>
      </c>
      <c r="C840" s="5" t="s">
        <v>833</v>
      </c>
      <c r="D840" s="5" t="s">
        <v>1297</v>
      </c>
      <c r="E840" s="4">
        <v>0</v>
      </c>
      <c r="L840" s="5">
        <v>20</v>
      </c>
      <c r="N840" s="4">
        <v>70</v>
      </c>
      <c r="P840" s="5">
        <v>4.5</v>
      </c>
      <c r="AI840" s="5">
        <v>600</v>
      </c>
      <c r="AL840" s="5">
        <v>123</v>
      </c>
      <c r="EH840" s="1" t="s">
        <v>2965</v>
      </c>
      <c r="EI840" s="1" t="s">
        <v>2784</v>
      </c>
      <c r="EJ840" s="7" t="s">
        <v>2499</v>
      </c>
      <c r="EK840" s="1" t="s">
        <v>2969</v>
      </c>
      <c r="EL840" s="1" t="s">
        <v>2946</v>
      </c>
      <c r="EM840" s="1" t="s">
        <v>260</v>
      </c>
      <c r="EN840" s="1" t="s">
        <v>2947</v>
      </c>
      <c r="EO840" s="1" t="s">
        <v>262</v>
      </c>
      <c r="EP840" s="1" t="s">
        <v>260</v>
      </c>
      <c r="EQ840" s="1" t="s">
        <v>629</v>
      </c>
    </row>
    <row r="841" spans="1:147">
      <c r="A841" s="5" t="s">
        <v>3712</v>
      </c>
      <c r="B841" s="5" t="s">
        <v>767</v>
      </c>
      <c r="C841" s="5" t="s">
        <v>833</v>
      </c>
      <c r="D841" s="5" t="s">
        <v>1312</v>
      </c>
      <c r="E841" s="4">
        <v>0</v>
      </c>
      <c r="L841" s="5">
        <v>20</v>
      </c>
      <c r="N841" s="4">
        <v>73</v>
      </c>
      <c r="P841" s="5">
        <v>4.5</v>
      </c>
      <c r="AI841" s="5">
        <v>600</v>
      </c>
      <c r="AL841" s="5">
        <v>125</v>
      </c>
      <c r="EH841" s="1" t="s">
        <v>2965</v>
      </c>
      <c r="EI841" s="1" t="s">
        <v>2784</v>
      </c>
      <c r="EJ841" s="7" t="s">
        <v>2499</v>
      </c>
      <c r="EK841" s="1" t="s">
        <v>2969</v>
      </c>
      <c r="EL841" s="1" t="s">
        <v>2946</v>
      </c>
      <c r="EM841" s="1" t="s">
        <v>260</v>
      </c>
      <c r="EN841" s="1" t="s">
        <v>2947</v>
      </c>
      <c r="EO841" s="1" t="s">
        <v>262</v>
      </c>
      <c r="EP841" s="1" t="s">
        <v>260</v>
      </c>
      <c r="EQ841" s="1" t="s">
        <v>629</v>
      </c>
    </row>
    <row r="842" spans="1:147">
      <c r="A842" s="5" t="s">
        <v>3712</v>
      </c>
      <c r="B842" s="5" t="s">
        <v>767</v>
      </c>
      <c r="C842" s="5" t="s">
        <v>833</v>
      </c>
      <c r="D842" s="5" t="s">
        <v>1324</v>
      </c>
      <c r="E842" s="4">
        <v>0</v>
      </c>
      <c r="L842" s="5">
        <v>20</v>
      </c>
      <c r="N842" s="4">
        <v>75</v>
      </c>
      <c r="P842" s="5">
        <v>4.5</v>
      </c>
      <c r="AI842" s="5">
        <v>600</v>
      </c>
      <c r="AL842" s="5">
        <v>128</v>
      </c>
      <c r="EH842" s="1" t="s">
        <v>2965</v>
      </c>
      <c r="EI842" s="1" t="s">
        <v>2784</v>
      </c>
      <c r="EJ842" s="7" t="s">
        <v>2499</v>
      </c>
      <c r="EK842" s="1" t="s">
        <v>2969</v>
      </c>
      <c r="EL842" s="1" t="s">
        <v>2946</v>
      </c>
      <c r="EM842" s="1" t="s">
        <v>260</v>
      </c>
      <c r="EN842" s="1" t="s">
        <v>2947</v>
      </c>
      <c r="EO842" s="1" t="s">
        <v>262</v>
      </c>
      <c r="EP842" s="1" t="s">
        <v>260</v>
      </c>
      <c r="EQ842" s="1" t="s">
        <v>629</v>
      </c>
    </row>
    <row r="843" spans="1:147">
      <c r="A843" s="5" t="s">
        <v>3712</v>
      </c>
      <c r="B843" s="5" t="s">
        <v>767</v>
      </c>
      <c r="C843" s="5" t="s">
        <v>833</v>
      </c>
      <c r="D843" s="5" t="s">
        <v>1335</v>
      </c>
      <c r="E843" s="4">
        <v>0</v>
      </c>
      <c r="L843" s="5">
        <v>20</v>
      </c>
      <c r="N843" s="4">
        <v>78</v>
      </c>
      <c r="P843" s="5">
        <v>4.5</v>
      </c>
      <c r="AI843" s="5">
        <v>600</v>
      </c>
      <c r="AL843" s="5">
        <v>130</v>
      </c>
      <c r="EH843" s="1" t="s">
        <v>2965</v>
      </c>
      <c r="EI843" s="1" t="s">
        <v>2784</v>
      </c>
      <c r="EJ843" s="7" t="s">
        <v>2499</v>
      </c>
      <c r="EK843" s="1" t="s">
        <v>2969</v>
      </c>
      <c r="EL843" s="1" t="s">
        <v>2946</v>
      </c>
      <c r="EM843" s="1" t="s">
        <v>260</v>
      </c>
      <c r="EN843" s="1" t="s">
        <v>2947</v>
      </c>
      <c r="EO843" s="1" t="s">
        <v>262</v>
      </c>
      <c r="EP843" s="1" t="s">
        <v>260</v>
      </c>
      <c r="EQ843" s="1" t="s">
        <v>629</v>
      </c>
    </row>
    <row r="844" spans="1:147">
      <c r="A844" s="5" t="s">
        <v>3712</v>
      </c>
      <c r="B844" s="5" t="s">
        <v>767</v>
      </c>
      <c r="C844" s="5" t="s">
        <v>863</v>
      </c>
      <c r="D844" s="5" t="s">
        <v>1100</v>
      </c>
      <c r="E844" s="4">
        <v>7</v>
      </c>
      <c r="L844" s="5">
        <v>30</v>
      </c>
      <c r="N844" s="4">
        <v>562</v>
      </c>
      <c r="P844" s="5">
        <v>6</v>
      </c>
      <c r="AI844" s="5">
        <v>1800</v>
      </c>
      <c r="AL844" s="5">
        <v>267</v>
      </c>
      <c r="EH844" s="1" t="s">
        <v>2965</v>
      </c>
      <c r="EI844" s="1" t="s">
        <v>2784</v>
      </c>
      <c r="EJ844" s="7" t="s">
        <v>2499</v>
      </c>
      <c r="EK844" s="1" t="s">
        <v>2969</v>
      </c>
      <c r="EL844" s="1" t="s">
        <v>2946</v>
      </c>
      <c r="EM844" s="1" t="s">
        <v>260</v>
      </c>
      <c r="EN844" s="1" t="s">
        <v>2947</v>
      </c>
      <c r="EO844" s="1" t="s">
        <v>262</v>
      </c>
      <c r="EP844" s="1" t="s">
        <v>260</v>
      </c>
      <c r="EQ844" s="1" t="s">
        <v>629</v>
      </c>
    </row>
    <row r="845" spans="1:147">
      <c r="A845" s="5" t="s">
        <v>3712</v>
      </c>
      <c r="B845" s="5" t="s">
        <v>767</v>
      </c>
      <c r="C845" s="5" t="s">
        <v>863</v>
      </c>
      <c r="D845" s="5" t="s">
        <v>1127</v>
      </c>
      <c r="E845" s="4">
        <v>9</v>
      </c>
      <c r="L845" s="5">
        <v>30</v>
      </c>
      <c r="N845" s="4">
        <v>588</v>
      </c>
      <c r="P845" s="5">
        <v>6</v>
      </c>
      <c r="AI845" s="5">
        <v>1800</v>
      </c>
      <c r="AL845" s="5">
        <v>275</v>
      </c>
      <c r="EH845" s="1" t="s">
        <v>2965</v>
      </c>
      <c r="EI845" s="1" t="s">
        <v>2784</v>
      </c>
      <c r="EJ845" s="7" t="s">
        <v>2499</v>
      </c>
      <c r="EK845" s="1" t="s">
        <v>2969</v>
      </c>
      <c r="EL845" s="1" t="s">
        <v>2946</v>
      </c>
      <c r="EM845" s="1" t="s">
        <v>260</v>
      </c>
      <c r="EN845" s="1" t="s">
        <v>2947</v>
      </c>
      <c r="EO845" s="1" t="s">
        <v>262</v>
      </c>
      <c r="EP845" s="1" t="s">
        <v>260</v>
      </c>
      <c r="EQ845" s="1" t="s">
        <v>629</v>
      </c>
    </row>
    <row r="846" spans="1:147">
      <c r="A846" s="5" t="s">
        <v>3712</v>
      </c>
      <c r="B846" s="5" t="s">
        <v>767</v>
      </c>
      <c r="C846" s="5" t="s">
        <v>863</v>
      </c>
      <c r="D846" s="5" t="s">
        <v>1153</v>
      </c>
      <c r="E846" s="4">
        <v>0</v>
      </c>
      <c r="L846" s="5">
        <v>30</v>
      </c>
      <c r="N846" s="4">
        <v>613</v>
      </c>
      <c r="P846" s="5">
        <v>6</v>
      </c>
      <c r="AI846" s="5">
        <v>1800</v>
      </c>
      <c r="AL846" s="5">
        <v>282</v>
      </c>
      <c r="EH846" s="1" t="s">
        <v>2965</v>
      </c>
      <c r="EI846" s="1" t="s">
        <v>2784</v>
      </c>
      <c r="EJ846" s="7" t="s">
        <v>2499</v>
      </c>
      <c r="EK846" s="1" t="s">
        <v>2969</v>
      </c>
      <c r="EL846" s="1" t="s">
        <v>2946</v>
      </c>
      <c r="EM846" s="1" t="s">
        <v>260</v>
      </c>
      <c r="EN846" s="1" t="s">
        <v>2947</v>
      </c>
      <c r="EO846" s="1" t="s">
        <v>262</v>
      </c>
      <c r="EP846" s="1" t="s">
        <v>260</v>
      </c>
      <c r="EQ846" s="1" t="s">
        <v>629</v>
      </c>
    </row>
    <row r="847" spans="1:147">
      <c r="A847" s="5" t="s">
        <v>3712</v>
      </c>
      <c r="B847" s="5" t="s">
        <v>767</v>
      </c>
      <c r="C847" s="5" t="s">
        <v>863</v>
      </c>
      <c r="D847" s="5" t="s">
        <v>1179</v>
      </c>
      <c r="E847" s="4">
        <v>0</v>
      </c>
      <c r="L847" s="5">
        <v>30</v>
      </c>
      <c r="N847" s="4">
        <v>639</v>
      </c>
      <c r="P847" s="5">
        <v>6</v>
      </c>
      <c r="AI847" s="5">
        <v>1800</v>
      </c>
      <c r="AL847" s="5">
        <v>287</v>
      </c>
      <c r="EH847" s="1" t="s">
        <v>2965</v>
      </c>
      <c r="EI847" s="1" t="s">
        <v>2784</v>
      </c>
      <c r="EJ847" s="7" t="s">
        <v>2499</v>
      </c>
      <c r="EK847" s="1" t="s">
        <v>2969</v>
      </c>
      <c r="EL847" s="1" t="s">
        <v>2946</v>
      </c>
      <c r="EM847" s="1" t="s">
        <v>260</v>
      </c>
      <c r="EN847" s="1" t="s">
        <v>2947</v>
      </c>
      <c r="EO847" s="1" t="s">
        <v>262</v>
      </c>
      <c r="EP847" s="1" t="s">
        <v>260</v>
      </c>
      <c r="EQ847" s="1" t="s">
        <v>629</v>
      </c>
    </row>
    <row r="848" spans="1:147">
      <c r="A848" s="5" t="s">
        <v>3712</v>
      </c>
      <c r="B848" s="5" t="s">
        <v>767</v>
      </c>
      <c r="C848" s="5" t="s">
        <v>863</v>
      </c>
      <c r="D848" s="5" t="s">
        <v>1210</v>
      </c>
      <c r="E848" s="4">
        <v>0</v>
      </c>
      <c r="L848" s="5">
        <v>30</v>
      </c>
      <c r="N848" s="4">
        <v>664</v>
      </c>
      <c r="P848" s="5">
        <v>6</v>
      </c>
      <c r="AI848" s="5">
        <v>1800</v>
      </c>
      <c r="AL848" s="5">
        <v>292</v>
      </c>
      <c r="EH848" s="1" t="s">
        <v>2965</v>
      </c>
      <c r="EI848" s="1" t="s">
        <v>2784</v>
      </c>
      <c r="EJ848" s="7" t="s">
        <v>2499</v>
      </c>
      <c r="EK848" s="1" t="s">
        <v>2969</v>
      </c>
      <c r="EL848" s="1" t="s">
        <v>2946</v>
      </c>
      <c r="EM848" s="1" t="s">
        <v>260</v>
      </c>
      <c r="EN848" s="1" t="s">
        <v>2947</v>
      </c>
      <c r="EO848" s="1" t="s">
        <v>262</v>
      </c>
      <c r="EP848" s="1" t="s">
        <v>260</v>
      </c>
      <c r="EQ848" s="1" t="s">
        <v>629</v>
      </c>
    </row>
    <row r="849" spans="1:147">
      <c r="A849" s="5" t="s">
        <v>3712</v>
      </c>
      <c r="B849" s="5" t="s">
        <v>767</v>
      </c>
      <c r="C849" s="5" t="s">
        <v>863</v>
      </c>
      <c r="D849" s="5" t="s">
        <v>1238</v>
      </c>
      <c r="E849" s="4">
        <v>0</v>
      </c>
      <c r="L849" s="5">
        <v>30</v>
      </c>
      <c r="N849" s="4">
        <v>664</v>
      </c>
      <c r="P849" s="5">
        <v>6</v>
      </c>
      <c r="AI849" s="5">
        <v>1800</v>
      </c>
      <c r="AL849" s="5">
        <v>292</v>
      </c>
      <c r="EH849" s="1" t="s">
        <v>2965</v>
      </c>
      <c r="EI849" s="1" t="s">
        <v>2784</v>
      </c>
      <c r="EJ849" s="7" t="s">
        <v>2499</v>
      </c>
      <c r="EK849" s="1" t="s">
        <v>2969</v>
      </c>
      <c r="EL849" s="1" t="s">
        <v>2946</v>
      </c>
      <c r="EM849" s="1" t="s">
        <v>260</v>
      </c>
      <c r="EN849" s="1" t="s">
        <v>2947</v>
      </c>
      <c r="EO849" s="1" t="s">
        <v>262</v>
      </c>
      <c r="EP849" s="1" t="s">
        <v>260</v>
      </c>
      <c r="EQ849" s="1" t="s">
        <v>629</v>
      </c>
    </row>
    <row r="850" spans="1:147">
      <c r="A850" s="5" t="s">
        <v>3712</v>
      </c>
      <c r="B850" s="5" t="s">
        <v>767</v>
      </c>
      <c r="C850" s="5" t="s">
        <v>863</v>
      </c>
      <c r="D850" s="5" t="s">
        <v>1261</v>
      </c>
      <c r="E850" s="4">
        <v>0</v>
      </c>
      <c r="L850" s="5">
        <v>30</v>
      </c>
      <c r="N850" s="4">
        <v>690</v>
      </c>
      <c r="P850" s="5">
        <v>6</v>
      </c>
      <c r="AI850" s="5">
        <v>1800</v>
      </c>
      <c r="AL850" s="5">
        <v>296</v>
      </c>
      <c r="EH850" s="1" t="s">
        <v>2965</v>
      </c>
      <c r="EI850" s="1" t="s">
        <v>2784</v>
      </c>
      <c r="EJ850" s="7" t="s">
        <v>2499</v>
      </c>
      <c r="EK850" s="1" t="s">
        <v>2969</v>
      </c>
      <c r="EL850" s="1" t="s">
        <v>2946</v>
      </c>
      <c r="EM850" s="1" t="s">
        <v>260</v>
      </c>
      <c r="EN850" s="1" t="s">
        <v>2947</v>
      </c>
      <c r="EO850" s="1" t="s">
        <v>262</v>
      </c>
      <c r="EP850" s="1" t="s">
        <v>260</v>
      </c>
      <c r="EQ850" s="1" t="s">
        <v>629</v>
      </c>
    </row>
    <row r="851" spans="1:147">
      <c r="A851" s="5" t="s">
        <v>3712</v>
      </c>
      <c r="B851" s="5" t="s">
        <v>767</v>
      </c>
      <c r="C851" s="5" t="s">
        <v>863</v>
      </c>
      <c r="D851" s="5" t="s">
        <v>1159</v>
      </c>
      <c r="E851" s="4">
        <v>0</v>
      </c>
      <c r="L851" s="5">
        <v>30</v>
      </c>
      <c r="N851" s="4">
        <v>766</v>
      </c>
      <c r="P851" s="5">
        <v>6</v>
      </c>
      <c r="AI851" s="5">
        <v>1800</v>
      </c>
      <c r="AL851" s="5">
        <v>307</v>
      </c>
      <c r="EH851" s="1" t="s">
        <v>2965</v>
      </c>
      <c r="EI851" s="1" t="s">
        <v>2784</v>
      </c>
      <c r="EJ851" s="7" t="s">
        <v>2499</v>
      </c>
      <c r="EK851" s="1" t="s">
        <v>2969</v>
      </c>
      <c r="EL851" s="1" t="s">
        <v>2946</v>
      </c>
      <c r="EM851" s="1" t="s">
        <v>260</v>
      </c>
      <c r="EN851" s="1" t="s">
        <v>2947</v>
      </c>
      <c r="EO851" s="1" t="s">
        <v>262</v>
      </c>
      <c r="EP851" s="1" t="s">
        <v>260</v>
      </c>
      <c r="EQ851" s="1" t="s">
        <v>629</v>
      </c>
    </row>
    <row r="852" spans="1:147">
      <c r="A852" s="5" t="s">
        <v>3712</v>
      </c>
      <c r="B852" s="5" t="s">
        <v>767</v>
      </c>
      <c r="C852" s="5" t="s">
        <v>863</v>
      </c>
      <c r="D852" s="5" t="s">
        <v>1298</v>
      </c>
      <c r="E852" s="4">
        <v>0</v>
      </c>
      <c r="L852" s="5">
        <v>30</v>
      </c>
      <c r="N852" s="4">
        <v>792</v>
      </c>
      <c r="P852" s="5">
        <v>6</v>
      </c>
      <c r="AI852" s="5">
        <v>1800</v>
      </c>
      <c r="AL852" s="5">
        <v>313</v>
      </c>
      <c r="EH852" s="1" t="s">
        <v>2965</v>
      </c>
      <c r="EI852" s="1" t="s">
        <v>2784</v>
      </c>
      <c r="EJ852" s="7" t="s">
        <v>2499</v>
      </c>
      <c r="EK852" s="1" t="s">
        <v>2969</v>
      </c>
      <c r="EL852" s="1" t="s">
        <v>2946</v>
      </c>
      <c r="EM852" s="1" t="s">
        <v>260</v>
      </c>
      <c r="EN852" s="1" t="s">
        <v>2947</v>
      </c>
      <c r="EO852" s="1" t="s">
        <v>262</v>
      </c>
      <c r="EP852" s="1" t="s">
        <v>260</v>
      </c>
      <c r="EQ852" s="1" t="s">
        <v>629</v>
      </c>
    </row>
    <row r="853" spans="1:147">
      <c r="A853" s="5" t="s">
        <v>3712</v>
      </c>
      <c r="B853" s="5" t="s">
        <v>767</v>
      </c>
      <c r="C853" s="5" t="s">
        <v>863</v>
      </c>
      <c r="D853" s="5" t="s">
        <v>1313</v>
      </c>
      <c r="E853" s="4">
        <v>0</v>
      </c>
      <c r="L853" s="5">
        <v>30</v>
      </c>
      <c r="N853" s="4">
        <v>817</v>
      </c>
      <c r="P853" s="5">
        <v>6</v>
      </c>
      <c r="AI853" s="5">
        <v>1800</v>
      </c>
      <c r="AL853" s="5">
        <v>320</v>
      </c>
      <c r="EH853" s="1" t="s">
        <v>2965</v>
      </c>
      <c r="EI853" s="1" t="s">
        <v>2784</v>
      </c>
      <c r="EJ853" s="7" t="s">
        <v>2499</v>
      </c>
      <c r="EK853" s="1" t="s">
        <v>2969</v>
      </c>
      <c r="EL853" s="1" t="s">
        <v>2946</v>
      </c>
      <c r="EM853" s="1" t="s">
        <v>260</v>
      </c>
      <c r="EN853" s="1" t="s">
        <v>2947</v>
      </c>
      <c r="EO853" s="1" t="s">
        <v>262</v>
      </c>
      <c r="EP853" s="1" t="s">
        <v>260</v>
      </c>
      <c r="EQ853" s="1" t="s">
        <v>629</v>
      </c>
    </row>
    <row r="854" spans="1:147">
      <c r="A854" s="5" t="s">
        <v>3712</v>
      </c>
      <c r="B854" s="5" t="s">
        <v>767</v>
      </c>
      <c r="C854" s="5" t="s">
        <v>863</v>
      </c>
      <c r="D854" s="5" t="s">
        <v>1325</v>
      </c>
      <c r="E854" s="4">
        <v>0</v>
      </c>
      <c r="L854" s="5">
        <v>30</v>
      </c>
      <c r="N854" s="4">
        <v>843</v>
      </c>
      <c r="P854" s="5">
        <v>6</v>
      </c>
      <c r="AI854" s="5">
        <v>1800</v>
      </c>
      <c r="AL854" s="5">
        <v>326</v>
      </c>
      <c r="EH854" s="1" t="s">
        <v>2965</v>
      </c>
      <c r="EI854" s="1" t="s">
        <v>2784</v>
      </c>
      <c r="EJ854" s="7" t="s">
        <v>2499</v>
      </c>
      <c r="EK854" s="1" t="s">
        <v>2969</v>
      </c>
      <c r="EL854" s="1" t="s">
        <v>2946</v>
      </c>
      <c r="EM854" s="1" t="s">
        <v>260</v>
      </c>
      <c r="EN854" s="1" t="s">
        <v>2947</v>
      </c>
      <c r="EO854" s="1" t="s">
        <v>262</v>
      </c>
      <c r="EP854" s="1" t="s">
        <v>260</v>
      </c>
      <c r="EQ854" s="1" t="s">
        <v>629</v>
      </c>
    </row>
    <row r="855" spans="1:157">
      <c r="A855" s="5" t="s">
        <v>3712</v>
      </c>
      <c r="B855" s="5" t="s">
        <v>768</v>
      </c>
      <c r="C855" s="5" t="s">
        <v>803</v>
      </c>
      <c r="D855" s="5" t="s">
        <v>1909</v>
      </c>
      <c r="E855" s="4">
        <v>5</v>
      </c>
      <c r="L855" s="5">
        <v>30</v>
      </c>
      <c r="N855" s="4">
        <v>1</v>
      </c>
      <c r="AI855" s="5">
        <v>600</v>
      </c>
      <c r="EH855" s="5" t="s">
        <v>2970</v>
      </c>
      <c r="EI855" s="5" t="s">
        <v>2971</v>
      </c>
      <c r="EJ855" s="7" t="s">
        <v>2499</v>
      </c>
      <c r="EK855" s="1" t="s">
        <v>2969</v>
      </c>
      <c r="EL855" s="1" t="s">
        <v>2946</v>
      </c>
      <c r="EM855" s="1" t="s">
        <v>2947</v>
      </c>
      <c r="EN855" s="1" t="s">
        <v>262</v>
      </c>
      <c r="EO855" s="1" t="s">
        <v>262</v>
      </c>
      <c r="EP855" s="1" t="s">
        <v>260</v>
      </c>
      <c r="EQ855" s="1" t="s">
        <v>629</v>
      </c>
      <c r="EZ855" s="5">
        <v>16</v>
      </c>
      <c r="FA855" s="5">
        <v>120</v>
      </c>
    </row>
    <row r="856" spans="1:157">
      <c r="A856" s="5" t="s">
        <v>3712</v>
      </c>
      <c r="B856" s="5" t="s">
        <v>768</v>
      </c>
      <c r="C856" s="5" t="s">
        <v>803</v>
      </c>
      <c r="D856" s="5" t="s">
        <v>1939</v>
      </c>
      <c r="E856" s="4">
        <v>7</v>
      </c>
      <c r="L856" s="5">
        <v>30</v>
      </c>
      <c r="N856" s="4">
        <v>1</v>
      </c>
      <c r="AI856" s="5">
        <v>600</v>
      </c>
      <c r="EH856" s="5" t="s">
        <v>2970</v>
      </c>
      <c r="EI856" s="5" t="s">
        <v>2971</v>
      </c>
      <c r="EJ856" s="7" t="s">
        <v>2499</v>
      </c>
      <c r="EK856" s="1" t="s">
        <v>2969</v>
      </c>
      <c r="EL856" s="1" t="s">
        <v>2946</v>
      </c>
      <c r="EM856" s="1" t="s">
        <v>2947</v>
      </c>
      <c r="EN856" s="1" t="s">
        <v>262</v>
      </c>
      <c r="EO856" s="1" t="s">
        <v>262</v>
      </c>
      <c r="EP856" s="1" t="s">
        <v>260</v>
      </c>
      <c r="EQ856" s="1" t="s">
        <v>629</v>
      </c>
      <c r="EZ856" s="5">
        <v>16.5</v>
      </c>
      <c r="FA856" s="5">
        <v>120</v>
      </c>
    </row>
    <row r="857" spans="1:157">
      <c r="A857" s="5" t="s">
        <v>3712</v>
      </c>
      <c r="B857" s="5" t="s">
        <v>768</v>
      </c>
      <c r="C857" s="5" t="s">
        <v>803</v>
      </c>
      <c r="D857" s="5" t="s">
        <v>1969</v>
      </c>
      <c r="E857" s="4">
        <v>9</v>
      </c>
      <c r="L857" s="5">
        <v>30</v>
      </c>
      <c r="N857" s="4">
        <v>1</v>
      </c>
      <c r="AI857" s="5">
        <v>600</v>
      </c>
      <c r="EH857" s="5" t="s">
        <v>2970</v>
      </c>
      <c r="EI857" s="5" t="s">
        <v>2971</v>
      </c>
      <c r="EJ857" s="7" t="s">
        <v>2499</v>
      </c>
      <c r="EK857" s="1" t="s">
        <v>2969</v>
      </c>
      <c r="EL857" s="1" t="s">
        <v>2946</v>
      </c>
      <c r="EM857" s="1" t="s">
        <v>2947</v>
      </c>
      <c r="EN857" s="1" t="s">
        <v>262</v>
      </c>
      <c r="EO857" s="1" t="s">
        <v>262</v>
      </c>
      <c r="EP857" s="1" t="s">
        <v>260</v>
      </c>
      <c r="EQ857" s="1" t="s">
        <v>629</v>
      </c>
      <c r="EZ857" s="5">
        <v>17</v>
      </c>
      <c r="FA857" s="5">
        <v>120</v>
      </c>
    </row>
    <row r="858" spans="1:157">
      <c r="A858" s="5" t="s">
        <v>3712</v>
      </c>
      <c r="B858" s="5" t="s">
        <v>768</v>
      </c>
      <c r="C858" s="5" t="s">
        <v>803</v>
      </c>
      <c r="D858" s="5" t="s">
        <v>1998</v>
      </c>
      <c r="E858" s="4">
        <v>0</v>
      </c>
      <c r="L858" s="5">
        <v>30</v>
      </c>
      <c r="N858" s="4">
        <v>1</v>
      </c>
      <c r="AI858" s="5">
        <v>600</v>
      </c>
      <c r="EH858" s="5" t="s">
        <v>2970</v>
      </c>
      <c r="EI858" s="5" t="s">
        <v>2971</v>
      </c>
      <c r="EJ858" s="7" t="s">
        <v>2499</v>
      </c>
      <c r="EK858" s="1" t="s">
        <v>2969</v>
      </c>
      <c r="EL858" s="1" t="s">
        <v>2946</v>
      </c>
      <c r="EM858" s="1" t="s">
        <v>2947</v>
      </c>
      <c r="EN858" s="1" t="s">
        <v>262</v>
      </c>
      <c r="EO858" s="1" t="s">
        <v>262</v>
      </c>
      <c r="EP858" s="1" t="s">
        <v>260</v>
      </c>
      <c r="EQ858" s="1" t="s">
        <v>629</v>
      </c>
      <c r="EZ858" s="5">
        <v>17.5</v>
      </c>
      <c r="FA858" s="5">
        <v>120</v>
      </c>
    </row>
    <row r="859" spans="1:157">
      <c r="A859" s="5" t="s">
        <v>3712</v>
      </c>
      <c r="B859" s="5" t="s">
        <v>768</v>
      </c>
      <c r="C859" s="5" t="s">
        <v>803</v>
      </c>
      <c r="D859" s="5" t="s">
        <v>2026</v>
      </c>
      <c r="E859" s="4">
        <v>0</v>
      </c>
      <c r="L859" s="5">
        <v>30</v>
      </c>
      <c r="N859" s="4">
        <v>1</v>
      </c>
      <c r="AI859" s="5">
        <v>600</v>
      </c>
      <c r="EH859" s="5" t="s">
        <v>2970</v>
      </c>
      <c r="EI859" s="5" t="s">
        <v>2971</v>
      </c>
      <c r="EJ859" s="7" t="s">
        <v>2499</v>
      </c>
      <c r="EK859" s="1" t="s">
        <v>2969</v>
      </c>
      <c r="EL859" s="1" t="s">
        <v>2946</v>
      </c>
      <c r="EM859" s="1" t="s">
        <v>2947</v>
      </c>
      <c r="EN859" s="1" t="s">
        <v>262</v>
      </c>
      <c r="EO859" s="1" t="s">
        <v>262</v>
      </c>
      <c r="EP859" s="1" t="s">
        <v>260</v>
      </c>
      <c r="EQ859" s="1" t="s">
        <v>629</v>
      </c>
      <c r="EZ859" s="5">
        <v>19</v>
      </c>
      <c r="FA859" s="5">
        <v>120</v>
      </c>
    </row>
    <row r="860" spans="1:156">
      <c r="A860" s="5" t="s">
        <v>3712</v>
      </c>
      <c r="B860" s="5" t="s">
        <v>768</v>
      </c>
      <c r="C860" s="5" t="s">
        <v>834</v>
      </c>
      <c r="D860" s="5" t="s">
        <v>1910</v>
      </c>
      <c r="E860" s="4">
        <v>5</v>
      </c>
      <c r="L860" s="5">
        <v>30</v>
      </c>
      <c r="N860" s="4">
        <v>1</v>
      </c>
      <c r="AI860" s="5">
        <v>1200</v>
      </c>
      <c r="BR860" s="3">
        <v>0.5</v>
      </c>
      <c r="EH860" s="5" t="s">
        <v>2970</v>
      </c>
      <c r="EI860" s="1" t="s">
        <v>2889</v>
      </c>
      <c r="EJ860" s="7" t="s">
        <v>2499</v>
      </c>
      <c r="EK860" s="1" t="s">
        <v>2969</v>
      </c>
      <c r="EL860" s="1" t="s">
        <v>2946</v>
      </c>
      <c r="EM860" s="1" t="s">
        <v>2947</v>
      </c>
      <c r="EN860" s="1" t="s">
        <v>488</v>
      </c>
      <c r="EO860" s="1" t="s">
        <v>262</v>
      </c>
      <c r="EP860" s="1" t="s">
        <v>260</v>
      </c>
      <c r="EQ860" s="1" t="s">
        <v>629</v>
      </c>
      <c r="EZ860" s="5">
        <v>16.8</v>
      </c>
    </row>
    <row r="861" spans="1:156">
      <c r="A861" s="5" t="s">
        <v>3712</v>
      </c>
      <c r="B861" s="5" t="s">
        <v>768</v>
      </c>
      <c r="C861" s="5" t="s">
        <v>834</v>
      </c>
      <c r="D861" s="5" t="s">
        <v>1940</v>
      </c>
      <c r="E861" s="4">
        <v>7</v>
      </c>
      <c r="L861" s="5">
        <v>30</v>
      </c>
      <c r="N861" s="4">
        <v>1</v>
      </c>
      <c r="AI861" s="5">
        <v>1200</v>
      </c>
      <c r="BR861" s="3">
        <v>0.5</v>
      </c>
      <c r="EH861" s="5" t="s">
        <v>2970</v>
      </c>
      <c r="EI861" s="1" t="s">
        <v>2889</v>
      </c>
      <c r="EJ861" s="7" t="s">
        <v>2499</v>
      </c>
      <c r="EK861" s="1" t="s">
        <v>2969</v>
      </c>
      <c r="EL861" s="1" t="s">
        <v>2946</v>
      </c>
      <c r="EM861" s="1" t="s">
        <v>2947</v>
      </c>
      <c r="EN861" s="1" t="s">
        <v>488</v>
      </c>
      <c r="EO861" s="1" t="s">
        <v>262</v>
      </c>
      <c r="EP861" s="1" t="s">
        <v>260</v>
      </c>
      <c r="EQ861" s="1" t="s">
        <v>629</v>
      </c>
      <c r="EZ861" s="5">
        <v>17.2</v>
      </c>
    </row>
    <row r="862" spans="1:156">
      <c r="A862" s="5" t="s">
        <v>3712</v>
      </c>
      <c r="B862" s="5" t="s">
        <v>768</v>
      </c>
      <c r="C862" s="5" t="s">
        <v>834</v>
      </c>
      <c r="D862" s="5" t="s">
        <v>1970</v>
      </c>
      <c r="E862" s="4">
        <v>9</v>
      </c>
      <c r="L862" s="5">
        <v>30</v>
      </c>
      <c r="N862" s="4">
        <v>1</v>
      </c>
      <c r="AI862" s="5">
        <v>1200</v>
      </c>
      <c r="BR862" s="3">
        <v>0.5</v>
      </c>
      <c r="EH862" s="5" t="s">
        <v>2970</v>
      </c>
      <c r="EI862" s="1" t="s">
        <v>2889</v>
      </c>
      <c r="EJ862" s="7" t="s">
        <v>2499</v>
      </c>
      <c r="EK862" s="1" t="s">
        <v>2969</v>
      </c>
      <c r="EL862" s="1" t="s">
        <v>2946</v>
      </c>
      <c r="EM862" s="1" t="s">
        <v>2947</v>
      </c>
      <c r="EN862" s="1" t="s">
        <v>488</v>
      </c>
      <c r="EO862" s="1" t="s">
        <v>262</v>
      </c>
      <c r="EP862" s="1" t="s">
        <v>260</v>
      </c>
      <c r="EQ862" s="1" t="s">
        <v>629</v>
      </c>
      <c r="EZ862" s="5">
        <v>17.6</v>
      </c>
    </row>
    <row r="863" spans="1:156">
      <c r="A863" s="5" t="s">
        <v>3712</v>
      </c>
      <c r="B863" s="5" t="s">
        <v>768</v>
      </c>
      <c r="C863" s="5" t="s">
        <v>834</v>
      </c>
      <c r="D863" s="5" t="s">
        <v>1999</v>
      </c>
      <c r="E863" s="4">
        <v>0</v>
      </c>
      <c r="L863" s="5">
        <v>30</v>
      </c>
      <c r="N863" s="4">
        <v>1</v>
      </c>
      <c r="AI863" s="5">
        <v>1200</v>
      </c>
      <c r="BR863" s="3">
        <v>0.5</v>
      </c>
      <c r="EH863" s="5" t="s">
        <v>2970</v>
      </c>
      <c r="EI863" s="1" t="s">
        <v>2889</v>
      </c>
      <c r="EJ863" s="7" t="s">
        <v>2499</v>
      </c>
      <c r="EK863" s="1" t="s">
        <v>2969</v>
      </c>
      <c r="EL863" s="1" t="s">
        <v>2946</v>
      </c>
      <c r="EM863" s="1" t="s">
        <v>2947</v>
      </c>
      <c r="EN863" s="1" t="s">
        <v>488</v>
      </c>
      <c r="EO863" s="1" t="s">
        <v>262</v>
      </c>
      <c r="EP863" s="1" t="s">
        <v>260</v>
      </c>
      <c r="EQ863" s="1" t="s">
        <v>629</v>
      </c>
      <c r="EZ863" s="5">
        <v>18</v>
      </c>
    </row>
    <row r="864" spans="1:156">
      <c r="A864" s="5" t="s">
        <v>3712</v>
      </c>
      <c r="B864" s="5" t="s">
        <v>768</v>
      </c>
      <c r="C864" s="5" t="s">
        <v>834</v>
      </c>
      <c r="D864" s="5" t="s">
        <v>2027</v>
      </c>
      <c r="E864" s="4">
        <v>0</v>
      </c>
      <c r="L864" s="5">
        <v>30</v>
      </c>
      <c r="N864" s="4">
        <v>1</v>
      </c>
      <c r="AI864" s="5">
        <v>1200</v>
      </c>
      <c r="BR864" s="3">
        <v>0.5</v>
      </c>
      <c r="EH864" s="5" t="s">
        <v>2970</v>
      </c>
      <c r="EI864" s="1" t="s">
        <v>2889</v>
      </c>
      <c r="EJ864" s="7" t="s">
        <v>2499</v>
      </c>
      <c r="EK864" s="1" t="s">
        <v>2969</v>
      </c>
      <c r="EL864" s="1" t="s">
        <v>2946</v>
      </c>
      <c r="EM864" s="1" t="s">
        <v>2947</v>
      </c>
      <c r="EN864" s="1" t="s">
        <v>488</v>
      </c>
      <c r="EO864" s="1" t="s">
        <v>262</v>
      </c>
      <c r="EP864" s="1" t="s">
        <v>260</v>
      </c>
      <c r="EQ864" s="1" t="s">
        <v>629</v>
      </c>
      <c r="EZ864" s="5">
        <v>19.2</v>
      </c>
    </row>
    <row r="865" spans="1:159">
      <c r="A865" s="5" t="s">
        <v>3712</v>
      </c>
      <c r="B865" s="5" t="s">
        <v>769</v>
      </c>
      <c r="C865" s="5" t="s">
        <v>804</v>
      </c>
      <c r="D865" s="5" t="s">
        <v>1911</v>
      </c>
      <c r="E865" s="4">
        <v>7</v>
      </c>
      <c r="L865" s="5">
        <v>60</v>
      </c>
      <c r="N865" s="4">
        <v>104</v>
      </c>
      <c r="P865" s="5">
        <v>15</v>
      </c>
      <c r="AI865" s="5">
        <v>1800</v>
      </c>
      <c r="AW865" s="3">
        <v>0.0666</v>
      </c>
      <c r="AX865" s="3">
        <v>0.0666</v>
      </c>
      <c r="AY865" s="3">
        <v>0.0666</v>
      </c>
      <c r="AZ865" s="3">
        <v>0.0666</v>
      </c>
      <c r="DS865" s="3">
        <v>0.0731</v>
      </c>
      <c r="DT865" s="3"/>
      <c r="DU865" s="3"/>
      <c r="EH865" s="5" t="s">
        <v>2423</v>
      </c>
      <c r="EI865" s="1" t="s">
        <v>2813</v>
      </c>
      <c r="EJ865" s="7" t="s">
        <v>2499</v>
      </c>
      <c r="EK865" s="1" t="s">
        <v>2969</v>
      </c>
      <c r="EL865" s="1" t="s">
        <v>2946</v>
      </c>
      <c r="EM865" s="1" t="s">
        <v>488</v>
      </c>
      <c r="EN865" s="1" t="s">
        <v>2947</v>
      </c>
      <c r="EO865" s="1" t="s">
        <v>262</v>
      </c>
      <c r="EP865" s="1" t="s">
        <v>260</v>
      </c>
      <c r="EQ865" s="1" t="s">
        <v>629</v>
      </c>
      <c r="FB865" s="3">
        <v>-0.0499</v>
      </c>
      <c r="FC865" s="3">
        <v>-0.0499</v>
      </c>
    </row>
    <row r="866" spans="1:159">
      <c r="A866" s="5" t="s">
        <v>3712</v>
      </c>
      <c r="B866" s="5" t="s">
        <v>769</v>
      </c>
      <c r="C866" s="5" t="s">
        <v>804</v>
      </c>
      <c r="D866" s="5" t="s">
        <v>1941</v>
      </c>
      <c r="E866" s="4">
        <v>9</v>
      </c>
      <c r="L866" s="5">
        <v>60</v>
      </c>
      <c r="N866" s="4">
        <v>108</v>
      </c>
      <c r="P866" s="5">
        <v>15</v>
      </c>
      <c r="AI866" s="5">
        <v>1800</v>
      </c>
      <c r="AW866" s="3">
        <v>0.0693</v>
      </c>
      <c r="AX866" s="3">
        <v>0.0693</v>
      </c>
      <c r="AY866" s="3">
        <v>0.0693</v>
      </c>
      <c r="AZ866" s="3">
        <v>0.0693</v>
      </c>
      <c r="DS866" s="3">
        <v>0.0741</v>
      </c>
      <c r="DT866" s="3"/>
      <c r="DU866" s="3"/>
      <c r="EH866" s="5" t="s">
        <v>2423</v>
      </c>
      <c r="EI866" s="1" t="s">
        <v>2813</v>
      </c>
      <c r="EJ866" s="7" t="s">
        <v>2499</v>
      </c>
      <c r="EK866" s="1" t="s">
        <v>2969</v>
      </c>
      <c r="EL866" s="1" t="s">
        <v>2946</v>
      </c>
      <c r="EM866" s="1" t="s">
        <v>488</v>
      </c>
      <c r="EN866" s="1" t="s">
        <v>2947</v>
      </c>
      <c r="EO866" s="1" t="s">
        <v>262</v>
      </c>
      <c r="EP866" s="1" t="s">
        <v>260</v>
      </c>
      <c r="EQ866" s="1" t="s">
        <v>629</v>
      </c>
      <c r="FB866" s="3">
        <v>-0.0519</v>
      </c>
      <c r="FC866" s="3">
        <v>-0.0519</v>
      </c>
    </row>
    <row r="867" spans="1:159">
      <c r="A867" s="5" t="s">
        <v>3712</v>
      </c>
      <c r="B867" s="5" t="s">
        <v>769</v>
      </c>
      <c r="C867" s="5" t="s">
        <v>804</v>
      </c>
      <c r="D867" s="5" t="s">
        <v>1971</v>
      </c>
      <c r="E867" s="4">
        <v>0</v>
      </c>
      <c r="L867" s="5">
        <v>60</v>
      </c>
      <c r="N867" s="4">
        <v>113</v>
      </c>
      <c r="P867" s="5">
        <v>15</v>
      </c>
      <c r="AI867" s="5">
        <v>1800</v>
      </c>
      <c r="AW867" s="3">
        <v>0.0715</v>
      </c>
      <c r="AX867" s="3">
        <v>0.0715</v>
      </c>
      <c r="AY867" s="3">
        <v>0.0715</v>
      </c>
      <c r="AZ867" s="3">
        <v>0.0715</v>
      </c>
      <c r="DS867" s="3">
        <v>0.0751</v>
      </c>
      <c r="DT867" s="3"/>
      <c r="DU867" s="3"/>
      <c r="EH867" s="5" t="s">
        <v>2423</v>
      </c>
      <c r="EI867" s="1" t="s">
        <v>2813</v>
      </c>
      <c r="EJ867" s="7" t="s">
        <v>2499</v>
      </c>
      <c r="EK867" s="1" t="s">
        <v>2969</v>
      </c>
      <c r="EL867" s="1" t="s">
        <v>2946</v>
      </c>
      <c r="EM867" s="1" t="s">
        <v>488</v>
      </c>
      <c r="EN867" s="1" t="s">
        <v>2947</v>
      </c>
      <c r="EO867" s="1" t="s">
        <v>262</v>
      </c>
      <c r="EP867" s="1" t="s">
        <v>260</v>
      </c>
      <c r="EQ867" s="1" t="s">
        <v>629</v>
      </c>
      <c r="FB867" s="3">
        <v>-0.0536</v>
      </c>
      <c r="FC867" s="3">
        <v>-0.0536</v>
      </c>
    </row>
    <row r="868" spans="1:159">
      <c r="A868" s="5" t="s">
        <v>3712</v>
      </c>
      <c r="B868" s="5" t="s">
        <v>769</v>
      </c>
      <c r="C868" s="5" t="s">
        <v>804</v>
      </c>
      <c r="D868" s="5" t="s">
        <v>2000</v>
      </c>
      <c r="E868" s="4">
        <v>0</v>
      </c>
      <c r="L868" s="5">
        <v>60</v>
      </c>
      <c r="N868" s="4">
        <v>123</v>
      </c>
      <c r="P868" s="5">
        <v>15</v>
      </c>
      <c r="AI868" s="5">
        <v>1800</v>
      </c>
      <c r="AW868" s="3">
        <v>0.0749</v>
      </c>
      <c r="AX868" s="3">
        <v>0.0749</v>
      </c>
      <c r="AY868" s="3">
        <v>0.0749</v>
      </c>
      <c r="AZ868" s="3">
        <v>0.0749</v>
      </c>
      <c r="DS868" s="3">
        <v>0.0771</v>
      </c>
      <c r="DT868" s="3"/>
      <c r="DU868" s="3"/>
      <c r="EH868" s="5" t="s">
        <v>2423</v>
      </c>
      <c r="EI868" s="1" t="s">
        <v>2813</v>
      </c>
      <c r="EJ868" s="7" t="s">
        <v>2499</v>
      </c>
      <c r="EK868" s="1" t="s">
        <v>2969</v>
      </c>
      <c r="EL868" s="1" t="s">
        <v>2946</v>
      </c>
      <c r="EM868" s="1" t="s">
        <v>488</v>
      </c>
      <c r="EN868" s="1" t="s">
        <v>2947</v>
      </c>
      <c r="EO868" s="1" t="s">
        <v>262</v>
      </c>
      <c r="EP868" s="1" t="s">
        <v>260</v>
      </c>
      <c r="EQ868" s="1" t="s">
        <v>629</v>
      </c>
      <c r="FB868" s="3">
        <v>-0.0562</v>
      </c>
      <c r="FC868" s="3">
        <v>-0.0562</v>
      </c>
    </row>
    <row r="869" spans="1:159">
      <c r="A869" s="5" t="s">
        <v>3712</v>
      </c>
      <c r="B869" s="5" t="s">
        <v>769</v>
      </c>
      <c r="C869" s="5" t="s">
        <v>804</v>
      </c>
      <c r="D869" s="5" t="s">
        <v>1283</v>
      </c>
      <c r="E869" s="4">
        <v>0</v>
      </c>
      <c r="L869" s="5">
        <v>60</v>
      </c>
      <c r="N869" s="4">
        <v>127</v>
      </c>
      <c r="P869" s="5">
        <v>15</v>
      </c>
      <c r="AI869" s="5">
        <v>1800</v>
      </c>
      <c r="AW869" s="3">
        <v>0.0763</v>
      </c>
      <c r="AX869" s="3">
        <v>0.0763</v>
      </c>
      <c r="AY869" s="3">
        <v>0.0763</v>
      </c>
      <c r="AZ869" s="3">
        <v>0.0763</v>
      </c>
      <c r="DS869" s="3">
        <v>0.0781</v>
      </c>
      <c r="DT869" s="3"/>
      <c r="DU869" s="3"/>
      <c r="EH869" s="5" t="s">
        <v>2423</v>
      </c>
      <c r="EI869" s="1" t="s">
        <v>2813</v>
      </c>
      <c r="EJ869" s="7" t="s">
        <v>2499</v>
      </c>
      <c r="EK869" s="1" t="s">
        <v>2969</v>
      </c>
      <c r="EL869" s="1" t="s">
        <v>2946</v>
      </c>
      <c r="EM869" s="1" t="s">
        <v>488</v>
      </c>
      <c r="EN869" s="1" t="s">
        <v>2947</v>
      </c>
      <c r="EO869" s="1" t="s">
        <v>262</v>
      </c>
      <c r="EP869" s="1" t="s">
        <v>260</v>
      </c>
      <c r="EQ869" s="1" t="s">
        <v>629</v>
      </c>
      <c r="FB869" s="3">
        <v>-0.0572</v>
      </c>
      <c r="FC869" s="3">
        <v>-0.0572</v>
      </c>
    </row>
    <row r="870" spans="1:161">
      <c r="A870" s="5" t="s">
        <v>3712</v>
      </c>
      <c r="B870" s="5" t="s">
        <v>769</v>
      </c>
      <c r="C870" s="5" t="s">
        <v>835</v>
      </c>
      <c r="D870" s="5" t="s">
        <v>1912</v>
      </c>
      <c r="E870" s="4">
        <v>7</v>
      </c>
      <c r="L870" s="5">
        <v>60</v>
      </c>
      <c r="N870" s="4">
        <v>104</v>
      </c>
      <c r="P870" s="5">
        <v>15</v>
      </c>
      <c r="AI870" s="5">
        <v>1800</v>
      </c>
      <c r="BA870" s="3">
        <v>0.0832</v>
      </c>
      <c r="BB870" s="3">
        <v>0.0832</v>
      </c>
      <c r="BC870" s="3">
        <v>0.0832</v>
      </c>
      <c r="BD870" s="3">
        <v>0.0832</v>
      </c>
      <c r="DS870" s="3"/>
      <c r="DT870" s="3">
        <v>0.0731</v>
      </c>
      <c r="DU870" s="3"/>
      <c r="EH870" s="5" t="s">
        <v>2434</v>
      </c>
      <c r="EI870" s="1" t="s">
        <v>2813</v>
      </c>
      <c r="EJ870" s="7" t="s">
        <v>2499</v>
      </c>
      <c r="EK870" s="1" t="s">
        <v>2969</v>
      </c>
      <c r="EL870" s="1" t="s">
        <v>2946</v>
      </c>
      <c r="EM870" s="1" t="s">
        <v>488</v>
      </c>
      <c r="EN870" s="1" t="s">
        <v>2947</v>
      </c>
      <c r="EO870" s="1" t="s">
        <v>262</v>
      </c>
      <c r="EP870" s="1" t="s">
        <v>260</v>
      </c>
      <c r="EQ870" s="1" t="s">
        <v>629</v>
      </c>
      <c r="FD870" s="3">
        <v>-0.0499</v>
      </c>
      <c r="FE870" s="3">
        <v>-0.0499</v>
      </c>
    </row>
    <row r="871" spans="1:161">
      <c r="A871" s="5" t="s">
        <v>3712</v>
      </c>
      <c r="B871" s="5" t="s">
        <v>769</v>
      </c>
      <c r="C871" s="5" t="s">
        <v>835</v>
      </c>
      <c r="D871" s="5" t="s">
        <v>1942</v>
      </c>
      <c r="E871" s="4">
        <v>9</v>
      </c>
      <c r="L871" s="5">
        <v>60</v>
      </c>
      <c r="N871" s="4">
        <v>108</v>
      </c>
      <c r="P871" s="5">
        <v>15</v>
      </c>
      <c r="AI871" s="5">
        <v>1800</v>
      </c>
      <c r="BA871" s="3">
        <v>0.0866</v>
      </c>
      <c r="BB871" s="3">
        <v>0.0866</v>
      </c>
      <c r="BC871" s="3">
        <v>0.0866</v>
      </c>
      <c r="BD871" s="3">
        <v>0.0866</v>
      </c>
      <c r="DS871" s="3"/>
      <c r="DT871" s="3">
        <v>0.0741</v>
      </c>
      <c r="DU871" s="3"/>
      <c r="EH871" s="5" t="s">
        <v>2434</v>
      </c>
      <c r="EI871" s="1" t="s">
        <v>2813</v>
      </c>
      <c r="EJ871" s="7" t="s">
        <v>2499</v>
      </c>
      <c r="EK871" s="1" t="s">
        <v>2969</v>
      </c>
      <c r="EL871" s="1" t="s">
        <v>2946</v>
      </c>
      <c r="EM871" s="1" t="s">
        <v>488</v>
      </c>
      <c r="EN871" s="1" t="s">
        <v>2947</v>
      </c>
      <c r="EO871" s="1" t="s">
        <v>262</v>
      </c>
      <c r="EP871" s="1" t="s">
        <v>260</v>
      </c>
      <c r="EQ871" s="1" t="s">
        <v>629</v>
      </c>
      <c r="FD871" s="3">
        <v>-0.0519</v>
      </c>
      <c r="FE871" s="3">
        <v>-0.0519</v>
      </c>
    </row>
    <row r="872" spans="1:161">
      <c r="A872" s="5" t="s">
        <v>3712</v>
      </c>
      <c r="B872" s="5" t="s">
        <v>769</v>
      </c>
      <c r="C872" s="5" t="s">
        <v>835</v>
      </c>
      <c r="D872" s="5" t="s">
        <v>1972</v>
      </c>
      <c r="E872" s="4">
        <v>0</v>
      </c>
      <c r="L872" s="5">
        <v>60</v>
      </c>
      <c r="N872" s="4">
        <v>113</v>
      </c>
      <c r="P872" s="5">
        <v>15</v>
      </c>
      <c r="AI872" s="5">
        <v>1800</v>
      </c>
      <c r="BA872" s="3">
        <v>0.0893</v>
      </c>
      <c r="BB872" s="3">
        <v>0.0893</v>
      </c>
      <c r="BC872" s="3">
        <v>0.0893</v>
      </c>
      <c r="BD872" s="3">
        <v>0.0893</v>
      </c>
      <c r="DS872" s="3"/>
      <c r="DT872" s="3">
        <v>0.0751</v>
      </c>
      <c r="DU872" s="3"/>
      <c r="EH872" s="5" t="s">
        <v>2434</v>
      </c>
      <c r="EI872" s="1" t="s">
        <v>2813</v>
      </c>
      <c r="EJ872" s="7" t="s">
        <v>2499</v>
      </c>
      <c r="EK872" s="1" t="s">
        <v>2969</v>
      </c>
      <c r="EL872" s="1" t="s">
        <v>2946</v>
      </c>
      <c r="EM872" s="1" t="s">
        <v>488</v>
      </c>
      <c r="EN872" s="1" t="s">
        <v>2947</v>
      </c>
      <c r="EO872" s="1" t="s">
        <v>262</v>
      </c>
      <c r="EP872" s="1" t="s">
        <v>260</v>
      </c>
      <c r="EQ872" s="1" t="s">
        <v>629</v>
      </c>
      <c r="FD872" s="3">
        <v>-0.0536</v>
      </c>
      <c r="FE872" s="3">
        <v>-0.0536</v>
      </c>
    </row>
    <row r="873" spans="1:161">
      <c r="A873" s="5" t="s">
        <v>3712</v>
      </c>
      <c r="B873" s="5" t="s">
        <v>769</v>
      </c>
      <c r="C873" s="5" t="s">
        <v>835</v>
      </c>
      <c r="D873" s="5" t="s">
        <v>2001</v>
      </c>
      <c r="E873" s="4">
        <v>0</v>
      </c>
      <c r="L873" s="5">
        <v>60</v>
      </c>
      <c r="N873" s="4">
        <v>123</v>
      </c>
      <c r="P873" s="5">
        <v>15</v>
      </c>
      <c r="AI873" s="5">
        <v>1800</v>
      </c>
      <c r="BA873" s="3">
        <v>0.0936</v>
      </c>
      <c r="BB873" s="3">
        <v>0.0936</v>
      </c>
      <c r="BC873" s="3">
        <v>0.0936</v>
      </c>
      <c r="BD873" s="3">
        <v>0.0936</v>
      </c>
      <c r="DS873" s="3"/>
      <c r="DT873" s="3">
        <v>0.0771</v>
      </c>
      <c r="DU873" s="3"/>
      <c r="EH873" s="5" t="s">
        <v>2434</v>
      </c>
      <c r="EI873" s="1" t="s">
        <v>2813</v>
      </c>
      <c r="EJ873" s="7" t="s">
        <v>2499</v>
      </c>
      <c r="EK873" s="1" t="s">
        <v>2969</v>
      </c>
      <c r="EL873" s="1" t="s">
        <v>2946</v>
      </c>
      <c r="EM873" s="1" t="s">
        <v>488</v>
      </c>
      <c r="EN873" s="1" t="s">
        <v>2947</v>
      </c>
      <c r="EO873" s="1" t="s">
        <v>262</v>
      </c>
      <c r="EP873" s="1" t="s">
        <v>260</v>
      </c>
      <c r="EQ873" s="1" t="s">
        <v>629</v>
      </c>
      <c r="FD873" s="3">
        <v>-0.0562</v>
      </c>
      <c r="FE873" s="3">
        <v>-0.0562</v>
      </c>
    </row>
    <row r="874" spans="1:161">
      <c r="A874" s="5" t="s">
        <v>3712</v>
      </c>
      <c r="B874" s="5" t="s">
        <v>769</v>
      </c>
      <c r="C874" s="5" t="s">
        <v>835</v>
      </c>
      <c r="D874" s="5" t="s">
        <v>2028</v>
      </c>
      <c r="E874" s="4">
        <v>0</v>
      </c>
      <c r="L874" s="5">
        <v>60</v>
      </c>
      <c r="N874" s="4">
        <v>127</v>
      </c>
      <c r="P874" s="5">
        <v>15</v>
      </c>
      <c r="AI874" s="5">
        <v>1800</v>
      </c>
      <c r="BA874" s="3">
        <v>0.0954</v>
      </c>
      <c r="BB874" s="3">
        <v>0.0954</v>
      </c>
      <c r="BC874" s="3">
        <v>0.0954</v>
      </c>
      <c r="BD874" s="3">
        <v>0.0954</v>
      </c>
      <c r="DS874" s="3"/>
      <c r="DT874" s="3">
        <v>0.0781</v>
      </c>
      <c r="DU874" s="3"/>
      <c r="EH874" s="5" t="s">
        <v>2434</v>
      </c>
      <c r="EI874" s="1" t="s">
        <v>2813</v>
      </c>
      <c r="EJ874" s="7" t="s">
        <v>2499</v>
      </c>
      <c r="EK874" s="1" t="s">
        <v>2969</v>
      </c>
      <c r="EL874" s="1" t="s">
        <v>2946</v>
      </c>
      <c r="EM874" s="1" t="s">
        <v>488</v>
      </c>
      <c r="EN874" s="1" t="s">
        <v>2947</v>
      </c>
      <c r="EO874" s="1" t="s">
        <v>262</v>
      </c>
      <c r="EP874" s="1" t="s">
        <v>260</v>
      </c>
      <c r="EQ874" s="1" t="s">
        <v>629</v>
      </c>
      <c r="FD874" s="3">
        <v>-0.0572</v>
      </c>
      <c r="FE874" s="3">
        <v>-0.0572</v>
      </c>
    </row>
    <row r="875" spans="1:166">
      <c r="A875" s="5" t="s">
        <v>3712</v>
      </c>
      <c r="B875" s="5" t="s">
        <v>769</v>
      </c>
      <c r="C875" s="5" t="s">
        <v>864</v>
      </c>
      <c r="D875" s="5" t="s">
        <v>1913</v>
      </c>
      <c r="E875" s="4">
        <v>7</v>
      </c>
      <c r="L875" s="5">
        <v>60</v>
      </c>
      <c r="N875" s="4">
        <v>104</v>
      </c>
      <c r="P875" s="5">
        <v>15</v>
      </c>
      <c r="AI875" s="5">
        <v>1800</v>
      </c>
      <c r="BR875" s="3">
        <v>-0.043</v>
      </c>
      <c r="BS875" s="3">
        <v>-0.073</v>
      </c>
      <c r="DS875" s="3"/>
      <c r="DT875" s="3"/>
      <c r="DU875" s="3"/>
      <c r="EH875" s="5" t="s">
        <v>2439</v>
      </c>
      <c r="EI875" s="1" t="s">
        <v>2813</v>
      </c>
      <c r="EJ875" s="7" t="s">
        <v>2499</v>
      </c>
      <c r="EK875" s="1" t="s">
        <v>2969</v>
      </c>
      <c r="EL875" s="1" t="s">
        <v>2946</v>
      </c>
      <c r="EM875" s="1" t="s">
        <v>488</v>
      </c>
      <c r="EN875" s="1" t="s">
        <v>2947</v>
      </c>
      <c r="EO875" s="1" t="s">
        <v>262</v>
      </c>
      <c r="EP875" s="1" t="s">
        <v>260</v>
      </c>
      <c r="EQ875" s="1" t="s">
        <v>629</v>
      </c>
      <c r="FF875" s="3">
        <v>0.058</v>
      </c>
      <c r="FG875" s="3">
        <v>0.058</v>
      </c>
      <c r="FH875" s="3">
        <v>0.056</v>
      </c>
      <c r="FI875" s="3">
        <v>0.056</v>
      </c>
      <c r="FJ875" s="3">
        <v>0.056</v>
      </c>
    </row>
    <row r="876" spans="1:166">
      <c r="A876" s="5" t="s">
        <v>3712</v>
      </c>
      <c r="B876" s="5" t="s">
        <v>769</v>
      </c>
      <c r="C876" s="5" t="s">
        <v>864</v>
      </c>
      <c r="D876" s="5" t="s">
        <v>1943</v>
      </c>
      <c r="E876" s="4">
        <v>9</v>
      </c>
      <c r="L876" s="5">
        <v>60</v>
      </c>
      <c r="N876" s="4">
        <v>108</v>
      </c>
      <c r="P876" s="5">
        <v>15</v>
      </c>
      <c r="AI876" s="5">
        <v>1800</v>
      </c>
      <c r="BR876" s="3">
        <v>-0.044</v>
      </c>
      <c r="BS876" s="3">
        <v>-0.074</v>
      </c>
      <c r="DS876" s="3"/>
      <c r="DT876" s="3"/>
      <c r="DU876" s="3"/>
      <c r="EH876" s="5" t="s">
        <v>2439</v>
      </c>
      <c r="EI876" s="1" t="s">
        <v>2813</v>
      </c>
      <c r="EJ876" s="7" t="s">
        <v>2499</v>
      </c>
      <c r="EK876" s="1" t="s">
        <v>2969</v>
      </c>
      <c r="EL876" s="1" t="s">
        <v>2946</v>
      </c>
      <c r="EM876" s="1" t="s">
        <v>488</v>
      </c>
      <c r="EN876" s="1" t="s">
        <v>2947</v>
      </c>
      <c r="EO876" s="1" t="s">
        <v>262</v>
      </c>
      <c r="EP876" s="1" t="s">
        <v>260</v>
      </c>
      <c r="EQ876" s="1" t="s">
        <v>629</v>
      </c>
      <c r="FF876" s="3">
        <v>0.064</v>
      </c>
      <c r="FG876" s="3">
        <v>0.064</v>
      </c>
      <c r="FH876" s="3">
        <v>0.057</v>
      </c>
      <c r="FI876" s="3">
        <v>0.057</v>
      </c>
      <c r="FJ876" s="3">
        <v>0.057</v>
      </c>
    </row>
    <row r="877" spans="1:166">
      <c r="A877" s="5" t="s">
        <v>3712</v>
      </c>
      <c r="B877" s="5" t="s">
        <v>769</v>
      </c>
      <c r="C877" s="5" t="s">
        <v>864</v>
      </c>
      <c r="D877" s="5" t="s">
        <v>1973</v>
      </c>
      <c r="E877" s="4">
        <v>0</v>
      </c>
      <c r="L877" s="5">
        <v>60</v>
      </c>
      <c r="N877" s="4">
        <v>113</v>
      </c>
      <c r="P877" s="5">
        <v>15</v>
      </c>
      <c r="AI877" s="5">
        <v>1800</v>
      </c>
      <c r="BR877" s="3">
        <v>-0.045</v>
      </c>
      <c r="BS877" s="3">
        <v>-0.075</v>
      </c>
      <c r="DS877" s="3"/>
      <c r="DT877" s="3"/>
      <c r="DU877" s="3"/>
      <c r="EH877" s="5" t="s">
        <v>2439</v>
      </c>
      <c r="EI877" s="1" t="s">
        <v>2813</v>
      </c>
      <c r="EJ877" s="7" t="s">
        <v>2499</v>
      </c>
      <c r="EK877" s="1" t="s">
        <v>2969</v>
      </c>
      <c r="EL877" s="1" t="s">
        <v>2946</v>
      </c>
      <c r="EM877" s="1" t="s">
        <v>488</v>
      </c>
      <c r="EN877" s="1" t="s">
        <v>2947</v>
      </c>
      <c r="EO877" s="1" t="s">
        <v>262</v>
      </c>
      <c r="EP877" s="1" t="s">
        <v>260</v>
      </c>
      <c r="EQ877" s="1" t="s">
        <v>629</v>
      </c>
      <c r="FF877" s="3">
        <v>0.07</v>
      </c>
      <c r="FG877" s="3">
        <v>0.07</v>
      </c>
      <c r="FH877" s="3">
        <v>0.058</v>
      </c>
      <c r="FI877" s="3">
        <v>0.058</v>
      </c>
      <c r="FJ877" s="3">
        <v>0.058</v>
      </c>
    </row>
    <row r="878" spans="1:166">
      <c r="A878" s="5" t="s">
        <v>3712</v>
      </c>
      <c r="B878" s="5" t="s">
        <v>769</v>
      </c>
      <c r="C878" s="5" t="s">
        <v>864</v>
      </c>
      <c r="D878" s="5" t="s">
        <v>2002</v>
      </c>
      <c r="E878" s="4">
        <v>0</v>
      </c>
      <c r="L878" s="5">
        <v>60</v>
      </c>
      <c r="N878" s="4">
        <v>123</v>
      </c>
      <c r="P878" s="5">
        <v>15</v>
      </c>
      <c r="AI878" s="5">
        <v>1800</v>
      </c>
      <c r="BR878" s="3">
        <v>-0.047</v>
      </c>
      <c r="BS878" s="3">
        <v>-0.077</v>
      </c>
      <c r="DS878" s="3"/>
      <c r="DT878" s="3"/>
      <c r="DU878" s="3"/>
      <c r="EH878" s="5" t="s">
        <v>2439</v>
      </c>
      <c r="EI878" s="1" t="s">
        <v>2813</v>
      </c>
      <c r="EJ878" s="7" t="s">
        <v>2499</v>
      </c>
      <c r="EK878" s="1" t="s">
        <v>2969</v>
      </c>
      <c r="EL878" s="1" t="s">
        <v>2946</v>
      </c>
      <c r="EM878" s="1" t="s">
        <v>488</v>
      </c>
      <c r="EN878" s="1" t="s">
        <v>2947</v>
      </c>
      <c r="EO878" s="1" t="s">
        <v>262</v>
      </c>
      <c r="EP878" s="1" t="s">
        <v>260</v>
      </c>
      <c r="EQ878" s="1" t="s">
        <v>629</v>
      </c>
      <c r="FF878" s="3">
        <v>0.082</v>
      </c>
      <c r="FG878" s="3">
        <v>0.082</v>
      </c>
      <c r="FH878" s="3">
        <v>0.06</v>
      </c>
      <c r="FI878" s="3">
        <v>0.06</v>
      </c>
      <c r="FJ878" s="3">
        <v>0.06</v>
      </c>
    </row>
    <row r="879" spans="1:166">
      <c r="A879" s="5" t="s">
        <v>3712</v>
      </c>
      <c r="B879" s="5" t="s">
        <v>769</v>
      </c>
      <c r="C879" s="5" t="s">
        <v>864</v>
      </c>
      <c r="D879" s="5" t="s">
        <v>2029</v>
      </c>
      <c r="E879" s="4">
        <v>0</v>
      </c>
      <c r="L879" s="5">
        <v>60</v>
      </c>
      <c r="N879" s="4">
        <v>127</v>
      </c>
      <c r="P879" s="5">
        <v>15</v>
      </c>
      <c r="AI879" s="5">
        <v>1800</v>
      </c>
      <c r="BR879" s="3">
        <v>-0.048</v>
      </c>
      <c r="BS879" s="3">
        <v>-0.078</v>
      </c>
      <c r="DS879" s="3"/>
      <c r="DT879" s="3"/>
      <c r="DU879" s="3"/>
      <c r="EH879" s="5" t="s">
        <v>2439</v>
      </c>
      <c r="EI879" s="1" t="s">
        <v>2813</v>
      </c>
      <c r="EJ879" s="7" t="s">
        <v>2499</v>
      </c>
      <c r="EK879" s="1" t="s">
        <v>2969</v>
      </c>
      <c r="EL879" s="1" t="s">
        <v>2946</v>
      </c>
      <c r="EM879" s="1" t="s">
        <v>488</v>
      </c>
      <c r="EN879" s="1" t="s">
        <v>2947</v>
      </c>
      <c r="EO879" s="1" t="s">
        <v>262</v>
      </c>
      <c r="EP879" s="1" t="s">
        <v>260</v>
      </c>
      <c r="EQ879" s="1" t="s">
        <v>629</v>
      </c>
      <c r="FF879" s="3">
        <v>0.088</v>
      </c>
      <c r="FG879" s="3">
        <v>0.088</v>
      </c>
      <c r="FH879" s="3">
        <v>0.061</v>
      </c>
      <c r="FI879" s="3">
        <v>0.061</v>
      </c>
      <c r="FJ879" s="3">
        <v>0.061</v>
      </c>
    </row>
    <row r="880" spans="1:167">
      <c r="A880" s="5" t="s">
        <v>3712</v>
      </c>
      <c r="B880" s="5" t="s">
        <v>770</v>
      </c>
      <c r="C880" s="5" t="s">
        <v>805</v>
      </c>
      <c r="D880" s="5" t="s">
        <v>1914</v>
      </c>
      <c r="E880" s="4">
        <v>7</v>
      </c>
      <c r="L880" s="5">
        <v>5</v>
      </c>
      <c r="M880" s="5">
        <v>15</v>
      </c>
      <c r="N880" s="4">
        <v>1</v>
      </c>
      <c r="AI880" s="5">
        <v>200</v>
      </c>
      <c r="DS880" s="3"/>
      <c r="DT880" s="3"/>
      <c r="DU880" s="3"/>
      <c r="EH880" s="5" t="s">
        <v>905</v>
      </c>
      <c r="EI880" s="7" t="s">
        <v>2499</v>
      </c>
      <c r="EJ880" s="1" t="s">
        <v>2969</v>
      </c>
      <c r="EK880" s="1" t="s">
        <v>2946</v>
      </c>
      <c r="EM880" s="1" t="s">
        <v>2972</v>
      </c>
      <c r="EN880" s="1" t="s">
        <v>262</v>
      </c>
      <c r="EO880" s="1" t="s">
        <v>260</v>
      </c>
      <c r="EP880" s="1" t="s">
        <v>629</v>
      </c>
      <c r="EQ880" s="1"/>
      <c r="FK880" s="5">
        <v>280</v>
      </c>
    </row>
    <row r="881" spans="1:167">
      <c r="A881" s="5" t="s">
        <v>3712</v>
      </c>
      <c r="B881" s="5" t="s">
        <v>770</v>
      </c>
      <c r="C881" s="5" t="s">
        <v>805</v>
      </c>
      <c r="D881" s="5" t="s">
        <v>1944</v>
      </c>
      <c r="E881" s="4">
        <v>9</v>
      </c>
      <c r="L881" s="5">
        <v>5</v>
      </c>
      <c r="M881" s="5">
        <v>15</v>
      </c>
      <c r="N881" s="4">
        <v>1</v>
      </c>
      <c r="AI881" s="5">
        <v>200</v>
      </c>
      <c r="EH881" s="5" t="s">
        <v>905</v>
      </c>
      <c r="EI881" s="7" t="s">
        <v>2499</v>
      </c>
      <c r="EJ881" s="1" t="s">
        <v>2969</v>
      </c>
      <c r="EK881" s="1" t="s">
        <v>2946</v>
      </c>
      <c r="EM881" s="1" t="s">
        <v>2972</v>
      </c>
      <c r="EN881" s="1" t="s">
        <v>262</v>
      </c>
      <c r="EO881" s="1" t="s">
        <v>260</v>
      </c>
      <c r="EP881" s="1" t="s">
        <v>629</v>
      </c>
      <c r="EQ881" s="1"/>
      <c r="FK881" s="5">
        <v>270</v>
      </c>
    </row>
    <row r="882" spans="1:167">
      <c r="A882" s="5" t="s">
        <v>3712</v>
      </c>
      <c r="B882" s="5" t="s">
        <v>770</v>
      </c>
      <c r="C882" s="5" t="s">
        <v>805</v>
      </c>
      <c r="D882" s="5" t="s">
        <v>1974</v>
      </c>
      <c r="E882" s="4">
        <v>0</v>
      </c>
      <c r="L882" s="5">
        <v>5</v>
      </c>
      <c r="M882" s="5">
        <v>15</v>
      </c>
      <c r="N882" s="4">
        <v>1</v>
      </c>
      <c r="AI882" s="5">
        <v>200</v>
      </c>
      <c r="EH882" s="5" t="s">
        <v>905</v>
      </c>
      <c r="EI882" s="7" t="s">
        <v>2499</v>
      </c>
      <c r="EJ882" s="1" t="s">
        <v>2969</v>
      </c>
      <c r="EK882" s="1" t="s">
        <v>2946</v>
      </c>
      <c r="EM882" s="1" t="s">
        <v>2972</v>
      </c>
      <c r="EN882" s="1" t="s">
        <v>262</v>
      </c>
      <c r="EO882" s="1" t="s">
        <v>260</v>
      </c>
      <c r="EP882" s="1" t="s">
        <v>629</v>
      </c>
      <c r="EQ882" s="1"/>
      <c r="FK882" s="5">
        <v>260</v>
      </c>
    </row>
    <row r="883" spans="1:167">
      <c r="A883" s="5" t="s">
        <v>3712</v>
      </c>
      <c r="B883" s="5" t="s">
        <v>770</v>
      </c>
      <c r="C883" s="5" t="s">
        <v>805</v>
      </c>
      <c r="D883" s="5" t="s">
        <v>2003</v>
      </c>
      <c r="E883" s="4">
        <v>0</v>
      </c>
      <c r="L883" s="5">
        <v>5</v>
      </c>
      <c r="M883" s="5">
        <v>15</v>
      </c>
      <c r="N883" s="4">
        <v>1</v>
      </c>
      <c r="AI883" s="5">
        <v>200</v>
      </c>
      <c r="EH883" s="5" t="s">
        <v>905</v>
      </c>
      <c r="EI883" s="7" t="s">
        <v>2499</v>
      </c>
      <c r="EJ883" s="1" t="s">
        <v>2969</v>
      </c>
      <c r="EK883" s="1" t="s">
        <v>2946</v>
      </c>
      <c r="EM883" s="1" t="s">
        <v>2972</v>
      </c>
      <c r="EN883" s="1" t="s">
        <v>262</v>
      </c>
      <c r="EO883" s="1" t="s">
        <v>260</v>
      </c>
      <c r="EP883" s="1" t="s">
        <v>629</v>
      </c>
      <c r="EQ883" s="1"/>
      <c r="FK883" s="5">
        <v>240</v>
      </c>
    </row>
    <row r="884" spans="1:167">
      <c r="A884" s="5" t="s">
        <v>3712</v>
      </c>
      <c r="B884" s="5" t="s">
        <v>770</v>
      </c>
      <c r="C884" s="5" t="s">
        <v>805</v>
      </c>
      <c r="D884" s="5" t="s">
        <v>2030</v>
      </c>
      <c r="E884" s="4">
        <v>0</v>
      </c>
      <c r="L884" s="5">
        <v>5</v>
      </c>
      <c r="M884" s="5">
        <v>15</v>
      </c>
      <c r="N884" s="4">
        <v>1</v>
      </c>
      <c r="AI884" s="5">
        <v>200</v>
      </c>
      <c r="EH884" s="5" t="s">
        <v>905</v>
      </c>
      <c r="EI884" s="7" t="s">
        <v>2499</v>
      </c>
      <c r="EJ884" s="1" t="s">
        <v>2969</v>
      </c>
      <c r="EK884" s="1" t="s">
        <v>2946</v>
      </c>
      <c r="EM884" s="1" t="s">
        <v>2972</v>
      </c>
      <c r="EN884" s="1" t="s">
        <v>262</v>
      </c>
      <c r="EO884" s="1" t="s">
        <v>260</v>
      </c>
      <c r="EP884" s="1" t="s">
        <v>629</v>
      </c>
      <c r="EQ884" s="1"/>
      <c r="FK884" s="5">
        <v>230</v>
      </c>
    </row>
    <row r="885" spans="1:168">
      <c r="A885" s="5" t="s">
        <v>3712</v>
      </c>
      <c r="B885" s="5" t="s">
        <v>770</v>
      </c>
      <c r="C885" s="5" t="s">
        <v>836</v>
      </c>
      <c r="D885" s="5" t="s">
        <v>1915</v>
      </c>
      <c r="E885" s="4">
        <v>7</v>
      </c>
      <c r="L885" s="5">
        <v>5</v>
      </c>
      <c r="M885" s="5">
        <v>15</v>
      </c>
      <c r="N885" s="4">
        <v>1</v>
      </c>
      <c r="AI885" s="5">
        <v>200</v>
      </c>
      <c r="EH885" s="5" t="s">
        <v>905</v>
      </c>
      <c r="EI885" s="1" t="s">
        <v>929</v>
      </c>
      <c r="EJ885" s="7" t="s">
        <v>2499</v>
      </c>
      <c r="EK885" s="1" t="s">
        <v>2969</v>
      </c>
      <c r="EL885" s="1" t="s">
        <v>2946</v>
      </c>
      <c r="EM885" s="1" t="s">
        <v>2972</v>
      </c>
      <c r="EN885" s="1" t="s">
        <v>2972</v>
      </c>
      <c r="EO885" s="1" t="s">
        <v>262</v>
      </c>
      <c r="EP885" s="1" t="s">
        <v>260</v>
      </c>
      <c r="EQ885" s="1" t="s">
        <v>629</v>
      </c>
      <c r="FK885" s="5">
        <v>280</v>
      </c>
      <c r="FL885" s="5">
        <v>420</v>
      </c>
    </row>
    <row r="886" spans="1:168">
      <c r="A886" s="5" t="s">
        <v>3712</v>
      </c>
      <c r="B886" s="5" t="s">
        <v>770</v>
      </c>
      <c r="C886" s="5" t="s">
        <v>836</v>
      </c>
      <c r="D886" s="5" t="s">
        <v>1945</v>
      </c>
      <c r="E886" s="4">
        <v>9</v>
      </c>
      <c r="L886" s="5">
        <v>5</v>
      </c>
      <c r="M886" s="5">
        <v>15</v>
      </c>
      <c r="N886" s="4">
        <v>1</v>
      </c>
      <c r="AI886" s="5">
        <v>200</v>
      </c>
      <c r="EH886" s="5" t="s">
        <v>905</v>
      </c>
      <c r="EI886" s="1" t="s">
        <v>929</v>
      </c>
      <c r="EJ886" s="7" t="s">
        <v>2499</v>
      </c>
      <c r="EK886" s="1" t="s">
        <v>2969</v>
      </c>
      <c r="EL886" s="1" t="s">
        <v>2946</v>
      </c>
      <c r="EM886" s="1" t="s">
        <v>2972</v>
      </c>
      <c r="EN886" s="1" t="s">
        <v>2972</v>
      </c>
      <c r="EO886" s="1" t="s">
        <v>262</v>
      </c>
      <c r="EP886" s="1" t="s">
        <v>260</v>
      </c>
      <c r="EQ886" s="1" t="s">
        <v>629</v>
      </c>
      <c r="FK886" s="5">
        <v>270</v>
      </c>
      <c r="FL886" s="5">
        <v>405</v>
      </c>
    </row>
    <row r="887" spans="1:168">
      <c r="A887" s="5" t="s">
        <v>3712</v>
      </c>
      <c r="B887" s="5" t="s">
        <v>770</v>
      </c>
      <c r="C887" s="5" t="s">
        <v>836</v>
      </c>
      <c r="D887" s="5" t="s">
        <v>1975</v>
      </c>
      <c r="E887" s="4">
        <v>0</v>
      </c>
      <c r="L887" s="5">
        <v>5</v>
      </c>
      <c r="M887" s="5">
        <v>15</v>
      </c>
      <c r="N887" s="4">
        <v>1</v>
      </c>
      <c r="AI887" s="5">
        <v>200</v>
      </c>
      <c r="EH887" s="5" t="s">
        <v>905</v>
      </c>
      <c r="EI887" s="1" t="s">
        <v>929</v>
      </c>
      <c r="EJ887" s="7" t="s">
        <v>2499</v>
      </c>
      <c r="EK887" s="1" t="s">
        <v>2969</v>
      </c>
      <c r="EL887" s="1" t="s">
        <v>2946</v>
      </c>
      <c r="EM887" s="1" t="s">
        <v>2972</v>
      </c>
      <c r="EN887" s="1" t="s">
        <v>2972</v>
      </c>
      <c r="EO887" s="1" t="s">
        <v>262</v>
      </c>
      <c r="EP887" s="1" t="s">
        <v>260</v>
      </c>
      <c r="EQ887" s="1" t="s">
        <v>629</v>
      </c>
      <c r="FK887" s="5">
        <v>260</v>
      </c>
      <c r="FL887" s="5">
        <v>390</v>
      </c>
    </row>
    <row r="888" spans="1:168">
      <c r="A888" s="5" t="s">
        <v>3712</v>
      </c>
      <c r="B888" s="5" t="s">
        <v>770</v>
      </c>
      <c r="C888" s="5" t="s">
        <v>836</v>
      </c>
      <c r="D888" s="5" t="s">
        <v>2004</v>
      </c>
      <c r="E888" s="4">
        <v>0</v>
      </c>
      <c r="L888" s="5">
        <v>5</v>
      </c>
      <c r="M888" s="5">
        <v>15</v>
      </c>
      <c r="N888" s="4">
        <v>1</v>
      </c>
      <c r="AI888" s="5">
        <v>200</v>
      </c>
      <c r="EH888" s="5" t="s">
        <v>905</v>
      </c>
      <c r="EI888" s="1" t="s">
        <v>929</v>
      </c>
      <c r="EJ888" s="7" t="s">
        <v>2499</v>
      </c>
      <c r="EK888" s="1" t="s">
        <v>2969</v>
      </c>
      <c r="EL888" s="1" t="s">
        <v>2946</v>
      </c>
      <c r="EM888" s="1" t="s">
        <v>2972</v>
      </c>
      <c r="EN888" s="1" t="s">
        <v>2972</v>
      </c>
      <c r="EO888" s="1" t="s">
        <v>262</v>
      </c>
      <c r="EP888" s="1" t="s">
        <v>260</v>
      </c>
      <c r="EQ888" s="1" t="s">
        <v>629</v>
      </c>
      <c r="FK888" s="5">
        <v>240</v>
      </c>
      <c r="FL888" s="5">
        <v>360</v>
      </c>
    </row>
    <row r="889" spans="1:168">
      <c r="A889" s="5" t="s">
        <v>3712</v>
      </c>
      <c r="B889" s="5" t="s">
        <v>770</v>
      </c>
      <c r="C889" s="5" t="s">
        <v>836</v>
      </c>
      <c r="D889" s="5" t="s">
        <v>2031</v>
      </c>
      <c r="E889" s="4">
        <v>0</v>
      </c>
      <c r="L889" s="5">
        <v>5</v>
      </c>
      <c r="M889" s="5">
        <v>15</v>
      </c>
      <c r="N889" s="4">
        <v>1</v>
      </c>
      <c r="AI889" s="5">
        <v>200</v>
      </c>
      <c r="EH889" s="5" t="s">
        <v>905</v>
      </c>
      <c r="EI889" s="1" t="s">
        <v>929</v>
      </c>
      <c r="EJ889" s="7" t="s">
        <v>2499</v>
      </c>
      <c r="EK889" s="1" t="s">
        <v>2969</v>
      </c>
      <c r="EL889" s="1" t="s">
        <v>2946</v>
      </c>
      <c r="EM889" s="1" t="s">
        <v>2972</v>
      </c>
      <c r="EN889" s="1" t="s">
        <v>2972</v>
      </c>
      <c r="EO889" s="1" t="s">
        <v>262</v>
      </c>
      <c r="EP889" s="1" t="s">
        <v>260</v>
      </c>
      <c r="EQ889" s="1" t="s">
        <v>629</v>
      </c>
      <c r="FK889" s="5">
        <v>230</v>
      </c>
      <c r="FL889" s="5">
        <v>345</v>
      </c>
    </row>
    <row r="890" spans="1:147">
      <c r="A890" s="5" t="s">
        <v>3718</v>
      </c>
      <c r="B890" s="5" t="s">
        <v>990</v>
      </c>
      <c r="C890" s="5" t="s">
        <v>901</v>
      </c>
      <c r="D890" s="5" t="s">
        <v>924</v>
      </c>
      <c r="E890" s="4">
        <v>0</v>
      </c>
      <c r="L890" s="5">
        <v>4</v>
      </c>
      <c r="N890" s="4">
        <v>4</v>
      </c>
      <c r="O890" s="5">
        <v>32</v>
      </c>
      <c r="AF890" s="5">
        <v>63</v>
      </c>
      <c r="EH890" s="1" t="s">
        <v>2949</v>
      </c>
      <c r="EI890" s="1" t="s">
        <v>2499</v>
      </c>
      <c r="EJ890" s="1" t="s">
        <v>2981</v>
      </c>
      <c r="EK890" s="1" t="s">
        <v>2945</v>
      </c>
      <c r="EL890" s="1" t="s">
        <v>2946</v>
      </c>
      <c r="EM890" s="1" t="s">
        <v>176</v>
      </c>
      <c r="EN890" s="1" t="s">
        <v>262</v>
      </c>
      <c r="EO890" s="1" t="s">
        <v>174</v>
      </c>
      <c r="EP890" s="1" t="s">
        <v>260</v>
      </c>
      <c r="EQ890" s="1" t="s">
        <v>629</v>
      </c>
    </row>
    <row r="891" spans="1:147">
      <c r="A891" s="5" t="s">
        <v>3718</v>
      </c>
      <c r="B891" s="5" t="s">
        <v>990</v>
      </c>
      <c r="C891" s="5" t="s">
        <v>901</v>
      </c>
      <c r="D891" s="5" t="s">
        <v>946</v>
      </c>
      <c r="E891" s="4">
        <v>3</v>
      </c>
      <c r="L891" s="5">
        <v>4</v>
      </c>
      <c r="N891" s="4">
        <v>4</v>
      </c>
      <c r="O891" s="5">
        <v>32.4</v>
      </c>
      <c r="AF891" s="5">
        <v>66</v>
      </c>
      <c r="EH891" s="1" t="s">
        <v>2949</v>
      </c>
      <c r="EI891" s="1" t="s">
        <v>2499</v>
      </c>
      <c r="EJ891" s="1" t="s">
        <v>2981</v>
      </c>
      <c r="EK891" s="1" t="s">
        <v>2945</v>
      </c>
      <c r="EL891" s="1" t="s">
        <v>2946</v>
      </c>
      <c r="EM891" s="1" t="s">
        <v>176</v>
      </c>
      <c r="EN891" s="1" t="s">
        <v>262</v>
      </c>
      <c r="EO891" s="1" t="s">
        <v>174</v>
      </c>
      <c r="EP891" s="1" t="s">
        <v>260</v>
      </c>
      <c r="EQ891" s="1" t="s">
        <v>629</v>
      </c>
    </row>
    <row r="892" spans="1:147">
      <c r="A892" s="5" t="s">
        <v>3718</v>
      </c>
      <c r="B892" s="5" t="s">
        <v>990</v>
      </c>
      <c r="C892" s="5" t="s">
        <v>901</v>
      </c>
      <c r="D892" s="5" t="s">
        <v>963</v>
      </c>
      <c r="E892" s="4">
        <v>5</v>
      </c>
      <c r="L892" s="5">
        <v>4</v>
      </c>
      <c r="N892" s="4">
        <v>4</v>
      </c>
      <c r="O892" s="5">
        <v>32.8</v>
      </c>
      <c r="AF892" s="5">
        <v>69</v>
      </c>
      <c r="EH892" s="1" t="s">
        <v>2949</v>
      </c>
      <c r="EI892" s="1" t="s">
        <v>2499</v>
      </c>
      <c r="EJ892" s="1" t="s">
        <v>2981</v>
      </c>
      <c r="EK892" s="1" t="s">
        <v>2945</v>
      </c>
      <c r="EL892" s="1" t="s">
        <v>2946</v>
      </c>
      <c r="EM892" s="1" t="s">
        <v>176</v>
      </c>
      <c r="EN892" s="1" t="s">
        <v>262</v>
      </c>
      <c r="EO892" s="1" t="s">
        <v>174</v>
      </c>
      <c r="EP892" s="1" t="s">
        <v>260</v>
      </c>
      <c r="EQ892" s="1" t="s">
        <v>629</v>
      </c>
    </row>
    <row r="893" spans="1:147">
      <c r="A893" s="5" t="s">
        <v>3718</v>
      </c>
      <c r="B893" s="5" t="s">
        <v>990</v>
      </c>
      <c r="C893" s="5" t="s">
        <v>901</v>
      </c>
      <c r="D893" s="5" t="s">
        <v>983</v>
      </c>
      <c r="E893" s="4">
        <v>7</v>
      </c>
      <c r="L893" s="5">
        <v>4</v>
      </c>
      <c r="N893" s="4">
        <v>4</v>
      </c>
      <c r="O893" s="5">
        <v>33.2</v>
      </c>
      <c r="AF893" s="5">
        <v>73</v>
      </c>
      <c r="EH893" s="1" t="s">
        <v>2949</v>
      </c>
      <c r="EI893" s="1" t="s">
        <v>2499</v>
      </c>
      <c r="EJ893" s="1" t="s">
        <v>2981</v>
      </c>
      <c r="EK893" s="1" t="s">
        <v>2945</v>
      </c>
      <c r="EL893" s="1" t="s">
        <v>2946</v>
      </c>
      <c r="EM893" s="1" t="s">
        <v>176</v>
      </c>
      <c r="EN893" s="1" t="s">
        <v>262</v>
      </c>
      <c r="EO893" s="1" t="s">
        <v>174</v>
      </c>
      <c r="EP893" s="1" t="s">
        <v>260</v>
      </c>
      <c r="EQ893" s="1" t="s">
        <v>629</v>
      </c>
    </row>
    <row r="894" spans="1:147">
      <c r="A894" s="5" t="s">
        <v>3718</v>
      </c>
      <c r="B894" s="5" t="s">
        <v>990</v>
      </c>
      <c r="C894" s="5" t="s">
        <v>901</v>
      </c>
      <c r="D894" s="5" t="s">
        <v>1009</v>
      </c>
      <c r="E894" s="4">
        <v>9</v>
      </c>
      <c r="L894" s="5">
        <v>4</v>
      </c>
      <c r="N894" s="4">
        <v>4</v>
      </c>
      <c r="O894" s="5">
        <v>33.6</v>
      </c>
      <c r="AF894" s="5">
        <v>77</v>
      </c>
      <c r="EH894" s="1" t="s">
        <v>2949</v>
      </c>
      <c r="EI894" s="1" t="s">
        <v>2499</v>
      </c>
      <c r="EJ894" s="1" t="s">
        <v>2981</v>
      </c>
      <c r="EK894" s="1" t="s">
        <v>2945</v>
      </c>
      <c r="EL894" s="1" t="s">
        <v>2946</v>
      </c>
      <c r="EM894" s="1" t="s">
        <v>176</v>
      </c>
      <c r="EN894" s="1" t="s">
        <v>262</v>
      </c>
      <c r="EO894" s="1" t="s">
        <v>174</v>
      </c>
      <c r="EP894" s="1" t="s">
        <v>260</v>
      </c>
      <c r="EQ894" s="1" t="s">
        <v>629</v>
      </c>
    </row>
    <row r="895" spans="1:147">
      <c r="A895" s="5" t="s">
        <v>3718</v>
      </c>
      <c r="B895" s="5" t="s">
        <v>990</v>
      </c>
      <c r="C895" s="5" t="s">
        <v>901</v>
      </c>
      <c r="D895" s="5" t="s">
        <v>1036</v>
      </c>
      <c r="E895" s="4">
        <v>0</v>
      </c>
      <c r="L895" s="5">
        <v>4</v>
      </c>
      <c r="N895" s="4">
        <v>5</v>
      </c>
      <c r="O895" s="5">
        <v>34.1</v>
      </c>
      <c r="AF895" s="5">
        <v>81</v>
      </c>
      <c r="EH895" s="1" t="s">
        <v>2949</v>
      </c>
      <c r="EI895" s="1" t="s">
        <v>2499</v>
      </c>
      <c r="EJ895" s="1" t="s">
        <v>2981</v>
      </c>
      <c r="EK895" s="1" t="s">
        <v>2945</v>
      </c>
      <c r="EL895" s="1" t="s">
        <v>2946</v>
      </c>
      <c r="EM895" s="1" t="s">
        <v>176</v>
      </c>
      <c r="EN895" s="1" t="s">
        <v>262</v>
      </c>
      <c r="EO895" s="1" t="s">
        <v>174</v>
      </c>
      <c r="EP895" s="1" t="s">
        <v>260</v>
      </c>
      <c r="EQ895" s="1" t="s">
        <v>629</v>
      </c>
    </row>
    <row r="896" spans="1:147">
      <c r="A896" s="5" t="s">
        <v>3718</v>
      </c>
      <c r="B896" s="5" t="s">
        <v>990</v>
      </c>
      <c r="C896" s="5" t="s">
        <v>901</v>
      </c>
      <c r="D896" s="5" t="s">
        <v>1059</v>
      </c>
      <c r="E896" s="4">
        <v>0</v>
      </c>
      <c r="L896" s="5">
        <v>4</v>
      </c>
      <c r="N896" s="4">
        <v>5</v>
      </c>
      <c r="O896" s="5">
        <v>34.5</v>
      </c>
      <c r="AF896" s="5">
        <v>85</v>
      </c>
      <c r="EH896" s="1" t="s">
        <v>2949</v>
      </c>
      <c r="EI896" s="1" t="s">
        <v>2499</v>
      </c>
      <c r="EJ896" s="1" t="s">
        <v>2981</v>
      </c>
      <c r="EK896" s="1" t="s">
        <v>2945</v>
      </c>
      <c r="EL896" s="1" t="s">
        <v>2946</v>
      </c>
      <c r="EM896" s="1" t="s">
        <v>176</v>
      </c>
      <c r="EN896" s="1" t="s">
        <v>262</v>
      </c>
      <c r="EO896" s="1" t="s">
        <v>174</v>
      </c>
      <c r="EP896" s="1" t="s">
        <v>260</v>
      </c>
      <c r="EQ896" s="1" t="s">
        <v>629</v>
      </c>
    </row>
    <row r="897" spans="1:147">
      <c r="A897" s="5" t="s">
        <v>3718</v>
      </c>
      <c r="B897" s="5" t="s">
        <v>990</v>
      </c>
      <c r="C897" s="5" t="s">
        <v>901</v>
      </c>
      <c r="D897" s="5" t="s">
        <v>1078</v>
      </c>
      <c r="E897" s="4">
        <v>0</v>
      </c>
      <c r="L897" s="5">
        <v>4</v>
      </c>
      <c r="N897" s="4">
        <v>5</v>
      </c>
      <c r="O897" s="5">
        <v>34.5</v>
      </c>
      <c r="AF897" s="5">
        <v>85</v>
      </c>
      <c r="EH897" s="1" t="s">
        <v>2949</v>
      </c>
      <c r="EI897" s="1" t="s">
        <v>2499</v>
      </c>
      <c r="EJ897" s="1" t="s">
        <v>2981</v>
      </c>
      <c r="EK897" s="1" t="s">
        <v>2945</v>
      </c>
      <c r="EL897" s="1" t="s">
        <v>2946</v>
      </c>
      <c r="EM897" s="1" t="s">
        <v>176</v>
      </c>
      <c r="EN897" s="1" t="s">
        <v>262</v>
      </c>
      <c r="EO897" s="1" t="s">
        <v>174</v>
      </c>
      <c r="EP897" s="1" t="s">
        <v>260</v>
      </c>
      <c r="EQ897" s="1" t="s">
        <v>629</v>
      </c>
    </row>
    <row r="898" spans="1:147">
      <c r="A898" s="5" t="s">
        <v>3718</v>
      </c>
      <c r="B898" s="5" t="s">
        <v>990</v>
      </c>
      <c r="C898" s="5" t="s">
        <v>901</v>
      </c>
      <c r="D898" s="5" t="s">
        <v>1104</v>
      </c>
      <c r="E898" s="4">
        <v>0</v>
      </c>
      <c r="L898" s="5">
        <v>4</v>
      </c>
      <c r="N898" s="4">
        <v>5</v>
      </c>
      <c r="O898" s="5">
        <v>34.9</v>
      </c>
      <c r="AF898" s="5">
        <v>89</v>
      </c>
      <c r="EH898" s="1" t="s">
        <v>2949</v>
      </c>
      <c r="EI898" s="1" t="s">
        <v>2499</v>
      </c>
      <c r="EJ898" s="1" t="s">
        <v>2981</v>
      </c>
      <c r="EK898" s="1" t="s">
        <v>2945</v>
      </c>
      <c r="EL898" s="1" t="s">
        <v>2946</v>
      </c>
      <c r="EM898" s="1" t="s">
        <v>176</v>
      </c>
      <c r="EN898" s="1" t="s">
        <v>262</v>
      </c>
      <c r="EO898" s="1" t="s">
        <v>174</v>
      </c>
      <c r="EP898" s="1" t="s">
        <v>260</v>
      </c>
      <c r="EQ898" s="1" t="s">
        <v>629</v>
      </c>
    </row>
    <row r="899" spans="1:147">
      <c r="A899" s="5" t="s">
        <v>3718</v>
      </c>
      <c r="B899" s="5" t="s">
        <v>990</v>
      </c>
      <c r="C899" s="5" t="s">
        <v>901</v>
      </c>
      <c r="D899" s="5" t="s">
        <v>1131</v>
      </c>
      <c r="E899" s="4">
        <v>0</v>
      </c>
      <c r="L899" s="5">
        <v>4</v>
      </c>
      <c r="N899" s="4">
        <v>5</v>
      </c>
      <c r="O899" s="5">
        <v>34.9</v>
      </c>
      <c r="AF899" s="5">
        <v>89</v>
      </c>
      <c r="EH899" s="1" t="s">
        <v>2949</v>
      </c>
      <c r="EI899" s="1" t="s">
        <v>2499</v>
      </c>
      <c r="EJ899" s="1" t="s">
        <v>2981</v>
      </c>
      <c r="EK899" s="1" t="s">
        <v>2945</v>
      </c>
      <c r="EL899" s="1" t="s">
        <v>2946</v>
      </c>
      <c r="EM899" s="1" t="s">
        <v>176</v>
      </c>
      <c r="EN899" s="1" t="s">
        <v>262</v>
      </c>
      <c r="EO899" s="1" t="s">
        <v>174</v>
      </c>
      <c r="EP899" s="1" t="s">
        <v>260</v>
      </c>
      <c r="EQ899" s="1" t="s">
        <v>629</v>
      </c>
    </row>
    <row r="900" spans="1:147">
      <c r="A900" s="5" t="s">
        <v>3718</v>
      </c>
      <c r="B900" s="5" t="s">
        <v>990</v>
      </c>
      <c r="C900" s="5" t="s">
        <v>901</v>
      </c>
      <c r="D900" s="5" t="s">
        <v>1156</v>
      </c>
      <c r="E900" s="4">
        <v>0</v>
      </c>
      <c r="L900" s="5">
        <v>4</v>
      </c>
      <c r="N900" s="4">
        <v>5</v>
      </c>
      <c r="O900" s="5">
        <v>34.9</v>
      </c>
      <c r="AF900" s="5">
        <v>89</v>
      </c>
      <c r="EH900" s="1" t="s">
        <v>2949</v>
      </c>
      <c r="EI900" s="1" t="s">
        <v>2499</v>
      </c>
      <c r="EJ900" s="1" t="s">
        <v>2981</v>
      </c>
      <c r="EK900" s="1" t="s">
        <v>2945</v>
      </c>
      <c r="EL900" s="1" t="s">
        <v>2946</v>
      </c>
      <c r="EM900" s="1" t="s">
        <v>176</v>
      </c>
      <c r="EN900" s="1" t="s">
        <v>262</v>
      </c>
      <c r="EO900" s="1" t="s">
        <v>174</v>
      </c>
      <c r="EP900" s="1" t="s">
        <v>260</v>
      </c>
      <c r="EQ900" s="1" t="s">
        <v>629</v>
      </c>
    </row>
    <row r="901" spans="1:147">
      <c r="A901" s="5" t="s">
        <v>3718</v>
      </c>
      <c r="B901" s="5" t="s">
        <v>990</v>
      </c>
      <c r="C901" s="5" t="s">
        <v>901</v>
      </c>
      <c r="D901" s="5" t="s">
        <v>1182</v>
      </c>
      <c r="E901" s="4">
        <v>0</v>
      </c>
      <c r="L901" s="5">
        <v>4</v>
      </c>
      <c r="N901" s="4">
        <v>5</v>
      </c>
      <c r="O901" s="5">
        <v>35.3</v>
      </c>
      <c r="AF901" s="5">
        <v>94</v>
      </c>
      <c r="EH901" s="1" t="s">
        <v>2949</v>
      </c>
      <c r="EI901" s="1" t="s">
        <v>2499</v>
      </c>
      <c r="EJ901" s="1" t="s">
        <v>2981</v>
      </c>
      <c r="EK901" s="1" t="s">
        <v>2945</v>
      </c>
      <c r="EL901" s="1" t="s">
        <v>2946</v>
      </c>
      <c r="EM901" s="1" t="s">
        <v>176</v>
      </c>
      <c r="EN901" s="1" t="s">
        <v>262</v>
      </c>
      <c r="EO901" s="1" t="s">
        <v>174</v>
      </c>
      <c r="EP901" s="1" t="s">
        <v>260</v>
      </c>
      <c r="EQ901" s="1" t="s">
        <v>629</v>
      </c>
    </row>
    <row r="902" spans="1:147">
      <c r="A902" s="5" t="s">
        <v>3718</v>
      </c>
      <c r="B902" s="5" t="s">
        <v>990</v>
      </c>
      <c r="C902" s="5" t="s">
        <v>901</v>
      </c>
      <c r="D902" s="5" t="s">
        <v>1212</v>
      </c>
      <c r="E902" s="4">
        <v>0</v>
      </c>
      <c r="L902" s="5">
        <v>4</v>
      </c>
      <c r="N902" s="4">
        <v>6</v>
      </c>
      <c r="O902" s="5">
        <v>36.6</v>
      </c>
      <c r="AF902" s="5">
        <v>109</v>
      </c>
      <c r="EH902" s="1" t="s">
        <v>2949</v>
      </c>
      <c r="EI902" s="1" t="s">
        <v>2499</v>
      </c>
      <c r="EJ902" s="1" t="s">
        <v>2981</v>
      </c>
      <c r="EK902" s="1" t="s">
        <v>2945</v>
      </c>
      <c r="EL902" s="1" t="s">
        <v>2946</v>
      </c>
      <c r="EM902" s="1" t="s">
        <v>176</v>
      </c>
      <c r="EN902" s="1" t="s">
        <v>262</v>
      </c>
      <c r="EO902" s="1" t="s">
        <v>174</v>
      </c>
      <c r="EP902" s="1" t="s">
        <v>260</v>
      </c>
      <c r="EQ902" s="1" t="s">
        <v>629</v>
      </c>
    </row>
    <row r="903" spans="1:147">
      <c r="A903" s="5" t="s">
        <v>3718</v>
      </c>
      <c r="B903" s="5" t="s">
        <v>990</v>
      </c>
      <c r="C903" s="5" t="s">
        <v>901</v>
      </c>
      <c r="D903" s="5" t="s">
        <v>1240</v>
      </c>
      <c r="E903" s="4">
        <v>0</v>
      </c>
      <c r="L903" s="5">
        <v>4</v>
      </c>
      <c r="N903" s="4">
        <v>6</v>
      </c>
      <c r="O903" s="5">
        <v>36.6</v>
      </c>
      <c r="AF903" s="5">
        <v>109</v>
      </c>
      <c r="EH903" s="1" t="s">
        <v>2949</v>
      </c>
      <c r="EI903" s="1" t="s">
        <v>2499</v>
      </c>
      <c r="EJ903" s="1" t="s">
        <v>2981</v>
      </c>
      <c r="EK903" s="1" t="s">
        <v>2945</v>
      </c>
      <c r="EL903" s="1" t="s">
        <v>2946</v>
      </c>
      <c r="EM903" s="1" t="s">
        <v>176</v>
      </c>
      <c r="EN903" s="1" t="s">
        <v>262</v>
      </c>
      <c r="EO903" s="1" t="s">
        <v>174</v>
      </c>
      <c r="EP903" s="1" t="s">
        <v>260</v>
      </c>
      <c r="EQ903" s="1" t="s">
        <v>629</v>
      </c>
    </row>
    <row r="904" spans="1:147">
      <c r="A904" s="5" t="s">
        <v>3718</v>
      </c>
      <c r="B904" s="5" t="s">
        <v>990</v>
      </c>
      <c r="C904" s="5" t="s">
        <v>901</v>
      </c>
      <c r="D904" s="5" t="s">
        <v>1262</v>
      </c>
      <c r="E904" s="4">
        <v>0</v>
      </c>
      <c r="L904" s="5">
        <v>4</v>
      </c>
      <c r="N904" s="4">
        <v>6</v>
      </c>
      <c r="O904" s="5">
        <v>36.6</v>
      </c>
      <c r="AF904" s="5">
        <v>109</v>
      </c>
      <c r="EH904" s="1" t="s">
        <v>2949</v>
      </c>
      <c r="EI904" s="1" t="s">
        <v>2499</v>
      </c>
      <c r="EJ904" s="1" t="s">
        <v>2981</v>
      </c>
      <c r="EK904" s="1" t="s">
        <v>2945</v>
      </c>
      <c r="EL904" s="1" t="s">
        <v>2946</v>
      </c>
      <c r="EM904" s="1" t="s">
        <v>176</v>
      </c>
      <c r="EN904" s="1" t="s">
        <v>262</v>
      </c>
      <c r="EO904" s="1" t="s">
        <v>174</v>
      </c>
      <c r="EP904" s="1" t="s">
        <v>260</v>
      </c>
      <c r="EQ904" s="1" t="s">
        <v>629</v>
      </c>
    </row>
    <row r="905" spans="1:147">
      <c r="A905" s="5" t="s">
        <v>3718</v>
      </c>
      <c r="B905" s="5" t="s">
        <v>990</v>
      </c>
      <c r="C905" s="5" t="s">
        <v>901</v>
      </c>
      <c r="D905" s="5" t="s">
        <v>1280</v>
      </c>
      <c r="E905" s="4">
        <v>0</v>
      </c>
      <c r="L905" s="5">
        <v>4</v>
      </c>
      <c r="N905" s="4">
        <v>6</v>
      </c>
      <c r="O905" s="5">
        <v>37</v>
      </c>
      <c r="AF905" s="5">
        <v>115</v>
      </c>
      <c r="EH905" s="1" t="s">
        <v>2949</v>
      </c>
      <c r="EI905" s="1" t="s">
        <v>2499</v>
      </c>
      <c r="EJ905" s="1" t="s">
        <v>2981</v>
      </c>
      <c r="EK905" s="1" t="s">
        <v>2945</v>
      </c>
      <c r="EL905" s="1" t="s">
        <v>2946</v>
      </c>
      <c r="EM905" s="1" t="s">
        <v>176</v>
      </c>
      <c r="EN905" s="1" t="s">
        <v>262</v>
      </c>
      <c r="EO905" s="1" t="s">
        <v>174</v>
      </c>
      <c r="EP905" s="1" t="s">
        <v>260</v>
      </c>
      <c r="EQ905" s="1" t="s">
        <v>629</v>
      </c>
    </row>
    <row r="906" spans="1:147">
      <c r="A906" s="5" t="s">
        <v>3718</v>
      </c>
      <c r="B906" s="5" t="s">
        <v>990</v>
      </c>
      <c r="C906" s="5" t="s">
        <v>901</v>
      </c>
      <c r="D906" s="5" t="s">
        <v>1299</v>
      </c>
      <c r="E906" s="4">
        <v>0</v>
      </c>
      <c r="L906" s="5">
        <v>4</v>
      </c>
      <c r="N906" s="4">
        <v>6</v>
      </c>
      <c r="O906" s="5">
        <v>37</v>
      </c>
      <c r="AF906" s="5">
        <v>115</v>
      </c>
      <c r="EH906" s="1" t="s">
        <v>2949</v>
      </c>
      <c r="EI906" s="1" t="s">
        <v>2499</v>
      </c>
      <c r="EJ906" s="1" t="s">
        <v>2981</v>
      </c>
      <c r="EK906" s="1" t="s">
        <v>2945</v>
      </c>
      <c r="EL906" s="1" t="s">
        <v>2946</v>
      </c>
      <c r="EM906" s="1" t="s">
        <v>176</v>
      </c>
      <c r="EN906" s="1" t="s">
        <v>262</v>
      </c>
      <c r="EO906" s="1" t="s">
        <v>174</v>
      </c>
      <c r="EP906" s="1" t="s">
        <v>260</v>
      </c>
      <c r="EQ906" s="1" t="s">
        <v>629</v>
      </c>
    </row>
    <row r="907" spans="1:147">
      <c r="A907" s="5" t="s">
        <v>3718</v>
      </c>
      <c r="B907" s="5" t="s">
        <v>990</v>
      </c>
      <c r="C907" s="5" t="s">
        <v>901</v>
      </c>
      <c r="D907" s="5" t="s">
        <v>1314</v>
      </c>
      <c r="E907" s="4">
        <v>0</v>
      </c>
      <c r="L907" s="5">
        <v>4</v>
      </c>
      <c r="N907" s="4">
        <v>6</v>
      </c>
      <c r="O907" s="5">
        <v>37</v>
      </c>
      <c r="AF907" s="5">
        <v>115</v>
      </c>
      <c r="EH907" s="1" t="s">
        <v>2949</v>
      </c>
      <c r="EI907" s="1" t="s">
        <v>2499</v>
      </c>
      <c r="EJ907" s="1" t="s">
        <v>2981</v>
      </c>
      <c r="EK907" s="1" t="s">
        <v>2945</v>
      </c>
      <c r="EL907" s="1" t="s">
        <v>2946</v>
      </c>
      <c r="EM907" s="1" t="s">
        <v>176</v>
      </c>
      <c r="EN907" s="1" t="s">
        <v>262</v>
      </c>
      <c r="EO907" s="1" t="s">
        <v>174</v>
      </c>
      <c r="EP907" s="1" t="s">
        <v>260</v>
      </c>
      <c r="EQ907" s="1" t="s">
        <v>629</v>
      </c>
    </row>
    <row r="908" spans="1:147">
      <c r="A908" s="5" t="s">
        <v>3718</v>
      </c>
      <c r="B908" s="5" t="s">
        <v>990</v>
      </c>
      <c r="C908" s="5" t="s">
        <v>901</v>
      </c>
      <c r="D908" s="5" t="s">
        <v>1326</v>
      </c>
      <c r="E908" s="4">
        <v>0</v>
      </c>
      <c r="L908" s="5">
        <v>4</v>
      </c>
      <c r="N908" s="4">
        <v>6</v>
      </c>
      <c r="O908" s="5">
        <v>37.4</v>
      </c>
      <c r="AF908" s="5">
        <v>121</v>
      </c>
      <c r="EH908" s="1" t="s">
        <v>2949</v>
      </c>
      <c r="EI908" s="1" t="s">
        <v>2499</v>
      </c>
      <c r="EJ908" s="1" t="s">
        <v>2981</v>
      </c>
      <c r="EK908" s="1" t="s">
        <v>2945</v>
      </c>
      <c r="EL908" s="1" t="s">
        <v>2946</v>
      </c>
      <c r="EM908" s="1" t="s">
        <v>176</v>
      </c>
      <c r="EN908" s="1" t="s">
        <v>262</v>
      </c>
      <c r="EO908" s="1" t="s">
        <v>174</v>
      </c>
      <c r="EP908" s="1" t="s">
        <v>260</v>
      </c>
      <c r="EQ908" s="1" t="s">
        <v>629</v>
      </c>
    </row>
    <row r="909" spans="1:147">
      <c r="A909" s="5" t="s">
        <v>3718</v>
      </c>
      <c r="B909" s="5" t="s">
        <v>990</v>
      </c>
      <c r="C909" s="5" t="s">
        <v>901</v>
      </c>
      <c r="D909" s="5" t="s">
        <v>1336</v>
      </c>
      <c r="E909" s="4">
        <v>0</v>
      </c>
      <c r="L909" s="5">
        <v>4</v>
      </c>
      <c r="N909" s="4">
        <v>6</v>
      </c>
      <c r="O909" s="5">
        <v>37.4</v>
      </c>
      <c r="AF909" s="5">
        <v>121</v>
      </c>
      <c r="EH909" s="1" t="s">
        <v>2949</v>
      </c>
      <c r="EI909" s="1" t="s">
        <v>2499</v>
      </c>
      <c r="EJ909" s="1" t="s">
        <v>2981</v>
      </c>
      <c r="EK909" s="1" t="s">
        <v>2945</v>
      </c>
      <c r="EL909" s="1" t="s">
        <v>2946</v>
      </c>
      <c r="EM909" s="1" t="s">
        <v>176</v>
      </c>
      <c r="EN909" s="1" t="s">
        <v>262</v>
      </c>
      <c r="EO909" s="1" t="s">
        <v>174</v>
      </c>
      <c r="EP909" s="1" t="s">
        <v>260</v>
      </c>
      <c r="EQ909" s="1" t="s">
        <v>629</v>
      </c>
    </row>
    <row r="910" spans="1:147">
      <c r="A910" s="5" t="s">
        <v>3718</v>
      </c>
      <c r="B910" s="5" t="s">
        <v>990</v>
      </c>
      <c r="C910" s="5" t="s">
        <v>901</v>
      </c>
      <c r="D910" s="5" t="s">
        <v>1345</v>
      </c>
      <c r="E910" s="4">
        <v>0</v>
      </c>
      <c r="L910" s="5">
        <v>4</v>
      </c>
      <c r="N910" s="4">
        <v>6</v>
      </c>
      <c r="O910" s="5">
        <v>37.4</v>
      </c>
      <c r="AF910" s="5">
        <v>121</v>
      </c>
      <c r="EH910" s="1" t="s">
        <v>2949</v>
      </c>
      <c r="EI910" s="1" t="s">
        <v>2499</v>
      </c>
      <c r="EJ910" s="1" t="s">
        <v>2981</v>
      </c>
      <c r="EK910" s="1" t="s">
        <v>2945</v>
      </c>
      <c r="EL910" s="1" t="s">
        <v>2946</v>
      </c>
      <c r="EM910" s="1" t="s">
        <v>176</v>
      </c>
      <c r="EN910" s="1" t="s">
        <v>262</v>
      </c>
      <c r="EO910" s="1" t="s">
        <v>174</v>
      </c>
      <c r="EP910" s="1" t="s">
        <v>260</v>
      </c>
      <c r="EQ910" s="1" t="s">
        <v>629</v>
      </c>
    </row>
    <row r="911" spans="1:147">
      <c r="A911" s="5" t="s">
        <v>3718</v>
      </c>
      <c r="B911" s="5" t="s">
        <v>990</v>
      </c>
      <c r="C911" s="5" t="s">
        <v>901</v>
      </c>
      <c r="D911" s="5" t="s">
        <v>1386</v>
      </c>
      <c r="E911" s="4">
        <v>0</v>
      </c>
      <c r="L911" s="5">
        <v>4</v>
      </c>
      <c r="N911" s="4">
        <v>6</v>
      </c>
      <c r="O911" s="5">
        <v>37.8</v>
      </c>
      <c r="AF911" s="5">
        <v>127</v>
      </c>
      <c r="EH911" s="1" t="s">
        <v>2949</v>
      </c>
      <c r="EI911" s="1" t="s">
        <v>2499</v>
      </c>
      <c r="EJ911" s="1" t="s">
        <v>2981</v>
      </c>
      <c r="EK911" s="1" t="s">
        <v>2945</v>
      </c>
      <c r="EL911" s="1" t="s">
        <v>2946</v>
      </c>
      <c r="EM911" s="1" t="s">
        <v>176</v>
      </c>
      <c r="EN911" s="1" t="s">
        <v>262</v>
      </c>
      <c r="EO911" s="1" t="s">
        <v>174</v>
      </c>
      <c r="EP911" s="1" t="s">
        <v>260</v>
      </c>
      <c r="EQ911" s="1" t="s">
        <v>629</v>
      </c>
    </row>
    <row r="912" spans="1:147">
      <c r="A912" s="5" t="s">
        <v>3718</v>
      </c>
      <c r="B912" s="5" t="s">
        <v>990</v>
      </c>
      <c r="C912" s="5" t="s">
        <v>901</v>
      </c>
      <c r="D912" s="5" t="s">
        <v>1426</v>
      </c>
      <c r="E912" s="4">
        <v>0</v>
      </c>
      <c r="L912" s="5">
        <v>4</v>
      </c>
      <c r="N912" s="4">
        <v>6</v>
      </c>
      <c r="O912" s="5">
        <v>37.8</v>
      </c>
      <c r="AF912" s="5">
        <v>127</v>
      </c>
      <c r="EH912" s="1" t="s">
        <v>2949</v>
      </c>
      <c r="EI912" s="1" t="s">
        <v>2499</v>
      </c>
      <c r="EJ912" s="1" t="s">
        <v>2981</v>
      </c>
      <c r="EK912" s="1" t="s">
        <v>2945</v>
      </c>
      <c r="EL912" s="1" t="s">
        <v>2946</v>
      </c>
      <c r="EM912" s="1" t="s">
        <v>176</v>
      </c>
      <c r="EN912" s="1" t="s">
        <v>262</v>
      </c>
      <c r="EO912" s="1" t="s">
        <v>174</v>
      </c>
      <c r="EP912" s="1" t="s">
        <v>260</v>
      </c>
      <c r="EQ912" s="1" t="s">
        <v>629</v>
      </c>
    </row>
    <row r="913" spans="1:147">
      <c r="A913" s="5" t="s">
        <v>3718</v>
      </c>
      <c r="B913" s="5" t="s">
        <v>990</v>
      </c>
      <c r="C913" s="5" t="s">
        <v>901</v>
      </c>
      <c r="D913" s="5" t="s">
        <v>1464</v>
      </c>
      <c r="E913" s="4">
        <v>0</v>
      </c>
      <c r="L913" s="5">
        <v>4</v>
      </c>
      <c r="N913" s="4">
        <v>6</v>
      </c>
      <c r="O913" s="5">
        <v>37.8</v>
      </c>
      <c r="AF913" s="5">
        <v>127</v>
      </c>
      <c r="EH913" s="1" t="s">
        <v>2949</v>
      </c>
      <c r="EI913" s="1" t="s">
        <v>2499</v>
      </c>
      <c r="EJ913" s="1" t="s">
        <v>2981</v>
      </c>
      <c r="EK913" s="1" t="s">
        <v>2945</v>
      </c>
      <c r="EL913" s="1" t="s">
        <v>2946</v>
      </c>
      <c r="EM913" s="1" t="s">
        <v>176</v>
      </c>
      <c r="EN913" s="1" t="s">
        <v>262</v>
      </c>
      <c r="EO913" s="1" t="s">
        <v>174</v>
      </c>
      <c r="EP913" s="1" t="s">
        <v>260</v>
      </c>
      <c r="EQ913" s="1" t="s">
        <v>629</v>
      </c>
    </row>
    <row r="914" spans="1:147">
      <c r="A914" s="5" t="s">
        <v>3718</v>
      </c>
      <c r="B914" s="5" t="s">
        <v>990</v>
      </c>
      <c r="C914" s="5" t="s">
        <v>902</v>
      </c>
      <c r="D914" s="5" t="s">
        <v>925</v>
      </c>
      <c r="E914" s="4">
        <v>5</v>
      </c>
      <c r="L914" s="5">
        <v>6</v>
      </c>
      <c r="N914" s="4">
        <v>39</v>
      </c>
      <c r="O914" s="5">
        <v>148</v>
      </c>
      <c r="AF914" s="5">
        <v>232</v>
      </c>
      <c r="EH914" s="1" t="s">
        <v>2949</v>
      </c>
      <c r="EI914" s="1" t="s">
        <v>2499</v>
      </c>
      <c r="EJ914" s="1" t="s">
        <v>2981</v>
      </c>
      <c r="EK914" s="1" t="s">
        <v>2945</v>
      </c>
      <c r="EL914" s="1" t="s">
        <v>2946</v>
      </c>
      <c r="EM914" s="1" t="s">
        <v>176</v>
      </c>
      <c r="EN914" s="1" t="s">
        <v>262</v>
      </c>
      <c r="EO914" s="1" t="s">
        <v>174</v>
      </c>
      <c r="EP914" s="1" t="s">
        <v>260</v>
      </c>
      <c r="EQ914" s="1" t="s">
        <v>629</v>
      </c>
    </row>
    <row r="915" spans="1:147">
      <c r="A915" s="5" t="s">
        <v>3718</v>
      </c>
      <c r="B915" s="5" t="s">
        <v>990</v>
      </c>
      <c r="C915" s="5" t="s">
        <v>902</v>
      </c>
      <c r="D915" s="5" t="s">
        <v>947</v>
      </c>
      <c r="E915" s="4">
        <v>7</v>
      </c>
      <c r="L915" s="5">
        <v>6</v>
      </c>
      <c r="N915" s="4">
        <v>41</v>
      </c>
      <c r="O915" s="5">
        <v>150</v>
      </c>
      <c r="AF915" s="5">
        <v>244</v>
      </c>
      <c r="EH915" s="1" t="s">
        <v>2949</v>
      </c>
      <c r="EI915" s="1" t="s">
        <v>2499</v>
      </c>
      <c r="EJ915" s="1" t="s">
        <v>2981</v>
      </c>
      <c r="EK915" s="1" t="s">
        <v>2945</v>
      </c>
      <c r="EL915" s="1" t="s">
        <v>2946</v>
      </c>
      <c r="EM915" s="1" t="s">
        <v>176</v>
      </c>
      <c r="EN915" s="1" t="s">
        <v>262</v>
      </c>
      <c r="EO915" s="1" t="s">
        <v>174</v>
      </c>
      <c r="EP915" s="1" t="s">
        <v>260</v>
      </c>
      <c r="EQ915" s="1" t="s">
        <v>629</v>
      </c>
    </row>
    <row r="916" spans="1:147">
      <c r="A916" s="5" t="s">
        <v>3718</v>
      </c>
      <c r="B916" s="5" t="s">
        <v>990</v>
      </c>
      <c r="C916" s="5" t="s">
        <v>902</v>
      </c>
      <c r="D916" s="5" t="s">
        <v>964</v>
      </c>
      <c r="E916" s="4">
        <v>9</v>
      </c>
      <c r="L916" s="5">
        <v>6</v>
      </c>
      <c r="N916" s="4">
        <v>43</v>
      </c>
      <c r="O916" s="5">
        <v>152</v>
      </c>
      <c r="AF916" s="5">
        <v>257</v>
      </c>
      <c r="EH916" s="1" t="s">
        <v>2949</v>
      </c>
      <c r="EI916" s="1" t="s">
        <v>2499</v>
      </c>
      <c r="EJ916" s="1" t="s">
        <v>2981</v>
      </c>
      <c r="EK916" s="1" t="s">
        <v>2945</v>
      </c>
      <c r="EL916" s="1" t="s">
        <v>2946</v>
      </c>
      <c r="EM916" s="1" t="s">
        <v>176</v>
      </c>
      <c r="EN916" s="1" t="s">
        <v>262</v>
      </c>
      <c r="EO916" s="1" t="s">
        <v>174</v>
      </c>
      <c r="EP916" s="1" t="s">
        <v>260</v>
      </c>
      <c r="EQ916" s="1" t="s">
        <v>629</v>
      </c>
    </row>
    <row r="917" spans="1:147">
      <c r="A917" s="5" t="s">
        <v>3718</v>
      </c>
      <c r="B917" s="5" t="s">
        <v>990</v>
      </c>
      <c r="C917" s="5" t="s">
        <v>902</v>
      </c>
      <c r="D917" s="5" t="s">
        <v>984</v>
      </c>
      <c r="E917" s="4">
        <v>0</v>
      </c>
      <c r="L917" s="5">
        <v>6</v>
      </c>
      <c r="N917" s="4">
        <v>45</v>
      </c>
      <c r="O917" s="5">
        <v>153</v>
      </c>
      <c r="AF917" s="5">
        <v>270</v>
      </c>
      <c r="EH917" s="1" t="s">
        <v>2949</v>
      </c>
      <c r="EI917" s="1" t="s">
        <v>2499</v>
      </c>
      <c r="EJ917" s="1" t="s">
        <v>2981</v>
      </c>
      <c r="EK917" s="1" t="s">
        <v>2945</v>
      </c>
      <c r="EL917" s="1" t="s">
        <v>2946</v>
      </c>
      <c r="EM917" s="1" t="s">
        <v>176</v>
      </c>
      <c r="EN917" s="1" t="s">
        <v>262</v>
      </c>
      <c r="EO917" s="1" t="s">
        <v>174</v>
      </c>
      <c r="EP917" s="1" t="s">
        <v>260</v>
      </c>
      <c r="EQ917" s="1" t="s">
        <v>629</v>
      </c>
    </row>
    <row r="918" spans="1:147">
      <c r="A918" s="5" t="s">
        <v>3718</v>
      </c>
      <c r="B918" s="5" t="s">
        <v>990</v>
      </c>
      <c r="C918" s="5" t="s">
        <v>902</v>
      </c>
      <c r="D918" s="5" t="s">
        <v>1010</v>
      </c>
      <c r="E918" s="4">
        <v>0</v>
      </c>
      <c r="L918" s="5">
        <v>6</v>
      </c>
      <c r="N918" s="4">
        <v>47</v>
      </c>
      <c r="O918" s="5">
        <v>155</v>
      </c>
      <c r="AF918" s="5">
        <v>284</v>
      </c>
      <c r="EH918" s="1" t="s">
        <v>2949</v>
      </c>
      <c r="EI918" s="1" t="s">
        <v>2499</v>
      </c>
      <c r="EJ918" s="1" t="s">
        <v>2981</v>
      </c>
      <c r="EK918" s="1" t="s">
        <v>2945</v>
      </c>
      <c r="EL918" s="1" t="s">
        <v>2946</v>
      </c>
      <c r="EM918" s="1" t="s">
        <v>176</v>
      </c>
      <c r="EN918" s="1" t="s">
        <v>262</v>
      </c>
      <c r="EO918" s="1" t="s">
        <v>174</v>
      </c>
      <c r="EP918" s="1" t="s">
        <v>260</v>
      </c>
      <c r="EQ918" s="1" t="s">
        <v>629</v>
      </c>
    </row>
    <row r="919" spans="1:147">
      <c r="A919" s="5" t="s">
        <v>3718</v>
      </c>
      <c r="B919" s="5" t="s">
        <v>990</v>
      </c>
      <c r="C919" s="5" t="s">
        <v>902</v>
      </c>
      <c r="D919" s="5" t="s">
        <v>1037</v>
      </c>
      <c r="E919" s="4">
        <v>0</v>
      </c>
      <c r="L919" s="5">
        <v>6</v>
      </c>
      <c r="N919" s="4">
        <v>47</v>
      </c>
      <c r="O919" s="5">
        <v>155</v>
      </c>
      <c r="AF919" s="5">
        <v>284</v>
      </c>
      <c r="EH919" s="1" t="s">
        <v>2949</v>
      </c>
      <c r="EI919" s="1" t="s">
        <v>2499</v>
      </c>
      <c r="EJ919" s="1" t="s">
        <v>2981</v>
      </c>
      <c r="EK919" s="1" t="s">
        <v>2945</v>
      </c>
      <c r="EL919" s="1" t="s">
        <v>2946</v>
      </c>
      <c r="EM919" s="1" t="s">
        <v>176</v>
      </c>
      <c r="EN919" s="1" t="s">
        <v>262</v>
      </c>
      <c r="EO919" s="1" t="s">
        <v>174</v>
      </c>
      <c r="EP919" s="1" t="s">
        <v>260</v>
      </c>
      <c r="EQ919" s="1" t="s">
        <v>629</v>
      </c>
    </row>
    <row r="920" spans="1:147">
      <c r="A920" s="5" t="s">
        <v>3718</v>
      </c>
      <c r="B920" s="5" t="s">
        <v>990</v>
      </c>
      <c r="C920" s="5" t="s">
        <v>902</v>
      </c>
      <c r="D920" s="5" t="s">
        <v>1060</v>
      </c>
      <c r="E920" s="4">
        <v>0</v>
      </c>
      <c r="L920" s="5">
        <v>6</v>
      </c>
      <c r="N920" s="4">
        <v>49</v>
      </c>
      <c r="O920" s="5">
        <v>157</v>
      </c>
      <c r="AF920" s="5">
        <v>299</v>
      </c>
      <c r="EH920" s="1" t="s">
        <v>2949</v>
      </c>
      <c r="EI920" s="1" t="s">
        <v>2499</v>
      </c>
      <c r="EJ920" s="1" t="s">
        <v>2981</v>
      </c>
      <c r="EK920" s="1" t="s">
        <v>2945</v>
      </c>
      <c r="EL920" s="1" t="s">
        <v>2946</v>
      </c>
      <c r="EM920" s="1" t="s">
        <v>176</v>
      </c>
      <c r="EN920" s="1" t="s">
        <v>262</v>
      </c>
      <c r="EO920" s="1" t="s">
        <v>174</v>
      </c>
      <c r="EP920" s="1" t="s">
        <v>260</v>
      </c>
      <c r="EQ920" s="1" t="s">
        <v>629</v>
      </c>
    </row>
    <row r="921" spans="1:147">
      <c r="A921" s="5" t="s">
        <v>3718</v>
      </c>
      <c r="B921" s="5" t="s">
        <v>990</v>
      </c>
      <c r="C921" s="5" t="s">
        <v>902</v>
      </c>
      <c r="D921" s="5" t="s">
        <v>1079</v>
      </c>
      <c r="E921" s="4">
        <v>0</v>
      </c>
      <c r="L921" s="5">
        <v>6</v>
      </c>
      <c r="N921" s="4">
        <v>49</v>
      </c>
      <c r="O921" s="5">
        <v>157</v>
      </c>
      <c r="AF921" s="5">
        <v>299</v>
      </c>
      <c r="EH921" s="1" t="s">
        <v>2949</v>
      </c>
      <c r="EI921" s="1" t="s">
        <v>2499</v>
      </c>
      <c r="EJ921" s="1" t="s">
        <v>2981</v>
      </c>
      <c r="EK921" s="1" t="s">
        <v>2945</v>
      </c>
      <c r="EL921" s="1" t="s">
        <v>2946</v>
      </c>
      <c r="EM921" s="1" t="s">
        <v>176</v>
      </c>
      <c r="EN921" s="1" t="s">
        <v>262</v>
      </c>
      <c r="EO921" s="1" t="s">
        <v>174</v>
      </c>
      <c r="EP921" s="1" t="s">
        <v>260</v>
      </c>
      <c r="EQ921" s="1" t="s">
        <v>629</v>
      </c>
    </row>
    <row r="922" spans="1:147">
      <c r="A922" s="5" t="s">
        <v>3718</v>
      </c>
      <c r="B922" s="5" t="s">
        <v>990</v>
      </c>
      <c r="C922" s="5" t="s">
        <v>902</v>
      </c>
      <c r="D922" s="5" t="s">
        <v>1105</v>
      </c>
      <c r="E922" s="4">
        <v>0</v>
      </c>
      <c r="L922" s="5">
        <v>6</v>
      </c>
      <c r="N922" s="4">
        <v>49</v>
      </c>
      <c r="O922" s="5">
        <v>157</v>
      </c>
      <c r="AF922" s="5">
        <v>299</v>
      </c>
      <c r="EH922" s="1" t="s">
        <v>2949</v>
      </c>
      <c r="EI922" s="1" t="s">
        <v>2499</v>
      </c>
      <c r="EJ922" s="1" t="s">
        <v>2981</v>
      </c>
      <c r="EK922" s="1" t="s">
        <v>2945</v>
      </c>
      <c r="EL922" s="1" t="s">
        <v>2946</v>
      </c>
      <c r="EM922" s="1" t="s">
        <v>176</v>
      </c>
      <c r="EN922" s="1" t="s">
        <v>262</v>
      </c>
      <c r="EO922" s="1" t="s">
        <v>174</v>
      </c>
      <c r="EP922" s="1" t="s">
        <v>260</v>
      </c>
      <c r="EQ922" s="1" t="s">
        <v>629</v>
      </c>
    </row>
    <row r="923" spans="1:147">
      <c r="A923" s="5" t="s">
        <v>3718</v>
      </c>
      <c r="B923" s="5" t="s">
        <v>990</v>
      </c>
      <c r="C923" s="5" t="s">
        <v>902</v>
      </c>
      <c r="D923" s="5" t="s">
        <v>1132</v>
      </c>
      <c r="E923" s="4">
        <v>0</v>
      </c>
      <c r="L923" s="5">
        <v>6</v>
      </c>
      <c r="N923" s="4">
        <v>51</v>
      </c>
      <c r="O923" s="5">
        <v>159</v>
      </c>
      <c r="AF923" s="5">
        <v>314</v>
      </c>
      <c r="EH923" s="1" t="s">
        <v>2949</v>
      </c>
      <c r="EI923" s="1" t="s">
        <v>2499</v>
      </c>
      <c r="EJ923" s="1" t="s">
        <v>2981</v>
      </c>
      <c r="EK923" s="1" t="s">
        <v>2945</v>
      </c>
      <c r="EL923" s="1" t="s">
        <v>2946</v>
      </c>
      <c r="EM923" s="1" t="s">
        <v>176</v>
      </c>
      <c r="EN923" s="1" t="s">
        <v>262</v>
      </c>
      <c r="EO923" s="1" t="s">
        <v>174</v>
      </c>
      <c r="EP923" s="1" t="s">
        <v>260</v>
      </c>
      <c r="EQ923" s="1" t="s">
        <v>629</v>
      </c>
    </row>
    <row r="924" spans="1:147">
      <c r="A924" s="5" t="s">
        <v>3718</v>
      </c>
      <c r="B924" s="5" t="s">
        <v>990</v>
      </c>
      <c r="C924" s="5" t="s">
        <v>902</v>
      </c>
      <c r="D924" s="5" t="s">
        <v>1157</v>
      </c>
      <c r="E924" s="4">
        <v>0</v>
      </c>
      <c r="L924" s="5">
        <v>6</v>
      </c>
      <c r="N924" s="4">
        <v>56</v>
      </c>
      <c r="O924" s="5">
        <v>165</v>
      </c>
      <c r="AF924" s="5">
        <v>365</v>
      </c>
      <c r="EH924" s="1" t="s">
        <v>2949</v>
      </c>
      <c r="EI924" s="1" t="s">
        <v>2499</v>
      </c>
      <c r="EJ924" s="1" t="s">
        <v>2981</v>
      </c>
      <c r="EK924" s="1" t="s">
        <v>2945</v>
      </c>
      <c r="EL924" s="1" t="s">
        <v>2946</v>
      </c>
      <c r="EM924" s="1" t="s">
        <v>176</v>
      </c>
      <c r="EN924" s="1" t="s">
        <v>262</v>
      </c>
      <c r="EO924" s="1" t="s">
        <v>174</v>
      </c>
      <c r="EP924" s="1" t="s">
        <v>260</v>
      </c>
      <c r="EQ924" s="1" t="s">
        <v>629</v>
      </c>
    </row>
    <row r="925" spans="1:147">
      <c r="A925" s="5" t="s">
        <v>3718</v>
      </c>
      <c r="B925" s="5" t="s">
        <v>990</v>
      </c>
      <c r="C925" s="5" t="s">
        <v>902</v>
      </c>
      <c r="D925" s="5" t="s">
        <v>1183</v>
      </c>
      <c r="E925" s="4">
        <v>0</v>
      </c>
      <c r="L925" s="5">
        <v>6</v>
      </c>
      <c r="N925" s="4">
        <v>56</v>
      </c>
      <c r="O925" s="5">
        <v>165</v>
      </c>
      <c r="AF925" s="5">
        <v>365</v>
      </c>
      <c r="EH925" s="1" t="s">
        <v>2949</v>
      </c>
      <c r="EI925" s="1" t="s">
        <v>2499</v>
      </c>
      <c r="EJ925" s="1" t="s">
        <v>2981</v>
      </c>
      <c r="EK925" s="1" t="s">
        <v>2945</v>
      </c>
      <c r="EL925" s="1" t="s">
        <v>2946</v>
      </c>
      <c r="EM925" s="1" t="s">
        <v>176</v>
      </c>
      <c r="EN925" s="1" t="s">
        <v>262</v>
      </c>
      <c r="EO925" s="1" t="s">
        <v>174</v>
      </c>
      <c r="EP925" s="1" t="s">
        <v>260</v>
      </c>
      <c r="EQ925" s="1" t="s">
        <v>629</v>
      </c>
    </row>
    <row r="926" spans="1:147">
      <c r="A926" s="5" t="s">
        <v>3718</v>
      </c>
      <c r="B926" s="5" t="s">
        <v>990</v>
      </c>
      <c r="C926" s="5" t="s">
        <v>902</v>
      </c>
      <c r="D926" s="5" t="s">
        <v>1213</v>
      </c>
      <c r="E926" s="4">
        <v>0</v>
      </c>
      <c r="L926" s="5">
        <v>6</v>
      </c>
      <c r="N926" s="4">
        <v>56</v>
      </c>
      <c r="O926" s="5">
        <v>165</v>
      </c>
      <c r="AF926" s="5">
        <v>365</v>
      </c>
      <c r="EH926" s="1" t="s">
        <v>2949</v>
      </c>
      <c r="EI926" s="1" t="s">
        <v>2499</v>
      </c>
      <c r="EJ926" s="1" t="s">
        <v>2981</v>
      </c>
      <c r="EK926" s="1" t="s">
        <v>2945</v>
      </c>
      <c r="EL926" s="1" t="s">
        <v>2946</v>
      </c>
      <c r="EM926" s="1" t="s">
        <v>176</v>
      </c>
      <c r="EN926" s="1" t="s">
        <v>262</v>
      </c>
      <c r="EO926" s="1" t="s">
        <v>174</v>
      </c>
      <c r="EP926" s="1" t="s">
        <v>260</v>
      </c>
      <c r="EQ926" s="1" t="s">
        <v>629</v>
      </c>
    </row>
    <row r="927" spans="1:147">
      <c r="A927" s="5" t="s">
        <v>3718</v>
      </c>
      <c r="B927" s="5" t="s">
        <v>990</v>
      </c>
      <c r="C927" s="5" t="s">
        <v>902</v>
      </c>
      <c r="D927" s="5" t="s">
        <v>1241</v>
      </c>
      <c r="E927" s="4">
        <v>0</v>
      </c>
      <c r="L927" s="5">
        <v>6</v>
      </c>
      <c r="N927" s="4">
        <v>58</v>
      </c>
      <c r="O927" s="5">
        <v>167</v>
      </c>
      <c r="AF927" s="5">
        <v>384</v>
      </c>
      <c r="EH927" s="1" t="s">
        <v>2949</v>
      </c>
      <c r="EI927" s="1" t="s">
        <v>2499</v>
      </c>
      <c r="EJ927" s="1" t="s">
        <v>2981</v>
      </c>
      <c r="EK927" s="1" t="s">
        <v>2945</v>
      </c>
      <c r="EL927" s="1" t="s">
        <v>2946</v>
      </c>
      <c r="EM927" s="1" t="s">
        <v>176</v>
      </c>
      <c r="EN927" s="1" t="s">
        <v>262</v>
      </c>
      <c r="EO927" s="1" t="s">
        <v>174</v>
      </c>
      <c r="EP927" s="1" t="s">
        <v>260</v>
      </c>
      <c r="EQ927" s="1" t="s">
        <v>629</v>
      </c>
    </row>
    <row r="928" spans="1:147">
      <c r="A928" s="5" t="s">
        <v>3718</v>
      </c>
      <c r="B928" s="5" t="s">
        <v>990</v>
      </c>
      <c r="C928" s="5" t="s">
        <v>902</v>
      </c>
      <c r="D928" s="5" t="s">
        <v>1263</v>
      </c>
      <c r="E928" s="4">
        <v>0</v>
      </c>
      <c r="L928" s="5">
        <v>6</v>
      </c>
      <c r="N928" s="4">
        <v>58</v>
      </c>
      <c r="O928" s="5">
        <v>167</v>
      </c>
      <c r="AF928" s="5">
        <v>384</v>
      </c>
      <c r="EH928" s="1" t="s">
        <v>2949</v>
      </c>
      <c r="EI928" s="1" t="s">
        <v>2499</v>
      </c>
      <c r="EJ928" s="1" t="s">
        <v>2981</v>
      </c>
      <c r="EK928" s="1" t="s">
        <v>2945</v>
      </c>
      <c r="EL928" s="1" t="s">
        <v>2946</v>
      </c>
      <c r="EM928" s="1" t="s">
        <v>176</v>
      </c>
      <c r="EN928" s="1" t="s">
        <v>262</v>
      </c>
      <c r="EO928" s="1" t="s">
        <v>174</v>
      </c>
      <c r="EP928" s="1" t="s">
        <v>260</v>
      </c>
      <c r="EQ928" s="1" t="s">
        <v>629</v>
      </c>
    </row>
    <row r="929" spans="1:147">
      <c r="A929" s="5" t="s">
        <v>3718</v>
      </c>
      <c r="B929" s="5" t="s">
        <v>990</v>
      </c>
      <c r="C929" s="5" t="s">
        <v>902</v>
      </c>
      <c r="D929" s="5" t="s">
        <v>1281</v>
      </c>
      <c r="E929" s="4">
        <v>0</v>
      </c>
      <c r="L929" s="5">
        <v>6</v>
      </c>
      <c r="N929" s="4">
        <v>58</v>
      </c>
      <c r="O929" s="5">
        <v>167</v>
      </c>
      <c r="AF929" s="5">
        <v>384</v>
      </c>
      <c r="EH929" s="1" t="s">
        <v>2949</v>
      </c>
      <c r="EI929" s="1" t="s">
        <v>2499</v>
      </c>
      <c r="EJ929" s="1" t="s">
        <v>2981</v>
      </c>
      <c r="EK929" s="1" t="s">
        <v>2945</v>
      </c>
      <c r="EL929" s="1" t="s">
        <v>2946</v>
      </c>
      <c r="EM929" s="1" t="s">
        <v>176</v>
      </c>
      <c r="EN929" s="1" t="s">
        <v>262</v>
      </c>
      <c r="EO929" s="1" t="s">
        <v>174</v>
      </c>
      <c r="EP929" s="1" t="s">
        <v>260</v>
      </c>
      <c r="EQ929" s="1" t="s">
        <v>629</v>
      </c>
    </row>
    <row r="930" spans="1:147">
      <c r="A930" s="5" t="s">
        <v>3718</v>
      </c>
      <c r="B930" s="5" t="s">
        <v>990</v>
      </c>
      <c r="C930" s="5" t="s">
        <v>902</v>
      </c>
      <c r="D930" s="5" t="s">
        <v>1300</v>
      </c>
      <c r="E930" s="4">
        <v>0</v>
      </c>
      <c r="L930" s="5">
        <v>6</v>
      </c>
      <c r="N930" s="4">
        <v>60</v>
      </c>
      <c r="O930" s="5">
        <v>169</v>
      </c>
      <c r="AF930" s="5">
        <v>404</v>
      </c>
      <c r="EH930" s="1" t="s">
        <v>2949</v>
      </c>
      <c r="EI930" s="1" t="s">
        <v>2499</v>
      </c>
      <c r="EJ930" s="1" t="s">
        <v>2981</v>
      </c>
      <c r="EK930" s="1" t="s">
        <v>2945</v>
      </c>
      <c r="EL930" s="1" t="s">
        <v>2946</v>
      </c>
      <c r="EM930" s="1" t="s">
        <v>176</v>
      </c>
      <c r="EN930" s="1" t="s">
        <v>262</v>
      </c>
      <c r="EO930" s="1" t="s">
        <v>174</v>
      </c>
      <c r="EP930" s="1" t="s">
        <v>260</v>
      </c>
      <c r="EQ930" s="1" t="s">
        <v>629</v>
      </c>
    </row>
    <row r="931" spans="1:147">
      <c r="A931" s="5" t="s">
        <v>3718</v>
      </c>
      <c r="B931" s="5" t="s">
        <v>990</v>
      </c>
      <c r="C931" s="5" t="s">
        <v>902</v>
      </c>
      <c r="D931" s="5" t="s">
        <v>1315</v>
      </c>
      <c r="E931" s="4">
        <v>0</v>
      </c>
      <c r="L931" s="5">
        <v>6</v>
      </c>
      <c r="N931" s="4">
        <v>60</v>
      </c>
      <c r="O931" s="5">
        <v>169</v>
      </c>
      <c r="AF931" s="5">
        <v>404</v>
      </c>
      <c r="EH931" s="1" t="s">
        <v>2949</v>
      </c>
      <c r="EI931" s="1" t="s">
        <v>2499</v>
      </c>
      <c r="EJ931" s="1" t="s">
        <v>2981</v>
      </c>
      <c r="EK931" s="1" t="s">
        <v>2945</v>
      </c>
      <c r="EL931" s="1" t="s">
        <v>2946</v>
      </c>
      <c r="EM931" s="1" t="s">
        <v>176</v>
      </c>
      <c r="EN931" s="1" t="s">
        <v>262</v>
      </c>
      <c r="EO931" s="1" t="s">
        <v>174</v>
      </c>
      <c r="EP931" s="1" t="s">
        <v>260</v>
      </c>
      <c r="EQ931" s="1" t="s">
        <v>629</v>
      </c>
    </row>
    <row r="932" spans="1:147">
      <c r="A932" s="5" t="s">
        <v>3718</v>
      </c>
      <c r="B932" s="5" t="s">
        <v>990</v>
      </c>
      <c r="C932" s="5" t="s">
        <v>902</v>
      </c>
      <c r="D932" s="5" t="s">
        <v>1327</v>
      </c>
      <c r="E932" s="4">
        <v>0</v>
      </c>
      <c r="L932" s="5">
        <v>6</v>
      </c>
      <c r="N932" s="4">
        <v>60</v>
      </c>
      <c r="O932" s="5">
        <v>169</v>
      </c>
      <c r="AF932" s="5">
        <v>404</v>
      </c>
      <c r="EH932" s="1" t="s">
        <v>2949</v>
      </c>
      <c r="EI932" s="1" t="s">
        <v>2499</v>
      </c>
      <c r="EJ932" s="1" t="s">
        <v>2981</v>
      </c>
      <c r="EK932" s="1" t="s">
        <v>2945</v>
      </c>
      <c r="EL932" s="1" t="s">
        <v>2946</v>
      </c>
      <c r="EM932" s="1" t="s">
        <v>176</v>
      </c>
      <c r="EN932" s="1" t="s">
        <v>262</v>
      </c>
      <c r="EO932" s="1" t="s">
        <v>174</v>
      </c>
      <c r="EP932" s="1" t="s">
        <v>260</v>
      </c>
      <c r="EQ932" s="1" t="s">
        <v>629</v>
      </c>
    </row>
    <row r="933" spans="1:147">
      <c r="A933" s="5" t="s">
        <v>3718</v>
      </c>
      <c r="B933" s="5" t="s">
        <v>990</v>
      </c>
      <c r="C933" s="5" t="s">
        <v>902</v>
      </c>
      <c r="D933" s="5" t="s">
        <v>1337</v>
      </c>
      <c r="E933" s="4">
        <v>0</v>
      </c>
      <c r="L933" s="5">
        <v>6</v>
      </c>
      <c r="N933" s="4">
        <v>62</v>
      </c>
      <c r="O933" s="5">
        <v>170</v>
      </c>
      <c r="AF933" s="5">
        <v>425</v>
      </c>
      <c r="EH933" s="1" t="s">
        <v>2949</v>
      </c>
      <c r="EI933" s="1" t="s">
        <v>2499</v>
      </c>
      <c r="EJ933" s="1" t="s">
        <v>2981</v>
      </c>
      <c r="EK933" s="1" t="s">
        <v>2945</v>
      </c>
      <c r="EL933" s="1" t="s">
        <v>2946</v>
      </c>
      <c r="EM933" s="1" t="s">
        <v>176</v>
      </c>
      <c r="EN933" s="1" t="s">
        <v>262</v>
      </c>
      <c r="EO933" s="1" t="s">
        <v>174</v>
      </c>
      <c r="EP933" s="1" t="s">
        <v>260</v>
      </c>
      <c r="EQ933" s="1" t="s">
        <v>629</v>
      </c>
    </row>
    <row r="934" spans="1:147">
      <c r="A934" s="5" t="s">
        <v>3718</v>
      </c>
      <c r="B934" s="5" t="s">
        <v>990</v>
      </c>
      <c r="C934" s="5" t="s">
        <v>902</v>
      </c>
      <c r="D934" s="5" t="s">
        <v>1346</v>
      </c>
      <c r="E934" s="4">
        <v>0</v>
      </c>
      <c r="L934" s="5">
        <v>6</v>
      </c>
      <c r="N934" s="4">
        <v>62</v>
      </c>
      <c r="O934" s="5">
        <v>170</v>
      </c>
      <c r="AF934" s="5">
        <v>425</v>
      </c>
      <c r="EH934" s="1" t="s">
        <v>2949</v>
      </c>
      <c r="EI934" s="1" t="s">
        <v>2499</v>
      </c>
      <c r="EJ934" s="1" t="s">
        <v>2981</v>
      </c>
      <c r="EK934" s="1" t="s">
        <v>2945</v>
      </c>
      <c r="EL934" s="1" t="s">
        <v>2946</v>
      </c>
      <c r="EM934" s="1" t="s">
        <v>176</v>
      </c>
      <c r="EN934" s="1" t="s">
        <v>262</v>
      </c>
      <c r="EO934" s="1" t="s">
        <v>174</v>
      </c>
      <c r="EP934" s="1" t="s">
        <v>260</v>
      </c>
      <c r="EQ934" s="1" t="s">
        <v>629</v>
      </c>
    </row>
    <row r="935" spans="1:147">
      <c r="A935" s="5" t="s">
        <v>3718</v>
      </c>
      <c r="B935" s="5" t="s">
        <v>990</v>
      </c>
      <c r="C935" s="5" t="s">
        <v>902</v>
      </c>
      <c r="D935" s="5" t="s">
        <v>1387</v>
      </c>
      <c r="E935" s="4">
        <v>0</v>
      </c>
      <c r="L935" s="5">
        <v>6</v>
      </c>
      <c r="N935" s="4">
        <v>62</v>
      </c>
      <c r="O935" s="5">
        <v>170</v>
      </c>
      <c r="AF935" s="5">
        <v>425</v>
      </c>
      <c r="EH935" s="1" t="s">
        <v>2949</v>
      </c>
      <c r="EI935" s="1" t="s">
        <v>2499</v>
      </c>
      <c r="EJ935" s="1" t="s">
        <v>2981</v>
      </c>
      <c r="EK935" s="1" t="s">
        <v>2945</v>
      </c>
      <c r="EL935" s="1" t="s">
        <v>2946</v>
      </c>
      <c r="EM935" s="1" t="s">
        <v>176</v>
      </c>
      <c r="EN935" s="1" t="s">
        <v>262</v>
      </c>
      <c r="EO935" s="1" t="s">
        <v>174</v>
      </c>
      <c r="EP935" s="1" t="s">
        <v>260</v>
      </c>
      <c r="EQ935" s="1" t="s">
        <v>629</v>
      </c>
    </row>
    <row r="936" spans="1:147">
      <c r="A936" s="5" t="s">
        <v>3718</v>
      </c>
      <c r="B936" s="5" t="s">
        <v>990</v>
      </c>
      <c r="C936" s="5" t="s">
        <v>903</v>
      </c>
      <c r="D936" s="5" t="s">
        <v>926</v>
      </c>
      <c r="E936" s="4">
        <v>9</v>
      </c>
      <c r="L936" s="5">
        <v>8</v>
      </c>
      <c r="N936" s="4">
        <v>392</v>
      </c>
      <c r="O936" s="5">
        <v>421</v>
      </c>
      <c r="AF936" s="5">
        <v>642</v>
      </c>
      <c r="EH936" s="1" t="s">
        <v>2949</v>
      </c>
      <c r="EI936" s="1" t="s">
        <v>2499</v>
      </c>
      <c r="EJ936" s="1" t="s">
        <v>2981</v>
      </c>
      <c r="EK936" s="1" t="s">
        <v>2945</v>
      </c>
      <c r="EL936" s="1" t="s">
        <v>2946</v>
      </c>
      <c r="EM936" s="1" t="s">
        <v>176</v>
      </c>
      <c r="EN936" s="1" t="s">
        <v>262</v>
      </c>
      <c r="EO936" s="1" t="s">
        <v>174</v>
      </c>
      <c r="EP936" s="1" t="s">
        <v>260</v>
      </c>
      <c r="EQ936" s="1" t="s">
        <v>629</v>
      </c>
    </row>
    <row r="937" spans="1:147">
      <c r="A937" s="5" t="s">
        <v>3718</v>
      </c>
      <c r="B937" s="5" t="s">
        <v>990</v>
      </c>
      <c r="C937" s="5" t="s">
        <v>903</v>
      </c>
      <c r="D937" s="5" t="s">
        <v>948</v>
      </c>
      <c r="E937" s="4">
        <v>0</v>
      </c>
      <c r="L937" s="5">
        <v>8</v>
      </c>
      <c r="N937" s="4">
        <v>409</v>
      </c>
      <c r="O937" s="5">
        <v>426</v>
      </c>
      <c r="AF937" s="5">
        <v>676</v>
      </c>
      <c r="EH937" s="1" t="s">
        <v>2949</v>
      </c>
      <c r="EI937" s="1" t="s">
        <v>2499</v>
      </c>
      <c r="EJ937" s="1" t="s">
        <v>2981</v>
      </c>
      <c r="EK937" s="1" t="s">
        <v>2945</v>
      </c>
      <c r="EL937" s="1" t="s">
        <v>2946</v>
      </c>
      <c r="EM937" s="1" t="s">
        <v>176</v>
      </c>
      <c r="EN937" s="1" t="s">
        <v>262</v>
      </c>
      <c r="EO937" s="1" t="s">
        <v>174</v>
      </c>
      <c r="EP937" s="1" t="s">
        <v>260</v>
      </c>
      <c r="EQ937" s="1" t="s">
        <v>629</v>
      </c>
    </row>
    <row r="938" spans="1:147">
      <c r="A938" s="5" t="s">
        <v>3718</v>
      </c>
      <c r="B938" s="5" t="s">
        <v>990</v>
      </c>
      <c r="C938" s="5" t="s">
        <v>903</v>
      </c>
      <c r="D938" s="5" t="s">
        <v>965</v>
      </c>
      <c r="E938" s="4">
        <v>0</v>
      </c>
      <c r="L938" s="5">
        <v>8</v>
      </c>
      <c r="N938" s="4">
        <v>426</v>
      </c>
      <c r="O938" s="5">
        <v>432</v>
      </c>
      <c r="AF938" s="5">
        <v>711</v>
      </c>
      <c r="EH938" s="1" t="s">
        <v>2949</v>
      </c>
      <c r="EI938" s="1" t="s">
        <v>2499</v>
      </c>
      <c r="EJ938" s="1" t="s">
        <v>2981</v>
      </c>
      <c r="EK938" s="1" t="s">
        <v>2945</v>
      </c>
      <c r="EL938" s="1" t="s">
        <v>2946</v>
      </c>
      <c r="EM938" s="1" t="s">
        <v>176</v>
      </c>
      <c r="EN938" s="1" t="s">
        <v>262</v>
      </c>
      <c r="EO938" s="1" t="s">
        <v>174</v>
      </c>
      <c r="EP938" s="1" t="s">
        <v>260</v>
      </c>
      <c r="EQ938" s="1" t="s">
        <v>629</v>
      </c>
    </row>
    <row r="939" spans="1:147">
      <c r="A939" s="5" t="s">
        <v>3718</v>
      </c>
      <c r="B939" s="5" t="s">
        <v>990</v>
      </c>
      <c r="C939" s="5" t="s">
        <v>903</v>
      </c>
      <c r="D939" s="5" t="s">
        <v>985</v>
      </c>
      <c r="E939" s="4">
        <v>0</v>
      </c>
      <c r="L939" s="5">
        <v>8</v>
      </c>
      <c r="N939" s="4">
        <v>426</v>
      </c>
      <c r="O939" s="5">
        <v>432</v>
      </c>
      <c r="AF939" s="5">
        <v>711</v>
      </c>
      <c r="EH939" s="1" t="s">
        <v>2949</v>
      </c>
      <c r="EI939" s="1" t="s">
        <v>2499</v>
      </c>
      <c r="EJ939" s="1" t="s">
        <v>2981</v>
      </c>
      <c r="EK939" s="1" t="s">
        <v>2945</v>
      </c>
      <c r="EL939" s="1" t="s">
        <v>2946</v>
      </c>
      <c r="EM939" s="1" t="s">
        <v>176</v>
      </c>
      <c r="EN939" s="1" t="s">
        <v>262</v>
      </c>
      <c r="EO939" s="1" t="s">
        <v>174</v>
      </c>
      <c r="EP939" s="1" t="s">
        <v>260</v>
      </c>
      <c r="EQ939" s="1" t="s">
        <v>629</v>
      </c>
    </row>
    <row r="940" spans="1:147">
      <c r="A940" s="5" t="s">
        <v>3718</v>
      </c>
      <c r="B940" s="5" t="s">
        <v>990</v>
      </c>
      <c r="C940" s="5" t="s">
        <v>903</v>
      </c>
      <c r="D940" s="5" t="s">
        <v>1011</v>
      </c>
      <c r="E940" s="4">
        <v>0</v>
      </c>
      <c r="L940" s="5">
        <v>8</v>
      </c>
      <c r="N940" s="4">
        <v>443</v>
      </c>
      <c r="O940" s="5">
        <v>437</v>
      </c>
      <c r="AF940" s="5">
        <v>747</v>
      </c>
      <c r="EH940" s="1" t="s">
        <v>2949</v>
      </c>
      <c r="EI940" s="1" t="s">
        <v>2499</v>
      </c>
      <c r="EJ940" s="1" t="s">
        <v>2981</v>
      </c>
      <c r="EK940" s="1" t="s">
        <v>2945</v>
      </c>
      <c r="EL940" s="1" t="s">
        <v>2946</v>
      </c>
      <c r="EM940" s="1" t="s">
        <v>176</v>
      </c>
      <c r="EN940" s="1" t="s">
        <v>262</v>
      </c>
      <c r="EO940" s="1" t="s">
        <v>174</v>
      </c>
      <c r="EP940" s="1" t="s">
        <v>260</v>
      </c>
      <c r="EQ940" s="1" t="s">
        <v>629</v>
      </c>
    </row>
    <row r="941" spans="1:147">
      <c r="A941" s="5" t="s">
        <v>3718</v>
      </c>
      <c r="B941" s="5" t="s">
        <v>990</v>
      </c>
      <c r="C941" s="5" t="s">
        <v>903</v>
      </c>
      <c r="D941" s="5" t="s">
        <v>1038</v>
      </c>
      <c r="E941" s="4">
        <v>0</v>
      </c>
      <c r="L941" s="5">
        <v>8</v>
      </c>
      <c r="N941" s="4">
        <v>443</v>
      </c>
      <c r="O941" s="5">
        <v>437</v>
      </c>
      <c r="AF941" s="5">
        <v>747</v>
      </c>
      <c r="EH941" s="1" t="s">
        <v>2949</v>
      </c>
      <c r="EI941" s="1" t="s">
        <v>2499</v>
      </c>
      <c r="EJ941" s="1" t="s">
        <v>2981</v>
      </c>
      <c r="EK941" s="1" t="s">
        <v>2945</v>
      </c>
      <c r="EL941" s="1" t="s">
        <v>2946</v>
      </c>
      <c r="EM941" s="1" t="s">
        <v>176</v>
      </c>
      <c r="EN941" s="1" t="s">
        <v>262</v>
      </c>
      <c r="EO941" s="1" t="s">
        <v>174</v>
      </c>
      <c r="EP941" s="1" t="s">
        <v>260</v>
      </c>
      <c r="EQ941" s="1" t="s">
        <v>629</v>
      </c>
    </row>
    <row r="942" spans="1:147">
      <c r="A942" s="5" t="s">
        <v>3718</v>
      </c>
      <c r="B942" s="5" t="s">
        <v>990</v>
      </c>
      <c r="C942" s="5" t="s">
        <v>903</v>
      </c>
      <c r="D942" s="5" t="s">
        <v>1061</v>
      </c>
      <c r="E942" s="4">
        <v>0</v>
      </c>
      <c r="L942" s="5">
        <v>8</v>
      </c>
      <c r="N942" s="4">
        <v>443</v>
      </c>
      <c r="O942" s="5">
        <v>437</v>
      </c>
      <c r="AF942" s="5">
        <v>747</v>
      </c>
      <c r="EH942" s="1" t="s">
        <v>2949</v>
      </c>
      <c r="EI942" s="1" t="s">
        <v>2499</v>
      </c>
      <c r="EJ942" s="1" t="s">
        <v>2981</v>
      </c>
      <c r="EK942" s="1" t="s">
        <v>2945</v>
      </c>
      <c r="EL942" s="1" t="s">
        <v>2946</v>
      </c>
      <c r="EM942" s="1" t="s">
        <v>176</v>
      </c>
      <c r="EN942" s="1" t="s">
        <v>262</v>
      </c>
      <c r="EO942" s="1" t="s">
        <v>174</v>
      </c>
      <c r="EP942" s="1" t="s">
        <v>260</v>
      </c>
      <c r="EQ942" s="1" t="s">
        <v>629</v>
      </c>
    </row>
    <row r="943" spans="1:147">
      <c r="A943" s="5" t="s">
        <v>3718</v>
      </c>
      <c r="B943" s="5" t="s">
        <v>990</v>
      </c>
      <c r="C943" s="5" t="s">
        <v>903</v>
      </c>
      <c r="D943" s="5" t="s">
        <v>1080</v>
      </c>
      <c r="E943" s="4">
        <v>0</v>
      </c>
      <c r="L943" s="5">
        <v>8</v>
      </c>
      <c r="N943" s="4">
        <v>460</v>
      </c>
      <c r="O943" s="5">
        <v>442</v>
      </c>
      <c r="AF943" s="5">
        <v>786</v>
      </c>
      <c r="EH943" s="1" t="s">
        <v>2949</v>
      </c>
      <c r="EI943" s="1" t="s">
        <v>2499</v>
      </c>
      <c r="EJ943" s="1" t="s">
        <v>2981</v>
      </c>
      <c r="EK943" s="1" t="s">
        <v>2945</v>
      </c>
      <c r="EL943" s="1" t="s">
        <v>2946</v>
      </c>
      <c r="EM943" s="1" t="s">
        <v>176</v>
      </c>
      <c r="EN943" s="1" t="s">
        <v>262</v>
      </c>
      <c r="EO943" s="1" t="s">
        <v>174</v>
      </c>
      <c r="EP943" s="1" t="s">
        <v>260</v>
      </c>
      <c r="EQ943" s="1" t="s">
        <v>629</v>
      </c>
    </row>
    <row r="944" spans="1:147">
      <c r="A944" s="5" t="s">
        <v>3718</v>
      </c>
      <c r="B944" s="5" t="s">
        <v>990</v>
      </c>
      <c r="C944" s="5" t="s">
        <v>903</v>
      </c>
      <c r="D944" s="5" t="s">
        <v>1106</v>
      </c>
      <c r="E944" s="4">
        <v>0</v>
      </c>
      <c r="L944" s="5">
        <v>8</v>
      </c>
      <c r="N944" s="4">
        <v>511</v>
      </c>
      <c r="O944" s="5">
        <v>458</v>
      </c>
      <c r="AF944" s="5">
        <v>914</v>
      </c>
      <c r="EH944" s="1" t="s">
        <v>2949</v>
      </c>
      <c r="EI944" s="1" t="s">
        <v>2499</v>
      </c>
      <c r="EJ944" s="1" t="s">
        <v>2981</v>
      </c>
      <c r="EK944" s="1" t="s">
        <v>2945</v>
      </c>
      <c r="EL944" s="1" t="s">
        <v>2946</v>
      </c>
      <c r="EM944" s="1" t="s">
        <v>176</v>
      </c>
      <c r="EN944" s="1" t="s">
        <v>262</v>
      </c>
      <c r="EO944" s="1" t="s">
        <v>174</v>
      </c>
      <c r="EP944" s="1" t="s">
        <v>260</v>
      </c>
      <c r="EQ944" s="1" t="s">
        <v>629</v>
      </c>
    </row>
    <row r="945" spans="1:147">
      <c r="A945" s="5" t="s">
        <v>3718</v>
      </c>
      <c r="B945" s="5" t="s">
        <v>990</v>
      </c>
      <c r="C945" s="5" t="s">
        <v>903</v>
      </c>
      <c r="D945" s="5" t="s">
        <v>1133</v>
      </c>
      <c r="E945" s="4">
        <v>0</v>
      </c>
      <c r="L945" s="5">
        <v>8</v>
      </c>
      <c r="N945" s="4">
        <v>511</v>
      </c>
      <c r="O945" s="5">
        <v>458</v>
      </c>
      <c r="AF945" s="5">
        <v>914</v>
      </c>
      <c r="EH945" s="1" t="s">
        <v>2949</v>
      </c>
      <c r="EI945" s="1" t="s">
        <v>2499</v>
      </c>
      <c r="EJ945" s="1" t="s">
        <v>2981</v>
      </c>
      <c r="EK945" s="1" t="s">
        <v>2945</v>
      </c>
      <c r="EL945" s="1" t="s">
        <v>2946</v>
      </c>
      <c r="EM945" s="1" t="s">
        <v>176</v>
      </c>
      <c r="EN945" s="1" t="s">
        <v>262</v>
      </c>
      <c r="EO945" s="1" t="s">
        <v>174</v>
      </c>
      <c r="EP945" s="1" t="s">
        <v>260</v>
      </c>
      <c r="EQ945" s="1" t="s">
        <v>629</v>
      </c>
    </row>
    <row r="946" spans="1:147">
      <c r="A946" s="5" t="s">
        <v>3718</v>
      </c>
      <c r="B946" s="5" t="s">
        <v>990</v>
      </c>
      <c r="C946" s="5" t="s">
        <v>903</v>
      </c>
      <c r="D946" s="5" t="s">
        <v>1158</v>
      </c>
      <c r="E946" s="4">
        <v>0</v>
      </c>
      <c r="L946" s="5">
        <v>8</v>
      </c>
      <c r="N946" s="4">
        <v>511</v>
      </c>
      <c r="O946" s="5">
        <v>458</v>
      </c>
      <c r="AF946" s="5">
        <v>914</v>
      </c>
      <c r="EH946" s="1" t="s">
        <v>2949</v>
      </c>
      <c r="EI946" s="1" t="s">
        <v>2499</v>
      </c>
      <c r="EJ946" s="1" t="s">
        <v>2981</v>
      </c>
      <c r="EK946" s="1" t="s">
        <v>2945</v>
      </c>
      <c r="EL946" s="1" t="s">
        <v>2946</v>
      </c>
      <c r="EM946" s="1" t="s">
        <v>176</v>
      </c>
      <c r="EN946" s="1" t="s">
        <v>262</v>
      </c>
      <c r="EO946" s="1" t="s">
        <v>174</v>
      </c>
      <c r="EP946" s="1" t="s">
        <v>260</v>
      </c>
      <c r="EQ946" s="1" t="s">
        <v>629</v>
      </c>
    </row>
    <row r="947" spans="1:147">
      <c r="A947" s="5" t="s">
        <v>3718</v>
      </c>
      <c r="B947" s="5" t="s">
        <v>990</v>
      </c>
      <c r="C947" s="5" t="s">
        <v>903</v>
      </c>
      <c r="D947" s="5" t="s">
        <v>1184</v>
      </c>
      <c r="E947" s="4">
        <v>0</v>
      </c>
      <c r="L947" s="5">
        <v>8</v>
      </c>
      <c r="N947" s="4">
        <v>528</v>
      </c>
      <c r="O947" s="5">
        <v>463</v>
      </c>
      <c r="AF947" s="5">
        <v>961</v>
      </c>
      <c r="EH947" s="1" t="s">
        <v>2949</v>
      </c>
      <c r="EI947" s="1" t="s">
        <v>2499</v>
      </c>
      <c r="EJ947" s="1" t="s">
        <v>2981</v>
      </c>
      <c r="EK947" s="1" t="s">
        <v>2945</v>
      </c>
      <c r="EL947" s="1" t="s">
        <v>2946</v>
      </c>
      <c r="EM947" s="1" t="s">
        <v>176</v>
      </c>
      <c r="EN947" s="1" t="s">
        <v>262</v>
      </c>
      <c r="EO947" s="1" t="s">
        <v>174</v>
      </c>
      <c r="EP947" s="1" t="s">
        <v>260</v>
      </c>
      <c r="EQ947" s="1" t="s">
        <v>629</v>
      </c>
    </row>
    <row r="948" spans="1:147">
      <c r="A948" s="5" t="s">
        <v>3718</v>
      </c>
      <c r="B948" s="5" t="s">
        <v>990</v>
      </c>
      <c r="C948" s="5" t="s">
        <v>903</v>
      </c>
      <c r="D948" s="5" t="s">
        <v>1214</v>
      </c>
      <c r="E948" s="4">
        <v>0</v>
      </c>
      <c r="L948" s="5">
        <v>8</v>
      </c>
      <c r="N948" s="4">
        <v>528</v>
      </c>
      <c r="O948" s="5">
        <v>463</v>
      </c>
      <c r="AF948" s="5">
        <v>961</v>
      </c>
      <c r="EH948" s="1" t="s">
        <v>2949</v>
      </c>
      <c r="EI948" s="1" t="s">
        <v>2499</v>
      </c>
      <c r="EJ948" s="1" t="s">
        <v>2981</v>
      </c>
      <c r="EK948" s="1" t="s">
        <v>2945</v>
      </c>
      <c r="EL948" s="1" t="s">
        <v>2946</v>
      </c>
      <c r="EM948" s="1" t="s">
        <v>176</v>
      </c>
      <c r="EN948" s="1" t="s">
        <v>262</v>
      </c>
      <c r="EO948" s="1" t="s">
        <v>174</v>
      </c>
      <c r="EP948" s="1" t="s">
        <v>260</v>
      </c>
      <c r="EQ948" s="1" t="s">
        <v>629</v>
      </c>
    </row>
    <row r="949" spans="1:147">
      <c r="A949" s="5" t="s">
        <v>3718</v>
      </c>
      <c r="B949" s="5" t="s">
        <v>990</v>
      </c>
      <c r="C949" s="5" t="s">
        <v>903</v>
      </c>
      <c r="D949" s="5" t="s">
        <v>1242</v>
      </c>
      <c r="E949" s="4">
        <v>0</v>
      </c>
      <c r="L949" s="5">
        <v>8</v>
      </c>
      <c r="N949" s="4">
        <v>528</v>
      </c>
      <c r="O949" s="5">
        <v>463</v>
      </c>
      <c r="AF949" s="5">
        <v>961</v>
      </c>
      <c r="EH949" s="1" t="s">
        <v>2949</v>
      </c>
      <c r="EI949" s="1" t="s">
        <v>2499</v>
      </c>
      <c r="EJ949" s="1" t="s">
        <v>2981</v>
      </c>
      <c r="EK949" s="1" t="s">
        <v>2945</v>
      </c>
      <c r="EL949" s="1" t="s">
        <v>2946</v>
      </c>
      <c r="EM949" s="1" t="s">
        <v>176</v>
      </c>
      <c r="EN949" s="1" t="s">
        <v>262</v>
      </c>
      <c r="EO949" s="1" t="s">
        <v>174</v>
      </c>
      <c r="EP949" s="1" t="s">
        <v>260</v>
      </c>
      <c r="EQ949" s="1" t="s">
        <v>629</v>
      </c>
    </row>
    <row r="950" spans="1:147">
      <c r="A950" s="5" t="s">
        <v>3718</v>
      </c>
      <c r="B950" s="5" t="s">
        <v>990</v>
      </c>
      <c r="C950" s="5" t="s">
        <v>903</v>
      </c>
      <c r="D950" s="5" t="s">
        <v>1264</v>
      </c>
      <c r="E950" s="4">
        <v>0</v>
      </c>
      <c r="L950" s="5">
        <v>8</v>
      </c>
      <c r="N950" s="4">
        <v>545</v>
      </c>
      <c r="O950" s="5">
        <v>468</v>
      </c>
      <c r="AF950" s="5">
        <v>1011</v>
      </c>
      <c r="EH950" s="1" t="s">
        <v>2949</v>
      </c>
      <c r="EI950" s="1" t="s">
        <v>2499</v>
      </c>
      <c r="EJ950" s="1" t="s">
        <v>2981</v>
      </c>
      <c r="EK950" s="1" t="s">
        <v>2945</v>
      </c>
      <c r="EL950" s="1" t="s">
        <v>2946</v>
      </c>
      <c r="EM950" s="1" t="s">
        <v>176</v>
      </c>
      <c r="EN950" s="1" t="s">
        <v>262</v>
      </c>
      <c r="EO950" s="1" t="s">
        <v>174</v>
      </c>
      <c r="EP950" s="1" t="s">
        <v>260</v>
      </c>
      <c r="EQ950" s="1" t="s">
        <v>629</v>
      </c>
    </row>
    <row r="951" spans="1:147">
      <c r="A951" s="5" t="s">
        <v>3718</v>
      </c>
      <c r="B951" s="5" t="s">
        <v>990</v>
      </c>
      <c r="C951" s="5" t="s">
        <v>903</v>
      </c>
      <c r="D951" s="5" t="s">
        <v>1282</v>
      </c>
      <c r="E951" s="4">
        <v>0</v>
      </c>
      <c r="L951" s="5">
        <v>8</v>
      </c>
      <c r="N951" s="4">
        <v>545</v>
      </c>
      <c r="O951" s="5">
        <v>468</v>
      </c>
      <c r="AF951" s="5">
        <v>1011</v>
      </c>
      <c r="EH951" s="1" t="s">
        <v>2949</v>
      </c>
      <c r="EI951" s="1" t="s">
        <v>2499</v>
      </c>
      <c r="EJ951" s="1" t="s">
        <v>2981</v>
      </c>
      <c r="EK951" s="1" t="s">
        <v>2945</v>
      </c>
      <c r="EL951" s="1" t="s">
        <v>2946</v>
      </c>
      <c r="EM951" s="1" t="s">
        <v>176</v>
      </c>
      <c r="EN951" s="1" t="s">
        <v>262</v>
      </c>
      <c r="EO951" s="1" t="s">
        <v>174</v>
      </c>
      <c r="EP951" s="1" t="s">
        <v>260</v>
      </c>
      <c r="EQ951" s="1" t="s">
        <v>629</v>
      </c>
    </row>
    <row r="952" spans="1:147">
      <c r="A952" s="5" t="s">
        <v>3718</v>
      </c>
      <c r="B952" s="5" t="s">
        <v>990</v>
      </c>
      <c r="C952" s="5" t="s">
        <v>903</v>
      </c>
      <c r="D952" s="5" t="s">
        <v>1301</v>
      </c>
      <c r="E952" s="4">
        <v>0</v>
      </c>
      <c r="L952" s="5">
        <v>8</v>
      </c>
      <c r="N952" s="4">
        <v>545</v>
      </c>
      <c r="O952" s="5">
        <v>468</v>
      </c>
      <c r="AF952" s="5">
        <v>1011</v>
      </c>
      <c r="EH952" s="1" t="s">
        <v>2949</v>
      </c>
      <c r="EI952" s="1" t="s">
        <v>2499</v>
      </c>
      <c r="EJ952" s="1" t="s">
        <v>2981</v>
      </c>
      <c r="EK952" s="1" t="s">
        <v>2945</v>
      </c>
      <c r="EL952" s="1" t="s">
        <v>2946</v>
      </c>
      <c r="EM952" s="1" t="s">
        <v>176</v>
      </c>
      <c r="EN952" s="1" t="s">
        <v>262</v>
      </c>
      <c r="EO952" s="1" t="s">
        <v>174</v>
      </c>
      <c r="EP952" s="1" t="s">
        <v>260</v>
      </c>
      <c r="EQ952" s="1" t="s">
        <v>629</v>
      </c>
    </row>
    <row r="953" spans="1:147">
      <c r="A953" s="5" t="s">
        <v>3718</v>
      </c>
      <c r="B953" s="5" t="s">
        <v>990</v>
      </c>
      <c r="C953" s="5" t="s">
        <v>903</v>
      </c>
      <c r="D953" s="5" t="s">
        <v>1316</v>
      </c>
      <c r="E953" s="4">
        <v>0</v>
      </c>
      <c r="L953" s="5">
        <v>8</v>
      </c>
      <c r="N953" s="4">
        <v>562</v>
      </c>
      <c r="O953" s="5">
        <v>474</v>
      </c>
      <c r="AF953" s="5">
        <v>1063</v>
      </c>
      <c r="EH953" s="1" t="s">
        <v>2949</v>
      </c>
      <c r="EI953" s="1" t="s">
        <v>2499</v>
      </c>
      <c r="EJ953" s="1" t="s">
        <v>2981</v>
      </c>
      <c r="EK953" s="1" t="s">
        <v>2945</v>
      </c>
      <c r="EL953" s="1" t="s">
        <v>2946</v>
      </c>
      <c r="EM953" s="1" t="s">
        <v>176</v>
      </c>
      <c r="EN953" s="1" t="s">
        <v>262</v>
      </c>
      <c r="EO953" s="1" t="s">
        <v>174</v>
      </c>
      <c r="EP953" s="1" t="s">
        <v>260</v>
      </c>
      <c r="EQ953" s="1" t="s">
        <v>629</v>
      </c>
    </row>
    <row r="954" spans="1:147">
      <c r="A954" s="5" t="s">
        <v>3718</v>
      </c>
      <c r="B954" s="5" t="s">
        <v>990</v>
      </c>
      <c r="C954" s="5" t="s">
        <v>903</v>
      </c>
      <c r="D954" s="5" t="s">
        <v>1328</v>
      </c>
      <c r="E954" s="4">
        <v>0</v>
      </c>
      <c r="L954" s="5">
        <v>8</v>
      </c>
      <c r="N954" s="4">
        <v>562</v>
      </c>
      <c r="O954" s="5">
        <v>474</v>
      </c>
      <c r="AF954" s="5">
        <v>1063</v>
      </c>
      <c r="EH954" s="1" t="s">
        <v>2949</v>
      </c>
      <c r="EI954" s="1" t="s">
        <v>2499</v>
      </c>
      <c r="EJ954" s="1" t="s">
        <v>2981</v>
      </c>
      <c r="EK954" s="1" t="s">
        <v>2945</v>
      </c>
      <c r="EL954" s="1" t="s">
        <v>2946</v>
      </c>
      <c r="EM954" s="1" t="s">
        <v>176</v>
      </c>
      <c r="EN954" s="1" t="s">
        <v>262</v>
      </c>
      <c r="EO954" s="1" t="s">
        <v>174</v>
      </c>
      <c r="EP954" s="1" t="s">
        <v>260</v>
      </c>
      <c r="EQ954" s="1" t="s">
        <v>629</v>
      </c>
    </row>
    <row r="955" spans="1:147">
      <c r="A955" s="5" t="s">
        <v>3718</v>
      </c>
      <c r="B955" s="5" t="s">
        <v>990</v>
      </c>
      <c r="C955" s="5" t="s">
        <v>903</v>
      </c>
      <c r="D955" s="5" t="s">
        <v>1338</v>
      </c>
      <c r="E955" s="4">
        <v>0</v>
      </c>
      <c r="L955" s="5">
        <v>8</v>
      </c>
      <c r="N955" s="4">
        <v>562</v>
      </c>
      <c r="O955" s="5">
        <v>474</v>
      </c>
      <c r="AF955" s="5">
        <v>1063</v>
      </c>
      <c r="EH955" s="1" t="s">
        <v>2949</v>
      </c>
      <c r="EI955" s="1" t="s">
        <v>2499</v>
      </c>
      <c r="EJ955" s="1" t="s">
        <v>2981</v>
      </c>
      <c r="EK955" s="1" t="s">
        <v>2945</v>
      </c>
      <c r="EL955" s="1" t="s">
        <v>2946</v>
      </c>
      <c r="EM955" s="1" t="s">
        <v>176</v>
      </c>
      <c r="EN955" s="1" t="s">
        <v>262</v>
      </c>
      <c r="EO955" s="1" t="s">
        <v>174</v>
      </c>
      <c r="EP955" s="1" t="s">
        <v>260</v>
      </c>
      <c r="EQ955" s="1" t="s">
        <v>629</v>
      </c>
    </row>
    <row r="956" spans="1:147">
      <c r="A956" s="5" t="s">
        <v>3718</v>
      </c>
      <c r="B956" s="5" t="s">
        <v>991</v>
      </c>
      <c r="C956" s="5" t="s">
        <v>980</v>
      </c>
      <c r="D956" s="5" t="s">
        <v>1006</v>
      </c>
      <c r="E956" s="4">
        <v>0</v>
      </c>
      <c r="L956" s="5">
        <v>25</v>
      </c>
      <c r="M956" s="5">
        <v>60</v>
      </c>
      <c r="N956" s="4">
        <v>6</v>
      </c>
      <c r="O956" s="5">
        <v>135</v>
      </c>
      <c r="AN956" s="5">
        <v>420.6</v>
      </c>
      <c r="AO956" s="3">
        <v>0.1262</v>
      </c>
      <c r="AP956" s="5">
        <v>420</v>
      </c>
      <c r="AT956" s="5">
        <v>2</v>
      </c>
      <c r="EH956" s="1" t="s">
        <v>2983</v>
      </c>
      <c r="EI956" s="1" t="s">
        <v>2984</v>
      </c>
      <c r="EJ956" s="1" t="s">
        <v>2985</v>
      </c>
      <c r="EK956" s="1" t="s">
        <v>2499</v>
      </c>
      <c r="EL956" s="1" t="s">
        <v>2945</v>
      </c>
      <c r="EM956" s="1" t="s">
        <v>176</v>
      </c>
      <c r="EN956" s="7" t="s">
        <v>488</v>
      </c>
      <c r="EO956" s="1" t="s">
        <v>176</v>
      </c>
      <c r="EP956" s="1" t="s">
        <v>262</v>
      </c>
      <c r="EQ956" s="1" t="s">
        <v>260</v>
      </c>
    </row>
    <row r="957" spans="1:147">
      <c r="A957" s="5" t="s">
        <v>3718</v>
      </c>
      <c r="B957" s="5" t="s">
        <v>991</v>
      </c>
      <c r="C957" s="5" t="s">
        <v>980</v>
      </c>
      <c r="D957" s="5" t="s">
        <v>1033</v>
      </c>
      <c r="E957" s="4">
        <v>3</v>
      </c>
      <c r="L957" s="5">
        <v>25</v>
      </c>
      <c r="M957" s="5">
        <v>60</v>
      </c>
      <c r="N957" s="4">
        <v>6</v>
      </c>
      <c r="O957" s="5">
        <v>137</v>
      </c>
      <c r="AN957" s="5">
        <v>442.3</v>
      </c>
      <c r="AO957" s="3">
        <v>0.1328</v>
      </c>
      <c r="AP957" s="5">
        <v>442</v>
      </c>
      <c r="AT957" s="5">
        <v>2</v>
      </c>
      <c r="EH957" s="1" t="s">
        <v>2983</v>
      </c>
      <c r="EI957" s="1" t="s">
        <v>2984</v>
      </c>
      <c r="EJ957" s="1" t="s">
        <v>2985</v>
      </c>
      <c r="EK957" s="1" t="s">
        <v>2499</v>
      </c>
      <c r="EL957" s="1" t="s">
        <v>2945</v>
      </c>
      <c r="EM957" s="1" t="s">
        <v>176</v>
      </c>
      <c r="EN957" s="7" t="s">
        <v>488</v>
      </c>
      <c r="EO957" s="1" t="s">
        <v>176</v>
      </c>
      <c r="EP957" s="1" t="s">
        <v>262</v>
      </c>
      <c r="EQ957" s="1" t="s">
        <v>260</v>
      </c>
    </row>
    <row r="958" spans="1:147">
      <c r="A958" s="5" t="s">
        <v>3718</v>
      </c>
      <c r="B958" s="5" t="s">
        <v>991</v>
      </c>
      <c r="C958" s="5" t="s">
        <v>980</v>
      </c>
      <c r="D958" s="5" t="s">
        <v>1056</v>
      </c>
      <c r="E958" s="4">
        <v>5</v>
      </c>
      <c r="L958" s="5">
        <v>25</v>
      </c>
      <c r="M958" s="5">
        <v>60</v>
      </c>
      <c r="N958" s="4">
        <v>6</v>
      </c>
      <c r="O958" s="5">
        <v>139</v>
      </c>
      <c r="AN958" s="5">
        <v>465.2</v>
      </c>
      <c r="AO958" s="3">
        <v>0.1396</v>
      </c>
      <c r="AP958" s="5">
        <v>465</v>
      </c>
      <c r="AT958" s="5">
        <v>2</v>
      </c>
      <c r="EH958" s="1" t="s">
        <v>2983</v>
      </c>
      <c r="EI958" s="1" t="s">
        <v>2984</v>
      </c>
      <c r="EJ958" s="1" t="s">
        <v>2985</v>
      </c>
      <c r="EK958" s="1" t="s">
        <v>2499</v>
      </c>
      <c r="EL958" s="1" t="s">
        <v>2945</v>
      </c>
      <c r="EM958" s="1" t="s">
        <v>176</v>
      </c>
      <c r="EN958" s="7" t="s">
        <v>488</v>
      </c>
      <c r="EO958" s="1" t="s">
        <v>176</v>
      </c>
      <c r="EP958" s="1" t="s">
        <v>262</v>
      </c>
      <c r="EQ958" s="1" t="s">
        <v>260</v>
      </c>
    </row>
    <row r="959" spans="1:147">
      <c r="A959" s="5" t="s">
        <v>3718</v>
      </c>
      <c r="B959" s="5" t="s">
        <v>991</v>
      </c>
      <c r="C959" s="5" t="s">
        <v>980</v>
      </c>
      <c r="D959" s="5" t="s">
        <v>1075</v>
      </c>
      <c r="E959" s="4">
        <v>7</v>
      </c>
      <c r="L959" s="5">
        <v>25</v>
      </c>
      <c r="M959" s="5">
        <v>60</v>
      </c>
      <c r="N959" s="4">
        <v>6</v>
      </c>
      <c r="O959" s="5">
        <v>140</v>
      </c>
      <c r="AN959" s="5">
        <v>489.1</v>
      </c>
      <c r="AO959" s="3">
        <v>0.1468</v>
      </c>
      <c r="AP959" s="5">
        <v>489</v>
      </c>
      <c r="AT959" s="5">
        <v>2</v>
      </c>
      <c r="EH959" s="1" t="s">
        <v>2983</v>
      </c>
      <c r="EI959" s="1" t="s">
        <v>2984</v>
      </c>
      <c r="EJ959" s="1" t="s">
        <v>2985</v>
      </c>
      <c r="EK959" s="1" t="s">
        <v>2499</v>
      </c>
      <c r="EL959" s="1" t="s">
        <v>2945</v>
      </c>
      <c r="EM959" s="1" t="s">
        <v>176</v>
      </c>
      <c r="EN959" s="7" t="s">
        <v>488</v>
      </c>
      <c r="EO959" s="1" t="s">
        <v>176</v>
      </c>
      <c r="EP959" s="1" t="s">
        <v>262</v>
      </c>
      <c r="EQ959" s="1" t="s">
        <v>260</v>
      </c>
    </row>
    <row r="960" spans="1:147">
      <c r="A960" s="5" t="s">
        <v>3718</v>
      </c>
      <c r="B960" s="5" t="s">
        <v>991</v>
      </c>
      <c r="C960" s="5" t="s">
        <v>980</v>
      </c>
      <c r="D960" s="5" t="s">
        <v>1101</v>
      </c>
      <c r="E960" s="4">
        <v>9</v>
      </c>
      <c r="L960" s="5">
        <v>25</v>
      </c>
      <c r="M960" s="5">
        <v>60</v>
      </c>
      <c r="N960" s="4">
        <v>7</v>
      </c>
      <c r="O960" s="5">
        <v>142</v>
      </c>
      <c r="AN960" s="5">
        <v>514.4</v>
      </c>
      <c r="AO960" s="3">
        <v>0.1544</v>
      </c>
      <c r="AP960" s="5">
        <v>514</v>
      </c>
      <c r="AT960" s="5">
        <v>2</v>
      </c>
      <c r="EH960" s="1" t="s">
        <v>2983</v>
      </c>
      <c r="EI960" s="1" t="s">
        <v>2984</v>
      </c>
      <c r="EJ960" s="1" t="s">
        <v>2985</v>
      </c>
      <c r="EK960" s="1" t="s">
        <v>2499</v>
      </c>
      <c r="EL960" s="1" t="s">
        <v>2945</v>
      </c>
      <c r="EM960" s="1" t="s">
        <v>176</v>
      </c>
      <c r="EN960" s="7" t="s">
        <v>488</v>
      </c>
      <c r="EO960" s="1" t="s">
        <v>176</v>
      </c>
      <c r="EP960" s="1" t="s">
        <v>262</v>
      </c>
      <c r="EQ960" s="1" t="s">
        <v>260</v>
      </c>
    </row>
    <row r="961" spans="1:147">
      <c r="A961" s="5" t="s">
        <v>3718</v>
      </c>
      <c r="B961" s="5" t="s">
        <v>991</v>
      </c>
      <c r="C961" s="5" t="s">
        <v>980</v>
      </c>
      <c r="D961" s="5" t="s">
        <v>1128</v>
      </c>
      <c r="E961" s="4">
        <v>0</v>
      </c>
      <c r="L961" s="5">
        <v>25</v>
      </c>
      <c r="M961" s="5">
        <v>60</v>
      </c>
      <c r="N961" s="4">
        <v>7</v>
      </c>
      <c r="O961" s="5">
        <v>144</v>
      </c>
      <c r="AN961" s="5">
        <v>540.9</v>
      </c>
      <c r="AO961" s="3">
        <v>0.1623</v>
      </c>
      <c r="AP961" s="5">
        <v>540</v>
      </c>
      <c r="AT961" s="5">
        <v>2</v>
      </c>
      <c r="EH961" s="1" t="s">
        <v>2983</v>
      </c>
      <c r="EI961" s="1" t="s">
        <v>2984</v>
      </c>
      <c r="EJ961" s="1" t="s">
        <v>2985</v>
      </c>
      <c r="EK961" s="1" t="s">
        <v>2499</v>
      </c>
      <c r="EL961" s="1" t="s">
        <v>2945</v>
      </c>
      <c r="EM961" s="1" t="s">
        <v>176</v>
      </c>
      <c r="EN961" s="7" t="s">
        <v>488</v>
      </c>
      <c r="EO961" s="1" t="s">
        <v>176</v>
      </c>
      <c r="EP961" s="1" t="s">
        <v>262</v>
      </c>
      <c r="EQ961" s="1" t="s">
        <v>260</v>
      </c>
    </row>
    <row r="962" spans="1:147">
      <c r="A962" s="5" t="s">
        <v>3718</v>
      </c>
      <c r="B962" s="5" t="s">
        <v>991</v>
      </c>
      <c r="C962" s="5" t="s">
        <v>980</v>
      </c>
      <c r="D962" s="5" t="s">
        <v>1154</v>
      </c>
      <c r="E962" s="4">
        <v>0</v>
      </c>
      <c r="L962" s="5">
        <v>25</v>
      </c>
      <c r="M962" s="5">
        <v>60</v>
      </c>
      <c r="N962" s="4">
        <v>7</v>
      </c>
      <c r="O962" s="5">
        <v>146</v>
      </c>
      <c r="AN962" s="5">
        <v>568.8</v>
      </c>
      <c r="AO962" s="3">
        <v>0.1707</v>
      </c>
      <c r="AP962" s="5">
        <v>568</v>
      </c>
      <c r="AT962" s="5">
        <v>2</v>
      </c>
      <c r="EH962" s="1" t="s">
        <v>2983</v>
      </c>
      <c r="EI962" s="1" t="s">
        <v>2984</v>
      </c>
      <c r="EJ962" s="1" t="s">
        <v>2985</v>
      </c>
      <c r="EK962" s="1" t="s">
        <v>2499</v>
      </c>
      <c r="EL962" s="1" t="s">
        <v>2945</v>
      </c>
      <c r="EM962" s="1" t="s">
        <v>176</v>
      </c>
      <c r="EN962" s="7" t="s">
        <v>488</v>
      </c>
      <c r="EO962" s="1" t="s">
        <v>176</v>
      </c>
      <c r="EP962" s="1" t="s">
        <v>262</v>
      </c>
      <c r="EQ962" s="1" t="s">
        <v>260</v>
      </c>
    </row>
    <row r="963" spans="1:147">
      <c r="A963" s="5" t="s">
        <v>3718</v>
      </c>
      <c r="B963" s="5" t="s">
        <v>991</v>
      </c>
      <c r="C963" s="5" t="s">
        <v>980</v>
      </c>
      <c r="D963" s="5" t="s">
        <v>1180</v>
      </c>
      <c r="E963" s="4">
        <v>0</v>
      </c>
      <c r="L963" s="5">
        <v>25</v>
      </c>
      <c r="M963" s="5">
        <v>60</v>
      </c>
      <c r="N963" s="4">
        <v>7</v>
      </c>
      <c r="O963" s="5">
        <v>146</v>
      </c>
      <c r="AN963" s="5">
        <v>568.8</v>
      </c>
      <c r="AO963" s="3">
        <v>0.1707</v>
      </c>
      <c r="AP963" s="5">
        <v>568</v>
      </c>
      <c r="AT963" s="5">
        <v>2</v>
      </c>
      <c r="EH963" s="1" t="s">
        <v>2983</v>
      </c>
      <c r="EI963" s="1" t="s">
        <v>2984</v>
      </c>
      <c r="EJ963" s="1" t="s">
        <v>2985</v>
      </c>
      <c r="EK963" s="1" t="s">
        <v>2499</v>
      </c>
      <c r="EL963" s="1" t="s">
        <v>2945</v>
      </c>
      <c r="EM963" s="1" t="s">
        <v>176</v>
      </c>
      <c r="EN963" s="7" t="s">
        <v>488</v>
      </c>
      <c r="EO963" s="1" t="s">
        <v>176</v>
      </c>
      <c r="EP963" s="1" t="s">
        <v>262</v>
      </c>
      <c r="EQ963" s="1" t="s">
        <v>260</v>
      </c>
    </row>
    <row r="964" spans="1:147">
      <c r="A964" s="5" t="s">
        <v>3718</v>
      </c>
      <c r="B964" s="5" t="s">
        <v>991</v>
      </c>
      <c r="C964" s="5" t="s">
        <v>980</v>
      </c>
      <c r="D964" s="5" t="s">
        <v>1211</v>
      </c>
      <c r="E964" s="4">
        <v>0</v>
      </c>
      <c r="L964" s="5">
        <v>25</v>
      </c>
      <c r="M964" s="5">
        <v>60</v>
      </c>
      <c r="N964" s="4">
        <v>8</v>
      </c>
      <c r="O964" s="5">
        <v>147</v>
      </c>
      <c r="AN964" s="5">
        <v>598.2</v>
      </c>
      <c r="AO964" s="3">
        <v>0.1795</v>
      </c>
      <c r="AP964" s="5">
        <v>598</v>
      </c>
      <c r="AT964" s="5">
        <v>2</v>
      </c>
      <c r="EH964" s="1" t="s">
        <v>2983</v>
      </c>
      <c r="EI964" s="1" t="s">
        <v>2984</v>
      </c>
      <c r="EJ964" s="1" t="s">
        <v>2985</v>
      </c>
      <c r="EK964" s="1" t="s">
        <v>2499</v>
      </c>
      <c r="EL964" s="1" t="s">
        <v>2945</v>
      </c>
      <c r="EM964" s="1" t="s">
        <v>176</v>
      </c>
      <c r="EN964" s="7" t="s">
        <v>488</v>
      </c>
      <c r="EO964" s="1" t="s">
        <v>176</v>
      </c>
      <c r="EP964" s="1" t="s">
        <v>262</v>
      </c>
      <c r="EQ964" s="1" t="s">
        <v>260</v>
      </c>
    </row>
    <row r="965" spans="1:147">
      <c r="A965" s="5" t="s">
        <v>3718</v>
      </c>
      <c r="B965" s="5" t="s">
        <v>991</v>
      </c>
      <c r="C965" s="5" t="s">
        <v>980</v>
      </c>
      <c r="D965" s="5" t="s">
        <v>1239</v>
      </c>
      <c r="E965" s="4">
        <v>0</v>
      </c>
      <c r="L965" s="5">
        <v>25</v>
      </c>
      <c r="M965" s="5">
        <v>60</v>
      </c>
      <c r="N965" s="4">
        <v>8</v>
      </c>
      <c r="O965" s="5">
        <v>149</v>
      </c>
      <c r="AN965" s="5">
        <v>629</v>
      </c>
      <c r="AO965" s="3">
        <v>0.1888</v>
      </c>
      <c r="AP965" s="5">
        <v>629</v>
      </c>
      <c r="AT965" s="5">
        <v>2</v>
      </c>
      <c r="EH965" s="1" t="s">
        <v>2983</v>
      </c>
      <c r="EI965" s="1" t="s">
        <v>2984</v>
      </c>
      <c r="EJ965" s="1" t="s">
        <v>2985</v>
      </c>
      <c r="EK965" s="1" t="s">
        <v>2499</v>
      </c>
      <c r="EL965" s="1" t="s">
        <v>2945</v>
      </c>
      <c r="EM965" s="1" t="s">
        <v>176</v>
      </c>
      <c r="EN965" s="7" t="s">
        <v>488</v>
      </c>
      <c r="EO965" s="1" t="s">
        <v>176</v>
      </c>
      <c r="EP965" s="1" t="s">
        <v>262</v>
      </c>
      <c r="EQ965" s="1" t="s">
        <v>260</v>
      </c>
    </row>
    <row r="966" spans="1:147">
      <c r="A966" s="5" t="s">
        <v>3718</v>
      </c>
      <c r="B966" s="5" t="s">
        <v>991</v>
      </c>
      <c r="C966" s="5" t="s">
        <v>981</v>
      </c>
      <c r="D966" s="5" t="s">
        <v>1007</v>
      </c>
      <c r="E966" s="4">
        <v>5</v>
      </c>
      <c r="L966" s="5">
        <v>25</v>
      </c>
      <c r="M966" s="5">
        <v>60</v>
      </c>
      <c r="N966" s="4">
        <v>59</v>
      </c>
      <c r="O966" s="5">
        <v>554</v>
      </c>
      <c r="AN966" s="5">
        <v>1744.3</v>
      </c>
      <c r="AO966" s="3">
        <v>0.1396</v>
      </c>
      <c r="AP966" s="5">
        <v>1744</v>
      </c>
      <c r="AT966" s="5">
        <v>7</v>
      </c>
      <c r="EH966" s="1" t="s">
        <v>2983</v>
      </c>
      <c r="EI966" s="1" t="s">
        <v>2984</v>
      </c>
      <c r="EJ966" s="1" t="s">
        <v>2985</v>
      </c>
      <c r="EK966" s="1" t="s">
        <v>2499</v>
      </c>
      <c r="EL966" s="1" t="s">
        <v>2945</v>
      </c>
      <c r="EM966" s="1" t="s">
        <v>176</v>
      </c>
      <c r="EN966" s="7" t="s">
        <v>488</v>
      </c>
      <c r="EO966" s="1" t="s">
        <v>176</v>
      </c>
      <c r="EP966" s="1" t="s">
        <v>262</v>
      </c>
      <c r="EQ966" s="1" t="s">
        <v>260</v>
      </c>
    </row>
    <row r="967" spans="1:147">
      <c r="A967" s="5" t="s">
        <v>3718</v>
      </c>
      <c r="B967" s="5" t="s">
        <v>991</v>
      </c>
      <c r="C967" s="5" t="s">
        <v>981</v>
      </c>
      <c r="D967" s="5" t="s">
        <v>1034</v>
      </c>
      <c r="E967" s="4">
        <v>7</v>
      </c>
      <c r="L967" s="5">
        <v>25</v>
      </c>
      <c r="M967" s="5">
        <v>60</v>
      </c>
      <c r="N967" s="4">
        <v>62</v>
      </c>
      <c r="O967" s="5">
        <v>561</v>
      </c>
      <c r="AN967" s="5">
        <v>1834.3</v>
      </c>
      <c r="AO967" s="3">
        <v>0.1468</v>
      </c>
      <c r="AP967" s="5">
        <v>1834</v>
      </c>
      <c r="AT967" s="5">
        <v>7</v>
      </c>
      <c r="EH967" s="1" t="s">
        <v>2983</v>
      </c>
      <c r="EI967" s="1" t="s">
        <v>2984</v>
      </c>
      <c r="EJ967" s="1" t="s">
        <v>2985</v>
      </c>
      <c r="EK967" s="1" t="s">
        <v>2499</v>
      </c>
      <c r="EL967" s="1" t="s">
        <v>2945</v>
      </c>
      <c r="EM967" s="1" t="s">
        <v>176</v>
      </c>
      <c r="EN967" s="7" t="s">
        <v>488</v>
      </c>
      <c r="EO967" s="1" t="s">
        <v>176</v>
      </c>
      <c r="EP967" s="1" t="s">
        <v>262</v>
      </c>
      <c r="EQ967" s="1" t="s">
        <v>260</v>
      </c>
    </row>
    <row r="968" spans="1:147">
      <c r="A968" s="5" t="s">
        <v>3718</v>
      </c>
      <c r="B968" s="5" t="s">
        <v>991</v>
      </c>
      <c r="C968" s="5" t="s">
        <v>981</v>
      </c>
      <c r="D968" s="5" t="s">
        <v>1057</v>
      </c>
      <c r="E968" s="4">
        <v>9</v>
      </c>
      <c r="L968" s="5">
        <v>25</v>
      </c>
      <c r="M968" s="5">
        <v>60</v>
      </c>
      <c r="N968" s="4">
        <v>65</v>
      </c>
      <c r="O968" s="5">
        <v>568</v>
      </c>
      <c r="AN968" s="5">
        <v>1928.9</v>
      </c>
      <c r="AO968" s="3">
        <v>0.1544</v>
      </c>
      <c r="AP968" s="5">
        <v>1928</v>
      </c>
      <c r="AT968" s="5">
        <v>7</v>
      </c>
      <c r="EH968" s="1" t="s">
        <v>2983</v>
      </c>
      <c r="EI968" s="1" t="s">
        <v>2984</v>
      </c>
      <c r="EJ968" s="1" t="s">
        <v>2985</v>
      </c>
      <c r="EK968" s="1" t="s">
        <v>2499</v>
      </c>
      <c r="EL968" s="1" t="s">
        <v>2945</v>
      </c>
      <c r="EM968" s="1" t="s">
        <v>176</v>
      </c>
      <c r="EN968" s="7" t="s">
        <v>488</v>
      </c>
      <c r="EO968" s="1" t="s">
        <v>176</v>
      </c>
      <c r="EP968" s="1" t="s">
        <v>262</v>
      </c>
      <c r="EQ968" s="1" t="s">
        <v>260</v>
      </c>
    </row>
    <row r="969" spans="1:147">
      <c r="A969" s="5" t="s">
        <v>3718</v>
      </c>
      <c r="B969" s="5" t="s">
        <v>991</v>
      </c>
      <c r="C969" s="5" t="s">
        <v>981</v>
      </c>
      <c r="D969" s="5" t="s">
        <v>1076</v>
      </c>
      <c r="E969" s="4">
        <v>0</v>
      </c>
      <c r="L969" s="5">
        <v>25</v>
      </c>
      <c r="M969" s="5">
        <v>60</v>
      </c>
      <c r="N969" s="4">
        <v>68</v>
      </c>
      <c r="O969" s="5">
        <v>575</v>
      </c>
      <c r="AN969" s="5">
        <v>2028.4</v>
      </c>
      <c r="AO969" s="3">
        <v>0.1623</v>
      </c>
      <c r="AP969" s="5">
        <v>2028</v>
      </c>
      <c r="AT969" s="5">
        <v>7</v>
      </c>
      <c r="EH969" s="1" t="s">
        <v>2983</v>
      </c>
      <c r="EI969" s="1" t="s">
        <v>2984</v>
      </c>
      <c r="EJ969" s="1" t="s">
        <v>2985</v>
      </c>
      <c r="EK969" s="1" t="s">
        <v>2499</v>
      </c>
      <c r="EL969" s="1" t="s">
        <v>2945</v>
      </c>
      <c r="EM969" s="1" t="s">
        <v>176</v>
      </c>
      <c r="EN969" s="7" t="s">
        <v>488</v>
      </c>
      <c r="EO969" s="1" t="s">
        <v>176</v>
      </c>
      <c r="EP969" s="1" t="s">
        <v>262</v>
      </c>
      <c r="EQ969" s="1" t="s">
        <v>260</v>
      </c>
    </row>
    <row r="970" spans="1:147">
      <c r="A970" s="5" t="s">
        <v>3718</v>
      </c>
      <c r="B970" s="5" t="s">
        <v>991</v>
      </c>
      <c r="C970" s="5" t="s">
        <v>981</v>
      </c>
      <c r="D970" s="5" t="s">
        <v>1102</v>
      </c>
      <c r="E970" s="4">
        <v>0</v>
      </c>
      <c r="L970" s="5">
        <v>25</v>
      </c>
      <c r="M970" s="5">
        <v>60</v>
      </c>
      <c r="N970" s="4">
        <v>71</v>
      </c>
      <c r="O970" s="5">
        <v>583</v>
      </c>
      <c r="AN970" s="5">
        <v>2133.1</v>
      </c>
      <c r="AO970" s="3">
        <v>0.1707</v>
      </c>
      <c r="AP970" s="5">
        <v>2133</v>
      </c>
      <c r="AT970" s="5">
        <v>7</v>
      </c>
      <c r="EH970" s="1" t="s">
        <v>2983</v>
      </c>
      <c r="EI970" s="1" t="s">
        <v>2984</v>
      </c>
      <c r="EJ970" s="1" t="s">
        <v>2985</v>
      </c>
      <c r="EK970" s="1" t="s">
        <v>2499</v>
      </c>
      <c r="EL970" s="1" t="s">
        <v>2945</v>
      </c>
      <c r="EM970" s="1" t="s">
        <v>176</v>
      </c>
      <c r="EN970" s="7" t="s">
        <v>488</v>
      </c>
      <c r="EO970" s="1" t="s">
        <v>176</v>
      </c>
      <c r="EP970" s="1" t="s">
        <v>262</v>
      </c>
      <c r="EQ970" s="1" t="s">
        <v>260</v>
      </c>
    </row>
    <row r="971" spans="1:147">
      <c r="A971" s="5" t="s">
        <v>3718</v>
      </c>
      <c r="B971" s="5" t="s">
        <v>991</v>
      </c>
      <c r="C971" s="5" t="s">
        <v>981</v>
      </c>
      <c r="D971" s="5" t="s">
        <v>1129</v>
      </c>
      <c r="E971" s="4">
        <v>0</v>
      </c>
      <c r="L971" s="5">
        <v>25</v>
      </c>
      <c r="M971" s="5">
        <v>60</v>
      </c>
      <c r="N971" s="4">
        <v>71</v>
      </c>
      <c r="O971" s="5">
        <v>583</v>
      </c>
      <c r="AN971" s="5">
        <v>2133.1</v>
      </c>
      <c r="AO971" s="3">
        <v>0.1707</v>
      </c>
      <c r="AP971" s="5">
        <v>2133</v>
      </c>
      <c r="AT971" s="5">
        <v>7</v>
      </c>
      <c r="EH971" s="1" t="s">
        <v>2983</v>
      </c>
      <c r="EI971" s="1" t="s">
        <v>2984</v>
      </c>
      <c r="EJ971" s="1" t="s">
        <v>2985</v>
      </c>
      <c r="EK971" s="1" t="s">
        <v>2499</v>
      </c>
      <c r="EL971" s="1" t="s">
        <v>2945</v>
      </c>
      <c r="EM971" s="1" t="s">
        <v>176</v>
      </c>
      <c r="EN971" s="7" t="s">
        <v>488</v>
      </c>
      <c r="EO971" s="1" t="s">
        <v>176</v>
      </c>
      <c r="EP971" s="1" t="s">
        <v>262</v>
      </c>
      <c r="EQ971" s="1" t="s">
        <v>260</v>
      </c>
    </row>
    <row r="972" spans="1:147">
      <c r="A972" s="5" t="s">
        <v>3718</v>
      </c>
      <c r="B972" s="5" t="s">
        <v>991</v>
      </c>
      <c r="C972" s="5" t="s">
        <v>981</v>
      </c>
      <c r="D972" s="5" t="s">
        <v>1155</v>
      </c>
      <c r="E972" s="4">
        <v>0</v>
      </c>
      <c r="L972" s="5">
        <v>25</v>
      </c>
      <c r="M972" s="5">
        <v>60</v>
      </c>
      <c r="N972" s="4">
        <v>73</v>
      </c>
      <c r="O972" s="5">
        <v>590</v>
      </c>
      <c r="AN972" s="5">
        <v>2243.1</v>
      </c>
      <c r="AO972" s="3">
        <v>0.1795</v>
      </c>
      <c r="AP972" s="5">
        <v>2243</v>
      </c>
      <c r="AT972" s="5">
        <v>7</v>
      </c>
      <c r="EH972" s="1" t="s">
        <v>2983</v>
      </c>
      <c r="EI972" s="1" t="s">
        <v>2984</v>
      </c>
      <c r="EJ972" s="1" t="s">
        <v>2985</v>
      </c>
      <c r="EK972" s="1" t="s">
        <v>2499</v>
      </c>
      <c r="EL972" s="1" t="s">
        <v>2945</v>
      </c>
      <c r="EM972" s="1" t="s">
        <v>176</v>
      </c>
      <c r="EN972" s="7" t="s">
        <v>488</v>
      </c>
      <c r="EO972" s="1" t="s">
        <v>176</v>
      </c>
      <c r="EP972" s="1" t="s">
        <v>262</v>
      </c>
      <c r="EQ972" s="1" t="s">
        <v>260</v>
      </c>
    </row>
    <row r="973" spans="1:147">
      <c r="A973" s="5" t="s">
        <v>3718</v>
      </c>
      <c r="B973" s="5" t="s">
        <v>991</v>
      </c>
      <c r="C973" s="5" t="s">
        <v>981</v>
      </c>
      <c r="D973" s="5" t="s">
        <v>1181</v>
      </c>
      <c r="E973" s="4">
        <v>0</v>
      </c>
      <c r="L973" s="5">
        <v>25</v>
      </c>
      <c r="M973" s="5">
        <v>60</v>
      </c>
      <c r="N973" s="4">
        <v>76</v>
      </c>
      <c r="O973" s="5">
        <v>597</v>
      </c>
      <c r="AN973" s="5">
        <v>2358.8</v>
      </c>
      <c r="AO973" s="3">
        <v>0.1888</v>
      </c>
      <c r="AP973" s="5">
        <v>2358</v>
      </c>
      <c r="AT973" s="5">
        <v>7</v>
      </c>
      <c r="EH973" s="1" t="s">
        <v>2983</v>
      </c>
      <c r="EI973" s="1" t="s">
        <v>2984</v>
      </c>
      <c r="EJ973" s="1" t="s">
        <v>2985</v>
      </c>
      <c r="EK973" s="1" t="s">
        <v>2499</v>
      </c>
      <c r="EL973" s="1" t="s">
        <v>2945</v>
      </c>
      <c r="EM973" s="1" t="s">
        <v>176</v>
      </c>
      <c r="EN973" s="7" t="s">
        <v>488</v>
      </c>
      <c r="EO973" s="1" t="s">
        <v>176</v>
      </c>
      <c r="EP973" s="1" t="s">
        <v>262</v>
      </c>
      <c r="EQ973" s="1" t="s">
        <v>260</v>
      </c>
    </row>
    <row r="974" spans="1:147">
      <c r="A974" s="5" t="s">
        <v>3718</v>
      </c>
      <c r="B974" s="5" t="s">
        <v>991</v>
      </c>
      <c r="C974" s="5" t="s">
        <v>982</v>
      </c>
      <c r="D974" s="5" t="s">
        <v>1008</v>
      </c>
      <c r="E974" s="4">
        <v>9</v>
      </c>
      <c r="L974" s="5">
        <v>25</v>
      </c>
      <c r="M974" s="5">
        <v>60</v>
      </c>
      <c r="N974" s="4">
        <v>588</v>
      </c>
      <c r="O974" s="5">
        <v>1184</v>
      </c>
      <c r="AN974" s="5">
        <v>3857.9</v>
      </c>
      <c r="AO974" s="3">
        <v>0.1544</v>
      </c>
      <c r="AP974" s="5">
        <v>3857</v>
      </c>
      <c r="AT974" s="5">
        <v>25</v>
      </c>
      <c r="EH974" s="1" t="s">
        <v>2983</v>
      </c>
      <c r="EI974" s="1" t="s">
        <v>2984</v>
      </c>
      <c r="EJ974" s="1" t="s">
        <v>2985</v>
      </c>
      <c r="EK974" s="1" t="s">
        <v>2499</v>
      </c>
      <c r="EL974" s="1" t="s">
        <v>2945</v>
      </c>
      <c r="EM974" s="1" t="s">
        <v>176</v>
      </c>
      <c r="EN974" s="7" t="s">
        <v>488</v>
      </c>
      <c r="EO974" s="1" t="s">
        <v>176</v>
      </c>
      <c r="EP974" s="1" t="s">
        <v>262</v>
      </c>
      <c r="EQ974" s="1" t="s">
        <v>260</v>
      </c>
    </row>
    <row r="975" spans="1:147">
      <c r="A975" s="5" t="s">
        <v>3718</v>
      </c>
      <c r="B975" s="5" t="s">
        <v>991</v>
      </c>
      <c r="C975" s="5" t="s">
        <v>982</v>
      </c>
      <c r="D975" s="5" t="s">
        <v>1035</v>
      </c>
      <c r="E975" s="4">
        <v>0</v>
      </c>
      <c r="L975" s="5">
        <v>25</v>
      </c>
      <c r="M975" s="5">
        <v>60</v>
      </c>
      <c r="N975" s="4">
        <v>613</v>
      </c>
      <c r="O975" s="5">
        <v>1199</v>
      </c>
      <c r="AN975" s="5">
        <v>4056.9</v>
      </c>
      <c r="AO975" s="3">
        <v>0.1623</v>
      </c>
      <c r="AP975" s="5">
        <v>4056</v>
      </c>
      <c r="AT975" s="5">
        <v>25</v>
      </c>
      <c r="EH975" s="1" t="s">
        <v>2983</v>
      </c>
      <c r="EI975" s="1" t="s">
        <v>2984</v>
      </c>
      <c r="EJ975" s="1" t="s">
        <v>2985</v>
      </c>
      <c r="EK975" s="1" t="s">
        <v>2499</v>
      </c>
      <c r="EL975" s="1" t="s">
        <v>2945</v>
      </c>
      <c r="EM975" s="1" t="s">
        <v>176</v>
      </c>
      <c r="EN975" s="7" t="s">
        <v>488</v>
      </c>
      <c r="EO975" s="1" t="s">
        <v>176</v>
      </c>
      <c r="EP975" s="1" t="s">
        <v>262</v>
      </c>
      <c r="EQ975" s="1" t="s">
        <v>260</v>
      </c>
    </row>
    <row r="976" spans="1:147">
      <c r="A976" s="5" t="s">
        <v>3718</v>
      </c>
      <c r="B976" s="5" t="s">
        <v>991</v>
      </c>
      <c r="C976" s="5" t="s">
        <v>982</v>
      </c>
      <c r="D976" s="5" t="s">
        <v>1058</v>
      </c>
      <c r="E976" s="4">
        <v>0</v>
      </c>
      <c r="L976" s="5">
        <v>25</v>
      </c>
      <c r="M976" s="5">
        <v>60</v>
      </c>
      <c r="N976" s="4">
        <v>639</v>
      </c>
      <c r="O976" s="5">
        <v>1214</v>
      </c>
      <c r="AN976" s="5">
        <v>4266.2</v>
      </c>
      <c r="AO976" s="3">
        <v>0.1707</v>
      </c>
      <c r="AP976" s="5">
        <v>4266</v>
      </c>
      <c r="AT976" s="5">
        <v>25</v>
      </c>
      <c r="EH976" s="1" t="s">
        <v>2983</v>
      </c>
      <c r="EI976" s="1" t="s">
        <v>2984</v>
      </c>
      <c r="EJ976" s="1" t="s">
        <v>2985</v>
      </c>
      <c r="EK976" s="1" t="s">
        <v>2499</v>
      </c>
      <c r="EL976" s="1" t="s">
        <v>2945</v>
      </c>
      <c r="EM976" s="1" t="s">
        <v>176</v>
      </c>
      <c r="EN976" s="7" t="s">
        <v>488</v>
      </c>
      <c r="EO976" s="1" t="s">
        <v>176</v>
      </c>
      <c r="EP976" s="1" t="s">
        <v>262</v>
      </c>
      <c r="EQ976" s="1" t="s">
        <v>260</v>
      </c>
    </row>
    <row r="977" spans="1:147">
      <c r="A977" s="5" t="s">
        <v>3718</v>
      </c>
      <c r="B977" s="5" t="s">
        <v>991</v>
      </c>
      <c r="C977" s="5" t="s">
        <v>982</v>
      </c>
      <c r="D977" s="5" t="s">
        <v>1077</v>
      </c>
      <c r="E977" s="4">
        <v>0</v>
      </c>
      <c r="L977" s="5">
        <v>25</v>
      </c>
      <c r="M977" s="5">
        <v>60</v>
      </c>
      <c r="N977" s="4">
        <v>639</v>
      </c>
      <c r="O977" s="5">
        <v>1214</v>
      </c>
      <c r="AN977" s="5">
        <v>4266.2</v>
      </c>
      <c r="AO977" s="3">
        <v>0.1707</v>
      </c>
      <c r="AP977" s="5">
        <v>4266</v>
      </c>
      <c r="AT977" s="5">
        <v>25</v>
      </c>
      <c r="EH977" s="1" t="s">
        <v>2983</v>
      </c>
      <c r="EI977" s="1" t="s">
        <v>2984</v>
      </c>
      <c r="EJ977" s="1" t="s">
        <v>2985</v>
      </c>
      <c r="EK977" s="1" t="s">
        <v>2499</v>
      </c>
      <c r="EL977" s="1" t="s">
        <v>2945</v>
      </c>
      <c r="EM977" s="1" t="s">
        <v>176</v>
      </c>
      <c r="EN977" s="7" t="s">
        <v>488</v>
      </c>
      <c r="EO977" s="1" t="s">
        <v>176</v>
      </c>
      <c r="EP977" s="1" t="s">
        <v>262</v>
      </c>
      <c r="EQ977" s="1" t="s">
        <v>260</v>
      </c>
    </row>
    <row r="978" spans="1:147">
      <c r="A978" s="5" t="s">
        <v>3718</v>
      </c>
      <c r="B978" s="5" t="s">
        <v>991</v>
      </c>
      <c r="C978" s="5" t="s">
        <v>982</v>
      </c>
      <c r="D978" s="5" t="s">
        <v>1103</v>
      </c>
      <c r="E978" s="4">
        <v>0</v>
      </c>
      <c r="L978" s="5">
        <v>25</v>
      </c>
      <c r="M978" s="5">
        <v>60</v>
      </c>
      <c r="N978" s="4">
        <v>664</v>
      </c>
      <c r="O978" s="5">
        <v>1228</v>
      </c>
      <c r="AN978" s="5">
        <v>4486.2</v>
      </c>
      <c r="AO978" s="3">
        <v>0.1795</v>
      </c>
      <c r="AP978" s="5">
        <v>4486</v>
      </c>
      <c r="AT978" s="5">
        <v>25</v>
      </c>
      <c r="EH978" s="1" t="s">
        <v>2983</v>
      </c>
      <c r="EI978" s="1" t="s">
        <v>2984</v>
      </c>
      <c r="EJ978" s="1" t="s">
        <v>2985</v>
      </c>
      <c r="EK978" s="1" t="s">
        <v>2499</v>
      </c>
      <c r="EL978" s="1" t="s">
        <v>2945</v>
      </c>
      <c r="EM978" s="1" t="s">
        <v>176</v>
      </c>
      <c r="EN978" s="7" t="s">
        <v>488</v>
      </c>
      <c r="EO978" s="1" t="s">
        <v>176</v>
      </c>
      <c r="EP978" s="1" t="s">
        <v>262</v>
      </c>
      <c r="EQ978" s="1" t="s">
        <v>260</v>
      </c>
    </row>
    <row r="979" spans="1:147">
      <c r="A979" s="5" t="s">
        <v>3718</v>
      </c>
      <c r="B979" s="5" t="s">
        <v>991</v>
      </c>
      <c r="C979" s="5" t="s">
        <v>982</v>
      </c>
      <c r="D979" s="5" t="s">
        <v>1130</v>
      </c>
      <c r="E979" s="4">
        <v>0</v>
      </c>
      <c r="L979" s="5">
        <v>25</v>
      </c>
      <c r="M979" s="5">
        <v>60</v>
      </c>
      <c r="N979" s="4">
        <v>690</v>
      </c>
      <c r="O979" s="5">
        <v>1243</v>
      </c>
      <c r="AN979" s="5">
        <v>4717.7</v>
      </c>
      <c r="AO979" s="3">
        <v>0.1888</v>
      </c>
      <c r="AP979" s="5">
        <v>4717</v>
      </c>
      <c r="AT979" s="5">
        <v>25</v>
      </c>
      <c r="EH979" s="1" t="s">
        <v>2983</v>
      </c>
      <c r="EI979" s="1" t="s">
        <v>2984</v>
      </c>
      <c r="EJ979" s="1" t="s">
        <v>2985</v>
      </c>
      <c r="EK979" s="1" t="s">
        <v>2499</v>
      </c>
      <c r="EL979" s="1" t="s">
        <v>2945</v>
      </c>
      <c r="EM979" s="1" t="s">
        <v>176</v>
      </c>
      <c r="EN979" s="7" t="s">
        <v>488</v>
      </c>
      <c r="EO979" s="1" t="s">
        <v>176</v>
      </c>
      <c r="EP979" s="1" t="s">
        <v>262</v>
      </c>
      <c r="EQ979" s="1" t="s">
        <v>260</v>
      </c>
    </row>
    <row r="980" spans="1:146">
      <c r="A980" s="5" t="s">
        <v>3718</v>
      </c>
      <c r="B980" s="5" t="s">
        <v>879</v>
      </c>
      <c r="C980" s="5" t="s">
        <v>3719</v>
      </c>
      <c r="D980" s="5" t="s">
        <v>1352</v>
      </c>
      <c r="E980" s="4">
        <v>0</v>
      </c>
      <c r="L980" s="5">
        <v>10</v>
      </c>
      <c r="N980" s="4">
        <v>1</v>
      </c>
      <c r="O980" s="5">
        <v>25</v>
      </c>
      <c r="AW980" s="3">
        <v>0.1</v>
      </c>
      <c r="AX980" s="3">
        <v>0.1</v>
      </c>
      <c r="AY980" s="3">
        <v>0.1</v>
      </c>
      <c r="AZ980" s="3">
        <v>0.1</v>
      </c>
      <c r="EH980" s="1" t="s">
        <v>3024</v>
      </c>
      <c r="EI980" s="1" t="s">
        <v>2499</v>
      </c>
      <c r="EJ980" s="1" t="s">
        <v>2945</v>
      </c>
      <c r="EK980" s="1" t="s">
        <v>2946</v>
      </c>
      <c r="EM980" s="7" t="s">
        <v>488</v>
      </c>
      <c r="EN980" s="1" t="s">
        <v>262</v>
      </c>
      <c r="EO980" s="1" t="s">
        <v>260</v>
      </c>
      <c r="EP980" s="1" t="s">
        <v>629</v>
      </c>
    </row>
    <row r="981" spans="1:146">
      <c r="A981" s="5" t="s">
        <v>3718</v>
      </c>
      <c r="B981" s="5" t="s">
        <v>879</v>
      </c>
      <c r="C981" s="5" t="s">
        <v>3719</v>
      </c>
      <c r="D981" s="5" t="s">
        <v>1392</v>
      </c>
      <c r="E981" s="4">
        <v>3</v>
      </c>
      <c r="L981" s="5">
        <v>10</v>
      </c>
      <c r="N981" s="4">
        <v>1</v>
      </c>
      <c r="O981" s="5">
        <v>25.3</v>
      </c>
      <c r="AW981" s="3">
        <v>0.123</v>
      </c>
      <c r="AX981" s="3">
        <v>0.123</v>
      </c>
      <c r="AY981" s="3">
        <v>0.123</v>
      </c>
      <c r="AZ981" s="3">
        <v>0.123</v>
      </c>
      <c r="EH981" s="1" t="s">
        <v>3024</v>
      </c>
      <c r="EI981" s="1" t="s">
        <v>2499</v>
      </c>
      <c r="EJ981" s="1" t="s">
        <v>2945</v>
      </c>
      <c r="EK981" s="1" t="s">
        <v>2946</v>
      </c>
      <c r="EM981" s="7" t="s">
        <v>488</v>
      </c>
      <c r="EN981" s="1" t="s">
        <v>262</v>
      </c>
      <c r="EO981" s="1" t="s">
        <v>260</v>
      </c>
      <c r="EP981" s="1" t="s">
        <v>629</v>
      </c>
    </row>
    <row r="982" spans="1:146">
      <c r="A982" s="5" t="s">
        <v>3718</v>
      </c>
      <c r="B982" s="5" t="s">
        <v>879</v>
      </c>
      <c r="C982" s="5" t="s">
        <v>3719</v>
      </c>
      <c r="D982" s="5" t="s">
        <v>1430</v>
      </c>
      <c r="E982" s="4">
        <v>5</v>
      </c>
      <c r="L982" s="5">
        <v>10</v>
      </c>
      <c r="N982" s="4">
        <v>1</v>
      </c>
      <c r="O982" s="5">
        <v>25.6</v>
      </c>
      <c r="AW982" s="3">
        <v>0.1364</v>
      </c>
      <c r="AX982" s="3">
        <v>0.1364</v>
      </c>
      <c r="AY982" s="3">
        <v>0.1364</v>
      </c>
      <c r="AZ982" s="3">
        <v>0.1364</v>
      </c>
      <c r="EH982" s="1" t="s">
        <v>3024</v>
      </c>
      <c r="EI982" s="1" t="s">
        <v>2499</v>
      </c>
      <c r="EJ982" s="1" t="s">
        <v>2945</v>
      </c>
      <c r="EK982" s="1" t="s">
        <v>2946</v>
      </c>
      <c r="EM982" s="7" t="s">
        <v>488</v>
      </c>
      <c r="EN982" s="1" t="s">
        <v>262</v>
      </c>
      <c r="EO982" s="1" t="s">
        <v>260</v>
      </c>
      <c r="EP982" s="1" t="s">
        <v>629</v>
      </c>
    </row>
    <row r="983" spans="1:146">
      <c r="A983" s="5" t="s">
        <v>3718</v>
      </c>
      <c r="B983" s="5" t="s">
        <v>879</v>
      </c>
      <c r="C983" s="5" t="s">
        <v>3719</v>
      </c>
      <c r="D983" s="5" t="s">
        <v>1471</v>
      </c>
      <c r="E983" s="4">
        <v>7</v>
      </c>
      <c r="L983" s="5">
        <v>10</v>
      </c>
      <c r="N983" s="4">
        <v>1</v>
      </c>
      <c r="O983" s="5">
        <v>25.9</v>
      </c>
      <c r="AW983" s="3">
        <v>0.146</v>
      </c>
      <c r="AX983" s="3">
        <v>0.146</v>
      </c>
      <c r="AY983" s="3">
        <v>0.146</v>
      </c>
      <c r="AZ983" s="3">
        <v>0.146</v>
      </c>
      <c r="EH983" s="1" t="s">
        <v>3024</v>
      </c>
      <c r="EI983" s="1" t="s">
        <v>2499</v>
      </c>
      <c r="EJ983" s="1" t="s">
        <v>2945</v>
      </c>
      <c r="EK983" s="1" t="s">
        <v>2946</v>
      </c>
      <c r="EM983" s="7" t="s">
        <v>488</v>
      </c>
      <c r="EN983" s="1" t="s">
        <v>262</v>
      </c>
      <c r="EO983" s="1" t="s">
        <v>260</v>
      </c>
      <c r="EP983" s="1" t="s">
        <v>629</v>
      </c>
    </row>
    <row r="984" spans="1:146">
      <c r="A984" s="5" t="s">
        <v>3718</v>
      </c>
      <c r="B984" s="5" t="s">
        <v>879</v>
      </c>
      <c r="C984" s="5" t="s">
        <v>3719</v>
      </c>
      <c r="D984" s="5" t="s">
        <v>1510</v>
      </c>
      <c r="E984" s="4">
        <v>9</v>
      </c>
      <c r="L984" s="5">
        <v>10</v>
      </c>
      <c r="N984" s="4">
        <v>1</v>
      </c>
      <c r="O984" s="5">
        <v>26.3</v>
      </c>
      <c r="AW984" s="3">
        <v>0.1534</v>
      </c>
      <c r="AX984" s="3">
        <v>0.1534</v>
      </c>
      <c r="AY984" s="3">
        <v>0.1534</v>
      </c>
      <c r="AZ984" s="3">
        <v>0.1534</v>
      </c>
      <c r="EH984" s="1" t="s">
        <v>3024</v>
      </c>
      <c r="EI984" s="1" t="s">
        <v>2499</v>
      </c>
      <c r="EJ984" s="1" t="s">
        <v>2945</v>
      </c>
      <c r="EK984" s="1" t="s">
        <v>2946</v>
      </c>
      <c r="EM984" s="7" t="s">
        <v>488</v>
      </c>
      <c r="EN984" s="1" t="s">
        <v>262</v>
      </c>
      <c r="EO984" s="1" t="s">
        <v>260</v>
      </c>
      <c r="EP984" s="1" t="s">
        <v>629</v>
      </c>
    </row>
    <row r="985" spans="1:146">
      <c r="A985" s="5" t="s">
        <v>3718</v>
      </c>
      <c r="B985" s="5" t="s">
        <v>879</v>
      </c>
      <c r="C985" s="5" t="s">
        <v>3719</v>
      </c>
      <c r="D985" s="5" t="s">
        <v>1548</v>
      </c>
      <c r="E985" s="4">
        <v>0</v>
      </c>
      <c r="L985" s="5">
        <v>10</v>
      </c>
      <c r="N985" s="4">
        <v>1</v>
      </c>
      <c r="O985" s="5">
        <v>26.6</v>
      </c>
      <c r="AW985" s="3">
        <v>0.1594</v>
      </c>
      <c r="AX985" s="3">
        <v>0.1594</v>
      </c>
      <c r="AY985" s="3">
        <v>0.1594</v>
      </c>
      <c r="AZ985" s="3">
        <v>0.1594</v>
      </c>
      <c r="EH985" s="1" t="s">
        <v>3024</v>
      </c>
      <c r="EI985" s="1" t="s">
        <v>2499</v>
      </c>
      <c r="EJ985" s="1" t="s">
        <v>2945</v>
      </c>
      <c r="EK985" s="1" t="s">
        <v>2946</v>
      </c>
      <c r="EM985" s="7" t="s">
        <v>488</v>
      </c>
      <c r="EN985" s="1" t="s">
        <v>262</v>
      </c>
      <c r="EO985" s="1" t="s">
        <v>260</v>
      </c>
      <c r="EP985" s="1" t="s">
        <v>629</v>
      </c>
    </row>
    <row r="986" spans="1:146">
      <c r="A986" s="5" t="s">
        <v>3718</v>
      </c>
      <c r="B986" s="5" t="s">
        <v>879</v>
      </c>
      <c r="C986" s="5" t="s">
        <v>3719</v>
      </c>
      <c r="D986" s="5" t="s">
        <v>1585</v>
      </c>
      <c r="E986" s="4">
        <v>0</v>
      </c>
      <c r="L986" s="5">
        <v>10</v>
      </c>
      <c r="N986" s="4">
        <v>1</v>
      </c>
      <c r="O986" s="5">
        <v>26.9</v>
      </c>
      <c r="AW986" s="3">
        <v>0.1646</v>
      </c>
      <c r="AX986" s="3">
        <v>0.1646</v>
      </c>
      <c r="AY986" s="3">
        <v>0.1646</v>
      </c>
      <c r="AZ986" s="3">
        <v>0.1646</v>
      </c>
      <c r="EH986" s="1" t="s">
        <v>3024</v>
      </c>
      <c r="EI986" s="1" t="s">
        <v>2499</v>
      </c>
      <c r="EJ986" s="1" t="s">
        <v>2945</v>
      </c>
      <c r="EK986" s="1" t="s">
        <v>2946</v>
      </c>
      <c r="EM986" s="7" t="s">
        <v>488</v>
      </c>
      <c r="EN986" s="1" t="s">
        <v>262</v>
      </c>
      <c r="EO986" s="1" t="s">
        <v>260</v>
      </c>
      <c r="EP986" s="1" t="s">
        <v>629</v>
      </c>
    </row>
    <row r="987" spans="1:146">
      <c r="A987" s="5" t="s">
        <v>3718</v>
      </c>
      <c r="B987" s="5" t="s">
        <v>879</v>
      </c>
      <c r="C987" s="5" t="s">
        <v>3719</v>
      </c>
      <c r="D987" s="5" t="s">
        <v>1620</v>
      </c>
      <c r="E987" s="4">
        <v>0</v>
      </c>
      <c r="L987" s="5">
        <v>10</v>
      </c>
      <c r="N987" s="4">
        <v>1</v>
      </c>
      <c r="O987" s="5">
        <v>26.9</v>
      </c>
      <c r="AW987" s="3">
        <v>0.1646</v>
      </c>
      <c r="AX987" s="3">
        <v>0.1646</v>
      </c>
      <c r="AY987" s="3">
        <v>0.1646</v>
      </c>
      <c r="AZ987" s="3">
        <v>0.1646</v>
      </c>
      <c r="EH987" s="1" t="s">
        <v>3024</v>
      </c>
      <c r="EI987" s="1" t="s">
        <v>2499</v>
      </c>
      <c r="EJ987" s="1" t="s">
        <v>2945</v>
      </c>
      <c r="EK987" s="1" t="s">
        <v>2946</v>
      </c>
      <c r="EM987" s="7" t="s">
        <v>488</v>
      </c>
      <c r="EN987" s="1" t="s">
        <v>262</v>
      </c>
      <c r="EO987" s="1" t="s">
        <v>260</v>
      </c>
      <c r="EP987" s="1" t="s">
        <v>629</v>
      </c>
    </row>
    <row r="988" spans="1:146">
      <c r="A988" s="5" t="s">
        <v>3718</v>
      </c>
      <c r="B988" s="5" t="s">
        <v>879</v>
      </c>
      <c r="C988" s="5" t="s">
        <v>3719</v>
      </c>
      <c r="D988" s="5" t="s">
        <v>1651</v>
      </c>
      <c r="E988" s="4">
        <v>0</v>
      </c>
      <c r="L988" s="5">
        <v>10</v>
      </c>
      <c r="N988" s="4">
        <v>1</v>
      </c>
      <c r="O988" s="5">
        <v>27.2</v>
      </c>
      <c r="AW988" s="3">
        <v>0.169</v>
      </c>
      <c r="AX988" s="3">
        <v>0.169</v>
      </c>
      <c r="AY988" s="3">
        <v>0.169</v>
      </c>
      <c r="AZ988" s="3">
        <v>0.169</v>
      </c>
      <c r="EH988" s="1" t="s">
        <v>3024</v>
      </c>
      <c r="EI988" s="1" t="s">
        <v>2499</v>
      </c>
      <c r="EJ988" s="1" t="s">
        <v>2945</v>
      </c>
      <c r="EK988" s="1" t="s">
        <v>2946</v>
      </c>
      <c r="EM988" s="7" t="s">
        <v>488</v>
      </c>
      <c r="EN988" s="1" t="s">
        <v>262</v>
      </c>
      <c r="EO988" s="1" t="s">
        <v>260</v>
      </c>
      <c r="EP988" s="1" t="s">
        <v>629</v>
      </c>
    </row>
    <row r="989" spans="1:146">
      <c r="A989" s="5" t="s">
        <v>3718</v>
      </c>
      <c r="B989" s="5" t="s">
        <v>879</v>
      </c>
      <c r="C989" s="5" t="s">
        <v>3719</v>
      </c>
      <c r="D989" s="5" t="s">
        <v>1681</v>
      </c>
      <c r="E989" s="4">
        <v>0</v>
      </c>
      <c r="L989" s="5">
        <v>10</v>
      </c>
      <c r="N989" s="4">
        <v>1</v>
      </c>
      <c r="O989" s="5">
        <v>27.2</v>
      </c>
      <c r="AW989" s="3">
        <v>0.169</v>
      </c>
      <c r="AX989" s="3">
        <v>0.169</v>
      </c>
      <c r="AY989" s="3">
        <v>0.169</v>
      </c>
      <c r="AZ989" s="3">
        <v>0.169</v>
      </c>
      <c r="EH989" s="1" t="s">
        <v>3024</v>
      </c>
      <c r="EI989" s="1" t="s">
        <v>2499</v>
      </c>
      <c r="EJ989" s="1" t="s">
        <v>2945</v>
      </c>
      <c r="EK989" s="1" t="s">
        <v>2946</v>
      </c>
      <c r="EM989" s="7" t="s">
        <v>488</v>
      </c>
      <c r="EN989" s="1" t="s">
        <v>262</v>
      </c>
      <c r="EO989" s="1" t="s">
        <v>260</v>
      </c>
      <c r="EP989" s="1" t="s">
        <v>629</v>
      </c>
    </row>
    <row r="990" spans="1:146">
      <c r="A990" s="5" t="s">
        <v>3718</v>
      </c>
      <c r="B990" s="5" t="s">
        <v>879</v>
      </c>
      <c r="C990" s="5" t="s">
        <v>3719</v>
      </c>
      <c r="D990" s="5" t="s">
        <v>1708</v>
      </c>
      <c r="E990" s="4">
        <v>0</v>
      </c>
      <c r="L990" s="5">
        <v>10</v>
      </c>
      <c r="N990" s="4">
        <v>1</v>
      </c>
      <c r="O990" s="5">
        <v>27.2</v>
      </c>
      <c r="AW990" s="3">
        <v>0.169</v>
      </c>
      <c r="AX990" s="3">
        <v>0.169</v>
      </c>
      <c r="AY990" s="3">
        <v>0.169</v>
      </c>
      <c r="AZ990" s="3">
        <v>0.169</v>
      </c>
      <c r="EH990" s="1" t="s">
        <v>3024</v>
      </c>
      <c r="EI990" s="1" t="s">
        <v>2499</v>
      </c>
      <c r="EJ990" s="1" t="s">
        <v>2945</v>
      </c>
      <c r="EK990" s="1" t="s">
        <v>2946</v>
      </c>
      <c r="EM990" s="7" t="s">
        <v>488</v>
      </c>
      <c r="EN990" s="1" t="s">
        <v>262</v>
      </c>
      <c r="EO990" s="1" t="s">
        <v>260</v>
      </c>
      <c r="EP990" s="1" t="s">
        <v>629</v>
      </c>
    </row>
    <row r="991" spans="1:146">
      <c r="A991" s="5" t="s">
        <v>3718</v>
      </c>
      <c r="B991" s="5" t="s">
        <v>879</v>
      </c>
      <c r="C991" s="5" t="s">
        <v>3719</v>
      </c>
      <c r="D991" s="5" t="s">
        <v>1733</v>
      </c>
      <c r="E991" s="4">
        <v>0</v>
      </c>
      <c r="L991" s="5">
        <v>10</v>
      </c>
      <c r="N991" s="4">
        <v>1</v>
      </c>
      <c r="O991" s="5">
        <v>27.6</v>
      </c>
      <c r="AW991" s="3">
        <v>0.1729</v>
      </c>
      <c r="AX991" s="3">
        <v>0.1729</v>
      </c>
      <c r="AY991" s="3">
        <v>0.1729</v>
      </c>
      <c r="AZ991" s="3">
        <v>0.1729</v>
      </c>
      <c r="EH991" s="1" t="s">
        <v>3024</v>
      </c>
      <c r="EI991" s="1" t="s">
        <v>2499</v>
      </c>
      <c r="EJ991" s="1" t="s">
        <v>2945</v>
      </c>
      <c r="EK991" s="1" t="s">
        <v>2946</v>
      </c>
      <c r="EM991" s="7" t="s">
        <v>488</v>
      </c>
      <c r="EN991" s="1" t="s">
        <v>262</v>
      </c>
      <c r="EO991" s="1" t="s">
        <v>260</v>
      </c>
      <c r="EP991" s="1" t="s">
        <v>629</v>
      </c>
    </row>
    <row r="992" spans="1:146">
      <c r="A992" s="5" t="s">
        <v>3718</v>
      </c>
      <c r="B992" s="5" t="s">
        <v>879</v>
      </c>
      <c r="C992" s="5" t="s">
        <v>3719</v>
      </c>
      <c r="D992" s="5" t="s">
        <v>1756</v>
      </c>
      <c r="E992" s="4">
        <v>0</v>
      </c>
      <c r="L992" s="5">
        <v>10</v>
      </c>
      <c r="N992" s="4">
        <v>1</v>
      </c>
      <c r="O992" s="5">
        <v>28.6</v>
      </c>
      <c r="AW992" s="3">
        <v>0.1824</v>
      </c>
      <c r="AX992" s="3">
        <v>0.1824</v>
      </c>
      <c r="AY992" s="3">
        <v>0.1824</v>
      </c>
      <c r="AZ992" s="3">
        <v>0.1824</v>
      </c>
      <c r="EH992" s="1" t="s">
        <v>3024</v>
      </c>
      <c r="EI992" s="1" t="s">
        <v>2499</v>
      </c>
      <c r="EJ992" s="1" t="s">
        <v>2945</v>
      </c>
      <c r="EK992" s="1" t="s">
        <v>2946</v>
      </c>
      <c r="EM992" s="7" t="s">
        <v>488</v>
      </c>
      <c r="EN992" s="1" t="s">
        <v>262</v>
      </c>
      <c r="EO992" s="1" t="s">
        <v>260</v>
      </c>
      <c r="EP992" s="1" t="s">
        <v>629</v>
      </c>
    </row>
    <row r="993" spans="1:146">
      <c r="A993" s="5" t="s">
        <v>3718</v>
      </c>
      <c r="B993" s="5" t="s">
        <v>879</v>
      </c>
      <c r="C993" s="5" t="s">
        <v>3719</v>
      </c>
      <c r="D993" s="5" t="s">
        <v>1779</v>
      </c>
      <c r="E993" s="4">
        <v>0</v>
      </c>
      <c r="L993" s="5">
        <v>10</v>
      </c>
      <c r="N993" s="4">
        <v>1</v>
      </c>
      <c r="O993" s="5">
        <v>28.6</v>
      </c>
      <c r="AW993" s="3">
        <v>0.1824</v>
      </c>
      <c r="AX993" s="3">
        <v>0.1824</v>
      </c>
      <c r="AY993" s="3">
        <v>0.1824</v>
      </c>
      <c r="AZ993" s="3">
        <v>0.1824</v>
      </c>
      <c r="EH993" s="1" t="s">
        <v>3024</v>
      </c>
      <c r="EI993" s="1" t="s">
        <v>2499</v>
      </c>
      <c r="EJ993" s="1" t="s">
        <v>2945</v>
      </c>
      <c r="EK993" s="1" t="s">
        <v>2946</v>
      </c>
      <c r="EM993" s="7" t="s">
        <v>488</v>
      </c>
      <c r="EN993" s="1" t="s">
        <v>262</v>
      </c>
      <c r="EO993" s="1" t="s">
        <v>260</v>
      </c>
      <c r="EP993" s="1" t="s">
        <v>629</v>
      </c>
    </row>
    <row r="994" spans="1:146">
      <c r="A994" s="5" t="s">
        <v>3718</v>
      </c>
      <c r="B994" s="5" t="s">
        <v>879</v>
      </c>
      <c r="C994" s="5" t="s">
        <v>3719</v>
      </c>
      <c r="D994" s="5" t="s">
        <v>1799</v>
      </c>
      <c r="E994" s="4">
        <v>0</v>
      </c>
      <c r="L994" s="5">
        <v>10</v>
      </c>
      <c r="N994" s="4">
        <v>1</v>
      </c>
      <c r="O994" s="5">
        <v>28.9</v>
      </c>
      <c r="AW994" s="3">
        <v>0.1851</v>
      </c>
      <c r="AX994" s="3">
        <v>0.1851</v>
      </c>
      <c r="AY994" s="3">
        <v>0.1851</v>
      </c>
      <c r="AZ994" s="3">
        <v>0.1851</v>
      </c>
      <c r="EH994" s="1" t="s">
        <v>3024</v>
      </c>
      <c r="EI994" s="1" t="s">
        <v>2499</v>
      </c>
      <c r="EJ994" s="1" t="s">
        <v>2945</v>
      </c>
      <c r="EK994" s="1" t="s">
        <v>2946</v>
      </c>
      <c r="EM994" s="7" t="s">
        <v>488</v>
      </c>
      <c r="EN994" s="1" t="s">
        <v>262</v>
      </c>
      <c r="EO994" s="1" t="s">
        <v>260</v>
      </c>
      <c r="EP994" s="1" t="s">
        <v>629</v>
      </c>
    </row>
    <row r="995" spans="1:146">
      <c r="A995" s="5" t="s">
        <v>3718</v>
      </c>
      <c r="B995" s="5" t="s">
        <v>879</v>
      </c>
      <c r="C995" s="5" t="s">
        <v>3719</v>
      </c>
      <c r="D995" s="5" t="s">
        <v>1818</v>
      </c>
      <c r="E995" s="4">
        <v>0</v>
      </c>
      <c r="L995" s="5">
        <v>10</v>
      </c>
      <c r="N995" s="4">
        <v>1</v>
      </c>
      <c r="O995" s="5">
        <v>28.9</v>
      </c>
      <c r="AW995" s="3">
        <v>0.1851</v>
      </c>
      <c r="AX995" s="3">
        <v>0.1851</v>
      </c>
      <c r="AY995" s="3">
        <v>0.1851</v>
      </c>
      <c r="AZ995" s="3">
        <v>0.1851</v>
      </c>
      <c r="EH995" s="1" t="s">
        <v>3024</v>
      </c>
      <c r="EI995" s="1" t="s">
        <v>2499</v>
      </c>
      <c r="EJ995" s="1" t="s">
        <v>2945</v>
      </c>
      <c r="EK995" s="1" t="s">
        <v>2946</v>
      </c>
      <c r="EM995" s="7" t="s">
        <v>488</v>
      </c>
      <c r="EN995" s="1" t="s">
        <v>262</v>
      </c>
      <c r="EO995" s="1" t="s">
        <v>260</v>
      </c>
      <c r="EP995" s="1" t="s">
        <v>629</v>
      </c>
    </row>
    <row r="996" spans="1:146">
      <c r="A996" s="5" t="s">
        <v>3718</v>
      </c>
      <c r="B996" s="5" t="s">
        <v>879</v>
      </c>
      <c r="C996" s="5" t="s">
        <v>3719</v>
      </c>
      <c r="D996" s="5" t="s">
        <v>1834</v>
      </c>
      <c r="E996" s="4">
        <v>0</v>
      </c>
      <c r="L996" s="5">
        <v>10</v>
      </c>
      <c r="N996" s="4">
        <v>1</v>
      </c>
      <c r="O996" s="5">
        <v>29.2</v>
      </c>
      <c r="AW996" s="3">
        <v>0.1876</v>
      </c>
      <c r="AX996" s="3">
        <v>0.1876</v>
      </c>
      <c r="AY996" s="3">
        <v>0.1876</v>
      </c>
      <c r="AZ996" s="3">
        <v>0.1876</v>
      </c>
      <c r="EH996" s="1" t="s">
        <v>3024</v>
      </c>
      <c r="EI996" s="1" t="s">
        <v>2499</v>
      </c>
      <c r="EJ996" s="1" t="s">
        <v>2945</v>
      </c>
      <c r="EK996" s="1" t="s">
        <v>2946</v>
      </c>
      <c r="EM996" s="7" t="s">
        <v>488</v>
      </c>
      <c r="EN996" s="1" t="s">
        <v>262</v>
      </c>
      <c r="EO996" s="1" t="s">
        <v>260</v>
      </c>
      <c r="EP996" s="1" t="s">
        <v>629</v>
      </c>
    </row>
    <row r="997" spans="1:146">
      <c r="A997" s="5" t="s">
        <v>3718</v>
      </c>
      <c r="B997" s="5" t="s">
        <v>879</v>
      </c>
      <c r="C997" s="5" t="s">
        <v>3719</v>
      </c>
      <c r="D997" s="5" t="s">
        <v>1848</v>
      </c>
      <c r="E997" s="4">
        <v>0</v>
      </c>
      <c r="L997" s="5">
        <v>10</v>
      </c>
      <c r="N997" s="4">
        <v>1</v>
      </c>
      <c r="O997" s="5">
        <v>29.2</v>
      </c>
      <c r="AW997" s="3">
        <v>0.1876</v>
      </c>
      <c r="AX997" s="3">
        <v>0.1876</v>
      </c>
      <c r="AY997" s="3">
        <v>0.1876</v>
      </c>
      <c r="AZ997" s="3">
        <v>0.1876</v>
      </c>
      <c r="EH997" s="1" t="s">
        <v>3024</v>
      </c>
      <c r="EI997" s="1" t="s">
        <v>2499</v>
      </c>
      <c r="EJ997" s="1" t="s">
        <v>2945</v>
      </c>
      <c r="EK997" s="1" t="s">
        <v>2946</v>
      </c>
      <c r="EM997" s="7" t="s">
        <v>488</v>
      </c>
      <c r="EN997" s="1" t="s">
        <v>262</v>
      </c>
      <c r="EO997" s="1" t="s">
        <v>260</v>
      </c>
      <c r="EP997" s="1" t="s">
        <v>629</v>
      </c>
    </row>
    <row r="998" spans="1:146">
      <c r="A998" s="5" t="s">
        <v>3718</v>
      </c>
      <c r="B998" s="5" t="s">
        <v>879</v>
      </c>
      <c r="C998" s="5" t="s">
        <v>3719</v>
      </c>
      <c r="D998" s="5" t="s">
        <v>1860</v>
      </c>
      <c r="E998" s="4">
        <v>0</v>
      </c>
      <c r="L998" s="5">
        <v>10</v>
      </c>
      <c r="N998" s="4">
        <v>1</v>
      </c>
      <c r="O998" s="5">
        <v>29.5</v>
      </c>
      <c r="AW998" s="3">
        <v>0.1899</v>
      </c>
      <c r="AX998" s="3">
        <v>0.1899</v>
      </c>
      <c r="AY998" s="3">
        <v>0.1899</v>
      </c>
      <c r="AZ998" s="3">
        <v>0.1899</v>
      </c>
      <c r="EH998" s="1" t="s">
        <v>3024</v>
      </c>
      <c r="EI998" s="1" t="s">
        <v>2499</v>
      </c>
      <c r="EJ998" s="1" t="s">
        <v>2945</v>
      </c>
      <c r="EK998" s="1" t="s">
        <v>2946</v>
      </c>
      <c r="EM998" s="7" t="s">
        <v>488</v>
      </c>
      <c r="EN998" s="1" t="s">
        <v>262</v>
      </c>
      <c r="EO998" s="1" t="s">
        <v>260</v>
      </c>
      <c r="EP998" s="1" t="s">
        <v>629</v>
      </c>
    </row>
    <row r="999" spans="1:146">
      <c r="A999" s="5" t="s">
        <v>3718</v>
      </c>
      <c r="B999" s="5" t="s">
        <v>879</v>
      </c>
      <c r="C999" s="5" t="s">
        <v>3719</v>
      </c>
      <c r="D999" s="5" t="s">
        <v>1870</v>
      </c>
      <c r="E999" s="4">
        <v>0</v>
      </c>
      <c r="L999" s="5">
        <v>10</v>
      </c>
      <c r="N999" s="4">
        <v>1</v>
      </c>
      <c r="O999" s="5">
        <v>29.5</v>
      </c>
      <c r="AW999" s="3">
        <v>0.1899</v>
      </c>
      <c r="AX999" s="3">
        <v>0.1899</v>
      </c>
      <c r="AY999" s="3">
        <v>0.1899</v>
      </c>
      <c r="AZ999" s="3">
        <v>0.1899</v>
      </c>
      <c r="EH999" s="1" t="s">
        <v>3024</v>
      </c>
      <c r="EI999" s="1" t="s">
        <v>2499</v>
      </c>
      <c r="EJ999" s="1" t="s">
        <v>2945</v>
      </c>
      <c r="EK999" s="1" t="s">
        <v>2946</v>
      </c>
      <c r="EM999" s="7" t="s">
        <v>488</v>
      </c>
      <c r="EN999" s="1" t="s">
        <v>262</v>
      </c>
      <c r="EO999" s="1" t="s">
        <v>260</v>
      </c>
      <c r="EP999" s="1" t="s">
        <v>629</v>
      </c>
    </row>
    <row r="1000" spans="1:146">
      <c r="A1000" s="5" t="s">
        <v>3718</v>
      </c>
      <c r="B1000" s="5" t="s">
        <v>879</v>
      </c>
      <c r="C1000" s="5" t="s">
        <v>3720</v>
      </c>
      <c r="D1000" s="5" t="s">
        <v>1353</v>
      </c>
      <c r="E1000" s="4">
        <v>5</v>
      </c>
      <c r="L1000" s="5">
        <v>10</v>
      </c>
      <c r="N1000" s="4">
        <v>1</v>
      </c>
      <c r="O1000" s="5">
        <v>30.7</v>
      </c>
      <c r="AW1000" s="3">
        <v>0.2729</v>
      </c>
      <c r="AX1000" s="3">
        <v>0.2729</v>
      </c>
      <c r="AY1000" s="3">
        <v>0.2729</v>
      </c>
      <c r="AZ1000" s="3">
        <v>0.2729</v>
      </c>
      <c r="EH1000" s="1" t="s">
        <v>487</v>
      </c>
      <c r="EI1000" s="1" t="s">
        <v>2499</v>
      </c>
      <c r="EJ1000" s="1" t="s">
        <v>2945</v>
      </c>
      <c r="EK1000" s="1" t="s">
        <v>2946</v>
      </c>
      <c r="EM1000" s="7" t="s">
        <v>488</v>
      </c>
      <c r="EN1000" s="1" t="s">
        <v>262</v>
      </c>
      <c r="EO1000" s="1" t="s">
        <v>260</v>
      </c>
      <c r="EP1000" s="1" t="s">
        <v>629</v>
      </c>
    </row>
    <row r="1001" spans="1:146">
      <c r="A1001" s="5" t="s">
        <v>3718</v>
      </c>
      <c r="B1001" s="5" t="s">
        <v>879</v>
      </c>
      <c r="C1001" s="5" t="s">
        <v>3720</v>
      </c>
      <c r="D1001" s="5" t="s">
        <v>1393</v>
      </c>
      <c r="E1001" s="4">
        <v>7</v>
      </c>
      <c r="L1001" s="5">
        <v>10</v>
      </c>
      <c r="N1001" s="4">
        <v>1</v>
      </c>
      <c r="O1001" s="5">
        <v>31.1</v>
      </c>
      <c r="AW1001" s="3">
        <v>0.292</v>
      </c>
      <c r="AX1001" s="3">
        <v>0.292</v>
      </c>
      <c r="AY1001" s="3">
        <v>0.292</v>
      </c>
      <c r="AZ1001" s="3">
        <v>0.292</v>
      </c>
      <c r="EH1001" s="1" t="s">
        <v>487</v>
      </c>
      <c r="EI1001" s="1" t="s">
        <v>2499</v>
      </c>
      <c r="EJ1001" s="1" t="s">
        <v>2945</v>
      </c>
      <c r="EK1001" s="1" t="s">
        <v>2946</v>
      </c>
      <c r="EM1001" s="7" t="s">
        <v>488</v>
      </c>
      <c r="EN1001" s="1" t="s">
        <v>262</v>
      </c>
      <c r="EO1001" s="1" t="s">
        <v>260</v>
      </c>
      <c r="EP1001" s="1" t="s">
        <v>629</v>
      </c>
    </row>
    <row r="1002" spans="1:146">
      <c r="A1002" s="5" t="s">
        <v>3718</v>
      </c>
      <c r="B1002" s="5" t="s">
        <v>879</v>
      </c>
      <c r="C1002" s="5" t="s">
        <v>3720</v>
      </c>
      <c r="D1002" s="5" t="s">
        <v>1431</v>
      </c>
      <c r="E1002" s="4">
        <v>9</v>
      </c>
      <c r="L1002" s="5">
        <v>10</v>
      </c>
      <c r="N1002" s="4">
        <v>1</v>
      </c>
      <c r="O1002" s="5">
        <v>31.5</v>
      </c>
      <c r="AW1002" s="3">
        <v>0.3068</v>
      </c>
      <c r="AX1002" s="3">
        <v>0.3068</v>
      </c>
      <c r="AY1002" s="3">
        <v>0.3068</v>
      </c>
      <c r="AZ1002" s="3">
        <v>0.3068</v>
      </c>
      <c r="EH1002" s="1" t="s">
        <v>487</v>
      </c>
      <c r="EI1002" s="1" t="s">
        <v>2499</v>
      </c>
      <c r="EJ1002" s="1" t="s">
        <v>2945</v>
      </c>
      <c r="EK1002" s="1" t="s">
        <v>2946</v>
      </c>
      <c r="EM1002" s="7" t="s">
        <v>488</v>
      </c>
      <c r="EN1002" s="1" t="s">
        <v>262</v>
      </c>
      <c r="EO1002" s="1" t="s">
        <v>260</v>
      </c>
      <c r="EP1002" s="1" t="s">
        <v>629</v>
      </c>
    </row>
    <row r="1003" spans="1:146">
      <c r="A1003" s="5" t="s">
        <v>3718</v>
      </c>
      <c r="B1003" s="5" t="s">
        <v>879</v>
      </c>
      <c r="C1003" s="5" t="s">
        <v>3720</v>
      </c>
      <c r="D1003" s="5" t="s">
        <v>1472</v>
      </c>
      <c r="E1003" s="4">
        <v>0</v>
      </c>
      <c r="L1003" s="5">
        <v>10</v>
      </c>
      <c r="N1003" s="4">
        <v>1</v>
      </c>
      <c r="O1003" s="5">
        <v>31.9</v>
      </c>
      <c r="AW1003" s="3">
        <v>0.3189</v>
      </c>
      <c r="AX1003" s="3">
        <v>0.3189</v>
      </c>
      <c r="AY1003" s="3">
        <v>0.3189</v>
      </c>
      <c r="AZ1003" s="3">
        <v>0.3189</v>
      </c>
      <c r="EH1003" s="1" t="s">
        <v>487</v>
      </c>
      <c r="EI1003" s="1" t="s">
        <v>2499</v>
      </c>
      <c r="EJ1003" s="1" t="s">
        <v>2945</v>
      </c>
      <c r="EK1003" s="1" t="s">
        <v>2946</v>
      </c>
      <c r="EM1003" s="7" t="s">
        <v>488</v>
      </c>
      <c r="EN1003" s="1" t="s">
        <v>262</v>
      </c>
      <c r="EO1003" s="1" t="s">
        <v>260</v>
      </c>
      <c r="EP1003" s="1" t="s">
        <v>629</v>
      </c>
    </row>
    <row r="1004" spans="1:146">
      <c r="A1004" s="5" t="s">
        <v>3718</v>
      </c>
      <c r="B1004" s="5" t="s">
        <v>879</v>
      </c>
      <c r="C1004" s="5" t="s">
        <v>3720</v>
      </c>
      <c r="D1004" s="5" t="s">
        <v>1511</v>
      </c>
      <c r="E1004" s="4">
        <v>0</v>
      </c>
      <c r="L1004" s="5">
        <v>10</v>
      </c>
      <c r="N1004" s="4">
        <v>1</v>
      </c>
      <c r="O1004" s="5">
        <v>32.3</v>
      </c>
      <c r="AW1004" s="3">
        <v>0.3292</v>
      </c>
      <c r="AX1004" s="3">
        <v>0.3292</v>
      </c>
      <c r="AY1004" s="3">
        <v>0.3292</v>
      </c>
      <c r="AZ1004" s="3">
        <v>0.3292</v>
      </c>
      <c r="EH1004" s="1" t="s">
        <v>487</v>
      </c>
      <c r="EI1004" s="1" t="s">
        <v>2499</v>
      </c>
      <c r="EJ1004" s="1" t="s">
        <v>2945</v>
      </c>
      <c r="EK1004" s="1" t="s">
        <v>2946</v>
      </c>
      <c r="EM1004" s="7" t="s">
        <v>488</v>
      </c>
      <c r="EN1004" s="1" t="s">
        <v>262</v>
      </c>
      <c r="EO1004" s="1" t="s">
        <v>260</v>
      </c>
      <c r="EP1004" s="1" t="s">
        <v>629</v>
      </c>
    </row>
    <row r="1005" spans="1:146">
      <c r="A1005" s="5" t="s">
        <v>3718</v>
      </c>
      <c r="B1005" s="5" t="s">
        <v>879</v>
      </c>
      <c r="C1005" s="5" t="s">
        <v>3720</v>
      </c>
      <c r="D1005" s="5" t="s">
        <v>1549</v>
      </c>
      <c r="E1005" s="4">
        <v>0</v>
      </c>
      <c r="L1005" s="5">
        <v>10</v>
      </c>
      <c r="N1005" s="4">
        <v>1</v>
      </c>
      <c r="O1005" s="5">
        <v>32.7</v>
      </c>
      <c r="AW1005" s="3">
        <v>0.338</v>
      </c>
      <c r="AX1005" s="3">
        <v>0.338</v>
      </c>
      <c r="AY1005" s="3">
        <v>0.338</v>
      </c>
      <c r="AZ1005" s="3">
        <v>0.338</v>
      </c>
      <c r="EH1005" s="1" t="s">
        <v>487</v>
      </c>
      <c r="EI1005" s="1" t="s">
        <v>2499</v>
      </c>
      <c r="EJ1005" s="1" t="s">
        <v>2945</v>
      </c>
      <c r="EK1005" s="1" t="s">
        <v>2946</v>
      </c>
      <c r="EM1005" s="7" t="s">
        <v>488</v>
      </c>
      <c r="EN1005" s="1" t="s">
        <v>262</v>
      </c>
      <c r="EO1005" s="1" t="s">
        <v>260</v>
      </c>
      <c r="EP1005" s="1" t="s">
        <v>629</v>
      </c>
    </row>
    <row r="1006" spans="1:146">
      <c r="A1006" s="5" t="s">
        <v>3718</v>
      </c>
      <c r="B1006" s="5" t="s">
        <v>879</v>
      </c>
      <c r="C1006" s="5" t="s">
        <v>3720</v>
      </c>
      <c r="D1006" s="5" t="s">
        <v>1586</v>
      </c>
      <c r="E1006" s="4">
        <v>0</v>
      </c>
      <c r="L1006" s="5">
        <v>10</v>
      </c>
      <c r="N1006" s="4">
        <v>1</v>
      </c>
      <c r="O1006" s="5">
        <v>32.7</v>
      </c>
      <c r="AW1006" s="3">
        <v>0.338</v>
      </c>
      <c r="AX1006" s="3">
        <v>0.338</v>
      </c>
      <c r="AY1006" s="3">
        <v>0.338</v>
      </c>
      <c r="AZ1006" s="3">
        <v>0.338</v>
      </c>
      <c r="EH1006" s="1" t="s">
        <v>487</v>
      </c>
      <c r="EI1006" s="1" t="s">
        <v>2499</v>
      </c>
      <c r="EJ1006" s="1" t="s">
        <v>2945</v>
      </c>
      <c r="EK1006" s="1" t="s">
        <v>2946</v>
      </c>
      <c r="EM1006" s="7" t="s">
        <v>488</v>
      </c>
      <c r="EN1006" s="1" t="s">
        <v>262</v>
      </c>
      <c r="EO1006" s="1" t="s">
        <v>260</v>
      </c>
      <c r="EP1006" s="1" t="s">
        <v>629</v>
      </c>
    </row>
    <row r="1007" spans="1:146">
      <c r="A1007" s="5" t="s">
        <v>3718</v>
      </c>
      <c r="B1007" s="5" t="s">
        <v>879</v>
      </c>
      <c r="C1007" s="5" t="s">
        <v>3720</v>
      </c>
      <c r="D1007" s="5" t="s">
        <v>1621</v>
      </c>
      <c r="E1007" s="4">
        <v>0</v>
      </c>
      <c r="L1007" s="5">
        <v>10</v>
      </c>
      <c r="N1007" s="4">
        <v>1</v>
      </c>
      <c r="O1007" s="5">
        <v>33.1</v>
      </c>
      <c r="AW1007" s="3">
        <v>0.3458</v>
      </c>
      <c r="AX1007" s="3">
        <v>0.3458</v>
      </c>
      <c r="AY1007" s="3">
        <v>0.3458</v>
      </c>
      <c r="AZ1007" s="3">
        <v>0.3458</v>
      </c>
      <c r="EH1007" s="1" t="s">
        <v>487</v>
      </c>
      <c r="EI1007" s="1" t="s">
        <v>2499</v>
      </c>
      <c r="EJ1007" s="1" t="s">
        <v>2945</v>
      </c>
      <c r="EK1007" s="1" t="s">
        <v>2946</v>
      </c>
      <c r="EM1007" s="7" t="s">
        <v>488</v>
      </c>
      <c r="EN1007" s="1" t="s">
        <v>262</v>
      </c>
      <c r="EO1007" s="1" t="s">
        <v>260</v>
      </c>
      <c r="EP1007" s="1" t="s">
        <v>629</v>
      </c>
    </row>
    <row r="1008" spans="1:146">
      <c r="A1008" s="5" t="s">
        <v>3718</v>
      </c>
      <c r="B1008" s="5" t="s">
        <v>879</v>
      </c>
      <c r="C1008" s="5" t="s">
        <v>3720</v>
      </c>
      <c r="D1008" s="5" t="s">
        <v>927</v>
      </c>
      <c r="E1008" s="4">
        <v>0</v>
      </c>
      <c r="L1008" s="5">
        <v>10</v>
      </c>
      <c r="N1008" s="4">
        <v>1</v>
      </c>
      <c r="O1008" s="5">
        <v>34.3</v>
      </c>
      <c r="AW1008" s="3">
        <v>0.3649</v>
      </c>
      <c r="AX1008" s="3">
        <v>0.3649</v>
      </c>
      <c r="AY1008" s="3">
        <v>0.3649</v>
      </c>
      <c r="AZ1008" s="3">
        <v>0.3649</v>
      </c>
      <c r="EH1008" s="1" t="s">
        <v>487</v>
      </c>
      <c r="EI1008" s="1" t="s">
        <v>2499</v>
      </c>
      <c r="EJ1008" s="1" t="s">
        <v>2945</v>
      </c>
      <c r="EK1008" s="1" t="s">
        <v>2946</v>
      </c>
      <c r="EM1008" s="7" t="s">
        <v>488</v>
      </c>
      <c r="EN1008" s="1" t="s">
        <v>262</v>
      </c>
      <c r="EO1008" s="1" t="s">
        <v>260</v>
      </c>
      <c r="EP1008" s="1" t="s">
        <v>629</v>
      </c>
    </row>
    <row r="1009" spans="1:146">
      <c r="A1009" s="5" t="s">
        <v>3718</v>
      </c>
      <c r="B1009" s="5" t="s">
        <v>879</v>
      </c>
      <c r="C1009" s="5" t="s">
        <v>3720</v>
      </c>
      <c r="D1009" s="5" t="s">
        <v>1682</v>
      </c>
      <c r="E1009" s="4">
        <v>0</v>
      </c>
      <c r="L1009" s="5">
        <v>10</v>
      </c>
      <c r="N1009" s="4">
        <v>1</v>
      </c>
      <c r="O1009" s="5">
        <v>34.3</v>
      </c>
      <c r="AW1009" s="3">
        <v>0.3649</v>
      </c>
      <c r="AX1009" s="3">
        <v>0.3649</v>
      </c>
      <c r="AY1009" s="3">
        <v>0.3649</v>
      </c>
      <c r="AZ1009" s="3">
        <v>0.3649</v>
      </c>
      <c r="EH1009" s="1" t="s">
        <v>487</v>
      </c>
      <c r="EI1009" s="1" t="s">
        <v>2499</v>
      </c>
      <c r="EJ1009" s="1" t="s">
        <v>2945</v>
      </c>
      <c r="EK1009" s="1" t="s">
        <v>2946</v>
      </c>
      <c r="EM1009" s="7" t="s">
        <v>488</v>
      </c>
      <c r="EN1009" s="1" t="s">
        <v>262</v>
      </c>
      <c r="EO1009" s="1" t="s">
        <v>260</v>
      </c>
      <c r="EP1009" s="1" t="s">
        <v>629</v>
      </c>
    </row>
    <row r="1010" spans="1:146">
      <c r="A1010" s="5" t="s">
        <v>3718</v>
      </c>
      <c r="B1010" s="5" t="s">
        <v>879</v>
      </c>
      <c r="C1010" s="5" t="s">
        <v>3720</v>
      </c>
      <c r="D1010" s="5" t="s">
        <v>1709</v>
      </c>
      <c r="E1010" s="4">
        <v>0</v>
      </c>
      <c r="L1010" s="5">
        <v>10</v>
      </c>
      <c r="N1010" s="4">
        <v>1</v>
      </c>
      <c r="O1010" s="5">
        <v>34.7</v>
      </c>
      <c r="AW1010" s="3">
        <v>0.3703</v>
      </c>
      <c r="AX1010" s="3">
        <v>0.3703</v>
      </c>
      <c r="AY1010" s="3">
        <v>0.3703</v>
      </c>
      <c r="AZ1010" s="3">
        <v>0.3703</v>
      </c>
      <c r="EH1010" s="1" t="s">
        <v>487</v>
      </c>
      <c r="EI1010" s="1" t="s">
        <v>2499</v>
      </c>
      <c r="EJ1010" s="1" t="s">
        <v>2945</v>
      </c>
      <c r="EK1010" s="1" t="s">
        <v>2946</v>
      </c>
      <c r="EM1010" s="7" t="s">
        <v>488</v>
      </c>
      <c r="EN1010" s="1" t="s">
        <v>262</v>
      </c>
      <c r="EO1010" s="1" t="s">
        <v>260</v>
      </c>
      <c r="EP1010" s="1" t="s">
        <v>629</v>
      </c>
    </row>
    <row r="1011" spans="1:146">
      <c r="A1011" s="5" t="s">
        <v>3718</v>
      </c>
      <c r="B1011" s="5" t="s">
        <v>879</v>
      </c>
      <c r="C1011" s="5" t="s">
        <v>3720</v>
      </c>
      <c r="D1011" s="5" t="s">
        <v>1734</v>
      </c>
      <c r="E1011" s="4">
        <v>0</v>
      </c>
      <c r="L1011" s="5">
        <v>10</v>
      </c>
      <c r="N1011" s="4">
        <v>1</v>
      </c>
      <c r="O1011" s="5">
        <v>34.7</v>
      </c>
      <c r="AW1011" s="3">
        <v>0.3703</v>
      </c>
      <c r="AX1011" s="3">
        <v>0.3703</v>
      </c>
      <c r="AY1011" s="3">
        <v>0.3703</v>
      </c>
      <c r="AZ1011" s="3">
        <v>0.3703</v>
      </c>
      <c r="EH1011" s="1" t="s">
        <v>487</v>
      </c>
      <c r="EI1011" s="1" t="s">
        <v>2499</v>
      </c>
      <c r="EJ1011" s="1" t="s">
        <v>2945</v>
      </c>
      <c r="EK1011" s="1" t="s">
        <v>2946</v>
      </c>
      <c r="EM1011" s="7" t="s">
        <v>488</v>
      </c>
      <c r="EN1011" s="1" t="s">
        <v>262</v>
      </c>
      <c r="EO1011" s="1" t="s">
        <v>260</v>
      </c>
      <c r="EP1011" s="1" t="s">
        <v>629</v>
      </c>
    </row>
    <row r="1012" spans="1:146">
      <c r="A1012" s="5" t="s">
        <v>3718</v>
      </c>
      <c r="B1012" s="5" t="s">
        <v>879</v>
      </c>
      <c r="C1012" s="5" t="s">
        <v>3720</v>
      </c>
      <c r="D1012" s="5" t="s">
        <v>1757</v>
      </c>
      <c r="E1012" s="4">
        <v>0</v>
      </c>
      <c r="L1012" s="5">
        <v>10</v>
      </c>
      <c r="N1012" s="4">
        <v>1</v>
      </c>
      <c r="O1012" s="5">
        <v>35.1</v>
      </c>
      <c r="AW1012" s="3">
        <v>0.3752</v>
      </c>
      <c r="AX1012" s="3">
        <v>0.3752</v>
      </c>
      <c r="AY1012" s="3">
        <v>0.3752</v>
      </c>
      <c r="AZ1012" s="3">
        <v>0.3752</v>
      </c>
      <c r="EH1012" s="1" t="s">
        <v>487</v>
      </c>
      <c r="EI1012" s="1" t="s">
        <v>2499</v>
      </c>
      <c r="EJ1012" s="1" t="s">
        <v>2945</v>
      </c>
      <c r="EK1012" s="1" t="s">
        <v>2946</v>
      </c>
      <c r="EM1012" s="7" t="s">
        <v>488</v>
      </c>
      <c r="EN1012" s="1" t="s">
        <v>262</v>
      </c>
      <c r="EO1012" s="1" t="s">
        <v>260</v>
      </c>
      <c r="EP1012" s="1" t="s">
        <v>629</v>
      </c>
    </row>
    <row r="1013" spans="1:146">
      <c r="A1013" s="5" t="s">
        <v>3718</v>
      </c>
      <c r="B1013" s="5" t="s">
        <v>879</v>
      </c>
      <c r="C1013" s="5" t="s">
        <v>3720</v>
      </c>
      <c r="D1013" s="5" t="s">
        <v>1780</v>
      </c>
      <c r="E1013" s="4">
        <v>0</v>
      </c>
      <c r="L1013" s="5">
        <v>10</v>
      </c>
      <c r="N1013" s="4">
        <v>1</v>
      </c>
      <c r="O1013" s="5">
        <v>35.1</v>
      </c>
      <c r="AW1013" s="3">
        <v>0.3752</v>
      </c>
      <c r="AX1013" s="3">
        <v>0.3752</v>
      </c>
      <c r="AY1013" s="3">
        <v>0.3752</v>
      </c>
      <c r="AZ1013" s="3">
        <v>0.3752</v>
      </c>
      <c r="EH1013" s="1" t="s">
        <v>487</v>
      </c>
      <c r="EI1013" s="1" t="s">
        <v>2499</v>
      </c>
      <c r="EJ1013" s="1" t="s">
        <v>2945</v>
      </c>
      <c r="EK1013" s="1" t="s">
        <v>2946</v>
      </c>
      <c r="EM1013" s="7" t="s">
        <v>488</v>
      </c>
      <c r="EN1013" s="1" t="s">
        <v>262</v>
      </c>
      <c r="EO1013" s="1" t="s">
        <v>260</v>
      </c>
      <c r="EP1013" s="1" t="s">
        <v>629</v>
      </c>
    </row>
    <row r="1014" spans="1:146">
      <c r="A1014" s="5" t="s">
        <v>3718</v>
      </c>
      <c r="B1014" s="5" t="s">
        <v>879</v>
      </c>
      <c r="C1014" s="5" t="s">
        <v>3720</v>
      </c>
      <c r="D1014" s="5" t="s">
        <v>1800</v>
      </c>
      <c r="E1014" s="4">
        <v>0</v>
      </c>
      <c r="L1014" s="5">
        <v>10</v>
      </c>
      <c r="N1014" s="4">
        <v>1</v>
      </c>
      <c r="O1014" s="5">
        <v>35.5</v>
      </c>
      <c r="AW1014" s="3">
        <v>0.3798</v>
      </c>
      <c r="AX1014" s="3">
        <v>0.3798</v>
      </c>
      <c r="AY1014" s="3">
        <v>0.3798</v>
      </c>
      <c r="AZ1014" s="3">
        <v>0.3798</v>
      </c>
      <c r="EH1014" s="1" t="s">
        <v>487</v>
      </c>
      <c r="EI1014" s="1" t="s">
        <v>2499</v>
      </c>
      <c r="EJ1014" s="1" t="s">
        <v>2945</v>
      </c>
      <c r="EK1014" s="1" t="s">
        <v>2946</v>
      </c>
      <c r="EM1014" s="7" t="s">
        <v>488</v>
      </c>
      <c r="EN1014" s="1" t="s">
        <v>262</v>
      </c>
      <c r="EO1014" s="1" t="s">
        <v>260</v>
      </c>
      <c r="EP1014" s="1" t="s">
        <v>629</v>
      </c>
    </row>
    <row r="1015" spans="1:146">
      <c r="A1015" s="5" t="s">
        <v>3718</v>
      </c>
      <c r="B1015" s="5" t="s">
        <v>879</v>
      </c>
      <c r="C1015" s="5" t="s">
        <v>3720</v>
      </c>
      <c r="D1015" s="5" t="s">
        <v>1819</v>
      </c>
      <c r="E1015" s="4">
        <v>0</v>
      </c>
      <c r="L1015" s="5">
        <v>10</v>
      </c>
      <c r="N1015" s="4">
        <v>1</v>
      </c>
      <c r="O1015" s="5">
        <v>35.5</v>
      </c>
      <c r="AW1015" s="3">
        <v>0.3798</v>
      </c>
      <c r="AX1015" s="3">
        <v>0.3798</v>
      </c>
      <c r="AY1015" s="3">
        <v>0.3798</v>
      </c>
      <c r="AZ1015" s="3">
        <v>0.3798</v>
      </c>
      <c r="EH1015" s="1" t="s">
        <v>487</v>
      </c>
      <c r="EI1015" s="1" t="s">
        <v>2499</v>
      </c>
      <c r="EJ1015" s="1" t="s">
        <v>2945</v>
      </c>
      <c r="EK1015" s="1" t="s">
        <v>2946</v>
      </c>
      <c r="EM1015" s="7" t="s">
        <v>488</v>
      </c>
      <c r="EN1015" s="1" t="s">
        <v>262</v>
      </c>
      <c r="EO1015" s="1" t="s">
        <v>260</v>
      </c>
      <c r="EP1015" s="1" t="s">
        <v>629</v>
      </c>
    </row>
    <row r="1016" spans="1:147">
      <c r="A1016" s="5" t="s">
        <v>3718</v>
      </c>
      <c r="B1016" s="5" t="s">
        <v>992</v>
      </c>
      <c r="C1016" s="5" t="s">
        <v>1019</v>
      </c>
      <c r="D1016" s="5" t="s">
        <v>1354</v>
      </c>
      <c r="E1016" s="4">
        <v>0</v>
      </c>
      <c r="L1016" s="5">
        <v>6</v>
      </c>
      <c r="N1016" s="4">
        <v>8</v>
      </c>
      <c r="O1016" s="5">
        <v>33</v>
      </c>
      <c r="AG1016" s="5">
        <v>104</v>
      </c>
      <c r="EH1016" s="1" t="s">
        <v>2950</v>
      </c>
      <c r="EI1016" s="1" t="s">
        <v>2499</v>
      </c>
      <c r="EJ1016" s="1" t="s">
        <v>2981</v>
      </c>
      <c r="EK1016" s="1" t="s">
        <v>2945</v>
      </c>
      <c r="EL1016" s="1" t="s">
        <v>2946</v>
      </c>
      <c r="EM1016" s="1" t="s">
        <v>176</v>
      </c>
      <c r="EN1016" s="1" t="s">
        <v>262</v>
      </c>
      <c r="EO1016" s="1" t="s">
        <v>174</v>
      </c>
      <c r="EP1016" s="1" t="s">
        <v>260</v>
      </c>
      <c r="EQ1016" s="1" t="s">
        <v>629</v>
      </c>
    </row>
    <row r="1017" spans="1:147">
      <c r="A1017" s="5" t="s">
        <v>3718</v>
      </c>
      <c r="B1017" s="5" t="s">
        <v>992</v>
      </c>
      <c r="C1017" s="5" t="s">
        <v>1019</v>
      </c>
      <c r="D1017" s="5" t="s">
        <v>1394</v>
      </c>
      <c r="E1017" s="4">
        <v>3</v>
      </c>
      <c r="L1017" s="5">
        <v>6</v>
      </c>
      <c r="N1017" s="4">
        <v>8</v>
      </c>
      <c r="O1017" s="5">
        <v>33.4</v>
      </c>
      <c r="AG1017" s="5">
        <v>109</v>
      </c>
      <c r="EH1017" s="1" t="s">
        <v>2950</v>
      </c>
      <c r="EI1017" s="1" t="s">
        <v>2499</v>
      </c>
      <c r="EJ1017" s="1" t="s">
        <v>2981</v>
      </c>
      <c r="EK1017" s="1" t="s">
        <v>2945</v>
      </c>
      <c r="EL1017" s="1" t="s">
        <v>2946</v>
      </c>
      <c r="EM1017" s="1" t="s">
        <v>176</v>
      </c>
      <c r="EN1017" s="1" t="s">
        <v>262</v>
      </c>
      <c r="EO1017" s="1" t="s">
        <v>174</v>
      </c>
      <c r="EP1017" s="1" t="s">
        <v>260</v>
      </c>
      <c r="EQ1017" s="1" t="s">
        <v>629</v>
      </c>
    </row>
    <row r="1018" spans="1:147">
      <c r="A1018" s="5" t="s">
        <v>3718</v>
      </c>
      <c r="B1018" s="5" t="s">
        <v>992</v>
      </c>
      <c r="C1018" s="5" t="s">
        <v>1019</v>
      </c>
      <c r="D1018" s="5" t="s">
        <v>1432</v>
      </c>
      <c r="E1018" s="4">
        <v>5</v>
      </c>
      <c r="L1018" s="5">
        <v>6</v>
      </c>
      <c r="N1018" s="4">
        <v>8</v>
      </c>
      <c r="O1018" s="5">
        <v>33.8</v>
      </c>
      <c r="AG1018" s="5">
        <v>115</v>
      </c>
      <c r="EH1018" s="1" t="s">
        <v>2950</v>
      </c>
      <c r="EI1018" s="1" t="s">
        <v>2499</v>
      </c>
      <c r="EJ1018" s="1" t="s">
        <v>2981</v>
      </c>
      <c r="EK1018" s="1" t="s">
        <v>2945</v>
      </c>
      <c r="EL1018" s="1" t="s">
        <v>2946</v>
      </c>
      <c r="EM1018" s="1" t="s">
        <v>176</v>
      </c>
      <c r="EN1018" s="1" t="s">
        <v>262</v>
      </c>
      <c r="EO1018" s="1" t="s">
        <v>174</v>
      </c>
      <c r="EP1018" s="1" t="s">
        <v>260</v>
      </c>
      <c r="EQ1018" s="1" t="s">
        <v>629</v>
      </c>
    </row>
    <row r="1019" spans="1:147">
      <c r="A1019" s="5" t="s">
        <v>3718</v>
      </c>
      <c r="B1019" s="5" t="s">
        <v>992</v>
      </c>
      <c r="C1019" s="5" t="s">
        <v>1019</v>
      </c>
      <c r="D1019" s="5" t="s">
        <v>1473</v>
      </c>
      <c r="E1019" s="4">
        <v>7</v>
      </c>
      <c r="L1019" s="5">
        <v>6</v>
      </c>
      <c r="N1019" s="4">
        <v>9</v>
      </c>
      <c r="O1019" s="5">
        <v>34.2</v>
      </c>
      <c r="AG1019" s="5">
        <v>121</v>
      </c>
      <c r="EH1019" s="1" t="s">
        <v>2950</v>
      </c>
      <c r="EI1019" s="1" t="s">
        <v>2499</v>
      </c>
      <c r="EJ1019" s="1" t="s">
        <v>2981</v>
      </c>
      <c r="EK1019" s="1" t="s">
        <v>2945</v>
      </c>
      <c r="EL1019" s="1" t="s">
        <v>2946</v>
      </c>
      <c r="EM1019" s="1" t="s">
        <v>176</v>
      </c>
      <c r="EN1019" s="1" t="s">
        <v>262</v>
      </c>
      <c r="EO1019" s="1" t="s">
        <v>174</v>
      </c>
      <c r="EP1019" s="1" t="s">
        <v>260</v>
      </c>
      <c r="EQ1019" s="1" t="s">
        <v>629</v>
      </c>
    </row>
    <row r="1020" spans="1:147">
      <c r="A1020" s="5" t="s">
        <v>3718</v>
      </c>
      <c r="B1020" s="5" t="s">
        <v>992</v>
      </c>
      <c r="C1020" s="5" t="s">
        <v>1019</v>
      </c>
      <c r="D1020" s="5" t="s">
        <v>1512</v>
      </c>
      <c r="E1020" s="4">
        <v>9</v>
      </c>
      <c r="L1020" s="5">
        <v>6</v>
      </c>
      <c r="N1020" s="4">
        <v>9</v>
      </c>
      <c r="O1020" s="5">
        <v>34.7</v>
      </c>
      <c r="AG1020" s="5">
        <v>127</v>
      </c>
      <c r="EH1020" s="1" t="s">
        <v>2950</v>
      </c>
      <c r="EI1020" s="1" t="s">
        <v>2499</v>
      </c>
      <c r="EJ1020" s="1" t="s">
        <v>2981</v>
      </c>
      <c r="EK1020" s="1" t="s">
        <v>2945</v>
      </c>
      <c r="EL1020" s="1" t="s">
        <v>2946</v>
      </c>
      <c r="EM1020" s="1" t="s">
        <v>176</v>
      </c>
      <c r="EN1020" s="1" t="s">
        <v>262</v>
      </c>
      <c r="EO1020" s="1" t="s">
        <v>174</v>
      </c>
      <c r="EP1020" s="1" t="s">
        <v>260</v>
      </c>
      <c r="EQ1020" s="1" t="s">
        <v>629</v>
      </c>
    </row>
    <row r="1021" spans="1:147">
      <c r="A1021" s="5" t="s">
        <v>3718</v>
      </c>
      <c r="B1021" s="5" t="s">
        <v>992</v>
      </c>
      <c r="C1021" s="5" t="s">
        <v>1019</v>
      </c>
      <c r="D1021" s="5" t="s">
        <v>1550</v>
      </c>
      <c r="E1021" s="4">
        <v>0</v>
      </c>
      <c r="L1021" s="5">
        <v>6</v>
      </c>
      <c r="N1021" s="4">
        <v>10</v>
      </c>
      <c r="O1021" s="5">
        <v>35.1</v>
      </c>
      <c r="AG1021" s="5">
        <v>133</v>
      </c>
      <c r="EH1021" s="1" t="s">
        <v>2950</v>
      </c>
      <c r="EI1021" s="1" t="s">
        <v>2499</v>
      </c>
      <c r="EJ1021" s="1" t="s">
        <v>2981</v>
      </c>
      <c r="EK1021" s="1" t="s">
        <v>2945</v>
      </c>
      <c r="EL1021" s="1" t="s">
        <v>2946</v>
      </c>
      <c r="EM1021" s="1" t="s">
        <v>176</v>
      </c>
      <c r="EN1021" s="1" t="s">
        <v>262</v>
      </c>
      <c r="EO1021" s="1" t="s">
        <v>174</v>
      </c>
      <c r="EP1021" s="1" t="s">
        <v>260</v>
      </c>
      <c r="EQ1021" s="1" t="s">
        <v>629</v>
      </c>
    </row>
    <row r="1022" spans="1:147">
      <c r="A1022" s="5" t="s">
        <v>3718</v>
      </c>
      <c r="B1022" s="5" t="s">
        <v>992</v>
      </c>
      <c r="C1022" s="5" t="s">
        <v>1019</v>
      </c>
      <c r="D1022" s="5" t="s">
        <v>1587</v>
      </c>
      <c r="E1022" s="4">
        <v>0</v>
      </c>
      <c r="L1022" s="5">
        <v>6</v>
      </c>
      <c r="N1022" s="4">
        <v>10</v>
      </c>
      <c r="O1022" s="5">
        <v>35.5</v>
      </c>
      <c r="AG1022" s="5">
        <v>140</v>
      </c>
      <c r="EH1022" s="1" t="s">
        <v>2950</v>
      </c>
      <c r="EI1022" s="1" t="s">
        <v>2499</v>
      </c>
      <c r="EJ1022" s="1" t="s">
        <v>2981</v>
      </c>
      <c r="EK1022" s="1" t="s">
        <v>2945</v>
      </c>
      <c r="EL1022" s="1" t="s">
        <v>2946</v>
      </c>
      <c r="EM1022" s="1" t="s">
        <v>176</v>
      </c>
      <c r="EN1022" s="1" t="s">
        <v>262</v>
      </c>
      <c r="EO1022" s="1" t="s">
        <v>174</v>
      </c>
      <c r="EP1022" s="1" t="s">
        <v>260</v>
      </c>
      <c r="EQ1022" s="1" t="s">
        <v>629</v>
      </c>
    </row>
    <row r="1023" spans="1:147">
      <c r="A1023" s="5" t="s">
        <v>3718</v>
      </c>
      <c r="B1023" s="5" t="s">
        <v>992</v>
      </c>
      <c r="C1023" s="5" t="s">
        <v>1019</v>
      </c>
      <c r="D1023" s="5" t="s">
        <v>1622</v>
      </c>
      <c r="E1023" s="4">
        <v>0</v>
      </c>
      <c r="L1023" s="5">
        <v>6</v>
      </c>
      <c r="N1023" s="4">
        <v>10</v>
      </c>
      <c r="O1023" s="5">
        <v>35.5</v>
      </c>
      <c r="AG1023" s="5">
        <v>140</v>
      </c>
      <c r="EH1023" s="1" t="s">
        <v>2950</v>
      </c>
      <c r="EI1023" s="1" t="s">
        <v>2499</v>
      </c>
      <c r="EJ1023" s="1" t="s">
        <v>2981</v>
      </c>
      <c r="EK1023" s="1" t="s">
        <v>2945</v>
      </c>
      <c r="EL1023" s="1" t="s">
        <v>2946</v>
      </c>
      <c r="EM1023" s="1" t="s">
        <v>176</v>
      </c>
      <c r="EN1023" s="1" t="s">
        <v>262</v>
      </c>
      <c r="EO1023" s="1" t="s">
        <v>174</v>
      </c>
      <c r="EP1023" s="1" t="s">
        <v>260</v>
      </c>
      <c r="EQ1023" s="1" t="s">
        <v>629</v>
      </c>
    </row>
    <row r="1024" spans="1:147">
      <c r="A1024" s="5" t="s">
        <v>3718</v>
      </c>
      <c r="B1024" s="5" t="s">
        <v>992</v>
      </c>
      <c r="C1024" s="5" t="s">
        <v>1019</v>
      </c>
      <c r="D1024" s="5" t="s">
        <v>1652</v>
      </c>
      <c r="E1024" s="4">
        <v>0</v>
      </c>
      <c r="L1024" s="5">
        <v>6</v>
      </c>
      <c r="N1024" s="4">
        <v>10</v>
      </c>
      <c r="O1024" s="5">
        <v>36</v>
      </c>
      <c r="AG1024" s="5">
        <v>148</v>
      </c>
      <c r="EH1024" s="1" t="s">
        <v>2950</v>
      </c>
      <c r="EI1024" s="1" t="s">
        <v>2499</v>
      </c>
      <c r="EJ1024" s="1" t="s">
        <v>2981</v>
      </c>
      <c r="EK1024" s="1" t="s">
        <v>2945</v>
      </c>
      <c r="EL1024" s="1" t="s">
        <v>2946</v>
      </c>
      <c r="EM1024" s="1" t="s">
        <v>176</v>
      </c>
      <c r="EN1024" s="1" t="s">
        <v>262</v>
      </c>
      <c r="EO1024" s="1" t="s">
        <v>174</v>
      </c>
      <c r="EP1024" s="1" t="s">
        <v>260</v>
      </c>
      <c r="EQ1024" s="1" t="s">
        <v>629</v>
      </c>
    </row>
    <row r="1025" spans="1:147">
      <c r="A1025" s="5" t="s">
        <v>3718</v>
      </c>
      <c r="B1025" s="5" t="s">
        <v>992</v>
      </c>
      <c r="C1025" s="5" t="s">
        <v>1019</v>
      </c>
      <c r="D1025" s="5" t="s">
        <v>1683</v>
      </c>
      <c r="E1025" s="4">
        <v>0</v>
      </c>
      <c r="L1025" s="5">
        <v>6</v>
      </c>
      <c r="N1025" s="4">
        <v>10</v>
      </c>
      <c r="O1025" s="5">
        <v>36</v>
      </c>
      <c r="AG1025" s="5">
        <v>148</v>
      </c>
      <c r="EH1025" s="1" t="s">
        <v>2950</v>
      </c>
      <c r="EI1025" s="1" t="s">
        <v>2499</v>
      </c>
      <c r="EJ1025" s="1" t="s">
        <v>2981</v>
      </c>
      <c r="EK1025" s="1" t="s">
        <v>2945</v>
      </c>
      <c r="EL1025" s="1" t="s">
        <v>2946</v>
      </c>
      <c r="EM1025" s="1" t="s">
        <v>176</v>
      </c>
      <c r="EN1025" s="1" t="s">
        <v>262</v>
      </c>
      <c r="EO1025" s="1" t="s">
        <v>174</v>
      </c>
      <c r="EP1025" s="1" t="s">
        <v>260</v>
      </c>
      <c r="EQ1025" s="1" t="s">
        <v>629</v>
      </c>
    </row>
    <row r="1026" spans="1:147">
      <c r="A1026" s="5" t="s">
        <v>3718</v>
      </c>
      <c r="B1026" s="5" t="s">
        <v>992</v>
      </c>
      <c r="C1026" s="5" t="s">
        <v>1019</v>
      </c>
      <c r="D1026" s="5" t="s">
        <v>1710</v>
      </c>
      <c r="E1026" s="4">
        <v>0</v>
      </c>
      <c r="L1026" s="5">
        <v>6</v>
      </c>
      <c r="N1026" s="4">
        <v>11</v>
      </c>
      <c r="O1026" s="5">
        <v>36.4</v>
      </c>
      <c r="AG1026" s="5">
        <v>155</v>
      </c>
      <c r="EH1026" s="1" t="s">
        <v>2950</v>
      </c>
      <c r="EI1026" s="1" t="s">
        <v>2499</v>
      </c>
      <c r="EJ1026" s="1" t="s">
        <v>2981</v>
      </c>
      <c r="EK1026" s="1" t="s">
        <v>2945</v>
      </c>
      <c r="EL1026" s="1" t="s">
        <v>2946</v>
      </c>
      <c r="EM1026" s="1" t="s">
        <v>176</v>
      </c>
      <c r="EN1026" s="1" t="s">
        <v>262</v>
      </c>
      <c r="EO1026" s="1" t="s">
        <v>174</v>
      </c>
      <c r="EP1026" s="1" t="s">
        <v>260</v>
      </c>
      <c r="EQ1026" s="1" t="s">
        <v>629</v>
      </c>
    </row>
    <row r="1027" spans="1:147">
      <c r="A1027" s="5" t="s">
        <v>3718</v>
      </c>
      <c r="B1027" s="5" t="s">
        <v>992</v>
      </c>
      <c r="C1027" s="5" t="s">
        <v>1019</v>
      </c>
      <c r="D1027" s="5" t="s">
        <v>1735</v>
      </c>
      <c r="E1027" s="4">
        <v>0</v>
      </c>
      <c r="L1027" s="5">
        <v>6</v>
      </c>
      <c r="N1027" s="4">
        <v>12</v>
      </c>
      <c r="O1027" s="5">
        <v>37.7</v>
      </c>
      <c r="AG1027" s="5">
        <v>181</v>
      </c>
      <c r="EH1027" s="1" t="s">
        <v>2950</v>
      </c>
      <c r="EI1027" s="1" t="s">
        <v>2499</v>
      </c>
      <c r="EJ1027" s="1" t="s">
        <v>2981</v>
      </c>
      <c r="EK1027" s="1" t="s">
        <v>2945</v>
      </c>
      <c r="EL1027" s="1" t="s">
        <v>2946</v>
      </c>
      <c r="EM1027" s="1" t="s">
        <v>176</v>
      </c>
      <c r="EN1027" s="1" t="s">
        <v>262</v>
      </c>
      <c r="EO1027" s="1" t="s">
        <v>174</v>
      </c>
      <c r="EP1027" s="1" t="s">
        <v>260</v>
      </c>
      <c r="EQ1027" s="1" t="s">
        <v>629</v>
      </c>
    </row>
    <row r="1028" spans="1:147">
      <c r="A1028" s="5" t="s">
        <v>3718</v>
      </c>
      <c r="B1028" s="5" t="s">
        <v>992</v>
      </c>
      <c r="C1028" s="5" t="s">
        <v>1019</v>
      </c>
      <c r="D1028" s="5" t="s">
        <v>1758</v>
      </c>
      <c r="E1028" s="4">
        <v>0</v>
      </c>
      <c r="L1028" s="5">
        <v>6</v>
      </c>
      <c r="N1028" s="4">
        <v>12</v>
      </c>
      <c r="O1028" s="5">
        <v>37.7</v>
      </c>
      <c r="AG1028" s="5">
        <v>181</v>
      </c>
      <c r="EH1028" s="1" t="s">
        <v>2950</v>
      </c>
      <c r="EI1028" s="1" t="s">
        <v>2499</v>
      </c>
      <c r="EJ1028" s="1" t="s">
        <v>2981</v>
      </c>
      <c r="EK1028" s="1" t="s">
        <v>2945</v>
      </c>
      <c r="EL1028" s="1" t="s">
        <v>2946</v>
      </c>
      <c r="EM1028" s="1" t="s">
        <v>176</v>
      </c>
      <c r="EN1028" s="1" t="s">
        <v>262</v>
      </c>
      <c r="EO1028" s="1" t="s">
        <v>174</v>
      </c>
      <c r="EP1028" s="1" t="s">
        <v>260</v>
      </c>
      <c r="EQ1028" s="1" t="s">
        <v>629</v>
      </c>
    </row>
    <row r="1029" spans="1:147">
      <c r="A1029" s="5" t="s">
        <v>3718</v>
      </c>
      <c r="B1029" s="5" t="s">
        <v>992</v>
      </c>
      <c r="C1029" s="5" t="s">
        <v>1019</v>
      </c>
      <c r="D1029" s="5" t="s">
        <v>1781</v>
      </c>
      <c r="E1029" s="4">
        <v>0</v>
      </c>
      <c r="L1029" s="5">
        <v>6</v>
      </c>
      <c r="N1029" s="4">
        <v>13</v>
      </c>
      <c r="O1029" s="5">
        <v>38.1</v>
      </c>
      <c r="AG1029" s="5">
        <v>190</v>
      </c>
      <c r="EH1029" s="1" t="s">
        <v>2950</v>
      </c>
      <c r="EI1029" s="1" t="s">
        <v>2499</v>
      </c>
      <c r="EJ1029" s="1" t="s">
        <v>2981</v>
      </c>
      <c r="EK1029" s="1" t="s">
        <v>2945</v>
      </c>
      <c r="EL1029" s="1" t="s">
        <v>2946</v>
      </c>
      <c r="EM1029" s="1" t="s">
        <v>176</v>
      </c>
      <c r="EN1029" s="1" t="s">
        <v>262</v>
      </c>
      <c r="EO1029" s="1" t="s">
        <v>174</v>
      </c>
      <c r="EP1029" s="1" t="s">
        <v>260</v>
      </c>
      <c r="EQ1029" s="1" t="s">
        <v>629</v>
      </c>
    </row>
    <row r="1030" spans="1:147">
      <c r="A1030" s="5" t="s">
        <v>3718</v>
      </c>
      <c r="B1030" s="5" t="s">
        <v>992</v>
      </c>
      <c r="C1030" s="5" t="s">
        <v>1019</v>
      </c>
      <c r="D1030" s="5" t="s">
        <v>1801</v>
      </c>
      <c r="E1030" s="4">
        <v>0</v>
      </c>
      <c r="L1030" s="5">
        <v>6</v>
      </c>
      <c r="N1030" s="4">
        <v>13</v>
      </c>
      <c r="O1030" s="5">
        <v>38.1</v>
      </c>
      <c r="AG1030" s="5">
        <v>190</v>
      </c>
      <c r="EH1030" s="1" t="s">
        <v>2950</v>
      </c>
      <c r="EI1030" s="1" t="s">
        <v>2499</v>
      </c>
      <c r="EJ1030" s="1" t="s">
        <v>2981</v>
      </c>
      <c r="EK1030" s="1" t="s">
        <v>2945</v>
      </c>
      <c r="EL1030" s="1" t="s">
        <v>2946</v>
      </c>
      <c r="EM1030" s="1" t="s">
        <v>176</v>
      </c>
      <c r="EN1030" s="1" t="s">
        <v>262</v>
      </c>
      <c r="EO1030" s="1" t="s">
        <v>174</v>
      </c>
      <c r="EP1030" s="1" t="s">
        <v>260</v>
      </c>
      <c r="EQ1030" s="1" t="s">
        <v>629</v>
      </c>
    </row>
    <row r="1031" spans="1:147">
      <c r="A1031" s="5" t="s">
        <v>3718</v>
      </c>
      <c r="B1031" s="5" t="s">
        <v>992</v>
      </c>
      <c r="C1031" s="5" t="s">
        <v>1019</v>
      </c>
      <c r="D1031" s="5" t="s">
        <v>1820</v>
      </c>
      <c r="E1031" s="4">
        <v>0</v>
      </c>
      <c r="L1031" s="5">
        <v>6</v>
      </c>
      <c r="N1031" s="4">
        <v>13</v>
      </c>
      <c r="O1031" s="5">
        <v>38.6</v>
      </c>
      <c r="AG1031" s="5">
        <v>200</v>
      </c>
      <c r="EH1031" s="1" t="s">
        <v>2950</v>
      </c>
      <c r="EI1031" s="1" t="s">
        <v>2499</v>
      </c>
      <c r="EJ1031" s="1" t="s">
        <v>2981</v>
      </c>
      <c r="EK1031" s="1" t="s">
        <v>2945</v>
      </c>
      <c r="EL1031" s="1" t="s">
        <v>2946</v>
      </c>
      <c r="EM1031" s="1" t="s">
        <v>176</v>
      </c>
      <c r="EN1031" s="1" t="s">
        <v>262</v>
      </c>
      <c r="EO1031" s="1" t="s">
        <v>174</v>
      </c>
      <c r="EP1031" s="1" t="s">
        <v>260</v>
      </c>
      <c r="EQ1031" s="1" t="s">
        <v>629</v>
      </c>
    </row>
    <row r="1032" spans="1:147">
      <c r="A1032" s="5" t="s">
        <v>3718</v>
      </c>
      <c r="B1032" s="5" t="s">
        <v>992</v>
      </c>
      <c r="C1032" s="5" t="s">
        <v>1019</v>
      </c>
      <c r="D1032" s="5" t="s">
        <v>1835</v>
      </c>
      <c r="E1032" s="4">
        <v>0</v>
      </c>
      <c r="L1032" s="5">
        <v>6</v>
      </c>
      <c r="N1032" s="4">
        <v>13</v>
      </c>
      <c r="O1032" s="5">
        <v>38.6</v>
      </c>
      <c r="AG1032" s="5">
        <v>200</v>
      </c>
      <c r="EH1032" s="1" t="s">
        <v>2950</v>
      </c>
      <c r="EI1032" s="1" t="s">
        <v>2499</v>
      </c>
      <c r="EJ1032" s="1" t="s">
        <v>2981</v>
      </c>
      <c r="EK1032" s="1" t="s">
        <v>2945</v>
      </c>
      <c r="EL1032" s="1" t="s">
        <v>2946</v>
      </c>
      <c r="EM1032" s="1" t="s">
        <v>176</v>
      </c>
      <c r="EN1032" s="1" t="s">
        <v>262</v>
      </c>
      <c r="EO1032" s="1" t="s">
        <v>174</v>
      </c>
      <c r="EP1032" s="1" t="s">
        <v>260</v>
      </c>
      <c r="EQ1032" s="1" t="s">
        <v>629</v>
      </c>
    </row>
    <row r="1033" spans="1:147">
      <c r="A1033" s="5" t="s">
        <v>3718</v>
      </c>
      <c r="B1033" s="5" t="s">
        <v>992</v>
      </c>
      <c r="C1033" s="5" t="s">
        <v>1019</v>
      </c>
      <c r="D1033" s="5" t="s">
        <v>1849</v>
      </c>
      <c r="E1033" s="4">
        <v>0</v>
      </c>
      <c r="L1033" s="5">
        <v>6</v>
      </c>
      <c r="N1033" s="4">
        <v>13</v>
      </c>
      <c r="O1033" s="5">
        <v>39</v>
      </c>
      <c r="AG1033" s="5">
        <v>210</v>
      </c>
      <c r="EH1033" s="1" t="s">
        <v>2950</v>
      </c>
      <c r="EI1033" s="1" t="s">
        <v>2499</v>
      </c>
      <c r="EJ1033" s="1" t="s">
        <v>2981</v>
      </c>
      <c r="EK1033" s="1" t="s">
        <v>2945</v>
      </c>
      <c r="EL1033" s="1" t="s">
        <v>2946</v>
      </c>
      <c r="EM1033" s="1" t="s">
        <v>176</v>
      </c>
      <c r="EN1033" s="1" t="s">
        <v>262</v>
      </c>
      <c r="EO1033" s="1" t="s">
        <v>174</v>
      </c>
      <c r="EP1033" s="1" t="s">
        <v>260</v>
      </c>
      <c r="EQ1033" s="1" t="s">
        <v>629</v>
      </c>
    </row>
    <row r="1034" spans="1:147">
      <c r="A1034" s="5" t="s">
        <v>3718</v>
      </c>
      <c r="B1034" s="5" t="s">
        <v>992</v>
      </c>
      <c r="C1034" s="5" t="s">
        <v>1019</v>
      </c>
      <c r="D1034" s="5" t="s">
        <v>1861</v>
      </c>
      <c r="E1034" s="4">
        <v>0</v>
      </c>
      <c r="L1034" s="5">
        <v>6</v>
      </c>
      <c r="N1034" s="4">
        <v>13</v>
      </c>
      <c r="O1034" s="5">
        <v>39</v>
      </c>
      <c r="AG1034" s="5">
        <v>210</v>
      </c>
      <c r="EH1034" s="1" t="s">
        <v>2950</v>
      </c>
      <c r="EI1034" s="1" t="s">
        <v>2499</v>
      </c>
      <c r="EJ1034" s="1" t="s">
        <v>2981</v>
      </c>
      <c r="EK1034" s="1" t="s">
        <v>2945</v>
      </c>
      <c r="EL1034" s="1" t="s">
        <v>2946</v>
      </c>
      <c r="EM1034" s="1" t="s">
        <v>176</v>
      </c>
      <c r="EN1034" s="1" t="s">
        <v>262</v>
      </c>
      <c r="EO1034" s="1" t="s">
        <v>174</v>
      </c>
      <c r="EP1034" s="1" t="s">
        <v>260</v>
      </c>
      <c r="EQ1034" s="1" t="s">
        <v>629</v>
      </c>
    </row>
    <row r="1035" spans="1:147">
      <c r="A1035" s="5" t="s">
        <v>3718</v>
      </c>
      <c r="B1035" s="5" t="s">
        <v>992</v>
      </c>
      <c r="C1035" s="5" t="s">
        <v>1045</v>
      </c>
      <c r="D1035" s="5" t="s">
        <v>1355</v>
      </c>
      <c r="E1035" s="4">
        <v>5</v>
      </c>
      <c r="L1035" s="5">
        <v>9</v>
      </c>
      <c r="N1035" s="4">
        <v>79</v>
      </c>
      <c r="O1035" s="5">
        <v>125</v>
      </c>
      <c r="AG1035" s="5">
        <v>383</v>
      </c>
      <c r="EH1035" s="1" t="s">
        <v>2950</v>
      </c>
      <c r="EI1035" s="1" t="s">
        <v>2499</v>
      </c>
      <c r="EJ1035" s="1" t="s">
        <v>2981</v>
      </c>
      <c r="EK1035" s="1" t="s">
        <v>2945</v>
      </c>
      <c r="EL1035" s="1" t="s">
        <v>2946</v>
      </c>
      <c r="EM1035" s="1" t="s">
        <v>176</v>
      </c>
      <c r="EN1035" s="1" t="s">
        <v>262</v>
      </c>
      <c r="EO1035" s="1" t="s">
        <v>174</v>
      </c>
      <c r="EP1035" s="1" t="s">
        <v>260</v>
      </c>
      <c r="EQ1035" s="1" t="s">
        <v>629</v>
      </c>
    </row>
    <row r="1036" spans="1:147">
      <c r="A1036" s="5" t="s">
        <v>3718</v>
      </c>
      <c r="B1036" s="5" t="s">
        <v>992</v>
      </c>
      <c r="C1036" s="5" t="s">
        <v>1045</v>
      </c>
      <c r="D1036" s="5" t="s">
        <v>1395</v>
      </c>
      <c r="E1036" s="4">
        <v>7</v>
      </c>
      <c r="L1036" s="5">
        <v>9</v>
      </c>
      <c r="N1036" s="4">
        <v>83</v>
      </c>
      <c r="O1036" s="5">
        <v>126</v>
      </c>
      <c r="AG1036" s="5">
        <v>403</v>
      </c>
      <c r="EH1036" s="1" t="s">
        <v>2950</v>
      </c>
      <c r="EI1036" s="1" t="s">
        <v>2499</v>
      </c>
      <c r="EJ1036" s="1" t="s">
        <v>2981</v>
      </c>
      <c r="EK1036" s="1" t="s">
        <v>2945</v>
      </c>
      <c r="EL1036" s="1" t="s">
        <v>2946</v>
      </c>
      <c r="EM1036" s="1" t="s">
        <v>176</v>
      </c>
      <c r="EN1036" s="1" t="s">
        <v>262</v>
      </c>
      <c r="EO1036" s="1" t="s">
        <v>174</v>
      </c>
      <c r="EP1036" s="1" t="s">
        <v>260</v>
      </c>
      <c r="EQ1036" s="1" t="s">
        <v>629</v>
      </c>
    </row>
    <row r="1037" spans="1:147">
      <c r="A1037" s="5" t="s">
        <v>3718</v>
      </c>
      <c r="B1037" s="5" t="s">
        <v>992</v>
      </c>
      <c r="C1037" s="5" t="s">
        <v>1045</v>
      </c>
      <c r="D1037" s="5" t="s">
        <v>1433</v>
      </c>
      <c r="E1037" s="4">
        <v>9</v>
      </c>
      <c r="L1037" s="5">
        <v>9</v>
      </c>
      <c r="N1037" s="4">
        <v>87</v>
      </c>
      <c r="O1037" s="5">
        <v>128</v>
      </c>
      <c r="AG1037" s="5">
        <v>424</v>
      </c>
      <c r="EH1037" s="1" t="s">
        <v>2950</v>
      </c>
      <c r="EI1037" s="1" t="s">
        <v>2499</v>
      </c>
      <c r="EJ1037" s="1" t="s">
        <v>2981</v>
      </c>
      <c r="EK1037" s="1" t="s">
        <v>2945</v>
      </c>
      <c r="EL1037" s="1" t="s">
        <v>2946</v>
      </c>
      <c r="EM1037" s="1" t="s">
        <v>176</v>
      </c>
      <c r="EN1037" s="1" t="s">
        <v>262</v>
      </c>
      <c r="EO1037" s="1" t="s">
        <v>174</v>
      </c>
      <c r="EP1037" s="1" t="s">
        <v>260</v>
      </c>
      <c r="EQ1037" s="1" t="s">
        <v>629</v>
      </c>
    </row>
    <row r="1038" spans="1:147">
      <c r="A1038" s="5" t="s">
        <v>3718</v>
      </c>
      <c r="B1038" s="5" t="s">
        <v>992</v>
      </c>
      <c r="C1038" s="5" t="s">
        <v>1045</v>
      </c>
      <c r="D1038" s="5" t="s">
        <v>1474</v>
      </c>
      <c r="E1038" s="4">
        <v>0</v>
      </c>
      <c r="L1038" s="5">
        <v>9</v>
      </c>
      <c r="N1038" s="4">
        <v>90</v>
      </c>
      <c r="O1038" s="5">
        <v>129</v>
      </c>
      <c r="AG1038" s="5">
        <v>446</v>
      </c>
      <c r="EH1038" s="1" t="s">
        <v>2950</v>
      </c>
      <c r="EI1038" s="1" t="s">
        <v>2499</v>
      </c>
      <c r="EJ1038" s="1" t="s">
        <v>2981</v>
      </c>
      <c r="EK1038" s="1" t="s">
        <v>2945</v>
      </c>
      <c r="EL1038" s="1" t="s">
        <v>2946</v>
      </c>
      <c r="EM1038" s="1" t="s">
        <v>176</v>
      </c>
      <c r="EN1038" s="1" t="s">
        <v>262</v>
      </c>
      <c r="EO1038" s="1" t="s">
        <v>174</v>
      </c>
      <c r="EP1038" s="1" t="s">
        <v>260</v>
      </c>
      <c r="EQ1038" s="1" t="s">
        <v>629</v>
      </c>
    </row>
    <row r="1039" spans="1:147">
      <c r="A1039" s="5" t="s">
        <v>3718</v>
      </c>
      <c r="B1039" s="5" t="s">
        <v>992</v>
      </c>
      <c r="C1039" s="5" t="s">
        <v>1045</v>
      </c>
      <c r="D1039" s="5" t="s">
        <v>1513</v>
      </c>
      <c r="E1039" s="4">
        <v>0</v>
      </c>
      <c r="L1039" s="5">
        <v>9</v>
      </c>
      <c r="N1039" s="4">
        <v>94</v>
      </c>
      <c r="O1039" s="5">
        <v>131</v>
      </c>
      <c r="AG1039" s="5">
        <v>469</v>
      </c>
      <c r="EH1039" s="1" t="s">
        <v>2950</v>
      </c>
      <c r="EI1039" s="1" t="s">
        <v>2499</v>
      </c>
      <c r="EJ1039" s="1" t="s">
        <v>2981</v>
      </c>
      <c r="EK1039" s="1" t="s">
        <v>2945</v>
      </c>
      <c r="EL1039" s="1" t="s">
        <v>2946</v>
      </c>
      <c r="EM1039" s="1" t="s">
        <v>176</v>
      </c>
      <c r="EN1039" s="1" t="s">
        <v>262</v>
      </c>
      <c r="EO1039" s="1" t="s">
        <v>174</v>
      </c>
      <c r="EP1039" s="1" t="s">
        <v>260</v>
      </c>
      <c r="EQ1039" s="1" t="s">
        <v>629</v>
      </c>
    </row>
    <row r="1040" spans="1:147">
      <c r="A1040" s="5" t="s">
        <v>3718</v>
      </c>
      <c r="B1040" s="5" t="s">
        <v>992</v>
      </c>
      <c r="C1040" s="5" t="s">
        <v>1045</v>
      </c>
      <c r="D1040" s="5" t="s">
        <v>1551</v>
      </c>
      <c r="E1040" s="4">
        <v>0</v>
      </c>
      <c r="L1040" s="5">
        <v>9</v>
      </c>
      <c r="N1040" s="4">
        <v>94</v>
      </c>
      <c r="O1040" s="5">
        <v>131</v>
      </c>
      <c r="AG1040" s="5">
        <v>469</v>
      </c>
      <c r="EH1040" s="1" t="s">
        <v>2950</v>
      </c>
      <c r="EI1040" s="1" t="s">
        <v>2499</v>
      </c>
      <c r="EJ1040" s="1" t="s">
        <v>2981</v>
      </c>
      <c r="EK1040" s="1" t="s">
        <v>2945</v>
      </c>
      <c r="EL1040" s="1" t="s">
        <v>2946</v>
      </c>
      <c r="EM1040" s="1" t="s">
        <v>176</v>
      </c>
      <c r="EN1040" s="1" t="s">
        <v>262</v>
      </c>
      <c r="EO1040" s="1" t="s">
        <v>174</v>
      </c>
      <c r="EP1040" s="1" t="s">
        <v>260</v>
      </c>
      <c r="EQ1040" s="1" t="s">
        <v>629</v>
      </c>
    </row>
    <row r="1041" spans="1:147">
      <c r="A1041" s="5" t="s">
        <v>3718</v>
      </c>
      <c r="B1041" s="5" t="s">
        <v>992</v>
      </c>
      <c r="C1041" s="5" t="s">
        <v>1045</v>
      </c>
      <c r="D1041" s="5" t="s">
        <v>1588</v>
      </c>
      <c r="E1041" s="4">
        <v>0</v>
      </c>
      <c r="L1041" s="5">
        <v>9</v>
      </c>
      <c r="N1041" s="4">
        <v>98</v>
      </c>
      <c r="O1041" s="5">
        <v>133</v>
      </c>
      <c r="AG1041" s="5">
        <v>493</v>
      </c>
      <c r="EH1041" s="1" t="s">
        <v>2950</v>
      </c>
      <c r="EI1041" s="1" t="s">
        <v>2499</v>
      </c>
      <c r="EJ1041" s="1" t="s">
        <v>2981</v>
      </c>
      <c r="EK1041" s="1" t="s">
        <v>2945</v>
      </c>
      <c r="EL1041" s="1" t="s">
        <v>2946</v>
      </c>
      <c r="EM1041" s="1" t="s">
        <v>176</v>
      </c>
      <c r="EN1041" s="1" t="s">
        <v>262</v>
      </c>
      <c r="EO1041" s="1" t="s">
        <v>174</v>
      </c>
      <c r="EP1041" s="1" t="s">
        <v>260</v>
      </c>
      <c r="EQ1041" s="1" t="s">
        <v>629</v>
      </c>
    </row>
    <row r="1042" spans="1:147">
      <c r="A1042" s="5" t="s">
        <v>3718</v>
      </c>
      <c r="B1042" s="5" t="s">
        <v>992</v>
      </c>
      <c r="C1042" s="5" t="s">
        <v>1045</v>
      </c>
      <c r="D1042" s="5" t="s">
        <v>1623</v>
      </c>
      <c r="E1042" s="4">
        <v>0</v>
      </c>
      <c r="L1042" s="5">
        <v>9</v>
      </c>
      <c r="N1042" s="4">
        <v>98</v>
      </c>
      <c r="O1042" s="5">
        <v>133</v>
      </c>
      <c r="AG1042" s="5">
        <v>493</v>
      </c>
      <c r="EH1042" s="1" t="s">
        <v>2950</v>
      </c>
      <c r="EI1042" s="1" t="s">
        <v>2499</v>
      </c>
      <c r="EJ1042" s="1" t="s">
        <v>2981</v>
      </c>
      <c r="EK1042" s="1" t="s">
        <v>2945</v>
      </c>
      <c r="EL1042" s="1" t="s">
        <v>2946</v>
      </c>
      <c r="EM1042" s="1" t="s">
        <v>176</v>
      </c>
      <c r="EN1042" s="1" t="s">
        <v>262</v>
      </c>
      <c r="EO1042" s="1" t="s">
        <v>174</v>
      </c>
      <c r="EP1042" s="1" t="s">
        <v>260</v>
      </c>
      <c r="EQ1042" s="1" t="s">
        <v>629</v>
      </c>
    </row>
    <row r="1043" spans="1:147">
      <c r="A1043" s="5" t="s">
        <v>3718</v>
      </c>
      <c r="B1043" s="5" t="s">
        <v>992</v>
      </c>
      <c r="C1043" s="5" t="s">
        <v>1045</v>
      </c>
      <c r="D1043" s="5" t="s">
        <v>1653</v>
      </c>
      <c r="E1043" s="4">
        <v>0</v>
      </c>
      <c r="L1043" s="5">
        <v>9</v>
      </c>
      <c r="N1043" s="4">
        <v>102</v>
      </c>
      <c r="O1043" s="5">
        <v>134</v>
      </c>
      <c r="AG1043" s="5">
        <v>518</v>
      </c>
      <c r="EH1043" s="1" t="s">
        <v>2950</v>
      </c>
      <c r="EI1043" s="1" t="s">
        <v>2499</v>
      </c>
      <c r="EJ1043" s="1" t="s">
        <v>2981</v>
      </c>
      <c r="EK1043" s="1" t="s">
        <v>2945</v>
      </c>
      <c r="EL1043" s="1" t="s">
        <v>2946</v>
      </c>
      <c r="EM1043" s="1" t="s">
        <v>176</v>
      </c>
      <c r="EN1043" s="1" t="s">
        <v>262</v>
      </c>
      <c r="EO1043" s="1" t="s">
        <v>174</v>
      </c>
      <c r="EP1043" s="1" t="s">
        <v>260</v>
      </c>
      <c r="EQ1043" s="1" t="s">
        <v>629</v>
      </c>
    </row>
    <row r="1044" spans="1:147">
      <c r="A1044" s="5" t="s">
        <v>3718</v>
      </c>
      <c r="B1044" s="5" t="s">
        <v>992</v>
      </c>
      <c r="C1044" s="5" t="s">
        <v>1045</v>
      </c>
      <c r="D1044" s="5" t="s">
        <v>1684</v>
      </c>
      <c r="E1044" s="4">
        <v>0</v>
      </c>
      <c r="L1044" s="5">
        <v>9</v>
      </c>
      <c r="N1044" s="4">
        <v>113</v>
      </c>
      <c r="O1044" s="5">
        <v>139</v>
      </c>
      <c r="AG1044" s="5">
        <v>603</v>
      </c>
      <c r="EH1044" s="1" t="s">
        <v>2950</v>
      </c>
      <c r="EI1044" s="1" t="s">
        <v>2499</v>
      </c>
      <c r="EJ1044" s="1" t="s">
        <v>2981</v>
      </c>
      <c r="EK1044" s="1" t="s">
        <v>2945</v>
      </c>
      <c r="EL1044" s="1" t="s">
        <v>2946</v>
      </c>
      <c r="EM1044" s="1" t="s">
        <v>176</v>
      </c>
      <c r="EN1044" s="1" t="s">
        <v>262</v>
      </c>
      <c r="EO1044" s="1" t="s">
        <v>174</v>
      </c>
      <c r="EP1044" s="1" t="s">
        <v>260</v>
      </c>
      <c r="EQ1044" s="1" t="s">
        <v>629</v>
      </c>
    </row>
    <row r="1045" spans="1:147">
      <c r="A1045" s="5" t="s">
        <v>3718</v>
      </c>
      <c r="B1045" s="5" t="s">
        <v>992</v>
      </c>
      <c r="C1045" s="5" t="s">
        <v>1045</v>
      </c>
      <c r="D1045" s="5" t="s">
        <v>1711</v>
      </c>
      <c r="E1045" s="4">
        <v>0</v>
      </c>
      <c r="L1045" s="5">
        <v>9</v>
      </c>
      <c r="N1045" s="4">
        <v>113</v>
      </c>
      <c r="O1045" s="5">
        <v>139</v>
      </c>
      <c r="AG1045" s="5">
        <v>603</v>
      </c>
      <c r="EH1045" s="1" t="s">
        <v>2950</v>
      </c>
      <c r="EI1045" s="1" t="s">
        <v>2499</v>
      </c>
      <c r="EJ1045" s="1" t="s">
        <v>2981</v>
      </c>
      <c r="EK1045" s="1" t="s">
        <v>2945</v>
      </c>
      <c r="EL1045" s="1" t="s">
        <v>2946</v>
      </c>
      <c r="EM1045" s="1" t="s">
        <v>176</v>
      </c>
      <c r="EN1045" s="1" t="s">
        <v>262</v>
      </c>
      <c r="EO1045" s="1" t="s">
        <v>174</v>
      </c>
      <c r="EP1045" s="1" t="s">
        <v>260</v>
      </c>
      <c r="EQ1045" s="1" t="s">
        <v>629</v>
      </c>
    </row>
    <row r="1046" spans="1:147">
      <c r="A1046" s="5" t="s">
        <v>3718</v>
      </c>
      <c r="B1046" s="5" t="s">
        <v>992</v>
      </c>
      <c r="C1046" s="5" t="s">
        <v>1045</v>
      </c>
      <c r="D1046" s="5" t="s">
        <v>1736</v>
      </c>
      <c r="E1046" s="4">
        <v>0</v>
      </c>
      <c r="L1046" s="5">
        <v>9</v>
      </c>
      <c r="N1046" s="4">
        <v>117</v>
      </c>
      <c r="O1046" s="5">
        <v>141</v>
      </c>
      <c r="AG1046" s="5">
        <v>634</v>
      </c>
      <c r="EH1046" s="1" t="s">
        <v>2950</v>
      </c>
      <c r="EI1046" s="1" t="s">
        <v>2499</v>
      </c>
      <c r="EJ1046" s="1" t="s">
        <v>2981</v>
      </c>
      <c r="EK1046" s="1" t="s">
        <v>2945</v>
      </c>
      <c r="EL1046" s="1" t="s">
        <v>2946</v>
      </c>
      <c r="EM1046" s="1" t="s">
        <v>176</v>
      </c>
      <c r="EN1046" s="1" t="s">
        <v>262</v>
      </c>
      <c r="EO1046" s="1" t="s">
        <v>174</v>
      </c>
      <c r="EP1046" s="1" t="s">
        <v>260</v>
      </c>
      <c r="EQ1046" s="1" t="s">
        <v>629</v>
      </c>
    </row>
    <row r="1047" spans="1:147">
      <c r="A1047" s="5" t="s">
        <v>3718</v>
      </c>
      <c r="B1047" s="5" t="s">
        <v>992</v>
      </c>
      <c r="C1047" s="5" t="s">
        <v>1045</v>
      </c>
      <c r="D1047" s="5" t="s">
        <v>1759</v>
      </c>
      <c r="E1047" s="4">
        <v>0</v>
      </c>
      <c r="L1047" s="5">
        <v>9</v>
      </c>
      <c r="N1047" s="4">
        <v>117</v>
      </c>
      <c r="O1047" s="5">
        <v>141</v>
      </c>
      <c r="AG1047" s="5">
        <v>634</v>
      </c>
      <c r="EH1047" s="1" t="s">
        <v>2950</v>
      </c>
      <c r="EI1047" s="1" t="s">
        <v>2499</v>
      </c>
      <c r="EJ1047" s="1" t="s">
        <v>2981</v>
      </c>
      <c r="EK1047" s="1" t="s">
        <v>2945</v>
      </c>
      <c r="EL1047" s="1" t="s">
        <v>2946</v>
      </c>
      <c r="EM1047" s="1" t="s">
        <v>176</v>
      </c>
      <c r="EN1047" s="1" t="s">
        <v>262</v>
      </c>
      <c r="EO1047" s="1" t="s">
        <v>174</v>
      </c>
      <c r="EP1047" s="1" t="s">
        <v>260</v>
      </c>
      <c r="EQ1047" s="1" t="s">
        <v>629</v>
      </c>
    </row>
    <row r="1048" spans="1:147">
      <c r="A1048" s="5" t="s">
        <v>3718</v>
      </c>
      <c r="B1048" s="5" t="s">
        <v>992</v>
      </c>
      <c r="C1048" s="5" t="s">
        <v>1045</v>
      </c>
      <c r="D1048" s="5" t="s">
        <v>1782</v>
      </c>
      <c r="E1048" s="4">
        <v>0</v>
      </c>
      <c r="L1048" s="5">
        <v>9</v>
      </c>
      <c r="N1048" s="4">
        <v>121</v>
      </c>
      <c r="O1048" s="5">
        <v>142</v>
      </c>
      <c r="AG1048" s="5">
        <v>667</v>
      </c>
      <c r="EH1048" s="1" t="s">
        <v>2950</v>
      </c>
      <c r="EI1048" s="1" t="s">
        <v>2499</v>
      </c>
      <c r="EJ1048" s="1" t="s">
        <v>2981</v>
      </c>
      <c r="EK1048" s="1" t="s">
        <v>2945</v>
      </c>
      <c r="EL1048" s="1" t="s">
        <v>2946</v>
      </c>
      <c r="EM1048" s="1" t="s">
        <v>176</v>
      </c>
      <c r="EN1048" s="1" t="s">
        <v>262</v>
      </c>
      <c r="EO1048" s="1" t="s">
        <v>174</v>
      </c>
      <c r="EP1048" s="1" t="s">
        <v>260</v>
      </c>
      <c r="EQ1048" s="1" t="s">
        <v>629</v>
      </c>
    </row>
    <row r="1049" spans="1:147">
      <c r="A1049" s="5" t="s">
        <v>3718</v>
      </c>
      <c r="B1049" s="5" t="s">
        <v>992</v>
      </c>
      <c r="C1049" s="5" t="s">
        <v>1045</v>
      </c>
      <c r="D1049" s="5" t="s">
        <v>1802</v>
      </c>
      <c r="E1049" s="4">
        <v>0</v>
      </c>
      <c r="L1049" s="5">
        <v>9</v>
      </c>
      <c r="N1049" s="4">
        <v>121</v>
      </c>
      <c r="O1049" s="5">
        <v>142</v>
      </c>
      <c r="AG1049" s="5">
        <v>667</v>
      </c>
      <c r="EH1049" s="1" t="s">
        <v>2950</v>
      </c>
      <c r="EI1049" s="1" t="s">
        <v>2499</v>
      </c>
      <c r="EJ1049" s="1" t="s">
        <v>2981</v>
      </c>
      <c r="EK1049" s="1" t="s">
        <v>2945</v>
      </c>
      <c r="EL1049" s="1" t="s">
        <v>2946</v>
      </c>
      <c r="EM1049" s="1" t="s">
        <v>176</v>
      </c>
      <c r="EN1049" s="1" t="s">
        <v>262</v>
      </c>
      <c r="EO1049" s="1" t="s">
        <v>174</v>
      </c>
      <c r="EP1049" s="1" t="s">
        <v>260</v>
      </c>
      <c r="EQ1049" s="1" t="s">
        <v>629</v>
      </c>
    </row>
    <row r="1050" spans="1:147">
      <c r="A1050" s="5" t="s">
        <v>3718</v>
      </c>
      <c r="B1050" s="5" t="s">
        <v>992</v>
      </c>
      <c r="C1050" s="5" t="s">
        <v>1045</v>
      </c>
      <c r="D1050" s="5" t="s">
        <v>1821</v>
      </c>
      <c r="E1050" s="4">
        <v>0</v>
      </c>
      <c r="L1050" s="5">
        <v>9</v>
      </c>
      <c r="N1050" s="4">
        <v>124</v>
      </c>
      <c r="O1050" s="5">
        <v>144</v>
      </c>
      <c r="AG1050" s="5">
        <v>701</v>
      </c>
      <c r="EH1050" s="1" t="s">
        <v>2950</v>
      </c>
      <c r="EI1050" s="1" t="s">
        <v>2499</v>
      </c>
      <c r="EJ1050" s="1" t="s">
        <v>2981</v>
      </c>
      <c r="EK1050" s="1" t="s">
        <v>2945</v>
      </c>
      <c r="EL1050" s="1" t="s">
        <v>2946</v>
      </c>
      <c r="EM1050" s="1" t="s">
        <v>176</v>
      </c>
      <c r="EN1050" s="1" t="s">
        <v>262</v>
      </c>
      <c r="EO1050" s="1" t="s">
        <v>174</v>
      </c>
      <c r="EP1050" s="1" t="s">
        <v>260</v>
      </c>
      <c r="EQ1050" s="1" t="s">
        <v>629</v>
      </c>
    </row>
    <row r="1051" spans="1:147">
      <c r="A1051" s="5" t="s">
        <v>3718</v>
      </c>
      <c r="B1051" s="5" t="s">
        <v>992</v>
      </c>
      <c r="C1051" s="5" t="s">
        <v>1045</v>
      </c>
      <c r="D1051" s="5" t="s">
        <v>1836</v>
      </c>
      <c r="E1051" s="4">
        <v>0</v>
      </c>
      <c r="L1051" s="5">
        <v>9</v>
      </c>
      <c r="N1051" s="4">
        <v>124</v>
      </c>
      <c r="O1051" s="5">
        <v>144</v>
      </c>
      <c r="AG1051" s="5">
        <v>701</v>
      </c>
      <c r="EH1051" s="1" t="s">
        <v>2950</v>
      </c>
      <c r="EI1051" s="1" t="s">
        <v>2499</v>
      </c>
      <c r="EJ1051" s="1" t="s">
        <v>2981</v>
      </c>
      <c r="EK1051" s="1" t="s">
        <v>2945</v>
      </c>
      <c r="EL1051" s="1" t="s">
        <v>2946</v>
      </c>
      <c r="EM1051" s="1" t="s">
        <v>176</v>
      </c>
      <c r="EN1051" s="1" t="s">
        <v>262</v>
      </c>
      <c r="EO1051" s="1" t="s">
        <v>174</v>
      </c>
      <c r="EP1051" s="1" t="s">
        <v>260</v>
      </c>
      <c r="EQ1051" s="1" t="s">
        <v>629</v>
      </c>
    </row>
    <row r="1052" spans="1:147">
      <c r="A1052" s="5" t="s">
        <v>3718</v>
      </c>
      <c r="B1052" s="5" t="s">
        <v>992</v>
      </c>
      <c r="C1052" s="5" t="s">
        <v>1068</v>
      </c>
      <c r="D1052" s="5" t="s">
        <v>1356</v>
      </c>
      <c r="E1052" s="4">
        <v>9</v>
      </c>
      <c r="L1052" s="5">
        <v>15</v>
      </c>
      <c r="N1052" s="4">
        <v>784</v>
      </c>
      <c r="O1052" s="5">
        <v>434</v>
      </c>
      <c r="AG1052" s="5">
        <v>1060</v>
      </c>
      <c r="EH1052" s="1" t="s">
        <v>2950</v>
      </c>
      <c r="EI1052" s="1" t="s">
        <v>2499</v>
      </c>
      <c r="EJ1052" s="1" t="s">
        <v>2981</v>
      </c>
      <c r="EK1052" s="1" t="s">
        <v>2945</v>
      </c>
      <c r="EL1052" s="1" t="s">
        <v>2946</v>
      </c>
      <c r="EM1052" s="1" t="s">
        <v>176</v>
      </c>
      <c r="EN1052" s="1" t="s">
        <v>262</v>
      </c>
      <c r="EO1052" s="1" t="s">
        <v>174</v>
      </c>
      <c r="EP1052" s="1" t="s">
        <v>260</v>
      </c>
      <c r="EQ1052" s="1" t="s">
        <v>629</v>
      </c>
    </row>
    <row r="1053" spans="1:147">
      <c r="A1053" s="5" t="s">
        <v>3718</v>
      </c>
      <c r="B1053" s="5" t="s">
        <v>992</v>
      </c>
      <c r="C1053" s="5" t="s">
        <v>1068</v>
      </c>
      <c r="D1053" s="5" t="s">
        <v>1396</v>
      </c>
      <c r="E1053" s="4">
        <v>0</v>
      </c>
      <c r="L1053" s="5">
        <v>15</v>
      </c>
      <c r="N1053" s="4">
        <v>818</v>
      </c>
      <c r="O1053" s="5">
        <v>440</v>
      </c>
      <c r="AG1053" s="5">
        <v>1115</v>
      </c>
      <c r="EH1053" s="1" t="s">
        <v>2950</v>
      </c>
      <c r="EI1053" s="1" t="s">
        <v>2499</v>
      </c>
      <c r="EJ1053" s="1" t="s">
        <v>2981</v>
      </c>
      <c r="EK1053" s="1" t="s">
        <v>2945</v>
      </c>
      <c r="EL1053" s="1" t="s">
        <v>2946</v>
      </c>
      <c r="EM1053" s="1" t="s">
        <v>176</v>
      </c>
      <c r="EN1053" s="1" t="s">
        <v>262</v>
      </c>
      <c r="EO1053" s="1" t="s">
        <v>174</v>
      </c>
      <c r="EP1053" s="1" t="s">
        <v>260</v>
      </c>
      <c r="EQ1053" s="1" t="s">
        <v>629</v>
      </c>
    </row>
    <row r="1054" spans="1:147">
      <c r="A1054" s="5" t="s">
        <v>3718</v>
      </c>
      <c r="B1054" s="5" t="s">
        <v>992</v>
      </c>
      <c r="C1054" s="5" t="s">
        <v>1068</v>
      </c>
      <c r="D1054" s="5" t="s">
        <v>1434</v>
      </c>
      <c r="E1054" s="4">
        <v>0</v>
      </c>
      <c r="L1054" s="5">
        <v>15</v>
      </c>
      <c r="N1054" s="4">
        <v>852</v>
      </c>
      <c r="O1054" s="5">
        <v>445</v>
      </c>
      <c r="AG1054" s="5">
        <v>1173</v>
      </c>
      <c r="EH1054" s="1" t="s">
        <v>2950</v>
      </c>
      <c r="EI1054" s="1" t="s">
        <v>2499</v>
      </c>
      <c r="EJ1054" s="1" t="s">
        <v>2981</v>
      </c>
      <c r="EK1054" s="1" t="s">
        <v>2945</v>
      </c>
      <c r="EL1054" s="1" t="s">
        <v>2946</v>
      </c>
      <c r="EM1054" s="1" t="s">
        <v>176</v>
      </c>
      <c r="EN1054" s="1" t="s">
        <v>262</v>
      </c>
      <c r="EO1054" s="1" t="s">
        <v>174</v>
      </c>
      <c r="EP1054" s="1" t="s">
        <v>260</v>
      </c>
      <c r="EQ1054" s="1" t="s">
        <v>629</v>
      </c>
    </row>
    <row r="1055" spans="1:147">
      <c r="A1055" s="5" t="s">
        <v>3718</v>
      </c>
      <c r="B1055" s="5" t="s">
        <v>992</v>
      </c>
      <c r="C1055" s="5" t="s">
        <v>1068</v>
      </c>
      <c r="D1055" s="5" t="s">
        <v>1475</v>
      </c>
      <c r="E1055" s="4">
        <v>0</v>
      </c>
      <c r="L1055" s="5">
        <v>15</v>
      </c>
      <c r="N1055" s="4">
        <v>852</v>
      </c>
      <c r="O1055" s="5">
        <v>445</v>
      </c>
      <c r="AG1055" s="5">
        <v>1173</v>
      </c>
      <c r="EH1055" s="1" t="s">
        <v>2950</v>
      </c>
      <c r="EI1055" s="1" t="s">
        <v>2499</v>
      </c>
      <c r="EJ1055" s="1" t="s">
        <v>2981</v>
      </c>
      <c r="EK1055" s="1" t="s">
        <v>2945</v>
      </c>
      <c r="EL1055" s="1" t="s">
        <v>2946</v>
      </c>
      <c r="EM1055" s="1" t="s">
        <v>176</v>
      </c>
      <c r="EN1055" s="1" t="s">
        <v>262</v>
      </c>
      <c r="EO1055" s="1" t="s">
        <v>174</v>
      </c>
      <c r="EP1055" s="1" t="s">
        <v>260</v>
      </c>
      <c r="EQ1055" s="1" t="s">
        <v>629</v>
      </c>
    </row>
    <row r="1056" spans="1:147">
      <c r="A1056" s="5" t="s">
        <v>3718</v>
      </c>
      <c r="B1056" s="5" t="s">
        <v>992</v>
      </c>
      <c r="C1056" s="5" t="s">
        <v>1068</v>
      </c>
      <c r="D1056" s="5" t="s">
        <v>1514</v>
      </c>
      <c r="E1056" s="4">
        <v>0</v>
      </c>
      <c r="L1056" s="5">
        <v>15</v>
      </c>
      <c r="N1056" s="4">
        <v>886</v>
      </c>
      <c r="O1056" s="5">
        <v>450</v>
      </c>
      <c r="AG1056" s="5">
        <v>1233</v>
      </c>
      <c r="EH1056" s="1" t="s">
        <v>2950</v>
      </c>
      <c r="EI1056" s="1" t="s">
        <v>2499</v>
      </c>
      <c r="EJ1056" s="1" t="s">
        <v>2981</v>
      </c>
      <c r="EK1056" s="1" t="s">
        <v>2945</v>
      </c>
      <c r="EL1056" s="1" t="s">
        <v>2946</v>
      </c>
      <c r="EM1056" s="1" t="s">
        <v>176</v>
      </c>
      <c r="EN1056" s="1" t="s">
        <v>262</v>
      </c>
      <c r="EO1056" s="1" t="s">
        <v>174</v>
      </c>
      <c r="EP1056" s="1" t="s">
        <v>260</v>
      </c>
      <c r="EQ1056" s="1" t="s">
        <v>629</v>
      </c>
    </row>
    <row r="1057" spans="1:147">
      <c r="A1057" s="5" t="s">
        <v>3718</v>
      </c>
      <c r="B1057" s="5" t="s">
        <v>992</v>
      </c>
      <c r="C1057" s="5" t="s">
        <v>1068</v>
      </c>
      <c r="D1057" s="5" t="s">
        <v>1552</v>
      </c>
      <c r="E1057" s="4">
        <v>0</v>
      </c>
      <c r="L1057" s="5">
        <v>15</v>
      </c>
      <c r="N1057" s="4">
        <v>886</v>
      </c>
      <c r="O1057" s="5">
        <v>450</v>
      </c>
      <c r="AG1057" s="5">
        <v>1233</v>
      </c>
      <c r="EH1057" s="1" t="s">
        <v>2950</v>
      </c>
      <c r="EI1057" s="1" t="s">
        <v>2499</v>
      </c>
      <c r="EJ1057" s="1" t="s">
        <v>2981</v>
      </c>
      <c r="EK1057" s="1" t="s">
        <v>2945</v>
      </c>
      <c r="EL1057" s="1" t="s">
        <v>2946</v>
      </c>
      <c r="EM1057" s="1" t="s">
        <v>176</v>
      </c>
      <c r="EN1057" s="1" t="s">
        <v>262</v>
      </c>
      <c r="EO1057" s="1" t="s">
        <v>174</v>
      </c>
      <c r="EP1057" s="1" t="s">
        <v>260</v>
      </c>
      <c r="EQ1057" s="1" t="s">
        <v>629</v>
      </c>
    </row>
    <row r="1058" spans="1:147">
      <c r="A1058" s="5" t="s">
        <v>3718</v>
      </c>
      <c r="B1058" s="5" t="s">
        <v>992</v>
      </c>
      <c r="C1058" s="5" t="s">
        <v>1068</v>
      </c>
      <c r="D1058" s="5" t="s">
        <v>1589</v>
      </c>
      <c r="E1058" s="4">
        <v>0</v>
      </c>
      <c r="L1058" s="5">
        <v>15</v>
      </c>
      <c r="N1058" s="4">
        <v>920</v>
      </c>
      <c r="O1058" s="5">
        <v>456</v>
      </c>
      <c r="AG1058" s="5">
        <v>1297</v>
      </c>
      <c r="EH1058" s="1" t="s">
        <v>2950</v>
      </c>
      <c r="EI1058" s="1" t="s">
        <v>2499</v>
      </c>
      <c r="EJ1058" s="1" t="s">
        <v>2981</v>
      </c>
      <c r="EK1058" s="1" t="s">
        <v>2945</v>
      </c>
      <c r="EL1058" s="1" t="s">
        <v>2946</v>
      </c>
      <c r="EM1058" s="1" t="s">
        <v>176</v>
      </c>
      <c r="EN1058" s="1" t="s">
        <v>262</v>
      </c>
      <c r="EO1058" s="1" t="s">
        <v>174</v>
      </c>
      <c r="EP1058" s="1" t="s">
        <v>260</v>
      </c>
      <c r="EQ1058" s="1" t="s">
        <v>629</v>
      </c>
    </row>
    <row r="1059" spans="1:147">
      <c r="A1059" s="5" t="s">
        <v>3718</v>
      </c>
      <c r="B1059" s="5" t="s">
        <v>992</v>
      </c>
      <c r="C1059" s="5" t="s">
        <v>1068</v>
      </c>
      <c r="D1059" s="5" t="s">
        <v>1624</v>
      </c>
      <c r="E1059" s="4">
        <v>0</v>
      </c>
      <c r="L1059" s="5">
        <v>15</v>
      </c>
      <c r="N1059" s="4">
        <v>1022</v>
      </c>
      <c r="O1059" s="5">
        <v>472</v>
      </c>
      <c r="AG1059" s="5">
        <v>1508</v>
      </c>
      <c r="EH1059" s="1" t="s">
        <v>2950</v>
      </c>
      <c r="EI1059" s="1" t="s">
        <v>2499</v>
      </c>
      <c r="EJ1059" s="1" t="s">
        <v>2981</v>
      </c>
      <c r="EK1059" s="1" t="s">
        <v>2945</v>
      </c>
      <c r="EL1059" s="1" t="s">
        <v>2946</v>
      </c>
      <c r="EM1059" s="1" t="s">
        <v>176</v>
      </c>
      <c r="EN1059" s="1" t="s">
        <v>262</v>
      </c>
      <c r="EO1059" s="1" t="s">
        <v>174</v>
      </c>
      <c r="EP1059" s="1" t="s">
        <v>260</v>
      </c>
      <c r="EQ1059" s="1" t="s">
        <v>629</v>
      </c>
    </row>
    <row r="1060" spans="1:147">
      <c r="A1060" s="5" t="s">
        <v>3718</v>
      </c>
      <c r="B1060" s="5" t="s">
        <v>992</v>
      </c>
      <c r="C1060" s="5" t="s">
        <v>1068</v>
      </c>
      <c r="D1060" s="5" t="s">
        <v>1654</v>
      </c>
      <c r="E1060" s="4">
        <v>0</v>
      </c>
      <c r="L1060" s="5">
        <v>15</v>
      </c>
      <c r="N1060" s="4">
        <v>1022</v>
      </c>
      <c r="O1060" s="5">
        <v>472</v>
      </c>
      <c r="AG1060" s="5">
        <v>1508</v>
      </c>
      <c r="EH1060" s="1" t="s">
        <v>2950</v>
      </c>
      <c r="EI1060" s="1" t="s">
        <v>2499</v>
      </c>
      <c r="EJ1060" s="1" t="s">
        <v>2981</v>
      </c>
      <c r="EK1060" s="1" t="s">
        <v>2945</v>
      </c>
      <c r="EL1060" s="1" t="s">
        <v>2946</v>
      </c>
      <c r="EM1060" s="1" t="s">
        <v>176</v>
      </c>
      <c r="EN1060" s="1" t="s">
        <v>262</v>
      </c>
      <c r="EO1060" s="1" t="s">
        <v>174</v>
      </c>
      <c r="EP1060" s="1" t="s">
        <v>260</v>
      </c>
      <c r="EQ1060" s="1" t="s">
        <v>629</v>
      </c>
    </row>
    <row r="1061" spans="1:147">
      <c r="A1061" s="5" t="s">
        <v>3718</v>
      </c>
      <c r="B1061" s="5" t="s">
        <v>992</v>
      </c>
      <c r="C1061" s="5" t="s">
        <v>1068</v>
      </c>
      <c r="D1061" s="5" t="s">
        <v>1685</v>
      </c>
      <c r="E1061" s="4">
        <v>0</v>
      </c>
      <c r="L1061" s="5">
        <v>15</v>
      </c>
      <c r="N1061" s="4">
        <v>1056</v>
      </c>
      <c r="O1061" s="5">
        <v>477</v>
      </c>
      <c r="AG1061" s="5">
        <v>1586</v>
      </c>
      <c r="EH1061" s="1" t="s">
        <v>2950</v>
      </c>
      <c r="EI1061" s="1" t="s">
        <v>2499</v>
      </c>
      <c r="EJ1061" s="1" t="s">
        <v>2981</v>
      </c>
      <c r="EK1061" s="1" t="s">
        <v>2945</v>
      </c>
      <c r="EL1061" s="1" t="s">
        <v>2946</v>
      </c>
      <c r="EM1061" s="1" t="s">
        <v>176</v>
      </c>
      <c r="EN1061" s="1" t="s">
        <v>262</v>
      </c>
      <c r="EO1061" s="1" t="s">
        <v>174</v>
      </c>
      <c r="EP1061" s="1" t="s">
        <v>260</v>
      </c>
      <c r="EQ1061" s="1" t="s">
        <v>629</v>
      </c>
    </row>
    <row r="1062" spans="1:147">
      <c r="A1062" s="5" t="s">
        <v>3718</v>
      </c>
      <c r="B1062" s="5" t="s">
        <v>992</v>
      </c>
      <c r="C1062" s="5" t="s">
        <v>1068</v>
      </c>
      <c r="D1062" s="5" t="s">
        <v>1712</v>
      </c>
      <c r="E1062" s="4">
        <v>0</v>
      </c>
      <c r="L1062" s="5">
        <v>15</v>
      </c>
      <c r="N1062" s="4">
        <v>1056</v>
      </c>
      <c r="O1062" s="5">
        <v>477</v>
      </c>
      <c r="AG1062" s="5">
        <v>1586</v>
      </c>
      <c r="EH1062" s="1" t="s">
        <v>2950</v>
      </c>
      <c r="EI1062" s="1" t="s">
        <v>2499</v>
      </c>
      <c r="EJ1062" s="1" t="s">
        <v>2981</v>
      </c>
      <c r="EK1062" s="1" t="s">
        <v>2945</v>
      </c>
      <c r="EL1062" s="1" t="s">
        <v>2946</v>
      </c>
      <c r="EM1062" s="1" t="s">
        <v>176</v>
      </c>
      <c r="EN1062" s="1" t="s">
        <v>262</v>
      </c>
      <c r="EO1062" s="1" t="s">
        <v>174</v>
      </c>
      <c r="EP1062" s="1" t="s">
        <v>260</v>
      </c>
      <c r="EQ1062" s="1" t="s">
        <v>629</v>
      </c>
    </row>
    <row r="1063" spans="1:147">
      <c r="A1063" s="5" t="s">
        <v>3718</v>
      </c>
      <c r="B1063" s="5" t="s">
        <v>992</v>
      </c>
      <c r="C1063" s="5" t="s">
        <v>1068</v>
      </c>
      <c r="D1063" s="5" t="s">
        <v>1737</v>
      </c>
      <c r="E1063" s="4">
        <v>0</v>
      </c>
      <c r="L1063" s="5">
        <v>15</v>
      </c>
      <c r="N1063" s="4">
        <v>1090</v>
      </c>
      <c r="O1063" s="5">
        <v>483</v>
      </c>
      <c r="AG1063" s="5">
        <v>1668</v>
      </c>
      <c r="EH1063" s="1" t="s">
        <v>2950</v>
      </c>
      <c r="EI1063" s="1" t="s">
        <v>2499</v>
      </c>
      <c r="EJ1063" s="1" t="s">
        <v>2981</v>
      </c>
      <c r="EK1063" s="1" t="s">
        <v>2945</v>
      </c>
      <c r="EL1063" s="1" t="s">
        <v>2946</v>
      </c>
      <c r="EM1063" s="1" t="s">
        <v>176</v>
      </c>
      <c r="EN1063" s="1" t="s">
        <v>262</v>
      </c>
      <c r="EO1063" s="1" t="s">
        <v>174</v>
      </c>
      <c r="EP1063" s="1" t="s">
        <v>260</v>
      </c>
      <c r="EQ1063" s="1" t="s">
        <v>629</v>
      </c>
    </row>
    <row r="1064" spans="1:147">
      <c r="A1064" s="5" t="s">
        <v>3718</v>
      </c>
      <c r="B1064" s="5" t="s">
        <v>992</v>
      </c>
      <c r="C1064" s="5" t="s">
        <v>1068</v>
      </c>
      <c r="D1064" s="5" t="s">
        <v>1760</v>
      </c>
      <c r="E1064" s="4">
        <v>0</v>
      </c>
      <c r="L1064" s="5">
        <v>15</v>
      </c>
      <c r="N1064" s="4">
        <v>1090</v>
      </c>
      <c r="O1064" s="5">
        <v>483</v>
      </c>
      <c r="AG1064" s="5">
        <v>1668</v>
      </c>
      <c r="EH1064" s="1" t="s">
        <v>2950</v>
      </c>
      <c r="EI1064" s="1" t="s">
        <v>2499</v>
      </c>
      <c r="EJ1064" s="1" t="s">
        <v>2981</v>
      </c>
      <c r="EK1064" s="1" t="s">
        <v>2945</v>
      </c>
      <c r="EL1064" s="1" t="s">
        <v>2946</v>
      </c>
      <c r="EM1064" s="1" t="s">
        <v>176</v>
      </c>
      <c r="EN1064" s="1" t="s">
        <v>262</v>
      </c>
      <c r="EO1064" s="1" t="s">
        <v>174</v>
      </c>
      <c r="EP1064" s="1" t="s">
        <v>260</v>
      </c>
      <c r="EQ1064" s="1" t="s">
        <v>629</v>
      </c>
    </row>
    <row r="1065" spans="1:147">
      <c r="A1065" s="5" t="s">
        <v>3718</v>
      </c>
      <c r="B1065" s="5" t="s">
        <v>992</v>
      </c>
      <c r="C1065" s="5" t="s">
        <v>1068</v>
      </c>
      <c r="D1065" s="5" t="s">
        <v>1783</v>
      </c>
      <c r="E1065" s="4">
        <v>0</v>
      </c>
      <c r="L1065" s="5">
        <v>15</v>
      </c>
      <c r="N1065" s="4">
        <v>1124</v>
      </c>
      <c r="O1065" s="5">
        <v>488</v>
      </c>
      <c r="AG1065" s="5">
        <v>1754</v>
      </c>
      <c r="EH1065" s="1" t="s">
        <v>2950</v>
      </c>
      <c r="EI1065" s="1" t="s">
        <v>2499</v>
      </c>
      <c r="EJ1065" s="1" t="s">
        <v>2981</v>
      </c>
      <c r="EK1065" s="1" t="s">
        <v>2945</v>
      </c>
      <c r="EL1065" s="1" t="s">
        <v>2946</v>
      </c>
      <c r="EM1065" s="1" t="s">
        <v>176</v>
      </c>
      <c r="EN1065" s="1" t="s">
        <v>262</v>
      </c>
      <c r="EO1065" s="1" t="s">
        <v>174</v>
      </c>
      <c r="EP1065" s="1" t="s">
        <v>260</v>
      </c>
      <c r="EQ1065" s="1" t="s">
        <v>629</v>
      </c>
    </row>
    <row r="1066" spans="1:147">
      <c r="A1066" s="5" t="s">
        <v>3718</v>
      </c>
      <c r="B1066" s="5" t="s">
        <v>992</v>
      </c>
      <c r="C1066" s="5" t="s">
        <v>1068</v>
      </c>
      <c r="D1066" s="5" t="s">
        <v>1803</v>
      </c>
      <c r="E1066" s="4">
        <v>0</v>
      </c>
      <c r="L1066" s="5">
        <v>15</v>
      </c>
      <c r="N1066" s="4">
        <v>1124</v>
      </c>
      <c r="O1066" s="5">
        <v>488</v>
      </c>
      <c r="AG1066" s="5">
        <v>1754</v>
      </c>
      <c r="EH1066" s="1" t="s">
        <v>2950</v>
      </c>
      <c r="EI1066" s="1" t="s">
        <v>2499</v>
      </c>
      <c r="EJ1066" s="1" t="s">
        <v>2981</v>
      </c>
      <c r="EK1066" s="1" t="s">
        <v>2945</v>
      </c>
      <c r="EL1066" s="1" t="s">
        <v>2946</v>
      </c>
      <c r="EM1066" s="1" t="s">
        <v>176</v>
      </c>
      <c r="EN1066" s="1" t="s">
        <v>262</v>
      </c>
      <c r="EO1066" s="1" t="s">
        <v>174</v>
      </c>
      <c r="EP1066" s="1" t="s">
        <v>260</v>
      </c>
      <c r="EQ1066" s="1" t="s">
        <v>629</v>
      </c>
    </row>
    <row r="1067" spans="1:147">
      <c r="A1067" s="5" t="s">
        <v>3718</v>
      </c>
      <c r="B1067" s="5" t="s">
        <v>993</v>
      </c>
      <c r="C1067" s="5" t="s">
        <v>1020</v>
      </c>
      <c r="D1067" s="5" t="s">
        <v>1357</v>
      </c>
      <c r="E1067" s="4">
        <v>1</v>
      </c>
      <c r="L1067" s="5">
        <v>25</v>
      </c>
      <c r="M1067" s="5">
        <v>60</v>
      </c>
      <c r="N1067" s="4">
        <v>4</v>
      </c>
      <c r="O1067" s="5">
        <v>135</v>
      </c>
      <c r="AQ1067" s="5">
        <v>210.3</v>
      </c>
      <c r="AR1067" s="3">
        <v>0.1262</v>
      </c>
      <c r="AS1067" s="5">
        <v>210</v>
      </c>
      <c r="BP1067" s="5">
        <v>35</v>
      </c>
      <c r="EH1067" s="1" t="s">
        <v>2986</v>
      </c>
      <c r="EI1067" s="1" t="s">
        <v>2987</v>
      </c>
      <c r="EJ1067" s="1" t="s">
        <v>2988</v>
      </c>
      <c r="EK1067" s="1" t="s">
        <v>2499</v>
      </c>
      <c r="EL1067" s="1" t="s">
        <v>2945</v>
      </c>
      <c r="EM1067" s="1" t="s">
        <v>176</v>
      </c>
      <c r="EN1067" s="7" t="s">
        <v>488</v>
      </c>
      <c r="EO1067" s="1" t="s">
        <v>176</v>
      </c>
      <c r="EP1067" s="1" t="s">
        <v>262</v>
      </c>
      <c r="EQ1067" s="1" t="s">
        <v>260</v>
      </c>
    </row>
    <row r="1068" spans="1:147">
      <c r="A1068" s="5" t="s">
        <v>3718</v>
      </c>
      <c r="B1068" s="5" t="s">
        <v>993</v>
      </c>
      <c r="C1068" s="5" t="s">
        <v>1020</v>
      </c>
      <c r="D1068" s="5" t="s">
        <v>1397</v>
      </c>
      <c r="E1068" s="4">
        <v>3</v>
      </c>
      <c r="L1068" s="5">
        <v>25</v>
      </c>
      <c r="M1068" s="5">
        <v>60</v>
      </c>
      <c r="N1068" s="4">
        <v>4</v>
      </c>
      <c r="O1068" s="5">
        <v>137</v>
      </c>
      <c r="AQ1068" s="5">
        <v>221.2</v>
      </c>
      <c r="AR1068" s="3">
        <v>0.1328</v>
      </c>
      <c r="AS1068" s="5">
        <v>221</v>
      </c>
      <c r="BP1068" s="5">
        <v>35</v>
      </c>
      <c r="EH1068" s="1" t="s">
        <v>2986</v>
      </c>
      <c r="EI1068" s="1" t="s">
        <v>2987</v>
      </c>
      <c r="EJ1068" s="1" t="s">
        <v>2988</v>
      </c>
      <c r="EK1068" s="1" t="s">
        <v>2499</v>
      </c>
      <c r="EL1068" s="1" t="s">
        <v>2945</v>
      </c>
      <c r="EM1068" s="1" t="s">
        <v>176</v>
      </c>
      <c r="EN1068" s="7" t="s">
        <v>488</v>
      </c>
      <c r="EO1068" s="1" t="s">
        <v>176</v>
      </c>
      <c r="EP1068" s="1" t="s">
        <v>262</v>
      </c>
      <c r="EQ1068" s="1" t="s">
        <v>260</v>
      </c>
    </row>
    <row r="1069" spans="1:147">
      <c r="A1069" s="5" t="s">
        <v>3718</v>
      </c>
      <c r="B1069" s="5" t="s">
        <v>993</v>
      </c>
      <c r="C1069" s="5" t="s">
        <v>1020</v>
      </c>
      <c r="D1069" s="5" t="s">
        <v>1435</v>
      </c>
      <c r="E1069" s="4">
        <v>5</v>
      </c>
      <c r="L1069" s="5">
        <v>25</v>
      </c>
      <c r="M1069" s="5">
        <v>60</v>
      </c>
      <c r="N1069" s="4">
        <v>4</v>
      </c>
      <c r="O1069" s="5">
        <v>139</v>
      </c>
      <c r="AQ1069" s="5">
        <v>232.6</v>
      </c>
      <c r="AR1069" s="3">
        <v>0.1396</v>
      </c>
      <c r="AS1069" s="5">
        <v>232</v>
      </c>
      <c r="BP1069" s="5">
        <v>35</v>
      </c>
      <c r="EH1069" s="1" t="s">
        <v>2986</v>
      </c>
      <c r="EI1069" s="1" t="s">
        <v>2987</v>
      </c>
      <c r="EJ1069" s="1" t="s">
        <v>2988</v>
      </c>
      <c r="EK1069" s="1" t="s">
        <v>2499</v>
      </c>
      <c r="EL1069" s="1" t="s">
        <v>2945</v>
      </c>
      <c r="EM1069" s="1" t="s">
        <v>176</v>
      </c>
      <c r="EN1069" s="7" t="s">
        <v>488</v>
      </c>
      <c r="EO1069" s="1" t="s">
        <v>176</v>
      </c>
      <c r="EP1069" s="1" t="s">
        <v>262</v>
      </c>
      <c r="EQ1069" s="1" t="s">
        <v>260</v>
      </c>
    </row>
    <row r="1070" spans="1:147">
      <c r="A1070" s="5" t="s">
        <v>3718</v>
      </c>
      <c r="B1070" s="5" t="s">
        <v>993</v>
      </c>
      <c r="C1070" s="5" t="s">
        <v>1020</v>
      </c>
      <c r="D1070" s="5" t="s">
        <v>1476</v>
      </c>
      <c r="E1070" s="4">
        <v>7</v>
      </c>
      <c r="L1070" s="5">
        <v>25</v>
      </c>
      <c r="M1070" s="5">
        <v>60</v>
      </c>
      <c r="N1070" s="4">
        <v>4</v>
      </c>
      <c r="O1070" s="5">
        <v>140</v>
      </c>
      <c r="AQ1070" s="5">
        <v>244.6</v>
      </c>
      <c r="AR1070" s="3">
        <v>0.1468</v>
      </c>
      <c r="AS1070" s="5">
        <v>244</v>
      </c>
      <c r="BP1070" s="5">
        <v>35</v>
      </c>
      <c r="EH1070" s="1" t="s">
        <v>2986</v>
      </c>
      <c r="EI1070" s="1" t="s">
        <v>2987</v>
      </c>
      <c r="EJ1070" s="1" t="s">
        <v>2988</v>
      </c>
      <c r="EK1070" s="1" t="s">
        <v>2499</v>
      </c>
      <c r="EL1070" s="1" t="s">
        <v>2945</v>
      </c>
      <c r="EM1070" s="1" t="s">
        <v>176</v>
      </c>
      <c r="EN1070" s="7" t="s">
        <v>488</v>
      </c>
      <c r="EO1070" s="1" t="s">
        <v>176</v>
      </c>
      <c r="EP1070" s="1" t="s">
        <v>262</v>
      </c>
      <c r="EQ1070" s="1" t="s">
        <v>260</v>
      </c>
    </row>
    <row r="1071" spans="1:147">
      <c r="A1071" s="5" t="s">
        <v>3718</v>
      </c>
      <c r="B1071" s="5" t="s">
        <v>993</v>
      </c>
      <c r="C1071" s="5" t="s">
        <v>1020</v>
      </c>
      <c r="D1071" s="5" t="s">
        <v>1515</v>
      </c>
      <c r="E1071" s="4">
        <v>9</v>
      </c>
      <c r="L1071" s="5">
        <v>25</v>
      </c>
      <c r="M1071" s="5">
        <v>60</v>
      </c>
      <c r="N1071" s="4">
        <v>4</v>
      </c>
      <c r="O1071" s="5">
        <v>142</v>
      </c>
      <c r="AQ1071" s="5">
        <v>257.2</v>
      </c>
      <c r="AR1071" s="3">
        <v>0.1544</v>
      </c>
      <c r="AS1071" s="5">
        <v>257</v>
      </c>
      <c r="BP1071" s="5">
        <v>35</v>
      </c>
      <c r="EH1071" s="1" t="s">
        <v>2986</v>
      </c>
      <c r="EI1071" s="1" t="s">
        <v>2987</v>
      </c>
      <c r="EJ1071" s="1" t="s">
        <v>2988</v>
      </c>
      <c r="EK1071" s="1" t="s">
        <v>2499</v>
      </c>
      <c r="EL1071" s="1" t="s">
        <v>2945</v>
      </c>
      <c r="EM1071" s="1" t="s">
        <v>176</v>
      </c>
      <c r="EN1071" s="7" t="s">
        <v>488</v>
      </c>
      <c r="EO1071" s="1" t="s">
        <v>176</v>
      </c>
      <c r="EP1071" s="1" t="s">
        <v>262</v>
      </c>
      <c r="EQ1071" s="1" t="s">
        <v>260</v>
      </c>
    </row>
    <row r="1072" spans="1:147">
      <c r="A1072" s="5" t="s">
        <v>3718</v>
      </c>
      <c r="B1072" s="5" t="s">
        <v>993</v>
      </c>
      <c r="C1072" s="5" t="s">
        <v>1020</v>
      </c>
      <c r="D1072" s="5" t="s">
        <v>1553</v>
      </c>
      <c r="E1072" s="4">
        <v>0</v>
      </c>
      <c r="L1072" s="5">
        <v>25</v>
      </c>
      <c r="M1072" s="5">
        <v>60</v>
      </c>
      <c r="N1072" s="4">
        <v>5</v>
      </c>
      <c r="O1072" s="5">
        <v>144</v>
      </c>
      <c r="AQ1072" s="5">
        <v>270.5</v>
      </c>
      <c r="AR1072" s="3">
        <v>0.1623</v>
      </c>
      <c r="AS1072" s="5">
        <v>270</v>
      </c>
      <c r="BP1072" s="5">
        <v>35</v>
      </c>
      <c r="EH1072" s="1" t="s">
        <v>2986</v>
      </c>
      <c r="EI1072" s="1" t="s">
        <v>2987</v>
      </c>
      <c r="EJ1072" s="1" t="s">
        <v>2988</v>
      </c>
      <c r="EK1072" s="1" t="s">
        <v>2499</v>
      </c>
      <c r="EL1072" s="1" t="s">
        <v>2945</v>
      </c>
      <c r="EM1072" s="1" t="s">
        <v>176</v>
      </c>
      <c r="EN1072" s="7" t="s">
        <v>488</v>
      </c>
      <c r="EO1072" s="1" t="s">
        <v>176</v>
      </c>
      <c r="EP1072" s="1" t="s">
        <v>262</v>
      </c>
      <c r="EQ1072" s="1" t="s">
        <v>260</v>
      </c>
    </row>
    <row r="1073" spans="1:147">
      <c r="A1073" s="5" t="s">
        <v>3718</v>
      </c>
      <c r="B1073" s="5" t="s">
        <v>993</v>
      </c>
      <c r="C1073" s="5" t="s">
        <v>1020</v>
      </c>
      <c r="D1073" s="5" t="s">
        <v>1590</v>
      </c>
      <c r="E1073" s="4">
        <v>0</v>
      </c>
      <c r="L1073" s="5">
        <v>25</v>
      </c>
      <c r="M1073" s="5">
        <v>60</v>
      </c>
      <c r="N1073" s="4">
        <v>5</v>
      </c>
      <c r="O1073" s="5">
        <v>146</v>
      </c>
      <c r="AQ1073" s="5">
        <v>284.4</v>
      </c>
      <c r="AR1073" s="3">
        <v>0.1707</v>
      </c>
      <c r="AS1073" s="5">
        <v>284</v>
      </c>
      <c r="BP1073" s="5">
        <v>35</v>
      </c>
      <c r="EH1073" s="1" t="s">
        <v>2986</v>
      </c>
      <c r="EI1073" s="1" t="s">
        <v>2987</v>
      </c>
      <c r="EJ1073" s="1" t="s">
        <v>2988</v>
      </c>
      <c r="EK1073" s="1" t="s">
        <v>2499</v>
      </c>
      <c r="EL1073" s="1" t="s">
        <v>2945</v>
      </c>
      <c r="EM1073" s="1" t="s">
        <v>176</v>
      </c>
      <c r="EN1073" s="7" t="s">
        <v>488</v>
      </c>
      <c r="EO1073" s="1" t="s">
        <v>176</v>
      </c>
      <c r="EP1073" s="1" t="s">
        <v>262</v>
      </c>
      <c r="EQ1073" s="1" t="s">
        <v>260</v>
      </c>
    </row>
    <row r="1074" spans="1:147">
      <c r="A1074" s="5" t="s">
        <v>3718</v>
      </c>
      <c r="B1074" s="5" t="s">
        <v>993</v>
      </c>
      <c r="C1074" s="5" t="s">
        <v>1020</v>
      </c>
      <c r="D1074" s="5" t="s">
        <v>1625</v>
      </c>
      <c r="E1074" s="4">
        <v>0</v>
      </c>
      <c r="L1074" s="5">
        <v>25</v>
      </c>
      <c r="M1074" s="5">
        <v>60</v>
      </c>
      <c r="N1074" s="4">
        <v>5</v>
      </c>
      <c r="O1074" s="5">
        <v>146</v>
      </c>
      <c r="AQ1074" s="5">
        <v>284.4</v>
      </c>
      <c r="AR1074" s="3">
        <v>0.1707</v>
      </c>
      <c r="AS1074" s="5">
        <v>284</v>
      </c>
      <c r="BP1074" s="5">
        <v>35</v>
      </c>
      <c r="EH1074" s="1" t="s">
        <v>2986</v>
      </c>
      <c r="EI1074" s="1" t="s">
        <v>2987</v>
      </c>
      <c r="EJ1074" s="1" t="s">
        <v>2988</v>
      </c>
      <c r="EK1074" s="1" t="s">
        <v>2499</v>
      </c>
      <c r="EL1074" s="1" t="s">
        <v>2945</v>
      </c>
      <c r="EM1074" s="1" t="s">
        <v>176</v>
      </c>
      <c r="EN1074" s="7" t="s">
        <v>488</v>
      </c>
      <c r="EO1074" s="1" t="s">
        <v>176</v>
      </c>
      <c r="EP1074" s="1" t="s">
        <v>262</v>
      </c>
      <c r="EQ1074" s="1" t="s">
        <v>260</v>
      </c>
    </row>
    <row r="1075" spans="1:147">
      <c r="A1075" s="5" t="s">
        <v>3718</v>
      </c>
      <c r="B1075" s="5" t="s">
        <v>993</v>
      </c>
      <c r="C1075" s="5" t="s">
        <v>1020</v>
      </c>
      <c r="D1075" s="5" t="s">
        <v>1655</v>
      </c>
      <c r="E1075" s="4">
        <v>0</v>
      </c>
      <c r="L1075" s="5">
        <v>25</v>
      </c>
      <c r="M1075" s="5">
        <v>60</v>
      </c>
      <c r="N1075" s="4">
        <v>5</v>
      </c>
      <c r="O1075" s="5">
        <v>147</v>
      </c>
      <c r="AQ1075" s="5">
        <v>299.1</v>
      </c>
      <c r="AR1075" s="3">
        <v>0.1795</v>
      </c>
      <c r="AS1075" s="5">
        <v>299</v>
      </c>
      <c r="BP1075" s="5">
        <v>35</v>
      </c>
      <c r="EH1075" s="1" t="s">
        <v>2986</v>
      </c>
      <c r="EI1075" s="1" t="s">
        <v>2987</v>
      </c>
      <c r="EJ1075" s="1" t="s">
        <v>2988</v>
      </c>
      <c r="EK1075" s="1" t="s">
        <v>2499</v>
      </c>
      <c r="EL1075" s="1" t="s">
        <v>2945</v>
      </c>
      <c r="EM1075" s="1" t="s">
        <v>176</v>
      </c>
      <c r="EN1075" s="7" t="s">
        <v>488</v>
      </c>
      <c r="EO1075" s="1" t="s">
        <v>176</v>
      </c>
      <c r="EP1075" s="1" t="s">
        <v>262</v>
      </c>
      <c r="EQ1075" s="1" t="s">
        <v>260</v>
      </c>
    </row>
    <row r="1076" spans="1:147">
      <c r="A1076" s="5" t="s">
        <v>3718</v>
      </c>
      <c r="B1076" s="5" t="s">
        <v>993</v>
      </c>
      <c r="C1076" s="5" t="s">
        <v>1020</v>
      </c>
      <c r="D1076" s="5" t="s">
        <v>1686</v>
      </c>
      <c r="E1076" s="4">
        <v>0</v>
      </c>
      <c r="L1076" s="5">
        <v>25</v>
      </c>
      <c r="M1076" s="5">
        <v>60</v>
      </c>
      <c r="N1076" s="4">
        <v>5</v>
      </c>
      <c r="O1076" s="5">
        <v>149</v>
      </c>
      <c r="AQ1076" s="5">
        <v>314.5</v>
      </c>
      <c r="AR1076" s="3">
        <v>0.1888</v>
      </c>
      <c r="AS1076" s="5">
        <v>314</v>
      </c>
      <c r="BP1076" s="5">
        <v>35</v>
      </c>
      <c r="EH1076" s="1" t="s">
        <v>2986</v>
      </c>
      <c r="EI1076" s="1" t="s">
        <v>2987</v>
      </c>
      <c r="EJ1076" s="1" t="s">
        <v>2988</v>
      </c>
      <c r="EK1076" s="1" t="s">
        <v>2499</v>
      </c>
      <c r="EL1076" s="1" t="s">
        <v>2945</v>
      </c>
      <c r="EM1076" s="1" t="s">
        <v>176</v>
      </c>
      <c r="EN1076" s="7" t="s">
        <v>488</v>
      </c>
      <c r="EO1076" s="1" t="s">
        <v>176</v>
      </c>
      <c r="EP1076" s="1" t="s">
        <v>262</v>
      </c>
      <c r="EQ1076" s="1" t="s">
        <v>260</v>
      </c>
    </row>
    <row r="1077" s="5" customFormat="1" spans="1:166">
      <c r="A1077" s="5" t="s">
        <v>3718</v>
      </c>
      <c r="B1077" s="5" t="s">
        <v>993</v>
      </c>
      <c r="C1077" s="5" t="s">
        <v>1020</v>
      </c>
      <c r="D1077" s="5" t="s">
        <v>1713</v>
      </c>
      <c r="E1077" s="4">
        <v>3</v>
      </c>
      <c r="J1077" s="3"/>
      <c r="L1077" s="5">
        <v>25</v>
      </c>
      <c r="M1077" s="5">
        <v>60</v>
      </c>
      <c r="N1077" s="4">
        <v>8</v>
      </c>
      <c r="O1077" s="5">
        <v>137</v>
      </c>
      <c r="AJ1077" s="3"/>
      <c r="AK1077" s="4"/>
      <c r="AO1077" s="3"/>
      <c r="AQ1077" s="5">
        <v>497.6</v>
      </c>
      <c r="AR1077" s="3">
        <v>0.1328</v>
      </c>
      <c r="AS1077" s="5">
        <v>497</v>
      </c>
      <c r="AV1077" s="3"/>
      <c r="AW1077" s="3"/>
      <c r="AX1077" s="3"/>
      <c r="AY1077" s="3"/>
      <c r="AZ1077" s="3"/>
      <c r="BA1077" s="3"/>
      <c r="BB1077" s="3"/>
      <c r="BC1077" s="3"/>
      <c r="BD1077" s="3"/>
      <c r="BE1077" s="3"/>
      <c r="BF1077" s="3"/>
      <c r="BG1077" s="3"/>
      <c r="BH1077" s="3"/>
      <c r="BI1077" s="6"/>
      <c r="BK1077" s="3"/>
      <c r="BM1077" s="3"/>
      <c r="BN1077" s="3"/>
      <c r="BP1077" s="5">
        <v>140</v>
      </c>
      <c r="BQ1077" s="3"/>
      <c r="BR1077" s="3"/>
      <c r="BS1077" s="3"/>
      <c r="BT1077" s="4"/>
      <c r="BU1077" s="4"/>
      <c r="BV1077" s="3"/>
      <c r="BW1077" s="3"/>
      <c r="BX1077" s="3"/>
      <c r="BY1077" s="3"/>
      <c r="BZ1077" s="3"/>
      <c r="CA1077" s="3"/>
      <c r="CB1077" s="3"/>
      <c r="CC1077" s="3"/>
      <c r="CD1077" s="3"/>
      <c r="CE1077" s="3"/>
      <c r="CF1077" s="3"/>
      <c r="CG1077" s="3"/>
      <c r="CH1077" s="3"/>
      <c r="CI1077" s="3"/>
      <c r="CJ1077" s="3"/>
      <c r="CK1077" s="3"/>
      <c r="CL1077" s="3"/>
      <c r="CM1077" s="3"/>
      <c r="CN1077" s="3"/>
      <c r="CO1077" s="3"/>
      <c r="CP1077" s="3"/>
      <c r="CQ1077" s="3"/>
      <c r="CR1077" s="3"/>
      <c r="CS1077" s="3"/>
      <c r="CT1077" s="3"/>
      <c r="CU1077" s="3"/>
      <c r="CV1077" s="3"/>
      <c r="CW1077" s="3"/>
      <c r="CX1077" s="3"/>
      <c r="CY1077" s="3"/>
      <c r="CZ1077" s="3"/>
      <c r="DA1077" s="3"/>
      <c r="DB1077" s="3"/>
      <c r="DD1077" s="3"/>
      <c r="DE1077" s="3"/>
      <c r="DF1077" s="3"/>
      <c r="DG1077" s="3"/>
      <c r="DH1077" s="3"/>
      <c r="DI1077" s="3"/>
      <c r="DJ1077" s="3"/>
      <c r="DK1077" s="3"/>
      <c r="DM1077" s="3"/>
      <c r="DN1077" s="3"/>
      <c r="DO1077" s="3"/>
      <c r="DP1077" s="3"/>
      <c r="DQ1077" s="3"/>
      <c r="DR1077" s="3"/>
      <c r="DV1077" s="3"/>
      <c r="DW1077" s="3"/>
      <c r="DX1077" s="3"/>
      <c r="DZ1077" s="3"/>
      <c r="EA1077" s="3"/>
      <c r="EB1077" s="3"/>
      <c r="EC1077" s="3"/>
      <c r="ED1077" s="3"/>
      <c r="EE1077" s="3"/>
      <c r="EF1077" s="3"/>
      <c r="EG1077" s="3"/>
      <c r="EH1077" s="1" t="s">
        <v>2986</v>
      </c>
      <c r="EI1077" s="1" t="s">
        <v>2987</v>
      </c>
      <c r="EJ1077" s="1" t="s">
        <v>2988</v>
      </c>
      <c r="EK1077" s="1" t="s">
        <v>2499</v>
      </c>
      <c r="EL1077" s="1" t="s">
        <v>2945</v>
      </c>
      <c r="EM1077" s="1" t="s">
        <v>176</v>
      </c>
      <c r="EN1077" s="7" t="s">
        <v>488</v>
      </c>
      <c r="EO1077" s="1" t="s">
        <v>176</v>
      </c>
      <c r="EP1077" s="1" t="s">
        <v>262</v>
      </c>
      <c r="EQ1077" s="1" t="s">
        <v>260</v>
      </c>
      <c r="ER1077" s="3"/>
      <c r="ES1077" s="3"/>
      <c r="ET1077" s="3"/>
      <c r="EU1077" s="3"/>
      <c r="EV1077" s="3"/>
      <c r="EW1077" s="3"/>
      <c r="EX1077" s="3"/>
      <c r="EY1077" s="3"/>
      <c r="FB1077" s="3"/>
      <c r="FC1077" s="3"/>
      <c r="FD1077" s="3"/>
      <c r="FE1077" s="3"/>
      <c r="FF1077" s="3"/>
      <c r="FG1077" s="3"/>
      <c r="FH1077" s="3"/>
      <c r="FI1077" s="3"/>
      <c r="FJ1077" s="3"/>
    </row>
    <row r="1078" s="5" customFormat="1" spans="1:166">
      <c r="A1078" s="5" t="s">
        <v>3718</v>
      </c>
      <c r="B1078" s="5" t="s">
        <v>993</v>
      </c>
      <c r="C1078" s="5" t="s">
        <v>1020</v>
      </c>
      <c r="D1078" s="5" t="s">
        <v>1738</v>
      </c>
      <c r="E1078" s="4">
        <v>5</v>
      </c>
      <c r="J1078" s="3"/>
      <c r="L1078" s="5">
        <v>25</v>
      </c>
      <c r="M1078" s="5">
        <v>60</v>
      </c>
      <c r="N1078" s="4">
        <v>8</v>
      </c>
      <c r="O1078" s="5">
        <v>139</v>
      </c>
      <c r="AJ1078" s="3"/>
      <c r="AK1078" s="4"/>
      <c r="AO1078" s="3"/>
      <c r="AQ1078" s="5">
        <v>523.3</v>
      </c>
      <c r="AR1078" s="3">
        <v>0.1396</v>
      </c>
      <c r="AS1078" s="5">
        <v>523</v>
      </c>
      <c r="AV1078" s="3"/>
      <c r="AW1078" s="3"/>
      <c r="AX1078" s="3"/>
      <c r="AY1078" s="3"/>
      <c r="AZ1078" s="3"/>
      <c r="BA1078" s="3"/>
      <c r="BB1078" s="3"/>
      <c r="BC1078" s="3"/>
      <c r="BD1078" s="3"/>
      <c r="BE1078" s="3"/>
      <c r="BF1078" s="3"/>
      <c r="BG1078" s="3"/>
      <c r="BH1078" s="3"/>
      <c r="BI1078" s="6"/>
      <c r="BK1078" s="3"/>
      <c r="BM1078" s="3"/>
      <c r="BN1078" s="3"/>
      <c r="BP1078" s="5">
        <v>140</v>
      </c>
      <c r="BQ1078" s="3"/>
      <c r="BR1078" s="3"/>
      <c r="BS1078" s="3"/>
      <c r="BT1078" s="4"/>
      <c r="BU1078" s="4"/>
      <c r="BV1078" s="3"/>
      <c r="BW1078" s="3"/>
      <c r="BX1078" s="3"/>
      <c r="BY1078" s="3"/>
      <c r="BZ1078" s="3"/>
      <c r="CA1078" s="3"/>
      <c r="CB1078" s="3"/>
      <c r="CC1078" s="3"/>
      <c r="CD1078" s="3"/>
      <c r="CE1078" s="3"/>
      <c r="CF1078" s="3"/>
      <c r="CG1078" s="3"/>
      <c r="CH1078" s="3"/>
      <c r="CI1078" s="3"/>
      <c r="CJ1078" s="3"/>
      <c r="CK1078" s="3"/>
      <c r="CL1078" s="3"/>
      <c r="CM1078" s="3"/>
      <c r="CN1078" s="3"/>
      <c r="CO1078" s="3"/>
      <c r="CP1078" s="3"/>
      <c r="CQ1078" s="3"/>
      <c r="CR1078" s="3"/>
      <c r="CS1078" s="3"/>
      <c r="CT1078" s="3"/>
      <c r="CU1078" s="3"/>
      <c r="CV1078" s="3"/>
      <c r="CW1078" s="3"/>
      <c r="CX1078" s="3"/>
      <c r="CY1078" s="3"/>
      <c r="CZ1078" s="3"/>
      <c r="DA1078" s="3"/>
      <c r="DB1078" s="3"/>
      <c r="DD1078" s="3"/>
      <c r="DE1078" s="3"/>
      <c r="DF1078" s="3"/>
      <c r="DG1078" s="3"/>
      <c r="DH1078" s="3"/>
      <c r="DI1078" s="3"/>
      <c r="DJ1078" s="3"/>
      <c r="DK1078" s="3"/>
      <c r="DM1078" s="3"/>
      <c r="DN1078" s="3"/>
      <c r="DO1078" s="3"/>
      <c r="DP1078" s="3"/>
      <c r="DQ1078" s="3"/>
      <c r="DR1078" s="3"/>
      <c r="DV1078" s="3"/>
      <c r="DW1078" s="3"/>
      <c r="DX1078" s="3"/>
      <c r="DZ1078" s="3"/>
      <c r="EA1078" s="3"/>
      <c r="EB1078" s="3"/>
      <c r="EC1078" s="3"/>
      <c r="ED1078" s="3"/>
      <c r="EE1078" s="3"/>
      <c r="EF1078" s="3"/>
      <c r="EG1078" s="3"/>
      <c r="EH1078" s="1" t="s">
        <v>2986</v>
      </c>
      <c r="EI1078" s="1" t="s">
        <v>2987</v>
      </c>
      <c r="EJ1078" s="1" t="s">
        <v>2988</v>
      </c>
      <c r="EK1078" s="1" t="s">
        <v>2499</v>
      </c>
      <c r="EL1078" s="1" t="s">
        <v>2945</v>
      </c>
      <c r="EM1078" s="1" t="s">
        <v>176</v>
      </c>
      <c r="EN1078" s="7" t="s">
        <v>488</v>
      </c>
      <c r="EO1078" s="1" t="s">
        <v>176</v>
      </c>
      <c r="EP1078" s="1" t="s">
        <v>262</v>
      </c>
      <c r="EQ1078" s="1" t="s">
        <v>260</v>
      </c>
      <c r="ER1078" s="3"/>
      <c r="ES1078" s="3"/>
      <c r="ET1078" s="3"/>
      <c r="EU1078" s="3"/>
      <c r="EV1078" s="3"/>
      <c r="EW1078" s="3"/>
      <c r="EX1078" s="3"/>
      <c r="EY1078" s="3"/>
      <c r="FB1078" s="3"/>
      <c r="FC1078" s="3"/>
      <c r="FD1078" s="3"/>
      <c r="FE1078" s="3"/>
      <c r="FF1078" s="3"/>
      <c r="FG1078" s="3"/>
      <c r="FH1078" s="3"/>
      <c r="FI1078" s="3"/>
      <c r="FJ1078" s="3"/>
    </row>
    <row r="1079" s="5" customFormat="1" spans="1:166">
      <c r="A1079" s="5" t="s">
        <v>3718</v>
      </c>
      <c r="B1079" s="5" t="s">
        <v>993</v>
      </c>
      <c r="C1079" s="5" t="s">
        <v>1020</v>
      </c>
      <c r="D1079" s="5" t="s">
        <v>1761</v>
      </c>
      <c r="E1079" s="4">
        <v>7</v>
      </c>
      <c r="J1079" s="3"/>
      <c r="L1079" s="5">
        <v>25</v>
      </c>
      <c r="M1079" s="5">
        <v>60</v>
      </c>
      <c r="N1079" s="4">
        <v>9</v>
      </c>
      <c r="O1079" s="5">
        <v>140</v>
      </c>
      <c r="AJ1079" s="3"/>
      <c r="AK1079" s="4"/>
      <c r="AO1079" s="3"/>
      <c r="AQ1079" s="5">
        <v>550.3</v>
      </c>
      <c r="AR1079" s="3">
        <v>0.1468</v>
      </c>
      <c r="AS1079" s="5">
        <v>550</v>
      </c>
      <c r="AV1079" s="3"/>
      <c r="AW1079" s="3"/>
      <c r="AX1079" s="3"/>
      <c r="AY1079" s="3"/>
      <c r="AZ1079" s="3"/>
      <c r="BA1079" s="3"/>
      <c r="BB1079" s="3"/>
      <c r="BC1079" s="3"/>
      <c r="BD1079" s="3"/>
      <c r="BE1079" s="3"/>
      <c r="BF1079" s="3"/>
      <c r="BG1079" s="3"/>
      <c r="BH1079" s="3"/>
      <c r="BI1079" s="6"/>
      <c r="BK1079" s="3"/>
      <c r="BM1079" s="3"/>
      <c r="BN1079" s="3"/>
      <c r="BP1079" s="5">
        <v>140</v>
      </c>
      <c r="BQ1079" s="3"/>
      <c r="BR1079" s="3"/>
      <c r="BS1079" s="3"/>
      <c r="BT1079" s="4"/>
      <c r="BU1079" s="4"/>
      <c r="BV1079" s="3"/>
      <c r="BW1079" s="3"/>
      <c r="BX1079" s="3"/>
      <c r="BY1079" s="3"/>
      <c r="BZ1079" s="3"/>
      <c r="CA1079" s="3"/>
      <c r="CB1079" s="3"/>
      <c r="CC1079" s="3"/>
      <c r="CD1079" s="3"/>
      <c r="CE1079" s="3"/>
      <c r="CF1079" s="3"/>
      <c r="CG1079" s="3"/>
      <c r="CH1079" s="3"/>
      <c r="CI1079" s="3"/>
      <c r="CJ1079" s="3"/>
      <c r="CK1079" s="3"/>
      <c r="CL1079" s="3"/>
      <c r="CM1079" s="3"/>
      <c r="CN1079" s="3"/>
      <c r="CO1079" s="3"/>
      <c r="CP1079" s="3"/>
      <c r="CQ1079" s="3"/>
      <c r="CR1079" s="3"/>
      <c r="CS1079" s="3"/>
      <c r="CT1079" s="3"/>
      <c r="CU1079" s="3"/>
      <c r="CV1079" s="3"/>
      <c r="CW1079" s="3"/>
      <c r="CX1079" s="3"/>
      <c r="CY1079" s="3"/>
      <c r="CZ1079" s="3"/>
      <c r="DA1079" s="3"/>
      <c r="DB1079" s="3"/>
      <c r="DD1079" s="3"/>
      <c r="DE1079" s="3"/>
      <c r="DF1079" s="3"/>
      <c r="DG1079" s="3"/>
      <c r="DH1079" s="3"/>
      <c r="DI1079" s="3"/>
      <c r="DJ1079" s="3"/>
      <c r="DK1079" s="3"/>
      <c r="DM1079" s="3"/>
      <c r="DN1079" s="3"/>
      <c r="DO1079" s="3"/>
      <c r="DP1079" s="3"/>
      <c r="DQ1079" s="3"/>
      <c r="DR1079" s="3"/>
      <c r="DV1079" s="3"/>
      <c r="DW1079" s="3"/>
      <c r="DX1079" s="3"/>
      <c r="DZ1079" s="3"/>
      <c r="EA1079" s="3"/>
      <c r="EB1079" s="3"/>
      <c r="EC1079" s="3"/>
      <c r="ED1079" s="3"/>
      <c r="EE1079" s="3"/>
      <c r="EF1079" s="3"/>
      <c r="EG1079" s="3"/>
      <c r="EH1079" s="1" t="s">
        <v>2986</v>
      </c>
      <c r="EI1079" s="1" t="s">
        <v>2987</v>
      </c>
      <c r="EJ1079" s="1" t="s">
        <v>2988</v>
      </c>
      <c r="EK1079" s="1" t="s">
        <v>2499</v>
      </c>
      <c r="EL1079" s="1" t="s">
        <v>2945</v>
      </c>
      <c r="EM1079" s="1" t="s">
        <v>176</v>
      </c>
      <c r="EN1079" s="7" t="s">
        <v>488</v>
      </c>
      <c r="EO1079" s="1" t="s">
        <v>176</v>
      </c>
      <c r="EP1079" s="1" t="s">
        <v>262</v>
      </c>
      <c r="EQ1079" s="1" t="s">
        <v>260</v>
      </c>
      <c r="ER1079" s="3"/>
      <c r="ES1079" s="3"/>
      <c r="ET1079" s="3"/>
      <c r="EU1079" s="3"/>
      <c r="EV1079" s="3"/>
      <c r="EW1079" s="3"/>
      <c r="EX1079" s="3"/>
      <c r="EY1079" s="3"/>
      <c r="FB1079" s="3"/>
      <c r="FC1079" s="3"/>
      <c r="FD1079" s="3"/>
      <c r="FE1079" s="3"/>
      <c r="FF1079" s="3"/>
      <c r="FG1079" s="3"/>
      <c r="FH1079" s="3"/>
      <c r="FI1079" s="3"/>
      <c r="FJ1079" s="3"/>
    </row>
    <row r="1080" s="5" customFormat="1" spans="1:166">
      <c r="A1080" s="5" t="s">
        <v>3718</v>
      </c>
      <c r="B1080" s="5" t="s">
        <v>993</v>
      </c>
      <c r="C1080" s="5" t="s">
        <v>1020</v>
      </c>
      <c r="D1080" s="5" t="s">
        <v>1784</v>
      </c>
      <c r="E1080" s="4">
        <v>9</v>
      </c>
      <c r="J1080" s="3"/>
      <c r="L1080" s="5">
        <v>25</v>
      </c>
      <c r="M1080" s="5">
        <v>60</v>
      </c>
      <c r="N1080" s="4">
        <v>9</v>
      </c>
      <c r="O1080" s="5">
        <v>142</v>
      </c>
      <c r="AJ1080" s="3"/>
      <c r="AK1080" s="4"/>
      <c r="AO1080" s="3"/>
      <c r="AQ1080" s="5">
        <v>578.7</v>
      </c>
      <c r="AR1080" s="3">
        <v>0.1544</v>
      </c>
      <c r="AS1080" s="5">
        <v>578</v>
      </c>
      <c r="AV1080" s="3"/>
      <c r="AW1080" s="3"/>
      <c r="AX1080" s="3"/>
      <c r="AY1080" s="3"/>
      <c r="AZ1080" s="3"/>
      <c r="BA1080" s="3"/>
      <c r="BB1080" s="3"/>
      <c r="BC1080" s="3"/>
      <c r="BD1080" s="3"/>
      <c r="BE1080" s="3"/>
      <c r="BF1080" s="3"/>
      <c r="BG1080" s="3"/>
      <c r="BH1080" s="3"/>
      <c r="BI1080" s="6"/>
      <c r="BK1080" s="3"/>
      <c r="BM1080" s="3"/>
      <c r="BN1080" s="3"/>
      <c r="BP1080" s="5">
        <v>140</v>
      </c>
      <c r="BQ1080" s="3"/>
      <c r="BR1080" s="3"/>
      <c r="BS1080" s="3"/>
      <c r="BT1080" s="4"/>
      <c r="BU1080" s="4"/>
      <c r="BV1080" s="3"/>
      <c r="BW1080" s="3"/>
      <c r="BX1080" s="3"/>
      <c r="BY1080" s="3"/>
      <c r="BZ1080" s="3"/>
      <c r="CA1080" s="3"/>
      <c r="CB1080" s="3"/>
      <c r="CC1080" s="3"/>
      <c r="CD1080" s="3"/>
      <c r="CE1080" s="3"/>
      <c r="CF1080" s="3"/>
      <c r="CG1080" s="3"/>
      <c r="CH1080" s="3"/>
      <c r="CI1080" s="3"/>
      <c r="CJ1080" s="3"/>
      <c r="CK1080" s="3"/>
      <c r="CL1080" s="3"/>
      <c r="CM1080" s="3"/>
      <c r="CN1080" s="3"/>
      <c r="CO1080" s="3"/>
      <c r="CP1080" s="3"/>
      <c r="CQ1080" s="3"/>
      <c r="CR1080" s="3"/>
      <c r="CS1080" s="3"/>
      <c r="CT1080" s="3"/>
      <c r="CU1080" s="3"/>
      <c r="CV1080" s="3"/>
      <c r="CW1080" s="3"/>
      <c r="CX1080" s="3"/>
      <c r="CY1080" s="3"/>
      <c r="CZ1080" s="3"/>
      <c r="DA1080" s="3"/>
      <c r="DB1080" s="3"/>
      <c r="DD1080" s="3"/>
      <c r="DE1080" s="3"/>
      <c r="DF1080" s="3"/>
      <c r="DG1080" s="3"/>
      <c r="DH1080" s="3"/>
      <c r="DI1080" s="3"/>
      <c r="DJ1080" s="3"/>
      <c r="DK1080" s="3"/>
      <c r="DM1080" s="3"/>
      <c r="DN1080" s="3"/>
      <c r="DO1080" s="3"/>
      <c r="DP1080" s="3"/>
      <c r="DQ1080" s="3"/>
      <c r="DR1080" s="3"/>
      <c r="DV1080" s="3"/>
      <c r="DW1080" s="3"/>
      <c r="DX1080" s="3"/>
      <c r="DZ1080" s="3"/>
      <c r="EA1080" s="3"/>
      <c r="EB1080" s="3"/>
      <c r="EC1080" s="3"/>
      <c r="ED1080" s="3"/>
      <c r="EE1080" s="3"/>
      <c r="EF1080" s="3"/>
      <c r="EG1080" s="3"/>
      <c r="EH1080" s="1" t="s">
        <v>2986</v>
      </c>
      <c r="EI1080" s="1" t="s">
        <v>2987</v>
      </c>
      <c r="EJ1080" s="1" t="s">
        <v>2988</v>
      </c>
      <c r="EK1080" s="1" t="s">
        <v>2499</v>
      </c>
      <c r="EL1080" s="1" t="s">
        <v>2945</v>
      </c>
      <c r="EM1080" s="1" t="s">
        <v>176</v>
      </c>
      <c r="EN1080" s="7" t="s">
        <v>488</v>
      </c>
      <c r="EO1080" s="1" t="s">
        <v>176</v>
      </c>
      <c r="EP1080" s="1" t="s">
        <v>262</v>
      </c>
      <c r="EQ1080" s="1" t="s">
        <v>260</v>
      </c>
      <c r="ER1080" s="3"/>
      <c r="ES1080" s="3"/>
      <c r="ET1080" s="3"/>
      <c r="EU1080" s="3"/>
      <c r="EV1080" s="3"/>
      <c r="EW1080" s="3"/>
      <c r="EX1080" s="3"/>
      <c r="EY1080" s="3"/>
      <c r="FB1080" s="3"/>
      <c r="FC1080" s="3"/>
      <c r="FD1080" s="3"/>
      <c r="FE1080" s="3"/>
      <c r="FF1080" s="3"/>
      <c r="FG1080" s="3"/>
      <c r="FH1080" s="3"/>
      <c r="FI1080" s="3"/>
      <c r="FJ1080" s="3"/>
    </row>
    <row r="1081" s="5" customFormat="1" spans="1:166">
      <c r="A1081" s="5" t="s">
        <v>3718</v>
      </c>
      <c r="B1081" s="5" t="s">
        <v>993</v>
      </c>
      <c r="C1081" s="5" t="s">
        <v>1020</v>
      </c>
      <c r="D1081" s="5" t="s">
        <v>1804</v>
      </c>
      <c r="E1081" s="4">
        <v>0</v>
      </c>
      <c r="J1081" s="3"/>
      <c r="L1081" s="5">
        <v>25</v>
      </c>
      <c r="M1081" s="5">
        <v>60</v>
      </c>
      <c r="N1081" s="4">
        <v>10</v>
      </c>
      <c r="O1081" s="5">
        <v>144</v>
      </c>
      <c r="AJ1081" s="3"/>
      <c r="AK1081" s="4"/>
      <c r="AO1081" s="3"/>
      <c r="AQ1081" s="5">
        <v>608.5</v>
      </c>
      <c r="AR1081" s="3">
        <v>0.1623</v>
      </c>
      <c r="AS1081" s="5">
        <v>608</v>
      </c>
      <c r="AV1081" s="3"/>
      <c r="AW1081" s="3"/>
      <c r="AX1081" s="3"/>
      <c r="AY1081" s="3"/>
      <c r="AZ1081" s="3"/>
      <c r="BA1081" s="3"/>
      <c r="BB1081" s="3"/>
      <c r="BC1081" s="3"/>
      <c r="BD1081" s="3"/>
      <c r="BE1081" s="3"/>
      <c r="BF1081" s="3"/>
      <c r="BG1081" s="3"/>
      <c r="BH1081" s="3"/>
      <c r="BI1081" s="6"/>
      <c r="BK1081" s="3"/>
      <c r="BM1081" s="3"/>
      <c r="BN1081" s="3"/>
      <c r="BP1081" s="5">
        <v>140</v>
      </c>
      <c r="BQ1081" s="3"/>
      <c r="BR1081" s="3"/>
      <c r="BS1081" s="3"/>
      <c r="BT1081" s="4"/>
      <c r="BU1081" s="4"/>
      <c r="BV1081" s="3"/>
      <c r="BW1081" s="3"/>
      <c r="BX1081" s="3"/>
      <c r="BY1081" s="3"/>
      <c r="BZ1081" s="3"/>
      <c r="CA1081" s="3"/>
      <c r="CB1081" s="3"/>
      <c r="CC1081" s="3"/>
      <c r="CD1081" s="3"/>
      <c r="CE1081" s="3"/>
      <c r="CF1081" s="3"/>
      <c r="CG1081" s="3"/>
      <c r="CH1081" s="3"/>
      <c r="CI1081" s="3"/>
      <c r="CJ1081" s="3"/>
      <c r="CK1081" s="3"/>
      <c r="CL1081" s="3"/>
      <c r="CM1081" s="3"/>
      <c r="CN1081" s="3"/>
      <c r="CO1081" s="3"/>
      <c r="CP1081" s="3"/>
      <c r="CQ1081" s="3"/>
      <c r="CR1081" s="3"/>
      <c r="CS1081" s="3"/>
      <c r="CT1081" s="3"/>
      <c r="CU1081" s="3"/>
      <c r="CV1081" s="3"/>
      <c r="CW1081" s="3"/>
      <c r="CX1081" s="3"/>
      <c r="CY1081" s="3"/>
      <c r="CZ1081" s="3"/>
      <c r="DA1081" s="3"/>
      <c r="DB1081" s="3"/>
      <c r="DD1081" s="3"/>
      <c r="DE1081" s="3"/>
      <c r="DF1081" s="3"/>
      <c r="DG1081" s="3"/>
      <c r="DH1081" s="3"/>
      <c r="DI1081" s="3"/>
      <c r="DJ1081" s="3"/>
      <c r="DK1081" s="3"/>
      <c r="DM1081" s="3"/>
      <c r="DN1081" s="3"/>
      <c r="DO1081" s="3"/>
      <c r="DP1081" s="3"/>
      <c r="DQ1081" s="3"/>
      <c r="DR1081" s="3"/>
      <c r="DV1081" s="3"/>
      <c r="DW1081" s="3"/>
      <c r="DX1081" s="3"/>
      <c r="DZ1081" s="3"/>
      <c r="EA1081" s="3"/>
      <c r="EB1081" s="3"/>
      <c r="EC1081" s="3"/>
      <c r="ED1081" s="3"/>
      <c r="EE1081" s="3"/>
      <c r="EF1081" s="3"/>
      <c r="EG1081" s="3"/>
      <c r="EH1081" s="1" t="s">
        <v>2986</v>
      </c>
      <c r="EI1081" s="1" t="s">
        <v>2987</v>
      </c>
      <c r="EJ1081" s="1" t="s">
        <v>2988</v>
      </c>
      <c r="EK1081" s="1" t="s">
        <v>2499</v>
      </c>
      <c r="EL1081" s="1" t="s">
        <v>2945</v>
      </c>
      <c r="EM1081" s="1" t="s">
        <v>176</v>
      </c>
      <c r="EN1081" s="7" t="s">
        <v>488</v>
      </c>
      <c r="EO1081" s="1" t="s">
        <v>176</v>
      </c>
      <c r="EP1081" s="1" t="s">
        <v>262</v>
      </c>
      <c r="EQ1081" s="1" t="s">
        <v>260</v>
      </c>
      <c r="ER1081" s="3"/>
      <c r="ES1081" s="3"/>
      <c r="ET1081" s="3"/>
      <c r="EU1081" s="3"/>
      <c r="EV1081" s="3"/>
      <c r="EW1081" s="3"/>
      <c r="EX1081" s="3"/>
      <c r="EY1081" s="3"/>
      <c r="FB1081" s="3"/>
      <c r="FC1081" s="3"/>
      <c r="FD1081" s="3"/>
      <c r="FE1081" s="3"/>
      <c r="FF1081" s="3"/>
      <c r="FG1081" s="3"/>
      <c r="FH1081" s="3"/>
      <c r="FI1081" s="3"/>
      <c r="FJ1081" s="3"/>
    </row>
    <row r="1082" s="5" customFormat="1" spans="1:166">
      <c r="A1082" s="5" t="s">
        <v>3718</v>
      </c>
      <c r="B1082" s="5" t="s">
        <v>993</v>
      </c>
      <c r="C1082" s="5" t="s">
        <v>1020</v>
      </c>
      <c r="D1082" s="5" t="s">
        <v>1822</v>
      </c>
      <c r="E1082" s="4">
        <v>0</v>
      </c>
      <c r="J1082" s="3"/>
      <c r="L1082" s="5">
        <v>25</v>
      </c>
      <c r="M1082" s="5">
        <v>60</v>
      </c>
      <c r="N1082" s="4">
        <v>10</v>
      </c>
      <c r="O1082" s="5">
        <v>146</v>
      </c>
      <c r="AJ1082" s="3"/>
      <c r="AK1082" s="4"/>
      <c r="AO1082" s="3"/>
      <c r="AQ1082" s="5">
        <v>639.9</v>
      </c>
      <c r="AR1082" s="3">
        <v>0.1707</v>
      </c>
      <c r="AS1082" s="5">
        <v>639</v>
      </c>
      <c r="AV1082" s="3"/>
      <c r="AW1082" s="3"/>
      <c r="AX1082" s="3"/>
      <c r="AY1082" s="3"/>
      <c r="AZ1082" s="3"/>
      <c r="BA1082" s="3"/>
      <c r="BB1082" s="3"/>
      <c r="BC1082" s="3"/>
      <c r="BD1082" s="3"/>
      <c r="BE1082" s="3"/>
      <c r="BF1082" s="3"/>
      <c r="BG1082" s="3"/>
      <c r="BH1082" s="3"/>
      <c r="BI1082" s="6"/>
      <c r="BK1082" s="3"/>
      <c r="BM1082" s="3"/>
      <c r="BN1082" s="3"/>
      <c r="BP1082" s="5">
        <v>140</v>
      </c>
      <c r="BQ1082" s="3"/>
      <c r="BR1082" s="3"/>
      <c r="BS1082" s="3"/>
      <c r="BT1082" s="4"/>
      <c r="BU1082" s="4"/>
      <c r="BV1082" s="3"/>
      <c r="BW1082" s="3"/>
      <c r="BX1082" s="3"/>
      <c r="BY1082" s="3"/>
      <c r="BZ1082" s="3"/>
      <c r="CA1082" s="3"/>
      <c r="CB1082" s="3"/>
      <c r="CC1082" s="3"/>
      <c r="CD1082" s="3"/>
      <c r="CE1082" s="3"/>
      <c r="CF1082" s="3"/>
      <c r="CG1082" s="3"/>
      <c r="CH1082" s="3"/>
      <c r="CI1082" s="3"/>
      <c r="CJ1082" s="3"/>
      <c r="CK1082" s="3"/>
      <c r="CL1082" s="3"/>
      <c r="CM1082" s="3"/>
      <c r="CN1082" s="3"/>
      <c r="CO1082" s="3"/>
      <c r="CP1082" s="3"/>
      <c r="CQ1082" s="3"/>
      <c r="CR1082" s="3"/>
      <c r="CS1082" s="3"/>
      <c r="CT1082" s="3"/>
      <c r="CU1082" s="3"/>
      <c r="CV1082" s="3"/>
      <c r="CW1082" s="3"/>
      <c r="CX1082" s="3"/>
      <c r="CY1082" s="3"/>
      <c r="CZ1082" s="3"/>
      <c r="DA1082" s="3"/>
      <c r="DB1082" s="3"/>
      <c r="DD1082" s="3"/>
      <c r="DE1082" s="3"/>
      <c r="DF1082" s="3"/>
      <c r="DG1082" s="3"/>
      <c r="DH1082" s="3"/>
      <c r="DI1082" s="3"/>
      <c r="DJ1082" s="3"/>
      <c r="DK1082" s="3"/>
      <c r="DM1082" s="3"/>
      <c r="DN1082" s="3"/>
      <c r="DO1082" s="3"/>
      <c r="DP1082" s="3"/>
      <c r="DQ1082" s="3"/>
      <c r="DR1082" s="3"/>
      <c r="DV1082" s="3"/>
      <c r="DW1082" s="3"/>
      <c r="DX1082" s="3"/>
      <c r="DZ1082" s="3"/>
      <c r="EA1082" s="3"/>
      <c r="EB1082" s="3"/>
      <c r="EC1082" s="3"/>
      <c r="ED1082" s="3"/>
      <c r="EE1082" s="3"/>
      <c r="EF1082" s="3"/>
      <c r="EG1082" s="3"/>
      <c r="EH1082" s="1" t="s">
        <v>2986</v>
      </c>
      <c r="EI1082" s="1" t="s">
        <v>2987</v>
      </c>
      <c r="EJ1082" s="1" t="s">
        <v>2988</v>
      </c>
      <c r="EK1082" s="1" t="s">
        <v>2499</v>
      </c>
      <c r="EL1082" s="1" t="s">
        <v>2945</v>
      </c>
      <c r="EM1082" s="1" t="s">
        <v>176</v>
      </c>
      <c r="EN1082" s="7" t="s">
        <v>488</v>
      </c>
      <c r="EO1082" s="1" t="s">
        <v>176</v>
      </c>
      <c r="EP1082" s="1" t="s">
        <v>262</v>
      </c>
      <c r="EQ1082" s="1" t="s">
        <v>260</v>
      </c>
      <c r="ER1082" s="3"/>
      <c r="ES1082" s="3"/>
      <c r="ET1082" s="3"/>
      <c r="EU1082" s="3"/>
      <c r="EV1082" s="3"/>
      <c r="EW1082" s="3"/>
      <c r="EX1082" s="3"/>
      <c r="EY1082" s="3"/>
      <c r="FB1082" s="3"/>
      <c r="FC1082" s="3"/>
      <c r="FD1082" s="3"/>
      <c r="FE1082" s="3"/>
      <c r="FF1082" s="3"/>
      <c r="FG1082" s="3"/>
      <c r="FH1082" s="3"/>
      <c r="FI1082" s="3"/>
      <c r="FJ1082" s="3"/>
    </row>
    <row r="1083" s="5" customFormat="1" spans="1:166">
      <c r="A1083" s="5" t="s">
        <v>3718</v>
      </c>
      <c r="B1083" s="5" t="s">
        <v>993</v>
      </c>
      <c r="C1083" s="5" t="s">
        <v>1020</v>
      </c>
      <c r="D1083" s="5" t="s">
        <v>1837</v>
      </c>
      <c r="E1083" s="4">
        <v>0</v>
      </c>
      <c r="J1083" s="3"/>
      <c r="L1083" s="5">
        <v>25</v>
      </c>
      <c r="M1083" s="5">
        <v>60</v>
      </c>
      <c r="N1083" s="4">
        <v>10</v>
      </c>
      <c r="O1083" s="5">
        <v>146</v>
      </c>
      <c r="AJ1083" s="3"/>
      <c r="AK1083" s="4"/>
      <c r="AO1083" s="3"/>
      <c r="AQ1083" s="5">
        <v>639.9</v>
      </c>
      <c r="AR1083" s="3">
        <v>0.1707</v>
      </c>
      <c r="AS1083" s="5">
        <v>639</v>
      </c>
      <c r="AV1083" s="3"/>
      <c r="AW1083" s="3"/>
      <c r="AX1083" s="3"/>
      <c r="AY1083" s="3"/>
      <c r="AZ1083" s="3"/>
      <c r="BA1083" s="3"/>
      <c r="BB1083" s="3"/>
      <c r="BC1083" s="3"/>
      <c r="BD1083" s="3"/>
      <c r="BE1083" s="3"/>
      <c r="BF1083" s="3"/>
      <c r="BG1083" s="3"/>
      <c r="BH1083" s="3"/>
      <c r="BI1083" s="6"/>
      <c r="BK1083" s="3"/>
      <c r="BM1083" s="3"/>
      <c r="BN1083" s="3"/>
      <c r="BP1083" s="5">
        <v>140</v>
      </c>
      <c r="BQ1083" s="3"/>
      <c r="BR1083" s="3"/>
      <c r="BS1083" s="3"/>
      <c r="BT1083" s="4"/>
      <c r="BU1083" s="4"/>
      <c r="BV1083" s="3"/>
      <c r="BW1083" s="3"/>
      <c r="BX1083" s="3"/>
      <c r="BY1083" s="3"/>
      <c r="BZ1083" s="3"/>
      <c r="CA1083" s="3"/>
      <c r="CB1083" s="3"/>
      <c r="CC1083" s="3"/>
      <c r="CD1083" s="3"/>
      <c r="CE1083" s="3"/>
      <c r="CF1083" s="3"/>
      <c r="CG1083" s="3"/>
      <c r="CH1083" s="3"/>
      <c r="CI1083" s="3"/>
      <c r="CJ1083" s="3"/>
      <c r="CK1083" s="3"/>
      <c r="CL1083" s="3"/>
      <c r="CM1083" s="3"/>
      <c r="CN1083" s="3"/>
      <c r="CO1083" s="3"/>
      <c r="CP1083" s="3"/>
      <c r="CQ1083" s="3"/>
      <c r="CR1083" s="3"/>
      <c r="CS1083" s="3"/>
      <c r="CT1083" s="3"/>
      <c r="CU1083" s="3"/>
      <c r="CV1083" s="3"/>
      <c r="CW1083" s="3"/>
      <c r="CX1083" s="3"/>
      <c r="CY1083" s="3"/>
      <c r="CZ1083" s="3"/>
      <c r="DA1083" s="3"/>
      <c r="DB1083" s="3"/>
      <c r="DD1083" s="3"/>
      <c r="DE1083" s="3"/>
      <c r="DF1083" s="3"/>
      <c r="DG1083" s="3"/>
      <c r="DH1083" s="3"/>
      <c r="DI1083" s="3"/>
      <c r="DJ1083" s="3"/>
      <c r="DK1083" s="3"/>
      <c r="DM1083" s="3"/>
      <c r="DN1083" s="3"/>
      <c r="DO1083" s="3"/>
      <c r="DP1083" s="3"/>
      <c r="DQ1083" s="3"/>
      <c r="DR1083" s="3"/>
      <c r="DV1083" s="3"/>
      <c r="DW1083" s="3"/>
      <c r="DX1083" s="3"/>
      <c r="DZ1083" s="3"/>
      <c r="EA1083" s="3"/>
      <c r="EB1083" s="3"/>
      <c r="EC1083" s="3"/>
      <c r="ED1083" s="3"/>
      <c r="EE1083" s="3"/>
      <c r="EF1083" s="3"/>
      <c r="EG1083" s="3"/>
      <c r="EH1083" s="1" t="s">
        <v>2986</v>
      </c>
      <c r="EI1083" s="1" t="s">
        <v>2987</v>
      </c>
      <c r="EJ1083" s="1" t="s">
        <v>2988</v>
      </c>
      <c r="EK1083" s="1" t="s">
        <v>2499</v>
      </c>
      <c r="EL1083" s="1" t="s">
        <v>2945</v>
      </c>
      <c r="EM1083" s="1" t="s">
        <v>176</v>
      </c>
      <c r="EN1083" s="7" t="s">
        <v>488</v>
      </c>
      <c r="EO1083" s="1" t="s">
        <v>176</v>
      </c>
      <c r="EP1083" s="1" t="s">
        <v>262</v>
      </c>
      <c r="EQ1083" s="1" t="s">
        <v>260</v>
      </c>
      <c r="ER1083" s="3"/>
      <c r="ES1083" s="3"/>
      <c r="ET1083" s="3"/>
      <c r="EU1083" s="3"/>
      <c r="EV1083" s="3"/>
      <c r="EW1083" s="3"/>
      <c r="EX1083" s="3"/>
      <c r="EY1083" s="3"/>
      <c r="FB1083" s="3"/>
      <c r="FC1083" s="3"/>
      <c r="FD1083" s="3"/>
      <c r="FE1083" s="3"/>
      <c r="FF1083" s="3"/>
      <c r="FG1083" s="3"/>
      <c r="FH1083" s="3"/>
      <c r="FI1083" s="3"/>
      <c r="FJ1083" s="3"/>
    </row>
    <row r="1084" s="5" customFormat="1" spans="1:166">
      <c r="A1084" s="5" t="s">
        <v>3718</v>
      </c>
      <c r="B1084" s="5" t="s">
        <v>993</v>
      </c>
      <c r="C1084" s="5" t="s">
        <v>1020</v>
      </c>
      <c r="D1084" s="5" t="s">
        <v>1850</v>
      </c>
      <c r="E1084" s="4">
        <v>0</v>
      </c>
      <c r="J1084" s="3"/>
      <c r="L1084" s="5">
        <v>25</v>
      </c>
      <c r="M1084" s="5">
        <v>60</v>
      </c>
      <c r="N1084" s="4">
        <v>10</v>
      </c>
      <c r="O1084" s="5">
        <v>147</v>
      </c>
      <c r="AJ1084" s="3"/>
      <c r="AK1084" s="4"/>
      <c r="AO1084" s="3"/>
      <c r="AQ1084" s="5">
        <v>672.9</v>
      </c>
      <c r="AR1084" s="3">
        <v>0.1795</v>
      </c>
      <c r="AS1084" s="5">
        <v>672</v>
      </c>
      <c r="AV1084" s="3"/>
      <c r="AW1084" s="3"/>
      <c r="AX1084" s="3"/>
      <c r="AY1084" s="3"/>
      <c r="AZ1084" s="3"/>
      <c r="BA1084" s="3"/>
      <c r="BB1084" s="3"/>
      <c r="BC1084" s="3"/>
      <c r="BD1084" s="3"/>
      <c r="BE1084" s="3"/>
      <c r="BF1084" s="3"/>
      <c r="BG1084" s="3"/>
      <c r="BH1084" s="3"/>
      <c r="BI1084" s="6"/>
      <c r="BK1084" s="3"/>
      <c r="BM1084" s="3"/>
      <c r="BN1084" s="3"/>
      <c r="BP1084" s="5">
        <v>140</v>
      </c>
      <c r="BQ1084" s="3"/>
      <c r="BR1084" s="3"/>
      <c r="BS1084" s="3"/>
      <c r="BT1084" s="4"/>
      <c r="BU1084" s="4"/>
      <c r="BV1084" s="3"/>
      <c r="BW1084" s="3"/>
      <c r="BX1084" s="3"/>
      <c r="BY1084" s="3"/>
      <c r="BZ1084" s="3"/>
      <c r="CA1084" s="3"/>
      <c r="CB1084" s="3"/>
      <c r="CC1084" s="3"/>
      <c r="CD1084" s="3"/>
      <c r="CE1084" s="3"/>
      <c r="CF1084" s="3"/>
      <c r="CG1084" s="3"/>
      <c r="CH1084" s="3"/>
      <c r="CI1084" s="3"/>
      <c r="CJ1084" s="3"/>
      <c r="CK1084" s="3"/>
      <c r="CL1084" s="3"/>
      <c r="CM1084" s="3"/>
      <c r="CN1084" s="3"/>
      <c r="CO1084" s="3"/>
      <c r="CP1084" s="3"/>
      <c r="CQ1084" s="3"/>
      <c r="CR1084" s="3"/>
      <c r="CS1084" s="3"/>
      <c r="CT1084" s="3"/>
      <c r="CU1084" s="3"/>
      <c r="CV1084" s="3"/>
      <c r="CW1084" s="3"/>
      <c r="CX1084" s="3"/>
      <c r="CY1084" s="3"/>
      <c r="CZ1084" s="3"/>
      <c r="DA1084" s="3"/>
      <c r="DB1084" s="3"/>
      <c r="DD1084" s="3"/>
      <c r="DE1084" s="3"/>
      <c r="DF1084" s="3"/>
      <c r="DG1084" s="3"/>
      <c r="DH1084" s="3"/>
      <c r="DI1084" s="3"/>
      <c r="DJ1084" s="3"/>
      <c r="DK1084" s="3"/>
      <c r="DM1084" s="3"/>
      <c r="DN1084" s="3"/>
      <c r="DO1084" s="3"/>
      <c r="DP1084" s="3"/>
      <c r="DQ1084" s="3"/>
      <c r="DR1084" s="3"/>
      <c r="DV1084" s="3"/>
      <c r="DW1084" s="3"/>
      <c r="DX1084" s="3"/>
      <c r="DZ1084" s="3"/>
      <c r="EA1084" s="3"/>
      <c r="EB1084" s="3"/>
      <c r="EC1084" s="3"/>
      <c r="ED1084" s="3"/>
      <c r="EE1084" s="3"/>
      <c r="EF1084" s="3"/>
      <c r="EG1084" s="3"/>
      <c r="EH1084" s="1" t="s">
        <v>2986</v>
      </c>
      <c r="EI1084" s="1" t="s">
        <v>2987</v>
      </c>
      <c r="EJ1084" s="1" t="s">
        <v>2988</v>
      </c>
      <c r="EK1084" s="1" t="s">
        <v>2499</v>
      </c>
      <c r="EL1084" s="1" t="s">
        <v>2945</v>
      </c>
      <c r="EM1084" s="1" t="s">
        <v>176</v>
      </c>
      <c r="EN1084" s="7" t="s">
        <v>488</v>
      </c>
      <c r="EO1084" s="1" t="s">
        <v>176</v>
      </c>
      <c r="EP1084" s="1" t="s">
        <v>262</v>
      </c>
      <c r="EQ1084" s="1" t="s">
        <v>260</v>
      </c>
      <c r="ER1084" s="3"/>
      <c r="ES1084" s="3"/>
      <c r="ET1084" s="3"/>
      <c r="EU1084" s="3"/>
      <c r="EV1084" s="3"/>
      <c r="EW1084" s="3"/>
      <c r="EX1084" s="3"/>
      <c r="EY1084" s="3"/>
      <c r="FB1084" s="3"/>
      <c r="FC1084" s="3"/>
      <c r="FD1084" s="3"/>
      <c r="FE1084" s="3"/>
      <c r="FF1084" s="3"/>
      <c r="FG1084" s="3"/>
      <c r="FH1084" s="3"/>
      <c r="FI1084" s="3"/>
      <c r="FJ1084" s="3"/>
    </row>
    <row r="1085" s="5" customFormat="1" spans="1:166">
      <c r="A1085" s="5" t="s">
        <v>3718</v>
      </c>
      <c r="B1085" s="5" t="s">
        <v>993</v>
      </c>
      <c r="C1085" s="5" t="s">
        <v>1020</v>
      </c>
      <c r="D1085" s="5" t="s">
        <v>1862</v>
      </c>
      <c r="E1085" s="4">
        <v>0</v>
      </c>
      <c r="J1085" s="3"/>
      <c r="L1085" s="5">
        <v>25</v>
      </c>
      <c r="M1085" s="5">
        <v>60</v>
      </c>
      <c r="N1085" s="4">
        <v>11</v>
      </c>
      <c r="O1085" s="5">
        <v>149</v>
      </c>
      <c r="AJ1085" s="3"/>
      <c r="AK1085" s="4"/>
      <c r="AO1085" s="3"/>
      <c r="AQ1085" s="5">
        <v>707.6</v>
      </c>
      <c r="AR1085" s="3">
        <v>0.1888</v>
      </c>
      <c r="AS1085" s="5">
        <v>707</v>
      </c>
      <c r="AV1085" s="3"/>
      <c r="AW1085" s="3"/>
      <c r="AX1085" s="3"/>
      <c r="AY1085" s="3"/>
      <c r="AZ1085" s="3"/>
      <c r="BA1085" s="3"/>
      <c r="BB1085" s="3"/>
      <c r="BC1085" s="3"/>
      <c r="BD1085" s="3"/>
      <c r="BE1085" s="3"/>
      <c r="BF1085" s="3"/>
      <c r="BG1085" s="3"/>
      <c r="BH1085" s="3"/>
      <c r="BI1085" s="6"/>
      <c r="BK1085" s="3"/>
      <c r="BM1085" s="3"/>
      <c r="BN1085" s="3"/>
      <c r="BP1085" s="5">
        <v>140</v>
      </c>
      <c r="BQ1085" s="3"/>
      <c r="BR1085" s="3"/>
      <c r="BS1085" s="3"/>
      <c r="BT1085" s="4"/>
      <c r="BU1085" s="4"/>
      <c r="BV1085" s="3"/>
      <c r="BW1085" s="3"/>
      <c r="BX1085" s="3"/>
      <c r="BY1085" s="3"/>
      <c r="BZ1085" s="3"/>
      <c r="CA1085" s="3"/>
      <c r="CB1085" s="3"/>
      <c r="CC1085" s="3"/>
      <c r="CD1085" s="3"/>
      <c r="CE1085" s="3"/>
      <c r="CF1085" s="3"/>
      <c r="CG1085" s="3"/>
      <c r="CH1085" s="3"/>
      <c r="CI1085" s="3"/>
      <c r="CJ1085" s="3"/>
      <c r="CK1085" s="3"/>
      <c r="CL1085" s="3"/>
      <c r="CM1085" s="3"/>
      <c r="CN1085" s="3"/>
      <c r="CO1085" s="3"/>
      <c r="CP1085" s="3"/>
      <c r="CQ1085" s="3"/>
      <c r="CR1085" s="3"/>
      <c r="CS1085" s="3"/>
      <c r="CT1085" s="3"/>
      <c r="CU1085" s="3"/>
      <c r="CV1085" s="3"/>
      <c r="CW1085" s="3"/>
      <c r="CX1085" s="3"/>
      <c r="CY1085" s="3"/>
      <c r="CZ1085" s="3"/>
      <c r="DA1085" s="3"/>
      <c r="DB1085" s="3"/>
      <c r="DD1085" s="3"/>
      <c r="DE1085" s="3"/>
      <c r="DF1085" s="3"/>
      <c r="DG1085" s="3"/>
      <c r="DH1085" s="3"/>
      <c r="DI1085" s="3"/>
      <c r="DJ1085" s="3"/>
      <c r="DK1085" s="3"/>
      <c r="DM1085" s="3"/>
      <c r="DN1085" s="3"/>
      <c r="DO1085" s="3"/>
      <c r="DP1085" s="3"/>
      <c r="DQ1085" s="3"/>
      <c r="DR1085" s="3"/>
      <c r="DV1085" s="3"/>
      <c r="DW1085" s="3"/>
      <c r="DX1085" s="3"/>
      <c r="DZ1085" s="3"/>
      <c r="EA1085" s="3"/>
      <c r="EB1085" s="3"/>
      <c r="EC1085" s="3"/>
      <c r="ED1085" s="3"/>
      <c r="EE1085" s="3"/>
      <c r="EF1085" s="3"/>
      <c r="EG1085" s="3"/>
      <c r="EH1085" s="1" t="s">
        <v>2986</v>
      </c>
      <c r="EI1085" s="1" t="s">
        <v>2987</v>
      </c>
      <c r="EJ1085" s="1" t="s">
        <v>2988</v>
      </c>
      <c r="EK1085" s="1" t="s">
        <v>2499</v>
      </c>
      <c r="EL1085" s="1" t="s">
        <v>2945</v>
      </c>
      <c r="EM1085" s="1" t="s">
        <v>176</v>
      </c>
      <c r="EN1085" s="7" t="s">
        <v>488</v>
      </c>
      <c r="EO1085" s="1" t="s">
        <v>176</v>
      </c>
      <c r="EP1085" s="1" t="s">
        <v>262</v>
      </c>
      <c r="EQ1085" s="1" t="s">
        <v>260</v>
      </c>
      <c r="ER1085" s="3"/>
      <c r="ES1085" s="3"/>
      <c r="ET1085" s="3"/>
      <c r="EU1085" s="3"/>
      <c r="EV1085" s="3"/>
      <c r="EW1085" s="3"/>
      <c r="EX1085" s="3"/>
      <c r="EY1085" s="3"/>
      <c r="FB1085" s="3"/>
      <c r="FC1085" s="3"/>
      <c r="FD1085" s="3"/>
      <c r="FE1085" s="3"/>
      <c r="FF1085" s="3"/>
      <c r="FG1085" s="3"/>
      <c r="FH1085" s="3"/>
      <c r="FI1085" s="3"/>
      <c r="FJ1085" s="3"/>
    </row>
    <row r="1086" spans="1:147">
      <c r="A1086" s="5" t="s">
        <v>3718</v>
      </c>
      <c r="B1086" s="5" t="s">
        <v>993</v>
      </c>
      <c r="C1086" s="5" t="s">
        <v>1046</v>
      </c>
      <c r="D1086" s="5" t="s">
        <v>1358</v>
      </c>
      <c r="E1086" s="4">
        <v>5</v>
      </c>
      <c r="L1086" s="5">
        <v>25</v>
      </c>
      <c r="M1086" s="5">
        <v>60</v>
      </c>
      <c r="N1086" s="4">
        <v>59</v>
      </c>
      <c r="O1086" s="5">
        <v>554</v>
      </c>
      <c r="AQ1086" s="5">
        <v>1046.6</v>
      </c>
      <c r="AR1086" s="3">
        <v>0.1396</v>
      </c>
      <c r="AS1086" s="5">
        <v>1046</v>
      </c>
      <c r="BP1086" s="5">
        <v>350</v>
      </c>
      <c r="EH1086" s="1" t="s">
        <v>2986</v>
      </c>
      <c r="EI1086" s="1" t="s">
        <v>2987</v>
      </c>
      <c r="EJ1086" s="1" t="s">
        <v>2988</v>
      </c>
      <c r="EK1086" s="1" t="s">
        <v>2499</v>
      </c>
      <c r="EL1086" s="1" t="s">
        <v>2945</v>
      </c>
      <c r="EM1086" s="1" t="s">
        <v>176</v>
      </c>
      <c r="EN1086" s="7" t="s">
        <v>488</v>
      </c>
      <c r="EO1086" s="1" t="s">
        <v>176</v>
      </c>
      <c r="EP1086" s="1" t="s">
        <v>262</v>
      </c>
      <c r="EQ1086" s="1" t="s">
        <v>260</v>
      </c>
    </row>
    <row r="1087" spans="1:147">
      <c r="A1087" s="5" t="s">
        <v>3718</v>
      </c>
      <c r="B1087" s="5" t="s">
        <v>993</v>
      </c>
      <c r="C1087" s="5" t="s">
        <v>1046</v>
      </c>
      <c r="D1087" s="5" t="s">
        <v>1398</v>
      </c>
      <c r="E1087" s="4">
        <v>7</v>
      </c>
      <c r="L1087" s="5">
        <v>25</v>
      </c>
      <c r="M1087" s="5">
        <v>60</v>
      </c>
      <c r="N1087" s="4">
        <v>62</v>
      </c>
      <c r="O1087" s="5">
        <v>561</v>
      </c>
      <c r="AQ1087" s="5">
        <v>1100.6</v>
      </c>
      <c r="AR1087" s="3">
        <v>0.1468</v>
      </c>
      <c r="AS1087" s="5">
        <v>1100</v>
      </c>
      <c r="BP1087" s="5">
        <v>350</v>
      </c>
      <c r="EH1087" s="1" t="s">
        <v>2986</v>
      </c>
      <c r="EI1087" s="1" t="s">
        <v>2987</v>
      </c>
      <c r="EJ1087" s="1" t="s">
        <v>2988</v>
      </c>
      <c r="EK1087" s="1" t="s">
        <v>2499</v>
      </c>
      <c r="EL1087" s="1" t="s">
        <v>2945</v>
      </c>
      <c r="EM1087" s="1" t="s">
        <v>176</v>
      </c>
      <c r="EN1087" s="7" t="s">
        <v>488</v>
      </c>
      <c r="EO1087" s="1" t="s">
        <v>176</v>
      </c>
      <c r="EP1087" s="1" t="s">
        <v>262</v>
      </c>
      <c r="EQ1087" s="1" t="s">
        <v>260</v>
      </c>
    </row>
    <row r="1088" spans="1:147">
      <c r="A1088" s="5" t="s">
        <v>3718</v>
      </c>
      <c r="B1088" s="5" t="s">
        <v>993</v>
      </c>
      <c r="C1088" s="5" t="s">
        <v>1046</v>
      </c>
      <c r="D1088" s="5" t="s">
        <v>1436</v>
      </c>
      <c r="E1088" s="4">
        <v>9</v>
      </c>
      <c r="L1088" s="5">
        <v>25</v>
      </c>
      <c r="M1088" s="5">
        <v>60</v>
      </c>
      <c r="N1088" s="4">
        <v>65</v>
      </c>
      <c r="O1088" s="5">
        <v>568</v>
      </c>
      <c r="AQ1088" s="5">
        <v>1157.4</v>
      </c>
      <c r="AR1088" s="3">
        <v>0.1544</v>
      </c>
      <c r="AS1088" s="5">
        <v>1157</v>
      </c>
      <c r="BP1088" s="5">
        <v>350</v>
      </c>
      <c r="EH1088" s="1" t="s">
        <v>2986</v>
      </c>
      <c r="EI1088" s="1" t="s">
        <v>2987</v>
      </c>
      <c r="EJ1088" s="1" t="s">
        <v>2988</v>
      </c>
      <c r="EK1088" s="1" t="s">
        <v>2499</v>
      </c>
      <c r="EL1088" s="1" t="s">
        <v>2945</v>
      </c>
      <c r="EM1088" s="1" t="s">
        <v>176</v>
      </c>
      <c r="EN1088" s="7" t="s">
        <v>488</v>
      </c>
      <c r="EO1088" s="1" t="s">
        <v>176</v>
      </c>
      <c r="EP1088" s="1" t="s">
        <v>262</v>
      </c>
      <c r="EQ1088" s="1" t="s">
        <v>260</v>
      </c>
    </row>
    <row r="1089" spans="1:147">
      <c r="A1089" s="5" t="s">
        <v>3718</v>
      </c>
      <c r="B1089" s="5" t="s">
        <v>993</v>
      </c>
      <c r="C1089" s="5" t="s">
        <v>1046</v>
      </c>
      <c r="D1089" s="5" t="s">
        <v>1477</v>
      </c>
      <c r="E1089" s="4">
        <v>0</v>
      </c>
      <c r="L1089" s="5">
        <v>25</v>
      </c>
      <c r="M1089" s="5">
        <v>60</v>
      </c>
      <c r="N1089" s="4">
        <v>68</v>
      </c>
      <c r="O1089" s="5">
        <v>575</v>
      </c>
      <c r="AQ1089" s="5">
        <v>1217.1</v>
      </c>
      <c r="AR1089" s="3">
        <v>0.1623</v>
      </c>
      <c r="AS1089" s="5">
        <v>1217</v>
      </c>
      <c r="BP1089" s="5">
        <v>350</v>
      </c>
      <c r="EH1089" s="1" t="s">
        <v>2986</v>
      </c>
      <c r="EI1089" s="1" t="s">
        <v>2987</v>
      </c>
      <c r="EJ1089" s="1" t="s">
        <v>2988</v>
      </c>
      <c r="EK1089" s="1" t="s">
        <v>2499</v>
      </c>
      <c r="EL1089" s="1" t="s">
        <v>2945</v>
      </c>
      <c r="EM1089" s="1" t="s">
        <v>176</v>
      </c>
      <c r="EN1089" s="7" t="s">
        <v>488</v>
      </c>
      <c r="EO1089" s="1" t="s">
        <v>176</v>
      </c>
      <c r="EP1089" s="1" t="s">
        <v>262</v>
      </c>
      <c r="EQ1089" s="1" t="s">
        <v>260</v>
      </c>
    </row>
    <row r="1090" spans="1:147">
      <c r="A1090" s="5" t="s">
        <v>3718</v>
      </c>
      <c r="B1090" s="5" t="s">
        <v>993</v>
      </c>
      <c r="C1090" s="5" t="s">
        <v>1046</v>
      </c>
      <c r="D1090" s="5" t="s">
        <v>1516</v>
      </c>
      <c r="E1090" s="4">
        <v>0</v>
      </c>
      <c r="L1090" s="5">
        <v>25</v>
      </c>
      <c r="M1090" s="5">
        <v>60</v>
      </c>
      <c r="N1090" s="4">
        <v>71</v>
      </c>
      <c r="O1090" s="5">
        <v>583</v>
      </c>
      <c r="AQ1090" s="5">
        <v>1279.8</v>
      </c>
      <c r="AR1090" s="3">
        <v>0.1707</v>
      </c>
      <c r="AS1090" s="5">
        <v>1279</v>
      </c>
      <c r="BP1090" s="5">
        <v>350</v>
      </c>
      <c r="EH1090" s="1" t="s">
        <v>2986</v>
      </c>
      <c r="EI1090" s="1" t="s">
        <v>2987</v>
      </c>
      <c r="EJ1090" s="1" t="s">
        <v>2988</v>
      </c>
      <c r="EK1090" s="1" t="s">
        <v>2499</v>
      </c>
      <c r="EL1090" s="1" t="s">
        <v>2945</v>
      </c>
      <c r="EM1090" s="1" t="s">
        <v>176</v>
      </c>
      <c r="EN1090" s="7" t="s">
        <v>488</v>
      </c>
      <c r="EO1090" s="1" t="s">
        <v>176</v>
      </c>
      <c r="EP1090" s="1" t="s">
        <v>262</v>
      </c>
      <c r="EQ1090" s="1" t="s">
        <v>260</v>
      </c>
    </row>
    <row r="1091" spans="1:147">
      <c r="A1091" s="5" t="s">
        <v>3718</v>
      </c>
      <c r="B1091" s="5" t="s">
        <v>993</v>
      </c>
      <c r="C1091" s="5" t="s">
        <v>1046</v>
      </c>
      <c r="D1091" s="5" t="s">
        <v>1554</v>
      </c>
      <c r="E1091" s="4">
        <v>0</v>
      </c>
      <c r="L1091" s="5">
        <v>25</v>
      </c>
      <c r="M1091" s="5">
        <v>60</v>
      </c>
      <c r="N1091" s="4">
        <v>71</v>
      </c>
      <c r="O1091" s="5">
        <v>583</v>
      </c>
      <c r="AQ1091" s="5">
        <v>1279.8</v>
      </c>
      <c r="AR1091" s="3">
        <v>0.1707</v>
      </c>
      <c r="AS1091" s="5">
        <v>1279</v>
      </c>
      <c r="BP1091" s="5">
        <v>350</v>
      </c>
      <c r="EH1091" s="1" t="s">
        <v>2986</v>
      </c>
      <c r="EI1091" s="1" t="s">
        <v>2987</v>
      </c>
      <c r="EJ1091" s="1" t="s">
        <v>2988</v>
      </c>
      <c r="EK1091" s="1" t="s">
        <v>2499</v>
      </c>
      <c r="EL1091" s="1" t="s">
        <v>2945</v>
      </c>
      <c r="EM1091" s="1" t="s">
        <v>176</v>
      </c>
      <c r="EN1091" s="7" t="s">
        <v>488</v>
      </c>
      <c r="EO1091" s="1" t="s">
        <v>176</v>
      </c>
      <c r="EP1091" s="1" t="s">
        <v>262</v>
      </c>
      <c r="EQ1091" s="1" t="s">
        <v>260</v>
      </c>
    </row>
    <row r="1092" spans="1:147">
      <c r="A1092" s="5" t="s">
        <v>3718</v>
      </c>
      <c r="B1092" s="5" t="s">
        <v>993</v>
      </c>
      <c r="C1092" s="5" t="s">
        <v>1046</v>
      </c>
      <c r="D1092" s="5" t="s">
        <v>1591</v>
      </c>
      <c r="E1092" s="4">
        <v>0</v>
      </c>
      <c r="L1092" s="5">
        <v>25</v>
      </c>
      <c r="M1092" s="5">
        <v>60</v>
      </c>
      <c r="N1092" s="4">
        <v>73</v>
      </c>
      <c r="O1092" s="5">
        <v>590</v>
      </c>
      <c r="AQ1092" s="5">
        <v>1345.9</v>
      </c>
      <c r="AR1092" s="3">
        <v>0.1795</v>
      </c>
      <c r="AS1092" s="5">
        <v>1345</v>
      </c>
      <c r="BP1092" s="5">
        <v>350</v>
      </c>
      <c r="EH1092" s="1" t="s">
        <v>2986</v>
      </c>
      <c r="EI1092" s="1" t="s">
        <v>2987</v>
      </c>
      <c r="EJ1092" s="1" t="s">
        <v>2988</v>
      </c>
      <c r="EK1092" s="1" t="s">
        <v>2499</v>
      </c>
      <c r="EL1092" s="1" t="s">
        <v>2945</v>
      </c>
      <c r="EM1092" s="1" t="s">
        <v>176</v>
      </c>
      <c r="EN1092" s="7" t="s">
        <v>488</v>
      </c>
      <c r="EO1092" s="1" t="s">
        <v>176</v>
      </c>
      <c r="EP1092" s="1" t="s">
        <v>262</v>
      </c>
      <c r="EQ1092" s="1" t="s">
        <v>260</v>
      </c>
    </row>
    <row r="1093" spans="1:147">
      <c r="A1093" s="5" t="s">
        <v>3718</v>
      </c>
      <c r="B1093" s="5" t="s">
        <v>993</v>
      </c>
      <c r="C1093" s="5" t="s">
        <v>1046</v>
      </c>
      <c r="D1093" s="5" t="s">
        <v>1626</v>
      </c>
      <c r="E1093" s="4">
        <v>0</v>
      </c>
      <c r="L1093" s="5">
        <v>25</v>
      </c>
      <c r="M1093" s="5">
        <v>60</v>
      </c>
      <c r="N1093" s="4">
        <v>76</v>
      </c>
      <c r="O1093" s="5">
        <v>597</v>
      </c>
      <c r="AQ1093" s="5">
        <v>1415.3</v>
      </c>
      <c r="AR1093" s="3">
        <v>0.1888</v>
      </c>
      <c r="AS1093" s="5">
        <v>1415</v>
      </c>
      <c r="BP1093" s="5">
        <v>350</v>
      </c>
      <c r="EH1093" s="1" t="s">
        <v>2986</v>
      </c>
      <c r="EI1093" s="1" t="s">
        <v>2987</v>
      </c>
      <c r="EJ1093" s="1" t="s">
        <v>2988</v>
      </c>
      <c r="EK1093" s="1" t="s">
        <v>2499</v>
      </c>
      <c r="EL1093" s="1" t="s">
        <v>2945</v>
      </c>
      <c r="EM1093" s="1" t="s">
        <v>176</v>
      </c>
      <c r="EN1093" s="7" t="s">
        <v>488</v>
      </c>
      <c r="EO1093" s="1" t="s">
        <v>176</v>
      </c>
      <c r="EP1093" s="1" t="s">
        <v>262</v>
      </c>
      <c r="EQ1093" s="1" t="s">
        <v>260</v>
      </c>
    </row>
    <row r="1094" spans="1:147">
      <c r="A1094" s="5" t="s">
        <v>3718</v>
      </c>
      <c r="B1094" s="5" t="s">
        <v>993</v>
      </c>
      <c r="C1094" s="5" t="s">
        <v>1046</v>
      </c>
      <c r="D1094" s="5" t="s">
        <v>1656</v>
      </c>
      <c r="E1094" s="4">
        <v>5</v>
      </c>
      <c r="L1094" s="5">
        <v>25</v>
      </c>
      <c r="M1094" s="5">
        <v>60</v>
      </c>
      <c r="N1094" s="4">
        <v>139</v>
      </c>
      <c r="O1094" s="5">
        <v>554</v>
      </c>
      <c r="AQ1094" s="5">
        <v>1976.9</v>
      </c>
      <c r="AR1094" s="3">
        <v>0.1396</v>
      </c>
      <c r="AS1094" s="5">
        <v>1976</v>
      </c>
      <c r="BP1094" s="5">
        <v>1350</v>
      </c>
      <c r="EH1094" s="1" t="s">
        <v>2986</v>
      </c>
      <c r="EI1094" s="1" t="s">
        <v>2987</v>
      </c>
      <c r="EJ1094" s="1" t="s">
        <v>2988</v>
      </c>
      <c r="EK1094" s="1" t="s">
        <v>2499</v>
      </c>
      <c r="EL1094" s="1" t="s">
        <v>2945</v>
      </c>
      <c r="EM1094" s="1" t="s">
        <v>176</v>
      </c>
      <c r="EN1094" s="7" t="s">
        <v>488</v>
      </c>
      <c r="EO1094" s="1" t="s">
        <v>176</v>
      </c>
      <c r="EP1094" s="1" t="s">
        <v>262</v>
      </c>
      <c r="EQ1094" s="1" t="s">
        <v>260</v>
      </c>
    </row>
    <row r="1095" spans="1:147">
      <c r="A1095" s="5" t="s">
        <v>3718</v>
      </c>
      <c r="B1095" s="5" t="s">
        <v>993</v>
      </c>
      <c r="C1095" s="5" t="s">
        <v>1046</v>
      </c>
      <c r="D1095" s="5" t="s">
        <v>1687</v>
      </c>
      <c r="E1095" s="4">
        <v>7</v>
      </c>
      <c r="L1095" s="5">
        <v>25</v>
      </c>
      <c r="M1095" s="5">
        <v>60</v>
      </c>
      <c r="N1095" s="4">
        <v>145</v>
      </c>
      <c r="O1095" s="5">
        <v>561</v>
      </c>
      <c r="AQ1095" s="5">
        <v>2078.9</v>
      </c>
      <c r="AR1095" s="3">
        <v>0.1468</v>
      </c>
      <c r="AS1095" s="5">
        <v>2078</v>
      </c>
      <c r="BP1095" s="5">
        <v>1350</v>
      </c>
      <c r="EH1095" s="1" t="s">
        <v>2986</v>
      </c>
      <c r="EI1095" s="1" t="s">
        <v>2987</v>
      </c>
      <c r="EJ1095" s="1" t="s">
        <v>2988</v>
      </c>
      <c r="EK1095" s="1" t="s">
        <v>2499</v>
      </c>
      <c r="EL1095" s="1" t="s">
        <v>2945</v>
      </c>
      <c r="EM1095" s="1" t="s">
        <v>176</v>
      </c>
      <c r="EN1095" s="7" t="s">
        <v>488</v>
      </c>
      <c r="EO1095" s="1" t="s">
        <v>176</v>
      </c>
      <c r="EP1095" s="1" t="s">
        <v>262</v>
      </c>
      <c r="EQ1095" s="1" t="s">
        <v>260</v>
      </c>
    </row>
    <row r="1096" spans="1:147">
      <c r="A1096" s="5" t="s">
        <v>3718</v>
      </c>
      <c r="B1096" s="5" t="s">
        <v>993</v>
      </c>
      <c r="C1096" s="5" t="s">
        <v>1046</v>
      </c>
      <c r="D1096" s="5" t="s">
        <v>1714</v>
      </c>
      <c r="E1096" s="4">
        <v>9</v>
      </c>
      <c r="L1096" s="5">
        <v>25</v>
      </c>
      <c r="M1096" s="5">
        <v>60</v>
      </c>
      <c r="N1096" s="4">
        <v>152</v>
      </c>
      <c r="O1096" s="5">
        <v>568</v>
      </c>
      <c r="AQ1096" s="5">
        <v>2186.1</v>
      </c>
      <c r="AR1096" s="3">
        <v>0.1544</v>
      </c>
      <c r="AS1096" s="5">
        <v>2186</v>
      </c>
      <c r="BP1096" s="5">
        <v>1350</v>
      </c>
      <c r="EH1096" s="1" t="s">
        <v>2986</v>
      </c>
      <c r="EI1096" s="1" t="s">
        <v>2987</v>
      </c>
      <c r="EJ1096" s="1" t="s">
        <v>2988</v>
      </c>
      <c r="EK1096" s="1" t="s">
        <v>2499</v>
      </c>
      <c r="EL1096" s="1" t="s">
        <v>2945</v>
      </c>
      <c r="EM1096" s="1" t="s">
        <v>176</v>
      </c>
      <c r="EN1096" s="7" t="s">
        <v>488</v>
      </c>
      <c r="EO1096" s="1" t="s">
        <v>176</v>
      </c>
      <c r="EP1096" s="1" t="s">
        <v>262</v>
      </c>
      <c r="EQ1096" s="1" t="s">
        <v>260</v>
      </c>
    </row>
    <row r="1097" spans="1:147">
      <c r="A1097" s="5" t="s">
        <v>3718</v>
      </c>
      <c r="B1097" s="5" t="s">
        <v>993</v>
      </c>
      <c r="C1097" s="5" t="s">
        <v>1046</v>
      </c>
      <c r="D1097" s="5" t="s">
        <v>1739</v>
      </c>
      <c r="E1097" s="4">
        <v>0</v>
      </c>
      <c r="L1097" s="5">
        <v>25</v>
      </c>
      <c r="M1097" s="5">
        <v>60</v>
      </c>
      <c r="N1097" s="4">
        <v>159</v>
      </c>
      <c r="O1097" s="5">
        <v>575</v>
      </c>
      <c r="AQ1097" s="5">
        <v>2298.9</v>
      </c>
      <c r="AR1097" s="3">
        <v>0.1623</v>
      </c>
      <c r="AS1097" s="5">
        <v>2298</v>
      </c>
      <c r="BP1097" s="5">
        <v>1350</v>
      </c>
      <c r="EH1097" s="1" t="s">
        <v>2986</v>
      </c>
      <c r="EI1097" s="1" t="s">
        <v>2987</v>
      </c>
      <c r="EJ1097" s="1" t="s">
        <v>2988</v>
      </c>
      <c r="EK1097" s="1" t="s">
        <v>2499</v>
      </c>
      <c r="EL1097" s="1" t="s">
        <v>2945</v>
      </c>
      <c r="EM1097" s="1" t="s">
        <v>176</v>
      </c>
      <c r="EN1097" s="7" t="s">
        <v>488</v>
      </c>
      <c r="EO1097" s="1" t="s">
        <v>176</v>
      </c>
      <c r="EP1097" s="1" t="s">
        <v>262</v>
      </c>
      <c r="EQ1097" s="1" t="s">
        <v>260</v>
      </c>
    </row>
    <row r="1098" spans="1:147">
      <c r="A1098" s="5" t="s">
        <v>3718</v>
      </c>
      <c r="B1098" s="5" t="s">
        <v>993</v>
      </c>
      <c r="C1098" s="5" t="s">
        <v>1046</v>
      </c>
      <c r="D1098" s="5" t="s">
        <v>1762</v>
      </c>
      <c r="E1098" s="4">
        <v>0</v>
      </c>
      <c r="L1098" s="5">
        <v>25</v>
      </c>
      <c r="M1098" s="5">
        <v>60</v>
      </c>
      <c r="N1098" s="4">
        <v>165</v>
      </c>
      <c r="O1098" s="5">
        <v>583</v>
      </c>
      <c r="AQ1098" s="5">
        <v>2417.5</v>
      </c>
      <c r="AR1098" s="3">
        <v>0.1707</v>
      </c>
      <c r="AS1098" s="5">
        <v>2417</v>
      </c>
      <c r="BP1098" s="5">
        <v>1350</v>
      </c>
      <c r="EH1098" s="1" t="s">
        <v>2986</v>
      </c>
      <c r="EI1098" s="1" t="s">
        <v>2987</v>
      </c>
      <c r="EJ1098" s="1" t="s">
        <v>2988</v>
      </c>
      <c r="EK1098" s="1" t="s">
        <v>2499</v>
      </c>
      <c r="EL1098" s="1" t="s">
        <v>2945</v>
      </c>
      <c r="EM1098" s="1" t="s">
        <v>176</v>
      </c>
      <c r="EN1098" s="7" t="s">
        <v>488</v>
      </c>
      <c r="EO1098" s="1" t="s">
        <v>176</v>
      </c>
      <c r="EP1098" s="1" t="s">
        <v>262</v>
      </c>
      <c r="EQ1098" s="1" t="s">
        <v>260</v>
      </c>
    </row>
    <row r="1099" spans="1:147">
      <c r="A1099" s="5" t="s">
        <v>3718</v>
      </c>
      <c r="B1099" s="5" t="s">
        <v>993</v>
      </c>
      <c r="C1099" s="5" t="s">
        <v>1046</v>
      </c>
      <c r="D1099" s="5" t="s">
        <v>1785</v>
      </c>
      <c r="E1099" s="4">
        <v>0</v>
      </c>
      <c r="L1099" s="5">
        <v>25</v>
      </c>
      <c r="M1099" s="5">
        <v>60</v>
      </c>
      <c r="N1099" s="4">
        <v>165</v>
      </c>
      <c r="O1099" s="5">
        <v>583</v>
      </c>
      <c r="AQ1099" s="5">
        <v>2417.5</v>
      </c>
      <c r="AR1099" s="3">
        <v>0.1707</v>
      </c>
      <c r="AS1099" s="5">
        <v>2417</v>
      </c>
      <c r="BP1099" s="5">
        <v>1350</v>
      </c>
      <c r="EH1099" s="1" t="s">
        <v>2986</v>
      </c>
      <c r="EI1099" s="1" t="s">
        <v>2987</v>
      </c>
      <c r="EJ1099" s="1" t="s">
        <v>2988</v>
      </c>
      <c r="EK1099" s="1" t="s">
        <v>2499</v>
      </c>
      <c r="EL1099" s="1" t="s">
        <v>2945</v>
      </c>
      <c r="EM1099" s="1" t="s">
        <v>176</v>
      </c>
      <c r="EN1099" s="7" t="s">
        <v>488</v>
      </c>
      <c r="EO1099" s="1" t="s">
        <v>176</v>
      </c>
      <c r="EP1099" s="1" t="s">
        <v>262</v>
      </c>
      <c r="EQ1099" s="1" t="s">
        <v>260</v>
      </c>
    </row>
    <row r="1100" spans="1:147">
      <c r="A1100" s="5" t="s">
        <v>3718</v>
      </c>
      <c r="B1100" s="5" t="s">
        <v>993</v>
      </c>
      <c r="C1100" s="5" t="s">
        <v>1046</v>
      </c>
      <c r="D1100" s="5" t="s">
        <v>1805</v>
      </c>
      <c r="E1100" s="4">
        <v>0</v>
      </c>
      <c r="L1100" s="5">
        <v>25</v>
      </c>
      <c r="M1100" s="5">
        <v>60</v>
      </c>
      <c r="N1100" s="4">
        <v>172</v>
      </c>
      <c r="O1100" s="5">
        <v>590</v>
      </c>
      <c r="AQ1100" s="5">
        <v>2542.2</v>
      </c>
      <c r="AR1100" s="3">
        <v>0.1795</v>
      </c>
      <c r="AS1100" s="5">
        <v>2542</v>
      </c>
      <c r="BP1100" s="5">
        <v>1350</v>
      </c>
      <c r="EH1100" s="1" t="s">
        <v>2986</v>
      </c>
      <c r="EI1100" s="1" t="s">
        <v>2987</v>
      </c>
      <c r="EJ1100" s="1" t="s">
        <v>2988</v>
      </c>
      <c r="EK1100" s="1" t="s">
        <v>2499</v>
      </c>
      <c r="EL1100" s="1" t="s">
        <v>2945</v>
      </c>
      <c r="EM1100" s="1" t="s">
        <v>176</v>
      </c>
      <c r="EN1100" s="7" t="s">
        <v>488</v>
      </c>
      <c r="EO1100" s="1" t="s">
        <v>176</v>
      </c>
      <c r="EP1100" s="1" t="s">
        <v>262</v>
      </c>
      <c r="EQ1100" s="1" t="s">
        <v>260</v>
      </c>
    </row>
    <row r="1101" spans="1:147">
      <c r="A1101" s="5" t="s">
        <v>3718</v>
      </c>
      <c r="B1101" s="5" t="s">
        <v>993</v>
      </c>
      <c r="C1101" s="5" t="s">
        <v>1046</v>
      </c>
      <c r="D1101" s="5" t="s">
        <v>1823</v>
      </c>
      <c r="E1101" s="4">
        <v>0</v>
      </c>
      <c r="L1101" s="5">
        <v>25</v>
      </c>
      <c r="M1101" s="5">
        <v>60</v>
      </c>
      <c r="N1101" s="4">
        <v>178</v>
      </c>
      <c r="O1101" s="5">
        <v>597</v>
      </c>
      <c r="AQ1101" s="5">
        <v>2673.3</v>
      </c>
      <c r="AR1101" s="3">
        <v>0.1888</v>
      </c>
      <c r="AS1101" s="5">
        <v>2673</v>
      </c>
      <c r="BP1101" s="5">
        <v>1350</v>
      </c>
      <c r="EH1101" s="1" t="s">
        <v>2986</v>
      </c>
      <c r="EI1101" s="1" t="s">
        <v>2987</v>
      </c>
      <c r="EJ1101" s="1" t="s">
        <v>2988</v>
      </c>
      <c r="EK1101" s="1" t="s">
        <v>2499</v>
      </c>
      <c r="EL1101" s="1" t="s">
        <v>2945</v>
      </c>
      <c r="EM1101" s="1" t="s">
        <v>176</v>
      </c>
      <c r="EN1101" s="7" t="s">
        <v>488</v>
      </c>
      <c r="EO1101" s="1" t="s">
        <v>176</v>
      </c>
      <c r="EP1101" s="1" t="s">
        <v>262</v>
      </c>
      <c r="EQ1101" s="1" t="s">
        <v>260</v>
      </c>
    </row>
    <row r="1102" spans="1:147">
      <c r="A1102" s="5" t="s">
        <v>3718</v>
      </c>
      <c r="B1102" s="5" t="s">
        <v>993</v>
      </c>
      <c r="C1102" s="5" t="s">
        <v>1069</v>
      </c>
      <c r="D1102" s="5" t="s">
        <v>1359</v>
      </c>
      <c r="E1102" s="4">
        <v>9</v>
      </c>
      <c r="L1102" s="5">
        <v>25</v>
      </c>
      <c r="M1102" s="5">
        <v>60</v>
      </c>
      <c r="N1102" s="4">
        <v>784</v>
      </c>
      <c r="O1102" s="5">
        <v>1184</v>
      </c>
      <c r="AQ1102" s="5">
        <v>4500.8</v>
      </c>
      <c r="AR1102" s="3">
        <v>0.1544</v>
      </c>
      <c r="AS1102" s="5">
        <v>4500</v>
      </c>
      <c r="BP1102" s="5">
        <v>3500</v>
      </c>
      <c r="EH1102" s="1" t="s">
        <v>2986</v>
      </c>
      <c r="EI1102" s="1" t="s">
        <v>2987</v>
      </c>
      <c r="EJ1102" s="1" t="s">
        <v>2988</v>
      </c>
      <c r="EK1102" s="1" t="s">
        <v>2499</v>
      </c>
      <c r="EL1102" s="1" t="s">
        <v>2945</v>
      </c>
      <c r="EM1102" s="1" t="s">
        <v>176</v>
      </c>
      <c r="EN1102" s="7" t="s">
        <v>488</v>
      </c>
      <c r="EO1102" s="1" t="s">
        <v>176</v>
      </c>
      <c r="EP1102" s="1" t="s">
        <v>262</v>
      </c>
      <c r="EQ1102" s="1" t="s">
        <v>260</v>
      </c>
    </row>
    <row r="1103" spans="1:147">
      <c r="A1103" s="5" t="s">
        <v>3718</v>
      </c>
      <c r="B1103" s="5" t="s">
        <v>993</v>
      </c>
      <c r="C1103" s="5" t="s">
        <v>1069</v>
      </c>
      <c r="D1103" s="5" t="s">
        <v>1399</v>
      </c>
      <c r="E1103" s="4">
        <v>0</v>
      </c>
      <c r="L1103" s="5">
        <v>25</v>
      </c>
      <c r="M1103" s="5">
        <v>60</v>
      </c>
      <c r="N1103" s="4">
        <v>818</v>
      </c>
      <c r="O1103" s="5">
        <v>1199</v>
      </c>
      <c r="AQ1103" s="5">
        <v>4733</v>
      </c>
      <c r="AR1103" s="3">
        <v>0.1623</v>
      </c>
      <c r="AS1103" s="5">
        <v>4733</v>
      </c>
      <c r="BP1103" s="5">
        <v>3500</v>
      </c>
      <c r="EH1103" s="1" t="s">
        <v>2986</v>
      </c>
      <c r="EI1103" s="1" t="s">
        <v>2987</v>
      </c>
      <c r="EJ1103" s="1" t="s">
        <v>2988</v>
      </c>
      <c r="EK1103" s="1" t="s">
        <v>2499</v>
      </c>
      <c r="EL1103" s="1" t="s">
        <v>2945</v>
      </c>
      <c r="EM1103" s="1" t="s">
        <v>176</v>
      </c>
      <c r="EN1103" s="7" t="s">
        <v>488</v>
      </c>
      <c r="EO1103" s="1" t="s">
        <v>176</v>
      </c>
      <c r="EP1103" s="1" t="s">
        <v>262</v>
      </c>
      <c r="EQ1103" s="1" t="s">
        <v>260</v>
      </c>
    </row>
    <row r="1104" spans="1:147">
      <c r="A1104" s="5" t="s">
        <v>3718</v>
      </c>
      <c r="B1104" s="5" t="s">
        <v>993</v>
      </c>
      <c r="C1104" s="5" t="s">
        <v>1069</v>
      </c>
      <c r="D1104" s="5" t="s">
        <v>1437</v>
      </c>
      <c r="E1104" s="4">
        <v>0</v>
      </c>
      <c r="L1104" s="5">
        <v>25</v>
      </c>
      <c r="M1104" s="5">
        <v>60</v>
      </c>
      <c r="N1104" s="4">
        <v>852</v>
      </c>
      <c r="O1104" s="5">
        <v>1214</v>
      </c>
      <c r="AQ1104" s="5">
        <v>4977.2</v>
      </c>
      <c r="AR1104" s="3">
        <v>0.1707</v>
      </c>
      <c r="AS1104" s="5">
        <v>4977</v>
      </c>
      <c r="BP1104" s="5">
        <v>3500</v>
      </c>
      <c r="EH1104" s="1" t="s">
        <v>2986</v>
      </c>
      <c r="EI1104" s="1" t="s">
        <v>2987</v>
      </c>
      <c r="EJ1104" s="1" t="s">
        <v>2988</v>
      </c>
      <c r="EK1104" s="1" t="s">
        <v>2499</v>
      </c>
      <c r="EL1104" s="1" t="s">
        <v>2945</v>
      </c>
      <c r="EM1104" s="1" t="s">
        <v>176</v>
      </c>
      <c r="EN1104" s="7" t="s">
        <v>488</v>
      </c>
      <c r="EO1104" s="1" t="s">
        <v>176</v>
      </c>
      <c r="EP1104" s="1" t="s">
        <v>262</v>
      </c>
      <c r="EQ1104" s="1" t="s">
        <v>260</v>
      </c>
    </row>
    <row r="1105" spans="1:147">
      <c r="A1105" s="5" t="s">
        <v>3718</v>
      </c>
      <c r="B1105" s="5" t="s">
        <v>993</v>
      </c>
      <c r="C1105" s="5" t="s">
        <v>1069</v>
      </c>
      <c r="D1105" s="5" t="s">
        <v>1478</v>
      </c>
      <c r="E1105" s="4">
        <v>0</v>
      </c>
      <c r="L1105" s="5">
        <v>25</v>
      </c>
      <c r="M1105" s="5">
        <v>60</v>
      </c>
      <c r="N1105" s="4">
        <v>852</v>
      </c>
      <c r="O1105" s="5">
        <v>1214</v>
      </c>
      <c r="AQ1105" s="5">
        <v>4977.2</v>
      </c>
      <c r="AR1105" s="3">
        <v>0.1707</v>
      </c>
      <c r="AS1105" s="5">
        <v>4977</v>
      </c>
      <c r="BP1105" s="5">
        <v>3500</v>
      </c>
      <c r="EH1105" s="1" t="s">
        <v>2986</v>
      </c>
      <c r="EI1105" s="1" t="s">
        <v>2987</v>
      </c>
      <c r="EJ1105" s="1" t="s">
        <v>2988</v>
      </c>
      <c r="EK1105" s="1" t="s">
        <v>2499</v>
      </c>
      <c r="EL1105" s="1" t="s">
        <v>2945</v>
      </c>
      <c r="EM1105" s="1" t="s">
        <v>176</v>
      </c>
      <c r="EN1105" s="7" t="s">
        <v>488</v>
      </c>
      <c r="EO1105" s="1" t="s">
        <v>176</v>
      </c>
      <c r="EP1105" s="1" t="s">
        <v>262</v>
      </c>
      <c r="EQ1105" s="1" t="s">
        <v>260</v>
      </c>
    </row>
    <row r="1106" spans="1:147">
      <c r="A1106" s="5" t="s">
        <v>3718</v>
      </c>
      <c r="B1106" s="5" t="s">
        <v>993</v>
      </c>
      <c r="C1106" s="5" t="s">
        <v>1069</v>
      </c>
      <c r="D1106" s="5" t="s">
        <v>1517</v>
      </c>
      <c r="E1106" s="4">
        <v>0</v>
      </c>
      <c r="L1106" s="5">
        <v>25</v>
      </c>
      <c r="M1106" s="5">
        <v>60</v>
      </c>
      <c r="N1106" s="4">
        <v>886</v>
      </c>
      <c r="O1106" s="5">
        <v>1228</v>
      </c>
      <c r="AQ1106" s="5">
        <v>5233.9</v>
      </c>
      <c r="AR1106" s="3">
        <v>0.1795</v>
      </c>
      <c r="AS1106" s="5">
        <v>5233</v>
      </c>
      <c r="BP1106" s="5">
        <v>3500</v>
      </c>
      <c r="EH1106" s="1" t="s">
        <v>2986</v>
      </c>
      <c r="EI1106" s="1" t="s">
        <v>2987</v>
      </c>
      <c r="EJ1106" s="1" t="s">
        <v>2988</v>
      </c>
      <c r="EK1106" s="1" t="s">
        <v>2499</v>
      </c>
      <c r="EL1106" s="1" t="s">
        <v>2945</v>
      </c>
      <c r="EM1106" s="1" t="s">
        <v>176</v>
      </c>
      <c r="EN1106" s="7" t="s">
        <v>488</v>
      </c>
      <c r="EO1106" s="1" t="s">
        <v>176</v>
      </c>
      <c r="EP1106" s="1" t="s">
        <v>262</v>
      </c>
      <c r="EQ1106" s="1" t="s">
        <v>260</v>
      </c>
    </row>
    <row r="1107" spans="1:147">
      <c r="A1107" s="5" t="s">
        <v>3718</v>
      </c>
      <c r="B1107" s="5" t="s">
        <v>993</v>
      </c>
      <c r="C1107" s="5" t="s">
        <v>1069</v>
      </c>
      <c r="D1107" s="5" t="s">
        <v>1555</v>
      </c>
      <c r="E1107" s="4">
        <v>0</v>
      </c>
      <c r="L1107" s="5">
        <v>25</v>
      </c>
      <c r="M1107" s="5">
        <v>60</v>
      </c>
      <c r="N1107" s="4">
        <v>920</v>
      </c>
      <c r="O1107" s="5">
        <v>1243</v>
      </c>
      <c r="AQ1107" s="5">
        <v>5503.9</v>
      </c>
      <c r="AR1107" s="3">
        <v>0.1888</v>
      </c>
      <c r="AS1107" s="5">
        <v>5503</v>
      </c>
      <c r="BP1107" s="5">
        <v>3500</v>
      </c>
      <c r="EH1107" s="1" t="s">
        <v>2986</v>
      </c>
      <c r="EI1107" s="1" t="s">
        <v>2987</v>
      </c>
      <c r="EJ1107" s="1" t="s">
        <v>2988</v>
      </c>
      <c r="EK1107" s="1" t="s">
        <v>2499</v>
      </c>
      <c r="EL1107" s="1" t="s">
        <v>2945</v>
      </c>
      <c r="EM1107" s="1" t="s">
        <v>176</v>
      </c>
      <c r="EN1107" s="7" t="s">
        <v>488</v>
      </c>
      <c r="EO1107" s="1" t="s">
        <v>176</v>
      </c>
      <c r="EP1107" s="1" t="s">
        <v>262</v>
      </c>
      <c r="EQ1107" s="1" t="s">
        <v>260</v>
      </c>
    </row>
    <row r="1108" spans="1:146">
      <c r="A1108" s="5" t="s">
        <v>3718</v>
      </c>
      <c r="B1108" s="5" t="s">
        <v>994</v>
      </c>
      <c r="C1108" s="5" t="s">
        <v>1021</v>
      </c>
      <c r="D1108" s="5" t="s">
        <v>1360</v>
      </c>
      <c r="E1108" s="4">
        <v>1</v>
      </c>
      <c r="L1108" s="5">
        <v>10</v>
      </c>
      <c r="N1108" s="4">
        <v>1</v>
      </c>
      <c r="O1108" s="5">
        <v>10</v>
      </c>
      <c r="BA1108" s="3">
        <v>0.085</v>
      </c>
      <c r="BB1108" s="3">
        <v>0.085</v>
      </c>
      <c r="BC1108" s="3">
        <v>0.085</v>
      </c>
      <c r="BD1108" s="3">
        <v>0.085</v>
      </c>
      <c r="EH1108" s="1" t="s">
        <v>3024</v>
      </c>
      <c r="EI1108" s="1" t="s">
        <v>2499</v>
      </c>
      <c r="EJ1108" s="1" t="s">
        <v>2945</v>
      </c>
      <c r="EK1108" s="1" t="s">
        <v>2946</v>
      </c>
      <c r="EM1108" s="7" t="s">
        <v>488</v>
      </c>
      <c r="EN1108" s="1" t="s">
        <v>262</v>
      </c>
      <c r="EO1108" s="1" t="s">
        <v>260</v>
      </c>
      <c r="EP1108" s="1" t="s">
        <v>629</v>
      </c>
    </row>
    <row r="1109" spans="1:146">
      <c r="A1109" s="5" t="s">
        <v>3718</v>
      </c>
      <c r="B1109" s="5" t="s">
        <v>994</v>
      </c>
      <c r="C1109" s="5" t="s">
        <v>1021</v>
      </c>
      <c r="D1109" s="5" t="s">
        <v>1400</v>
      </c>
      <c r="E1109" s="4">
        <v>3</v>
      </c>
      <c r="L1109" s="5">
        <v>10</v>
      </c>
      <c r="N1109" s="4">
        <v>1</v>
      </c>
      <c r="O1109" s="5">
        <v>10.1</v>
      </c>
      <c r="BA1109" s="3">
        <v>0.1045</v>
      </c>
      <c r="BB1109" s="3">
        <v>0.1045</v>
      </c>
      <c r="BC1109" s="3">
        <v>0.1045</v>
      </c>
      <c r="BD1109" s="3">
        <v>0.1045</v>
      </c>
      <c r="EH1109" s="1" t="s">
        <v>3024</v>
      </c>
      <c r="EI1109" s="1" t="s">
        <v>2499</v>
      </c>
      <c r="EJ1109" s="1" t="s">
        <v>2945</v>
      </c>
      <c r="EK1109" s="1" t="s">
        <v>2946</v>
      </c>
      <c r="EM1109" s="7" t="s">
        <v>488</v>
      </c>
      <c r="EN1109" s="1" t="s">
        <v>262</v>
      </c>
      <c r="EO1109" s="1" t="s">
        <v>260</v>
      </c>
      <c r="EP1109" s="1" t="s">
        <v>629</v>
      </c>
    </row>
    <row r="1110" spans="1:146">
      <c r="A1110" s="5" t="s">
        <v>3718</v>
      </c>
      <c r="B1110" s="5" t="s">
        <v>994</v>
      </c>
      <c r="C1110" s="5" t="s">
        <v>1021</v>
      </c>
      <c r="D1110" s="5" t="s">
        <v>1438</v>
      </c>
      <c r="E1110" s="4">
        <v>5</v>
      </c>
      <c r="L1110" s="5">
        <v>10</v>
      </c>
      <c r="N1110" s="4">
        <v>1</v>
      </c>
      <c r="O1110" s="5">
        <v>10.2</v>
      </c>
      <c r="BA1110" s="3">
        <v>0.116</v>
      </c>
      <c r="BB1110" s="3">
        <v>0.116</v>
      </c>
      <c r="BC1110" s="3">
        <v>0.116</v>
      </c>
      <c r="BD1110" s="3">
        <v>0.116</v>
      </c>
      <c r="EH1110" s="1" t="s">
        <v>3024</v>
      </c>
      <c r="EI1110" s="1" t="s">
        <v>2499</v>
      </c>
      <c r="EJ1110" s="1" t="s">
        <v>2945</v>
      </c>
      <c r="EK1110" s="1" t="s">
        <v>2946</v>
      </c>
      <c r="EM1110" s="7" t="s">
        <v>488</v>
      </c>
      <c r="EN1110" s="1" t="s">
        <v>262</v>
      </c>
      <c r="EO1110" s="1" t="s">
        <v>260</v>
      </c>
      <c r="EP1110" s="1" t="s">
        <v>629</v>
      </c>
    </row>
    <row r="1111" spans="1:146">
      <c r="A1111" s="5" t="s">
        <v>3718</v>
      </c>
      <c r="B1111" s="5" t="s">
        <v>994</v>
      </c>
      <c r="C1111" s="5" t="s">
        <v>1021</v>
      </c>
      <c r="D1111" s="5" t="s">
        <v>1479</v>
      </c>
      <c r="E1111" s="4">
        <v>7</v>
      </c>
      <c r="L1111" s="5">
        <v>10</v>
      </c>
      <c r="N1111" s="4">
        <v>1</v>
      </c>
      <c r="O1111" s="5">
        <v>10.3</v>
      </c>
      <c r="BA1111" s="3">
        <v>0.1241</v>
      </c>
      <c r="BB1111" s="3">
        <v>0.1241</v>
      </c>
      <c r="BC1111" s="3">
        <v>0.1241</v>
      </c>
      <c r="BD1111" s="3">
        <v>0.1241</v>
      </c>
      <c r="EH1111" s="1" t="s">
        <v>3024</v>
      </c>
      <c r="EI1111" s="1" t="s">
        <v>2499</v>
      </c>
      <c r="EJ1111" s="1" t="s">
        <v>2945</v>
      </c>
      <c r="EK1111" s="1" t="s">
        <v>2946</v>
      </c>
      <c r="EM1111" s="7" t="s">
        <v>488</v>
      </c>
      <c r="EN1111" s="1" t="s">
        <v>262</v>
      </c>
      <c r="EO1111" s="1" t="s">
        <v>260</v>
      </c>
      <c r="EP1111" s="1" t="s">
        <v>629</v>
      </c>
    </row>
    <row r="1112" spans="1:146">
      <c r="A1112" s="5" t="s">
        <v>3718</v>
      </c>
      <c r="B1112" s="5" t="s">
        <v>994</v>
      </c>
      <c r="C1112" s="5" t="s">
        <v>1021</v>
      </c>
      <c r="D1112" s="5" t="s">
        <v>1518</v>
      </c>
      <c r="E1112" s="4">
        <v>9</v>
      </c>
      <c r="L1112" s="5">
        <v>10</v>
      </c>
      <c r="N1112" s="4">
        <v>1</v>
      </c>
      <c r="O1112" s="5">
        <v>10.5</v>
      </c>
      <c r="BA1112" s="3">
        <v>0.1304</v>
      </c>
      <c r="BB1112" s="3">
        <v>0.1304</v>
      </c>
      <c r="BC1112" s="3">
        <v>0.1304</v>
      </c>
      <c r="BD1112" s="3">
        <v>0.1304</v>
      </c>
      <c r="EH1112" s="1" t="s">
        <v>3024</v>
      </c>
      <c r="EI1112" s="1" t="s">
        <v>2499</v>
      </c>
      <c r="EJ1112" s="1" t="s">
        <v>2945</v>
      </c>
      <c r="EK1112" s="1" t="s">
        <v>2946</v>
      </c>
      <c r="EM1112" s="7" t="s">
        <v>488</v>
      </c>
      <c r="EN1112" s="1" t="s">
        <v>262</v>
      </c>
      <c r="EO1112" s="1" t="s">
        <v>260</v>
      </c>
      <c r="EP1112" s="1" t="s">
        <v>629</v>
      </c>
    </row>
    <row r="1113" spans="1:146">
      <c r="A1113" s="5" t="s">
        <v>3718</v>
      </c>
      <c r="B1113" s="5" t="s">
        <v>994</v>
      </c>
      <c r="C1113" s="5" t="s">
        <v>1021</v>
      </c>
      <c r="D1113" s="5" t="s">
        <v>1556</v>
      </c>
      <c r="E1113" s="4">
        <v>0</v>
      </c>
      <c r="L1113" s="5">
        <v>10</v>
      </c>
      <c r="N1113" s="4">
        <v>1</v>
      </c>
      <c r="O1113" s="5">
        <v>10.6</v>
      </c>
      <c r="BA1113" s="3">
        <v>0.1355</v>
      </c>
      <c r="BB1113" s="3">
        <v>0.1355</v>
      </c>
      <c r="BC1113" s="3">
        <v>0.1355</v>
      </c>
      <c r="BD1113" s="3">
        <v>0.1355</v>
      </c>
      <c r="EH1113" s="1" t="s">
        <v>3024</v>
      </c>
      <c r="EI1113" s="1" t="s">
        <v>2499</v>
      </c>
      <c r="EJ1113" s="1" t="s">
        <v>2945</v>
      </c>
      <c r="EK1113" s="1" t="s">
        <v>2946</v>
      </c>
      <c r="EM1113" s="7" t="s">
        <v>488</v>
      </c>
      <c r="EN1113" s="1" t="s">
        <v>262</v>
      </c>
      <c r="EO1113" s="1" t="s">
        <v>260</v>
      </c>
      <c r="EP1113" s="1" t="s">
        <v>629</v>
      </c>
    </row>
    <row r="1114" spans="1:146">
      <c r="A1114" s="5" t="s">
        <v>3718</v>
      </c>
      <c r="B1114" s="5" t="s">
        <v>994</v>
      </c>
      <c r="C1114" s="5" t="s">
        <v>1021</v>
      </c>
      <c r="D1114" s="5" t="s">
        <v>1592</v>
      </c>
      <c r="E1114" s="4">
        <v>0</v>
      </c>
      <c r="L1114" s="5">
        <v>10</v>
      </c>
      <c r="N1114" s="4">
        <v>1</v>
      </c>
      <c r="O1114" s="5">
        <v>10.7</v>
      </c>
      <c r="BA1114" s="3">
        <v>0.1399</v>
      </c>
      <c r="BB1114" s="3">
        <v>0.1399</v>
      </c>
      <c r="BC1114" s="3">
        <v>0.1399</v>
      </c>
      <c r="BD1114" s="3">
        <v>0.1399</v>
      </c>
      <c r="EH1114" s="1" t="s">
        <v>3024</v>
      </c>
      <c r="EI1114" s="1" t="s">
        <v>2499</v>
      </c>
      <c r="EJ1114" s="1" t="s">
        <v>2945</v>
      </c>
      <c r="EK1114" s="1" t="s">
        <v>2946</v>
      </c>
      <c r="EM1114" s="7" t="s">
        <v>488</v>
      </c>
      <c r="EN1114" s="1" t="s">
        <v>262</v>
      </c>
      <c r="EO1114" s="1" t="s">
        <v>260</v>
      </c>
      <c r="EP1114" s="1" t="s">
        <v>629</v>
      </c>
    </row>
    <row r="1115" spans="1:146">
      <c r="A1115" s="5" t="s">
        <v>3718</v>
      </c>
      <c r="B1115" s="5" t="s">
        <v>994</v>
      </c>
      <c r="C1115" s="5" t="s">
        <v>1021</v>
      </c>
      <c r="D1115" s="5" t="s">
        <v>1627</v>
      </c>
      <c r="E1115" s="4">
        <v>0</v>
      </c>
      <c r="L1115" s="5">
        <v>10</v>
      </c>
      <c r="N1115" s="4">
        <v>1</v>
      </c>
      <c r="O1115" s="5">
        <v>10.7</v>
      </c>
      <c r="BA1115" s="3">
        <v>0.1399</v>
      </c>
      <c r="BB1115" s="3">
        <v>0.1399</v>
      </c>
      <c r="BC1115" s="3">
        <v>0.1399</v>
      </c>
      <c r="BD1115" s="3">
        <v>0.1399</v>
      </c>
      <c r="EH1115" s="1" t="s">
        <v>3024</v>
      </c>
      <c r="EI1115" s="1" t="s">
        <v>2499</v>
      </c>
      <c r="EJ1115" s="1" t="s">
        <v>2945</v>
      </c>
      <c r="EK1115" s="1" t="s">
        <v>2946</v>
      </c>
      <c r="EM1115" s="7" t="s">
        <v>488</v>
      </c>
      <c r="EN1115" s="1" t="s">
        <v>262</v>
      </c>
      <c r="EO1115" s="1" t="s">
        <v>260</v>
      </c>
      <c r="EP1115" s="1" t="s">
        <v>629</v>
      </c>
    </row>
    <row r="1116" spans="1:146">
      <c r="A1116" s="5" t="s">
        <v>3718</v>
      </c>
      <c r="B1116" s="5" t="s">
        <v>994</v>
      </c>
      <c r="C1116" s="5" t="s">
        <v>1021</v>
      </c>
      <c r="D1116" s="5" t="s">
        <v>1657</v>
      </c>
      <c r="E1116" s="4">
        <v>0</v>
      </c>
      <c r="L1116" s="5">
        <v>10</v>
      </c>
      <c r="N1116" s="4">
        <v>1</v>
      </c>
      <c r="O1116" s="5">
        <v>10.9</v>
      </c>
      <c r="BA1116" s="3">
        <v>0.1436</v>
      </c>
      <c r="BB1116" s="3">
        <v>0.1436</v>
      </c>
      <c r="BC1116" s="3">
        <v>0.1436</v>
      </c>
      <c r="BD1116" s="3">
        <v>0.1436</v>
      </c>
      <c r="EH1116" s="1" t="s">
        <v>3024</v>
      </c>
      <c r="EI1116" s="1" t="s">
        <v>2499</v>
      </c>
      <c r="EJ1116" s="1" t="s">
        <v>2945</v>
      </c>
      <c r="EK1116" s="1" t="s">
        <v>2946</v>
      </c>
      <c r="EM1116" s="7" t="s">
        <v>488</v>
      </c>
      <c r="EN1116" s="1" t="s">
        <v>262</v>
      </c>
      <c r="EO1116" s="1" t="s">
        <v>260</v>
      </c>
      <c r="EP1116" s="1" t="s">
        <v>629</v>
      </c>
    </row>
    <row r="1117" spans="1:146">
      <c r="A1117" s="5" t="s">
        <v>3718</v>
      </c>
      <c r="B1117" s="5" t="s">
        <v>994</v>
      </c>
      <c r="C1117" s="5" t="s">
        <v>1021</v>
      </c>
      <c r="D1117" s="5" t="s">
        <v>1688</v>
      </c>
      <c r="E1117" s="4">
        <v>0</v>
      </c>
      <c r="L1117" s="5">
        <v>10</v>
      </c>
      <c r="N1117" s="4">
        <v>1</v>
      </c>
      <c r="O1117" s="5">
        <v>10.9</v>
      </c>
      <c r="BA1117" s="3">
        <v>0.1436</v>
      </c>
      <c r="BB1117" s="3">
        <v>0.1436</v>
      </c>
      <c r="BC1117" s="3">
        <v>0.1436</v>
      </c>
      <c r="BD1117" s="3">
        <v>0.1436</v>
      </c>
      <c r="EH1117" s="1" t="s">
        <v>3024</v>
      </c>
      <c r="EI1117" s="1" t="s">
        <v>2499</v>
      </c>
      <c r="EJ1117" s="1" t="s">
        <v>2945</v>
      </c>
      <c r="EK1117" s="1" t="s">
        <v>2946</v>
      </c>
      <c r="EM1117" s="7" t="s">
        <v>488</v>
      </c>
      <c r="EN1117" s="1" t="s">
        <v>262</v>
      </c>
      <c r="EO1117" s="1" t="s">
        <v>260</v>
      </c>
      <c r="EP1117" s="1" t="s">
        <v>629</v>
      </c>
    </row>
    <row r="1118" spans="1:146">
      <c r="A1118" s="5" t="s">
        <v>3718</v>
      </c>
      <c r="B1118" s="5" t="s">
        <v>994</v>
      </c>
      <c r="C1118" s="5" t="s">
        <v>1021</v>
      </c>
      <c r="D1118" s="5" t="s">
        <v>1715</v>
      </c>
      <c r="E1118" s="4">
        <v>0</v>
      </c>
      <c r="L1118" s="5">
        <v>10</v>
      </c>
      <c r="N1118" s="4">
        <v>1</v>
      </c>
      <c r="O1118" s="5">
        <v>11</v>
      </c>
      <c r="BA1118" s="3">
        <v>0.147</v>
      </c>
      <c r="BB1118" s="3">
        <v>0.147</v>
      </c>
      <c r="BC1118" s="3">
        <v>0.147</v>
      </c>
      <c r="BD1118" s="3">
        <v>0.147</v>
      </c>
      <c r="EH1118" s="1" t="s">
        <v>3024</v>
      </c>
      <c r="EI1118" s="1" t="s">
        <v>2499</v>
      </c>
      <c r="EJ1118" s="1" t="s">
        <v>2945</v>
      </c>
      <c r="EK1118" s="1" t="s">
        <v>2946</v>
      </c>
      <c r="EM1118" s="7" t="s">
        <v>488</v>
      </c>
      <c r="EN1118" s="1" t="s">
        <v>262</v>
      </c>
      <c r="EO1118" s="1" t="s">
        <v>260</v>
      </c>
      <c r="EP1118" s="1" t="s">
        <v>629</v>
      </c>
    </row>
    <row r="1119" spans="1:146">
      <c r="A1119" s="5" t="s">
        <v>3718</v>
      </c>
      <c r="B1119" s="5" t="s">
        <v>994</v>
      </c>
      <c r="C1119" s="5" t="s">
        <v>1021</v>
      </c>
      <c r="D1119" s="5" t="s">
        <v>1740</v>
      </c>
      <c r="E1119" s="4">
        <v>0</v>
      </c>
      <c r="L1119" s="5">
        <v>10</v>
      </c>
      <c r="N1119" s="4">
        <v>1</v>
      </c>
      <c r="O1119" s="5">
        <v>11.4</v>
      </c>
      <c r="BA1119" s="3">
        <v>0.1551</v>
      </c>
      <c r="BB1119" s="3">
        <v>0.1551</v>
      </c>
      <c r="BC1119" s="3">
        <v>0.1551</v>
      </c>
      <c r="BD1119" s="3">
        <v>0.1551</v>
      </c>
      <c r="EH1119" s="1" t="s">
        <v>3024</v>
      </c>
      <c r="EI1119" s="1" t="s">
        <v>2499</v>
      </c>
      <c r="EJ1119" s="1" t="s">
        <v>2945</v>
      </c>
      <c r="EK1119" s="1" t="s">
        <v>2946</v>
      </c>
      <c r="EM1119" s="7" t="s">
        <v>488</v>
      </c>
      <c r="EN1119" s="1" t="s">
        <v>262</v>
      </c>
      <c r="EO1119" s="1" t="s">
        <v>260</v>
      </c>
      <c r="EP1119" s="1" t="s">
        <v>629</v>
      </c>
    </row>
    <row r="1120" spans="1:146">
      <c r="A1120" s="5" t="s">
        <v>3718</v>
      </c>
      <c r="B1120" s="5" t="s">
        <v>994</v>
      </c>
      <c r="C1120" s="5" t="s">
        <v>1021</v>
      </c>
      <c r="D1120" s="5" t="s">
        <v>1763</v>
      </c>
      <c r="E1120" s="4">
        <v>0</v>
      </c>
      <c r="L1120" s="5">
        <v>10</v>
      </c>
      <c r="N1120" s="4">
        <v>1</v>
      </c>
      <c r="O1120" s="5">
        <v>11.4</v>
      </c>
      <c r="BA1120" s="3">
        <v>0.1551</v>
      </c>
      <c r="BB1120" s="3">
        <v>0.1551</v>
      </c>
      <c r="BC1120" s="3">
        <v>0.1551</v>
      </c>
      <c r="BD1120" s="3">
        <v>0.1551</v>
      </c>
      <c r="EH1120" s="1" t="s">
        <v>3024</v>
      </c>
      <c r="EI1120" s="1" t="s">
        <v>2499</v>
      </c>
      <c r="EJ1120" s="1" t="s">
        <v>2945</v>
      </c>
      <c r="EK1120" s="1" t="s">
        <v>2946</v>
      </c>
      <c r="EM1120" s="7" t="s">
        <v>488</v>
      </c>
      <c r="EN1120" s="1" t="s">
        <v>262</v>
      </c>
      <c r="EO1120" s="1" t="s">
        <v>260</v>
      </c>
      <c r="EP1120" s="1" t="s">
        <v>629</v>
      </c>
    </row>
    <row r="1121" spans="1:146">
      <c r="A1121" s="5" t="s">
        <v>3718</v>
      </c>
      <c r="B1121" s="5" t="s">
        <v>994</v>
      </c>
      <c r="C1121" s="5" t="s">
        <v>1021</v>
      </c>
      <c r="D1121" s="5" t="s">
        <v>1786</v>
      </c>
      <c r="E1121" s="4">
        <v>0</v>
      </c>
      <c r="L1121" s="5">
        <v>10</v>
      </c>
      <c r="N1121" s="4">
        <v>1</v>
      </c>
      <c r="O1121" s="5">
        <v>11.5</v>
      </c>
      <c r="BA1121" s="3">
        <v>0.1573</v>
      </c>
      <c r="BB1121" s="3">
        <v>0.1573</v>
      </c>
      <c r="BC1121" s="3">
        <v>0.1573</v>
      </c>
      <c r="BD1121" s="3">
        <v>0.1573</v>
      </c>
      <c r="EH1121" s="1" t="s">
        <v>3024</v>
      </c>
      <c r="EI1121" s="1" t="s">
        <v>2499</v>
      </c>
      <c r="EJ1121" s="1" t="s">
        <v>2945</v>
      </c>
      <c r="EK1121" s="1" t="s">
        <v>2946</v>
      </c>
      <c r="EM1121" s="7" t="s">
        <v>488</v>
      </c>
      <c r="EN1121" s="1" t="s">
        <v>262</v>
      </c>
      <c r="EO1121" s="1" t="s">
        <v>260</v>
      </c>
      <c r="EP1121" s="1" t="s">
        <v>629</v>
      </c>
    </row>
    <row r="1122" spans="1:146">
      <c r="A1122" s="5" t="s">
        <v>3718</v>
      </c>
      <c r="B1122" s="5" t="s">
        <v>994</v>
      </c>
      <c r="C1122" s="5" t="s">
        <v>1021</v>
      </c>
      <c r="D1122" s="5" t="s">
        <v>1806</v>
      </c>
      <c r="E1122" s="4">
        <v>0</v>
      </c>
      <c r="L1122" s="5">
        <v>10</v>
      </c>
      <c r="N1122" s="4">
        <v>1</v>
      </c>
      <c r="O1122" s="5">
        <v>11.5</v>
      </c>
      <c r="BA1122" s="3">
        <v>0.1573</v>
      </c>
      <c r="BB1122" s="3">
        <v>0.1573</v>
      </c>
      <c r="BC1122" s="3">
        <v>0.1573</v>
      </c>
      <c r="BD1122" s="3">
        <v>0.1573</v>
      </c>
      <c r="EH1122" s="1" t="s">
        <v>3024</v>
      </c>
      <c r="EI1122" s="1" t="s">
        <v>2499</v>
      </c>
      <c r="EJ1122" s="1" t="s">
        <v>2945</v>
      </c>
      <c r="EK1122" s="1" t="s">
        <v>2946</v>
      </c>
      <c r="EM1122" s="7" t="s">
        <v>488</v>
      </c>
      <c r="EN1122" s="1" t="s">
        <v>262</v>
      </c>
      <c r="EO1122" s="1" t="s">
        <v>260</v>
      </c>
      <c r="EP1122" s="1" t="s">
        <v>629</v>
      </c>
    </row>
    <row r="1123" spans="1:146">
      <c r="A1123" s="5" t="s">
        <v>3718</v>
      </c>
      <c r="B1123" s="5" t="s">
        <v>994</v>
      </c>
      <c r="C1123" s="5" t="s">
        <v>1021</v>
      </c>
      <c r="D1123" s="5" t="s">
        <v>1824</v>
      </c>
      <c r="E1123" s="4">
        <v>0</v>
      </c>
      <c r="L1123" s="5">
        <v>10</v>
      </c>
      <c r="N1123" s="4">
        <v>1</v>
      </c>
      <c r="O1123" s="5">
        <v>11.7</v>
      </c>
      <c r="BA1123" s="3">
        <v>0.1594</v>
      </c>
      <c r="BB1123" s="3">
        <v>0.1594</v>
      </c>
      <c r="BC1123" s="3">
        <v>0.1594</v>
      </c>
      <c r="BD1123" s="3">
        <v>0.1594</v>
      </c>
      <c r="EH1123" s="1" t="s">
        <v>3024</v>
      </c>
      <c r="EI1123" s="1" t="s">
        <v>2499</v>
      </c>
      <c r="EJ1123" s="1" t="s">
        <v>2945</v>
      </c>
      <c r="EK1123" s="1" t="s">
        <v>2946</v>
      </c>
      <c r="EM1123" s="7" t="s">
        <v>488</v>
      </c>
      <c r="EN1123" s="1" t="s">
        <v>262</v>
      </c>
      <c r="EO1123" s="1" t="s">
        <v>260</v>
      </c>
      <c r="EP1123" s="1" t="s">
        <v>629</v>
      </c>
    </row>
    <row r="1124" spans="1:146">
      <c r="A1124" s="5" t="s">
        <v>3718</v>
      </c>
      <c r="B1124" s="5" t="s">
        <v>994</v>
      </c>
      <c r="C1124" s="5" t="s">
        <v>1021</v>
      </c>
      <c r="D1124" s="5" t="s">
        <v>1838</v>
      </c>
      <c r="E1124" s="4">
        <v>0</v>
      </c>
      <c r="L1124" s="5">
        <v>10</v>
      </c>
      <c r="N1124" s="4">
        <v>1</v>
      </c>
      <c r="O1124" s="5">
        <v>11.7</v>
      </c>
      <c r="BA1124" s="3">
        <v>0.1594</v>
      </c>
      <c r="BB1124" s="3">
        <v>0.1594</v>
      </c>
      <c r="BC1124" s="3">
        <v>0.1594</v>
      </c>
      <c r="BD1124" s="3">
        <v>0.1594</v>
      </c>
      <c r="EH1124" s="1" t="s">
        <v>3024</v>
      </c>
      <c r="EI1124" s="1" t="s">
        <v>2499</v>
      </c>
      <c r="EJ1124" s="1" t="s">
        <v>2945</v>
      </c>
      <c r="EK1124" s="1" t="s">
        <v>2946</v>
      </c>
      <c r="EM1124" s="7" t="s">
        <v>488</v>
      </c>
      <c r="EN1124" s="1" t="s">
        <v>262</v>
      </c>
      <c r="EO1124" s="1" t="s">
        <v>260</v>
      </c>
      <c r="EP1124" s="1" t="s">
        <v>629</v>
      </c>
    </row>
    <row r="1125" spans="1:146">
      <c r="A1125" s="5" t="s">
        <v>3718</v>
      </c>
      <c r="B1125" s="5" t="s">
        <v>994</v>
      </c>
      <c r="C1125" s="5" t="s">
        <v>1021</v>
      </c>
      <c r="D1125" s="5" t="s">
        <v>1851</v>
      </c>
      <c r="E1125" s="4">
        <v>0</v>
      </c>
      <c r="L1125" s="5">
        <v>10</v>
      </c>
      <c r="N1125" s="4">
        <v>1</v>
      </c>
      <c r="O1125" s="5">
        <v>11.8</v>
      </c>
      <c r="BA1125" s="3">
        <v>0.1614</v>
      </c>
      <c r="BB1125" s="3">
        <v>0.1614</v>
      </c>
      <c r="BC1125" s="3">
        <v>0.1614</v>
      </c>
      <c r="BD1125" s="3">
        <v>0.1614</v>
      </c>
      <c r="EH1125" s="1" t="s">
        <v>3024</v>
      </c>
      <c r="EI1125" s="1" t="s">
        <v>2499</v>
      </c>
      <c r="EJ1125" s="1" t="s">
        <v>2945</v>
      </c>
      <c r="EK1125" s="1" t="s">
        <v>2946</v>
      </c>
      <c r="EM1125" s="7" t="s">
        <v>488</v>
      </c>
      <c r="EN1125" s="1" t="s">
        <v>262</v>
      </c>
      <c r="EO1125" s="1" t="s">
        <v>260</v>
      </c>
      <c r="EP1125" s="1" t="s">
        <v>629</v>
      </c>
    </row>
    <row r="1126" spans="1:146">
      <c r="A1126" s="5" t="s">
        <v>3718</v>
      </c>
      <c r="B1126" s="5" t="s">
        <v>994</v>
      </c>
      <c r="C1126" s="5" t="s">
        <v>1021</v>
      </c>
      <c r="D1126" s="5" t="s">
        <v>1863</v>
      </c>
      <c r="E1126" s="4">
        <v>0</v>
      </c>
      <c r="L1126" s="5">
        <v>10</v>
      </c>
      <c r="N1126" s="4">
        <v>1</v>
      </c>
      <c r="O1126" s="5">
        <v>11.8</v>
      </c>
      <c r="BA1126" s="3">
        <v>0.1614</v>
      </c>
      <c r="BB1126" s="3">
        <v>0.1614</v>
      </c>
      <c r="BC1126" s="3">
        <v>0.1614</v>
      </c>
      <c r="BD1126" s="3">
        <v>0.1614</v>
      </c>
      <c r="EH1126" s="1" t="s">
        <v>3024</v>
      </c>
      <c r="EI1126" s="1" t="s">
        <v>2499</v>
      </c>
      <c r="EJ1126" s="1" t="s">
        <v>2945</v>
      </c>
      <c r="EK1126" s="1" t="s">
        <v>2946</v>
      </c>
      <c r="EM1126" s="7" t="s">
        <v>488</v>
      </c>
      <c r="EN1126" s="1" t="s">
        <v>262</v>
      </c>
      <c r="EO1126" s="1" t="s">
        <v>260</v>
      </c>
      <c r="EP1126" s="1" t="s">
        <v>629</v>
      </c>
    </row>
    <row r="1127" spans="1:146">
      <c r="A1127" s="5" t="s">
        <v>3718</v>
      </c>
      <c r="B1127" s="5" t="s">
        <v>994</v>
      </c>
      <c r="C1127" s="5" t="s">
        <v>3721</v>
      </c>
      <c r="D1127" s="5" t="s">
        <v>1361</v>
      </c>
      <c r="E1127" s="4">
        <v>5</v>
      </c>
      <c r="L1127" s="5">
        <v>10</v>
      </c>
      <c r="N1127" s="4">
        <v>1</v>
      </c>
      <c r="O1127" s="5">
        <v>10.2</v>
      </c>
      <c r="BA1127" s="3">
        <v>0.2183</v>
      </c>
      <c r="BB1127" s="3">
        <v>0.2183</v>
      </c>
      <c r="BC1127" s="3">
        <v>0.2183</v>
      </c>
      <c r="BD1127" s="3">
        <v>0.2183</v>
      </c>
      <c r="EH1127" s="1" t="s">
        <v>489</v>
      </c>
      <c r="EI1127" s="1" t="s">
        <v>2499</v>
      </c>
      <c r="EJ1127" s="1" t="s">
        <v>2945</v>
      </c>
      <c r="EK1127" s="1" t="s">
        <v>2946</v>
      </c>
      <c r="EM1127" s="7" t="s">
        <v>488</v>
      </c>
      <c r="EN1127" s="1" t="s">
        <v>262</v>
      </c>
      <c r="EO1127" s="1" t="s">
        <v>260</v>
      </c>
      <c r="EP1127" s="1" t="s">
        <v>629</v>
      </c>
    </row>
    <row r="1128" spans="1:146">
      <c r="A1128" s="5" t="s">
        <v>3718</v>
      </c>
      <c r="B1128" s="5" t="s">
        <v>994</v>
      </c>
      <c r="C1128" s="5" t="s">
        <v>3721</v>
      </c>
      <c r="D1128" s="5" t="s">
        <v>1401</v>
      </c>
      <c r="E1128" s="4">
        <v>7</v>
      </c>
      <c r="L1128" s="5">
        <v>10</v>
      </c>
      <c r="N1128" s="4">
        <v>1</v>
      </c>
      <c r="O1128" s="5">
        <v>10.3</v>
      </c>
      <c r="BA1128" s="3">
        <v>0.2336</v>
      </c>
      <c r="BB1128" s="3">
        <v>0.2336</v>
      </c>
      <c r="BC1128" s="3">
        <v>0.2336</v>
      </c>
      <c r="BD1128" s="3">
        <v>0.2336</v>
      </c>
      <c r="EH1128" s="1" t="s">
        <v>489</v>
      </c>
      <c r="EI1128" s="1" t="s">
        <v>2499</v>
      </c>
      <c r="EJ1128" s="1" t="s">
        <v>2945</v>
      </c>
      <c r="EK1128" s="1" t="s">
        <v>2946</v>
      </c>
      <c r="EM1128" s="7" t="s">
        <v>488</v>
      </c>
      <c r="EN1128" s="1" t="s">
        <v>262</v>
      </c>
      <c r="EO1128" s="1" t="s">
        <v>260</v>
      </c>
      <c r="EP1128" s="1" t="s">
        <v>629</v>
      </c>
    </row>
    <row r="1129" spans="1:146">
      <c r="A1129" s="5" t="s">
        <v>3718</v>
      </c>
      <c r="B1129" s="5" t="s">
        <v>994</v>
      </c>
      <c r="C1129" s="5" t="s">
        <v>3721</v>
      </c>
      <c r="D1129" s="5" t="s">
        <v>1439</v>
      </c>
      <c r="E1129" s="4">
        <v>9</v>
      </c>
      <c r="L1129" s="5">
        <v>10</v>
      </c>
      <c r="N1129" s="4">
        <v>1</v>
      </c>
      <c r="O1129" s="5">
        <v>10.5</v>
      </c>
      <c r="BA1129" s="3">
        <v>0.2454</v>
      </c>
      <c r="BB1129" s="3">
        <v>0.2454</v>
      </c>
      <c r="BC1129" s="3">
        <v>0.2454</v>
      </c>
      <c r="BD1129" s="3">
        <v>0.2454</v>
      </c>
      <c r="EH1129" s="1" t="s">
        <v>489</v>
      </c>
      <c r="EI1129" s="1" t="s">
        <v>2499</v>
      </c>
      <c r="EJ1129" s="1" t="s">
        <v>2945</v>
      </c>
      <c r="EK1129" s="1" t="s">
        <v>2946</v>
      </c>
      <c r="EM1129" s="7" t="s">
        <v>488</v>
      </c>
      <c r="EN1129" s="1" t="s">
        <v>262</v>
      </c>
      <c r="EO1129" s="1" t="s">
        <v>260</v>
      </c>
      <c r="EP1129" s="1" t="s">
        <v>629</v>
      </c>
    </row>
    <row r="1130" spans="1:146">
      <c r="A1130" s="5" t="s">
        <v>3718</v>
      </c>
      <c r="B1130" s="5" t="s">
        <v>994</v>
      </c>
      <c r="C1130" s="5" t="s">
        <v>3721</v>
      </c>
      <c r="D1130" s="5" t="s">
        <v>1480</v>
      </c>
      <c r="E1130" s="4">
        <v>0</v>
      </c>
      <c r="L1130" s="5">
        <v>10</v>
      </c>
      <c r="N1130" s="4">
        <v>1</v>
      </c>
      <c r="O1130" s="5">
        <v>10.6</v>
      </c>
      <c r="BA1130" s="3">
        <v>0.2551</v>
      </c>
      <c r="BB1130" s="3">
        <v>0.2551</v>
      </c>
      <c r="BC1130" s="3">
        <v>0.2551</v>
      </c>
      <c r="BD1130" s="3">
        <v>0.2551</v>
      </c>
      <c r="EH1130" s="1" t="s">
        <v>489</v>
      </c>
      <c r="EI1130" s="1" t="s">
        <v>2499</v>
      </c>
      <c r="EJ1130" s="1" t="s">
        <v>2945</v>
      </c>
      <c r="EK1130" s="1" t="s">
        <v>2946</v>
      </c>
      <c r="EM1130" s="7" t="s">
        <v>488</v>
      </c>
      <c r="EN1130" s="1" t="s">
        <v>262</v>
      </c>
      <c r="EO1130" s="1" t="s">
        <v>260</v>
      </c>
      <c r="EP1130" s="1" t="s">
        <v>629</v>
      </c>
    </row>
    <row r="1131" spans="1:146">
      <c r="A1131" s="5" t="s">
        <v>3718</v>
      </c>
      <c r="B1131" s="5" t="s">
        <v>994</v>
      </c>
      <c r="C1131" s="5" t="s">
        <v>3721</v>
      </c>
      <c r="D1131" s="5" t="s">
        <v>1519</v>
      </c>
      <c r="E1131" s="4">
        <v>0</v>
      </c>
      <c r="L1131" s="5">
        <v>10</v>
      </c>
      <c r="N1131" s="4">
        <v>1</v>
      </c>
      <c r="O1131" s="5">
        <v>10.7</v>
      </c>
      <c r="BA1131" s="3">
        <v>0.2633</v>
      </c>
      <c r="BB1131" s="3">
        <v>0.2633</v>
      </c>
      <c r="BC1131" s="3">
        <v>0.2633</v>
      </c>
      <c r="BD1131" s="3">
        <v>0.2633</v>
      </c>
      <c r="EH1131" s="1" t="s">
        <v>489</v>
      </c>
      <c r="EI1131" s="1" t="s">
        <v>2499</v>
      </c>
      <c r="EJ1131" s="1" t="s">
        <v>2945</v>
      </c>
      <c r="EK1131" s="1" t="s">
        <v>2946</v>
      </c>
      <c r="EM1131" s="7" t="s">
        <v>488</v>
      </c>
      <c r="EN1131" s="1" t="s">
        <v>262</v>
      </c>
      <c r="EO1131" s="1" t="s">
        <v>260</v>
      </c>
      <c r="EP1131" s="1" t="s">
        <v>629</v>
      </c>
    </row>
    <row r="1132" spans="1:146">
      <c r="A1132" s="5" t="s">
        <v>3718</v>
      </c>
      <c r="B1132" s="5" t="s">
        <v>994</v>
      </c>
      <c r="C1132" s="5" t="s">
        <v>3721</v>
      </c>
      <c r="D1132" s="5" t="s">
        <v>1557</v>
      </c>
      <c r="E1132" s="4">
        <v>0</v>
      </c>
      <c r="L1132" s="5">
        <v>10</v>
      </c>
      <c r="N1132" s="4">
        <v>1</v>
      </c>
      <c r="O1132" s="5">
        <v>10.7</v>
      </c>
      <c r="BA1132" s="3">
        <v>0.2633</v>
      </c>
      <c r="BB1132" s="3">
        <v>0.2633</v>
      </c>
      <c r="BC1132" s="3">
        <v>0.2633</v>
      </c>
      <c r="BD1132" s="3">
        <v>0.2633</v>
      </c>
      <c r="EH1132" s="1" t="s">
        <v>489</v>
      </c>
      <c r="EI1132" s="1" t="s">
        <v>2499</v>
      </c>
      <c r="EJ1132" s="1" t="s">
        <v>2945</v>
      </c>
      <c r="EK1132" s="1" t="s">
        <v>2946</v>
      </c>
      <c r="EM1132" s="7" t="s">
        <v>488</v>
      </c>
      <c r="EN1132" s="1" t="s">
        <v>262</v>
      </c>
      <c r="EO1132" s="1" t="s">
        <v>260</v>
      </c>
      <c r="EP1132" s="1" t="s">
        <v>629</v>
      </c>
    </row>
    <row r="1133" spans="1:146">
      <c r="A1133" s="5" t="s">
        <v>3718</v>
      </c>
      <c r="B1133" s="5" t="s">
        <v>994</v>
      </c>
      <c r="C1133" s="5" t="s">
        <v>3721</v>
      </c>
      <c r="D1133" s="5" t="s">
        <v>3722</v>
      </c>
      <c r="E1133" s="4">
        <v>0</v>
      </c>
      <c r="L1133" s="5">
        <v>10</v>
      </c>
      <c r="N1133" s="4">
        <v>1</v>
      </c>
      <c r="O1133" s="5">
        <v>10.9</v>
      </c>
      <c r="BA1133" s="3">
        <v>0.2704</v>
      </c>
      <c r="BB1133" s="3">
        <v>0.2704</v>
      </c>
      <c r="BC1133" s="3">
        <v>0.2704</v>
      </c>
      <c r="BD1133" s="3">
        <v>0.2704</v>
      </c>
      <c r="EH1133" s="1" t="s">
        <v>489</v>
      </c>
      <c r="EI1133" s="1" t="s">
        <v>2499</v>
      </c>
      <c r="EJ1133" s="1" t="s">
        <v>2945</v>
      </c>
      <c r="EK1133" s="1" t="s">
        <v>2946</v>
      </c>
      <c r="EM1133" s="7" t="s">
        <v>488</v>
      </c>
      <c r="EN1133" s="1" t="s">
        <v>262</v>
      </c>
      <c r="EO1133" s="1" t="s">
        <v>260</v>
      </c>
      <c r="EP1133" s="1" t="s">
        <v>629</v>
      </c>
    </row>
    <row r="1134" spans="1:146">
      <c r="A1134" s="5" t="s">
        <v>3718</v>
      </c>
      <c r="B1134" s="5" t="s">
        <v>994</v>
      </c>
      <c r="C1134" s="5" t="s">
        <v>3721</v>
      </c>
      <c r="D1134" s="5" t="s">
        <v>1593</v>
      </c>
      <c r="E1134" s="4">
        <v>0</v>
      </c>
      <c r="L1134" s="5">
        <v>10</v>
      </c>
      <c r="N1134" s="4">
        <v>1</v>
      </c>
      <c r="O1134" s="5">
        <v>10.9</v>
      </c>
      <c r="BA1134" s="3">
        <v>0.2704</v>
      </c>
      <c r="BB1134" s="3">
        <v>0.2704</v>
      </c>
      <c r="BC1134" s="3">
        <v>0.2704</v>
      </c>
      <c r="BD1134" s="3">
        <v>0.2704</v>
      </c>
      <c r="EH1134" s="1" t="s">
        <v>489</v>
      </c>
      <c r="EI1134" s="1" t="s">
        <v>2499</v>
      </c>
      <c r="EJ1134" s="1" t="s">
        <v>2945</v>
      </c>
      <c r="EK1134" s="1" t="s">
        <v>2946</v>
      </c>
      <c r="EM1134" s="7" t="s">
        <v>488</v>
      </c>
      <c r="EN1134" s="1" t="s">
        <v>262</v>
      </c>
      <c r="EO1134" s="1" t="s">
        <v>260</v>
      </c>
      <c r="EP1134" s="1" t="s">
        <v>629</v>
      </c>
    </row>
    <row r="1135" spans="1:146">
      <c r="A1135" s="5" t="s">
        <v>3718</v>
      </c>
      <c r="B1135" s="5" t="s">
        <v>994</v>
      </c>
      <c r="C1135" s="5" t="s">
        <v>3721</v>
      </c>
      <c r="D1135" s="5" t="s">
        <v>1658</v>
      </c>
      <c r="E1135" s="4">
        <v>0</v>
      </c>
      <c r="L1135" s="5">
        <v>10</v>
      </c>
      <c r="N1135" s="4">
        <v>1</v>
      </c>
      <c r="O1135" s="5">
        <v>10.9</v>
      </c>
      <c r="BA1135" s="3">
        <v>0.2704</v>
      </c>
      <c r="BB1135" s="3">
        <v>0.2704</v>
      </c>
      <c r="BC1135" s="3">
        <v>0.2704</v>
      </c>
      <c r="BD1135" s="3">
        <v>0.2704</v>
      </c>
      <c r="EH1135" s="1" t="s">
        <v>489</v>
      </c>
      <c r="EI1135" s="1" t="s">
        <v>2499</v>
      </c>
      <c r="EJ1135" s="1" t="s">
        <v>2945</v>
      </c>
      <c r="EK1135" s="1" t="s">
        <v>2946</v>
      </c>
      <c r="EM1135" s="7" t="s">
        <v>488</v>
      </c>
      <c r="EN1135" s="1" t="s">
        <v>262</v>
      </c>
      <c r="EO1135" s="1" t="s">
        <v>260</v>
      </c>
      <c r="EP1135" s="1" t="s">
        <v>629</v>
      </c>
    </row>
    <row r="1136" spans="1:146">
      <c r="A1136" s="5" t="s">
        <v>3718</v>
      </c>
      <c r="B1136" s="5" t="s">
        <v>994</v>
      </c>
      <c r="C1136" s="5" t="s">
        <v>3721</v>
      </c>
      <c r="D1136" s="5" t="s">
        <v>1689</v>
      </c>
      <c r="E1136" s="4">
        <v>0</v>
      </c>
      <c r="L1136" s="5">
        <v>10</v>
      </c>
      <c r="N1136" s="4">
        <v>1</v>
      </c>
      <c r="O1136" s="5">
        <v>11</v>
      </c>
      <c r="BA1136" s="3">
        <v>0.2767</v>
      </c>
      <c r="BB1136" s="3">
        <v>0.2767</v>
      </c>
      <c r="BC1136" s="3">
        <v>0.2767</v>
      </c>
      <c r="BD1136" s="3">
        <v>0.2767</v>
      </c>
      <c r="EH1136" s="1" t="s">
        <v>489</v>
      </c>
      <c r="EI1136" s="1" t="s">
        <v>2499</v>
      </c>
      <c r="EJ1136" s="1" t="s">
        <v>2945</v>
      </c>
      <c r="EK1136" s="1" t="s">
        <v>2946</v>
      </c>
      <c r="EM1136" s="7" t="s">
        <v>488</v>
      </c>
      <c r="EN1136" s="1" t="s">
        <v>262</v>
      </c>
      <c r="EO1136" s="1" t="s">
        <v>260</v>
      </c>
      <c r="EP1136" s="1" t="s">
        <v>629</v>
      </c>
    </row>
    <row r="1137" spans="1:146">
      <c r="A1137" s="5" t="s">
        <v>3718</v>
      </c>
      <c r="B1137" s="5" t="s">
        <v>994</v>
      </c>
      <c r="C1137" s="5" t="s">
        <v>3721</v>
      </c>
      <c r="D1137" s="5" t="s">
        <v>1716</v>
      </c>
      <c r="E1137" s="4">
        <v>0</v>
      </c>
      <c r="L1137" s="5">
        <v>10</v>
      </c>
      <c r="N1137" s="4">
        <v>1</v>
      </c>
      <c r="O1137" s="5">
        <v>11.4</v>
      </c>
      <c r="BA1137" s="3">
        <v>0.2919</v>
      </c>
      <c r="BB1137" s="3">
        <v>0.2919</v>
      </c>
      <c r="BC1137" s="3">
        <v>0.2919</v>
      </c>
      <c r="BD1137" s="3">
        <v>0.2919</v>
      </c>
      <c r="EH1137" s="1" t="s">
        <v>489</v>
      </c>
      <c r="EI1137" s="1" t="s">
        <v>2499</v>
      </c>
      <c r="EJ1137" s="1" t="s">
        <v>2945</v>
      </c>
      <c r="EK1137" s="1" t="s">
        <v>2946</v>
      </c>
      <c r="EM1137" s="7" t="s">
        <v>488</v>
      </c>
      <c r="EN1137" s="1" t="s">
        <v>262</v>
      </c>
      <c r="EO1137" s="1" t="s">
        <v>260</v>
      </c>
      <c r="EP1137" s="1" t="s">
        <v>629</v>
      </c>
    </row>
    <row r="1138" spans="1:146">
      <c r="A1138" s="5" t="s">
        <v>3718</v>
      </c>
      <c r="B1138" s="5" t="s">
        <v>994</v>
      </c>
      <c r="C1138" s="5" t="s">
        <v>3721</v>
      </c>
      <c r="D1138" s="5" t="s">
        <v>1741</v>
      </c>
      <c r="E1138" s="4">
        <v>0</v>
      </c>
      <c r="L1138" s="5">
        <v>10</v>
      </c>
      <c r="N1138" s="4">
        <v>1</v>
      </c>
      <c r="O1138" s="5">
        <v>11.4</v>
      </c>
      <c r="BA1138" s="3">
        <v>0.2919</v>
      </c>
      <c r="BB1138" s="3">
        <v>0.2919</v>
      </c>
      <c r="BC1138" s="3">
        <v>0.2919</v>
      </c>
      <c r="BD1138" s="3">
        <v>0.2919</v>
      </c>
      <c r="EH1138" s="1" t="s">
        <v>489</v>
      </c>
      <c r="EI1138" s="1" t="s">
        <v>2499</v>
      </c>
      <c r="EJ1138" s="1" t="s">
        <v>2945</v>
      </c>
      <c r="EK1138" s="1" t="s">
        <v>2946</v>
      </c>
      <c r="EM1138" s="7" t="s">
        <v>488</v>
      </c>
      <c r="EN1138" s="1" t="s">
        <v>262</v>
      </c>
      <c r="EO1138" s="1" t="s">
        <v>260</v>
      </c>
      <c r="EP1138" s="1" t="s">
        <v>629</v>
      </c>
    </row>
    <row r="1139" spans="1:146">
      <c r="A1139" s="5" t="s">
        <v>3718</v>
      </c>
      <c r="B1139" s="5" t="s">
        <v>994</v>
      </c>
      <c r="C1139" s="5" t="s">
        <v>3721</v>
      </c>
      <c r="D1139" s="5" t="s">
        <v>1764</v>
      </c>
      <c r="E1139" s="4">
        <v>0</v>
      </c>
      <c r="L1139" s="5">
        <v>10</v>
      </c>
      <c r="N1139" s="4">
        <v>1</v>
      </c>
      <c r="O1139" s="5">
        <v>11.5</v>
      </c>
      <c r="BA1139" s="3">
        <v>0.2962</v>
      </c>
      <c r="BB1139" s="3">
        <v>0.2962</v>
      </c>
      <c r="BC1139" s="3">
        <v>0.2962</v>
      </c>
      <c r="BD1139" s="3">
        <v>0.2962</v>
      </c>
      <c r="EH1139" s="1" t="s">
        <v>489</v>
      </c>
      <c r="EI1139" s="1" t="s">
        <v>2499</v>
      </c>
      <c r="EJ1139" s="1" t="s">
        <v>2945</v>
      </c>
      <c r="EK1139" s="1" t="s">
        <v>2946</v>
      </c>
      <c r="EM1139" s="7" t="s">
        <v>488</v>
      </c>
      <c r="EN1139" s="1" t="s">
        <v>262</v>
      </c>
      <c r="EO1139" s="1" t="s">
        <v>260</v>
      </c>
      <c r="EP1139" s="1" t="s">
        <v>629</v>
      </c>
    </row>
    <row r="1140" spans="1:146">
      <c r="A1140" s="5" t="s">
        <v>3718</v>
      </c>
      <c r="B1140" s="5" t="s">
        <v>994</v>
      </c>
      <c r="C1140" s="5" t="s">
        <v>3721</v>
      </c>
      <c r="D1140" s="5" t="s">
        <v>1787</v>
      </c>
      <c r="E1140" s="4">
        <v>0</v>
      </c>
      <c r="L1140" s="5">
        <v>10</v>
      </c>
      <c r="N1140" s="4">
        <v>1</v>
      </c>
      <c r="O1140" s="5">
        <v>11.5</v>
      </c>
      <c r="BA1140" s="3">
        <v>0.2962</v>
      </c>
      <c r="BB1140" s="3">
        <v>0.2962</v>
      </c>
      <c r="BC1140" s="3">
        <v>0.2962</v>
      </c>
      <c r="BD1140" s="3">
        <v>0.2962</v>
      </c>
      <c r="EH1140" s="1" t="s">
        <v>489</v>
      </c>
      <c r="EI1140" s="1" t="s">
        <v>2499</v>
      </c>
      <c r="EJ1140" s="1" t="s">
        <v>2945</v>
      </c>
      <c r="EK1140" s="1" t="s">
        <v>2946</v>
      </c>
      <c r="EM1140" s="7" t="s">
        <v>488</v>
      </c>
      <c r="EN1140" s="1" t="s">
        <v>262</v>
      </c>
      <c r="EO1140" s="1" t="s">
        <v>260</v>
      </c>
      <c r="EP1140" s="1" t="s">
        <v>629</v>
      </c>
    </row>
    <row r="1141" spans="1:146">
      <c r="A1141" s="5" t="s">
        <v>3718</v>
      </c>
      <c r="B1141" s="5" t="s">
        <v>994</v>
      </c>
      <c r="C1141" s="5" t="s">
        <v>3721</v>
      </c>
      <c r="D1141" s="5" t="s">
        <v>1807</v>
      </c>
      <c r="E1141" s="4">
        <v>0</v>
      </c>
      <c r="L1141" s="5">
        <v>10</v>
      </c>
      <c r="N1141" s="4">
        <v>1</v>
      </c>
      <c r="O1141" s="5">
        <v>11.7</v>
      </c>
      <c r="BA1141" s="3">
        <v>0.3001</v>
      </c>
      <c r="BB1141" s="3">
        <v>0.3001</v>
      </c>
      <c r="BC1141" s="3">
        <v>0.3001</v>
      </c>
      <c r="BD1141" s="3">
        <v>0.3001</v>
      </c>
      <c r="EH1141" s="1" t="s">
        <v>489</v>
      </c>
      <c r="EI1141" s="1" t="s">
        <v>2499</v>
      </c>
      <c r="EJ1141" s="1" t="s">
        <v>2945</v>
      </c>
      <c r="EK1141" s="1" t="s">
        <v>2946</v>
      </c>
      <c r="EM1141" s="7" t="s">
        <v>488</v>
      </c>
      <c r="EN1141" s="1" t="s">
        <v>262</v>
      </c>
      <c r="EO1141" s="1" t="s">
        <v>260</v>
      </c>
      <c r="EP1141" s="1" t="s">
        <v>629</v>
      </c>
    </row>
    <row r="1142" spans="1:146">
      <c r="A1142" s="5" t="s">
        <v>3718</v>
      </c>
      <c r="B1142" s="5" t="s">
        <v>994</v>
      </c>
      <c r="C1142" s="5" t="s">
        <v>3721</v>
      </c>
      <c r="D1142" s="5" t="s">
        <v>1825</v>
      </c>
      <c r="E1142" s="4">
        <v>0</v>
      </c>
      <c r="L1142" s="5">
        <v>10</v>
      </c>
      <c r="N1142" s="4">
        <v>1</v>
      </c>
      <c r="O1142" s="5">
        <v>11.7</v>
      </c>
      <c r="BA1142" s="3">
        <v>0.3001</v>
      </c>
      <c r="BB1142" s="3">
        <v>0.3001</v>
      </c>
      <c r="BC1142" s="3">
        <v>0.3001</v>
      </c>
      <c r="BD1142" s="3">
        <v>0.3001</v>
      </c>
      <c r="EH1142" s="1" t="s">
        <v>489</v>
      </c>
      <c r="EI1142" s="1" t="s">
        <v>2499</v>
      </c>
      <c r="EJ1142" s="1" t="s">
        <v>2945</v>
      </c>
      <c r="EK1142" s="1" t="s">
        <v>2946</v>
      </c>
      <c r="EM1142" s="7" t="s">
        <v>488</v>
      </c>
      <c r="EN1142" s="1" t="s">
        <v>262</v>
      </c>
      <c r="EO1142" s="1" t="s">
        <v>260</v>
      </c>
      <c r="EP1142" s="1" t="s">
        <v>629</v>
      </c>
    </row>
    <row r="1143" spans="1:146">
      <c r="A1143" s="5" t="s">
        <v>3718</v>
      </c>
      <c r="B1143" s="5" t="s">
        <v>994</v>
      </c>
      <c r="C1143" s="5" t="s">
        <v>3721</v>
      </c>
      <c r="D1143" s="5" t="s">
        <v>1839</v>
      </c>
      <c r="E1143" s="4">
        <v>0</v>
      </c>
      <c r="L1143" s="5">
        <v>10</v>
      </c>
      <c r="N1143" s="4">
        <v>1</v>
      </c>
      <c r="O1143" s="5">
        <v>11.8</v>
      </c>
      <c r="BA1143" s="3">
        <v>0.3038</v>
      </c>
      <c r="BB1143" s="3">
        <v>0.3038</v>
      </c>
      <c r="BC1143" s="3">
        <v>0.3038</v>
      </c>
      <c r="BD1143" s="3">
        <v>0.3038</v>
      </c>
      <c r="EH1143" s="1" t="s">
        <v>489</v>
      </c>
      <c r="EI1143" s="1" t="s">
        <v>2499</v>
      </c>
      <c r="EJ1143" s="1" t="s">
        <v>2945</v>
      </c>
      <c r="EK1143" s="1" t="s">
        <v>2946</v>
      </c>
      <c r="EM1143" s="7" t="s">
        <v>488</v>
      </c>
      <c r="EN1143" s="1" t="s">
        <v>262</v>
      </c>
      <c r="EO1143" s="1" t="s">
        <v>260</v>
      </c>
      <c r="EP1143" s="1" t="s">
        <v>629</v>
      </c>
    </row>
    <row r="1144" spans="1:146">
      <c r="A1144" s="5" t="s">
        <v>3718</v>
      </c>
      <c r="B1144" s="5" t="s">
        <v>994</v>
      </c>
      <c r="C1144" s="5" t="s">
        <v>3721</v>
      </c>
      <c r="D1144" s="5" t="s">
        <v>1852</v>
      </c>
      <c r="E1144" s="4">
        <v>0</v>
      </c>
      <c r="L1144" s="5">
        <v>10</v>
      </c>
      <c r="N1144" s="4">
        <v>1</v>
      </c>
      <c r="O1144" s="5">
        <v>11.8</v>
      </c>
      <c r="BA1144" s="3">
        <v>0.3038</v>
      </c>
      <c r="BB1144" s="3">
        <v>0.3038</v>
      </c>
      <c r="BC1144" s="3">
        <v>0.3038</v>
      </c>
      <c r="BD1144" s="3">
        <v>0.3038</v>
      </c>
      <c r="EH1144" s="1" t="s">
        <v>489</v>
      </c>
      <c r="EI1144" s="1" t="s">
        <v>2499</v>
      </c>
      <c r="EJ1144" s="1" t="s">
        <v>2945</v>
      </c>
      <c r="EK1144" s="1" t="s">
        <v>2946</v>
      </c>
      <c r="EM1144" s="7" t="s">
        <v>488</v>
      </c>
      <c r="EN1144" s="1" t="s">
        <v>262</v>
      </c>
      <c r="EO1144" s="1" t="s">
        <v>260</v>
      </c>
      <c r="EP1144" s="1" t="s">
        <v>629</v>
      </c>
    </row>
    <row r="1145" spans="1:147">
      <c r="A1145" s="5" t="s">
        <v>3718</v>
      </c>
      <c r="B1145" s="5" t="s">
        <v>995</v>
      </c>
      <c r="C1145" s="5" t="s">
        <v>995</v>
      </c>
      <c r="D1145" s="5" t="s">
        <v>1362</v>
      </c>
      <c r="E1145" s="4">
        <v>5</v>
      </c>
      <c r="L1145" s="5">
        <v>13</v>
      </c>
      <c r="M1145" s="5">
        <v>150</v>
      </c>
      <c r="N1145" s="4">
        <v>1</v>
      </c>
      <c r="O1145" s="5">
        <v>139</v>
      </c>
      <c r="AW1145" s="3">
        <v>0.0682</v>
      </c>
      <c r="AX1145" s="3">
        <v>0.0682</v>
      </c>
      <c r="AY1145" s="3">
        <v>0.0682</v>
      </c>
      <c r="AZ1145" s="3">
        <v>0.0682</v>
      </c>
      <c r="BA1145" s="3">
        <v>0.0682</v>
      </c>
      <c r="BB1145" s="3">
        <v>0.0682</v>
      </c>
      <c r="BC1145" s="3">
        <v>0.0682</v>
      </c>
      <c r="BD1145" s="3">
        <v>0.0682</v>
      </c>
      <c r="BE1145" s="3">
        <v>0.0682</v>
      </c>
      <c r="BF1145" s="3">
        <v>0.0682</v>
      </c>
      <c r="BG1145" s="3">
        <v>0.0682</v>
      </c>
      <c r="BH1145" s="3">
        <v>0.0682</v>
      </c>
      <c r="BI1145" s="6">
        <v>8</v>
      </c>
      <c r="EH1145" s="1" t="s">
        <v>490</v>
      </c>
      <c r="EI1145" s="1" t="s">
        <v>2943</v>
      </c>
      <c r="EJ1145" s="1" t="s">
        <v>2944</v>
      </c>
      <c r="EK1145" s="1" t="s">
        <v>2945</v>
      </c>
      <c r="EL1145" s="1" t="s">
        <v>2946</v>
      </c>
      <c r="EM1145" s="7" t="s">
        <v>488</v>
      </c>
      <c r="EN1145" s="1" t="s">
        <v>262</v>
      </c>
      <c r="EO1145" s="1" t="s">
        <v>262</v>
      </c>
      <c r="EP1145" s="1" t="s">
        <v>260</v>
      </c>
      <c r="EQ1145" s="1" t="s">
        <v>629</v>
      </c>
    </row>
    <row r="1146" spans="1:147">
      <c r="A1146" s="5" t="s">
        <v>3718</v>
      </c>
      <c r="B1146" s="5" t="s">
        <v>995</v>
      </c>
      <c r="C1146" s="5" t="s">
        <v>995</v>
      </c>
      <c r="D1146" s="5" t="s">
        <v>1402</v>
      </c>
      <c r="E1146" s="4">
        <v>7</v>
      </c>
      <c r="L1146" s="5">
        <v>13</v>
      </c>
      <c r="M1146" s="5">
        <v>150</v>
      </c>
      <c r="N1146" s="4">
        <v>1</v>
      </c>
      <c r="O1146" s="5">
        <v>140</v>
      </c>
      <c r="AW1146" s="3">
        <v>0.073</v>
      </c>
      <c r="AX1146" s="3">
        <v>0.073</v>
      </c>
      <c r="AY1146" s="3">
        <v>0.073</v>
      </c>
      <c r="AZ1146" s="3">
        <v>0.073</v>
      </c>
      <c r="BA1146" s="3">
        <v>0.073</v>
      </c>
      <c r="BB1146" s="3">
        <v>0.073</v>
      </c>
      <c r="BC1146" s="3">
        <v>0.073</v>
      </c>
      <c r="BD1146" s="3">
        <v>0.073</v>
      </c>
      <c r="BE1146" s="3">
        <v>0.073</v>
      </c>
      <c r="BF1146" s="3">
        <v>0.073</v>
      </c>
      <c r="BG1146" s="3">
        <v>0.073</v>
      </c>
      <c r="BH1146" s="3">
        <v>0.073</v>
      </c>
      <c r="BI1146" s="6">
        <v>8</v>
      </c>
      <c r="EH1146" s="1" t="s">
        <v>490</v>
      </c>
      <c r="EI1146" s="1" t="s">
        <v>2943</v>
      </c>
      <c r="EJ1146" s="1" t="s">
        <v>2944</v>
      </c>
      <c r="EK1146" s="1" t="s">
        <v>2945</v>
      </c>
      <c r="EL1146" s="1" t="s">
        <v>2946</v>
      </c>
      <c r="EM1146" s="7" t="s">
        <v>488</v>
      </c>
      <c r="EN1146" s="1" t="s">
        <v>262</v>
      </c>
      <c r="EO1146" s="1" t="s">
        <v>262</v>
      </c>
      <c r="EP1146" s="1" t="s">
        <v>260</v>
      </c>
      <c r="EQ1146" s="1" t="s">
        <v>629</v>
      </c>
    </row>
    <row r="1147" spans="1:147">
      <c r="A1147" s="5" t="s">
        <v>3718</v>
      </c>
      <c r="B1147" s="5" t="s">
        <v>995</v>
      </c>
      <c r="C1147" s="5" t="s">
        <v>995</v>
      </c>
      <c r="D1147" s="5" t="s">
        <v>1440</v>
      </c>
      <c r="E1147" s="4">
        <v>9</v>
      </c>
      <c r="L1147" s="5">
        <v>13</v>
      </c>
      <c r="M1147" s="5">
        <v>150</v>
      </c>
      <c r="N1147" s="4">
        <v>1</v>
      </c>
      <c r="O1147" s="5">
        <v>142</v>
      </c>
      <c r="AW1147" s="3">
        <v>0.0767</v>
      </c>
      <c r="AX1147" s="3">
        <v>0.0767</v>
      </c>
      <c r="AY1147" s="3">
        <v>0.0767</v>
      </c>
      <c r="AZ1147" s="3">
        <v>0.0767</v>
      </c>
      <c r="BA1147" s="3">
        <v>0.0767</v>
      </c>
      <c r="BB1147" s="3">
        <v>0.0767</v>
      </c>
      <c r="BC1147" s="3">
        <v>0.0767</v>
      </c>
      <c r="BD1147" s="3">
        <v>0.0767</v>
      </c>
      <c r="BE1147" s="3">
        <v>0.0767</v>
      </c>
      <c r="BF1147" s="3">
        <v>0.0767</v>
      </c>
      <c r="BG1147" s="3">
        <v>0.0767</v>
      </c>
      <c r="BH1147" s="3">
        <v>0.0767</v>
      </c>
      <c r="BI1147" s="6">
        <v>8</v>
      </c>
      <c r="EH1147" s="1" t="s">
        <v>490</v>
      </c>
      <c r="EI1147" s="1" t="s">
        <v>2943</v>
      </c>
      <c r="EJ1147" s="1" t="s">
        <v>2944</v>
      </c>
      <c r="EK1147" s="1" t="s">
        <v>2945</v>
      </c>
      <c r="EL1147" s="1" t="s">
        <v>2946</v>
      </c>
      <c r="EM1147" s="7" t="s">
        <v>488</v>
      </c>
      <c r="EN1147" s="1" t="s">
        <v>262</v>
      </c>
      <c r="EO1147" s="1" t="s">
        <v>262</v>
      </c>
      <c r="EP1147" s="1" t="s">
        <v>260</v>
      </c>
      <c r="EQ1147" s="1" t="s">
        <v>629</v>
      </c>
    </row>
    <row r="1148" spans="1:147">
      <c r="A1148" s="5" t="s">
        <v>3718</v>
      </c>
      <c r="B1148" s="5" t="s">
        <v>995</v>
      </c>
      <c r="C1148" s="5" t="s">
        <v>995</v>
      </c>
      <c r="D1148" s="5" t="s">
        <v>1481</v>
      </c>
      <c r="E1148" s="4">
        <v>0</v>
      </c>
      <c r="L1148" s="5">
        <v>13</v>
      </c>
      <c r="M1148" s="5">
        <v>150</v>
      </c>
      <c r="N1148" s="4">
        <v>1</v>
      </c>
      <c r="O1148" s="5">
        <v>144</v>
      </c>
      <c r="AW1148" s="3">
        <v>0.0797</v>
      </c>
      <c r="AX1148" s="3">
        <v>0.0797</v>
      </c>
      <c r="AY1148" s="3">
        <v>0.0797</v>
      </c>
      <c r="AZ1148" s="3">
        <v>0.0797</v>
      </c>
      <c r="BA1148" s="3">
        <v>0.0797</v>
      </c>
      <c r="BB1148" s="3">
        <v>0.0797</v>
      </c>
      <c r="BC1148" s="3">
        <v>0.0797</v>
      </c>
      <c r="BD1148" s="3">
        <v>0.0797</v>
      </c>
      <c r="BE1148" s="3">
        <v>0.0797</v>
      </c>
      <c r="BF1148" s="3">
        <v>0.0797</v>
      </c>
      <c r="BG1148" s="3">
        <v>0.0797</v>
      </c>
      <c r="BH1148" s="3">
        <v>0.0797</v>
      </c>
      <c r="BI1148" s="6">
        <v>8</v>
      </c>
      <c r="EH1148" s="1" t="s">
        <v>490</v>
      </c>
      <c r="EI1148" s="1" t="s">
        <v>2943</v>
      </c>
      <c r="EJ1148" s="1" t="s">
        <v>2944</v>
      </c>
      <c r="EK1148" s="1" t="s">
        <v>2945</v>
      </c>
      <c r="EL1148" s="1" t="s">
        <v>2946</v>
      </c>
      <c r="EM1148" s="7" t="s">
        <v>488</v>
      </c>
      <c r="EN1148" s="1" t="s">
        <v>262</v>
      </c>
      <c r="EO1148" s="1" t="s">
        <v>262</v>
      </c>
      <c r="EP1148" s="1" t="s">
        <v>260</v>
      </c>
      <c r="EQ1148" s="1" t="s">
        <v>629</v>
      </c>
    </row>
    <row r="1149" spans="1:147">
      <c r="A1149" s="5" t="s">
        <v>3718</v>
      </c>
      <c r="B1149" s="5" t="s">
        <v>995</v>
      </c>
      <c r="C1149" s="5" t="s">
        <v>995</v>
      </c>
      <c r="D1149" s="5" t="s">
        <v>1520</v>
      </c>
      <c r="E1149" s="4">
        <v>0</v>
      </c>
      <c r="L1149" s="5">
        <v>13</v>
      </c>
      <c r="M1149" s="5">
        <v>150</v>
      </c>
      <c r="N1149" s="4">
        <v>1</v>
      </c>
      <c r="O1149" s="5">
        <v>146</v>
      </c>
      <c r="AW1149" s="3">
        <v>0.0823</v>
      </c>
      <c r="AX1149" s="3">
        <v>0.0823</v>
      </c>
      <c r="AY1149" s="3">
        <v>0.0823</v>
      </c>
      <c r="AZ1149" s="3">
        <v>0.0823</v>
      </c>
      <c r="BA1149" s="3">
        <v>0.0823</v>
      </c>
      <c r="BB1149" s="3">
        <v>0.0823</v>
      </c>
      <c r="BC1149" s="3">
        <v>0.0823</v>
      </c>
      <c r="BD1149" s="3">
        <v>0.0823</v>
      </c>
      <c r="BE1149" s="3">
        <v>0.0823</v>
      </c>
      <c r="BF1149" s="3">
        <v>0.0823</v>
      </c>
      <c r="BG1149" s="3">
        <v>0.0823</v>
      </c>
      <c r="BH1149" s="3">
        <v>0.0823</v>
      </c>
      <c r="BI1149" s="6">
        <v>8</v>
      </c>
      <c r="EH1149" s="1" t="s">
        <v>490</v>
      </c>
      <c r="EI1149" s="1" t="s">
        <v>2943</v>
      </c>
      <c r="EJ1149" s="1" t="s">
        <v>2944</v>
      </c>
      <c r="EK1149" s="1" t="s">
        <v>2945</v>
      </c>
      <c r="EL1149" s="1" t="s">
        <v>2946</v>
      </c>
      <c r="EM1149" s="7" t="s">
        <v>488</v>
      </c>
      <c r="EN1149" s="1" t="s">
        <v>262</v>
      </c>
      <c r="EO1149" s="1" t="s">
        <v>262</v>
      </c>
      <c r="EP1149" s="1" t="s">
        <v>260</v>
      </c>
      <c r="EQ1149" s="1" t="s">
        <v>629</v>
      </c>
    </row>
    <row r="1150" spans="1:147">
      <c r="A1150" s="5" t="s">
        <v>3718</v>
      </c>
      <c r="B1150" s="5" t="s">
        <v>995</v>
      </c>
      <c r="C1150" s="5" t="s">
        <v>995</v>
      </c>
      <c r="D1150" s="5" t="s">
        <v>1558</v>
      </c>
      <c r="E1150" s="4">
        <v>0</v>
      </c>
      <c r="L1150" s="5">
        <v>13</v>
      </c>
      <c r="M1150" s="5">
        <v>150</v>
      </c>
      <c r="N1150" s="4">
        <v>1</v>
      </c>
      <c r="O1150" s="5">
        <v>146</v>
      </c>
      <c r="AW1150" s="3">
        <v>0.0823</v>
      </c>
      <c r="AX1150" s="3">
        <v>0.0823</v>
      </c>
      <c r="AY1150" s="3">
        <v>0.0823</v>
      </c>
      <c r="AZ1150" s="3">
        <v>0.0823</v>
      </c>
      <c r="BA1150" s="3">
        <v>0.0823</v>
      </c>
      <c r="BB1150" s="3">
        <v>0.0823</v>
      </c>
      <c r="BC1150" s="3">
        <v>0.0823</v>
      </c>
      <c r="BD1150" s="3">
        <v>0.0823</v>
      </c>
      <c r="BE1150" s="3">
        <v>0.0823</v>
      </c>
      <c r="BF1150" s="3">
        <v>0.0823</v>
      </c>
      <c r="BG1150" s="3">
        <v>0.0823</v>
      </c>
      <c r="BH1150" s="3">
        <v>0.0823</v>
      </c>
      <c r="BI1150" s="6">
        <v>8</v>
      </c>
      <c r="EH1150" s="1" t="s">
        <v>490</v>
      </c>
      <c r="EI1150" s="1" t="s">
        <v>2943</v>
      </c>
      <c r="EJ1150" s="1" t="s">
        <v>2944</v>
      </c>
      <c r="EK1150" s="1" t="s">
        <v>2945</v>
      </c>
      <c r="EL1150" s="1" t="s">
        <v>2946</v>
      </c>
      <c r="EM1150" s="7" t="s">
        <v>488</v>
      </c>
      <c r="EN1150" s="1" t="s">
        <v>262</v>
      </c>
      <c r="EO1150" s="1" t="s">
        <v>262</v>
      </c>
      <c r="EP1150" s="1" t="s">
        <v>260</v>
      </c>
      <c r="EQ1150" s="1" t="s">
        <v>629</v>
      </c>
    </row>
    <row r="1151" spans="1:147">
      <c r="A1151" s="5" t="s">
        <v>3718</v>
      </c>
      <c r="B1151" s="5" t="s">
        <v>995</v>
      </c>
      <c r="C1151" s="5" t="s">
        <v>995</v>
      </c>
      <c r="D1151" s="5" t="s">
        <v>1594</v>
      </c>
      <c r="E1151" s="4">
        <v>0</v>
      </c>
      <c r="L1151" s="5">
        <v>13</v>
      </c>
      <c r="M1151" s="5">
        <v>150</v>
      </c>
      <c r="N1151" s="4">
        <v>1</v>
      </c>
      <c r="O1151" s="5">
        <v>147</v>
      </c>
      <c r="AW1151" s="3">
        <v>0.0845</v>
      </c>
      <c r="AX1151" s="3">
        <v>0.0845</v>
      </c>
      <c r="AY1151" s="3">
        <v>0.0845</v>
      </c>
      <c r="AZ1151" s="3">
        <v>0.0845</v>
      </c>
      <c r="BA1151" s="3">
        <v>0.0845</v>
      </c>
      <c r="BB1151" s="3">
        <v>0.0845</v>
      </c>
      <c r="BC1151" s="3">
        <v>0.0845</v>
      </c>
      <c r="BD1151" s="3">
        <v>0.0845</v>
      </c>
      <c r="BE1151" s="3">
        <v>0.0845</v>
      </c>
      <c r="BF1151" s="3">
        <v>0.0845</v>
      </c>
      <c r="BG1151" s="3">
        <v>0.0845</v>
      </c>
      <c r="BH1151" s="3">
        <v>0.0845</v>
      </c>
      <c r="BI1151" s="6">
        <v>8</v>
      </c>
      <c r="EH1151" s="1" t="s">
        <v>490</v>
      </c>
      <c r="EI1151" s="1" t="s">
        <v>2943</v>
      </c>
      <c r="EJ1151" s="1" t="s">
        <v>2944</v>
      </c>
      <c r="EK1151" s="1" t="s">
        <v>2945</v>
      </c>
      <c r="EL1151" s="1" t="s">
        <v>2946</v>
      </c>
      <c r="EM1151" s="7" t="s">
        <v>488</v>
      </c>
      <c r="EN1151" s="1" t="s">
        <v>262</v>
      </c>
      <c r="EO1151" s="1" t="s">
        <v>262</v>
      </c>
      <c r="EP1151" s="1" t="s">
        <v>260</v>
      </c>
      <c r="EQ1151" s="1" t="s">
        <v>629</v>
      </c>
    </row>
    <row r="1152" spans="1:147">
      <c r="A1152" s="5" t="s">
        <v>3718</v>
      </c>
      <c r="B1152" s="5" t="s">
        <v>995</v>
      </c>
      <c r="C1152" s="5" t="s">
        <v>995</v>
      </c>
      <c r="D1152" s="5" t="s">
        <v>1628</v>
      </c>
      <c r="E1152" s="4">
        <v>0</v>
      </c>
      <c r="L1152" s="5">
        <v>13</v>
      </c>
      <c r="M1152" s="5">
        <v>150</v>
      </c>
      <c r="N1152" s="4">
        <v>1</v>
      </c>
      <c r="O1152" s="5">
        <v>147</v>
      </c>
      <c r="AW1152" s="3">
        <v>0.0845</v>
      </c>
      <c r="AX1152" s="3">
        <v>0.0845</v>
      </c>
      <c r="AY1152" s="3">
        <v>0.0845</v>
      </c>
      <c r="AZ1152" s="3">
        <v>0.0845</v>
      </c>
      <c r="BA1152" s="3">
        <v>0.0845</v>
      </c>
      <c r="BB1152" s="3">
        <v>0.0845</v>
      </c>
      <c r="BC1152" s="3">
        <v>0.0845</v>
      </c>
      <c r="BD1152" s="3">
        <v>0.0845</v>
      </c>
      <c r="BE1152" s="3">
        <v>0.0845</v>
      </c>
      <c r="BF1152" s="3">
        <v>0.0845</v>
      </c>
      <c r="BG1152" s="3">
        <v>0.0845</v>
      </c>
      <c r="BH1152" s="3">
        <v>0.0845</v>
      </c>
      <c r="BI1152" s="6">
        <v>8</v>
      </c>
      <c r="EH1152" s="1" t="s">
        <v>490</v>
      </c>
      <c r="EI1152" s="1" t="s">
        <v>2943</v>
      </c>
      <c r="EJ1152" s="1" t="s">
        <v>2944</v>
      </c>
      <c r="EK1152" s="1" t="s">
        <v>2945</v>
      </c>
      <c r="EL1152" s="1" t="s">
        <v>2946</v>
      </c>
      <c r="EM1152" s="7" t="s">
        <v>488</v>
      </c>
      <c r="EN1152" s="1" t="s">
        <v>262</v>
      </c>
      <c r="EO1152" s="1" t="s">
        <v>262</v>
      </c>
      <c r="EP1152" s="1" t="s">
        <v>260</v>
      </c>
      <c r="EQ1152" s="1" t="s">
        <v>629</v>
      </c>
    </row>
    <row r="1153" spans="1:147">
      <c r="A1153" s="5" t="s">
        <v>3718</v>
      </c>
      <c r="B1153" s="5" t="s">
        <v>995</v>
      </c>
      <c r="C1153" s="5" t="s">
        <v>995</v>
      </c>
      <c r="D1153" s="5" t="s">
        <v>1659</v>
      </c>
      <c r="E1153" s="4">
        <v>0</v>
      </c>
      <c r="L1153" s="5">
        <v>13</v>
      </c>
      <c r="M1153" s="5">
        <v>150</v>
      </c>
      <c r="N1153" s="4">
        <v>1</v>
      </c>
      <c r="O1153" s="5">
        <v>149</v>
      </c>
      <c r="AW1153" s="3">
        <v>0.0864</v>
      </c>
      <c r="AX1153" s="3">
        <v>0.0864</v>
      </c>
      <c r="AY1153" s="3">
        <v>0.0864</v>
      </c>
      <c r="AZ1153" s="3">
        <v>0.0864</v>
      </c>
      <c r="BA1153" s="3">
        <v>0.0864</v>
      </c>
      <c r="BB1153" s="3">
        <v>0.0864</v>
      </c>
      <c r="BC1153" s="3">
        <v>0.0864</v>
      </c>
      <c r="BD1153" s="3">
        <v>0.0864</v>
      </c>
      <c r="BE1153" s="3">
        <v>0.0864</v>
      </c>
      <c r="BF1153" s="3">
        <v>0.0864</v>
      </c>
      <c r="BG1153" s="3">
        <v>0.0864</v>
      </c>
      <c r="BH1153" s="3">
        <v>0.0864</v>
      </c>
      <c r="BI1153" s="6">
        <v>8</v>
      </c>
      <c r="EH1153" s="1" t="s">
        <v>490</v>
      </c>
      <c r="EI1153" s="1" t="s">
        <v>2943</v>
      </c>
      <c r="EJ1153" s="1" t="s">
        <v>2944</v>
      </c>
      <c r="EK1153" s="1" t="s">
        <v>2945</v>
      </c>
      <c r="EL1153" s="1" t="s">
        <v>2946</v>
      </c>
      <c r="EM1153" s="7" t="s">
        <v>488</v>
      </c>
      <c r="EN1153" s="1" t="s">
        <v>262</v>
      </c>
      <c r="EO1153" s="1" t="s">
        <v>262</v>
      </c>
      <c r="EP1153" s="1" t="s">
        <v>260</v>
      </c>
      <c r="EQ1153" s="1" t="s">
        <v>629</v>
      </c>
    </row>
    <row r="1154" spans="1:147">
      <c r="A1154" s="5" t="s">
        <v>3718</v>
      </c>
      <c r="B1154" s="5" t="s">
        <v>996</v>
      </c>
      <c r="C1154" s="5" t="s">
        <v>1023</v>
      </c>
      <c r="D1154" s="5" t="s">
        <v>1363</v>
      </c>
      <c r="E1154" s="4">
        <v>3</v>
      </c>
      <c r="L1154" s="5">
        <v>25</v>
      </c>
      <c r="M1154" s="5">
        <v>60</v>
      </c>
      <c r="N1154" s="4">
        <v>6</v>
      </c>
      <c r="BJ1154" s="5">
        <v>134</v>
      </c>
      <c r="BK1154" s="3">
        <v>0.161</v>
      </c>
      <c r="BL1154" s="5">
        <v>214</v>
      </c>
      <c r="BM1154" s="3">
        <v>0.201</v>
      </c>
      <c r="EH1154" s="1" t="s">
        <v>2989</v>
      </c>
      <c r="EI1154" s="1" t="s">
        <v>2990</v>
      </c>
      <c r="EJ1154" s="1" t="s">
        <v>2991</v>
      </c>
      <c r="EK1154" s="1" t="s">
        <v>2499</v>
      </c>
      <c r="EL1154" s="1" t="s">
        <v>2946</v>
      </c>
      <c r="EM1154" s="1" t="s">
        <v>260</v>
      </c>
      <c r="EN1154" s="7" t="s">
        <v>488</v>
      </c>
      <c r="EO1154" s="1" t="s">
        <v>260</v>
      </c>
      <c r="EP1154" s="1" t="s">
        <v>262</v>
      </c>
      <c r="EQ1154" s="1" t="s">
        <v>629</v>
      </c>
    </row>
    <row r="1155" spans="1:147">
      <c r="A1155" s="5" t="s">
        <v>3718</v>
      </c>
      <c r="B1155" s="5" t="s">
        <v>996</v>
      </c>
      <c r="C1155" s="5" t="s">
        <v>1023</v>
      </c>
      <c r="D1155" s="5" t="s">
        <v>1403</v>
      </c>
      <c r="E1155" s="4">
        <v>5</v>
      </c>
      <c r="L1155" s="5">
        <v>25</v>
      </c>
      <c r="M1155" s="5">
        <v>60</v>
      </c>
      <c r="N1155" s="4">
        <v>6</v>
      </c>
      <c r="BJ1155" s="5">
        <v>142</v>
      </c>
      <c r="BK1155" s="3">
        <v>0.171</v>
      </c>
      <c r="BL1155" s="5">
        <v>227</v>
      </c>
      <c r="BM1155" s="3">
        <v>0.214</v>
      </c>
      <c r="EH1155" s="1" t="s">
        <v>2989</v>
      </c>
      <c r="EI1155" s="1" t="s">
        <v>2990</v>
      </c>
      <c r="EJ1155" s="1" t="s">
        <v>2991</v>
      </c>
      <c r="EK1155" s="1" t="s">
        <v>2499</v>
      </c>
      <c r="EL1155" s="1" t="s">
        <v>2946</v>
      </c>
      <c r="EM1155" s="1" t="s">
        <v>260</v>
      </c>
      <c r="EN1155" s="7" t="s">
        <v>488</v>
      </c>
      <c r="EO1155" s="1" t="s">
        <v>260</v>
      </c>
      <c r="EP1155" s="1" t="s">
        <v>262</v>
      </c>
      <c r="EQ1155" s="1" t="s">
        <v>629</v>
      </c>
    </row>
    <row r="1156" spans="1:147">
      <c r="A1156" s="5" t="s">
        <v>3718</v>
      </c>
      <c r="B1156" s="5" t="s">
        <v>996</v>
      </c>
      <c r="C1156" s="5" t="s">
        <v>1023</v>
      </c>
      <c r="D1156" s="5" t="s">
        <v>1441</v>
      </c>
      <c r="E1156" s="4">
        <v>7</v>
      </c>
      <c r="L1156" s="5">
        <v>25</v>
      </c>
      <c r="M1156" s="5">
        <v>60</v>
      </c>
      <c r="N1156" s="4">
        <v>6</v>
      </c>
      <c r="BJ1156" s="5">
        <v>148</v>
      </c>
      <c r="BK1156" s="3">
        <v>0.178</v>
      </c>
      <c r="BL1156" s="5">
        <v>237</v>
      </c>
      <c r="BM1156" s="3">
        <v>0.223</v>
      </c>
      <c r="EH1156" s="1" t="s">
        <v>2989</v>
      </c>
      <c r="EI1156" s="1" t="s">
        <v>2990</v>
      </c>
      <c r="EJ1156" s="1" t="s">
        <v>2991</v>
      </c>
      <c r="EK1156" s="1" t="s">
        <v>2499</v>
      </c>
      <c r="EL1156" s="1" t="s">
        <v>2946</v>
      </c>
      <c r="EM1156" s="1" t="s">
        <v>260</v>
      </c>
      <c r="EN1156" s="7" t="s">
        <v>488</v>
      </c>
      <c r="EO1156" s="1" t="s">
        <v>260</v>
      </c>
      <c r="EP1156" s="1" t="s">
        <v>262</v>
      </c>
      <c r="EQ1156" s="1" t="s">
        <v>629</v>
      </c>
    </row>
    <row r="1157" spans="1:147">
      <c r="A1157" s="5" t="s">
        <v>3718</v>
      </c>
      <c r="B1157" s="5" t="s">
        <v>996</v>
      </c>
      <c r="C1157" s="5" t="s">
        <v>1023</v>
      </c>
      <c r="D1157" s="5" t="s">
        <v>1482</v>
      </c>
      <c r="E1157" s="4">
        <v>9</v>
      </c>
      <c r="L1157" s="5">
        <v>25</v>
      </c>
      <c r="M1157" s="5">
        <v>60</v>
      </c>
      <c r="N1157" s="4">
        <v>7</v>
      </c>
      <c r="BJ1157" s="5">
        <v>152</v>
      </c>
      <c r="BK1157" s="3">
        <v>0.184</v>
      </c>
      <c r="BL1157" s="5">
        <v>244</v>
      </c>
      <c r="BM1157" s="3">
        <v>0.229</v>
      </c>
      <c r="EH1157" s="1" t="s">
        <v>2989</v>
      </c>
      <c r="EI1157" s="1" t="s">
        <v>2990</v>
      </c>
      <c r="EJ1157" s="1" t="s">
        <v>2991</v>
      </c>
      <c r="EK1157" s="1" t="s">
        <v>2499</v>
      </c>
      <c r="EL1157" s="1" t="s">
        <v>2946</v>
      </c>
      <c r="EM1157" s="1" t="s">
        <v>260</v>
      </c>
      <c r="EN1157" s="7" t="s">
        <v>488</v>
      </c>
      <c r="EO1157" s="1" t="s">
        <v>260</v>
      </c>
      <c r="EP1157" s="1" t="s">
        <v>262</v>
      </c>
      <c r="EQ1157" s="1" t="s">
        <v>629</v>
      </c>
    </row>
    <row r="1158" spans="1:147">
      <c r="A1158" s="5" t="s">
        <v>3718</v>
      </c>
      <c r="B1158" s="5" t="s">
        <v>996</v>
      </c>
      <c r="C1158" s="5" t="s">
        <v>1023</v>
      </c>
      <c r="D1158" s="5" t="s">
        <v>1521</v>
      </c>
      <c r="E1158" s="4">
        <v>0</v>
      </c>
      <c r="L1158" s="5">
        <v>25</v>
      </c>
      <c r="M1158" s="5">
        <v>60</v>
      </c>
      <c r="N1158" s="4">
        <v>7</v>
      </c>
      <c r="BJ1158" s="5">
        <v>156</v>
      </c>
      <c r="BK1158" s="3">
        <v>0.188</v>
      </c>
      <c r="BL1158" s="5">
        <v>250</v>
      </c>
      <c r="BM1158" s="3">
        <v>0.235</v>
      </c>
      <c r="EH1158" s="1" t="s">
        <v>2989</v>
      </c>
      <c r="EI1158" s="1" t="s">
        <v>2990</v>
      </c>
      <c r="EJ1158" s="1" t="s">
        <v>2991</v>
      </c>
      <c r="EK1158" s="1" t="s">
        <v>2499</v>
      </c>
      <c r="EL1158" s="1" t="s">
        <v>2946</v>
      </c>
      <c r="EM1158" s="1" t="s">
        <v>260</v>
      </c>
      <c r="EN1158" s="7" t="s">
        <v>488</v>
      </c>
      <c r="EO1158" s="1" t="s">
        <v>260</v>
      </c>
      <c r="EP1158" s="1" t="s">
        <v>262</v>
      </c>
      <c r="EQ1158" s="1" t="s">
        <v>629</v>
      </c>
    </row>
    <row r="1159" spans="1:147">
      <c r="A1159" s="5" t="s">
        <v>3718</v>
      </c>
      <c r="B1159" s="5" t="s">
        <v>996</v>
      </c>
      <c r="C1159" s="5" t="s">
        <v>1023</v>
      </c>
      <c r="D1159" s="5" t="s">
        <v>1559</v>
      </c>
      <c r="E1159" s="4">
        <v>0</v>
      </c>
      <c r="L1159" s="5">
        <v>25</v>
      </c>
      <c r="M1159" s="5">
        <v>60</v>
      </c>
      <c r="N1159" s="4">
        <v>7</v>
      </c>
      <c r="BJ1159" s="5">
        <v>159</v>
      </c>
      <c r="BK1159" s="3">
        <v>0.192</v>
      </c>
      <c r="BL1159" s="5">
        <v>255</v>
      </c>
      <c r="BM1159" s="3">
        <v>0.24</v>
      </c>
      <c r="EH1159" s="1" t="s">
        <v>2989</v>
      </c>
      <c r="EI1159" s="1" t="s">
        <v>2990</v>
      </c>
      <c r="EJ1159" s="1" t="s">
        <v>2991</v>
      </c>
      <c r="EK1159" s="1" t="s">
        <v>2499</v>
      </c>
      <c r="EL1159" s="1" t="s">
        <v>2946</v>
      </c>
      <c r="EM1159" s="1" t="s">
        <v>260</v>
      </c>
      <c r="EN1159" s="7" t="s">
        <v>488</v>
      </c>
      <c r="EO1159" s="1" t="s">
        <v>260</v>
      </c>
      <c r="EP1159" s="1" t="s">
        <v>262</v>
      </c>
      <c r="EQ1159" s="1" t="s">
        <v>629</v>
      </c>
    </row>
    <row r="1160" spans="1:147">
      <c r="A1160" s="5" t="s">
        <v>3718</v>
      </c>
      <c r="B1160" s="5" t="s">
        <v>996</v>
      </c>
      <c r="C1160" s="5" t="s">
        <v>1023</v>
      </c>
      <c r="D1160" s="5" t="s">
        <v>1595</v>
      </c>
      <c r="E1160" s="4">
        <v>0</v>
      </c>
      <c r="L1160" s="5">
        <v>25</v>
      </c>
      <c r="M1160" s="5">
        <v>60</v>
      </c>
      <c r="N1160" s="4">
        <v>8</v>
      </c>
      <c r="BJ1160" s="5">
        <v>162</v>
      </c>
      <c r="BK1160" s="3">
        <v>0.195</v>
      </c>
      <c r="BL1160" s="5">
        <v>260</v>
      </c>
      <c r="BM1160" s="3">
        <v>0.244</v>
      </c>
      <c r="EH1160" s="1" t="s">
        <v>2989</v>
      </c>
      <c r="EI1160" s="1" t="s">
        <v>2990</v>
      </c>
      <c r="EJ1160" s="1" t="s">
        <v>2991</v>
      </c>
      <c r="EK1160" s="1" t="s">
        <v>2499</v>
      </c>
      <c r="EL1160" s="1" t="s">
        <v>2946</v>
      </c>
      <c r="EM1160" s="1" t="s">
        <v>260</v>
      </c>
      <c r="EN1160" s="7" t="s">
        <v>488</v>
      </c>
      <c r="EO1160" s="1" t="s">
        <v>260</v>
      </c>
      <c r="EP1160" s="1" t="s">
        <v>262</v>
      </c>
      <c r="EQ1160" s="1" t="s">
        <v>629</v>
      </c>
    </row>
    <row r="1161" spans="1:147">
      <c r="A1161" s="5" t="s">
        <v>3718</v>
      </c>
      <c r="B1161" s="5" t="s">
        <v>996</v>
      </c>
      <c r="C1161" s="5" t="s">
        <v>1023</v>
      </c>
      <c r="D1161" s="5" t="s">
        <v>1629</v>
      </c>
      <c r="E1161" s="4">
        <v>0</v>
      </c>
      <c r="L1161" s="5">
        <v>25</v>
      </c>
      <c r="M1161" s="5">
        <v>60</v>
      </c>
      <c r="N1161" s="4">
        <v>8</v>
      </c>
      <c r="BJ1161" s="5">
        <v>164</v>
      </c>
      <c r="BK1161" s="3">
        <v>0.198</v>
      </c>
      <c r="BL1161" s="5">
        <v>263</v>
      </c>
      <c r="BM1161" s="3">
        <v>0.247</v>
      </c>
      <c r="EH1161" s="1" t="s">
        <v>2989</v>
      </c>
      <c r="EI1161" s="1" t="s">
        <v>2990</v>
      </c>
      <c r="EJ1161" s="1" t="s">
        <v>2991</v>
      </c>
      <c r="EK1161" s="1" t="s">
        <v>2499</v>
      </c>
      <c r="EL1161" s="1" t="s">
        <v>2946</v>
      </c>
      <c r="EM1161" s="1" t="s">
        <v>260</v>
      </c>
      <c r="EN1161" s="7" t="s">
        <v>488</v>
      </c>
      <c r="EO1161" s="1" t="s">
        <v>260</v>
      </c>
      <c r="EP1161" s="1" t="s">
        <v>262</v>
      </c>
      <c r="EQ1161" s="1" t="s">
        <v>629</v>
      </c>
    </row>
    <row r="1162" spans="1:147">
      <c r="A1162" s="5" t="s">
        <v>3718</v>
      </c>
      <c r="B1162" s="5" t="s">
        <v>996</v>
      </c>
      <c r="C1162" s="5" t="s">
        <v>1023</v>
      </c>
      <c r="D1162" s="5" t="s">
        <v>1660</v>
      </c>
      <c r="E1162" s="4">
        <v>0</v>
      </c>
      <c r="L1162" s="5">
        <v>25</v>
      </c>
      <c r="M1162" s="5">
        <v>60</v>
      </c>
      <c r="N1162" s="4">
        <v>9</v>
      </c>
      <c r="BJ1162" s="5">
        <v>170</v>
      </c>
      <c r="BK1162" s="3">
        <v>0.205</v>
      </c>
      <c r="BL1162" s="5">
        <v>273</v>
      </c>
      <c r="BM1162" s="3">
        <v>0.256</v>
      </c>
      <c r="EH1162" s="1" t="s">
        <v>2989</v>
      </c>
      <c r="EI1162" s="1" t="s">
        <v>2990</v>
      </c>
      <c r="EJ1162" s="1" t="s">
        <v>2991</v>
      </c>
      <c r="EK1162" s="1" t="s">
        <v>2499</v>
      </c>
      <c r="EL1162" s="1" t="s">
        <v>2946</v>
      </c>
      <c r="EM1162" s="1" t="s">
        <v>260</v>
      </c>
      <c r="EN1162" s="7" t="s">
        <v>488</v>
      </c>
      <c r="EO1162" s="1" t="s">
        <v>260</v>
      </c>
      <c r="EP1162" s="1" t="s">
        <v>262</v>
      </c>
      <c r="EQ1162" s="1" t="s">
        <v>629</v>
      </c>
    </row>
    <row r="1163" spans="1:147">
      <c r="A1163" s="5" t="s">
        <v>3718</v>
      </c>
      <c r="B1163" s="5" t="s">
        <v>996</v>
      </c>
      <c r="C1163" s="5" t="s">
        <v>1023</v>
      </c>
      <c r="D1163" s="5" t="s">
        <v>1690</v>
      </c>
      <c r="E1163" s="4">
        <v>0</v>
      </c>
      <c r="L1163" s="5">
        <v>25</v>
      </c>
      <c r="M1163" s="5">
        <v>60</v>
      </c>
      <c r="N1163" s="4">
        <v>9</v>
      </c>
      <c r="BJ1163" s="5">
        <v>182</v>
      </c>
      <c r="BK1163" s="3">
        <v>0.219</v>
      </c>
      <c r="BL1163" s="5">
        <v>291</v>
      </c>
      <c r="BM1163" s="3">
        <v>0.274</v>
      </c>
      <c r="EH1163" s="1" t="s">
        <v>2989</v>
      </c>
      <c r="EI1163" s="1" t="s">
        <v>2990</v>
      </c>
      <c r="EJ1163" s="1" t="s">
        <v>2991</v>
      </c>
      <c r="EK1163" s="1" t="s">
        <v>2499</v>
      </c>
      <c r="EL1163" s="1" t="s">
        <v>2946</v>
      </c>
      <c r="EM1163" s="1" t="s">
        <v>260</v>
      </c>
      <c r="EN1163" s="7" t="s">
        <v>488</v>
      </c>
      <c r="EO1163" s="1" t="s">
        <v>260</v>
      </c>
      <c r="EP1163" s="1" t="s">
        <v>262</v>
      </c>
      <c r="EQ1163" s="1" t="s">
        <v>629</v>
      </c>
    </row>
    <row r="1164" spans="1:147">
      <c r="A1164" s="5" t="s">
        <v>3718</v>
      </c>
      <c r="B1164" s="5" t="s">
        <v>996</v>
      </c>
      <c r="C1164" s="5" t="s">
        <v>1023</v>
      </c>
      <c r="D1164" s="5" t="s">
        <v>1717</v>
      </c>
      <c r="E1164" s="4">
        <v>0</v>
      </c>
      <c r="L1164" s="5">
        <v>25</v>
      </c>
      <c r="M1164" s="5">
        <v>60</v>
      </c>
      <c r="N1164" s="4">
        <v>10</v>
      </c>
      <c r="BJ1164" s="5">
        <v>193</v>
      </c>
      <c r="BK1164" s="3">
        <v>0.233</v>
      </c>
      <c r="BL1164" s="5">
        <v>309</v>
      </c>
      <c r="BM1164" s="3">
        <v>0.291</v>
      </c>
      <c r="EH1164" s="1" t="s">
        <v>2989</v>
      </c>
      <c r="EI1164" s="1" t="s">
        <v>2990</v>
      </c>
      <c r="EJ1164" s="1" t="s">
        <v>2991</v>
      </c>
      <c r="EK1164" s="1" t="s">
        <v>2499</v>
      </c>
      <c r="EL1164" s="1" t="s">
        <v>2946</v>
      </c>
      <c r="EM1164" s="1" t="s">
        <v>260</v>
      </c>
      <c r="EN1164" s="7" t="s">
        <v>488</v>
      </c>
      <c r="EO1164" s="1" t="s">
        <v>260</v>
      </c>
      <c r="EP1164" s="1" t="s">
        <v>262</v>
      </c>
      <c r="EQ1164" s="1" t="s">
        <v>629</v>
      </c>
    </row>
    <row r="1165" spans="1:147">
      <c r="A1165" s="5" t="s">
        <v>3718</v>
      </c>
      <c r="B1165" s="5" t="s">
        <v>996</v>
      </c>
      <c r="C1165" s="5" t="s">
        <v>1023</v>
      </c>
      <c r="D1165" s="5" t="s">
        <v>1742</v>
      </c>
      <c r="E1165" s="4">
        <v>0</v>
      </c>
      <c r="L1165" s="5">
        <v>25</v>
      </c>
      <c r="M1165" s="5">
        <v>60</v>
      </c>
      <c r="N1165" s="4">
        <v>10</v>
      </c>
      <c r="BJ1165" s="5">
        <v>205</v>
      </c>
      <c r="BK1165" s="3">
        <v>0.247</v>
      </c>
      <c r="BL1165" s="5">
        <v>328</v>
      </c>
      <c r="BM1165" s="3">
        <v>0.309</v>
      </c>
      <c r="EH1165" s="1" t="s">
        <v>2989</v>
      </c>
      <c r="EI1165" s="1" t="s">
        <v>2990</v>
      </c>
      <c r="EJ1165" s="1" t="s">
        <v>2991</v>
      </c>
      <c r="EK1165" s="1" t="s">
        <v>2499</v>
      </c>
      <c r="EL1165" s="1" t="s">
        <v>2946</v>
      </c>
      <c r="EM1165" s="1" t="s">
        <v>260</v>
      </c>
      <c r="EN1165" s="7" t="s">
        <v>488</v>
      </c>
      <c r="EO1165" s="1" t="s">
        <v>260</v>
      </c>
      <c r="EP1165" s="1" t="s">
        <v>262</v>
      </c>
      <c r="EQ1165" s="1" t="s">
        <v>629</v>
      </c>
    </row>
    <row r="1166" spans="1:147">
      <c r="A1166" s="5" t="s">
        <v>3718</v>
      </c>
      <c r="B1166" s="5" t="s">
        <v>996</v>
      </c>
      <c r="C1166" s="5" t="s">
        <v>1048</v>
      </c>
      <c r="D1166" s="5" t="s">
        <v>1364</v>
      </c>
      <c r="E1166" s="4">
        <v>5</v>
      </c>
      <c r="L1166" s="5">
        <v>25</v>
      </c>
      <c r="M1166" s="5">
        <v>60</v>
      </c>
      <c r="N1166" s="4">
        <v>59</v>
      </c>
      <c r="BJ1166" s="5">
        <v>569</v>
      </c>
      <c r="BK1166" s="3">
        <v>0.171</v>
      </c>
      <c r="BL1166" s="5">
        <v>911</v>
      </c>
      <c r="BM1166" s="3">
        <v>0.214</v>
      </c>
      <c r="EH1166" s="1" t="s">
        <v>2989</v>
      </c>
      <c r="EI1166" s="1" t="s">
        <v>2990</v>
      </c>
      <c r="EJ1166" s="1" t="s">
        <v>2991</v>
      </c>
      <c r="EK1166" s="1" t="s">
        <v>2499</v>
      </c>
      <c r="EL1166" s="1" t="s">
        <v>2946</v>
      </c>
      <c r="EM1166" s="1" t="s">
        <v>260</v>
      </c>
      <c r="EN1166" s="7" t="s">
        <v>488</v>
      </c>
      <c r="EO1166" s="1" t="s">
        <v>260</v>
      </c>
      <c r="EP1166" s="1" t="s">
        <v>262</v>
      </c>
      <c r="EQ1166" s="1" t="s">
        <v>629</v>
      </c>
    </row>
    <row r="1167" spans="1:147">
      <c r="A1167" s="5" t="s">
        <v>3718</v>
      </c>
      <c r="B1167" s="5" t="s">
        <v>996</v>
      </c>
      <c r="C1167" s="5" t="s">
        <v>1048</v>
      </c>
      <c r="D1167" s="5" t="s">
        <v>1404</v>
      </c>
      <c r="E1167" s="4">
        <v>7</v>
      </c>
      <c r="L1167" s="5">
        <v>25</v>
      </c>
      <c r="M1167" s="5">
        <v>60</v>
      </c>
      <c r="N1167" s="4">
        <v>62</v>
      </c>
      <c r="BJ1167" s="5">
        <v>593</v>
      </c>
      <c r="BK1167" s="3">
        <v>0.178</v>
      </c>
      <c r="BL1167" s="5">
        <v>949</v>
      </c>
      <c r="BM1167" s="3">
        <v>0.223</v>
      </c>
      <c r="EH1167" s="1" t="s">
        <v>2989</v>
      </c>
      <c r="EI1167" s="1" t="s">
        <v>2990</v>
      </c>
      <c r="EJ1167" s="1" t="s">
        <v>2991</v>
      </c>
      <c r="EK1167" s="1" t="s">
        <v>2499</v>
      </c>
      <c r="EL1167" s="1" t="s">
        <v>2946</v>
      </c>
      <c r="EM1167" s="1" t="s">
        <v>260</v>
      </c>
      <c r="EN1167" s="7" t="s">
        <v>488</v>
      </c>
      <c r="EO1167" s="1" t="s">
        <v>260</v>
      </c>
      <c r="EP1167" s="1" t="s">
        <v>262</v>
      </c>
      <c r="EQ1167" s="1" t="s">
        <v>629</v>
      </c>
    </row>
    <row r="1168" spans="1:147">
      <c r="A1168" s="5" t="s">
        <v>3718</v>
      </c>
      <c r="B1168" s="5" t="s">
        <v>996</v>
      </c>
      <c r="C1168" s="5" t="s">
        <v>1048</v>
      </c>
      <c r="D1168" s="5" t="s">
        <v>1442</v>
      </c>
      <c r="E1168" s="4">
        <v>9</v>
      </c>
      <c r="L1168" s="5">
        <v>25</v>
      </c>
      <c r="M1168" s="5">
        <v>60</v>
      </c>
      <c r="N1168" s="4">
        <v>65</v>
      </c>
      <c r="BJ1168" s="5">
        <v>611</v>
      </c>
      <c r="BK1168" s="3">
        <v>0.184</v>
      </c>
      <c r="BL1168" s="5">
        <v>978</v>
      </c>
      <c r="BM1168" s="3">
        <v>0.229</v>
      </c>
      <c r="EH1168" s="1" t="s">
        <v>2989</v>
      </c>
      <c r="EI1168" s="1" t="s">
        <v>2990</v>
      </c>
      <c r="EJ1168" s="1" t="s">
        <v>2991</v>
      </c>
      <c r="EK1168" s="1" t="s">
        <v>2499</v>
      </c>
      <c r="EL1168" s="1" t="s">
        <v>2946</v>
      </c>
      <c r="EM1168" s="1" t="s">
        <v>260</v>
      </c>
      <c r="EN1168" s="7" t="s">
        <v>488</v>
      </c>
      <c r="EO1168" s="1" t="s">
        <v>260</v>
      </c>
      <c r="EP1168" s="1" t="s">
        <v>262</v>
      </c>
      <c r="EQ1168" s="1" t="s">
        <v>629</v>
      </c>
    </row>
    <row r="1169" spans="1:147">
      <c r="A1169" s="5" t="s">
        <v>3718</v>
      </c>
      <c r="B1169" s="5" t="s">
        <v>996</v>
      </c>
      <c r="C1169" s="5" t="s">
        <v>1048</v>
      </c>
      <c r="D1169" s="5" t="s">
        <v>1483</v>
      </c>
      <c r="E1169" s="4">
        <v>0</v>
      </c>
      <c r="L1169" s="5">
        <v>25</v>
      </c>
      <c r="M1169" s="5">
        <v>60</v>
      </c>
      <c r="N1169" s="4">
        <v>68</v>
      </c>
      <c r="BJ1169" s="5">
        <v>626</v>
      </c>
      <c r="BK1169" s="3">
        <v>0.188</v>
      </c>
      <c r="BL1169" s="5">
        <v>1002</v>
      </c>
      <c r="BM1169" s="3">
        <v>0.235</v>
      </c>
      <c r="EH1169" s="1" t="s">
        <v>2989</v>
      </c>
      <c r="EI1169" s="1" t="s">
        <v>2990</v>
      </c>
      <c r="EJ1169" s="1" t="s">
        <v>2991</v>
      </c>
      <c r="EK1169" s="1" t="s">
        <v>2499</v>
      </c>
      <c r="EL1169" s="1" t="s">
        <v>2946</v>
      </c>
      <c r="EM1169" s="1" t="s">
        <v>260</v>
      </c>
      <c r="EN1169" s="7" t="s">
        <v>488</v>
      </c>
      <c r="EO1169" s="1" t="s">
        <v>260</v>
      </c>
      <c r="EP1169" s="1" t="s">
        <v>262</v>
      </c>
      <c r="EQ1169" s="1" t="s">
        <v>629</v>
      </c>
    </row>
    <row r="1170" spans="1:147">
      <c r="A1170" s="5" t="s">
        <v>3718</v>
      </c>
      <c r="B1170" s="5" t="s">
        <v>996</v>
      </c>
      <c r="C1170" s="5" t="s">
        <v>1048</v>
      </c>
      <c r="D1170" s="5" t="s">
        <v>1522</v>
      </c>
      <c r="E1170" s="4">
        <v>0</v>
      </c>
      <c r="L1170" s="5">
        <v>25</v>
      </c>
      <c r="M1170" s="5">
        <v>60</v>
      </c>
      <c r="N1170" s="4">
        <v>71</v>
      </c>
      <c r="BJ1170" s="5">
        <v>639</v>
      </c>
      <c r="BK1170" s="3">
        <v>0.192</v>
      </c>
      <c r="BL1170" s="5">
        <v>1022</v>
      </c>
      <c r="BM1170" s="3">
        <v>0.24</v>
      </c>
      <c r="EH1170" s="1" t="s">
        <v>2989</v>
      </c>
      <c r="EI1170" s="1" t="s">
        <v>2990</v>
      </c>
      <c r="EJ1170" s="1" t="s">
        <v>2991</v>
      </c>
      <c r="EK1170" s="1" t="s">
        <v>2499</v>
      </c>
      <c r="EL1170" s="1" t="s">
        <v>2946</v>
      </c>
      <c r="EM1170" s="1" t="s">
        <v>260</v>
      </c>
      <c r="EN1170" s="7" t="s">
        <v>488</v>
      </c>
      <c r="EO1170" s="1" t="s">
        <v>260</v>
      </c>
      <c r="EP1170" s="1" t="s">
        <v>262</v>
      </c>
      <c r="EQ1170" s="1" t="s">
        <v>629</v>
      </c>
    </row>
    <row r="1171" spans="1:147">
      <c r="A1171" s="5" t="s">
        <v>3718</v>
      </c>
      <c r="B1171" s="5" t="s">
        <v>996</v>
      </c>
      <c r="C1171" s="5" t="s">
        <v>1048</v>
      </c>
      <c r="D1171" s="5" t="s">
        <v>1560</v>
      </c>
      <c r="E1171" s="4">
        <v>0</v>
      </c>
      <c r="L1171" s="5">
        <v>25</v>
      </c>
      <c r="M1171" s="5">
        <v>60</v>
      </c>
      <c r="N1171" s="4">
        <v>73</v>
      </c>
      <c r="BJ1171" s="5">
        <v>650</v>
      </c>
      <c r="BK1171" s="3">
        <v>0.195</v>
      </c>
      <c r="BL1171" s="5">
        <v>1040</v>
      </c>
      <c r="BM1171" s="3">
        <v>0.244</v>
      </c>
      <c r="EH1171" s="1" t="s">
        <v>2989</v>
      </c>
      <c r="EI1171" s="1" t="s">
        <v>2990</v>
      </c>
      <c r="EJ1171" s="1" t="s">
        <v>2991</v>
      </c>
      <c r="EK1171" s="1" t="s">
        <v>2499</v>
      </c>
      <c r="EL1171" s="1" t="s">
        <v>2946</v>
      </c>
      <c r="EM1171" s="1" t="s">
        <v>260</v>
      </c>
      <c r="EN1171" s="7" t="s">
        <v>488</v>
      </c>
      <c r="EO1171" s="1" t="s">
        <v>260</v>
      </c>
      <c r="EP1171" s="1" t="s">
        <v>262</v>
      </c>
      <c r="EQ1171" s="1" t="s">
        <v>629</v>
      </c>
    </row>
    <row r="1172" spans="1:147">
      <c r="A1172" s="5" t="s">
        <v>3718</v>
      </c>
      <c r="B1172" s="5" t="s">
        <v>996</v>
      </c>
      <c r="C1172" s="5" t="s">
        <v>1048</v>
      </c>
      <c r="D1172" s="5" t="s">
        <v>1596</v>
      </c>
      <c r="E1172" s="4">
        <v>0</v>
      </c>
      <c r="L1172" s="5">
        <v>25</v>
      </c>
      <c r="M1172" s="5">
        <v>60</v>
      </c>
      <c r="N1172" s="4">
        <v>76</v>
      </c>
      <c r="BJ1172" s="5">
        <v>659</v>
      </c>
      <c r="BK1172" s="3">
        <v>0.198</v>
      </c>
      <c r="BL1172" s="5">
        <v>1055</v>
      </c>
      <c r="BM1172" s="3">
        <v>0.247</v>
      </c>
      <c r="EH1172" s="1" t="s">
        <v>2989</v>
      </c>
      <c r="EI1172" s="1" t="s">
        <v>2990</v>
      </c>
      <c r="EJ1172" s="1" t="s">
        <v>2991</v>
      </c>
      <c r="EK1172" s="1" t="s">
        <v>2499</v>
      </c>
      <c r="EL1172" s="1" t="s">
        <v>2946</v>
      </c>
      <c r="EM1172" s="1" t="s">
        <v>260</v>
      </c>
      <c r="EN1172" s="7" t="s">
        <v>488</v>
      </c>
      <c r="EO1172" s="1" t="s">
        <v>260</v>
      </c>
      <c r="EP1172" s="1" t="s">
        <v>262</v>
      </c>
      <c r="EQ1172" s="1" t="s">
        <v>629</v>
      </c>
    </row>
    <row r="1173" spans="1:147">
      <c r="A1173" s="5" t="s">
        <v>3718</v>
      </c>
      <c r="B1173" s="5" t="s">
        <v>996</v>
      </c>
      <c r="C1173" s="5" t="s">
        <v>1048</v>
      </c>
      <c r="D1173" s="5" t="s">
        <v>1630</v>
      </c>
      <c r="E1173" s="4">
        <v>0</v>
      </c>
      <c r="L1173" s="5">
        <v>25</v>
      </c>
      <c r="M1173" s="5">
        <v>60</v>
      </c>
      <c r="N1173" s="4">
        <v>85</v>
      </c>
      <c r="BJ1173" s="5">
        <v>683</v>
      </c>
      <c r="BK1173" s="3">
        <v>0.205</v>
      </c>
      <c r="BL1173" s="5">
        <v>1093</v>
      </c>
      <c r="BM1173" s="3">
        <v>0.256</v>
      </c>
      <c r="EH1173" s="1" t="s">
        <v>2989</v>
      </c>
      <c r="EI1173" s="1" t="s">
        <v>2990</v>
      </c>
      <c r="EJ1173" s="1" t="s">
        <v>2991</v>
      </c>
      <c r="EK1173" s="1" t="s">
        <v>2499</v>
      </c>
      <c r="EL1173" s="1" t="s">
        <v>2946</v>
      </c>
      <c r="EM1173" s="1" t="s">
        <v>260</v>
      </c>
      <c r="EN1173" s="7" t="s">
        <v>488</v>
      </c>
      <c r="EO1173" s="1" t="s">
        <v>260</v>
      </c>
      <c r="EP1173" s="1" t="s">
        <v>262</v>
      </c>
      <c r="EQ1173" s="1" t="s">
        <v>629</v>
      </c>
    </row>
    <row r="1174" spans="1:147">
      <c r="A1174" s="5" t="s">
        <v>3718</v>
      </c>
      <c r="B1174" s="5" t="s">
        <v>996</v>
      </c>
      <c r="C1174" s="5" t="s">
        <v>1048</v>
      </c>
      <c r="D1174" s="5" t="s">
        <v>1661</v>
      </c>
      <c r="E1174" s="4">
        <v>0</v>
      </c>
      <c r="L1174" s="5">
        <v>25</v>
      </c>
      <c r="M1174" s="5">
        <v>60</v>
      </c>
      <c r="N1174" s="4">
        <v>88</v>
      </c>
      <c r="BJ1174" s="5">
        <v>728</v>
      </c>
      <c r="BK1174" s="3">
        <v>0.219</v>
      </c>
      <c r="BL1174" s="5">
        <v>1165</v>
      </c>
      <c r="BM1174" s="3">
        <v>0.274</v>
      </c>
      <c r="EH1174" s="1" t="s">
        <v>2989</v>
      </c>
      <c r="EI1174" s="1" t="s">
        <v>2990</v>
      </c>
      <c r="EJ1174" s="1" t="s">
        <v>2991</v>
      </c>
      <c r="EK1174" s="1" t="s">
        <v>2499</v>
      </c>
      <c r="EL1174" s="1" t="s">
        <v>2946</v>
      </c>
      <c r="EM1174" s="1" t="s">
        <v>260</v>
      </c>
      <c r="EN1174" s="7" t="s">
        <v>488</v>
      </c>
      <c r="EO1174" s="1" t="s">
        <v>260</v>
      </c>
      <c r="EP1174" s="1" t="s">
        <v>262</v>
      </c>
      <c r="EQ1174" s="1" t="s">
        <v>629</v>
      </c>
    </row>
    <row r="1175" spans="1:147">
      <c r="A1175" s="5" t="s">
        <v>3718</v>
      </c>
      <c r="B1175" s="5" t="s">
        <v>996</v>
      </c>
      <c r="C1175" s="5" t="s">
        <v>1048</v>
      </c>
      <c r="D1175" s="5" t="s">
        <v>1691</v>
      </c>
      <c r="E1175" s="4">
        <v>0</v>
      </c>
      <c r="L1175" s="5">
        <v>25</v>
      </c>
      <c r="M1175" s="5">
        <v>60</v>
      </c>
      <c r="N1175" s="4">
        <v>90</v>
      </c>
      <c r="BJ1175" s="5">
        <v>774</v>
      </c>
      <c r="BK1175" s="3">
        <v>0.233</v>
      </c>
      <c r="BL1175" s="5">
        <v>1239</v>
      </c>
      <c r="BM1175" s="3">
        <v>0.291</v>
      </c>
      <c r="EH1175" s="1" t="s">
        <v>2989</v>
      </c>
      <c r="EI1175" s="1" t="s">
        <v>2990</v>
      </c>
      <c r="EJ1175" s="1" t="s">
        <v>2991</v>
      </c>
      <c r="EK1175" s="1" t="s">
        <v>2499</v>
      </c>
      <c r="EL1175" s="1" t="s">
        <v>2946</v>
      </c>
      <c r="EM1175" s="1" t="s">
        <v>260</v>
      </c>
      <c r="EN1175" s="7" t="s">
        <v>488</v>
      </c>
      <c r="EO1175" s="1" t="s">
        <v>260</v>
      </c>
      <c r="EP1175" s="1" t="s">
        <v>262</v>
      </c>
      <c r="EQ1175" s="1" t="s">
        <v>629</v>
      </c>
    </row>
    <row r="1176" spans="1:147">
      <c r="A1176" s="5" t="s">
        <v>3718</v>
      </c>
      <c r="B1176" s="5" t="s">
        <v>996</v>
      </c>
      <c r="C1176" s="5" t="s">
        <v>1048</v>
      </c>
      <c r="D1176" s="5" t="s">
        <v>1718</v>
      </c>
      <c r="E1176" s="4">
        <v>0</v>
      </c>
      <c r="L1176" s="5">
        <v>25</v>
      </c>
      <c r="M1176" s="5">
        <v>60</v>
      </c>
      <c r="N1176" s="4">
        <v>93</v>
      </c>
      <c r="BJ1176" s="5">
        <v>821</v>
      </c>
      <c r="BK1176" s="3">
        <v>0.247</v>
      </c>
      <c r="BL1176" s="5">
        <v>1315</v>
      </c>
      <c r="BM1176" s="3">
        <v>0.309</v>
      </c>
      <c r="EH1176" s="1" t="s">
        <v>2989</v>
      </c>
      <c r="EI1176" s="1" t="s">
        <v>2990</v>
      </c>
      <c r="EJ1176" s="1" t="s">
        <v>2991</v>
      </c>
      <c r="EK1176" s="1" t="s">
        <v>2499</v>
      </c>
      <c r="EL1176" s="1" t="s">
        <v>2946</v>
      </c>
      <c r="EM1176" s="1" t="s">
        <v>260</v>
      </c>
      <c r="EN1176" s="7" t="s">
        <v>488</v>
      </c>
      <c r="EO1176" s="1" t="s">
        <v>260</v>
      </c>
      <c r="EP1176" s="1" t="s">
        <v>262</v>
      </c>
      <c r="EQ1176" s="1" t="s">
        <v>629</v>
      </c>
    </row>
    <row r="1177" spans="1:147">
      <c r="A1177" s="5" t="s">
        <v>3718</v>
      </c>
      <c r="B1177" s="5" t="s">
        <v>996</v>
      </c>
      <c r="C1177" s="5" t="s">
        <v>1070</v>
      </c>
      <c r="D1177" s="5" t="s">
        <v>1365</v>
      </c>
      <c r="E1177" s="4">
        <v>9</v>
      </c>
      <c r="L1177" s="5">
        <v>25</v>
      </c>
      <c r="M1177" s="5">
        <v>60</v>
      </c>
      <c r="N1177" s="4">
        <v>588</v>
      </c>
      <c r="BJ1177" s="5">
        <v>1682</v>
      </c>
      <c r="BK1177" s="3">
        <v>0.184</v>
      </c>
      <c r="BL1177" s="5">
        <v>2691</v>
      </c>
      <c r="BM1177" s="3">
        <v>0.229</v>
      </c>
      <c r="EH1177" s="1" t="s">
        <v>2989</v>
      </c>
      <c r="EI1177" s="1" t="s">
        <v>2990</v>
      </c>
      <c r="EJ1177" s="1" t="s">
        <v>2991</v>
      </c>
      <c r="EK1177" s="1" t="s">
        <v>2499</v>
      </c>
      <c r="EL1177" s="1" t="s">
        <v>2946</v>
      </c>
      <c r="EM1177" s="1" t="s">
        <v>260</v>
      </c>
      <c r="EN1177" s="7" t="s">
        <v>488</v>
      </c>
      <c r="EO1177" s="1" t="s">
        <v>260</v>
      </c>
      <c r="EP1177" s="1" t="s">
        <v>262</v>
      </c>
      <c r="EQ1177" s="1" t="s">
        <v>629</v>
      </c>
    </row>
    <row r="1178" spans="1:147">
      <c r="A1178" s="5" t="s">
        <v>3718</v>
      </c>
      <c r="B1178" s="5" t="s">
        <v>996</v>
      </c>
      <c r="C1178" s="5" t="s">
        <v>1070</v>
      </c>
      <c r="D1178" s="5" t="s">
        <v>1405</v>
      </c>
      <c r="E1178" s="4">
        <v>0</v>
      </c>
      <c r="L1178" s="5">
        <v>25</v>
      </c>
      <c r="M1178" s="5">
        <v>60</v>
      </c>
      <c r="N1178" s="4">
        <v>613</v>
      </c>
      <c r="BJ1178" s="5">
        <v>1723</v>
      </c>
      <c r="BK1178" s="3">
        <v>0.188</v>
      </c>
      <c r="BL1178" s="5">
        <v>2757</v>
      </c>
      <c r="BM1178" s="3">
        <v>0.235</v>
      </c>
      <c r="EH1178" s="1" t="s">
        <v>2989</v>
      </c>
      <c r="EI1178" s="1" t="s">
        <v>2990</v>
      </c>
      <c r="EJ1178" s="1" t="s">
        <v>2991</v>
      </c>
      <c r="EK1178" s="1" t="s">
        <v>2499</v>
      </c>
      <c r="EL1178" s="1" t="s">
        <v>2946</v>
      </c>
      <c r="EM1178" s="1" t="s">
        <v>260</v>
      </c>
      <c r="EN1178" s="7" t="s">
        <v>488</v>
      </c>
      <c r="EO1178" s="1" t="s">
        <v>260</v>
      </c>
      <c r="EP1178" s="1" t="s">
        <v>262</v>
      </c>
      <c r="EQ1178" s="1" t="s">
        <v>629</v>
      </c>
    </row>
    <row r="1179" spans="1:147">
      <c r="A1179" s="5" t="s">
        <v>3718</v>
      </c>
      <c r="B1179" s="5" t="s">
        <v>996</v>
      </c>
      <c r="C1179" s="5" t="s">
        <v>1070</v>
      </c>
      <c r="D1179" s="5" t="s">
        <v>1443</v>
      </c>
      <c r="E1179" s="4">
        <v>0</v>
      </c>
      <c r="L1179" s="5">
        <v>25</v>
      </c>
      <c r="M1179" s="5">
        <v>60</v>
      </c>
      <c r="N1179" s="4">
        <v>639</v>
      </c>
      <c r="BJ1179" s="5">
        <v>1758</v>
      </c>
      <c r="BK1179" s="3">
        <v>0.192</v>
      </c>
      <c r="BL1179" s="5">
        <v>2813</v>
      </c>
      <c r="BM1179" s="3">
        <v>0.24</v>
      </c>
      <c r="EH1179" s="1" t="s">
        <v>2989</v>
      </c>
      <c r="EI1179" s="1" t="s">
        <v>2990</v>
      </c>
      <c r="EJ1179" s="1" t="s">
        <v>2991</v>
      </c>
      <c r="EK1179" s="1" t="s">
        <v>2499</v>
      </c>
      <c r="EL1179" s="1" t="s">
        <v>2946</v>
      </c>
      <c r="EM1179" s="1" t="s">
        <v>260</v>
      </c>
      <c r="EN1179" s="7" t="s">
        <v>488</v>
      </c>
      <c r="EO1179" s="1" t="s">
        <v>260</v>
      </c>
      <c r="EP1179" s="1" t="s">
        <v>262</v>
      </c>
      <c r="EQ1179" s="1" t="s">
        <v>629</v>
      </c>
    </row>
    <row r="1180" spans="1:147">
      <c r="A1180" s="5" t="s">
        <v>3718</v>
      </c>
      <c r="B1180" s="5" t="s">
        <v>996</v>
      </c>
      <c r="C1180" s="5" t="s">
        <v>1070</v>
      </c>
      <c r="D1180" s="5" t="s">
        <v>1484</v>
      </c>
      <c r="E1180" s="4">
        <v>0</v>
      </c>
      <c r="L1180" s="5">
        <v>25</v>
      </c>
      <c r="M1180" s="5">
        <v>60</v>
      </c>
      <c r="N1180" s="4">
        <v>664</v>
      </c>
      <c r="BJ1180" s="5">
        <v>1788</v>
      </c>
      <c r="BK1180" s="3">
        <v>0.195</v>
      </c>
      <c r="BL1180" s="5">
        <v>2861</v>
      </c>
      <c r="BM1180" s="3">
        <v>0.244</v>
      </c>
      <c r="EH1180" s="1" t="s">
        <v>2989</v>
      </c>
      <c r="EI1180" s="1" t="s">
        <v>2990</v>
      </c>
      <c r="EJ1180" s="1" t="s">
        <v>2991</v>
      </c>
      <c r="EK1180" s="1" t="s">
        <v>2499</v>
      </c>
      <c r="EL1180" s="1" t="s">
        <v>2946</v>
      </c>
      <c r="EM1180" s="1" t="s">
        <v>260</v>
      </c>
      <c r="EN1180" s="7" t="s">
        <v>488</v>
      </c>
      <c r="EO1180" s="1" t="s">
        <v>260</v>
      </c>
      <c r="EP1180" s="1" t="s">
        <v>262</v>
      </c>
      <c r="EQ1180" s="1" t="s">
        <v>629</v>
      </c>
    </row>
    <row r="1181" spans="1:147">
      <c r="A1181" s="5" t="s">
        <v>3718</v>
      </c>
      <c r="B1181" s="5" t="s">
        <v>996</v>
      </c>
      <c r="C1181" s="5" t="s">
        <v>1070</v>
      </c>
      <c r="D1181" s="5" t="s">
        <v>1523</v>
      </c>
      <c r="E1181" s="4">
        <v>0</v>
      </c>
      <c r="L1181" s="5">
        <v>25</v>
      </c>
      <c r="M1181" s="5">
        <v>60</v>
      </c>
      <c r="N1181" s="4">
        <v>690</v>
      </c>
      <c r="BJ1181" s="5">
        <v>1814</v>
      </c>
      <c r="BK1181" s="3">
        <v>0.198</v>
      </c>
      <c r="BL1181" s="5">
        <v>2903</v>
      </c>
      <c r="BM1181" s="3">
        <v>0.247</v>
      </c>
      <c r="EH1181" s="1" t="s">
        <v>2989</v>
      </c>
      <c r="EI1181" s="1" t="s">
        <v>2990</v>
      </c>
      <c r="EJ1181" s="1" t="s">
        <v>2991</v>
      </c>
      <c r="EK1181" s="1" t="s">
        <v>2499</v>
      </c>
      <c r="EL1181" s="1" t="s">
        <v>2946</v>
      </c>
      <c r="EM1181" s="1" t="s">
        <v>260</v>
      </c>
      <c r="EN1181" s="7" t="s">
        <v>488</v>
      </c>
      <c r="EO1181" s="1" t="s">
        <v>260</v>
      </c>
      <c r="EP1181" s="1" t="s">
        <v>262</v>
      </c>
      <c r="EQ1181" s="1" t="s">
        <v>629</v>
      </c>
    </row>
    <row r="1182" spans="1:147">
      <c r="A1182" s="5" t="s">
        <v>3718</v>
      </c>
      <c r="B1182" s="5" t="s">
        <v>996</v>
      </c>
      <c r="C1182" s="5" t="s">
        <v>1070</v>
      </c>
      <c r="D1182" s="5" t="s">
        <v>1561</v>
      </c>
      <c r="E1182" s="4">
        <v>0</v>
      </c>
      <c r="L1182" s="5">
        <v>25</v>
      </c>
      <c r="M1182" s="5">
        <v>60</v>
      </c>
      <c r="N1182" s="4">
        <v>766</v>
      </c>
      <c r="BJ1182" s="5">
        <v>1879</v>
      </c>
      <c r="BK1182" s="3">
        <v>0.205</v>
      </c>
      <c r="BL1182" s="5">
        <v>3007</v>
      </c>
      <c r="BM1182" s="3">
        <v>0.256</v>
      </c>
      <c r="EH1182" s="1" t="s">
        <v>2989</v>
      </c>
      <c r="EI1182" s="1" t="s">
        <v>2990</v>
      </c>
      <c r="EJ1182" s="1" t="s">
        <v>2991</v>
      </c>
      <c r="EK1182" s="1" t="s">
        <v>2499</v>
      </c>
      <c r="EL1182" s="1" t="s">
        <v>2946</v>
      </c>
      <c r="EM1182" s="1" t="s">
        <v>260</v>
      </c>
      <c r="EN1182" s="7" t="s">
        <v>488</v>
      </c>
      <c r="EO1182" s="1" t="s">
        <v>260</v>
      </c>
      <c r="EP1182" s="1" t="s">
        <v>262</v>
      </c>
      <c r="EQ1182" s="1" t="s">
        <v>629</v>
      </c>
    </row>
    <row r="1183" spans="1:147">
      <c r="A1183" s="5" t="s">
        <v>3718</v>
      </c>
      <c r="B1183" s="5" t="s">
        <v>996</v>
      </c>
      <c r="C1183" s="5" t="s">
        <v>1070</v>
      </c>
      <c r="D1183" s="5" t="s">
        <v>1597</v>
      </c>
      <c r="E1183" s="4">
        <v>0</v>
      </c>
      <c r="L1183" s="5">
        <v>25</v>
      </c>
      <c r="M1183" s="5">
        <v>60</v>
      </c>
      <c r="N1183" s="4">
        <v>792</v>
      </c>
      <c r="BJ1183" s="5">
        <v>2003</v>
      </c>
      <c r="BK1183" s="3">
        <v>0.219</v>
      </c>
      <c r="BL1183" s="5">
        <v>3205</v>
      </c>
      <c r="BM1183" s="3">
        <v>0.274</v>
      </c>
      <c r="EH1183" s="1" t="s">
        <v>2989</v>
      </c>
      <c r="EI1183" s="1" t="s">
        <v>2990</v>
      </c>
      <c r="EJ1183" s="1" t="s">
        <v>2991</v>
      </c>
      <c r="EK1183" s="1" t="s">
        <v>2499</v>
      </c>
      <c r="EL1183" s="1" t="s">
        <v>2946</v>
      </c>
      <c r="EM1183" s="1" t="s">
        <v>260</v>
      </c>
      <c r="EN1183" s="7" t="s">
        <v>488</v>
      </c>
      <c r="EO1183" s="1" t="s">
        <v>260</v>
      </c>
      <c r="EP1183" s="1" t="s">
        <v>262</v>
      </c>
      <c r="EQ1183" s="1" t="s">
        <v>629</v>
      </c>
    </row>
    <row r="1184" spans="1:147">
      <c r="A1184" s="5" t="s">
        <v>3718</v>
      </c>
      <c r="B1184" s="5" t="s">
        <v>996</v>
      </c>
      <c r="C1184" s="5" t="s">
        <v>1070</v>
      </c>
      <c r="D1184" s="5" t="s">
        <v>1631</v>
      </c>
      <c r="E1184" s="4">
        <v>0</v>
      </c>
      <c r="L1184" s="5">
        <v>25</v>
      </c>
      <c r="M1184" s="5">
        <v>60</v>
      </c>
      <c r="N1184" s="4">
        <v>817</v>
      </c>
      <c r="BJ1184" s="5">
        <v>2130</v>
      </c>
      <c r="BK1184" s="3">
        <v>0.233</v>
      </c>
      <c r="BL1184" s="5">
        <v>3409</v>
      </c>
      <c r="BM1184" s="3">
        <v>0.291</v>
      </c>
      <c r="EH1184" s="1" t="s">
        <v>2989</v>
      </c>
      <c r="EI1184" s="1" t="s">
        <v>2990</v>
      </c>
      <c r="EJ1184" s="1" t="s">
        <v>2991</v>
      </c>
      <c r="EK1184" s="1" t="s">
        <v>2499</v>
      </c>
      <c r="EL1184" s="1" t="s">
        <v>2946</v>
      </c>
      <c r="EM1184" s="1" t="s">
        <v>260</v>
      </c>
      <c r="EN1184" s="7" t="s">
        <v>488</v>
      </c>
      <c r="EO1184" s="1" t="s">
        <v>260</v>
      </c>
      <c r="EP1184" s="1" t="s">
        <v>262</v>
      </c>
      <c r="EQ1184" s="1" t="s">
        <v>629</v>
      </c>
    </row>
    <row r="1185" spans="1:147">
      <c r="A1185" s="5" t="s">
        <v>3718</v>
      </c>
      <c r="B1185" s="5" t="s">
        <v>996</v>
      </c>
      <c r="C1185" s="5" t="s">
        <v>1070</v>
      </c>
      <c r="D1185" s="5" t="s">
        <v>1662</v>
      </c>
      <c r="E1185" s="4">
        <v>0</v>
      </c>
      <c r="L1185" s="5">
        <v>25</v>
      </c>
      <c r="M1185" s="5">
        <v>60</v>
      </c>
      <c r="N1185" s="4">
        <v>843</v>
      </c>
      <c r="BJ1185" s="5">
        <v>2260</v>
      </c>
      <c r="BK1185" s="3">
        <v>0.247</v>
      </c>
      <c r="BL1185" s="5">
        <v>3616</v>
      </c>
      <c r="BM1185" s="3">
        <v>0.309</v>
      </c>
      <c r="EH1185" s="1" t="s">
        <v>2989</v>
      </c>
      <c r="EI1185" s="1" t="s">
        <v>2990</v>
      </c>
      <c r="EJ1185" s="1" t="s">
        <v>2991</v>
      </c>
      <c r="EK1185" s="1" t="s">
        <v>2499</v>
      </c>
      <c r="EL1185" s="1" t="s">
        <v>2946</v>
      </c>
      <c r="EM1185" s="1" t="s">
        <v>260</v>
      </c>
      <c r="EN1185" s="7" t="s">
        <v>488</v>
      </c>
      <c r="EO1185" s="1" t="s">
        <v>260</v>
      </c>
      <c r="EP1185" s="1" t="s">
        <v>262</v>
      </c>
      <c r="EQ1185" s="1" t="s">
        <v>629</v>
      </c>
    </row>
    <row r="1186" spans="1:147">
      <c r="A1186" s="5" t="s">
        <v>3718</v>
      </c>
      <c r="B1186" s="5" t="s">
        <v>723</v>
      </c>
      <c r="C1186" s="5" t="s">
        <v>1024</v>
      </c>
      <c r="D1186" s="5" t="s">
        <v>1366</v>
      </c>
      <c r="E1186" s="4">
        <v>1</v>
      </c>
      <c r="L1186" s="5">
        <v>10</v>
      </c>
      <c r="N1186" s="4">
        <v>10</v>
      </c>
      <c r="O1186" s="5">
        <v>22</v>
      </c>
      <c r="BN1186" s="3">
        <v>1.18</v>
      </c>
      <c r="BO1186" s="5">
        <v>1350</v>
      </c>
      <c r="BP1186" s="5">
        <v>500</v>
      </c>
      <c r="EH1186" s="1" t="s">
        <v>2993</v>
      </c>
      <c r="EI1186" s="1" t="s">
        <v>2689</v>
      </c>
      <c r="EJ1186" s="1" t="s">
        <v>2499</v>
      </c>
      <c r="EK1186" s="1" t="s">
        <v>2945</v>
      </c>
      <c r="EL1186" s="1" t="s">
        <v>2946</v>
      </c>
      <c r="EM1186" s="7" t="s">
        <v>488</v>
      </c>
      <c r="EN1186" s="7" t="s">
        <v>309</v>
      </c>
      <c r="EO1186" s="1" t="s">
        <v>262</v>
      </c>
      <c r="EP1186" s="1" t="s">
        <v>260</v>
      </c>
      <c r="EQ1186" s="1" t="s">
        <v>629</v>
      </c>
    </row>
    <row r="1187" spans="1:147">
      <c r="A1187" s="5" t="s">
        <v>3718</v>
      </c>
      <c r="B1187" s="5" t="s">
        <v>723</v>
      </c>
      <c r="C1187" s="5" t="s">
        <v>1024</v>
      </c>
      <c r="D1187" s="5" t="s">
        <v>1406</v>
      </c>
      <c r="E1187" s="4">
        <v>3</v>
      </c>
      <c r="L1187" s="5">
        <v>10</v>
      </c>
      <c r="N1187" s="4">
        <v>10</v>
      </c>
      <c r="O1187" s="5">
        <v>22.2</v>
      </c>
      <c r="BN1187" s="3">
        <v>1.21</v>
      </c>
      <c r="BO1187" s="5">
        <v>1350</v>
      </c>
      <c r="BP1187" s="5">
        <v>500</v>
      </c>
      <c r="EH1187" s="1" t="s">
        <v>2993</v>
      </c>
      <c r="EI1187" s="1" t="s">
        <v>2689</v>
      </c>
      <c r="EJ1187" s="1" t="s">
        <v>2499</v>
      </c>
      <c r="EK1187" s="1" t="s">
        <v>2945</v>
      </c>
      <c r="EL1187" s="1" t="s">
        <v>2946</v>
      </c>
      <c r="EM1187" s="7" t="s">
        <v>488</v>
      </c>
      <c r="EN1187" s="7" t="s">
        <v>309</v>
      </c>
      <c r="EO1187" s="1" t="s">
        <v>262</v>
      </c>
      <c r="EP1187" s="1" t="s">
        <v>260</v>
      </c>
      <c r="EQ1187" s="1" t="s">
        <v>629</v>
      </c>
    </row>
    <row r="1188" spans="1:147">
      <c r="A1188" s="5" t="s">
        <v>3718</v>
      </c>
      <c r="B1188" s="5" t="s">
        <v>723</v>
      </c>
      <c r="C1188" s="5" t="s">
        <v>1024</v>
      </c>
      <c r="D1188" s="5" t="s">
        <v>1444</v>
      </c>
      <c r="E1188" s="4">
        <v>5</v>
      </c>
      <c r="L1188" s="5">
        <v>10</v>
      </c>
      <c r="N1188" s="4">
        <v>11</v>
      </c>
      <c r="O1188" s="5">
        <v>22.5</v>
      </c>
      <c r="BN1188" s="3">
        <v>1.24</v>
      </c>
      <c r="BO1188" s="5">
        <v>1350</v>
      </c>
      <c r="BP1188" s="5">
        <v>500</v>
      </c>
      <c r="EH1188" s="1" t="s">
        <v>2993</v>
      </c>
      <c r="EI1188" s="1" t="s">
        <v>2689</v>
      </c>
      <c r="EJ1188" s="1" t="s">
        <v>2499</v>
      </c>
      <c r="EK1188" s="1" t="s">
        <v>2945</v>
      </c>
      <c r="EL1188" s="1" t="s">
        <v>2946</v>
      </c>
      <c r="EM1188" s="7" t="s">
        <v>488</v>
      </c>
      <c r="EN1188" s="7" t="s">
        <v>309</v>
      </c>
      <c r="EO1188" s="1" t="s">
        <v>262</v>
      </c>
      <c r="EP1188" s="1" t="s">
        <v>260</v>
      </c>
      <c r="EQ1188" s="1" t="s">
        <v>629</v>
      </c>
    </row>
    <row r="1189" spans="1:147">
      <c r="A1189" s="5" t="s">
        <v>3718</v>
      </c>
      <c r="B1189" s="5" t="s">
        <v>723</v>
      </c>
      <c r="C1189" s="5" t="s">
        <v>1024</v>
      </c>
      <c r="D1189" s="5" t="s">
        <v>1485</v>
      </c>
      <c r="E1189" s="4">
        <v>7</v>
      </c>
      <c r="L1189" s="5">
        <v>10</v>
      </c>
      <c r="N1189" s="4">
        <v>11</v>
      </c>
      <c r="O1189" s="5">
        <v>22.8</v>
      </c>
      <c r="BN1189" s="3">
        <v>1.27</v>
      </c>
      <c r="BO1189" s="5">
        <v>1350</v>
      </c>
      <c r="BP1189" s="5">
        <v>500</v>
      </c>
      <c r="EH1189" s="1" t="s">
        <v>2993</v>
      </c>
      <c r="EI1189" s="1" t="s">
        <v>2689</v>
      </c>
      <c r="EJ1189" s="1" t="s">
        <v>2499</v>
      </c>
      <c r="EK1189" s="1" t="s">
        <v>2945</v>
      </c>
      <c r="EL1189" s="1" t="s">
        <v>2946</v>
      </c>
      <c r="EM1189" s="7" t="s">
        <v>488</v>
      </c>
      <c r="EN1189" s="7" t="s">
        <v>309</v>
      </c>
      <c r="EO1189" s="1" t="s">
        <v>262</v>
      </c>
      <c r="EP1189" s="1" t="s">
        <v>260</v>
      </c>
      <c r="EQ1189" s="1" t="s">
        <v>629</v>
      </c>
    </row>
    <row r="1190" spans="1:147">
      <c r="A1190" s="5" t="s">
        <v>3718</v>
      </c>
      <c r="B1190" s="5" t="s">
        <v>723</v>
      </c>
      <c r="C1190" s="5" t="s">
        <v>1024</v>
      </c>
      <c r="D1190" s="5" t="s">
        <v>1524</v>
      </c>
      <c r="E1190" s="4">
        <v>9</v>
      </c>
      <c r="L1190" s="5">
        <v>10</v>
      </c>
      <c r="N1190" s="4">
        <v>12</v>
      </c>
      <c r="O1190" s="5">
        <v>23.1</v>
      </c>
      <c r="BN1190" s="3">
        <v>1.31</v>
      </c>
      <c r="BO1190" s="5">
        <v>1350</v>
      </c>
      <c r="BP1190" s="5">
        <v>500</v>
      </c>
      <c r="EH1190" s="1" t="s">
        <v>2993</v>
      </c>
      <c r="EI1190" s="1" t="s">
        <v>2689</v>
      </c>
      <c r="EJ1190" s="1" t="s">
        <v>2499</v>
      </c>
      <c r="EK1190" s="1" t="s">
        <v>2945</v>
      </c>
      <c r="EL1190" s="1" t="s">
        <v>2946</v>
      </c>
      <c r="EM1190" s="7" t="s">
        <v>488</v>
      </c>
      <c r="EN1190" s="7" t="s">
        <v>309</v>
      </c>
      <c r="EO1190" s="1" t="s">
        <v>262</v>
      </c>
      <c r="EP1190" s="1" t="s">
        <v>260</v>
      </c>
      <c r="EQ1190" s="1" t="s">
        <v>629</v>
      </c>
    </row>
    <row r="1191" spans="1:147">
      <c r="A1191" s="5" t="s">
        <v>3718</v>
      </c>
      <c r="B1191" s="5" t="s">
        <v>723</v>
      </c>
      <c r="C1191" s="5" t="s">
        <v>1024</v>
      </c>
      <c r="D1191" s="5" t="s">
        <v>1562</v>
      </c>
      <c r="E1191" s="4">
        <v>0</v>
      </c>
      <c r="L1191" s="5">
        <v>10</v>
      </c>
      <c r="N1191" s="4">
        <v>12</v>
      </c>
      <c r="O1191" s="5">
        <v>23.4</v>
      </c>
      <c r="BN1191" s="3">
        <v>1.34</v>
      </c>
      <c r="BO1191" s="5">
        <v>1350</v>
      </c>
      <c r="BP1191" s="5">
        <v>500</v>
      </c>
      <c r="EH1191" s="1" t="s">
        <v>2993</v>
      </c>
      <c r="EI1191" s="1" t="s">
        <v>2689</v>
      </c>
      <c r="EJ1191" s="1" t="s">
        <v>2499</v>
      </c>
      <c r="EK1191" s="1" t="s">
        <v>2945</v>
      </c>
      <c r="EL1191" s="1" t="s">
        <v>2946</v>
      </c>
      <c r="EM1191" s="7" t="s">
        <v>488</v>
      </c>
      <c r="EN1191" s="7" t="s">
        <v>309</v>
      </c>
      <c r="EO1191" s="1" t="s">
        <v>262</v>
      </c>
      <c r="EP1191" s="1" t="s">
        <v>260</v>
      </c>
      <c r="EQ1191" s="1" t="s">
        <v>629</v>
      </c>
    </row>
    <row r="1192" spans="1:147">
      <c r="A1192" s="5" t="s">
        <v>3718</v>
      </c>
      <c r="B1192" s="5" t="s">
        <v>723</v>
      </c>
      <c r="C1192" s="5" t="s">
        <v>1024</v>
      </c>
      <c r="D1192" s="5" t="s">
        <v>1598</v>
      </c>
      <c r="E1192" s="4">
        <v>0</v>
      </c>
      <c r="L1192" s="5">
        <v>10</v>
      </c>
      <c r="N1192" s="4">
        <v>13</v>
      </c>
      <c r="O1192" s="5">
        <v>23.7</v>
      </c>
      <c r="BN1192" s="3">
        <v>1.37</v>
      </c>
      <c r="BO1192" s="5">
        <v>1350</v>
      </c>
      <c r="BP1192" s="5">
        <v>500</v>
      </c>
      <c r="EH1192" s="1" t="s">
        <v>2993</v>
      </c>
      <c r="EI1192" s="1" t="s">
        <v>2689</v>
      </c>
      <c r="EJ1192" s="1" t="s">
        <v>2499</v>
      </c>
      <c r="EK1192" s="1" t="s">
        <v>2945</v>
      </c>
      <c r="EL1192" s="1" t="s">
        <v>2946</v>
      </c>
      <c r="EM1192" s="7" t="s">
        <v>488</v>
      </c>
      <c r="EN1192" s="7" t="s">
        <v>309</v>
      </c>
      <c r="EO1192" s="1" t="s">
        <v>262</v>
      </c>
      <c r="EP1192" s="1" t="s">
        <v>260</v>
      </c>
      <c r="EQ1192" s="1" t="s">
        <v>629</v>
      </c>
    </row>
    <row r="1193" spans="1:147">
      <c r="A1193" s="5" t="s">
        <v>3718</v>
      </c>
      <c r="B1193" s="5" t="s">
        <v>723</v>
      </c>
      <c r="C1193" s="5" t="s">
        <v>1024</v>
      </c>
      <c r="D1193" s="5" t="s">
        <v>1632</v>
      </c>
      <c r="E1193" s="4">
        <v>0</v>
      </c>
      <c r="L1193" s="5">
        <v>10</v>
      </c>
      <c r="N1193" s="4">
        <v>13</v>
      </c>
      <c r="O1193" s="5">
        <v>23.7</v>
      </c>
      <c r="BN1193" s="3">
        <v>1.37</v>
      </c>
      <c r="BO1193" s="5">
        <v>1350</v>
      </c>
      <c r="BP1193" s="5">
        <v>500</v>
      </c>
      <c r="EH1193" s="1" t="s">
        <v>2993</v>
      </c>
      <c r="EI1193" s="1" t="s">
        <v>2689</v>
      </c>
      <c r="EJ1193" s="1" t="s">
        <v>2499</v>
      </c>
      <c r="EK1193" s="1" t="s">
        <v>2945</v>
      </c>
      <c r="EL1193" s="1" t="s">
        <v>2946</v>
      </c>
      <c r="EM1193" s="7" t="s">
        <v>488</v>
      </c>
      <c r="EN1193" s="7" t="s">
        <v>309</v>
      </c>
      <c r="EO1193" s="1" t="s">
        <v>262</v>
      </c>
      <c r="EP1193" s="1" t="s">
        <v>260</v>
      </c>
      <c r="EQ1193" s="1" t="s">
        <v>629</v>
      </c>
    </row>
    <row r="1194" spans="1:147">
      <c r="A1194" s="5" t="s">
        <v>3718</v>
      </c>
      <c r="B1194" s="5" t="s">
        <v>723</v>
      </c>
      <c r="C1194" s="5" t="s">
        <v>1024</v>
      </c>
      <c r="D1194" s="5" t="s">
        <v>1663</v>
      </c>
      <c r="E1194" s="4">
        <v>0</v>
      </c>
      <c r="L1194" s="5">
        <v>10</v>
      </c>
      <c r="N1194" s="4">
        <v>13</v>
      </c>
      <c r="O1194" s="5">
        <v>24</v>
      </c>
      <c r="BN1194" s="3">
        <v>1.4</v>
      </c>
      <c r="BO1194" s="5">
        <v>1350</v>
      </c>
      <c r="BP1194" s="5">
        <v>500</v>
      </c>
      <c r="EH1194" s="1" t="s">
        <v>2993</v>
      </c>
      <c r="EI1194" s="1" t="s">
        <v>2689</v>
      </c>
      <c r="EJ1194" s="1" t="s">
        <v>2499</v>
      </c>
      <c r="EK1194" s="1" t="s">
        <v>2945</v>
      </c>
      <c r="EL1194" s="1" t="s">
        <v>2946</v>
      </c>
      <c r="EM1194" s="7" t="s">
        <v>488</v>
      </c>
      <c r="EN1194" s="7" t="s">
        <v>309</v>
      </c>
      <c r="EO1194" s="1" t="s">
        <v>262</v>
      </c>
      <c r="EP1194" s="1" t="s">
        <v>260</v>
      </c>
      <c r="EQ1194" s="1" t="s">
        <v>629</v>
      </c>
    </row>
    <row r="1195" spans="1:147">
      <c r="A1195" s="5" t="s">
        <v>3718</v>
      </c>
      <c r="B1195" s="5" t="s">
        <v>723</v>
      </c>
      <c r="C1195" s="5" t="s">
        <v>1024</v>
      </c>
      <c r="D1195" s="5" t="s">
        <v>1692</v>
      </c>
      <c r="E1195" s="4">
        <v>0</v>
      </c>
      <c r="L1195" s="5">
        <v>10</v>
      </c>
      <c r="N1195" s="4">
        <v>13</v>
      </c>
      <c r="O1195" s="5">
        <v>24</v>
      </c>
      <c r="BN1195" s="3">
        <v>1.4</v>
      </c>
      <c r="BO1195" s="5">
        <v>1350</v>
      </c>
      <c r="BP1195" s="5">
        <v>500</v>
      </c>
      <c r="EH1195" s="1" t="s">
        <v>2993</v>
      </c>
      <c r="EI1195" s="1" t="s">
        <v>2689</v>
      </c>
      <c r="EJ1195" s="1" t="s">
        <v>2499</v>
      </c>
      <c r="EK1195" s="1" t="s">
        <v>2945</v>
      </c>
      <c r="EL1195" s="1" t="s">
        <v>2946</v>
      </c>
      <c r="EM1195" s="7" t="s">
        <v>488</v>
      </c>
      <c r="EN1195" s="7" t="s">
        <v>309</v>
      </c>
      <c r="EO1195" s="1" t="s">
        <v>262</v>
      </c>
      <c r="EP1195" s="1" t="s">
        <v>260</v>
      </c>
      <c r="EQ1195" s="1" t="s">
        <v>629</v>
      </c>
    </row>
    <row r="1196" spans="1:147">
      <c r="A1196" s="5" t="s">
        <v>3718</v>
      </c>
      <c r="B1196" s="5" t="s">
        <v>723</v>
      </c>
      <c r="C1196" s="5" t="s">
        <v>1024</v>
      </c>
      <c r="D1196" s="5" t="s">
        <v>1719</v>
      </c>
      <c r="E1196" s="4">
        <v>0</v>
      </c>
      <c r="L1196" s="5">
        <v>10</v>
      </c>
      <c r="N1196" s="4">
        <v>14</v>
      </c>
      <c r="O1196" s="5">
        <v>24.3</v>
      </c>
      <c r="BN1196" s="3">
        <v>1.43</v>
      </c>
      <c r="BO1196" s="5">
        <v>1350</v>
      </c>
      <c r="BP1196" s="5">
        <v>500</v>
      </c>
      <c r="EH1196" s="1" t="s">
        <v>2993</v>
      </c>
      <c r="EI1196" s="1" t="s">
        <v>2689</v>
      </c>
      <c r="EJ1196" s="1" t="s">
        <v>2499</v>
      </c>
      <c r="EK1196" s="1" t="s">
        <v>2945</v>
      </c>
      <c r="EL1196" s="1" t="s">
        <v>2946</v>
      </c>
      <c r="EM1196" s="7" t="s">
        <v>488</v>
      </c>
      <c r="EN1196" s="7" t="s">
        <v>309</v>
      </c>
      <c r="EO1196" s="1" t="s">
        <v>262</v>
      </c>
      <c r="EP1196" s="1" t="s">
        <v>260</v>
      </c>
      <c r="EQ1196" s="1" t="s">
        <v>629</v>
      </c>
    </row>
    <row r="1197" spans="1:147">
      <c r="A1197" s="5" t="s">
        <v>3718</v>
      </c>
      <c r="B1197" s="5" t="s">
        <v>723</v>
      </c>
      <c r="C1197" s="5" t="s">
        <v>1024</v>
      </c>
      <c r="D1197" s="5" t="s">
        <v>1743</v>
      </c>
      <c r="E1197" s="4">
        <v>0</v>
      </c>
      <c r="L1197" s="5">
        <v>10</v>
      </c>
      <c r="N1197" s="4">
        <v>15</v>
      </c>
      <c r="O1197" s="5">
        <v>25.1</v>
      </c>
      <c r="BN1197" s="3">
        <v>1.53</v>
      </c>
      <c r="BO1197" s="5">
        <v>1350</v>
      </c>
      <c r="BP1197" s="5">
        <v>500</v>
      </c>
      <c r="EH1197" s="1" t="s">
        <v>2993</v>
      </c>
      <c r="EI1197" s="1" t="s">
        <v>2689</v>
      </c>
      <c r="EJ1197" s="1" t="s">
        <v>2499</v>
      </c>
      <c r="EK1197" s="1" t="s">
        <v>2945</v>
      </c>
      <c r="EL1197" s="1" t="s">
        <v>2946</v>
      </c>
      <c r="EM1197" s="7" t="s">
        <v>488</v>
      </c>
      <c r="EN1197" s="7" t="s">
        <v>309</v>
      </c>
      <c r="EO1197" s="1" t="s">
        <v>262</v>
      </c>
      <c r="EP1197" s="1" t="s">
        <v>260</v>
      </c>
      <c r="EQ1197" s="1" t="s">
        <v>629</v>
      </c>
    </row>
    <row r="1198" spans="1:147">
      <c r="A1198" s="5" t="s">
        <v>3718</v>
      </c>
      <c r="B1198" s="5" t="s">
        <v>723</v>
      </c>
      <c r="C1198" s="5" t="s">
        <v>1024</v>
      </c>
      <c r="D1198" s="5" t="s">
        <v>1765</v>
      </c>
      <c r="E1198" s="4">
        <v>0</v>
      </c>
      <c r="L1198" s="5">
        <v>10</v>
      </c>
      <c r="N1198" s="4">
        <v>15</v>
      </c>
      <c r="O1198" s="5">
        <v>25.1</v>
      </c>
      <c r="BN1198" s="3">
        <v>1.53</v>
      </c>
      <c r="BO1198" s="5">
        <v>1350</v>
      </c>
      <c r="BP1198" s="5">
        <v>500</v>
      </c>
      <c r="EH1198" s="1" t="s">
        <v>2993</v>
      </c>
      <c r="EI1198" s="1" t="s">
        <v>2689</v>
      </c>
      <c r="EJ1198" s="1" t="s">
        <v>2499</v>
      </c>
      <c r="EK1198" s="1" t="s">
        <v>2945</v>
      </c>
      <c r="EL1198" s="1" t="s">
        <v>2946</v>
      </c>
      <c r="EM1198" s="7" t="s">
        <v>488</v>
      </c>
      <c r="EN1198" s="7" t="s">
        <v>309</v>
      </c>
      <c r="EO1198" s="1" t="s">
        <v>262</v>
      </c>
      <c r="EP1198" s="1" t="s">
        <v>260</v>
      </c>
      <c r="EQ1198" s="1" t="s">
        <v>629</v>
      </c>
    </row>
    <row r="1199" spans="1:147">
      <c r="A1199" s="5" t="s">
        <v>3718</v>
      </c>
      <c r="B1199" s="5" t="s">
        <v>723</v>
      </c>
      <c r="C1199" s="5" t="s">
        <v>1024</v>
      </c>
      <c r="D1199" s="5" t="s">
        <v>1788</v>
      </c>
      <c r="E1199" s="4">
        <v>0</v>
      </c>
      <c r="L1199" s="5">
        <v>10</v>
      </c>
      <c r="N1199" s="4">
        <v>16</v>
      </c>
      <c r="O1199" s="5">
        <v>25.4</v>
      </c>
      <c r="BN1199" s="3">
        <v>1.58</v>
      </c>
      <c r="BO1199" s="5">
        <v>1350</v>
      </c>
      <c r="BP1199" s="5">
        <v>500</v>
      </c>
      <c r="EH1199" s="1" t="s">
        <v>2993</v>
      </c>
      <c r="EI1199" s="1" t="s">
        <v>2689</v>
      </c>
      <c r="EJ1199" s="1" t="s">
        <v>2499</v>
      </c>
      <c r="EK1199" s="1" t="s">
        <v>2945</v>
      </c>
      <c r="EL1199" s="1" t="s">
        <v>2946</v>
      </c>
      <c r="EM1199" s="7" t="s">
        <v>488</v>
      </c>
      <c r="EN1199" s="7" t="s">
        <v>309</v>
      </c>
      <c r="EO1199" s="1" t="s">
        <v>262</v>
      </c>
      <c r="EP1199" s="1" t="s">
        <v>260</v>
      </c>
      <c r="EQ1199" s="1" t="s">
        <v>629</v>
      </c>
    </row>
    <row r="1200" spans="1:147">
      <c r="A1200" s="5" t="s">
        <v>3718</v>
      </c>
      <c r="B1200" s="5" t="s">
        <v>723</v>
      </c>
      <c r="C1200" s="5" t="s">
        <v>1024</v>
      </c>
      <c r="D1200" s="5" t="s">
        <v>1808</v>
      </c>
      <c r="E1200" s="4">
        <v>0</v>
      </c>
      <c r="L1200" s="5">
        <v>10</v>
      </c>
      <c r="N1200" s="4">
        <v>16</v>
      </c>
      <c r="O1200" s="5">
        <v>25.4</v>
      </c>
      <c r="BN1200" s="3">
        <v>1.58</v>
      </c>
      <c r="BO1200" s="5">
        <v>1350</v>
      </c>
      <c r="BP1200" s="5">
        <v>500</v>
      </c>
      <c r="EH1200" s="1" t="s">
        <v>2993</v>
      </c>
      <c r="EI1200" s="1" t="s">
        <v>2689</v>
      </c>
      <c r="EJ1200" s="1" t="s">
        <v>2499</v>
      </c>
      <c r="EK1200" s="1" t="s">
        <v>2945</v>
      </c>
      <c r="EL1200" s="1" t="s">
        <v>2946</v>
      </c>
      <c r="EM1200" s="7" t="s">
        <v>488</v>
      </c>
      <c r="EN1200" s="7" t="s">
        <v>309</v>
      </c>
      <c r="EO1200" s="1" t="s">
        <v>262</v>
      </c>
      <c r="EP1200" s="1" t="s">
        <v>260</v>
      </c>
      <c r="EQ1200" s="1" t="s">
        <v>629</v>
      </c>
    </row>
    <row r="1201" spans="1:147">
      <c r="A1201" s="5" t="s">
        <v>3718</v>
      </c>
      <c r="B1201" s="5" t="s">
        <v>723</v>
      </c>
      <c r="C1201" s="5" t="s">
        <v>1024</v>
      </c>
      <c r="D1201" s="5" t="s">
        <v>1826</v>
      </c>
      <c r="E1201" s="4">
        <v>0</v>
      </c>
      <c r="L1201" s="5">
        <v>10</v>
      </c>
      <c r="N1201" s="4">
        <v>16</v>
      </c>
      <c r="O1201" s="5">
        <v>25.7</v>
      </c>
      <c r="BN1201" s="3">
        <v>1.63</v>
      </c>
      <c r="BO1201" s="5">
        <v>1350</v>
      </c>
      <c r="BP1201" s="5">
        <v>500</v>
      </c>
      <c r="EH1201" s="1" t="s">
        <v>2993</v>
      </c>
      <c r="EI1201" s="1" t="s">
        <v>2689</v>
      </c>
      <c r="EJ1201" s="1" t="s">
        <v>2499</v>
      </c>
      <c r="EK1201" s="1" t="s">
        <v>2945</v>
      </c>
      <c r="EL1201" s="1" t="s">
        <v>2946</v>
      </c>
      <c r="EM1201" s="7" t="s">
        <v>488</v>
      </c>
      <c r="EN1201" s="7" t="s">
        <v>309</v>
      </c>
      <c r="EO1201" s="1" t="s">
        <v>262</v>
      </c>
      <c r="EP1201" s="1" t="s">
        <v>260</v>
      </c>
      <c r="EQ1201" s="1" t="s">
        <v>629</v>
      </c>
    </row>
    <row r="1202" spans="1:147">
      <c r="A1202" s="5" t="s">
        <v>3718</v>
      </c>
      <c r="B1202" s="5" t="s">
        <v>723</v>
      </c>
      <c r="C1202" s="5" t="s">
        <v>1024</v>
      </c>
      <c r="D1202" s="5" t="s">
        <v>1840</v>
      </c>
      <c r="E1202" s="4">
        <v>0</v>
      </c>
      <c r="L1202" s="5">
        <v>10</v>
      </c>
      <c r="N1202" s="4">
        <v>16</v>
      </c>
      <c r="O1202" s="5">
        <v>25.7</v>
      </c>
      <c r="BN1202" s="3">
        <v>1.63</v>
      </c>
      <c r="BO1202" s="5">
        <v>1350</v>
      </c>
      <c r="BP1202" s="5">
        <v>500</v>
      </c>
      <c r="EH1202" s="1" t="s">
        <v>2993</v>
      </c>
      <c r="EI1202" s="1" t="s">
        <v>2689</v>
      </c>
      <c r="EJ1202" s="1" t="s">
        <v>2499</v>
      </c>
      <c r="EK1202" s="1" t="s">
        <v>2945</v>
      </c>
      <c r="EL1202" s="1" t="s">
        <v>2946</v>
      </c>
      <c r="EM1202" s="7" t="s">
        <v>488</v>
      </c>
      <c r="EN1202" s="7" t="s">
        <v>309</v>
      </c>
      <c r="EO1202" s="1" t="s">
        <v>262</v>
      </c>
      <c r="EP1202" s="1" t="s">
        <v>260</v>
      </c>
      <c r="EQ1202" s="1" t="s">
        <v>629</v>
      </c>
    </row>
    <row r="1203" spans="1:147">
      <c r="A1203" s="5" t="s">
        <v>3718</v>
      </c>
      <c r="B1203" s="5" t="s">
        <v>723</v>
      </c>
      <c r="C1203" s="5" t="s">
        <v>1024</v>
      </c>
      <c r="D1203" s="5" t="s">
        <v>1853</v>
      </c>
      <c r="E1203" s="4">
        <v>0</v>
      </c>
      <c r="L1203" s="5">
        <v>10</v>
      </c>
      <c r="N1203" s="4">
        <v>17</v>
      </c>
      <c r="O1203" s="5">
        <v>26</v>
      </c>
      <c r="BN1203" s="3">
        <v>1.67</v>
      </c>
      <c r="BO1203" s="5">
        <v>1350</v>
      </c>
      <c r="BP1203" s="5">
        <v>500</v>
      </c>
      <c r="EH1203" s="1" t="s">
        <v>2993</v>
      </c>
      <c r="EI1203" s="1" t="s">
        <v>2689</v>
      </c>
      <c r="EJ1203" s="1" t="s">
        <v>2499</v>
      </c>
      <c r="EK1203" s="1" t="s">
        <v>2945</v>
      </c>
      <c r="EL1203" s="1" t="s">
        <v>2946</v>
      </c>
      <c r="EM1203" s="7" t="s">
        <v>488</v>
      </c>
      <c r="EN1203" s="7" t="s">
        <v>309</v>
      </c>
      <c r="EO1203" s="1" t="s">
        <v>262</v>
      </c>
      <c r="EP1203" s="1" t="s">
        <v>260</v>
      </c>
      <c r="EQ1203" s="1" t="s">
        <v>629</v>
      </c>
    </row>
    <row r="1204" spans="1:147">
      <c r="A1204" s="5" t="s">
        <v>3718</v>
      </c>
      <c r="B1204" s="5" t="s">
        <v>723</v>
      </c>
      <c r="C1204" s="5" t="s">
        <v>1024</v>
      </c>
      <c r="D1204" s="5" t="s">
        <v>1864</v>
      </c>
      <c r="E1204" s="4">
        <v>0</v>
      </c>
      <c r="L1204" s="5">
        <v>10</v>
      </c>
      <c r="N1204" s="4">
        <v>17</v>
      </c>
      <c r="O1204" s="5">
        <v>26</v>
      </c>
      <c r="BN1204" s="3">
        <v>1.67</v>
      </c>
      <c r="BO1204" s="5">
        <v>1350</v>
      </c>
      <c r="BP1204" s="5">
        <v>500</v>
      </c>
      <c r="EH1204" s="1" t="s">
        <v>2993</v>
      </c>
      <c r="EI1204" s="1" t="s">
        <v>2689</v>
      </c>
      <c r="EJ1204" s="1" t="s">
        <v>2499</v>
      </c>
      <c r="EK1204" s="1" t="s">
        <v>2945</v>
      </c>
      <c r="EL1204" s="1" t="s">
        <v>2946</v>
      </c>
      <c r="EM1204" s="7" t="s">
        <v>488</v>
      </c>
      <c r="EN1204" s="7" t="s">
        <v>309</v>
      </c>
      <c r="EO1204" s="1" t="s">
        <v>262</v>
      </c>
      <c r="EP1204" s="1" t="s">
        <v>260</v>
      </c>
      <c r="EQ1204" s="1" t="s">
        <v>629</v>
      </c>
    </row>
    <row r="1205" spans="1:147">
      <c r="A1205" s="5" t="s">
        <v>3718</v>
      </c>
      <c r="B1205" s="5" t="s">
        <v>723</v>
      </c>
      <c r="C1205" s="5" t="s">
        <v>1049</v>
      </c>
      <c r="D1205" s="5" t="s">
        <v>1367</v>
      </c>
      <c r="E1205" s="4">
        <v>5</v>
      </c>
      <c r="L1205" s="5">
        <v>10</v>
      </c>
      <c r="N1205" s="4">
        <v>59</v>
      </c>
      <c r="O1205" s="5">
        <v>139</v>
      </c>
      <c r="BN1205" s="3">
        <v>1.24</v>
      </c>
      <c r="BO1205" s="5">
        <v>13500</v>
      </c>
      <c r="BP1205" s="5">
        <v>5000</v>
      </c>
      <c r="EH1205" s="1" t="s">
        <v>2993</v>
      </c>
      <c r="EI1205" s="1" t="s">
        <v>2689</v>
      </c>
      <c r="EJ1205" s="1" t="s">
        <v>2499</v>
      </c>
      <c r="EK1205" s="1" t="s">
        <v>2945</v>
      </c>
      <c r="EL1205" s="1" t="s">
        <v>2946</v>
      </c>
      <c r="EM1205" s="7" t="s">
        <v>488</v>
      </c>
      <c r="EN1205" s="7" t="s">
        <v>309</v>
      </c>
      <c r="EO1205" s="1" t="s">
        <v>262</v>
      </c>
      <c r="EP1205" s="1" t="s">
        <v>260</v>
      </c>
      <c r="EQ1205" s="1" t="s">
        <v>629</v>
      </c>
    </row>
    <row r="1206" spans="1:147">
      <c r="A1206" s="5" t="s">
        <v>3718</v>
      </c>
      <c r="B1206" s="5" t="s">
        <v>723</v>
      </c>
      <c r="C1206" s="5" t="s">
        <v>1049</v>
      </c>
      <c r="D1206" s="5" t="s">
        <v>1407</v>
      </c>
      <c r="E1206" s="4">
        <v>7</v>
      </c>
      <c r="L1206" s="5">
        <v>10</v>
      </c>
      <c r="N1206" s="4">
        <v>62</v>
      </c>
      <c r="O1206" s="5">
        <v>140</v>
      </c>
      <c r="BN1206" s="3">
        <v>1.27</v>
      </c>
      <c r="BO1206" s="5">
        <v>13500</v>
      </c>
      <c r="BP1206" s="5">
        <v>5000</v>
      </c>
      <c r="EH1206" s="1" t="s">
        <v>2993</v>
      </c>
      <c r="EI1206" s="1" t="s">
        <v>2689</v>
      </c>
      <c r="EJ1206" s="1" t="s">
        <v>2499</v>
      </c>
      <c r="EK1206" s="1" t="s">
        <v>2945</v>
      </c>
      <c r="EL1206" s="1" t="s">
        <v>2946</v>
      </c>
      <c r="EM1206" s="7" t="s">
        <v>488</v>
      </c>
      <c r="EN1206" s="7" t="s">
        <v>309</v>
      </c>
      <c r="EO1206" s="1" t="s">
        <v>262</v>
      </c>
      <c r="EP1206" s="1" t="s">
        <v>260</v>
      </c>
      <c r="EQ1206" s="1" t="s">
        <v>629</v>
      </c>
    </row>
    <row r="1207" spans="1:147">
      <c r="A1207" s="5" t="s">
        <v>3718</v>
      </c>
      <c r="B1207" s="5" t="s">
        <v>723</v>
      </c>
      <c r="C1207" s="5" t="s">
        <v>1049</v>
      </c>
      <c r="D1207" s="5" t="s">
        <v>1445</v>
      </c>
      <c r="E1207" s="4">
        <v>9</v>
      </c>
      <c r="L1207" s="5">
        <v>10</v>
      </c>
      <c r="N1207" s="4">
        <v>65</v>
      </c>
      <c r="O1207" s="5">
        <v>142</v>
      </c>
      <c r="BN1207" s="3">
        <v>1.31</v>
      </c>
      <c r="BO1207" s="5">
        <v>13500</v>
      </c>
      <c r="BP1207" s="5">
        <v>5000</v>
      </c>
      <c r="EH1207" s="1" t="s">
        <v>2993</v>
      </c>
      <c r="EI1207" s="1" t="s">
        <v>2689</v>
      </c>
      <c r="EJ1207" s="1" t="s">
        <v>2499</v>
      </c>
      <c r="EK1207" s="1" t="s">
        <v>2945</v>
      </c>
      <c r="EL1207" s="1" t="s">
        <v>2946</v>
      </c>
      <c r="EM1207" s="7" t="s">
        <v>488</v>
      </c>
      <c r="EN1207" s="7" t="s">
        <v>309</v>
      </c>
      <c r="EO1207" s="1" t="s">
        <v>262</v>
      </c>
      <c r="EP1207" s="1" t="s">
        <v>260</v>
      </c>
      <c r="EQ1207" s="1" t="s">
        <v>629</v>
      </c>
    </row>
    <row r="1208" spans="1:147">
      <c r="A1208" s="5" t="s">
        <v>3718</v>
      </c>
      <c r="B1208" s="5" t="s">
        <v>723</v>
      </c>
      <c r="C1208" s="5" t="s">
        <v>1049</v>
      </c>
      <c r="D1208" s="5" t="s">
        <v>1486</v>
      </c>
      <c r="E1208" s="4">
        <v>0</v>
      </c>
      <c r="L1208" s="5">
        <v>10</v>
      </c>
      <c r="N1208" s="4">
        <v>68</v>
      </c>
      <c r="O1208" s="5">
        <v>144</v>
      </c>
      <c r="BN1208" s="3">
        <v>1.34</v>
      </c>
      <c r="BO1208" s="5">
        <v>13500</v>
      </c>
      <c r="BP1208" s="5">
        <v>5000</v>
      </c>
      <c r="EH1208" s="1" t="s">
        <v>2993</v>
      </c>
      <c r="EI1208" s="1" t="s">
        <v>2689</v>
      </c>
      <c r="EJ1208" s="1" t="s">
        <v>2499</v>
      </c>
      <c r="EK1208" s="1" t="s">
        <v>2945</v>
      </c>
      <c r="EL1208" s="1" t="s">
        <v>2946</v>
      </c>
      <c r="EM1208" s="7" t="s">
        <v>488</v>
      </c>
      <c r="EN1208" s="7" t="s">
        <v>309</v>
      </c>
      <c r="EO1208" s="1" t="s">
        <v>262</v>
      </c>
      <c r="EP1208" s="1" t="s">
        <v>260</v>
      </c>
      <c r="EQ1208" s="1" t="s">
        <v>629</v>
      </c>
    </row>
    <row r="1209" spans="1:147">
      <c r="A1209" s="5" t="s">
        <v>3718</v>
      </c>
      <c r="B1209" s="5" t="s">
        <v>723</v>
      </c>
      <c r="C1209" s="5" t="s">
        <v>1049</v>
      </c>
      <c r="D1209" s="5" t="s">
        <v>1525</v>
      </c>
      <c r="E1209" s="4">
        <v>0</v>
      </c>
      <c r="L1209" s="5">
        <v>10</v>
      </c>
      <c r="N1209" s="4">
        <v>71</v>
      </c>
      <c r="O1209" s="5">
        <v>146</v>
      </c>
      <c r="BN1209" s="3">
        <v>1.37</v>
      </c>
      <c r="BO1209" s="5">
        <v>13500</v>
      </c>
      <c r="BP1209" s="5">
        <v>5000</v>
      </c>
      <c r="EH1209" s="1" t="s">
        <v>2993</v>
      </c>
      <c r="EI1209" s="1" t="s">
        <v>2689</v>
      </c>
      <c r="EJ1209" s="1" t="s">
        <v>2499</v>
      </c>
      <c r="EK1209" s="1" t="s">
        <v>2945</v>
      </c>
      <c r="EL1209" s="1" t="s">
        <v>2946</v>
      </c>
      <c r="EM1209" s="7" t="s">
        <v>488</v>
      </c>
      <c r="EN1209" s="7" t="s">
        <v>309</v>
      </c>
      <c r="EO1209" s="1" t="s">
        <v>262</v>
      </c>
      <c r="EP1209" s="1" t="s">
        <v>260</v>
      </c>
      <c r="EQ1209" s="1" t="s">
        <v>629</v>
      </c>
    </row>
    <row r="1210" customHeight="1" spans="1:147">
      <c r="A1210" s="5" t="s">
        <v>3718</v>
      </c>
      <c r="B1210" s="5" t="s">
        <v>723</v>
      </c>
      <c r="C1210" s="5" t="s">
        <v>1049</v>
      </c>
      <c r="D1210" s="5" t="s">
        <v>1563</v>
      </c>
      <c r="E1210" s="4">
        <v>0</v>
      </c>
      <c r="L1210" s="5">
        <v>10</v>
      </c>
      <c r="N1210" s="4">
        <v>71</v>
      </c>
      <c r="O1210" s="5">
        <v>146</v>
      </c>
      <c r="BN1210" s="3">
        <v>1.37</v>
      </c>
      <c r="BO1210" s="5">
        <v>13500</v>
      </c>
      <c r="BP1210" s="5">
        <v>5000</v>
      </c>
      <c r="EH1210" s="1" t="s">
        <v>2993</v>
      </c>
      <c r="EI1210" s="1" t="s">
        <v>2689</v>
      </c>
      <c r="EJ1210" s="1" t="s">
        <v>2499</v>
      </c>
      <c r="EK1210" s="1" t="s">
        <v>2945</v>
      </c>
      <c r="EL1210" s="1" t="s">
        <v>2946</v>
      </c>
      <c r="EM1210" s="7" t="s">
        <v>488</v>
      </c>
      <c r="EN1210" s="7" t="s">
        <v>309</v>
      </c>
      <c r="EO1210" s="1" t="s">
        <v>262</v>
      </c>
      <c r="EP1210" s="1" t="s">
        <v>260</v>
      </c>
      <c r="EQ1210" s="1" t="s">
        <v>629</v>
      </c>
    </row>
    <row r="1211" spans="1:147">
      <c r="A1211" s="5" t="s">
        <v>3718</v>
      </c>
      <c r="B1211" s="5" t="s">
        <v>723</v>
      </c>
      <c r="C1211" s="5" t="s">
        <v>1049</v>
      </c>
      <c r="D1211" s="5" t="s">
        <v>1599</v>
      </c>
      <c r="E1211" s="4">
        <v>0</v>
      </c>
      <c r="L1211" s="5">
        <v>10</v>
      </c>
      <c r="N1211" s="4">
        <v>73</v>
      </c>
      <c r="O1211" s="5">
        <v>147</v>
      </c>
      <c r="BN1211" s="3">
        <v>1.4</v>
      </c>
      <c r="BO1211" s="5">
        <v>13500</v>
      </c>
      <c r="BP1211" s="5">
        <v>5000</v>
      </c>
      <c r="EH1211" s="1" t="s">
        <v>2993</v>
      </c>
      <c r="EI1211" s="1" t="s">
        <v>2689</v>
      </c>
      <c r="EJ1211" s="1" t="s">
        <v>2499</v>
      </c>
      <c r="EK1211" s="1" t="s">
        <v>2945</v>
      </c>
      <c r="EL1211" s="1" t="s">
        <v>2946</v>
      </c>
      <c r="EM1211" s="7" t="s">
        <v>488</v>
      </c>
      <c r="EN1211" s="7" t="s">
        <v>309</v>
      </c>
      <c r="EO1211" s="1" t="s">
        <v>262</v>
      </c>
      <c r="EP1211" s="1" t="s">
        <v>260</v>
      </c>
      <c r="EQ1211" s="1" t="s">
        <v>629</v>
      </c>
    </row>
    <row r="1212" spans="1:147">
      <c r="A1212" s="5" t="s">
        <v>3718</v>
      </c>
      <c r="B1212" s="5" t="s">
        <v>723</v>
      </c>
      <c r="C1212" s="5" t="s">
        <v>1049</v>
      </c>
      <c r="D1212" s="5" t="s">
        <v>1633</v>
      </c>
      <c r="E1212" s="4">
        <v>0</v>
      </c>
      <c r="L1212" s="5">
        <v>10</v>
      </c>
      <c r="N1212" s="4">
        <v>73</v>
      </c>
      <c r="O1212" s="5">
        <v>147</v>
      </c>
      <c r="BN1212" s="3">
        <v>1.4</v>
      </c>
      <c r="BO1212" s="5">
        <v>13500</v>
      </c>
      <c r="BP1212" s="5">
        <v>5000</v>
      </c>
      <c r="EH1212" s="1" t="s">
        <v>2993</v>
      </c>
      <c r="EI1212" s="1" t="s">
        <v>2689</v>
      </c>
      <c r="EJ1212" s="1" t="s">
        <v>2499</v>
      </c>
      <c r="EK1212" s="1" t="s">
        <v>2945</v>
      </c>
      <c r="EL1212" s="1" t="s">
        <v>2946</v>
      </c>
      <c r="EM1212" s="7" t="s">
        <v>488</v>
      </c>
      <c r="EN1212" s="7" t="s">
        <v>309</v>
      </c>
      <c r="EO1212" s="1" t="s">
        <v>262</v>
      </c>
      <c r="EP1212" s="1" t="s">
        <v>260</v>
      </c>
      <c r="EQ1212" s="1" t="s">
        <v>629</v>
      </c>
    </row>
    <row r="1213" spans="1:147">
      <c r="A1213" s="5" t="s">
        <v>3718</v>
      </c>
      <c r="B1213" s="5" t="s">
        <v>723</v>
      </c>
      <c r="C1213" s="5" t="s">
        <v>1049</v>
      </c>
      <c r="D1213" s="5" t="s">
        <v>1664</v>
      </c>
      <c r="E1213" s="4">
        <v>0</v>
      </c>
      <c r="L1213" s="5">
        <v>10</v>
      </c>
      <c r="N1213" s="4">
        <v>76</v>
      </c>
      <c r="O1213" s="5">
        <v>149</v>
      </c>
      <c r="BN1213" s="3">
        <v>1.43</v>
      </c>
      <c r="BO1213" s="5">
        <v>13500</v>
      </c>
      <c r="BP1213" s="5">
        <v>5000</v>
      </c>
      <c r="EH1213" s="1" t="s">
        <v>2993</v>
      </c>
      <c r="EI1213" s="1" t="s">
        <v>2689</v>
      </c>
      <c r="EJ1213" s="1" t="s">
        <v>2499</v>
      </c>
      <c r="EK1213" s="1" t="s">
        <v>2945</v>
      </c>
      <c r="EL1213" s="1" t="s">
        <v>2946</v>
      </c>
      <c r="EM1213" s="7" t="s">
        <v>488</v>
      </c>
      <c r="EN1213" s="7" t="s">
        <v>309</v>
      </c>
      <c r="EO1213" s="1" t="s">
        <v>262</v>
      </c>
      <c r="EP1213" s="1" t="s">
        <v>260</v>
      </c>
      <c r="EQ1213" s="1" t="s">
        <v>629</v>
      </c>
    </row>
    <row r="1214" spans="1:147">
      <c r="A1214" s="5" t="s">
        <v>3718</v>
      </c>
      <c r="B1214" s="5" t="s">
        <v>723</v>
      </c>
      <c r="C1214" s="5" t="s">
        <v>1049</v>
      </c>
      <c r="D1214" s="5" t="s">
        <v>1693</v>
      </c>
      <c r="E1214" s="4">
        <v>0</v>
      </c>
      <c r="L1214" s="5">
        <v>10</v>
      </c>
      <c r="N1214" s="4">
        <v>85</v>
      </c>
      <c r="O1214" s="5">
        <v>154</v>
      </c>
      <c r="BN1214" s="3">
        <v>1.53</v>
      </c>
      <c r="BO1214" s="5">
        <v>13500</v>
      </c>
      <c r="BP1214" s="5">
        <v>5000</v>
      </c>
      <c r="EH1214" s="1" t="s">
        <v>2993</v>
      </c>
      <c r="EI1214" s="1" t="s">
        <v>2689</v>
      </c>
      <c r="EJ1214" s="1" t="s">
        <v>2499</v>
      </c>
      <c r="EK1214" s="1" t="s">
        <v>2945</v>
      </c>
      <c r="EL1214" s="1" t="s">
        <v>2946</v>
      </c>
      <c r="EM1214" s="7" t="s">
        <v>488</v>
      </c>
      <c r="EN1214" s="7" t="s">
        <v>309</v>
      </c>
      <c r="EO1214" s="1" t="s">
        <v>262</v>
      </c>
      <c r="EP1214" s="1" t="s">
        <v>260</v>
      </c>
      <c r="EQ1214" s="1" t="s">
        <v>629</v>
      </c>
    </row>
    <row r="1215" spans="1:147">
      <c r="A1215" s="5" t="s">
        <v>3718</v>
      </c>
      <c r="B1215" s="5" t="s">
        <v>723</v>
      </c>
      <c r="C1215" s="5" t="s">
        <v>1049</v>
      </c>
      <c r="D1215" s="5" t="s">
        <v>1720</v>
      </c>
      <c r="E1215" s="4">
        <v>0</v>
      </c>
      <c r="L1215" s="5">
        <v>10</v>
      </c>
      <c r="N1215" s="4">
        <v>85</v>
      </c>
      <c r="O1215" s="5">
        <v>154</v>
      </c>
      <c r="BN1215" s="3">
        <v>1.53</v>
      </c>
      <c r="BO1215" s="5">
        <v>13500</v>
      </c>
      <c r="BP1215" s="5">
        <v>5000</v>
      </c>
      <c r="EH1215" s="1" t="s">
        <v>2993</v>
      </c>
      <c r="EI1215" s="1" t="s">
        <v>2689</v>
      </c>
      <c r="EJ1215" s="1" t="s">
        <v>2499</v>
      </c>
      <c r="EK1215" s="1" t="s">
        <v>2945</v>
      </c>
      <c r="EL1215" s="1" t="s">
        <v>2946</v>
      </c>
      <c r="EM1215" s="7" t="s">
        <v>488</v>
      </c>
      <c r="EN1215" s="7" t="s">
        <v>309</v>
      </c>
      <c r="EO1215" s="1" t="s">
        <v>262</v>
      </c>
      <c r="EP1215" s="1" t="s">
        <v>260</v>
      </c>
      <c r="EQ1215" s="1" t="s">
        <v>629</v>
      </c>
    </row>
    <row r="1216" spans="1:147">
      <c r="A1216" s="5" t="s">
        <v>3718</v>
      </c>
      <c r="B1216" s="5" t="s">
        <v>723</v>
      </c>
      <c r="C1216" s="5" t="s">
        <v>1049</v>
      </c>
      <c r="D1216" s="5" t="s">
        <v>1744</v>
      </c>
      <c r="E1216" s="4">
        <v>0</v>
      </c>
      <c r="L1216" s="5">
        <v>10</v>
      </c>
      <c r="N1216" s="4">
        <v>88</v>
      </c>
      <c r="O1216" s="5">
        <v>156</v>
      </c>
      <c r="BN1216" s="3">
        <v>1.58</v>
      </c>
      <c r="BO1216" s="5">
        <v>13500</v>
      </c>
      <c r="BP1216" s="5">
        <v>5000</v>
      </c>
      <c r="EH1216" s="1" t="s">
        <v>2993</v>
      </c>
      <c r="EI1216" s="1" t="s">
        <v>2689</v>
      </c>
      <c r="EJ1216" s="1" t="s">
        <v>2499</v>
      </c>
      <c r="EK1216" s="1" t="s">
        <v>2945</v>
      </c>
      <c r="EL1216" s="1" t="s">
        <v>2946</v>
      </c>
      <c r="EM1216" s="7" t="s">
        <v>488</v>
      </c>
      <c r="EN1216" s="7" t="s">
        <v>309</v>
      </c>
      <c r="EO1216" s="1" t="s">
        <v>262</v>
      </c>
      <c r="EP1216" s="1" t="s">
        <v>260</v>
      </c>
      <c r="EQ1216" s="1" t="s">
        <v>629</v>
      </c>
    </row>
    <row r="1217" spans="1:147">
      <c r="A1217" s="5" t="s">
        <v>3718</v>
      </c>
      <c r="B1217" s="5" t="s">
        <v>723</v>
      </c>
      <c r="C1217" s="5" t="s">
        <v>1049</v>
      </c>
      <c r="D1217" s="5" t="s">
        <v>1766</v>
      </c>
      <c r="E1217" s="4">
        <v>0</v>
      </c>
      <c r="L1217" s="5">
        <v>10</v>
      </c>
      <c r="N1217" s="4">
        <v>88</v>
      </c>
      <c r="O1217" s="5">
        <v>156</v>
      </c>
      <c r="BN1217" s="3">
        <v>1.58</v>
      </c>
      <c r="BO1217" s="5">
        <v>13500</v>
      </c>
      <c r="BP1217" s="5">
        <v>5000</v>
      </c>
      <c r="EH1217" s="1" t="s">
        <v>2993</v>
      </c>
      <c r="EI1217" s="1" t="s">
        <v>2689</v>
      </c>
      <c r="EJ1217" s="1" t="s">
        <v>2499</v>
      </c>
      <c r="EK1217" s="1" t="s">
        <v>2945</v>
      </c>
      <c r="EL1217" s="1" t="s">
        <v>2946</v>
      </c>
      <c r="EM1217" s="7" t="s">
        <v>488</v>
      </c>
      <c r="EN1217" s="7" t="s">
        <v>309</v>
      </c>
      <c r="EO1217" s="1" t="s">
        <v>262</v>
      </c>
      <c r="EP1217" s="1" t="s">
        <v>260</v>
      </c>
      <c r="EQ1217" s="1" t="s">
        <v>629</v>
      </c>
    </row>
    <row r="1218" spans="1:147">
      <c r="A1218" s="5" t="s">
        <v>3718</v>
      </c>
      <c r="B1218" s="5" t="s">
        <v>723</v>
      </c>
      <c r="C1218" s="5" t="s">
        <v>1049</v>
      </c>
      <c r="D1218" s="5" t="s">
        <v>1789</v>
      </c>
      <c r="E1218" s="4">
        <v>0</v>
      </c>
      <c r="L1218" s="5">
        <v>10</v>
      </c>
      <c r="N1218" s="4">
        <v>90</v>
      </c>
      <c r="O1218" s="5">
        <v>158</v>
      </c>
      <c r="BN1218" s="3">
        <v>1.63</v>
      </c>
      <c r="BO1218" s="5">
        <v>13500</v>
      </c>
      <c r="BP1218" s="5">
        <v>5000</v>
      </c>
      <c r="EH1218" s="1" t="s">
        <v>2993</v>
      </c>
      <c r="EI1218" s="1" t="s">
        <v>2689</v>
      </c>
      <c r="EJ1218" s="1" t="s">
        <v>2499</v>
      </c>
      <c r="EK1218" s="1" t="s">
        <v>2945</v>
      </c>
      <c r="EL1218" s="1" t="s">
        <v>2946</v>
      </c>
      <c r="EM1218" s="7" t="s">
        <v>488</v>
      </c>
      <c r="EN1218" s="7" t="s">
        <v>309</v>
      </c>
      <c r="EO1218" s="1" t="s">
        <v>262</v>
      </c>
      <c r="EP1218" s="1" t="s">
        <v>260</v>
      </c>
      <c r="EQ1218" s="1" t="s">
        <v>629</v>
      </c>
    </row>
    <row r="1219" spans="1:147">
      <c r="A1219" s="5" t="s">
        <v>3718</v>
      </c>
      <c r="B1219" s="5" t="s">
        <v>723</v>
      </c>
      <c r="C1219" s="5" t="s">
        <v>1049</v>
      </c>
      <c r="D1219" s="5" t="s">
        <v>1809</v>
      </c>
      <c r="E1219" s="4">
        <v>0</v>
      </c>
      <c r="L1219" s="5">
        <v>10</v>
      </c>
      <c r="N1219" s="4">
        <v>90</v>
      </c>
      <c r="O1219" s="5">
        <v>158</v>
      </c>
      <c r="BN1219" s="3">
        <v>1.63</v>
      </c>
      <c r="BO1219" s="5">
        <v>13500</v>
      </c>
      <c r="BP1219" s="5">
        <v>5000</v>
      </c>
      <c r="EH1219" s="1" t="s">
        <v>2993</v>
      </c>
      <c r="EI1219" s="1" t="s">
        <v>2689</v>
      </c>
      <c r="EJ1219" s="1" t="s">
        <v>2499</v>
      </c>
      <c r="EK1219" s="1" t="s">
        <v>2945</v>
      </c>
      <c r="EL1219" s="1" t="s">
        <v>2946</v>
      </c>
      <c r="EM1219" s="7" t="s">
        <v>488</v>
      </c>
      <c r="EN1219" s="7" t="s">
        <v>309</v>
      </c>
      <c r="EO1219" s="1" t="s">
        <v>262</v>
      </c>
      <c r="EP1219" s="1" t="s">
        <v>260</v>
      </c>
      <c r="EQ1219" s="1" t="s">
        <v>629</v>
      </c>
    </row>
    <row r="1220" spans="1:147">
      <c r="A1220" s="5" t="s">
        <v>3718</v>
      </c>
      <c r="B1220" s="5" t="s">
        <v>723</v>
      </c>
      <c r="C1220" s="5" t="s">
        <v>1049</v>
      </c>
      <c r="D1220" s="5" t="s">
        <v>1827</v>
      </c>
      <c r="E1220" s="4">
        <v>0</v>
      </c>
      <c r="L1220" s="5">
        <v>10</v>
      </c>
      <c r="N1220" s="4">
        <v>93</v>
      </c>
      <c r="O1220" s="5">
        <v>160</v>
      </c>
      <c r="BN1220" s="3">
        <v>1.67</v>
      </c>
      <c r="BO1220" s="5">
        <v>13500</v>
      </c>
      <c r="BP1220" s="5">
        <v>5000</v>
      </c>
      <c r="EH1220" s="1" t="s">
        <v>2993</v>
      </c>
      <c r="EI1220" s="1" t="s">
        <v>2689</v>
      </c>
      <c r="EJ1220" s="1" t="s">
        <v>2499</v>
      </c>
      <c r="EK1220" s="1" t="s">
        <v>2945</v>
      </c>
      <c r="EL1220" s="1" t="s">
        <v>2946</v>
      </c>
      <c r="EM1220" s="7" t="s">
        <v>488</v>
      </c>
      <c r="EN1220" s="7" t="s">
        <v>309</v>
      </c>
      <c r="EO1220" s="1" t="s">
        <v>262</v>
      </c>
      <c r="EP1220" s="1" t="s">
        <v>260</v>
      </c>
      <c r="EQ1220" s="1" t="s">
        <v>629</v>
      </c>
    </row>
    <row r="1221" spans="1:147">
      <c r="A1221" s="5" t="s">
        <v>3718</v>
      </c>
      <c r="B1221" s="5" t="s">
        <v>723</v>
      </c>
      <c r="C1221" s="5" t="s">
        <v>1049</v>
      </c>
      <c r="D1221" s="5" t="s">
        <v>1841</v>
      </c>
      <c r="E1221" s="4">
        <v>0</v>
      </c>
      <c r="L1221" s="5">
        <v>10</v>
      </c>
      <c r="N1221" s="4">
        <v>93</v>
      </c>
      <c r="O1221" s="5">
        <v>160</v>
      </c>
      <c r="BN1221" s="3">
        <v>1.67</v>
      </c>
      <c r="BO1221" s="5">
        <v>13500</v>
      </c>
      <c r="BP1221" s="5">
        <v>5000</v>
      </c>
      <c r="EH1221" s="1" t="s">
        <v>2993</v>
      </c>
      <c r="EI1221" s="1" t="s">
        <v>2689</v>
      </c>
      <c r="EJ1221" s="1" t="s">
        <v>2499</v>
      </c>
      <c r="EK1221" s="1" t="s">
        <v>2945</v>
      </c>
      <c r="EL1221" s="1" t="s">
        <v>2946</v>
      </c>
      <c r="EM1221" s="7" t="s">
        <v>488</v>
      </c>
      <c r="EN1221" s="7" t="s">
        <v>309</v>
      </c>
      <c r="EO1221" s="1" t="s">
        <v>262</v>
      </c>
      <c r="EP1221" s="1" t="s">
        <v>260</v>
      </c>
      <c r="EQ1221" s="1" t="s">
        <v>629</v>
      </c>
    </row>
    <row r="1222" spans="1:147">
      <c r="A1222" s="5" t="s">
        <v>3718</v>
      </c>
      <c r="B1222" s="5" t="s">
        <v>723</v>
      </c>
      <c r="C1222" s="5" t="s">
        <v>749</v>
      </c>
      <c r="D1222" s="5" t="s">
        <v>1368</v>
      </c>
      <c r="E1222" s="4">
        <v>9</v>
      </c>
      <c r="L1222" s="5">
        <v>10</v>
      </c>
      <c r="N1222" s="4">
        <v>686</v>
      </c>
      <c r="O1222" s="5">
        <v>460</v>
      </c>
      <c r="BN1222" s="3">
        <v>1.31</v>
      </c>
      <c r="BO1222" s="5">
        <v>135000</v>
      </c>
      <c r="BP1222" s="5">
        <v>50000</v>
      </c>
      <c r="EH1222" s="1" t="s">
        <v>2993</v>
      </c>
      <c r="EI1222" s="1" t="s">
        <v>2689</v>
      </c>
      <c r="EJ1222" s="1" t="s">
        <v>2499</v>
      </c>
      <c r="EK1222" s="1" t="s">
        <v>2945</v>
      </c>
      <c r="EL1222" s="1" t="s">
        <v>2946</v>
      </c>
      <c r="EM1222" s="7" t="s">
        <v>488</v>
      </c>
      <c r="EN1222" s="7" t="s">
        <v>309</v>
      </c>
      <c r="EO1222" s="1" t="s">
        <v>262</v>
      </c>
      <c r="EP1222" s="1" t="s">
        <v>260</v>
      </c>
      <c r="EQ1222" s="1" t="s">
        <v>629</v>
      </c>
    </row>
    <row r="1223" spans="1:147">
      <c r="A1223" s="5" t="s">
        <v>3718</v>
      </c>
      <c r="B1223" s="5" t="s">
        <v>723</v>
      </c>
      <c r="C1223" s="5" t="s">
        <v>749</v>
      </c>
      <c r="D1223" s="5" t="s">
        <v>1408</v>
      </c>
      <c r="E1223" s="4">
        <v>0</v>
      </c>
      <c r="L1223" s="5">
        <v>10</v>
      </c>
      <c r="N1223" s="4">
        <v>715</v>
      </c>
      <c r="O1223" s="5">
        <v>466</v>
      </c>
      <c r="BN1223" s="3">
        <v>1.34</v>
      </c>
      <c r="BO1223" s="5">
        <v>135000</v>
      </c>
      <c r="BP1223" s="5">
        <v>50000</v>
      </c>
      <c r="EH1223" s="1" t="s">
        <v>2993</v>
      </c>
      <c r="EI1223" s="1" t="s">
        <v>2689</v>
      </c>
      <c r="EJ1223" s="1" t="s">
        <v>2499</v>
      </c>
      <c r="EK1223" s="1" t="s">
        <v>2945</v>
      </c>
      <c r="EL1223" s="1" t="s">
        <v>2946</v>
      </c>
      <c r="EM1223" s="7" t="s">
        <v>488</v>
      </c>
      <c r="EN1223" s="7" t="s">
        <v>309</v>
      </c>
      <c r="EO1223" s="1" t="s">
        <v>262</v>
      </c>
      <c r="EP1223" s="1" t="s">
        <v>260</v>
      </c>
      <c r="EQ1223" s="1" t="s">
        <v>629</v>
      </c>
    </row>
    <row r="1224" spans="1:147">
      <c r="A1224" s="5" t="s">
        <v>3718</v>
      </c>
      <c r="B1224" s="5" t="s">
        <v>723</v>
      </c>
      <c r="C1224" s="5" t="s">
        <v>749</v>
      </c>
      <c r="D1224" s="5" t="s">
        <v>1446</v>
      </c>
      <c r="E1224" s="4">
        <v>0</v>
      </c>
      <c r="L1224" s="5">
        <v>10</v>
      </c>
      <c r="N1224" s="4">
        <v>745</v>
      </c>
      <c r="O1224" s="5">
        <v>472</v>
      </c>
      <c r="BN1224" s="3">
        <v>1.37</v>
      </c>
      <c r="BO1224" s="5">
        <v>135000</v>
      </c>
      <c r="BP1224" s="5">
        <v>50000</v>
      </c>
      <c r="EH1224" s="1" t="s">
        <v>2993</v>
      </c>
      <c r="EI1224" s="1" t="s">
        <v>2689</v>
      </c>
      <c r="EJ1224" s="1" t="s">
        <v>2499</v>
      </c>
      <c r="EK1224" s="1" t="s">
        <v>2945</v>
      </c>
      <c r="EL1224" s="1" t="s">
        <v>2946</v>
      </c>
      <c r="EM1224" s="7" t="s">
        <v>488</v>
      </c>
      <c r="EN1224" s="7" t="s">
        <v>309</v>
      </c>
      <c r="EO1224" s="1" t="s">
        <v>262</v>
      </c>
      <c r="EP1224" s="1" t="s">
        <v>260</v>
      </c>
      <c r="EQ1224" s="1" t="s">
        <v>629</v>
      </c>
    </row>
    <row r="1225" spans="1:147">
      <c r="A1225" s="5" t="s">
        <v>3718</v>
      </c>
      <c r="B1225" s="5" t="s">
        <v>723</v>
      </c>
      <c r="C1225" s="5" t="s">
        <v>749</v>
      </c>
      <c r="D1225" s="5" t="s">
        <v>1487</v>
      </c>
      <c r="E1225" s="4">
        <v>0</v>
      </c>
      <c r="L1225" s="5">
        <v>10</v>
      </c>
      <c r="N1225" s="4">
        <v>745</v>
      </c>
      <c r="O1225" s="5">
        <v>472</v>
      </c>
      <c r="BN1225" s="3">
        <v>1.37</v>
      </c>
      <c r="BO1225" s="5">
        <v>135000</v>
      </c>
      <c r="BP1225" s="5">
        <v>50000</v>
      </c>
      <c r="EH1225" s="1" t="s">
        <v>2993</v>
      </c>
      <c r="EI1225" s="1" t="s">
        <v>2689</v>
      </c>
      <c r="EJ1225" s="1" t="s">
        <v>2499</v>
      </c>
      <c r="EK1225" s="1" t="s">
        <v>2945</v>
      </c>
      <c r="EL1225" s="1" t="s">
        <v>2946</v>
      </c>
      <c r="EM1225" s="7" t="s">
        <v>488</v>
      </c>
      <c r="EN1225" s="7" t="s">
        <v>309</v>
      </c>
      <c r="EO1225" s="1" t="s">
        <v>262</v>
      </c>
      <c r="EP1225" s="1" t="s">
        <v>260</v>
      </c>
      <c r="EQ1225" s="1" t="s">
        <v>629</v>
      </c>
    </row>
    <row r="1226" spans="1:147">
      <c r="A1226" s="5" t="s">
        <v>3718</v>
      </c>
      <c r="B1226" s="5" t="s">
        <v>723</v>
      </c>
      <c r="C1226" s="5" t="s">
        <v>749</v>
      </c>
      <c r="D1226" s="5" t="s">
        <v>1526</v>
      </c>
      <c r="E1226" s="4">
        <v>0</v>
      </c>
      <c r="L1226" s="5">
        <v>10</v>
      </c>
      <c r="N1226" s="4">
        <v>755</v>
      </c>
      <c r="O1226" s="5">
        <v>478</v>
      </c>
      <c r="BN1226" s="3">
        <v>1.4</v>
      </c>
      <c r="BO1226" s="5">
        <v>135000</v>
      </c>
      <c r="BP1226" s="5">
        <v>50000</v>
      </c>
      <c r="EH1226" s="1" t="s">
        <v>2993</v>
      </c>
      <c r="EI1226" s="1" t="s">
        <v>2689</v>
      </c>
      <c r="EJ1226" s="1" t="s">
        <v>2499</v>
      </c>
      <c r="EK1226" s="1" t="s">
        <v>2945</v>
      </c>
      <c r="EL1226" s="1" t="s">
        <v>2946</v>
      </c>
      <c r="EM1226" s="7" t="s">
        <v>488</v>
      </c>
      <c r="EN1226" s="7" t="s">
        <v>309</v>
      </c>
      <c r="EO1226" s="1" t="s">
        <v>262</v>
      </c>
      <c r="EP1226" s="1" t="s">
        <v>260</v>
      </c>
      <c r="EQ1226" s="1" t="s">
        <v>629</v>
      </c>
    </row>
    <row r="1227" spans="1:147">
      <c r="A1227" s="5" t="s">
        <v>3718</v>
      </c>
      <c r="B1227" s="5" t="s">
        <v>723</v>
      </c>
      <c r="C1227" s="5" t="s">
        <v>749</v>
      </c>
      <c r="D1227" s="5" t="s">
        <v>1564</v>
      </c>
      <c r="E1227" s="4">
        <v>0</v>
      </c>
      <c r="L1227" s="5">
        <v>10</v>
      </c>
      <c r="N1227" s="4">
        <v>755</v>
      </c>
      <c r="O1227" s="5">
        <v>478</v>
      </c>
      <c r="BN1227" s="3">
        <v>1.4</v>
      </c>
      <c r="BO1227" s="5">
        <v>135000</v>
      </c>
      <c r="BP1227" s="5">
        <v>50000</v>
      </c>
      <c r="EH1227" s="1" t="s">
        <v>2993</v>
      </c>
      <c r="EI1227" s="1" t="s">
        <v>2689</v>
      </c>
      <c r="EJ1227" s="1" t="s">
        <v>2499</v>
      </c>
      <c r="EK1227" s="1" t="s">
        <v>2945</v>
      </c>
      <c r="EL1227" s="1" t="s">
        <v>2946</v>
      </c>
      <c r="EM1227" s="7" t="s">
        <v>488</v>
      </c>
      <c r="EN1227" s="7" t="s">
        <v>309</v>
      </c>
      <c r="EO1227" s="1" t="s">
        <v>262</v>
      </c>
      <c r="EP1227" s="1" t="s">
        <v>260</v>
      </c>
      <c r="EQ1227" s="1" t="s">
        <v>629</v>
      </c>
    </row>
    <row r="1228" spans="1:147">
      <c r="A1228" s="5" t="s">
        <v>3718</v>
      </c>
      <c r="B1228" s="5" t="s">
        <v>723</v>
      </c>
      <c r="C1228" s="5" t="s">
        <v>749</v>
      </c>
      <c r="D1228" s="5" t="s">
        <v>1600</v>
      </c>
      <c r="E1228" s="4">
        <v>0</v>
      </c>
      <c r="L1228" s="5">
        <v>10</v>
      </c>
      <c r="N1228" s="4">
        <v>805</v>
      </c>
      <c r="O1228" s="5">
        <v>483</v>
      </c>
      <c r="BN1228" s="3">
        <v>1.43</v>
      </c>
      <c r="BO1228" s="5">
        <v>135000</v>
      </c>
      <c r="BP1228" s="5">
        <v>50000</v>
      </c>
      <c r="EH1228" s="1" t="s">
        <v>2993</v>
      </c>
      <c r="EI1228" s="1" t="s">
        <v>2689</v>
      </c>
      <c r="EJ1228" s="1" t="s">
        <v>2499</v>
      </c>
      <c r="EK1228" s="1" t="s">
        <v>2945</v>
      </c>
      <c r="EL1228" s="1" t="s">
        <v>2946</v>
      </c>
      <c r="EM1228" s="7" t="s">
        <v>488</v>
      </c>
      <c r="EN1228" s="7" t="s">
        <v>309</v>
      </c>
      <c r="EO1228" s="1" t="s">
        <v>262</v>
      </c>
      <c r="EP1228" s="1" t="s">
        <v>260</v>
      </c>
      <c r="EQ1228" s="1" t="s">
        <v>629</v>
      </c>
    </row>
    <row r="1229" spans="1:147">
      <c r="A1229" s="5" t="s">
        <v>3718</v>
      </c>
      <c r="B1229" s="5" t="s">
        <v>723</v>
      </c>
      <c r="C1229" s="5" t="s">
        <v>749</v>
      </c>
      <c r="D1229" s="5" t="s">
        <v>789</v>
      </c>
      <c r="E1229" s="4">
        <v>0</v>
      </c>
      <c r="L1229" s="5">
        <v>10</v>
      </c>
      <c r="N1229" s="4">
        <v>894</v>
      </c>
      <c r="O1229" s="5">
        <v>501</v>
      </c>
      <c r="BN1229" s="3">
        <v>1.53</v>
      </c>
      <c r="BO1229" s="5">
        <v>135000</v>
      </c>
      <c r="BP1229" s="5">
        <v>50000</v>
      </c>
      <c r="EH1229" s="1" t="s">
        <v>2993</v>
      </c>
      <c r="EI1229" s="1" t="s">
        <v>2689</v>
      </c>
      <c r="EJ1229" s="1" t="s">
        <v>2499</v>
      </c>
      <c r="EK1229" s="1" t="s">
        <v>2945</v>
      </c>
      <c r="EL1229" s="1" t="s">
        <v>2946</v>
      </c>
      <c r="EM1229" s="7" t="s">
        <v>488</v>
      </c>
      <c r="EN1229" s="7" t="s">
        <v>309</v>
      </c>
      <c r="EO1229" s="1" t="s">
        <v>262</v>
      </c>
      <c r="EP1229" s="1" t="s">
        <v>260</v>
      </c>
      <c r="EQ1229" s="1" t="s">
        <v>629</v>
      </c>
    </row>
    <row r="1230" spans="1:147">
      <c r="A1230" s="5" t="s">
        <v>3718</v>
      </c>
      <c r="B1230" s="5" t="s">
        <v>723</v>
      </c>
      <c r="C1230" s="5" t="s">
        <v>749</v>
      </c>
      <c r="D1230" s="5" t="s">
        <v>1665</v>
      </c>
      <c r="E1230" s="4">
        <v>0</v>
      </c>
      <c r="L1230" s="5">
        <v>10</v>
      </c>
      <c r="N1230" s="4">
        <v>894</v>
      </c>
      <c r="O1230" s="5">
        <v>501</v>
      </c>
      <c r="BN1230" s="3">
        <v>1.53</v>
      </c>
      <c r="BO1230" s="5">
        <v>135000</v>
      </c>
      <c r="BP1230" s="5">
        <v>50000</v>
      </c>
      <c r="EH1230" s="1" t="s">
        <v>2993</v>
      </c>
      <c r="EI1230" s="1" t="s">
        <v>2689</v>
      </c>
      <c r="EJ1230" s="1" t="s">
        <v>2499</v>
      </c>
      <c r="EK1230" s="1" t="s">
        <v>2945</v>
      </c>
      <c r="EL1230" s="1" t="s">
        <v>2946</v>
      </c>
      <c r="EM1230" s="7" t="s">
        <v>488</v>
      </c>
      <c r="EN1230" s="7" t="s">
        <v>309</v>
      </c>
      <c r="EO1230" s="1" t="s">
        <v>262</v>
      </c>
      <c r="EP1230" s="1" t="s">
        <v>260</v>
      </c>
      <c r="EQ1230" s="1" t="s">
        <v>629</v>
      </c>
    </row>
    <row r="1231" customFormat="1" spans="1:167">
      <c r="A1231" s="5" t="s">
        <v>3718</v>
      </c>
      <c r="B1231" s="5" t="s">
        <v>723</v>
      </c>
      <c r="C1231" s="5" t="s">
        <v>749</v>
      </c>
      <c r="D1231" s="5" t="s">
        <v>1694</v>
      </c>
      <c r="E1231" s="4">
        <v>0</v>
      </c>
      <c r="F1231" s="5"/>
      <c r="G1231" s="5"/>
      <c r="H1231" s="5"/>
      <c r="I1231" s="5"/>
      <c r="J1231" s="3"/>
      <c r="K1231" s="5"/>
      <c r="L1231" s="5">
        <v>10</v>
      </c>
      <c r="M1231" s="5"/>
      <c r="N1231" s="4">
        <v>924</v>
      </c>
      <c r="O1231" s="5">
        <v>506</v>
      </c>
      <c r="P1231" s="5"/>
      <c r="Q1231" s="5"/>
      <c r="R1231" s="5"/>
      <c r="S1231" s="5"/>
      <c r="T1231" s="5"/>
      <c r="U1231" s="5"/>
      <c r="V1231" s="5"/>
      <c r="W1231" s="5"/>
      <c r="X1231" s="5"/>
      <c r="Y1231" s="5"/>
      <c r="Z1231" s="5"/>
      <c r="AA1231" s="5"/>
      <c r="AB1231" s="5"/>
      <c r="AC1231" s="5"/>
      <c r="AD1231" s="5"/>
      <c r="AE1231" s="5"/>
      <c r="AF1231" s="5"/>
      <c r="AG1231" s="5"/>
      <c r="AH1231" s="5"/>
      <c r="AI1231" s="5"/>
      <c r="AJ1231" s="3"/>
      <c r="AK1231" s="4"/>
      <c r="AL1231" s="5"/>
      <c r="AM1231" s="5"/>
      <c r="AN1231" s="5"/>
      <c r="AO1231" s="3"/>
      <c r="AP1231" s="5"/>
      <c r="AQ1231" s="5"/>
      <c r="AR1231" s="3"/>
      <c r="AS1231" s="5"/>
      <c r="AT1231" s="5"/>
      <c r="AU1231" s="5"/>
      <c r="AV1231" s="3"/>
      <c r="AW1231" s="3"/>
      <c r="AX1231" s="3"/>
      <c r="AY1231" s="3"/>
      <c r="AZ1231" s="3"/>
      <c r="BA1231" s="3"/>
      <c r="BB1231" s="3"/>
      <c r="BC1231" s="3"/>
      <c r="BD1231" s="3"/>
      <c r="BE1231" s="3"/>
      <c r="BF1231" s="3"/>
      <c r="BG1231" s="3"/>
      <c r="BH1231" s="3"/>
      <c r="BI1231" s="6"/>
      <c r="BJ1231" s="5"/>
      <c r="BK1231" s="3"/>
      <c r="BL1231" s="5"/>
      <c r="BM1231" s="3"/>
      <c r="BN1231" s="3">
        <v>1.58</v>
      </c>
      <c r="BO1231" s="5">
        <v>135000</v>
      </c>
      <c r="BP1231" s="5">
        <v>50000</v>
      </c>
      <c r="BQ1231" s="3"/>
      <c r="BR1231" s="3"/>
      <c r="BS1231" s="3"/>
      <c r="BT1231" s="4"/>
      <c r="BU1231" s="4"/>
      <c r="BV1231" s="3"/>
      <c r="BW1231" s="3"/>
      <c r="BX1231" s="3"/>
      <c r="BY1231" s="3"/>
      <c r="BZ1231" s="3"/>
      <c r="CA1231" s="3"/>
      <c r="CB1231" s="3"/>
      <c r="CC1231" s="3"/>
      <c r="CD1231" s="3"/>
      <c r="CE1231" s="3"/>
      <c r="CF1231" s="3"/>
      <c r="CG1231" s="3"/>
      <c r="CH1231" s="3"/>
      <c r="CI1231" s="3"/>
      <c r="CJ1231" s="3"/>
      <c r="CK1231" s="3"/>
      <c r="CL1231" s="3"/>
      <c r="CM1231" s="3"/>
      <c r="CN1231" s="3"/>
      <c r="CO1231" s="3"/>
      <c r="CP1231" s="3"/>
      <c r="CQ1231" s="3"/>
      <c r="CR1231" s="3"/>
      <c r="CS1231" s="3"/>
      <c r="CT1231" s="3"/>
      <c r="CU1231" s="3"/>
      <c r="CV1231" s="3"/>
      <c r="CW1231" s="3"/>
      <c r="CX1231" s="3"/>
      <c r="CY1231" s="3"/>
      <c r="CZ1231" s="3"/>
      <c r="DA1231" s="3"/>
      <c r="DB1231" s="3"/>
      <c r="DC1231" s="5"/>
      <c r="DD1231" s="3"/>
      <c r="DE1231" s="3"/>
      <c r="DF1231" s="3"/>
      <c r="DG1231" s="3"/>
      <c r="DH1231" s="3"/>
      <c r="DI1231" s="3"/>
      <c r="DJ1231" s="3"/>
      <c r="DK1231" s="3"/>
      <c r="DL1231" s="5"/>
      <c r="DM1231" s="3"/>
      <c r="DN1231" s="3"/>
      <c r="DO1231" s="3"/>
      <c r="DP1231" s="3"/>
      <c r="DQ1231" s="3"/>
      <c r="DR1231" s="3"/>
      <c r="DS1231" s="5"/>
      <c r="DT1231" s="5"/>
      <c r="DU1231" s="5"/>
      <c r="DV1231" s="3"/>
      <c r="DW1231" s="3"/>
      <c r="DX1231" s="3"/>
      <c r="DY1231" s="5"/>
      <c r="DZ1231" s="3"/>
      <c r="EA1231" s="3"/>
      <c r="EB1231" s="3"/>
      <c r="EC1231" s="3"/>
      <c r="ED1231" s="3"/>
      <c r="EE1231" s="3"/>
      <c r="EF1231" s="3"/>
      <c r="EG1231" s="3"/>
      <c r="EH1231" s="1" t="s">
        <v>2993</v>
      </c>
      <c r="EI1231" s="1" t="s">
        <v>2689</v>
      </c>
      <c r="EJ1231" s="1" t="s">
        <v>2499</v>
      </c>
      <c r="EK1231" s="1" t="s">
        <v>2945</v>
      </c>
      <c r="EL1231" s="1" t="s">
        <v>2946</v>
      </c>
      <c r="EM1231" s="7" t="s">
        <v>488</v>
      </c>
      <c r="EN1231" s="7" t="s">
        <v>309</v>
      </c>
      <c r="EO1231" s="1" t="s">
        <v>262</v>
      </c>
      <c r="EP1231" s="1" t="s">
        <v>260</v>
      </c>
      <c r="EQ1231" s="1" t="s">
        <v>629</v>
      </c>
      <c r="ER1231" s="3"/>
      <c r="ES1231" s="3"/>
      <c r="ET1231" s="3"/>
      <c r="EU1231" s="3"/>
      <c r="EV1231" s="3"/>
      <c r="EW1231" s="3"/>
      <c r="EX1231" s="3"/>
      <c r="EY1231" s="3"/>
      <c r="EZ1231" s="5"/>
      <c r="FA1231" s="5"/>
      <c r="FB1231" s="3"/>
      <c r="FC1231" s="3"/>
      <c r="FD1231" s="3"/>
      <c r="FE1231" s="3"/>
      <c r="FF1231" s="3"/>
      <c r="FG1231" s="3"/>
      <c r="FH1231" s="3"/>
      <c r="FI1231" s="3"/>
      <c r="FJ1231" s="3"/>
      <c r="FK1231" s="5"/>
    </row>
    <row r="1232" customFormat="1" spans="1:167">
      <c r="A1232" s="5" t="s">
        <v>3718</v>
      </c>
      <c r="B1232" s="5" t="s">
        <v>723</v>
      </c>
      <c r="C1232" s="5" t="s">
        <v>749</v>
      </c>
      <c r="D1232" s="5" t="s">
        <v>1721</v>
      </c>
      <c r="E1232" s="4">
        <v>0</v>
      </c>
      <c r="F1232" s="5"/>
      <c r="G1232" s="5"/>
      <c r="H1232" s="5"/>
      <c r="I1232" s="5"/>
      <c r="J1232" s="3"/>
      <c r="K1232" s="5"/>
      <c r="L1232" s="5">
        <v>10</v>
      </c>
      <c r="M1232" s="5"/>
      <c r="N1232" s="4">
        <v>924</v>
      </c>
      <c r="O1232" s="5">
        <v>506</v>
      </c>
      <c r="P1232" s="5"/>
      <c r="Q1232" s="5"/>
      <c r="R1232" s="5"/>
      <c r="S1232" s="5"/>
      <c r="T1232" s="5"/>
      <c r="U1232" s="5"/>
      <c r="V1232" s="5"/>
      <c r="W1232" s="5"/>
      <c r="X1232" s="5"/>
      <c r="Y1232" s="5"/>
      <c r="Z1232" s="5"/>
      <c r="AA1232" s="5"/>
      <c r="AB1232" s="5"/>
      <c r="AC1232" s="5"/>
      <c r="AD1232" s="5"/>
      <c r="AE1232" s="5"/>
      <c r="AF1232" s="5"/>
      <c r="AG1232" s="5"/>
      <c r="AH1232" s="5"/>
      <c r="AI1232" s="5"/>
      <c r="AJ1232" s="3"/>
      <c r="AK1232" s="4"/>
      <c r="AL1232" s="5"/>
      <c r="AM1232" s="5"/>
      <c r="AN1232" s="5"/>
      <c r="AO1232" s="3"/>
      <c r="AP1232" s="5"/>
      <c r="AQ1232" s="5"/>
      <c r="AR1232" s="3"/>
      <c r="AS1232" s="5"/>
      <c r="AT1232" s="5"/>
      <c r="AU1232" s="5"/>
      <c r="AV1232" s="3"/>
      <c r="AW1232" s="3"/>
      <c r="AX1232" s="3"/>
      <c r="AY1232" s="3"/>
      <c r="AZ1232" s="3"/>
      <c r="BA1232" s="3"/>
      <c r="BB1232" s="3"/>
      <c r="BC1232" s="3"/>
      <c r="BD1232" s="3"/>
      <c r="BE1232" s="3"/>
      <c r="BF1232" s="3"/>
      <c r="BG1232" s="3"/>
      <c r="BH1232" s="3"/>
      <c r="BI1232" s="6"/>
      <c r="BJ1232" s="5"/>
      <c r="BK1232" s="3"/>
      <c r="BL1232" s="5"/>
      <c r="BM1232" s="3"/>
      <c r="BN1232" s="3">
        <v>1.58</v>
      </c>
      <c r="BO1232" s="5">
        <v>135000</v>
      </c>
      <c r="BP1232" s="5">
        <v>50000</v>
      </c>
      <c r="BQ1232" s="3"/>
      <c r="BR1232" s="3"/>
      <c r="BS1232" s="3"/>
      <c r="BT1232" s="4"/>
      <c r="BU1232" s="4"/>
      <c r="BV1232" s="3"/>
      <c r="BW1232" s="3"/>
      <c r="BX1232" s="3"/>
      <c r="BY1232" s="3"/>
      <c r="BZ1232" s="3"/>
      <c r="CA1232" s="3"/>
      <c r="CB1232" s="3"/>
      <c r="CC1232" s="3"/>
      <c r="CD1232" s="3"/>
      <c r="CE1232" s="3"/>
      <c r="CF1232" s="3"/>
      <c r="CG1232" s="3"/>
      <c r="CH1232" s="3"/>
      <c r="CI1232" s="3"/>
      <c r="CJ1232" s="3"/>
      <c r="CK1232" s="3"/>
      <c r="CL1232" s="3"/>
      <c r="CM1232" s="3"/>
      <c r="CN1232" s="3"/>
      <c r="CO1232" s="3"/>
      <c r="CP1232" s="3"/>
      <c r="CQ1232" s="3"/>
      <c r="CR1232" s="3"/>
      <c r="CS1232" s="3"/>
      <c r="CT1232" s="3"/>
      <c r="CU1232" s="3"/>
      <c r="CV1232" s="3"/>
      <c r="CW1232" s="3"/>
      <c r="CX1232" s="3"/>
      <c r="CY1232" s="3"/>
      <c r="CZ1232" s="3"/>
      <c r="DA1232" s="3"/>
      <c r="DB1232" s="3"/>
      <c r="DC1232" s="5"/>
      <c r="DD1232" s="3"/>
      <c r="DE1232" s="3"/>
      <c r="DF1232" s="3"/>
      <c r="DG1232" s="3"/>
      <c r="DH1232" s="3"/>
      <c r="DI1232" s="3"/>
      <c r="DJ1232" s="3"/>
      <c r="DK1232" s="3"/>
      <c r="DL1232" s="5"/>
      <c r="DM1232" s="3"/>
      <c r="DN1232" s="3"/>
      <c r="DO1232" s="3"/>
      <c r="DP1232" s="3"/>
      <c r="DQ1232" s="3"/>
      <c r="DR1232" s="3"/>
      <c r="DS1232" s="5"/>
      <c r="DT1232" s="5"/>
      <c r="DU1232" s="5"/>
      <c r="DV1232" s="3"/>
      <c r="DW1232" s="3"/>
      <c r="DX1232" s="3"/>
      <c r="DY1232" s="5"/>
      <c r="DZ1232" s="3"/>
      <c r="EA1232" s="3"/>
      <c r="EB1232" s="3"/>
      <c r="EC1232" s="3"/>
      <c r="ED1232" s="3"/>
      <c r="EE1232" s="3"/>
      <c r="EF1232" s="3"/>
      <c r="EG1232" s="3"/>
      <c r="EH1232" s="1" t="s">
        <v>2993</v>
      </c>
      <c r="EI1232" s="1" t="s">
        <v>2689</v>
      </c>
      <c r="EJ1232" s="1" t="s">
        <v>2499</v>
      </c>
      <c r="EK1232" s="1" t="s">
        <v>2945</v>
      </c>
      <c r="EL1232" s="1" t="s">
        <v>2946</v>
      </c>
      <c r="EM1232" s="7" t="s">
        <v>488</v>
      </c>
      <c r="EN1232" s="7" t="s">
        <v>309</v>
      </c>
      <c r="EO1232" s="1" t="s">
        <v>262</v>
      </c>
      <c r="EP1232" s="1" t="s">
        <v>260</v>
      </c>
      <c r="EQ1232" s="1" t="s">
        <v>629</v>
      </c>
      <c r="ER1232" s="3"/>
      <c r="ES1232" s="3"/>
      <c r="ET1232" s="3"/>
      <c r="EU1232" s="3"/>
      <c r="EV1232" s="3"/>
      <c r="EW1232" s="3"/>
      <c r="EX1232" s="3"/>
      <c r="EY1232" s="3"/>
      <c r="EZ1232" s="5"/>
      <c r="FA1232" s="5"/>
      <c r="FB1232" s="3"/>
      <c r="FC1232" s="3"/>
      <c r="FD1232" s="3"/>
      <c r="FE1232" s="3"/>
      <c r="FF1232" s="3"/>
      <c r="FG1232" s="3"/>
      <c r="FH1232" s="3"/>
      <c r="FI1232" s="3"/>
      <c r="FJ1232" s="3"/>
      <c r="FK1232" s="5"/>
    </row>
    <row r="1233" customFormat="1" spans="1:167">
      <c r="A1233" s="5" t="s">
        <v>3718</v>
      </c>
      <c r="B1233" s="5" t="s">
        <v>723</v>
      </c>
      <c r="C1233" s="5" t="s">
        <v>749</v>
      </c>
      <c r="D1233" s="5" t="s">
        <v>1745</v>
      </c>
      <c r="E1233" s="4">
        <v>0</v>
      </c>
      <c r="F1233" s="5"/>
      <c r="G1233" s="5"/>
      <c r="H1233" s="5"/>
      <c r="I1233" s="5"/>
      <c r="J1233" s="3"/>
      <c r="K1233" s="5"/>
      <c r="L1233" s="5">
        <v>10</v>
      </c>
      <c r="M1233" s="5"/>
      <c r="N1233" s="4">
        <v>953</v>
      </c>
      <c r="O1233" s="5">
        <v>512</v>
      </c>
      <c r="P1233" s="5"/>
      <c r="Q1233" s="5"/>
      <c r="R1233" s="5"/>
      <c r="S1233" s="5"/>
      <c r="T1233" s="5"/>
      <c r="U1233" s="5"/>
      <c r="V1233" s="5"/>
      <c r="W1233" s="5"/>
      <c r="X1233" s="5"/>
      <c r="Y1233" s="5"/>
      <c r="Z1233" s="5"/>
      <c r="AA1233" s="5"/>
      <c r="AB1233" s="5"/>
      <c r="AC1233" s="5"/>
      <c r="AD1233" s="5"/>
      <c r="AE1233" s="5"/>
      <c r="AF1233" s="5"/>
      <c r="AG1233" s="5"/>
      <c r="AH1233" s="5"/>
      <c r="AI1233" s="5"/>
      <c r="AJ1233" s="3"/>
      <c r="AK1233" s="4"/>
      <c r="AL1233" s="5"/>
      <c r="AM1233" s="5"/>
      <c r="AN1233" s="5"/>
      <c r="AO1233" s="3"/>
      <c r="AP1233" s="5"/>
      <c r="AQ1233" s="5"/>
      <c r="AR1233" s="3"/>
      <c r="AS1233" s="5"/>
      <c r="AT1233" s="5"/>
      <c r="AU1233" s="5"/>
      <c r="AV1233" s="3"/>
      <c r="AW1233" s="3"/>
      <c r="AX1233" s="3"/>
      <c r="AY1233" s="3"/>
      <c r="AZ1233" s="3"/>
      <c r="BA1233" s="3"/>
      <c r="BB1233" s="3"/>
      <c r="BC1233" s="3"/>
      <c r="BD1233" s="3"/>
      <c r="BE1233" s="3"/>
      <c r="BF1233" s="3"/>
      <c r="BG1233" s="3"/>
      <c r="BH1233" s="3"/>
      <c r="BI1233" s="6"/>
      <c r="BJ1233" s="5"/>
      <c r="BK1233" s="3"/>
      <c r="BL1233" s="5"/>
      <c r="BM1233" s="3"/>
      <c r="BN1233" s="3">
        <v>1.63</v>
      </c>
      <c r="BO1233" s="5">
        <v>135000</v>
      </c>
      <c r="BP1233" s="5">
        <v>50000</v>
      </c>
      <c r="BQ1233" s="3"/>
      <c r="BR1233" s="3"/>
      <c r="BS1233" s="3"/>
      <c r="BT1233" s="4"/>
      <c r="BU1233" s="4"/>
      <c r="BV1233" s="3"/>
      <c r="BW1233" s="3"/>
      <c r="BX1233" s="3"/>
      <c r="BY1233" s="3"/>
      <c r="BZ1233" s="3"/>
      <c r="CA1233" s="3"/>
      <c r="CB1233" s="3"/>
      <c r="CC1233" s="3"/>
      <c r="CD1233" s="3"/>
      <c r="CE1233" s="3"/>
      <c r="CF1233" s="3"/>
      <c r="CG1233" s="3"/>
      <c r="CH1233" s="3"/>
      <c r="CI1233" s="3"/>
      <c r="CJ1233" s="3"/>
      <c r="CK1233" s="3"/>
      <c r="CL1233" s="3"/>
      <c r="CM1233" s="3"/>
      <c r="CN1233" s="3"/>
      <c r="CO1233" s="3"/>
      <c r="CP1233" s="3"/>
      <c r="CQ1233" s="3"/>
      <c r="CR1233" s="3"/>
      <c r="CS1233" s="3"/>
      <c r="CT1233" s="3"/>
      <c r="CU1233" s="3"/>
      <c r="CV1233" s="3"/>
      <c r="CW1233" s="3"/>
      <c r="CX1233" s="3"/>
      <c r="CY1233" s="3"/>
      <c r="CZ1233" s="3"/>
      <c r="DA1233" s="3"/>
      <c r="DB1233" s="3"/>
      <c r="DC1233" s="5"/>
      <c r="DD1233" s="3"/>
      <c r="DE1233" s="3"/>
      <c r="DF1233" s="3"/>
      <c r="DG1233" s="3"/>
      <c r="DH1233" s="3"/>
      <c r="DI1233" s="3"/>
      <c r="DJ1233" s="3"/>
      <c r="DK1233" s="3"/>
      <c r="DL1233" s="5"/>
      <c r="DM1233" s="3"/>
      <c r="DN1233" s="3"/>
      <c r="DO1233" s="3"/>
      <c r="DP1233" s="3"/>
      <c r="DQ1233" s="3"/>
      <c r="DR1233" s="3"/>
      <c r="DS1233" s="5"/>
      <c r="DT1233" s="5"/>
      <c r="DU1233" s="5"/>
      <c r="DV1233" s="3"/>
      <c r="DW1233" s="3"/>
      <c r="DX1233" s="3"/>
      <c r="DY1233" s="5"/>
      <c r="DZ1233" s="3"/>
      <c r="EA1233" s="3"/>
      <c r="EB1233" s="3"/>
      <c r="EC1233" s="3"/>
      <c r="ED1233" s="3"/>
      <c r="EE1233" s="3"/>
      <c r="EF1233" s="3"/>
      <c r="EG1233" s="3"/>
      <c r="EH1233" s="1" t="s">
        <v>2993</v>
      </c>
      <c r="EI1233" s="1" t="s">
        <v>2689</v>
      </c>
      <c r="EJ1233" s="1" t="s">
        <v>2499</v>
      </c>
      <c r="EK1233" s="1" t="s">
        <v>2945</v>
      </c>
      <c r="EL1233" s="1" t="s">
        <v>2946</v>
      </c>
      <c r="EM1233" s="7" t="s">
        <v>488</v>
      </c>
      <c r="EN1233" s="7" t="s">
        <v>309</v>
      </c>
      <c r="EO1233" s="1" t="s">
        <v>262</v>
      </c>
      <c r="EP1233" s="1" t="s">
        <v>260</v>
      </c>
      <c r="EQ1233" s="1" t="s">
        <v>629</v>
      </c>
      <c r="ER1233" s="3"/>
      <c r="ES1233" s="3"/>
      <c r="ET1233" s="3"/>
      <c r="EU1233" s="3"/>
      <c r="EV1233" s="3"/>
      <c r="EW1233" s="3"/>
      <c r="EX1233" s="3"/>
      <c r="EY1233" s="3"/>
      <c r="EZ1233" s="5"/>
      <c r="FA1233" s="5"/>
      <c r="FB1233" s="3"/>
      <c r="FC1233" s="3"/>
      <c r="FD1233" s="3"/>
      <c r="FE1233" s="3"/>
      <c r="FF1233" s="3"/>
      <c r="FG1233" s="3"/>
      <c r="FH1233" s="3"/>
      <c r="FI1233" s="3"/>
      <c r="FJ1233" s="3"/>
      <c r="FK1233" s="5"/>
    </row>
    <row r="1234" customFormat="1" spans="1:167">
      <c r="A1234" s="5" t="s">
        <v>3718</v>
      </c>
      <c r="B1234" s="5" t="s">
        <v>723</v>
      </c>
      <c r="C1234" s="5" t="s">
        <v>749</v>
      </c>
      <c r="D1234" s="5" t="s">
        <v>1767</v>
      </c>
      <c r="E1234" s="4">
        <v>0</v>
      </c>
      <c r="F1234" s="5"/>
      <c r="G1234" s="5"/>
      <c r="H1234" s="5"/>
      <c r="I1234" s="5"/>
      <c r="J1234" s="3"/>
      <c r="K1234" s="5"/>
      <c r="L1234" s="5">
        <v>10</v>
      </c>
      <c r="M1234" s="5"/>
      <c r="N1234" s="4">
        <v>953</v>
      </c>
      <c r="O1234" s="5">
        <v>512</v>
      </c>
      <c r="P1234" s="5"/>
      <c r="Q1234" s="5"/>
      <c r="R1234" s="5"/>
      <c r="S1234" s="5"/>
      <c r="T1234" s="5"/>
      <c r="U1234" s="5"/>
      <c r="V1234" s="5"/>
      <c r="W1234" s="5"/>
      <c r="X1234" s="5"/>
      <c r="Y1234" s="5"/>
      <c r="Z1234" s="5"/>
      <c r="AA1234" s="5"/>
      <c r="AB1234" s="5"/>
      <c r="AC1234" s="5"/>
      <c r="AD1234" s="5"/>
      <c r="AE1234" s="5"/>
      <c r="AF1234" s="5"/>
      <c r="AG1234" s="5"/>
      <c r="AH1234" s="5"/>
      <c r="AI1234" s="5"/>
      <c r="AJ1234" s="3"/>
      <c r="AK1234" s="4"/>
      <c r="AL1234" s="5"/>
      <c r="AM1234" s="5"/>
      <c r="AN1234" s="5"/>
      <c r="AO1234" s="3"/>
      <c r="AP1234" s="5"/>
      <c r="AQ1234" s="5"/>
      <c r="AR1234" s="3"/>
      <c r="AS1234" s="5"/>
      <c r="AT1234" s="5"/>
      <c r="AU1234" s="5"/>
      <c r="AV1234" s="3"/>
      <c r="AW1234" s="3"/>
      <c r="AX1234" s="3"/>
      <c r="AY1234" s="3"/>
      <c r="AZ1234" s="3"/>
      <c r="BA1234" s="3"/>
      <c r="BB1234" s="3"/>
      <c r="BC1234" s="3"/>
      <c r="BD1234" s="3"/>
      <c r="BE1234" s="3"/>
      <c r="BF1234" s="3"/>
      <c r="BG1234" s="3"/>
      <c r="BH1234" s="3"/>
      <c r="BI1234" s="6"/>
      <c r="BJ1234" s="5"/>
      <c r="BK1234" s="3"/>
      <c r="BL1234" s="5"/>
      <c r="BM1234" s="3"/>
      <c r="BN1234" s="3">
        <v>1.63</v>
      </c>
      <c r="BO1234" s="5">
        <v>135000</v>
      </c>
      <c r="BP1234" s="5">
        <v>50000</v>
      </c>
      <c r="BQ1234" s="3"/>
      <c r="BR1234" s="3"/>
      <c r="BS1234" s="3"/>
      <c r="BT1234" s="4"/>
      <c r="BU1234" s="4"/>
      <c r="BV1234" s="3"/>
      <c r="BW1234" s="3"/>
      <c r="BX1234" s="3"/>
      <c r="BY1234" s="3"/>
      <c r="BZ1234" s="3"/>
      <c r="CA1234" s="3"/>
      <c r="CB1234" s="3"/>
      <c r="CC1234" s="3"/>
      <c r="CD1234" s="3"/>
      <c r="CE1234" s="3"/>
      <c r="CF1234" s="3"/>
      <c r="CG1234" s="3"/>
      <c r="CH1234" s="3"/>
      <c r="CI1234" s="3"/>
      <c r="CJ1234" s="3"/>
      <c r="CK1234" s="3"/>
      <c r="CL1234" s="3"/>
      <c r="CM1234" s="3"/>
      <c r="CN1234" s="3"/>
      <c r="CO1234" s="3"/>
      <c r="CP1234" s="3"/>
      <c r="CQ1234" s="3"/>
      <c r="CR1234" s="3"/>
      <c r="CS1234" s="3"/>
      <c r="CT1234" s="3"/>
      <c r="CU1234" s="3"/>
      <c r="CV1234" s="3"/>
      <c r="CW1234" s="3"/>
      <c r="CX1234" s="3"/>
      <c r="CY1234" s="3"/>
      <c r="CZ1234" s="3"/>
      <c r="DA1234" s="3"/>
      <c r="DB1234" s="3"/>
      <c r="DC1234" s="5"/>
      <c r="DD1234" s="3"/>
      <c r="DE1234" s="3"/>
      <c r="DF1234" s="3"/>
      <c r="DG1234" s="3"/>
      <c r="DH1234" s="3"/>
      <c r="DI1234" s="3"/>
      <c r="DJ1234" s="3"/>
      <c r="DK1234" s="3"/>
      <c r="DL1234" s="5"/>
      <c r="DM1234" s="3"/>
      <c r="DN1234" s="3"/>
      <c r="DO1234" s="3"/>
      <c r="DP1234" s="3"/>
      <c r="DQ1234" s="3"/>
      <c r="DR1234" s="3"/>
      <c r="DS1234" s="5"/>
      <c r="DT1234" s="5"/>
      <c r="DU1234" s="5"/>
      <c r="DV1234" s="3"/>
      <c r="DW1234" s="3"/>
      <c r="DX1234" s="3"/>
      <c r="DY1234" s="5"/>
      <c r="DZ1234" s="3"/>
      <c r="EA1234" s="3"/>
      <c r="EB1234" s="3"/>
      <c r="EC1234" s="3"/>
      <c r="ED1234" s="3"/>
      <c r="EE1234" s="3"/>
      <c r="EF1234" s="3"/>
      <c r="EG1234" s="3"/>
      <c r="EH1234" s="1" t="s">
        <v>2993</v>
      </c>
      <c r="EI1234" s="1" t="s">
        <v>2689</v>
      </c>
      <c r="EJ1234" s="1" t="s">
        <v>2499</v>
      </c>
      <c r="EK1234" s="1" t="s">
        <v>2945</v>
      </c>
      <c r="EL1234" s="1" t="s">
        <v>2946</v>
      </c>
      <c r="EM1234" s="7" t="s">
        <v>488</v>
      </c>
      <c r="EN1234" s="7" t="s">
        <v>309</v>
      </c>
      <c r="EO1234" s="1" t="s">
        <v>262</v>
      </c>
      <c r="EP1234" s="1" t="s">
        <v>260</v>
      </c>
      <c r="EQ1234" s="1" t="s">
        <v>629</v>
      </c>
      <c r="ER1234" s="3"/>
      <c r="ES1234" s="3"/>
      <c r="ET1234" s="3"/>
      <c r="EU1234" s="3"/>
      <c r="EV1234" s="3"/>
      <c r="EW1234" s="3"/>
      <c r="EX1234" s="3"/>
      <c r="EY1234" s="3"/>
      <c r="EZ1234" s="5"/>
      <c r="FA1234" s="5"/>
      <c r="FB1234" s="3"/>
      <c r="FC1234" s="3"/>
      <c r="FD1234" s="3"/>
      <c r="FE1234" s="3"/>
      <c r="FF1234" s="3"/>
      <c r="FG1234" s="3"/>
      <c r="FH1234" s="3"/>
      <c r="FI1234" s="3"/>
      <c r="FJ1234" s="3"/>
      <c r="FK1234" s="5"/>
    </row>
    <row r="1235" customFormat="1" spans="1:167">
      <c r="A1235" s="5" t="s">
        <v>3718</v>
      </c>
      <c r="B1235" s="5" t="s">
        <v>723</v>
      </c>
      <c r="C1235" s="5" t="s">
        <v>749</v>
      </c>
      <c r="D1235" s="5" t="s">
        <v>1790</v>
      </c>
      <c r="E1235" s="4">
        <v>0</v>
      </c>
      <c r="F1235" s="5"/>
      <c r="G1235" s="5"/>
      <c r="H1235" s="5"/>
      <c r="I1235" s="5"/>
      <c r="J1235" s="3"/>
      <c r="K1235" s="5"/>
      <c r="L1235" s="5">
        <v>10</v>
      </c>
      <c r="M1235" s="5"/>
      <c r="N1235" s="4">
        <v>983</v>
      </c>
      <c r="O1235" s="5">
        <v>518</v>
      </c>
      <c r="P1235" s="5"/>
      <c r="Q1235" s="5"/>
      <c r="R1235" s="5"/>
      <c r="S1235" s="5"/>
      <c r="T1235" s="5"/>
      <c r="U1235" s="5"/>
      <c r="V1235" s="5"/>
      <c r="W1235" s="5"/>
      <c r="X1235" s="5"/>
      <c r="Y1235" s="5"/>
      <c r="Z1235" s="5"/>
      <c r="AA1235" s="5"/>
      <c r="AB1235" s="5"/>
      <c r="AC1235" s="5"/>
      <c r="AD1235" s="5"/>
      <c r="AE1235" s="5"/>
      <c r="AF1235" s="5"/>
      <c r="AG1235" s="5"/>
      <c r="AH1235" s="5"/>
      <c r="AI1235" s="5"/>
      <c r="AJ1235" s="3"/>
      <c r="AK1235" s="4"/>
      <c r="AL1235" s="5"/>
      <c r="AM1235" s="5"/>
      <c r="AN1235" s="5"/>
      <c r="AO1235" s="3"/>
      <c r="AP1235" s="5"/>
      <c r="AQ1235" s="5"/>
      <c r="AR1235" s="3"/>
      <c r="AS1235" s="5"/>
      <c r="AT1235" s="5"/>
      <c r="AU1235" s="5"/>
      <c r="AV1235" s="3"/>
      <c r="AW1235" s="3"/>
      <c r="AX1235" s="3"/>
      <c r="AY1235" s="3"/>
      <c r="AZ1235" s="3"/>
      <c r="BA1235" s="3"/>
      <c r="BB1235" s="3"/>
      <c r="BC1235" s="3"/>
      <c r="BD1235" s="3"/>
      <c r="BE1235" s="3"/>
      <c r="BF1235" s="3"/>
      <c r="BG1235" s="3"/>
      <c r="BH1235" s="3"/>
      <c r="BI1235" s="6"/>
      <c r="BJ1235" s="5"/>
      <c r="BK1235" s="3"/>
      <c r="BL1235" s="5"/>
      <c r="BM1235" s="3"/>
      <c r="BN1235" s="3">
        <v>1.67</v>
      </c>
      <c r="BO1235" s="5">
        <v>135000</v>
      </c>
      <c r="BP1235" s="5">
        <v>50000</v>
      </c>
      <c r="BQ1235" s="3"/>
      <c r="BR1235" s="3"/>
      <c r="BS1235" s="3"/>
      <c r="BT1235" s="4"/>
      <c r="BU1235" s="4"/>
      <c r="BV1235" s="3"/>
      <c r="BW1235" s="3"/>
      <c r="BX1235" s="3"/>
      <c r="BY1235" s="3"/>
      <c r="BZ1235" s="3"/>
      <c r="CA1235" s="3"/>
      <c r="CB1235" s="3"/>
      <c r="CC1235" s="3"/>
      <c r="CD1235" s="3"/>
      <c r="CE1235" s="3"/>
      <c r="CF1235" s="3"/>
      <c r="CG1235" s="3"/>
      <c r="CH1235" s="3"/>
      <c r="CI1235" s="3"/>
      <c r="CJ1235" s="3"/>
      <c r="CK1235" s="3"/>
      <c r="CL1235" s="3"/>
      <c r="CM1235" s="3"/>
      <c r="CN1235" s="3"/>
      <c r="CO1235" s="3"/>
      <c r="CP1235" s="3"/>
      <c r="CQ1235" s="3"/>
      <c r="CR1235" s="3"/>
      <c r="CS1235" s="3"/>
      <c r="CT1235" s="3"/>
      <c r="CU1235" s="3"/>
      <c r="CV1235" s="3"/>
      <c r="CW1235" s="3"/>
      <c r="CX1235" s="3"/>
      <c r="CY1235" s="3"/>
      <c r="CZ1235" s="3"/>
      <c r="DA1235" s="3"/>
      <c r="DB1235" s="3"/>
      <c r="DC1235" s="5"/>
      <c r="DD1235" s="3"/>
      <c r="DE1235" s="3"/>
      <c r="DF1235" s="3"/>
      <c r="DG1235" s="3"/>
      <c r="DH1235" s="3"/>
      <c r="DI1235" s="3"/>
      <c r="DJ1235" s="3"/>
      <c r="DK1235" s="3"/>
      <c r="DL1235" s="5"/>
      <c r="DM1235" s="3"/>
      <c r="DN1235" s="3"/>
      <c r="DO1235" s="3"/>
      <c r="DP1235" s="3"/>
      <c r="DQ1235" s="3"/>
      <c r="DR1235" s="3"/>
      <c r="DS1235" s="5"/>
      <c r="DT1235" s="5"/>
      <c r="DU1235" s="5"/>
      <c r="DV1235" s="3"/>
      <c r="DW1235" s="3"/>
      <c r="DX1235" s="3"/>
      <c r="DY1235" s="5"/>
      <c r="DZ1235" s="3"/>
      <c r="EA1235" s="3"/>
      <c r="EB1235" s="3"/>
      <c r="EC1235" s="3"/>
      <c r="ED1235" s="3"/>
      <c r="EE1235" s="3"/>
      <c r="EF1235" s="3"/>
      <c r="EG1235" s="3"/>
      <c r="EH1235" s="1" t="s">
        <v>2993</v>
      </c>
      <c r="EI1235" s="1" t="s">
        <v>2689</v>
      </c>
      <c r="EJ1235" s="1" t="s">
        <v>2499</v>
      </c>
      <c r="EK1235" s="1" t="s">
        <v>2945</v>
      </c>
      <c r="EL1235" s="1" t="s">
        <v>2946</v>
      </c>
      <c r="EM1235" s="7" t="s">
        <v>488</v>
      </c>
      <c r="EN1235" s="7" t="s">
        <v>309</v>
      </c>
      <c r="EO1235" s="1" t="s">
        <v>262</v>
      </c>
      <c r="EP1235" s="1" t="s">
        <v>260</v>
      </c>
      <c r="EQ1235" s="1" t="s">
        <v>629</v>
      </c>
      <c r="ER1235" s="3"/>
      <c r="ES1235" s="3"/>
      <c r="ET1235" s="3"/>
      <c r="EU1235" s="3"/>
      <c r="EV1235" s="3"/>
      <c r="EW1235" s="3"/>
      <c r="EX1235" s="3"/>
      <c r="EY1235" s="3"/>
      <c r="EZ1235" s="5"/>
      <c r="FA1235" s="5"/>
      <c r="FB1235" s="3"/>
      <c r="FC1235" s="3"/>
      <c r="FD1235" s="3"/>
      <c r="FE1235" s="3"/>
      <c r="FF1235" s="3"/>
      <c r="FG1235" s="3"/>
      <c r="FH1235" s="3"/>
      <c r="FI1235" s="3"/>
      <c r="FJ1235" s="3"/>
      <c r="FK1235" s="5"/>
    </row>
    <row r="1236" customFormat="1" spans="1:167">
      <c r="A1236" s="5" t="s">
        <v>3718</v>
      </c>
      <c r="B1236" s="5" t="s">
        <v>723</v>
      </c>
      <c r="C1236" s="5" t="s">
        <v>749</v>
      </c>
      <c r="D1236" s="5" t="s">
        <v>1810</v>
      </c>
      <c r="E1236" s="4">
        <v>0</v>
      </c>
      <c r="F1236" s="5"/>
      <c r="G1236" s="5"/>
      <c r="H1236" s="5"/>
      <c r="I1236" s="5"/>
      <c r="J1236" s="3"/>
      <c r="K1236" s="5"/>
      <c r="L1236" s="5">
        <v>10</v>
      </c>
      <c r="M1236" s="5"/>
      <c r="N1236" s="4">
        <v>983</v>
      </c>
      <c r="O1236" s="5">
        <v>518</v>
      </c>
      <c r="P1236" s="5"/>
      <c r="Q1236" s="5"/>
      <c r="R1236" s="5"/>
      <c r="S1236" s="5"/>
      <c r="T1236" s="5"/>
      <c r="U1236" s="5"/>
      <c r="V1236" s="5"/>
      <c r="W1236" s="5"/>
      <c r="X1236" s="5"/>
      <c r="Y1236" s="5"/>
      <c r="Z1236" s="5"/>
      <c r="AA1236" s="5"/>
      <c r="AB1236" s="5"/>
      <c r="AC1236" s="5"/>
      <c r="AD1236" s="5"/>
      <c r="AE1236" s="5"/>
      <c r="AF1236" s="5"/>
      <c r="AG1236" s="5"/>
      <c r="AH1236" s="5"/>
      <c r="AI1236" s="5"/>
      <c r="AJ1236" s="3"/>
      <c r="AK1236" s="4"/>
      <c r="AL1236" s="5"/>
      <c r="AM1236" s="5"/>
      <c r="AN1236" s="5"/>
      <c r="AO1236" s="3"/>
      <c r="AP1236" s="5"/>
      <c r="AQ1236" s="5"/>
      <c r="AR1236" s="3"/>
      <c r="AS1236" s="5"/>
      <c r="AT1236" s="5"/>
      <c r="AU1236" s="5"/>
      <c r="AV1236" s="3"/>
      <c r="AW1236" s="3"/>
      <c r="AX1236" s="3"/>
      <c r="AY1236" s="3"/>
      <c r="AZ1236" s="3"/>
      <c r="BA1236" s="3"/>
      <c r="BB1236" s="3"/>
      <c r="BC1236" s="3"/>
      <c r="BD1236" s="3"/>
      <c r="BE1236" s="3"/>
      <c r="BF1236" s="3"/>
      <c r="BG1236" s="3"/>
      <c r="BH1236" s="3"/>
      <c r="BI1236" s="6"/>
      <c r="BJ1236" s="5"/>
      <c r="BK1236" s="3"/>
      <c r="BL1236" s="5"/>
      <c r="BM1236" s="3"/>
      <c r="BN1236" s="3">
        <v>1.67</v>
      </c>
      <c r="BO1236" s="5">
        <v>135000</v>
      </c>
      <c r="BP1236" s="5">
        <v>50000</v>
      </c>
      <c r="BQ1236" s="3"/>
      <c r="BR1236" s="3"/>
      <c r="BS1236" s="3"/>
      <c r="BT1236" s="4"/>
      <c r="BU1236" s="4"/>
      <c r="BV1236" s="3"/>
      <c r="BW1236" s="3"/>
      <c r="BX1236" s="3"/>
      <c r="BY1236" s="3"/>
      <c r="BZ1236" s="3"/>
      <c r="CA1236" s="3"/>
      <c r="CB1236" s="3"/>
      <c r="CC1236" s="3"/>
      <c r="CD1236" s="3"/>
      <c r="CE1236" s="3"/>
      <c r="CF1236" s="3"/>
      <c r="CG1236" s="3"/>
      <c r="CH1236" s="3"/>
      <c r="CI1236" s="3"/>
      <c r="CJ1236" s="3"/>
      <c r="CK1236" s="3"/>
      <c r="CL1236" s="3"/>
      <c r="CM1236" s="3"/>
      <c r="CN1236" s="3"/>
      <c r="CO1236" s="3"/>
      <c r="CP1236" s="3"/>
      <c r="CQ1236" s="3"/>
      <c r="CR1236" s="3"/>
      <c r="CS1236" s="3"/>
      <c r="CT1236" s="3"/>
      <c r="CU1236" s="3"/>
      <c r="CV1236" s="3"/>
      <c r="CW1236" s="3"/>
      <c r="CX1236" s="3"/>
      <c r="CY1236" s="3"/>
      <c r="CZ1236" s="3"/>
      <c r="DA1236" s="3"/>
      <c r="DB1236" s="3"/>
      <c r="DC1236" s="5"/>
      <c r="DD1236" s="3"/>
      <c r="DE1236" s="3"/>
      <c r="DF1236" s="3"/>
      <c r="DG1236" s="3"/>
      <c r="DH1236" s="3"/>
      <c r="DI1236" s="3"/>
      <c r="DJ1236" s="3"/>
      <c r="DK1236" s="3"/>
      <c r="DL1236" s="5"/>
      <c r="DM1236" s="3"/>
      <c r="DN1236" s="3"/>
      <c r="DO1236" s="3"/>
      <c r="DP1236" s="3"/>
      <c r="DQ1236" s="3"/>
      <c r="DR1236" s="3"/>
      <c r="DS1236" s="5"/>
      <c r="DT1236" s="5"/>
      <c r="DU1236" s="5"/>
      <c r="DV1236" s="3"/>
      <c r="DW1236" s="3"/>
      <c r="DX1236" s="3"/>
      <c r="DY1236" s="5"/>
      <c r="DZ1236" s="3"/>
      <c r="EA1236" s="3"/>
      <c r="EB1236" s="3"/>
      <c r="EC1236" s="3"/>
      <c r="ED1236" s="3"/>
      <c r="EE1236" s="3"/>
      <c r="EF1236" s="3"/>
      <c r="EG1236" s="3"/>
      <c r="EH1236" s="1" t="s">
        <v>2993</v>
      </c>
      <c r="EI1236" s="1" t="s">
        <v>2689</v>
      </c>
      <c r="EJ1236" s="1" t="s">
        <v>2499</v>
      </c>
      <c r="EK1236" s="1" t="s">
        <v>2945</v>
      </c>
      <c r="EL1236" s="1" t="s">
        <v>2946</v>
      </c>
      <c r="EM1236" s="7" t="s">
        <v>488</v>
      </c>
      <c r="EN1236" s="7" t="s">
        <v>309</v>
      </c>
      <c r="EO1236" s="1" t="s">
        <v>262</v>
      </c>
      <c r="EP1236" s="1" t="s">
        <v>260</v>
      </c>
      <c r="EQ1236" s="1" t="s">
        <v>629</v>
      </c>
      <c r="ER1236" s="3"/>
      <c r="ES1236" s="3"/>
      <c r="ET1236" s="3"/>
      <c r="EU1236" s="3"/>
      <c r="EV1236" s="3"/>
      <c r="EW1236" s="3"/>
      <c r="EX1236" s="3"/>
      <c r="EY1236" s="3"/>
      <c r="EZ1236" s="5"/>
      <c r="FA1236" s="5"/>
      <c r="FB1236" s="3"/>
      <c r="FC1236" s="3"/>
      <c r="FD1236" s="3"/>
      <c r="FE1236" s="3"/>
      <c r="FF1236" s="3"/>
      <c r="FG1236" s="3"/>
      <c r="FH1236" s="3"/>
      <c r="FI1236" s="3"/>
      <c r="FJ1236" s="3"/>
      <c r="FK1236" s="5"/>
    </row>
    <row r="1237" s="5" customFormat="1" spans="1:166">
      <c r="A1237" s="5" t="s">
        <v>3718</v>
      </c>
      <c r="B1237" s="5" t="s">
        <v>997</v>
      </c>
      <c r="C1237" s="5" t="s">
        <v>3723</v>
      </c>
      <c r="D1237" s="5" t="s">
        <v>1369</v>
      </c>
      <c r="E1237" s="4">
        <v>3</v>
      </c>
      <c r="J1237" s="3"/>
      <c r="L1237" s="5">
        <v>10</v>
      </c>
      <c r="N1237" s="4">
        <v>12</v>
      </c>
      <c r="O1237" s="5">
        <v>50.6</v>
      </c>
      <c r="AJ1237" s="3"/>
      <c r="AK1237" s="4"/>
      <c r="AO1237" s="3"/>
      <c r="AR1237" s="3"/>
      <c r="AV1237" s="3"/>
      <c r="AW1237" s="3"/>
      <c r="AX1237" s="3"/>
      <c r="AY1237" s="3"/>
      <c r="AZ1237" s="3"/>
      <c r="BA1237" s="3"/>
      <c r="BB1237" s="3"/>
      <c r="BC1237" s="3"/>
      <c r="BD1237" s="3"/>
      <c r="BE1237" s="3"/>
      <c r="BF1237" s="3"/>
      <c r="BG1237" s="3"/>
      <c r="BH1237" s="3"/>
      <c r="BI1237" s="6"/>
      <c r="BK1237" s="3"/>
      <c r="BM1237" s="3"/>
      <c r="BN1237" s="3">
        <v>5.02</v>
      </c>
      <c r="BO1237" s="5">
        <v>1350</v>
      </c>
      <c r="BP1237" s="5">
        <v>500</v>
      </c>
      <c r="BQ1237" s="3">
        <v>-0.25</v>
      </c>
      <c r="BR1237" s="3">
        <v>4.93</v>
      </c>
      <c r="BS1237" s="3"/>
      <c r="BT1237" s="4"/>
      <c r="BU1237" s="4"/>
      <c r="BV1237" s="3"/>
      <c r="BW1237" s="3"/>
      <c r="BX1237" s="3"/>
      <c r="BY1237" s="3"/>
      <c r="BZ1237" s="3"/>
      <c r="CA1237" s="3"/>
      <c r="CB1237" s="3"/>
      <c r="CC1237" s="3"/>
      <c r="CD1237" s="3"/>
      <c r="CE1237" s="3"/>
      <c r="CF1237" s="3"/>
      <c r="CG1237" s="3"/>
      <c r="CH1237" s="3"/>
      <c r="CI1237" s="3"/>
      <c r="CJ1237" s="3"/>
      <c r="CK1237" s="3"/>
      <c r="CL1237" s="3"/>
      <c r="CM1237" s="3"/>
      <c r="CN1237" s="3"/>
      <c r="CO1237" s="3"/>
      <c r="CP1237" s="3"/>
      <c r="CQ1237" s="3"/>
      <c r="CR1237" s="3"/>
      <c r="CS1237" s="3"/>
      <c r="CT1237" s="3"/>
      <c r="CU1237" s="3"/>
      <c r="CV1237" s="3"/>
      <c r="CW1237" s="3"/>
      <c r="CX1237" s="3"/>
      <c r="CY1237" s="3"/>
      <c r="CZ1237" s="3"/>
      <c r="DA1237" s="3"/>
      <c r="DB1237" s="3"/>
      <c r="DD1237" s="3"/>
      <c r="DE1237" s="3"/>
      <c r="DF1237" s="3"/>
      <c r="DG1237" s="3"/>
      <c r="DH1237" s="3"/>
      <c r="DI1237" s="3"/>
      <c r="DJ1237" s="3"/>
      <c r="DK1237" s="3"/>
      <c r="DM1237" s="3"/>
      <c r="DN1237" s="3"/>
      <c r="DO1237" s="3"/>
      <c r="DP1237" s="3"/>
      <c r="DQ1237" s="3"/>
      <c r="DR1237" s="3"/>
      <c r="DV1237" s="3"/>
      <c r="DW1237" s="3"/>
      <c r="DX1237" s="3"/>
      <c r="DZ1237" s="3"/>
      <c r="EA1237" s="3"/>
      <c r="EB1237" s="3"/>
      <c r="EC1237" s="3"/>
      <c r="ED1237" s="3"/>
      <c r="EE1237" s="3"/>
      <c r="EF1237" s="3"/>
      <c r="EG1237" s="3"/>
      <c r="EH1237" s="1" t="s">
        <v>2993</v>
      </c>
      <c r="EI1237" s="1" t="s">
        <v>2689</v>
      </c>
      <c r="EJ1237" s="1" t="s">
        <v>2995</v>
      </c>
      <c r="EK1237" s="1" t="s">
        <v>2945</v>
      </c>
      <c r="EL1237" s="1" t="s">
        <v>2889</v>
      </c>
      <c r="EM1237" s="7" t="s">
        <v>488</v>
      </c>
      <c r="EN1237" s="7" t="s">
        <v>309</v>
      </c>
      <c r="EO1237" s="7" t="s">
        <v>488</v>
      </c>
      <c r="EP1237" s="1" t="s">
        <v>260</v>
      </c>
      <c r="EQ1237" s="7" t="s">
        <v>488</v>
      </c>
      <c r="ER1237" s="3"/>
      <c r="ES1237" s="3"/>
      <c r="ET1237" s="3"/>
      <c r="EU1237" s="3"/>
      <c r="EV1237" s="3"/>
      <c r="EW1237" s="3"/>
      <c r="EX1237" s="3"/>
      <c r="EY1237" s="3"/>
      <c r="FB1237" s="3"/>
      <c r="FC1237" s="3"/>
      <c r="FD1237" s="3"/>
      <c r="FE1237" s="3"/>
      <c r="FF1237" s="3"/>
      <c r="FG1237" s="3"/>
      <c r="FH1237" s="3"/>
      <c r="FI1237" s="3"/>
      <c r="FJ1237" s="3"/>
    </row>
    <row r="1238" s="5" customFormat="1" spans="1:166">
      <c r="A1238" s="5" t="s">
        <v>3718</v>
      </c>
      <c r="B1238" s="5" t="s">
        <v>997</v>
      </c>
      <c r="C1238" s="5" t="s">
        <v>3723</v>
      </c>
      <c r="D1238" s="5" t="s">
        <v>1409</v>
      </c>
      <c r="E1238" s="4">
        <v>5</v>
      </c>
      <c r="J1238" s="3"/>
      <c r="L1238" s="5">
        <v>10</v>
      </c>
      <c r="N1238" s="4">
        <v>13</v>
      </c>
      <c r="O1238" s="5">
        <v>51.3</v>
      </c>
      <c r="AJ1238" s="3"/>
      <c r="AK1238" s="4"/>
      <c r="AO1238" s="3"/>
      <c r="AR1238" s="3"/>
      <c r="AV1238" s="3"/>
      <c r="AW1238" s="3"/>
      <c r="AX1238" s="3"/>
      <c r="AY1238" s="3"/>
      <c r="AZ1238" s="3"/>
      <c r="BA1238" s="3"/>
      <c r="BB1238" s="3"/>
      <c r="BC1238" s="3"/>
      <c r="BD1238" s="3"/>
      <c r="BE1238" s="3"/>
      <c r="BF1238" s="3"/>
      <c r="BG1238" s="3"/>
      <c r="BH1238" s="3"/>
      <c r="BI1238" s="6"/>
      <c r="BK1238" s="3"/>
      <c r="BM1238" s="3"/>
      <c r="BN1238" s="3">
        <v>5.03</v>
      </c>
      <c r="BO1238" s="5">
        <v>1350</v>
      </c>
      <c r="BP1238" s="5">
        <v>500</v>
      </c>
      <c r="BQ1238" s="3">
        <v>-0.25</v>
      </c>
      <c r="BR1238" s="3">
        <v>4.85</v>
      </c>
      <c r="BS1238" s="3"/>
      <c r="BT1238" s="4"/>
      <c r="BU1238" s="4"/>
      <c r="BV1238" s="3"/>
      <c r="BW1238" s="3"/>
      <c r="BX1238" s="3"/>
      <c r="BY1238" s="3"/>
      <c r="BZ1238" s="3"/>
      <c r="CA1238" s="3"/>
      <c r="CB1238" s="3"/>
      <c r="CC1238" s="3"/>
      <c r="CD1238" s="3"/>
      <c r="CE1238" s="3"/>
      <c r="CF1238" s="3"/>
      <c r="CG1238" s="3"/>
      <c r="CH1238" s="3"/>
      <c r="CI1238" s="3"/>
      <c r="CJ1238" s="3"/>
      <c r="CK1238" s="3"/>
      <c r="CL1238" s="3"/>
      <c r="CM1238" s="3"/>
      <c r="CN1238" s="3"/>
      <c r="CO1238" s="3"/>
      <c r="CP1238" s="3"/>
      <c r="CQ1238" s="3"/>
      <c r="CR1238" s="3"/>
      <c r="CS1238" s="3"/>
      <c r="CT1238" s="3"/>
      <c r="CU1238" s="3"/>
      <c r="CV1238" s="3"/>
      <c r="CW1238" s="3"/>
      <c r="CX1238" s="3"/>
      <c r="CY1238" s="3"/>
      <c r="CZ1238" s="3"/>
      <c r="DA1238" s="3"/>
      <c r="DB1238" s="3"/>
      <c r="DD1238" s="3"/>
      <c r="DE1238" s="3"/>
      <c r="DF1238" s="3"/>
      <c r="DG1238" s="3"/>
      <c r="DH1238" s="3"/>
      <c r="DI1238" s="3"/>
      <c r="DJ1238" s="3"/>
      <c r="DK1238" s="3"/>
      <c r="DM1238" s="3"/>
      <c r="DN1238" s="3"/>
      <c r="DO1238" s="3"/>
      <c r="DP1238" s="3"/>
      <c r="DQ1238" s="3"/>
      <c r="DR1238" s="3"/>
      <c r="DV1238" s="3"/>
      <c r="DW1238" s="3"/>
      <c r="DX1238" s="3"/>
      <c r="DZ1238" s="3"/>
      <c r="EA1238" s="3"/>
      <c r="EB1238" s="3"/>
      <c r="EC1238" s="3"/>
      <c r="ED1238" s="3"/>
      <c r="EE1238" s="3"/>
      <c r="EF1238" s="3"/>
      <c r="EG1238" s="3"/>
      <c r="EH1238" s="1" t="s">
        <v>2993</v>
      </c>
      <c r="EI1238" s="1" t="s">
        <v>2689</v>
      </c>
      <c r="EJ1238" s="1" t="s">
        <v>2995</v>
      </c>
      <c r="EK1238" s="1" t="s">
        <v>2945</v>
      </c>
      <c r="EL1238" s="1" t="s">
        <v>2889</v>
      </c>
      <c r="EM1238" s="7" t="s">
        <v>488</v>
      </c>
      <c r="EN1238" s="7" t="s">
        <v>309</v>
      </c>
      <c r="EO1238" s="7" t="s">
        <v>488</v>
      </c>
      <c r="EP1238" s="1" t="s">
        <v>260</v>
      </c>
      <c r="EQ1238" s="7" t="s">
        <v>488</v>
      </c>
      <c r="ER1238" s="3"/>
      <c r="ES1238" s="3"/>
      <c r="ET1238" s="3"/>
      <c r="EU1238" s="3"/>
      <c r="EV1238" s="3"/>
      <c r="EW1238" s="3"/>
      <c r="EX1238" s="3"/>
      <c r="EY1238" s="3"/>
      <c r="FB1238" s="3"/>
      <c r="FC1238" s="3"/>
      <c r="FD1238" s="3"/>
      <c r="FE1238" s="3"/>
      <c r="FF1238" s="3"/>
      <c r="FG1238" s="3"/>
      <c r="FH1238" s="3"/>
      <c r="FI1238" s="3"/>
      <c r="FJ1238" s="3"/>
    </row>
    <row r="1239" s="5" customFormat="1" spans="1:166">
      <c r="A1239" s="5" t="s">
        <v>3718</v>
      </c>
      <c r="B1239" s="5" t="s">
        <v>997</v>
      </c>
      <c r="C1239" s="5" t="s">
        <v>3723</v>
      </c>
      <c r="D1239" s="5" t="s">
        <v>1447</v>
      </c>
      <c r="E1239" s="4">
        <v>7</v>
      </c>
      <c r="J1239" s="3"/>
      <c r="L1239" s="5">
        <v>10</v>
      </c>
      <c r="N1239" s="4">
        <v>13</v>
      </c>
      <c r="O1239" s="5">
        <v>51.9</v>
      </c>
      <c r="AJ1239" s="3"/>
      <c r="AK1239" s="4"/>
      <c r="AO1239" s="3"/>
      <c r="AR1239" s="3"/>
      <c r="AV1239" s="3"/>
      <c r="AW1239" s="3"/>
      <c r="AX1239" s="3"/>
      <c r="AY1239" s="3"/>
      <c r="AZ1239" s="3"/>
      <c r="BA1239" s="3"/>
      <c r="BB1239" s="3"/>
      <c r="BC1239" s="3"/>
      <c r="BD1239" s="3"/>
      <c r="BE1239" s="3"/>
      <c r="BF1239" s="3"/>
      <c r="BG1239" s="3"/>
      <c r="BH1239" s="3"/>
      <c r="BI1239" s="6"/>
      <c r="BK1239" s="3"/>
      <c r="BM1239" s="3"/>
      <c r="BN1239" s="3">
        <v>5.04</v>
      </c>
      <c r="BO1239" s="5">
        <v>1350</v>
      </c>
      <c r="BP1239" s="5">
        <v>500</v>
      </c>
      <c r="BQ1239" s="3">
        <v>-0.25</v>
      </c>
      <c r="BR1239" s="3">
        <v>4.77</v>
      </c>
      <c r="BS1239" s="3"/>
      <c r="BT1239" s="4"/>
      <c r="BU1239" s="4"/>
      <c r="BV1239" s="3"/>
      <c r="BW1239" s="3"/>
      <c r="BX1239" s="3"/>
      <c r="BY1239" s="3"/>
      <c r="BZ1239" s="3"/>
      <c r="CA1239" s="3"/>
      <c r="CB1239" s="3"/>
      <c r="CC1239" s="3"/>
      <c r="CD1239" s="3"/>
      <c r="CE1239" s="3"/>
      <c r="CF1239" s="3"/>
      <c r="CG1239" s="3"/>
      <c r="CH1239" s="3"/>
      <c r="CI1239" s="3"/>
      <c r="CJ1239" s="3"/>
      <c r="CK1239" s="3"/>
      <c r="CL1239" s="3"/>
      <c r="CM1239" s="3"/>
      <c r="CN1239" s="3"/>
      <c r="CO1239" s="3"/>
      <c r="CP1239" s="3"/>
      <c r="CQ1239" s="3"/>
      <c r="CR1239" s="3"/>
      <c r="CS1239" s="3"/>
      <c r="CT1239" s="3"/>
      <c r="CU1239" s="3"/>
      <c r="CV1239" s="3"/>
      <c r="CW1239" s="3"/>
      <c r="CX1239" s="3"/>
      <c r="CY1239" s="3"/>
      <c r="CZ1239" s="3"/>
      <c r="DA1239" s="3"/>
      <c r="DB1239" s="3"/>
      <c r="DD1239" s="3"/>
      <c r="DE1239" s="3"/>
      <c r="DF1239" s="3"/>
      <c r="DG1239" s="3"/>
      <c r="DH1239" s="3"/>
      <c r="DI1239" s="3"/>
      <c r="DJ1239" s="3"/>
      <c r="DK1239" s="3"/>
      <c r="DM1239" s="3"/>
      <c r="DN1239" s="3"/>
      <c r="DO1239" s="3"/>
      <c r="DP1239" s="3"/>
      <c r="DQ1239" s="3"/>
      <c r="DR1239" s="3"/>
      <c r="DV1239" s="3"/>
      <c r="DW1239" s="3"/>
      <c r="DX1239" s="3"/>
      <c r="DZ1239" s="3"/>
      <c r="EA1239" s="3"/>
      <c r="EB1239" s="3"/>
      <c r="EC1239" s="3"/>
      <c r="ED1239" s="3"/>
      <c r="EE1239" s="3"/>
      <c r="EF1239" s="3"/>
      <c r="EG1239" s="3"/>
      <c r="EH1239" s="1" t="s">
        <v>2993</v>
      </c>
      <c r="EI1239" s="1" t="s">
        <v>2689</v>
      </c>
      <c r="EJ1239" s="1" t="s">
        <v>2995</v>
      </c>
      <c r="EK1239" s="1" t="s">
        <v>2945</v>
      </c>
      <c r="EL1239" s="1" t="s">
        <v>2889</v>
      </c>
      <c r="EM1239" s="7" t="s">
        <v>488</v>
      </c>
      <c r="EN1239" s="7" t="s">
        <v>309</v>
      </c>
      <c r="EO1239" s="7" t="s">
        <v>488</v>
      </c>
      <c r="EP1239" s="1" t="s">
        <v>260</v>
      </c>
      <c r="EQ1239" s="7" t="s">
        <v>488</v>
      </c>
      <c r="ER1239" s="3"/>
      <c r="ES1239" s="3"/>
      <c r="ET1239" s="3"/>
      <c r="EU1239" s="3"/>
      <c r="EV1239" s="3"/>
      <c r="EW1239" s="3"/>
      <c r="EX1239" s="3"/>
      <c r="EY1239" s="3"/>
      <c r="FB1239" s="3"/>
      <c r="FC1239" s="3"/>
      <c r="FD1239" s="3"/>
      <c r="FE1239" s="3"/>
      <c r="FF1239" s="3"/>
      <c r="FG1239" s="3"/>
      <c r="FH1239" s="3"/>
      <c r="FI1239" s="3"/>
      <c r="FJ1239" s="3"/>
    </row>
    <row r="1240" s="5" customFormat="1" spans="1:166">
      <c r="A1240" s="5" t="s">
        <v>3718</v>
      </c>
      <c r="B1240" s="5" t="s">
        <v>997</v>
      </c>
      <c r="C1240" s="5" t="s">
        <v>3723</v>
      </c>
      <c r="D1240" s="5" t="s">
        <v>1488</v>
      </c>
      <c r="E1240" s="4">
        <v>9</v>
      </c>
      <c r="J1240" s="3"/>
      <c r="L1240" s="5">
        <v>10</v>
      </c>
      <c r="N1240" s="4">
        <v>14</v>
      </c>
      <c r="O1240" s="5">
        <v>52.6</v>
      </c>
      <c r="AJ1240" s="3"/>
      <c r="AK1240" s="4"/>
      <c r="AO1240" s="3"/>
      <c r="AR1240" s="3"/>
      <c r="AV1240" s="3"/>
      <c r="AW1240" s="3"/>
      <c r="AX1240" s="3"/>
      <c r="AY1240" s="3"/>
      <c r="AZ1240" s="3"/>
      <c r="BA1240" s="3"/>
      <c r="BB1240" s="3"/>
      <c r="BC1240" s="3"/>
      <c r="BD1240" s="3"/>
      <c r="BE1240" s="3"/>
      <c r="BF1240" s="3"/>
      <c r="BG1240" s="3"/>
      <c r="BH1240" s="3"/>
      <c r="BI1240" s="6"/>
      <c r="BK1240" s="3"/>
      <c r="BM1240" s="3"/>
      <c r="BN1240" s="3">
        <v>5.05</v>
      </c>
      <c r="BO1240" s="5">
        <v>1350</v>
      </c>
      <c r="BP1240" s="5">
        <v>500</v>
      </c>
      <c r="BQ1240" s="3">
        <v>-0.25</v>
      </c>
      <c r="BR1240" s="3">
        <v>4.69</v>
      </c>
      <c r="BS1240" s="3"/>
      <c r="BT1240" s="4"/>
      <c r="BU1240" s="4"/>
      <c r="BV1240" s="3"/>
      <c r="BW1240" s="3"/>
      <c r="BX1240" s="3"/>
      <c r="BY1240" s="3"/>
      <c r="BZ1240" s="3"/>
      <c r="CA1240" s="3"/>
      <c r="CB1240" s="3"/>
      <c r="CC1240" s="3"/>
      <c r="CD1240" s="3"/>
      <c r="CE1240" s="3"/>
      <c r="CF1240" s="3"/>
      <c r="CG1240" s="3"/>
      <c r="CH1240" s="3"/>
      <c r="CI1240" s="3"/>
      <c r="CJ1240" s="3"/>
      <c r="CK1240" s="3"/>
      <c r="CL1240" s="3"/>
      <c r="CM1240" s="3"/>
      <c r="CN1240" s="3"/>
      <c r="CO1240" s="3"/>
      <c r="CP1240" s="3"/>
      <c r="CQ1240" s="3"/>
      <c r="CR1240" s="3"/>
      <c r="CS1240" s="3"/>
      <c r="CT1240" s="3"/>
      <c r="CU1240" s="3"/>
      <c r="CV1240" s="3"/>
      <c r="CW1240" s="3"/>
      <c r="CX1240" s="3"/>
      <c r="CY1240" s="3"/>
      <c r="CZ1240" s="3"/>
      <c r="DA1240" s="3"/>
      <c r="DB1240" s="3"/>
      <c r="DD1240" s="3"/>
      <c r="DE1240" s="3"/>
      <c r="DF1240" s="3"/>
      <c r="DG1240" s="3"/>
      <c r="DH1240" s="3"/>
      <c r="DI1240" s="3"/>
      <c r="DJ1240" s="3"/>
      <c r="DK1240" s="3"/>
      <c r="DM1240" s="3"/>
      <c r="DN1240" s="3"/>
      <c r="DO1240" s="3"/>
      <c r="DP1240" s="3"/>
      <c r="DQ1240" s="3"/>
      <c r="DR1240" s="3"/>
      <c r="DV1240" s="3"/>
      <c r="DW1240" s="3"/>
      <c r="DX1240" s="3"/>
      <c r="DZ1240" s="3"/>
      <c r="EA1240" s="3"/>
      <c r="EB1240" s="3"/>
      <c r="EC1240" s="3"/>
      <c r="ED1240" s="3"/>
      <c r="EE1240" s="3"/>
      <c r="EF1240" s="3"/>
      <c r="EG1240" s="3"/>
      <c r="EH1240" s="1" t="s">
        <v>2993</v>
      </c>
      <c r="EI1240" s="1" t="s">
        <v>2689</v>
      </c>
      <c r="EJ1240" s="1" t="s">
        <v>2995</v>
      </c>
      <c r="EK1240" s="1" t="s">
        <v>2945</v>
      </c>
      <c r="EL1240" s="1" t="s">
        <v>2889</v>
      </c>
      <c r="EM1240" s="7" t="s">
        <v>488</v>
      </c>
      <c r="EN1240" s="7" t="s">
        <v>309</v>
      </c>
      <c r="EO1240" s="7" t="s">
        <v>488</v>
      </c>
      <c r="EP1240" s="1" t="s">
        <v>260</v>
      </c>
      <c r="EQ1240" s="7" t="s">
        <v>488</v>
      </c>
      <c r="ER1240" s="3"/>
      <c r="ES1240" s="3"/>
      <c r="ET1240" s="3"/>
      <c r="EU1240" s="3"/>
      <c r="EV1240" s="3"/>
      <c r="EW1240" s="3"/>
      <c r="EX1240" s="3"/>
      <c r="EY1240" s="3"/>
      <c r="FB1240" s="3"/>
      <c r="FC1240" s="3"/>
      <c r="FD1240" s="3"/>
      <c r="FE1240" s="3"/>
      <c r="FF1240" s="3"/>
      <c r="FG1240" s="3"/>
      <c r="FH1240" s="3"/>
      <c r="FI1240" s="3"/>
      <c r="FJ1240" s="3"/>
    </row>
    <row r="1241" s="5" customFormat="1" spans="1:166">
      <c r="A1241" s="5" t="s">
        <v>3718</v>
      </c>
      <c r="B1241" s="5" t="s">
        <v>997</v>
      </c>
      <c r="C1241" s="5" t="s">
        <v>3723</v>
      </c>
      <c r="D1241" s="5" t="s">
        <v>1527</v>
      </c>
      <c r="E1241" s="4">
        <v>0</v>
      </c>
      <c r="J1241" s="3"/>
      <c r="L1241" s="5">
        <v>10</v>
      </c>
      <c r="N1241" s="4">
        <v>15</v>
      </c>
      <c r="O1241" s="5">
        <v>53.2</v>
      </c>
      <c r="AJ1241" s="3"/>
      <c r="AK1241" s="4"/>
      <c r="AO1241" s="3"/>
      <c r="AR1241" s="3"/>
      <c r="AV1241" s="3"/>
      <c r="AW1241" s="3"/>
      <c r="AX1241" s="3"/>
      <c r="AY1241" s="3"/>
      <c r="AZ1241" s="3"/>
      <c r="BA1241" s="3"/>
      <c r="BB1241" s="3"/>
      <c r="BC1241" s="3"/>
      <c r="BD1241" s="3"/>
      <c r="BE1241" s="3"/>
      <c r="BF1241" s="3"/>
      <c r="BG1241" s="3"/>
      <c r="BH1241" s="3"/>
      <c r="BI1241" s="6"/>
      <c r="BK1241" s="3"/>
      <c r="BM1241" s="3"/>
      <c r="BN1241" s="3">
        <v>5.07</v>
      </c>
      <c r="BO1241" s="5">
        <v>1350</v>
      </c>
      <c r="BP1241" s="5">
        <v>500</v>
      </c>
      <c r="BQ1241" s="3">
        <v>-0.25</v>
      </c>
      <c r="BR1241" s="3">
        <v>4.61</v>
      </c>
      <c r="BS1241" s="3"/>
      <c r="BT1241" s="4"/>
      <c r="BU1241" s="4"/>
      <c r="BV1241" s="3"/>
      <c r="BW1241" s="3"/>
      <c r="BX1241" s="3"/>
      <c r="BY1241" s="3"/>
      <c r="BZ1241" s="3"/>
      <c r="CA1241" s="3"/>
      <c r="CB1241" s="3"/>
      <c r="CC1241" s="3"/>
      <c r="CD1241" s="3"/>
      <c r="CE1241" s="3"/>
      <c r="CF1241" s="3"/>
      <c r="CG1241" s="3"/>
      <c r="CH1241" s="3"/>
      <c r="CI1241" s="3"/>
      <c r="CJ1241" s="3"/>
      <c r="CK1241" s="3"/>
      <c r="CL1241" s="3"/>
      <c r="CM1241" s="3"/>
      <c r="CN1241" s="3"/>
      <c r="CO1241" s="3"/>
      <c r="CP1241" s="3"/>
      <c r="CQ1241" s="3"/>
      <c r="CR1241" s="3"/>
      <c r="CS1241" s="3"/>
      <c r="CT1241" s="3"/>
      <c r="CU1241" s="3"/>
      <c r="CV1241" s="3"/>
      <c r="CW1241" s="3"/>
      <c r="CX1241" s="3"/>
      <c r="CY1241" s="3"/>
      <c r="CZ1241" s="3"/>
      <c r="DA1241" s="3"/>
      <c r="DB1241" s="3"/>
      <c r="DD1241" s="3"/>
      <c r="DE1241" s="3"/>
      <c r="DF1241" s="3"/>
      <c r="DG1241" s="3"/>
      <c r="DH1241" s="3"/>
      <c r="DI1241" s="3"/>
      <c r="DJ1241" s="3"/>
      <c r="DK1241" s="3"/>
      <c r="DM1241" s="3"/>
      <c r="DN1241" s="3"/>
      <c r="DO1241" s="3"/>
      <c r="DP1241" s="3"/>
      <c r="DQ1241" s="3"/>
      <c r="DR1241" s="3"/>
      <c r="DV1241" s="3"/>
      <c r="DW1241" s="3"/>
      <c r="DX1241" s="3"/>
      <c r="DZ1241" s="3"/>
      <c r="EA1241" s="3"/>
      <c r="EB1241" s="3"/>
      <c r="EC1241" s="3"/>
      <c r="ED1241" s="3"/>
      <c r="EE1241" s="3"/>
      <c r="EF1241" s="3"/>
      <c r="EG1241" s="3"/>
      <c r="EH1241" s="1" t="s">
        <v>2993</v>
      </c>
      <c r="EI1241" s="1" t="s">
        <v>2689</v>
      </c>
      <c r="EJ1241" s="1" t="s">
        <v>2995</v>
      </c>
      <c r="EK1241" s="1" t="s">
        <v>2945</v>
      </c>
      <c r="EL1241" s="1" t="s">
        <v>2889</v>
      </c>
      <c r="EM1241" s="7" t="s">
        <v>488</v>
      </c>
      <c r="EN1241" s="7" t="s">
        <v>309</v>
      </c>
      <c r="EO1241" s="7" t="s">
        <v>488</v>
      </c>
      <c r="EP1241" s="1" t="s">
        <v>260</v>
      </c>
      <c r="EQ1241" s="7" t="s">
        <v>488</v>
      </c>
      <c r="ER1241" s="3"/>
      <c r="ES1241" s="3"/>
      <c r="ET1241" s="3"/>
      <c r="EU1241" s="3"/>
      <c r="EV1241" s="3"/>
      <c r="EW1241" s="3"/>
      <c r="EX1241" s="3"/>
      <c r="EY1241" s="3"/>
      <c r="FB1241" s="3"/>
      <c r="FC1241" s="3"/>
      <c r="FD1241" s="3"/>
      <c r="FE1241" s="3"/>
      <c r="FF1241" s="3"/>
      <c r="FG1241" s="3"/>
      <c r="FH1241" s="3"/>
      <c r="FI1241" s="3"/>
      <c r="FJ1241" s="3"/>
    </row>
    <row r="1242" s="5" customFormat="1" spans="1:166">
      <c r="A1242" s="5" t="s">
        <v>3718</v>
      </c>
      <c r="B1242" s="5" t="s">
        <v>997</v>
      </c>
      <c r="C1242" s="5" t="s">
        <v>3723</v>
      </c>
      <c r="D1242" s="5" t="s">
        <v>1565</v>
      </c>
      <c r="E1242" s="4">
        <v>0</v>
      </c>
      <c r="J1242" s="3"/>
      <c r="L1242" s="5">
        <v>10</v>
      </c>
      <c r="N1242" s="4">
        <v>15</v>
      </c>
      <c r="O1242" s="5">
        <v>53.9</v>
      </c>
      <c r="AJ1242" s="3"/>
      <c r="AK1242" s="4"/>
      <c r="AO1242" s="3"/>
      <c r="AR1242" s="3"/>
      <c r="AV1242" s="3"/>
      <c r="AW1242" s="3"/>
      <c r="AX1242" s="3"/>
      <c r="AY1242" s="3"/>
      <c r="AZ1242" s="3"/>
      <c r="BA1242" s="3"/>
      <c r="BB1242" s="3"/>
      <c r="BC1242" s="3"/>
      <c r="BD1242" s="3"/>
      <c r="BE1242" s="3"/>
      <c r="BF1242" s="3"/>
      <c r="BG1242" s="3"/>
      <c r="BH1242" s="3"/>
      <c r="BI1242" s="6"/>
      <c r="BK1242" s="3"/>
      <c r="BM1242" s="3"/>
      <c r="BN1242" s="3">
        <v>5.08</v>
      </c>
      <c r="BO1242" s="5">
        <v>1350</v>
      </c>
      <c r="BP1242" s="5">
        <v>500</v>
      </c>
      <c r="BQ1242" s="3">
        <v>-0.25</v>
      </c>
      <c r="BR1242" s="3">
        <v>4.53</v>
      </c>
      <c r="BS1242" s="3"/>
      <c r="BT1242" s="4"/>
      <c r="BU1242" s="4"/>
      <c r="BV1242" s="3"/>
      <c r="BW1242" s="3"/>
      <c r="BX1242" s="3"/>
      <c r="BY1242" s="3"/>
      <c r="BZ1242" s="3"/>
      <c r="CA1242" s="3"/>
      <c r="CB1242" s="3"/>
      <c r="CC1242" s="3"/>
      <c r="CD1242" s="3"/>
      <c r="CE1242" s="3"/>
      <c r="CF1242" s="3"/>
      <c r="CG1242" s="3"/>
      <c r="CH1242" s="3"/>
      <c r="CI1242" s="3"/>
      <c r="CJ1242" s="3"/>
      <c r="CK1242" s="3"/>
      <c r="CL1242" s="3"/>
      <c r="CM1242" s="3"/>
      <c r="CN1242" s="3"/>
      <c r="CO1242" s="3"/>
      <c r="CP1242" s="3"/>
      <c r="CQ1242" s="3"/>
      <c r="CR1242" s="3"/>
      <c r="CS1242" s="3"/>
      <c r="CT1242" s="3"/>
      <c r="CU1242" s="3"/>
      <c r="CV1242" s="3"/>
      <c r="CW1242" s="3"/>
      <c r="CX1242" s="3"/>
      <c r="CY1242" s="3"/>
      <c r="CZ1242" s="3"/>
      <c r="DA1242" s="3"/>
      <c r="DB1242" s="3"/>
      <c r="DD1242" s="3"/>
      <c r="DE1242" s="3"/>
      <c r="DF1242" s="3"/>
      <c r="DG1242" s="3"/>
      <c r="DH1242" s="3"/>
      <c r="DI1242" s="3"/>
      <c r="DJ1242" s="3"/>
      <c r="DK1242" s="3"/>
      <c r="DM1242" s="3"/>
      <c r="DN1242" s="3"/>
      <c r="DO1242" s="3"/>
      <c r="DP1242" s="3"/>
      <c r="DQ1242" s="3"/>
      <c r="DR1242" s="3"/>
      <c r="DV1242" s="3"/>
      <c r="DW1242" s="3"/>
      <c r="DX1242" s="3"/>
      <c r="DZ1242" s="3"/>
      <c r="EA1242" s="3"/>
      <c r="EB1242" s="3"/>
      <c r="EC1242" s="3"/>
      <c r="ED1242" s="3"/>
      <c r="EE1242" s="3"/>
      <c r="EF1242" s="3"/>
      <c r="EG1242" s="3"/>
      <c r="EH1242" s="1" t="s">
        <v>2993</v>
      </c>
      <c r="EI1242" s="1" t="s">
        <v>2689</v>
      </c>
      <c r="EJ1242" s="1" t="s">
        <v>2995</v>
      </c>
      <c r="EK1242" s="1" t="s">
        <v>2945</v>
      </c>
      <c r="EL1242" s="1" t="s">
        <v>2889</v>
      </c>
      <c r="EM1242" s="7" t="s">
        <v>488</v>
      </c>
      <c r="EN1242" s="7" t="s">
        <v>309</v>
      </c>
      <c r="EO1242" s="7" t="s">
        <v>488</v>
      </c>
      <c r="EP1242" s="1" t="s">
        <v>260</v>
      </c>
      <c r="EQ1242" s="7" t="s">
        <v>488</v>
      </c>
      <c r="ER1242" s="3"/>
      <c r="ES1242" s="3"/>
      <c r="ET1242" s="3"/>
      <c r="EU1242" s="3"/>
      <c r="EV1242" s="3"/>
      <c r="EW1242" s="3"/>
      <c r="EX1242" s="3"/>
      <c r="EY1242" s="3"/>
      <c r="FB1242" s="3"/>
      <c r="FC1242" s="3"/>
      <c r="FD1242" s="3"/>
      <c r="FE1242" s="3"/>
      <c r="FF1242" s="3"/>
      <c r="FG1242" s="3"/>
      <c r="FH1242" s="3"/>
      <c r="FI1242" s="3"/>
      <c r="FJ1242" s="3"/>
    </row>
    <row r="1243" s="5" customFormat="1" spans="1:166">
      <c r="A1243" s="5" t="s">
        <v>3718</v>
      </c>
      <c r="B1243" s="5" t="s">
        <v>997</v>
      </c>
      <c r="C1243" s="5" t="s">
        <v>3723</v>
      </c>
      <c r="D1243" s="5" t="s">
        <v>1601</v>
      </c>
      <c r="E1243" s="4">
        <v>0</v>
      </c>
      <c r="J1243" s="3"/>
      <c r="L1243" s="5">
        <v>10</v>
      </c>
      <c r="N1243" s="4">
        <v>15</v>
      </c>
      <c r="O1243" s="5">
        <v>53.9</v>
      </c>
      <c r="AJ1243" s="3"/>
      <c r="AK1243" s="4"/>
      <c r="AO1243" s="3"/>
      <c r="AR1243" s="3"/>
      <c r="AV1243" s="3"/>
      <c r="AW1243" s="3"/>
      <c r="AX1243" s="3"/>
      <c r="AY1243" s="3"/>
      <c r="AZ1243" s="3"/>
      <c r="BA1243" s="3"/>
      <c r="BB1243" s="3"/>
      <c r="BC1243" s="3"/>
      <c r="BD1243" s="3"/>
      <c r="BE1243" s="3"/>
      <c r="BF1243" s="3"/>
      <c r="BG1243" s="3"/>
      <c r="BH1243" s="3"/>
      <c r="BI1243" s="6"/>
      <c r="BK1243" s="3"/>
      <c r="BM1243" s="3"/>
      <c r="BN1243" s="3">
        <v>5.08</v>
      </c>
      <c r="BO1243" s="5">
        <v>1350</v>
      </c>
      <c r="BP1243" s="5">
        <v>500</v>
      </c>
      <c r="BQ1243" s="3">
        <v>-0.25</v>
      </c>
      <c r="BR1243" s="3">
        <v>4.53</v>
      </c>
      <c r="BS1243" s="3"/>
      <c r="BT1243" s="4"/>
      <c r="BU1243" s="4"/>
      <c r="BV1243" s="3"/>
      <c r="BW1243" s="3"/>
      <c r="BX1243" s="3"/>
      <c r="BY1243" s="3"/>
      <c r="BZ1243" s="3"/>
      <c r="CA1243" s="3"/>
      <c r="CB1243" s="3"/>
      <c r="CC1243" s="3"/>
      <c r="CD1243" s="3"/>
      <c r="CE1243" s="3"/>
      <c r="CF1243" s="3"/>
      <c r="CG1243" s="3"/>
      <c r="CH1243" s="3"/>
      <c r="CI1243" s="3"/>
      <c r="CJ1243" s="3"/>
      <c r="CK1243" s="3"/>
      <c r="CL1243" s="3"/>
      <c r="CM1243" s="3"/>
      <c r="CN1243" s="3"/>
      <c r="CO1243" s="3"/>
      <c r="CP1243" s="3"/>
      <c r="CQ1243" s="3"/>
      <c r="CR1243" s="3"/>
      <c r="CS1243" s="3"/>
      <c r="CT1243" s="3"/>
      <c r="CU1243" s="3"/>
      <c r="CV1243" s="3"/>
      <c r="CW1243" s="3"/>
      <c r="CX1243" s="3"/>
      <c r="CY1243" s="3"/>
      <c r="CZ1243" s="3"/>
      <c r="DA1243" s="3"/>
      <c r="DB1243" s="3"/>
      <c r="DD1243" s="3"/>
      <c r="DE1243" s="3"/>
      <c r="DF1243" s="3"/>
      <c r="DG1243" s="3"/>
      <c r="DH1243" s="3"/>
      <c r="DI1243" s="3"/>
      <c r="DJ1243" s="3"/>
      <c r="DK1243" s="3"/>
      <c r="DM1243" s="3"/>
      <c r="DN1243" s="3"/>
      <c r="DO1243" s="3"/>
      <c r="DP1243" s="3"/>
      <c r="DQ1243" s="3"/>
      <c r="DR1243" s="3"/>
      <c r="DV1243" s="3"/>
      <c r="DW1243" s="3"/>
      <c r="DX1243" s="3"/>
      <c r="DZ1243" s="3"/>
      <c r="EA1243" s="3"/>
      <c r="EB1243" s="3"/>
      <c r="EC1243" s="3"/>
      <c r="ED1243" s="3"/>
      <c r="EE1243" s="3"/>
      <c r="EF1243" s="3"/>
      <c r="EG1243" s="3"/>
      <c r="EH1243" s="1" t="s">
        <v>2993</v>
      </c>
      <c r="EI1243" s="1" t="s">
        <v>2689</v>
      </c>
      <c r="EJ1243" s="1" t="s">
        <v>2995</v>
      </c>
      <c r="EK1243" s="1" t="s">
        <v>2945</v>
      </c>
      <c r="EL1243" s="1" t="s">
        <v>2889</v>
      </c>
      <c r="EM1243" s="7" t="s">
        <v>488</v>
      </c>
      <c r="EN1243" s="7" t="s">
        <v>309</v>
      </c>
      <c r="EO1243" s="7" t="s">
        <v>488</v>
      </c>
      <c r="EP1243" s="1" t="s">
        <v>260</v>
      </c>
      <c r="EQ1243" s="7" t="s">
        <v>488</v>
      </c>
      <c r="ER1243" s="3"/>
      <c r="ES1243" s="3"/>
      <c r="ET1243" s="3"/>
      <c r="EU1243" s="3"/>
      <c r="EV1243" s="3"/>
      <c r="EW1243" s="3"/>
      <c r="EX1243" s="3"/>
      <c r="EY1243" s="3"/>
      <c r="FB1243" s="3"/>
      <c r="FC1243" s="3"/>
      <c r="FD1243" s="3"/>
      <c r="FE1243" s="3"/>
      <c r="FF1243" s="3"/>
      <c r="FG1243" s="3"/>
      <c r="FH1243" s="3"/>
      <c r="FI1243" s="3"/>
      <c r="FJ1243" s="3"/>
    </row>
    <row r="1244" s="5" customFormat="1" spans="1:166">
      <c r="A1244" s="5" t="s">
        <v>3718</v>
      </c>
      <c r="B1244" s="5" t="s">
        <v>997</v>
      </c>
      <c r="C1244" s="5" t="s">
        <v>3723</v>
      </c>
      <c r="D1244" s="5" t="s">
        <v>1634</v>
      </c>
      <c r="E1244" s="4">
        <v>0</v>
      </c>
      <c r="J1244" s="3"/>
      <c r="L1244" s="5">
        <v>10</v>
      </c>
      <c r="N1244" s="4">
        <v>16</v>
      </c>
      <c r="O1244" s="5">
        <v>54.5</v>
      </c>
      <c r="AJ1244" s="3"/>
      <c r="AK1244" s="4"/>
      <c r="AO1244" s="3"/>
      <c r="AR1244" s="3"/>
      <c r="AV1244" s="3"/>
      <c r="AW1244" s="3"/>
      <c r="AX1244" s="3"/>
      <c r="AY1244" s="3"/>
      <c r="AZ1244" s="3"/>
      <c r="BA1244" s="3"/>
      <c r="BB1244" s="3"/>
      <c r="BC1244" s="3"/>
      <c r="BD1244" s="3"/>
      <c r="BE1244" s="3"/>
      <c r="BF1244" s="3"/>
      <c r="BG1244" s="3"/>
      <c r="BH1244" s="3"/>
      <c r="BI1244" s="6"/>
      <c r="BK1244" s="3"/>
      <c r="BM1244" s="3"/>
      <c r="BN1244" s="3">
        <v>5.09</v>
      </c>
      <c r="BO1244" s="5">
        <v>1350</v>
      </c>
      <c r="BP1244" s="5">
        <v>500</v>
      </c>
      <c r="BQ1244" s="3">
        <v>-0.25</v>
      </c>
      <c r="BR1244" s="3">
        <v>4.45</v>
      </c>
      <c r="BS1244" s="3"/>
      <c r="BT1244" s="4"/>
      <c r="BU1244" s="4"/>
      <c r="BV1244" s="3"/>
      <c r="BW1244" s="3"/>
      <c r="BX1244" s="3"/>
      <c r="BY1244" s="3"/>
      <c r="BZ1244" s="3"/>
      <c r="CA1244" s="3"/>
      <c r="CB1244" s="3"/>
      <c r="CC1244" s="3"/>
      <c r="CD1244" s="3"/>
      <c r="CE1244" s="3"/>
      <c r="CF1244" s="3"/>
      <c r="CG1244" s="3"/>
      <c r="CH1244" s="3"/>
      <c r="CI1244" s="3"/>
      <c r="CJ1244" s="3"/>
      <c r="CK1244" s="3"/>
      <c r="CL1244" s="3"/>
      <c r="CM1244" s="3"/>
      <c r="CN1244" s="3"/>
      <c r="CO1244" s="3"/>
      <c r="CP1244" s="3"/>
      <c r="CQ1244" s="3"/>
      <c r="CR1244" s="3"/>
      <c r="CS1244" s="3"/>
      <c r="CT1244" s="3"/>
      <c r="CU1244" s="3"/>
      <c r="CV1244" s="3"/>
      <c r="CW1244" s="3"/>
      <c r="CX1244" s="3"/>
      <c r="CY1244" s="3"/>
      <c r="CZ1244" s="3"/>
      <c r="DA1244" s="3"/>
      <c r="DB1244" s="3"/>
      <c r="DD1244" s="3"/>
      <c r="DE1244" s="3"/>
      <c r="DF1244" s="3"/>
      <c r="DG1244" s="3"/>
      <c r="DH1244" s="3"/>
      <c r="DI1244" s="3"/>
      <c r="DJ1244" s="3"/>
      <c r="DK1244" s="3"/>
      <c r="DM1244" s="3"/>
      <c r="DN1244" s="3"/>
      <c r="DO1244" s="3"/>
      <c r="DP1244" s="3"/>
      <c r="DQ1244" s="3"/>
      <c r="DR1244" s="3"/>
      <c r="DV1244" s="3"/>
      <c r="DW1244" s="3"/>
      <c r="DX1244" s="3"/>
      <c r="DZ1244" s="3"/>
      <c r="EA1244" s="3"/>
      <c r="EB1244" s="3"/>
      <c r="EC1244" s="3"/>
      <c r="ED1244" s="3"/>
      <c r="EE1244" s="3"/>
      <c r="EF1244" s="3"/>
      <c r="EG1244" s="3"/>
      <c r="EH1244" s="1" t="s">
        <v>2993</v>
      </c>
      <c r="EI1244" s="1" t="s">
        <v>2689</v>
      </c>
      <c r="EJ1244" s="1" t="s">
        <v>2995</v>
      </c>
      <c r="EK1244" s="1" t="s">
        <v>2945</v>
      </c>
      <c r="EL1244" s="1" t="s">
        <v>2889</v>
      </c>
      <c r="EM1244" s="7" t="s">
        <v>488</v>
      </c>
      <c r="EN1244" s="7" t="s">
        <v>309</v>
      </c>
      <c r="EO1244" s="7" t="s">
        <v>488</v>
      </c>
      <c r="EP1244" s="1" t="s">
        <v>260</v>
      </c>
      <c r="EQ1244" s="7" t="s">
        <v>488</v>
      </c>
      <c r="ER1244" s="3"/>
      <c r="ES1244" s="3"/>
      <c r="ET1244" s="3"/>
      <c r="EU1244" s="3"/>
      <c r="EV1244" s="3"/>
      <c r="EW1244" s="3"/>
      <c r="EX1244" s="3"/>
      <c r="EY1244" s="3"/>
      <c r="FB1244" s="3"/>
      <c r="FC1244" s="3"/>
      <c r="FD1244" s="3"/>
      <c r="FE1244" s="3"/>
      <c r="FF1244" s="3"/>
      <c r="FG1244" s="3"/>
      <c r="FH1244" s="3"/>
      <c r="FI1244" s="3"/>
      <c r="FJ1244" s="3"/>
    </row>
    <row r="1245" s="5" customFormat="1" spans="1:166">
      <c r="A1245" s="5" t="s">
        <v>3718</v>
      </c>
      <c r="B1245" s="5" t="s">
        <v>997</v>
      </c>
      <c r="C1245" s="5" t="s">
        <v>3723</v>
      </c>
      <c r="D1245" s="5" t="s">
        <v>1666</v>
      </c>
      <c r="E1245" s="4">
        <v>0</v>
      </c>
      <c r="J1245" s="3"/>
      <c r="L1245" s="5">
        <v>10</v>
      </c>
      <c r="N1245" s="4">
        <v>16</v>
      </c>
      <c r="O1245" s="5">
        <v>54.5</v>
      </c>
      <c r="AJ1245" s="3"/>
      <c r="AK1245" s="4"/>
      <c r="AO1245" s="3"/>
      <c r="AR1245" s="3"/>
      <c r="AV1245" s="3"/>
      <c r="AW1245" s="3"/>
      <c r="AX1245" s="3"/>
      <c r="AY1245" s="3"/>
      <c r="AZ1245" s="3"/>
      <c r="BA1245" s="3"/>
      <c r="BB1245" s="3"/>
      <c r="BC1245" s="3"/>
      <c r="BD1245" s="3"/>
      <c r="BE1245" s="3"/>
      <c r="BF1245" s="3"/>
      <c r="BG1245" s="3"/>
      <c r="BH1245" s="3"/>
      <c r="BI1245" s="6"/>
      <c r="BK1245" s="3"/>
      <c r="BM1245" s="3"/>
      <c r="BN1245" s="3">
        <v>5.09</v>
      </c>
      <c r="BO1245" s="5">
        <v>1350</v>
      </c>
      <c r="BP1245" s="5">
        <v>500</v>
      </c>
      <c r="BQ1245" s="3">
        <v>-0.25</v>
      </c>
      <c r="BR1245" s="3">
        <v>4.45</v>
      </c>
      <c r="BS1245" s="3"/>
      <c r="BT1245" s="4"/>
      <c r="BU1245" s="4"/>
      <c r="BV1245" s="3"/>
      <c r="BW1245" s="3"/>
      <c r="BX1245" s="3"/>
      <c r="BY1245" s="3"/>
      <c r="BZ1245" s="3"/>
      <c r="CA1245" s="3"/>
      <c r="CB1245" s="3"/>
      <c r="CC1245" s="3"/>
      <c r="CD1245" s="3"/>
      <c r="CE1245" s="3"/>
      <c r="CF1245" s="3"/>
      <c r="CG1245" s="3"/>
      <c r="CH1245" s="3"/>
      <c r="CI1245" s="3"/>
      <c r="CJ1245" s="3"/>
      <c r="CK1245" s="3"/>
      <c r="CL1245" s="3"/>
      <c r="CM1245" s="3"/>
      <c r="CN1245" s="3"/>
      <c r="CO1245" s="3"/>
      <c r="CP1245" s="3"/>
      <c r="CQ1245" s="3"/>
      <c r="CR1245" s="3"/>
      <c r="CS1245" s="3"/>
      <c r="CT1245" s="3"/>
      <c r="CU1245" s="3"/>
      <c r="CV1245" s="3"/>
      <c r="CW1245" s="3"/>
      <c r="CX1245" s="3"/>
      <c r="CY1245" s="3"/>
      <c r="CZ1245" s="3"/>
      <c r="DA1245" s="3"/>
      <c r="DB1245" s="3"/>
      <c r="DD1245" s="3"/>
      <c r="DE1245" s="3"/>
      <c r="DF1245" s="3"/>
      <c r="DG1245" s="3"/>
      <c r="DH1245" s="3"/>
      <c r="DI1245" s="3"/>
      <c r="DJ1245" s="3"/>
      <c r="DK1245" s="3"/>
      <c r="DM1245" s="3"/>
      <c r="DN1245" s="3"/>
      <c r="DO1245" s="3"/>
      <c r="DP1245" s="3"/>
      <c r="DQ1245" s="3"/>
      <c r="DR1245" s="3"/>
      <c r="DV1245" s="3"/>
      <c r="DW1245" s="3"/>
      <c r="DX1245" s="3"/>
      <c r="DZ1245" s="3"/>
      <c r="EA1245" s="3"/>
      <c r="EB1245" s="3"/>
      <c r="EC1245" s="3"/>
      <c r="ED1245" s="3"/>
      <c r="EE1245" s="3"/>
      <c r="EF1245" s="3"/>
      <c r="EG1245" s="3"/>
      <c r="EH1245" s="1" t="s">
        <v>2993</v>
      </c>
      <c r="EI1245" s="1" t="s">
        <v>2689</v>
      </c>
      <c r="EJ1245" s="1" t="s">
        <v>2995</v>
      </c>
      <c r="EK1245" s="1" t="s">
        <v>2945</v>
      </c>
      <c r="EL1245" s="1" t="s">
        <v>2889</v>
      </c>
      <c r="EM1245" s="7" t="s">
        <v>488</v>
      </c>
      <c r="EN1245" s="7" t="s">
        <v>309</v>
      </c>
      <c r="EO1245" s="7" t="s">
        <v>488</v>
      </c>
      <c r="EP1245" s="1" t="s">
        <v>260</v>
      </c>
      <c r="EQ1245" s="7" t="s">
        <v>488</v>
      </c>
      <c r="ER1245" s="3"/>
      <c r="ES1245" s="3"/>
      <c r="ET1245" s="3"/>
      <c r="EU1245" s="3"/>
      <c r="EV1245" s="3"/>
      <c r="EW1245" s="3"/>
      <c r="EX1245" s="3"/>
      <c r="EY1245" s="3"/>
      <c r="FB1245" s="3"/>
      <c r="FC1245" s="3"/>
      <c r="FD1245" s="3"/>
      <c r="FE1245" s="3"/>
      <c r="FF1245" s="3"/>
      <c r="FG1245" s="3"/>
      <c r="FH1245" s="3"/>
      <c r="FI1245" s="3"/>
      <c r="FJ1245" s="3"/>
    </row>
    <row r="1246" s="5" customFormat="1" spans="1:166">
      <c r="A1246" s="5" t="s">
        <v>3718</v>
      </c>
      <c r="B1246" s="5" t="s">
        <v>997</v>
      </c>
      <c r="C1246" s="5" t="s">
        <v>3723</v>
      </c>
      <c r="D1246" s="5" t="s">
        <v>1695</v>
      </c>
      <c r="E1246" s="4">
        <v>0</v>
      </c>
      <c r="J1246" s="3"/>
      <c r="L1246" s="5">
        <v>10</v>
      </c>
      <c r="N1246" s="4">
        <v>17</v>
      </c>
      <c r="O1246" s="5">
        <v>55.2</v>
      </c>
      <c r="AJ1246" s="3"/>
      <c r="AK1246" s="4"/>
      <c r="AO1246" s="3"/>
      <c r="AR1246" s="3"/>
      <c r="AV1246" s="3"/>
      <c r="AW1246" s="3"/>
      <c r="AX1246" s="3"/>
      <c r="AY1246" s="3"/>
      <c r="AZ1246" s="3"/>
      <c r="BA1246" s="3"/>
      <c r="BB1246" s="3"/>
      <c r="BC1246" s="3"/>
      <c r="BD1246" s="3"/>
      <c r="BE1246" s="3"/>
      <c r="BF1246" s="3"/>
      <c r="BG1246" s="3"/>
      <c r="BH1246" s="3"/>
      <c r="BI1246" s="6"/>
      <c r="BK1246" s="3"/>
      <c r="BM1246" s="3"/>
      <c r="BN1246" s="3">
        <v>5.1</v>
      </c>
      <c r="BO1246" s="5">
        <v>1350</v>
      </c>
      <c r="BP1246" s="5">
        <v>500</v>
      </c>
      <c r="BQ1246" s="3">
        <v>-0.25</v>
      </c>
      <c r="BR1246" s="3">
        <v>4.37</v>
      </c>
      <c r="BS1246" s="3"/>
      <c r="BT1246" s="4"/>
      <c r="BU1246" s="4"/>
      <c r="BV1246" s="3"/>
      <c r="BW1246" s="3"/>
      <c r="BX1246" s="3"/>
      <c r="BY1246" s="3"/>
      <c r="BZ1246" s="3"/>
      <c r="CA1246" s="3"/>
      <c r="CB1246" s="3"/>
      <c r="CC1246" s="3"/>
      <c r="CD1246" s="3"/>
      <c r="CE1246" s="3"/>
      <c r="CF1246" s="3"/>
      <c r="CG1246" s="3"/>
      <c r="CH1246" s="3"/>
      <c r="CI1246" s="3"/>
      <c r="CJ1246" s="3"/>
      <c r="CK1246" s="3"/>
      <c r="CL1246" s="3"/>
      <c r="CM1246" s="3"/>
      <c r="CN1246" s="3"/>
      <c r="CO1246" s="3"/>
      <c r="CP1246" s="3"/>
      <c r="CQ1246" s="3"/>
      <c r="CR1246" s="3"/>
      <c r="CS1246" s="3"/>
      <c r="CT1246" s="3"/>
      <c r="CU1246" s="3"/>
      <c r="CV1246" s="3"/>
      <c r="CW1246" s="3"/>
      <c r="CX1246" s="3"/>
      <c r="CY1246" s="3"/>
      <c r="CZ1246" s="3"/>
      <c r="DA1246" s="3"/>
      <c r="DB1246" s="3"/>
      <c r="DD1246" s="3"/>
      <c r="DE1246" s="3"/>
      <c r="DF1246" s="3"/>
      <c r="DG1246" s="3"/>
      <c r="DH1246" s="3"/>
      <c r="DI1246" s="3"/>
      <c r="DJ1246" s="3"/>
      <c r="DK1246" s="3"/>
      <c r="DM1246" s="3"/>
      <c r="DN1246" s="3"/>
      <c r="DO1246" s="3"/>
      <c r="DP1246" s="3"/>
      <c r="DQ1246" s="3"/>
      <c r="DR1246" s="3"/>
      <c r="DV1246" s="3"/>
      <c r="DW1246" s="3"/>
      <c r="DX1246" s="3"/>
      <c r="DZ1246" s="3"/>
      <c r="EA1246" s="3"/>
      <c r="EB1246" s="3"/>
      <c r="EC1246" s="3"/>
      <c r="ED1246" s="3"/>
      <c r="EE1246" s="3"/>
      <c r="EF1246" s="3"/>
      <c r="EG1246" s="3"/>
      <c r="EH1246" s="1" t="s">
        <v>2993</v>
      </c>
      <c r="EI1246" s="1" t="s">
        <v>2689</v>
      </c>
      <c r="EJ1246" s="1" t="s">
        <v>2995</v>
      </c>
      <c r="EK1246" s="1" t="s">
        <v>2945</v>
      </c>
      <c r="EL1246" s="1" t="s">
        <v>2889</v>
      </c>
      <c r="EM1246" s="7" t="s">
        <v>488</v>
      </c>
      <c r="EN1246" s="7" t="s">
        <v>309</v>
      </c>
      <c r="EO1246" s="7" t="s">
        <v>488</v>
      </c>
      <c r="EP1246" s="1" t="s">
        <v>260</v>
      </c>
      <c r="EQ1246" s="7" t="s">
        <v>488</v>
      </c>
      <c r="ER1246" s="3"/>
      <c r="ES1246" s="3"/>
      <c r="ET1246" s="3"/>
      <c r="EU1246" s="3"/>
      <c r="EV1246" s="3"/>
      <c r="EW1246" s="3"/>
      <c r="EX1246" s="3"/>
      <c r="EY1246" s="3"/>
      <c r="FB1246" s="3"/>
      <c r="FC1246" s="3"/>
      <c r="FD1246" s="3"/>
      <c r="FE1246" s="3"/>
      <c r="FF1246" s="3"/>
      <c r="FG1246" s="3"/>
      <c r="FH1246" s="3"/>
      <c r="FI1246" s="3"/>
      <c r="FJ1246" s="3"/>
    </row>
    <row r="1247" s="5" customFormat="1" spans="1:166">
      <c r="A1247" s="5" t="s">
        <v>3718</v>
      </c>
      <c r="B1247" s="5" t="s">
        <v>997</v>
      </c>
      <c r="C1247" s="5" t="s">
        <v>3723</v>
      </c>
      <c r="D1247" s="5" t="s">
        <v>1722</v>
      </c>
      <c r="E1247" s="4">
        <v>0</v>
      </c>
      <c r="J1247" s="3"/>
      <c r="L1247" s="5">
        <v>10</v>
      </c>
      <c r="N1247" s="4">
        <v>18</v>
      </c>
      <c r="O1247" s="5">
        <v>57.2</v>
      </c>
      <c r="AJ1247" s="3"/>
      <c r="AK1247" s="4"/>
      <c r="AO1247" s="3"/>
      <c r="AR1247" s="3"/>
      <c r="AV1247" s="3"/>
      <c r="AW1247" s="3"/>
      <c r="AX1247" s="3"/>
      <c r="AY1247" s="3"/>
      <c r="AZ1247" s="3"/>
      <c r="BA1247" s="3"/>
      <c r="BB1247" s="3"/>
      <c r="BC1247" s="3"/>
      <c r="BD1247" s="3"/>
      <c r="BE1247" s="3"/>
      <c r="BF1247" s="3"/>
      <c r="BG1247" s="3"/>
      <c r="BH1247" s="3"/>
      <c r="BI1247" s="6"/>
      <c r="BK1247" s="3"/>
      <c r="BM1247" s="3"/>
      <c r="BN1247" s="3">
        <v>5.14</v>
      </c>
      <c r="BO1247" s="5">
        <v>1350</v>
      </c>
      <c r="BP1247" s="5">
        <v>500</v>
      </c>
      <c r="BQ1247" s="3">
        <v>-0.25</v>
      </c>
      <c r="BR1247" s="3">
        <v>4.13</v>
      </c>
      <c r="BS1247" s="3"/>
      <c r="BT1247" s="4"/>
      <c r="BU1247" s="4"/>
      <c r="BV1247" s="3"/>
      <c r="BW1247" s="3"/>
      <c r="BX1247" s="3"/>
      <c r="BY1247" s="3"/>
      <c r="BZ1247" s="3"/>
      <c r="CA1247" s="3"/>
      <c r="CB1247" s="3"/>
      <c r="CC1247" s="3"/>
      <c r="CD1247" s="3"/>
      <c r="CE1247" s="3"/>
      <c r="CF1247" s="3"/>
      <c r="CG1247" s="3"/>
      <c r="CH1247" s="3"/>
      <c r="CI1247" s="3"/>
      <c r="CJ1247" s="3"/>
      <c r="CK1247" s="3"/>
      <c r="CL1247" s="3"/>
      <c r="CM1247" s="3"/>
      <c r="CN1247" s="3"/>
      <c r="CO1247" s="3"/>
      <c r="CP1247" s="3"/>
      <c r="CQ1247" s="3"/>
      <c r="CR1247" s="3"/>
      <c r="CS1247" s="3"/>
      <c r="CT1247" s="3"/>
      <c r="CU1247" s="3"/>
      <c r="CV1247" s="3"/>
      <c r="CW1247" s="3"/>
      <c r="CX1247" s="3"/>
      <c r="CY1247" s="3"/>
      <c r="CZ1247" s="3"/>
      <c r="DA1247" s="3"/>
      <c r="DB1247" s="3"/>
      <c r="DD1247" s="3"/>
      <c r="DE1247" s="3"/>
      <c r="DF1247" s="3"/>
      <c r="DG1247" s="3"/>
      <c r="DH1247" s="3"/>
      <c r="DI1247" s="3"/>
      <c r="DJ1247" s="3"/>
      <c r="DK1247" s="3"/>
      <c r="DM1247" s="3"/>
      <c r="DN1247" s="3"/>
      <c r="DO1247" s="3"/>
      <c r="DP1247" s="3"/>
      <c r="DQ1247" s="3"/>
      <c r="DR1247" s="3"/>
      <c r="DV1247" s="3"/>
      <c r="DW1247" s="3"/>
      <c r="DX1247" s="3"/>
      <c r="DZ1247" s="3"/>
      <c r="EA1247" s="3"/>
      <c r="EB1247" s="3"/>
      <c r="EC1247" s="3"/>
      <c r="ED1247" s="3"/>
      <c r="EE1247" s="3"/>
      <c r="EF1247" s="3"/>
      <c r="EG1247" s="3"/>
      <c r="EH1247" s="1" t="s">
        <v>2993</v>
      </c>
      <c r="EI1247" s="1" t="s">
        <v>2689</v>
      </c>
      <c r="EJ1247" s="1" t="s">
        <v>2995</v>
      </c>
      <c r="EK1247" s="1" t="s">
        <v>2945</v>
      </c>
      <c r="EL1247" s="1" t="s">
        <v>2889</v>
      </c>
      <c r="EM1247" s="7" t="s">
        <v>488</v>
      </c>
      <c r="EN1247" s="7" t="s">
        <v>309</v>
      </c>
      <c r="EO1247" s="7" t="s">
        <v>488</v>
      </c>
      <c r="EP1247" s="1" t="s">
        <v>260</v>
      </c>
      <c r="EQ1247" s="7" t="s">
        <v>488</v>
      </c>
      <c r="ER1247" s="3"/>
      <c r="ES1247" s="3"/>
      <c r="ET1247" s="3"/>
      <c r="EU1247" s="3"/>
      <c r="EV1247" s="3"/>
      <c r="EW1247" s="3"/>
      <c r="EX1247" s="3"/>
      <c r="EY1247" s="3"/>
      <c r="FB1247" s="3"/>
      <c r="FC1247" s="3"/>
      <c r="FD1247" s="3"/>
      <c r="FE1247" s="3"/>
      <c r="FF1247" s="3"/>
      <c r="FG1247" s="3"/>
      <c r="FH1247" s="3"/>
      <c r="FI1247" s="3"/>
      <c r="FJ1247" s="3"/>
    </row>
    <row r="1248" s="5" customFormat="1" spans="1:166">
      <c r="A1248" s="5" t="s">
        <v>3718</v>
      </c>
      <c r="B1248" s="5" t="s">
        <v>997</v>
      </c>
      <c r="C1248" s="5" t="s">
        <v>3723</v>
      </c>
      <c r="D1248" s="5" t="s">
        <v>1746</v>
      </c>
      <c r="E1248" s="4">
        <v>0</v>
      </c>
      <c r="J1248" s="3"/>
      <c r="L1248" s="5">
        <v>10</v>
      </c>
      <c r="N1248" s="4">
        <v>19</v>
      </c>
      <c r="O1248" s="5">
        <v>57.8</v>
      </c>
      <c r="AJ1248" s="3"/>
      <c r="AK1248" s="4"/>
      <c r="AO1248" s="3"/>
      <c r="AR1248" s="3"/>
      <c r="AV1248" s="3"/>
      <c r="AW1248" s="3"/>
      <c r="AX1248" s="3"/>
      <c r="AY1248" s="3"/>
      <c r="AZ1248" s="3"/>
      <c r="BA1248" s="3"/>
      <c r="BB1248" s="3"/>
      <c r="BC1248" s="3"/>
      <c r="BD1248" s="3"/>
      <c r="BE1248" s="3"/>
      <c r="BF1248" s="3"/>
      <c r="BG1248" s="3"/>
      <c r="BH1248" s="3"/>
      <c r="BI1248" s="6"/>
      <c r="BK1248" s="3"/>
      <c r="BM1248" s="3"/>
      <c r="BN1248" s="3">
        <v>5.16</v>
      </c>
      <c r="BO1248" s="5">
        <v>1350</v>
      </c>
      <c r="BP1248" s="5">
        <v>500</v>
      </c>
      <c r="BQ1248" s="3">
        <v>-0.25</v>
      </c>
      <c r="BR1248" s="3">
        <v>4.01</v>
      </c>
      <c r="BS1248" s="3"/>
      <c r="BT1248" s="4"/>
      <c r="BU1248" s="4"/>
      <c r="BV1248" s="3"/>
      <c r="BW1248" s="3"/>
      <c r="BX1248" s="3"/>
      <c r="BY1248" s="3"/>
      <c r="BZ1248" s="3"/>
      <c r="CA1248" s="3"/>
      <c r="CB1248" s="3"/>
      <c r="CC1248" s="3"/>
      <c r="CD1248" s="3"/>
      <c r="CE1248" s="3"/>
      <c r="CF1248" s="3"/>
      <c r="CG1248" s="3"/>
      <c r="CH1248" s="3"/>
      <c r="CI1248" s="3"/>
      <c r="CJ1248" s="3"/>
      <c r="CK1248" s="3"/>
      <c r="CL1248" s="3"/>
      <c r="CM1248" s="3"/>
      <c r="CN1248" s="3"/>
      <c r="CO1248" s="3"/>
      <c r="CP1248" s="3"/>
      <c r="CQ1248" s="3"/>
      <c r="CR1248" s="3"/>
      <c r="CS1248" s="3"/>
      <c r="CT1248" s="3"/>
      <c r="CU1248" s="3"/>
      <c r="CV1248" s="3"/>
      <c r="CW1248" s="3"/>
      <c r="CX1248" s="3"/>
      <c r="CY1248" s="3"/>
      <c r="CZ1248" s="3"/>
      <c r="DA1248" s="3"/>
      <c r="DB1248" s="3"/>
      <c r="DD1248" s="3"/>
      <c r="DE1248" s="3"/>
      <c r="DF1248" s="3"/>
      <c r="DG1248" s="3"/>
      <c r="DH1248" s="3"/>
      <c r="DI1248" s="3"/>
      <c r="DJ1248" s="3"/>
      <c r="DK1248" s="3"/>
      <c r="DM1248" s="3"/>
      <c r="DN1248" s="3"/>
      <c r="DO1248" s="3"/>
      <c r="DP1248" s="3"/>
      <c r="DQ1248" s="3"/>
      <c r="DR1248" s="3"/>
      <c r="DV1248" s="3"/>
      <c r="DW1248" s="3"/>
      <c r="DX1248" s="3"/>
      <c r="DZ1248" s="3"/>
      <c r="EA1248" s="3"/>
      <c r="EB1248" s="3"/>
      <c r="EC1248" s="3"/>
      <c r="ED1248" s="3"/>
      <c r="EE1248" s="3"/>
      <c r="EF1248" s="3"/>
      <c r="EG1248" s="3"/>
      <c r="EH1248" s="1" t="s">
        <v>2993</v>
      </c>
      <c r="EI1248" s="1" t="s">
        <v>2689</v>
      </c>
      <c r="EJ1248" s="1" t="s">
        <v>2995</v>
      </c>
      <c r="EK1248" s="1" t="s">
        <v>2945</v>
      </c>
      <c r="EL1248" s="1" t="s">
        <v>2889</v>
      </c>
      <c r="EM1248" s="7" t="s">
        <v>488</v>
      </c>
      <c r="EN1248" s="7" t="s">
        <v>309</v>
      </c>
      <c r="EO1248" s="7" t="s">
        <v>488</v>
      </c>
      <c r="EP1248" s="1" t="s">
        <v>260</v>
      </c>
      <c r="EQ1248" s="7" t="s">
        <v>488</v>
      </c>
      <c r="ER1248" s="3"/>
      <c r="ES1248" s="3"/>
      <c r="ET1248" s="3"/>
      <c r="EU1248" s="3"/>
      <c r="EV1248" s="3"/>
      <c r="EW1248" s="3"/>
      <c r="EX1248" s="3"/>
      <c r="EY1248" s="3"/>
      <c r="FB1248" s="3"/>
      <c r="FC1248" s="3"/>
      <c r="FD1248" s="3"/>
      <c r="FE1248" s="3"/>
      <c r="FF1248" s="3"/>
      <c r="FG1248" s="3"/>
      <c r="FH1248" s="3"/>
      <c r="FI1248" s="3"/>
      <c r="FJ1248" s="3"/>
    </row>
    <row r="1249" s="5" customFormat="1" spans="1:166">
      <c r="A1249" s="5" t="s">
        <v>3718</v>
      </c>
      <c r="B1249" s="5" t="s">
        <v>997</v>
      </c>
      <c r="C1249" s="5" t="s">
        <v>3723</v>
      </c>
      <c r="D1249" s="5" t="s">
        <v>1768</v>
      </c>
      <c r="E1249" s="4">
        <v>0</v>
      </c>
      <c r="J1249" s="3"/>
      <c r="L1249" s="5">
        <v>10</v>
      </c>
      <c r="N1249" s="4">
        <v>20</v>
      </c>
      <c r="O1249" s="5">
        <v>58.5</v>
      </c>
      <c r="AJ1249" s="3"/>
      <c r="AK1249" s="4"/>
      <c r="AO1249" s="3"/>
      <c r="AR1249" s="3"/>
      <c r="AV1249" s="3"/>
      <c r="AW1249" s="3"/>
      <c r="AX1249" s="3"/>
      <c r="AY1249" s="3"/>
      <c r="AZ1249" s="3"/>
      <c r="BA1249" s="3"/>
      <c r="BB1249" s="3"/>
      <c r="BC1249" s="3"/>
      <c r="BD1249" s="3"/>
      <c r="BE1249" s="3"/>
      <c r="BF1249" s="3"/>
      <c r="BG1249" s="3"/>
      <c r="BH1249" s="3"/>
      <c r="BI1249" s="6"/>
      <c r="BK1249" s="3"/>
      <c r="BM1249" s="3"/>
      <c r="BN1249" s="3">
        <v>5.18</v>
      </c>
      <c r="BO1249" s="5">
        <v>1350</v>
      </c>
      <c r="BP1249" s="5">
        <v>500</v>
      </c>
      <c r="BQ1249" s="3">
        <v>-0.25</v>
      </c>
      <c r="BR1249" s="3">
        <v>3.89</v>
      </c>
      <c r="BS1249" s="3"/>
      <c r="BT1249" s="4"/>
      <c r="BU1249" s="4"/>
      <c r="BV1249" s="3"/>
      <c r="BW1249" s="3"/>
      <c r="BX1249" s="3"/>
      <c r="BY1249" s="3"/>
      <c r="BZ1249" s="3"/>
      <c r="CA1249" s="3"/>
      <c r="CB1249" s="3"/>
      <c r="CC1249" s="3"/>
      <c r="CD1249" s="3"/>
      <c r="CE1249" s="3"/>
      <c r="CF1249" s="3"/>
      <c r="CG1249" s="3"/>
      <c r="CH1249" s="3"/>
      <c r="CI1249" s="3"/>
      <c r="CJ1249" s="3"/>
      <c r="CK1249" s="3"/>
      <c r="CL1249" s="3"/>
      <c r="CM1249" s="3"/>
      <c r="CN1249" s="3"/>
      <c r="CO1249" s="3"/>
      <c r="CP1249" s="3"/>
      <c r="CQ1249" s="3"/>
      <c r="CR1249" s="3"/>
      <c r="CS1249" s="3"/>
      <c r="CT1249" s="3"/>
      <c r="CU1249" s="3"/>
      <c r="CV1249" s="3"/>
      <c r="CW1249" s="3"/>
      <c r="CX1249" s="3"/>
      <c r="CY1249" s="3"/>
      <c r="CZ1249" s="3"/>
      <c r="DA1249" s="3"/>
      <c r="DB1249" s="3"/>
      <c r="DD1249" s="3"/>
      <c r="DE1249" s="3"/>
      <c r="DF1249" s="3"/>
      <c r="DG1249" s="3"/>
      <c r="DH1249" s="3"/>
      <c r="DI1249" s="3"/>
      <c r="DJ1249" s="3"/>
      <c r="DK1249" s="3"/>
      <c r="DM1249" s="3"/>
      <c r="DN1249" s="3"/>
      <c r="DO1249" s="3"/>
      <c r="DP1249" s="3"/>
      <c r="DQ1249" s="3"/>
      <c r="DR1249" s="3"/>
      <c r="DV1249" s="3"/>
      <c r="DW1249" s="3"/>
      <c r="DX1249" s="3"/>
      <c r="DZ1249" s="3"/>
      <c r="EA1249" s="3"/>
      <c r="EB1249" s="3"/>
      <c r="EC1249" s="3"/>
      <c r="ED1249" s="3"/>
      <c r="EE1249" s="3"/>
      <c r="EF1249" s="3"/>
      <c r="EG1249" s="3"/>
      <c r="EH1249" s="1" t="s">
        <v>2993</v>
      </c>
      <c r="EI1249" s="1" t="s">
        <v>2689</v>
      </c>
      <c r="EJ1249" s="1" t="s">
        <v>2995</v>
      </c>
      <c r="EK1249" s="1" t="s">
        <v>2945</v>
      </c>
      <c r="EL1249" s="1" t="s">
        <v>2889</v>
      </c>
      <c r="EM1249" s="7" t="s">
        <v>488</v>
      </c>
      <c r="EN1249" s="7" t="s">
        <v>309</v>
      </c>
      <c r="EO1249" s="7" t="s">
        <v>488</v>
      </c>
      <c r="EP1249" s="1" t="s">
        <v>260</v>
      </c>
      <c r="EQ1249" s="7" t="s">
        <v>488</v>
      </c>
      <c r="ER1249" s="3"/>
      <c r="ES1249" s="3"/>
      <c r="ET1249" s="3"/>
      <c r="EU1249" s="3"/>
      <c r="EV1249" s="3"/>
      <c r="EW1249" s="3"/>
      <c r="EX1249" s="3"/>
      <c r="EY1249" s="3"/>
      <c r="FB1249" s="3"/>
      <c r="FC1249" s="3"/>
      <c r="FD1249" s="3"/>
      <c r="FE1249" s="3"/>
      <c r="FF1249" s="3"/>
      <c r="FG1249" s="3"/>
      <c r="FH1249" s="3"/>
      <c r="FI1249" s="3"/>
      <c r="FJ1249" s="3"/>
    </row>
    <row r="1250" s="5" customFormat="1" spans="1:166">
      <c r="A1250" s="5" t="s">
        <v>3718</v>
      </c>
      <c r="B1250" s="5" t="s">
        <v>997</v>
      </c>
      <c r="C1250" s="5" t="s">
        <v>3723</v>
      </c>
      <c r="D1250" s="5" t="s">
        <v>1791</v>
      </c>
      <c r="E1250" s="4">
        <v>0</v>
      </c>
      <c r="J1250" s="3"/>
      <c r="L1250" s="5">
        <v>10</v>
      </c>
      <c r="N1250" s="4">
        <v>20</v>
      </c>
      <c r="O1250" s="5">
        <v>59.1</v>
      </c>
      <c r="AJ1250" s="3"/>
      <c r="AK1250" s="4"/>
      <c r="AO1250" s="3"/>
      <c r="AR1250" s="3"/>
      <c r="AV1250" s="3"/>
      <c r="AW1250" s="3"/>
      <c r="AX1250" s="3"/>
      <c r="AY1250" s="3"/>
      <c r="AZ1250" s="3"/>
      <c r="BA1250" s="3"/>
      <c r="BB1250" s="3"/>
      <c r="BC1250" s="3"/>
      <c r="BD1250" s="3"/>
      <c r="BE1250" s="3"/>
      <c r="BF1250" s="3"/>
      <c r="BG1250" s="3"/>
      <c r="BH1250" s="3"/>
      <c r="BI1250" s="6"/>
      <c r="BK1250" s="3"/>
      <c r="BM1250" s="3"/>
      <c r="BN1250" s="3">
        <v>5.2</v>
      </c>
      <c r="BO1250" s="5">
        <v>1350</v>
      </c>
      <c r="BP1250" s="5">
        <v>500</v>
      </c>
      <c r="BQ1250" s="3">
        <v>-0.25</v>
      </c>
      <c r="BR1250" s="3">
        <v>3.77</v>
      </c>
      <c r="BS1250" s="3"/>
      <c r="BT1250" s="4"/>
      <c r="BU1250" s="4"/>
      <c r="BV1250" s="3"/>
      <c r="BW1250" s="3"/>
      <c r="BX1250" s="3"/>
      <c r="BY1250" s="3"/>
      <c r="BZ1250" s="3"/>
      <c r="CA1250" s="3"/>
      <c r="CB1250" s="3"/>
      <c r="CC1250" s="3"/>
      <c r="CD1250" s="3"/>
      <c r="CE1250" s="3"/>
      <c r="CF1250" s="3"/>
      <c r="CG1250" s="3"/>
      <c r="CH1250" s="3"/>
      <c r="CI1250" s="3"/>
      <c r="CJ1250" s="3"/>
      <c r="CK1250" s="3"/>
      <c r="CL1250" s="3"/>
      <c r="CM1250" s="3"/>
      <c r="CN1250" s="3"/>
      <c r="CO1250" s="3"/>
      <c r="CP1250" s="3"/>
      <c r="CQ1250" s="3"/>
      <c r="CR1250" s="3"/>
      <c r="CS1250" s="3"/>
      <c r="CT1250" s="3"/>
      <c r="CU1250" s="3"/>
      <c r="CV1250" s="3"/>
      <c r="CW1250" s="3"/>
      <c r="CX1250" s="3"/>
      <c r="CY1250" s="3"/>
      <c r="CZ1250" s="3"/>
      <c r="DA1250" s="3"/>
      <c r="DB1250" s="3"/>
      <c r="DD1250" s="3"/>
      <c r="DE1250" s="3"/>
      <c r="DF1250" s="3"/>
      <c r="DG1250" s="3"/>
      <c r="DH1250" s="3"/>
      <c r="DI1250" s="3"/>
      <c r="DJ1250" s="3"/>
      <c r="DK1250" s="3"/>
      <c r="DM1250" s="3"/>
      <c r="DN1250" s="3"/>
      <c r="DO1250" s="3"/>
      <c r="DP1250" s="3"/>
      <c r="DQ1250" s="3"/>
      <c r="DR1250" s="3"/>
      <c r="DV1250" s="3"/>
      <c r="DW1250" s="3"/>
      <c r="DX1250" s="3"/>
      <c r="DZ1250" s="3"/>
      <c r="EA1250" s="3"/>
      <c r="EB1250" s="3"/>
      <c r="EC1250" s="3"/>
      <c r="ED1250" s="3"/>
      <c r="EE1250" s="3"/>
      <c r="EF1250" s="3"/>
      <c r="EG1250" s="3"/>
      <c r="EH1250" s="1" t="s">
        <v>2993</v>
      </c>
      <c r="EI1250" s="1" t="s">
        <v>2689</v>
      </c>
      <c r="EJ1250" s="1" t="s">
        <v>2995</v>
      </c>
      <c r="EK1250" s="1" t="s">
        <v>2945</v>
      </c>
      <c r="EL1250" s="1" t="s">
        <v>2889</v>
      </c>
      <c r="EM1250" s="7" t="s">
        <v>488</v>
      </c>
      <c r="EN1250" s="7" t="s">
        <v>309</v>
      </c>
      <c r="EO1250" s="7" t="s">
        <v>488</v>
      </c>
      <c r="EP1250" s="1" t="s">
        <v>260</v>
      </c>
      <c r="EQ1250" s="7" t="s">
        <v>488</v>
      </c>
      <c r="ER1250" s="3"/>
      <c r="ES1250" s="3"/>
      <c r="ET1250" s="3"/>
      <c r="EU1250" s="3"/>
      <c r="EV1250" s="3"/>
      <c r="EW1250" s="3"/>
      <c r="EX1250" s="3"/>
      <c r="EY1250" s="3"/>
      <c r="FB1250" s="3"/>
      <c r="FC1250" s="3"/>
      <c r="FD1250" s="3"/>
      <c r="FE1250" s="3"/>
      <c r="FF1250" s="3"/>
      <c r="FG1250" s="3"/>
      <c r="FH1250" s="3"/>
      <c r="FI1250" s="3"/>
      <c r="FJ1250" s="3"/>
    </row>
    <row r="1251" s="5" customFormat="1" spans="1:166">
      <c r="A1251" s="5" t="s">
        <v>3718</v>
      </c>
      <c r="B1251" s="5" t="s">
        <v>997</v>
      </c>
      <c r="C1251" s="5" t="s">
        <v>3724</v>
      </c>
      <c r="D1251" s="5" t="s">
        <v>1370</v>
      </c>
      <c r="E1251" s="4">
        <v>5</v>
      </c>
      <c r="J1251" s="3"/>
      <c r="L1251" s="5">
        <v>10</v>
      </c>
      <c r="N1251" s="4">
        <v>119</v>
      </c>
      <c r="O1251" s="5">
        <v>216</v>
      </c>
      <c r="AJ1251" s="3"/>
      <c r="AK1251" s="4"/>
      <c r="AO1251" s="3"/>
      <c r="AR1251" s="3"/>
      <c r="AV1251" s="3"/>
      <c r="AW1251" s="3"/>
      <c r="AX1251" s="3"/>
      <c r="AY1251" s="3"/>
      <c r="AZ1251" s="3"/>
      <c r="BA1251" s="3"/>
      <c r="BB1251" s="3"/>
      <c r="BC1251" s="3"/>
      <c r="BD1251" s="3"/>
      <c r="BE1251" s="3"/>
      <c r="BF1251" s="3"/>
      <c r="BG1251" s="3"/>
      <c r="BH1251" s="3"/>
      <c r="BI1251" s="6"/>
      <c r="BK1251" s="3"/>
      <c r="BM1251" s="3"/>
      <c r="BN1251" s="3">
        <v>5.03</v>
      </c>
      <c r="BO1251" s="5">
        <v>13500</v>
      </c>
      <c r="BP1251" s="5">
        <v>5000</v>
      </c>
      <c r="BQ1251" s="3">
        <v>-0.25</v>
      </c>
      <c r="BR1251" s="3">
        <v>4.85</v>
      </c>
      <c r="BS1251" s="3"/>
      <c r="BT1251" s="4"/>
      <c r="BU1251" s="4"/>
      <c r="BV1251" s="3"/>
      <c r="BW1251" s="3"/>
      <c r="BX1251" s="3"/>
      <c r="BY1251" s="3"/>
      <c r="BZ1251" s="3"/>
      <c r="CA1251" s="3"/>
      <c r="CB1251" s="3"/>
      <c r="CC1251" s="3"/>
      <c r="CD1251" s="3"/>
      <c r="CE1251" s="3"/>
      <c r="CF1251" s="3"/>
      <c r="CG1251" s="3"/>
      <c r="CH1251" s="3"/>
      <c r="CI1251" s="3"/>
      <c r="CJ1251" s="3"/>
      <c r="CK1251" s="3"/>
      <c r="CL1251" s="3"/>
      <c r="CM1251" s="3"/>
      <c r="CN1251" s="3"/>
      <c r="CO1251" s="3"/>
      <c r="CP1251" s="3"/>
      <c r="CQ1251" s="3"/>
      <c r="CR1251" s="3"/>
      <c r="CS1251" s="3"/>
      <c r="CT1251" s="3"/>
      <c r="CU1251" s="3"/>
      <c r="CV1251" s="3"/>
      <c r="CW1251" s="3"/>
      <c r="CX1251" s="3"/>
      <c r="CY1251" s="3"/>
      <c r="CZ1251" s="3"/>
      <c r="DA1251" s="3"/>
      <c r="DB1251" s="3"/>
      <c r="DD1251" s="3"/>
      <c r="DE1251" s="3"/>
      <c r="DF1251" s="3"/>
      <c r="DG1251" s="3"/>
      <c r="DH1251" s="3"/>
      <c r="DI1251" s="3"/>
      <c r="DJ1251" s="3"/>
      <c r="DK1251" s="3"/>
      <c r="DM1251" s="3"/>
      <c r="DN1251" s="3"/>
      <c r="DO1251" s="3"/>
      <c r="DP1251" s="3"/>
      <c r="DQ1251" s="3"/>
      <c r="DR1251" s="3"/>
      <c r="DV1251" s="3"/>
      <c r="DW1251" s="3"/>
      <c r="DX1251" s="3"/>
      <c r="DZ1251" s="3"/>
      <c r="EA1251" s="3"/>
      <c r="EB1251" s="3"/>
      <c r="EC1251" s="3"/>
      <c r="ED1251" s="3"/>
      <c r="EE1251" s="3"/>
      <c r="EF1251" s="3"/>
      <c r="EG1251" s="3"/>
      <c r="EH1251" s="1" t="s">
        <v>2993</v>
      </c>
      <c r="EI1251" s="1" t="s">
        <v>2689</v>
      </c>
      <c r="EJ1251" s="1" t="s">
        <v>2995</v>
      </c>
      <c r="EK1251" s="1" t="s">
        <v>2945</v>
      </c>
      <c r="EL1251" s="1" t="s">
        <v>2889</v>
      </c>
      <c r="EM1251" s="7" t="s">
        <v>488</v>
      </c>
      <c r="EN1251" s="7" t="s">
        <v>309</v>
      </c>
      <c r="EO1251" s="7" t="s">
        <v>488</v>
      </c>
      <c r="EP1251" s="1" t="s">
        <v>260</v>
      </c>
      <c r="EQ1251" s="7" t="s">
        <v>488</v>
      </c>
      <c r="ER1251" s="3"/>
      <c r="ES1251" s="3"/>
      <c r="ET1251" s="3"/>
      <c r="EU1251" s="3"/>
      <c r="EV1251" s="3"/>
      <c r="EW1251" s="3"/>
      <c r="EX1251" s="3"/>
      <c r="EY1251" s="3"/>
      <c r="FB1251" s="3"/>
      <c r="FC1251" s="3"/>
      <c r="FD1251" s="3"/>
      <c r="FE1251" s="3"/>
      <c r="FF1251" s="3"/>
      <c r="FG1251" s="3"/>
      <c r="FH1251" s="3"/>
      <c r="FI1251" s="3"/>
      <c r="FJ1251" s="3"/>
    </row>
    <row r="1252" s="5" customFormat="1" spans="1:166">
      <c r="A1252" s="5" t="s">
        <v>3718</v>
      </c>
      <c r="B1252" s="5" t="s">
        <v>997</v>
      </c>
      <c r="C1252" s="5" t="s">
        <v>3724</v>
      </c>
      <c r="D1252" s="5" t="s">
        <v>1410</v>
      </c>
      <c r="E1252" s="4">
        <v>7</v>
      </c>
      <c r="J1252" s="3"/>
      <c r="L1252" s="5">
        <v>10</v>
      </c>
      <c r="N1252" s="4">
        <v>125</v>
      </c>
      <c r="O1252" s="5">
        <v>218</v>
      </c>
      <c r="AJ1252" s="3"/>
      <c r="AK1252" s="4"/>
      <c r="AO1252" s="3"/>
      <c r="AR1252" s="3"/>
      <c r="AV1252" s="3"/>
      <c r="AW1252" s="3"/>
      <c r="AX1252" s="3"/>
      <c r="AY1252" s="3"/>
      <c r="AZ1252" s="3"/>
      <c r="BA1252" s="3"/>
      <c r="BB1252" s="3"/>
      <c r="BC1252" s="3"/>
      <c r="BD1252" s="3"/>
      <c r="BE1252" s="3"/>
      <c r="BF1252" s="3"/>
      <c r="BG1252" s="3"/>
      <c r="BH1252" s="3"/>
      <c r="BI1252" s="6"/>
      <c r="BK1252" s="3"/>
      <c r="BM1252" s="3"/>
      <c r="BN1252" s="3">
        <v>5.04</v>
      </c>
      <c r="BO1252" s="5">
        <v>13500</v>
      </c>
      <c r="BP1252" s="5">
        <v>5000</v>
      </c>
      <c r="BQ1252" s="3">
        <v>-0.25</v>
      </c>
      <c r="BR1252" s="3">
        <v>4.77</v>
      </c>
      <c r="BS1252" s="3"/>
      <c r="BT1252" s="4"/>
      <c r="BU1252" s="4"/>
      <c r="BV1252" s="3"/>
      <c r="BW1252" s="3"/>
      <c r="BX1252" s="3"/>
      <c r="BY1252" s="3"/>
      <c r="BZ1252" s="3"/>
      <c r="CA1252" s="3"/>
      <c r="CB1252" s="3"/>
      <c r="CC1252" s="3"/>
      <c r="CD1252" s="3"/>
      <c r="CE1252" s="3"/>
      <c r="CF1252" s="3"/>
      <c r="CG1252" s="3"/>
      <c r="CH1252" s="3"/>
      <c r="CI1252" s="3"/>
      <c r="CJ1252" s="3"/>
      <c r="CK1252" s="3"/>
      <c r="CL1252" s="3"/>
      <c r="CM1252" s="3"/>
      <c r="CN1252" s="3"/>
      <c r="CO1252" s="3"/>
      <c r="CP1252" s="3"/>
      <c r="CQ1252" s="3"/>
      <c r="CR1252" s="3"/>
      <c r="CS1252" s="3"/>
      <c r="CT1252" s="3"/>
      <c r="CU1252" s="3"/>
      <c r="CV1252" s="3"/>
      <c r="CW1252" s="3"/>
      <c r="CX1252" s="3"/>
      <c r="CY1252" s="3"/>
      <c r="CZ1252" s="3"/>
      <c r="DA1252" s="3"/>
      <c r="DB1252" s="3"/>
      <c r="DD1252" s="3"/>
      <c r="DE1252" s="3"/>
      <c r="DF1252" s="3"/>
      <c r="DG1252" s="3"/>
      <c r="DH1252" s="3"/>
      <c r="DI1252" s="3"/>
      <c r="DJ1252" s="3"/>
      <c r="DK1252" s="3"/>
      <c r="DM1252" s="3"/>
      <c r="DN1252" s="3"/>
      <c r="DO1252" s="3"/>
      <c r="DP1252" s="3"/>
      <c r="DQ1252" s="3"/>
      <c r="DR1252" s="3"/>
      <c r="DV1252" s="3"/>
      <c r="DW1252" s="3"/>
      <c r="DX1252" s="3"/>
      <c r="DZ1252" s="3"/>
      <c r="EA1252" s="3"/>
      <c r="EB1252" s="3"/>
      <c r="EC1252" s="3"/>
      <c r="ED1252" s="3"/>
      <c r="EE1252" s="3"/>
      <c r="EF1252" s="3"/>
      <c r="EG1252" s="3"/>
      <c r="EH1252" s="1" t="s">
        <v>2993</v>
      </c>
      <c r="EI1252" s="1" t="s">
        <v>2689</v>
      </c>
      <c r="EJ1252" s="1" t="s">
        <v>2995</v>
      </c>
      <c r="EK1252" s="1" t="s">
        <v>2945</v>
      </c>
      <c r="EL1252" s="1" t="s">
        <v>2889</v>
      </c>
      <c r="EM1252" s="7" t="s">
        <v>488</v>
      </c>
      <c r="EN1252" s="7" t="s">
        <v>309</v>
      </c>
      <c r="EO1252" s="7" t="s">
        <v>488</v>
      </c>
      <c r="EP1252" s="1" t="s">
        <v>260</v>
      </c>
      <c r="EQ1252" s="7" t="s">
        <v>488</v>
      </c>
      <c r="ER1252" s="3"/>
      <c r="ES1252" s="3"/>
      <c r="ET1252" s="3"/>
      <c r="EU1252" s="3"/>
      <c r="EV1252" s="3"/>
      <c r="EW1252" s="3"/>
      <c r="EX1252" s="3"/>
      <c r="EY1252" s="3"/>
      <c r="FB1252" s="3"/>
      <c r="FC1252" s="3"/>
      <c r="FD1252" s="3"/>
      <c r="FE1252" s="3"/>
      <c r="FF1252" s="3"/>
      <c r="FG1252" s="3"/>
      <c r="FH1252" s="3"/>
      <c r="FI1252" s="3"/>
      <c r="FJ1252" s="3"/>
    </row>
    <row r="1253" s="5" customFormat="1" spans="1:166">
      <c r="A1253" s="5" t="s">
        <v>3718</v>
      </c>
      <c r="B1253" s="5" t="s">
        <v>997</v>
      </c>
      <c r="C1253" s="5" t="s">
        <v>3724</v>
      </c>
      <c r="D1253" s="5" t="s">
        <v>1448</v>
      </c>
      <c r="E1253" s="4">
        <v>9</v>
      </c>
      <c r="J1253" s="3"/>
      <c r="L1253" s="5">
        <v>10</v>
      </c>
      <c r="N1253" s="4">
        <v>130</v>
      </c>
      <c r="O1253" s="5">
        <v>221</v>
      </c>
      <c r="AJ1253" s="3"/>
      <c r="AK1253" s="4"/>
      <c r="AO1253" s="3"/>
      <c r="AR1253" s="3"/>
      <c r="AV1253" s="3"/>
      <c r="AW1253" s="3"/>
      <c r="AX1253" s="3"/>
      <c r="AY1253" s="3"/>
      <c r="AZ1253" s="3"/>
      <c r="BA1253" s="3"/>
      <c r="BB1253" s="3"/>
      <c r="BC1253" s="3"/>
      <c r="BD1253" s="3"/>
      <c r="BE1253" s="3"/>
      <c r="BF1253" s="3"/>
      <c r="BG1253" s="3"/>
      <c r="BH1253" s="3"/>
      <c r="BI1253" s="6"/>
      <c r="BK1253" s="3"/>
      <c r="BM1253" s="3"/>
      <c r="BN1253" s="3">
        <v>5.05</v>
      </c>
      <c r="BO1253" s="5">
        <v>13500</v>
      </c>
      <c r="BP1253" s="5">
        <v>5000</v>
      </c>
      <c r="BQ1253" s="3">
        <v>-0.25</v>
      </c>
      <c r="BR1253" s="3">
        <v>4.69</v>
      </c>
      <c r="BS1253" s="3"/>
      <c r="BT1253" s="4"/>
      <c r="BU1253" s="4"/>
      <c r="BV1253" s="3"/>
      <c r="BW1253" s="3"/>
      <c r="BX1253" s="3"/>
      <c r="BY1253" s="3"/>
      <c r="BZ1253" s="3"/>
      <c r="CA1253" s="3"/>
      <c r="CB1253" s="3"/>
      <c r="CC1253" s="3"/>
      <c r="CD1253" s="3"/>
      <c r="CE1253" s="3"/>
      <c r="CF1253" s="3"/>
      <c r="CG1253" s="3"/>
      <c r="CH1253" s="3"/>
      <c r="CI1253" s="3"/>
      <c r="CJ1253" s="3"/>
      <c r="CK1253" s="3"/>
      <c r="CL1253" s="3"/>
      <c r="CM1253" s="3"/>
      <c r="CN1253" s="3"/>
      <c r="CO1253" s="3"/>
      <c r="CP1253" s="3"/>
      <c r="CQ1253" s="3"/>
      <c r="CR1253" s="3"/>
      <c r="CS1253" s="3"/>
      <c r="CT1253" s="3"/>
      <c r="CU1253" s="3"/>
      <c r="CV1253" s="3"/>
      <c r="CW1253" s="3"/>
      <c r="CX1253" s="3"/>
      <c r="CY1253" s="3"/>
      <c r="CZ1253" s="3"/>
      <c r="DA1253" s="3"/>
      <c r="DB1253" s="3"/>
      <c r="DD1253" s="3"/>
      <c r="DE1253" s="3"/>
      <c r="DF1253" s="3"/>
      <c r="DG1253" s="3"/>
      <c r="DH1253" s="3"/>
      <c r="DI1253" s="3"/>
      <c r="DJ1253" s="3"/>
      <c r="DK1253" s="3"/>
      <c r="DM1253" s="3"/>
      <c r="DN1253" s="3"/>
      <c r="DO1253" s="3"/>
      <c r="DP1253" s="3"/>
      <c r="DQ1253" s="3"/>
      <c r="DR1253" s="3"/>
      <c r="DV1253" s="3"/>
      <c r="DW1253" s="3"/>
      <c r="DX1253" s="3"/>
      <c r="DZ1253" s="3"/>
      <c r="EA1253" s="3"/>
      <c r="EB1253" s="3"/>
      <c r="EC1253" s="3"/>
      <c r="ED1253" s="3"/>
      <c r="EE1253" s="3"/>
      <c r="EF1253" s="3"/>
      <c r="EG1253" s="3"/>
      <c r="EH1253" s="1" t="s">
        <v>2993</v>
      </c>
      <c r="EI1253" s="1" t="s">
        <v>2689</v>
      </c>
      <c r="EJ1253" s="1" t="s">
        <v>2995</v>
      </c>
      <c r="EK1253" s="1" t="s">
        <v>2945</v>
      </c>
      <c r="EL1253" s="1" t="s">
        <v>2889</v>
      </c>
      <c r="EM1253" s="7" t="s">
        <v>488</v>
      </c>
      <c r="EN1253" s="7" t="s">
        <v>309</v>
      </c>
      <c r="EO1253" s="7" t="s">
        <v>488</v>
      </c>
      <c r="EP1253" s="1" t="s">
        <v>260</v>
      </c>
      <c r="EQ1253" s="7" t="s">
        <v>488</v>
      </c>
      <c r="ER1253" s="3"/>
      <c r="ES1253" s="3"/>
      <c r="ET1253" s="3"/>
      <c r="EU1253" s="3"/>
      <c r="EV1253" s="3"/>
      <c r="EW1253" s="3"/>
      <c r="EX1253" s="3"/>
      <c r="EY1253" s="3"/>
      <c r="FB1253" s="3"/>
      <c r="FC1253" s="3"/>
      <c r="FD1253" s="3"/>
      <c r="FE1253" s="3"/>
      <c r="FF1253" s="3"/>
      <c r="FG1253" s="3"/>
      <c r="FH1253" s="3"/>
      <c r="FI1253" s="3"/>
      <c r="FJ1253" s="3"/>
    </row>
    <row r="1254" s="5" customFormat="1" spans="1:166">
      <c r="A1254" s="5" t="s">
        <v>3718</v>
      </c>
      <c r="B1254" s="5" t="s">
        <v>997</v>
      </c>
      <c r="C1254" s="5" t="s">
        <v>3724</v>
      </c>
      <c r="D1254" s="5" t="s">
        <v>1489</v>
      </c>
      <c r="E1254" s="4">
        <v>0</v>
      </c>
      <c r="J1254" s="3"/>
      <c r="L1254" s="5">
        <v>10</v>
      </c>
      <c r="N1254" s="4">
        <v>136</v>
      </c>
      <c r="O1254" s="5">
        <v>22.4</v>
      </c>
      <c r="AJ1254" s="3"/>
      <c r="AK1254" s="4"/>
      <c r="AO1254" s="3"/>
      <c r="AR1254" s="3"/>
      <c r="AV1254" s="3"/>
      <c r="AW1254" s="3"/>
      <c r="AX1254" s="3"/>
      <c r="AY1254" s="3"/>
      <c r="AZ1254" s="3"/>
      <c r="BA1254" s="3"/>
      <c r="BB1254" s="3"/>
      <c r="BC1254" s="3"/>
      <c r="BD1254" s="3"/>
      <c r="BE1254" s="3"/>
      <c r="BF1254" s="3"/>
      <c r="BG1254" s="3"/>
      <c r="BH1254" s="3"/>
      <c r="BI1254" s="6"/>
      <c r="BK1254" s="3"/>
      <c r="BM1254" s="3"/>
      <c r="BN1254" s="3">
        <v>5.07</v>
      </c>
      <c r="BO1254" s="5">
        <v>13500</v>
      </c>
      <c r="BP1254" s="5">
        <v>5000</v>
      </c>
      <c r="BQ1254" s="3">
        <v>-0.25</v>
      </c>
      <c r="BR1254" s="3">
        <v>4.61</v>
      </c>
      <c r="BS1254" s="3"/>
      <c r="BT1254" s="4"/>
      <c r="BU1254" s="4"/>
      <c r="BV1254" s="3"/>
      <c r="BW1254" s="3"/>
      <c r="BX1254" s="3"/>
      <c r="BY1254" s="3"/>
      <c r="BZ1254" s="3"/>
      <c r="CA1254" s="3"/>
      <c r="CB1254" s="3"/>
      <c r="CC1254" s="3"/>
      <c r="CD1254" s="3"/>
      <c r="CE1254" s="3"/>
      <c r="CF1254" s="3"/>
      <c r="CG1254" s="3"/>
      <c r="CH1254" s="3"/>
      <c r="CI1254" s="3"/>
      <c r="CJ1254" s="3"/>
      <c r="CK1254" s="3"/>
      <c r="CL1254" s="3"/>
      <c r="CM1254" s="3"/>
      <c r="CN1254" s="3"/>
      <c r="CO1254" s="3"/>
      <c r="CP1254" s="3"/>
      <c r="CQ1254" s="3"/>
      <c r="CR1254" s="3"/>
      <c r="CS1254" s="3"/>
      <c r="CT1254" s="3"/>
      <c r="CU1254" s="3"/>
      <c r="CV1254" s="3"/>
      <c r="CW1254" s="3"/>
      <c r="CX1254" s="3"/>
      <c r="CY1254" s="3"/>
      <c r="CZ1254" s="3"/>
      <c r="DA1254" s="3"/>
      <c r="DB1254" s="3"/>
      <c r="DD1254" s="3"/>
      <c r="DE1254" s="3"/>
      <c r="DF1254" s="3"/>
      <c r="DG1254" s="3"/>
      <c r="DH1254" s="3"/>
      <c r="DI1254" s="3"/>
      <c r="DJ1254" s="3"/>
      <c r="DK1254" s="3"/>
      <c r="DM1254" s="3"/>
      <c r="DN1254" s="3"/>
      <c r="DO1254" s="3"/>
      <c r="DP1254" s="3"/>
      <c r="DQ1254" s="3"/>
      <c r="DR1254" s="3"/>
      <c r="DV1254" s="3"/>
      <c r="DW1254" s="3"/>
      <c r="DX1254" s="3"/>
      <c r="DZ1254" s="3"/>
      <c r="EA1254" s="3"/>
      <c r="EB1254" s="3"/>
      <c r="EC1254" s="3"/>
      <c r="ED1254" s="3"/>
      <c r="EE1254" s="3"/>
      <c r="EF1254" s="3"/>
      <c r="EG1254" s="3"/>
      <c r="EH1254" s="1" t="s">
        <v>2993</v>
      </c>
      <c r="EI1254" s="1" t="s">
        <v>2689</v>
      </c>
      <c r="EJ1254" s="1" t="s">
        <v>2995</v>
      </c>
      <c r="EK1254" s="1" t="s">
        <v>2945</v>
      </c>
      <c r="EL1254" s="1" t="s">
        <v>2889</v>
      </c>
      <c r="EM1254" s="7" t="s">
        <v>488</v>
      </c>
      <c r="EN1254" s="7" t="s">
        <v>309</v>
      </c>
      <c r="EO1254" s="7" t="s">
        <v>488</v>
      </c>
      <c r="EP1254" s="1" t="s">
        <v>260</v>
      </c>
      <c r="EQ1254" s="7" t="s">
        <v>488</v>
      </c>
      <c r="ER1254" s="3"/>
      <c r="ES1254" s="3"/>
      <c r="ET1254" s="3"/>
      <c r="EU1254" s="3"/>
      <c r="EV1254" s="3"/>
      <c r="EW1254" s="3"/>
      <c r="EX1254" s="3"/>
      <c r="EY1254" s="3"/>
      <c r="FB1254" s="3"/>
      <c r="FC1254" s="3"/>
      <c r="FD1254" s="3"/>
      <c r="FE1254" s="3"/>
      <c r="FF1254" s="3"/>
      <c r="FG1254" s="3"/>
      <c r="FH1254" s="3"/>
      <c r="FI1254" s="3"/>
      <c r="FJ1254" s="3"/>
    </row>
    <row r="1255" s="5" customFormat="1" spans="1:166">
      <c r="A1255" s="5" t="s">
        <v>3718</v>
      </c>
      <c r="B1255" s="5" t="s">
        <v>997</v>
      </c>
      <c r="C1255" s="5" t="s">
        <v>3724</v>
      </c>
      <c r="D1255" s="5" t="s">
        <v>1528</v>
      </c>
      <c r="E1255" s="4">
        <v>0</v>
      </c>
      <c r="J1255" s="3"/>
      <c r="L1255" s="5">
        <v>10</v>
      </c>
      <c r="N1255" s="4">
        <v>142</v>
      </c>
      <c r="O1255" s="5">
        <v>227</v>
      </c>
      <c r="AJ1255" s="3"/>
      <c r="AK1255" s="4"/>
      <c r="AO1255" s="3"/>
      <c r="AR1255" s="3"/>
      <c r="AV1255" s="3"/>
      <c r="AW1255" s="3"/>
      <c r="AX1255" s="3"/>
      <c r="AY1255" s="3"/>
      <c r="AZ1255" s="3"/>
      <c r="BA1255" s="3"/>
      <c r="BB1255" s="3"/>
      <c r="BC1255" s="3"/>
      <c r="BD1255" s="3"/>
      <c r="BE1255" s="3"/>
      <c r="BF1255" s="3"/>
      <c r="BG1255" s="3"/>
      <c r="BH1255" s="3"/>
      <c r="BI1255" s="6"/>
      <c r="BK1255" s="3"/>
      <c r="BM1255" s="3"/>
      <c r="BN1255" s="3">
        <v>5.08</v>
      </c>
      <c r="BO1255" s="5">
        <v>13500</v>
      </c>
      <c r="BP1255" s="5">
        <v>5000</v>
      </c>
      <c r="BQ1255" s="3">
        <v>-0.25</v>
      </c>
      <c r="BR1255" s="3">
        <v>4.53</v>
      </c>
      <c r="BS1255" s="3"/>
      <c r="BT1255" s="4"/>
      <c r="BU1255" s="4"/>
      <c r="BV1255" s="3"/>
      <c r="BW1255" s="3"/>
      <c r="BX1255" s="3"/>
      <c r="BY1255" s="3"/>
      <c r="BZ1255" s="3"/>
      <c r="CA1255" s="3"/>
      <c r="CB1255" s="3"/>
      <c r="CC1255" s="3"/>
      <c r="CD1255" s="3"/>
      <c r="CE1255" s="3"/>
      <c r="CF1255" s="3"/>
      <c r="CG1255" s="3"/>
      <c r="CH1255" s="3"/>
      <c r="CI1255" s="3"/>
      <c r="CJ1255" s="3"/>
      <c r="CK1255" s="3"/>
      <c r="CL1255" s="3"/>
      <c r="CM1255" s="3"/>
      <c r="CN1255" s="3"/>
      <c r="CO1255" s="3"/>
      <c r="CP1255" s="3"/>
      <c r="CQ1255" s="3"/>
      <c r="CR1255" s="3"/>
      <c r="CS1255" s="3"/>
      <c r="CT1255" s="3"/>
      <c r="CU1255" s="3"/>
      <c r="CV1255" s="3"/>
      <c r="CW1255" s="3"/>
      <c r="CX1255" s="3"/>
      <c r="CY1255" s="3"/>
      <c r="CZ1255" s="3"/>
      <c r="DA1255" s="3"/>
      <c r="DB1255" s="3"/>
      <c r="DD1255" s="3"/>
      <c r="DE1255" s="3"/>
      <c r="DF1255" s="3"/>
      <c r="DG1255" s="3"/>
      <c r="DH1255" s="3"/>
      <c r="DI1255" s="3"/>
      <c r="DJ1255" s="3"/>
      <c r="DK1255" s="3"/>
      <c r="DM1255" s="3"/>
      <c r="DN1255" s="3"/>
      <c r="DO1255" s="3"/>
      <c r="DP1255" s="3"/>
      <c r="DQ1255" s="3"/>
      <c r="DR1255" s="3"/>
      <c r="DV1255" s="3"/>
      <c r="DW1255" s="3"/>
      <c r="DX1255" s="3"/>
      <c r="DZ1255" s="3"/>
      <c r="EA1255" s="3"/>
      <c r="EB1255" s="3"/>
      <c r="EC1255" s="3"/>
      <c r="ED1255" s="3"/>
      <c r="EE1255" s="3"/>
      <c r="EF1255" s="3"/>
      <c r="EG1255" s="3"/>
      <c r="EH1255" s="1" t="s">
        <v>2993</v>
      </c>
      <c r="EI1255" s="1" t="s">
        <v>2689</v>
      </c>
      <c r="EJ1255" s="1" t="s">
        <v>2995</v>
      </c>
      <c r="EK1255" s="1" t="s">
        <v>2945</v>
      </c>
      <c r="EL1255" s="1" t="s">
        <v>2889</v>
      </c>
      <c r="EM1255" s="7" t="s">
        <v>488</v>
      </c>
      <c r="EN1255" s="7" t="s">
        <v>309</v>
      </c>
      <c r="EO1255" s="7" t="s">
        <v>488</v>
      </c>
      <c r="EP1255" s="1" t="s">
        <v>260</v>
      </c>
      <c r="EQ1255" s="7" t="s">
        <v>488</v>
      </c>
      <c r="ER1255" s="3"/>
      <c r="ES1255" s="3"/>
      <c r="ET1255" s="3"/>
      <c r="EU1255" s="3"/>
      <c r="EV1255" s="3"/>
      <c r="EW1255" s="3"/>
      <c r="EX1255" s="3"/>
      <c r="EY1255" s="3"/>
      <c r="FB1255" s="3"/>
      <c r="FC1255" s="3"/>
      <c r="FD1255" s="3"/>
      <c r="FE1255" s="3"/>
      <c r="FF1255" s="3"/>
      <c r="FG1255" s="3"/>
      <c r="FH1255" s="3"/>
      <c r="FI1255" s="3"/>
      <c r="FJ1255" s="3"/>
    </row>
    <row r="1256" s="5" customFormat="1" spans="1:166">
      <c r="A1256" s="5" t="s">
        <v>3718</v>
      </c>
      <c r="B1256" s="5" t="s">
        <v>997</v>
      </c>
      <c r="C1256" s="5" t="s">
        <v>3724</v>
      </c>
      <c r="D1256" s="5" t="s">
        <v>1566</v>
      </c>
      <c r="E1256" s="4">
        <v>0</v>
      </c>
      <c r="J1256" s="3"/>
      <c r="L1256" s="5">
        <v>10</v>
      </c>
      <c r="N1256" s="4">
        <v>142</v>
      </c>
      <c r="O1256" s="5">
        <v>227</v>
      </c>
      <c r="AJ1256" s="3"/>
      <c r="AK1256" s="4"/>
      <c r="AO1256" s="3"/>
      <c r="AR1256" s="3"/>
      <c r="AV1256" s="3"/>
      <c r="AW1256" s="3"/>
      <c r="AX1256" s="3"/>
      <c r="AY1256" s="3"/>
      <c r="AZ1256" s="3"/>
      <c r="BA1256" s="3"/>
      <c r="BB1256" s="3"/>
      <c r="BC1256" s="3"/>
      <c r="BD1256" s="3"/>
      <c r="BE1256" s="3"/>
      <c r="BF1256" s="3"/>
      <c r="BG1256" s="3"/>
      <c r="BH1256" s="3"/>
      <c r="BI1256" s="6"/>
      <c r="BK1256" s="3"/>
      <c r="BM1256" s="3"/>
      <c r="BN1256" s="3">
        <v>5.08</v>
      </c>
      <c r="BO1256" s="5">
        <v>13500</v>
      </c>
      <c r="BP1256" s="5">
        <v>5000</v>
      </c>
      <c r="BQ1256" s="3">
        <v>-0.25</v>
      </c>
      <c r="BR1256" s="3">
        <v>4.53</v>
      </c>
      <c r="BS1256" s="3"/>
      <c r="BT1256" s="4"/>
      <c r="BU1256" s="4"/>
      <c r="BV1256" s="3"/>
      <c r="BW1256" s="3"/>
      <c r="BX1256" s="3"/>
      <c r="BY1256" s="3"/>
      <c r="BZ1256" s="3"/>
      <c r="CA1256" s="3"/>
      <c r="CB1256" s="3"/>
      <c r="CC1256" s="3"/>
      <c r="CD1256" s="3"/>
      <c r="CE1256" s="3"/>
      <c r="CF1256" s="3"/>
      <c r="CG1256" s="3"/>
      <c r="CH1256" s="3"/>
      <c r="CI1256" s="3"/>
      <c r="CJ1256" s="3"/>
      <c r="CK1256" s="3"/>
      <c r="CL1256" s="3"/>
      <c r="CM1256" s="3"/>
      <c r="CN1256" s="3"/>
      <c r="CO1256" s="3"/>
      <c r="CP1256" s="3"/>
      <c r="CQ1256" s="3"/>
      <c r="CR1256" s="3"/>
      <c r="CS1256" s="3"/>
      <c r="CT1256" s="3"/>
      <c r="CU1256" s="3"/>
      <c r="CV1256" s="3"/>
      <c r="CW1256" s="3"/>
      <c r="CX1256" s="3"/>
      <c r="CY1256" s="3"/>
      <c r="CZ1256" s="3"/>
      <c r="DA1256" s="3"/>
      <c r="DB1256" s="3"/>
      <c r="DD1256" s="3"/>
      <c r="DE1256" s="3"/>
      <c r="DF1256" s="3"/>
      <c r="DG1256" s="3"/>
      <c r="DH1256" s="3"/>
      <c r="DI1256" s="3"/>
      <c r="DJ1256" s="3"/>
      <c r="DK1256" s="3"/>
      <c r="DM1256" s="3"/>
      <c r="DN1256" s="3"/>
      <c r="DO1256" s="3"/>
      <c r="DP1256" s="3"/>
      <c r="DQ1256" s="3"/>
      <c r="DR1256" s="3"/>
      <c r="DV1256" s="3"/>
      <c r="DW1256" s="3"/>
      <c r="DX1256" s="3"/>
      <c r="DZ1256" s="3"/>
      <c r="EA1256" s="3"/>
      <c r="EB1256" s="3"/>
      <c r="EC1256" s="3"/>
      <c r="ED1256" s="3"/>
      <c r="EE1256" s="3"/>
      <c r="EF1256" s="3"/>
      <c r="EG1256" s="3"/>
      <c r="EH1256" s="1" t="s">
        <v>2993</v>
      </c>
      <c r="EI1256" s="1" t="s">
        <v>2689</v>
      </c>
      <c r="EJ1256" s="1" t="s">
        <v>2995</v>
      </c>
      <c r="EK1256" s="1" t="s">
        <v>2945</v>
      </c>
      <c r="EL1256" s="1" t="s">
        <v>2889</v>
      </c>
      <c r="EM1256" s="7" t="s">
        <v>488</v>
      </c>
      <c r="EN1256" s="7" t="s">
        <v>309</v>
      </c>
      <c r="EO1256" s="7" t="s">
        <v>488</v>
      </c>
      <c r="EP1256" s="1" t="s">
        <v>260</v>
      </c>
      <c r="EQ1256" s="7" t="s">
        <v>488</v>
      </c>
      <c r="ER1256" s="3"/>
      <c r="ES1256" s="3"/>
      <c r="ET1256" s="3"/>
      <c r="EU1256" s="3"/>
      <c r="EV1256" s="3"/>
      <c r="EW1256" s="3"/>
      <c r="EX1256" s="3"/>
      <c r="EY1256" s="3"/>
      <c r="FB1256" s="3"/>
      <c r="FC1256" s="3"/>
      <c r="FD1256" s="3"/>
      <c r="FE1256" s="3"/>
      <c r="FF1256" s="3"/>
      <c r="FG1256" s="3"/>
      <c r="FH1256" s="3"/>
      <c r="FI1256" s="3"/>
      <c r="FJ1256" s="3"/>
    </row>
    <row r="1257" s="5" customFormat="1" spans="1:166">
      <c r="A1257" s="5" t="s">
        <v>3718</v>
      </c>
      <c r="B1257" s="5" t="s">
        <v>997</v>
      </c>
      <c r="C1257" s="5" t="s">
        <v>3724</v>
      </c>
      <c r="D1257" s="5" t="s">
        <v>1602</v>
      </c>
      <c r="E1257" s="4">
        <v>0</v>
      </c>
      <c r="J1257" s="3"/>
      <c r="L1257" s="5">
        <v>10</v>
      </c>
      <c r="N1257" s="4">
        <v>147</v>
      </c>
      <c r="O1257" s="5">
        <v>229</v>
      </c>
      <c r="AJ1257" s="3"/>
      <c r="AK1257" s="4"/>
      <c r="AO1257" s="3"/>
      <c r="AR1257" s="3"/>
      <c r="AV1257" s="3"/>
      <c r="AW1257" s="3"/>
      <c r="AX1257" s="3"/>
      <c r="AY1257" s="3"/>
      <c r="AZ1257" s="3"/>
      <c r="BA1257" s="3"/>
      <c r="BB1257" s="3"/>
      <c r="BC1257" s="3"/>
      <c r="BD1257" s="3"/>
      <c r="BE1257" s="3"/>
      <c r="BF1257" s="3"/>
      <c r="BG1257" s="3"/>
      <c r="BH1257" s="3"/>
      <c r="BI1257" s="6"/>
      <c r="BK1257" s="3"/>
      <c r="BM1257" s="3"/>
      <c r="BN1257" s="3">
        <v>5.09</v>
      </c>
      <c r="BO1257" s="5">
        <v>13500</v>
      </c>
      <c r="BP1257" s="5">
        <v>5000</v>
      </c>
      <c r="BQ1257" s="3">
        <v>-0.25</v>
      </c>
      <c r="BR1257" s="3">
        <v>4.45</v>
      </c>
      <c r="BS1257" s="3"/>
      <c r="BT1257" s="4"/>
      <c r="BU1257" s="4"/>
      <c r="BV1257" s="3"/>
      <c r="BW1257" s="3"/>
      <c r="BX1257" s="3"/>
      <c r="BY1257" s="3"/>
      <c r="BZ1257" s="3"/>
      <c r="CA1257" s="3"/>
      <c r="CB1257" s="3"/>
      <c r="CC1257" s="3"/>
      <c r="CD1257" s="3"/>
      <c r="CE1257" s="3"/>
      <c r="CF1257" s="3"/>
      <c r="CG1257" s="3"/>
      <c r="CH1257" s="3"/>
      <c r="CI1257" s="3"/>
      <c r="CJ1257" s="3"/>
      <c r="CK1257" s="3"/>
      <c r="CL1257" s="3"/>
      <c r="CM1257" s="3"/>
      <c r="CN1257" s="3"/>
      <c r="CO1257" s="3"/>
      <c r="CP1257" s="3"/>
      <c r="CQ1257" s="3"/>
      <c r="CR1257" s="3"/>
      <c r="CS1257" s="3"/>
      <c r="CT1257" s="3"/>
      <c r="CU1257" s="3"/>
      <c r="CV1257" s="3"/>
      <c r="CW1257" s="3"/>
      <c r="CX1257" s="3"/>
      <c r="CY1257" s="3"/>
      <c r="CZ1257" s="3"/>
      <c r="DA1257" s="3"/>
      <c r="DB1257" s="3"/>
      <c r="DD1257" s="3"/>
      <c r="DE1257" s="3"/>
      <c r="DF1257" s="3"/>
      <c r="DG1257" s="3"/>
      <c r="DH1257" s="3"/>
      <c r="DI1257" s="3"/>
      <c r="DJ1257" s="3"/>
      <c r="DK1257" s="3"/>
      <c r="DM1257" s="3"/>
      <c r="DN1257" s="3"/>
      <c r="DO1257" s="3"/>
      <c r="DP1257" s="3"/>
      <c r="DQ1257" s="3"/>
      <c r="DR1257" s="3"/>
      <c r="DV1257" s="3"/>
      <c r="DW1257" s="3"/>
      <c r="DX1257" s="3"/>
      <c r="DZ1257" s="3"/>
      <c r="EA1257" s="3"/>
      <c r="EB1257" s="3"/>
      <c r="EC1257" s="3"/>
      <c r="ED1257" s="3"/>
      <c r="EE1257" s="3"/>
      <c r="EF1257" s="3"/>
      <c r="EG1257" s="3"/>
      <c r="EH1257" s="1" t="s">
        <v>2993</v>
      </c>
      <c r="EI1257" s="1" t="s">
        <v>2689</v>
      </c>
      <c r="EJ1257" s="1" t="s">
        <v>2995</v>
      </c>
      <c r="EK1257" s="1" t="s">
        <v>2945</v>
      </c>
      <c r="EL1257" s="1" t="s">
        <v>2889</v>
      </c>
      <c r="EM1257" s="7" t="s">
        <v>488</v>
      </c>
      <c r="EN1257" s="7" t="s">
        <v>309</v>
      </c>
      <c r="EO1257" s="7" t="s">
        <v>488</v>
      </c>
      <c r="EP1257" s="1" t="s">
        <v>260</v>
      </c>
      <c r="EQ1257" s="7" t="s">
        <v>488</v>
      </c>
      <c r="ER1257" s="3"/>
      <c r="ES1257" s="3"/>
      <c r="ET1257" s="3"/>
      <c r="EU1257" s="3"/>
      <c r="EV1257" s="3"/>
      <c r="EW1257" s="3"/>
      <c r="EX1257" s="3"/>
      <c r="EY1257" s="3"/>
      <c r="FB1257" s="3"/>
      <c r="FC1257" s="3"/>
      <c r="FD1257" s="3"/>
      <c r="FE1257" s="3"/>
      <c r="FF1257" s="3"/>
      <c r="FG1257" s="3"/>
      <c r="FH1257" s="3"/>
      <c r="FI1257" s="3"/>
      <c r="FJ1257" s="3"/>
    </row>
    <row r="1258" s="5" customFormat="1" spans="1:166">
      <c r="A1258" s="5" t="s">
        <v>3718</v>
      </c>
      <c r="B1258" s="5" t="s">
        <v>997</v>
      </c>
      <c r="C1258" s="5" t="s">
        <v>3724</v>
      </c>
      <c r="D1258" s="5" t="s">
        <v>1635</v>
      </c>
      <c r="E1258" s="4">
        <v>0</v>
      </c>
      <c r="J1258" s="3"/>
      <c r="L1258" s="5">
        <v>10</v>
      </c>
      <c r="N1258" s="4">
        <v>147</v>
      </c>
      <c r="O1258" s="5">
        <v>229</v>
      </c>
      <c r="AJ1258" s="3"/>
      <c r="AK1258" s="4"/>
      <c r="AO1258" s="3"/>
      <c r="AR1258" s="3"/>
      <c r="AV1258" s="3"/>
      <c r="AW1258" s="3"/>
      <c r="AX1258" s="3"/>
      <c r="AY1258" s="3"/>
      <c r="AZ1258" s="3"/>
      <c r="BA1258" s="3"/>
      <c r="BB1258" s="3"/>
      <c r="BC1258" s="3"/>
      <c r="BD1258" s="3"/>
      <c r="BE1258" s="3"/>
      <c r="BF1258" s="3"/>
      <c r="BG1258" s="3"/>
      <c r="BH1258" s="3"/>
      <c r="BI1258" s="6"/>
      <c r="BK1258" s="3"/>
      <c r="BM1258" s="3"/>
      <c r="BN1258" s="3">
        <v>5.09</v>
      </c>
      <c r="BO1258" s="5">
        <v>13500</v>
      </c>
      <c r="BP1258" s="5">
        <v>5000</v>
      </c>
      <c r="BQ1258" s="3">
        <v>-0.25</v>
      </c>
      <c r="BR1258" s="3">
        <v>4.45</v>
      </c>
      <c r="BS1258" s="3"/>
      <c r="BT1258" s="4"/>
      <c r="BU1258" s="4"/>
      <c r="BV1258" s="3"/>
      <c r="BW1258" s="3"/>
      <c r="BX1258" s="3"/>
      <c r="BY1258" s="3"/>
      <c r="BZ1258" s="3"/>
      <c r="CA1258" s="3"/>
      <c r="CB1258" s="3"/>
      <c r="CC1258" s="3"/>
      <c r="CD1258" s="3"/>
      <c r="CE1258" s="3"/>
      <c r="CF1258" s="3"/>
      <c r="CG1258" s="3"/>
      <c r="CH1258" s="3"/>
      <c r="CI1258" s="3"/>
      <c r="CJ1258" s="3"/>
      <c r="CK1258" s="3"/>
      <c r="CL1258" s="3"/>
      <c r="CM1258" s="3"/>
      <c r="CN1258" s="3"/>
      <c r="CO1258" s="3"/>
      <c r="CP1258" s="3"/>
      <c r="CQ1258" s="3"/>
      <c r="CR1258" s="3"/>
      <c r="CS1258" s="3"/>
      <c r="CT1258" s="3"/>
      <c r="CU1258" s="3"/>
      <c r="CV1258" s="3"/>
      <c r="CW1258" s="3"/>
      <c r="CX1258" s="3"/>
      <c r="CY1258" s="3"/>
      <c r="CZ1258" s="3"/>
      <c r="DA1258" s="3"/>
      <c r="DB1258" s="3"/>
      <c r="DD1258" s="3"/>
      <c r="DE1258" s="3"/>
      <c r="DF1258" s="3"/>
      <c r="DG1258" s="3"/>
      <c r="DH1258" s="3"/>
      <c r="DI1258" s="3"/>
      <c r="DJ1258" s="3"/>
      <c r="DK1258" s="3"/>
      <c r="DM1258" s="3"/>
      <c r="DN1258" s="3"/>
      <c r="DO1258" s="3"/>
      <c r="DP1258" s="3"/>
      <c r="DQ1258" s="3"/>
      <c r="DR1258" s="3"/>
      <c r="DV1258" s="3"/>
      <c r="DW1258" s="3"/>
      <c r="DX1258" s="3"/>
      <c r="DZ1258" s="3"/>
      <c r="EA1258" s="3"/>
      <c r="EB1258" s="3"/>
      <c r="EC1258" s="3"/>
      <c r="ED1258" s="3"/>
      <c r="EE1258" s="3"/>
      <c r="EF1258" s="3"/>
      <c r="EG1258" s="3"/>
      <c r="EH1258" s="1" t="s">
        <v>2993</v>
      </c>
      <c r="EI1258" s="1" t="s">
        <v>2689</v>
      </c>
      <c r="EJ1258" s="1" t="s">
        <v>2995</v>
      </c>
      <c r="EK1258" s="1" t="s">
        <v>2945</v>
      </c>
      <c r="EL1258" s="1" t="s">
        <v>2889</v>
      </c>
      <c r="EM1258" s="7" t="s">
        <v>488</v>
      </c>
      <c r="EN1258" s="7" t="s">
        <v>309</v>
      </c>
      <c r="EO1258" s="7" t="s">
        <v>488</v>
      </c>
      <c r="EP1258" s="1" t="s">
        <v>260</v>
      </c>
      <c r="EQ1258" s="7" t="s">
        <v>488</v>
      </c>
      <c r="ER1258" s="3"/>
      <c r="ES1258" s="3"/>
      <c r="ET1258" s="3"/>
      <c r="EU1258" s="3"/>
      <c r="EV1258" s="3"/>
      <c r="EW1258" s="3"/>
      <c r="EX1258" s="3"/>
      <c r="EY1258" s="3"/>
      <c r="FB1258" s="3"/>
      <c r="FC1258" s="3"/>
      <c r="FD1258" s="3"/>
      <c r="FE1258" s="3"/>
      <c r="FF1258" s="3"/>
      <c r="FG1258" s="3"/>
      <c r="FH1258" s="3"/>
      <c r="FI1258" s="3"/>
      <c r="FJ1258" s="3"/>
    </row>
    <row r="1259" s="5" customFormat="1" spans="1:166">
      <c r="A1259" s="5" t="s">
        <v>3718</v>
      </c>
      <c r="B1259" s="5" t="s">
        <v>997</v>
      </c>
      <c r="C1259" s="5" t="s">
        <v>3724</v>
      </c>
      <c r="D1259" s="5" t="s">
        <v>1667</v>
      </c>
      <c r="E1259" s="4">
        <v>0</v>
      </c>
      <c r="J1259" s="3"/>
      <c r="L1259" s="5">
        <v>10</v>
      </c>
      <c r="N1259" s="4">
        <v>153</v>
      </c>
      <c r="O1259" s="5">
        <v>232</v>
      </c>
      <c r="AJ1259" s="3"/>
      <c r="AK1259" s="4"/>
      <c r="AO1259" s="3"/>
      <c r="AR1259" s="3"/>
      <c r="AV1259" s="3"/>
      <c r="AW1259" s="3"/>
      <c r="AX1259" s="3"/>
      <c r="AY1259" s="3"/>
      <c r="AZ1259" s="3"/>
      <c r="BA1259" s="3"/>
      <c r="BB1259" s="3"/>
      <c r="BC1259" s="3"/>
      <c r="BD1259" s="3"/>
      <c r="BE1259" s="3"/>
      <c r="BF1259" s="3"/>
      <c r="BG1259" s="3"/>
      <c r="BH1259" s="3"/>
      <c r="BI1259" s="6"/>
      <c r="BK1259" s="3"/>
      <c r="BM1259" s="3"/>
      <c r="BN1259" s="3">
        <v>5.1</v>
      </c>
      <c r="BO1259" s="5">
        <v>13500</v>
      </c>
      <c r="BP1259" s="5">
        <v>5000</v>
      </c>
      <c r="BQ1259" s="3">
        <v>-0.25</v>
      </c>
      <c r="BR1259" s="3">
        <v>4.37</v>
      </c>
      <c r="BS1259" s="3"/>
      <c r="BT1259" s="4"/>
      <c r="BU1259" s="4"/>
      <c r="BV1259" s="3"/>
      <c r="BW1259" s="3"/>
      <c r="BX1259" s="3"/>
      <c r="BY1259" s="3"/>
      <c r="BZ1259" s="3"/>
      <c r="CA1259" s="3"/>
      <c r="CB1259" s="3"/>
      <c r="CC1259" s="3"/>
      <c r="CD1259" s="3"/>
      <c r="CE1259" s="3"/>
      <c r="CF1259" s="3"/>
      <c r="CG1259" s="3"/>
      <c r="CH1259" s="3"/>
      <c r="CI1259" s="3"/>
      <c r="CJ1259" s="3"/>
      <c r="CK1259" s="3"/>
      <c r="CL1259" s="3"/>
      <c r="CM1259" s="3"/>
      <c r="CN1259" s="3"/>
      <c r="CO1259" s="3"/>
      <c r="CP1259" s="3"/>
      <c r="CQ1259" s="3"/>
      <c r="CR1259" s="3"/>
      <c r="CS1259" s="3"/>
      <c r="CT1259" s="3"/>
      <c r="CU1259" s="3"/>
      <c r="CV1259" s="3"/>
      <c r="CW1259" s="3"/>
      <c r="CX1259" s="3"/>
      <c r="CY1259" s="3"/>
      <c r="CZ1259" s="3"/>
      <c r="DA1259" s="3"/>
      <c r="DB1259" s="3"/>
      <c r="DD1259" s="3"/>
      <c r="DE1259" s="3"/>
      <c r="DF1259" s="3"/>
      <c r="DG1259" s="3"/>
      <c r="DH1259" s="3"/>
      <c r="DI1259" s="3"/>
      <c r="DJ1259" s="3"/>
      <c r="DK1259" s="3"/>
      <c r="DM1259" s="3"/>
      <c r="DN1259" s="3"/>
      <c r="DO1259" s="3"/>
      <c r="DP1259" s="3"/>
      <c r="DQ1259" s="3"/>
      <c r="DR1259" s="3"/>
      <c r="DV1259" s="3"/>
      <c r="DW1259" s="3"/>
      <c r="DX1259" s="3"/>
      <c r="DZ1259" s="3"/>
      <c r="EA1259" s="3"/>
      <c r="EB1259" s="3"/>
      <c r="EC1259" s="3"/>
      <c r="ED1259" s="3"/>
      <c r="EE1259" s="3"/>
      <c r="EF1259" s="3"/>
      <c r="EG1259" s="3"/>
      <c r="EH1259" s="1" t="s">
        <v>2993</v>
      </c>
      <c r="EI1259" s="1" t="s">
        <v>2689</v>
      </c>
      <c r="EJ1259" s="1" t="s">
        <v>2995</v>
      </c>
      <c r="EK1259" s="1" t="s">
        <v>2945</v>
      </c>
      <c r="EL1259" s="1" t="s">
        <v>2889</v>
      </c>
      <c r="EM1259" s="7" t="s">
        <v>488</v>
      </c>
      <c r="EN1259" s="7" t="s">
        <v>309</v>
      </c>
      <c r="EO1259" s="7" t="s">
        <v>488</v>
      </c>
      <c r="EP1259" s="1" t="s">
        <v>260</v>
      </c>
      <c r="EQ1259" s="7" t="s">
        <v>488</v>
      </c>
      <c r="ER1259" s="3"/>
      <c r="ES1259" s="3"/>
      <c r="ET1259" s="3"/>
      <c r="EU1259" s="3"/>
      <c r="EV1259" s="3"/>
      <c r="EW1259" s="3"/>
      <c r="EX1259" s="3"/>
      <c r="EY1259" s="3"/>
      <c r="FB1259" s="3"/>
      <c r="FC1259" s="3"/>
      <c r="FD1259" s="3"/>
      <c r="FE1259" s="3"/>
      <c r="FF1259" s="3"/>
      <c r="FG1259" s="3"/>
      <c r="FH1259" s="3"/>
      <c r="FI1259" s="3"/>
      <c r="FJ1259" s="3"/>
    </row>
    <row r="1260" s="5" customFormat="1" spans="1:166">
      <c r="A1260" s="5" t="s">
        <v>3718</v>
      </c>
      <c r="B1260" s="5" t="s">
        <v>997</v>
      </c>
      <c r="C1260" s="5" t="s">
        <v>3724</v>
      </c>
      <c r="D1260" s="5" t="s">
        <v>1696</v>
      </c>
      <c r="E1260" s="4">
        <v>0</v>
      </c>
      <c r="J1260" s="3"/>
      <c r="L1260" s="5">
        <v>10</v>
      </c>
      <c r="N1260" s="4">
        <v>170</v>
      </c>
      <c r="O1260" s="5">
        <v>240</v>
      </c>
      <c r="AJ1260" s="3"/>
      <c r="AK1260" s="4"/>
      <c r="AO1260" s="3"/>
      <c r="AR1260" s="3"/>
      <c r="AV1260" s="3"/>
      <c r="AW1260" s="3"/>
      <c r="AX1260" s="3"/>
      <c r="AY1260" s="3"/>
      <c r="AZ1260" s="3"/>
      <c r="BA1260" s="3"/>
      <c r="BB1260" s="3"/>
      <c r="BC1260" s="3"/>
      <c r="BD1260" s="3"/>
      <c r="BE1260" s="3"/>
      <c r="BF1260" s="3"/>
      <c r="BG1260" s="3"/>
      <c r="BH1260" s="3"/>
      <c r="BI1260" s="6"/>
      <c r="BK1260" s="3"/>
      <c r="BM1260" s="3"/>
      <c r="BN1260" s="3">
        <v>5.14</v>
      </c>
      <c r="BO1260" s="5">
        <v>13500</v>
      </c>
      <c r="BP1260" s="5">
        <v>5000</v>
      </c>
      <c r="BQ1260" s="3">
        <v>-0.25</v>
      </c>
      <c r="BR1260" s="3">
        <v>4.13</v>
      </c>
      <c r="BS1260" s="3"/>
      <c r="BT1260" s="4"/>
      <c r="BU1260" s="4"/>
      <c r="BV1260" s="3"/>
      <c r="BW1260" s="3"/>
      <c r="BX1260" s="3"/>
      <c r="BY1260" s="3"/>
      <c r="BZ1260" s="3"/>
      <c r="CA1260" s="3"/>
      <c r="CB1260" s="3"/>
      <c r="CC1260" s="3"/>
      <c r="CD1260" s="3"/>
      <c r="CE1260" s="3"/>
      <c r="CF1260" s="3"/>
      <c r="CG1260" s="3"/>
      <c r="CH1260" s="3"/>
      <c r="CI1260" s="3"/>
      <c r="CJ1260" s="3"/>
      <c r="CK1260" s="3"/>
      <c r="CL1260" s="3"/>
      <c r="CM1260" s="3"/>
      <c r="CN1260" s="3"/>
      <c r="CO1260" s="3"/>
      <c r="CP1260" s="3"/>
      <c r="CQ1260" s="3"/>
      <c r="CR1260" s="3"/>
      <c r="CS1260" s="3"/>
      <c r="CT1260" s="3"/>
      <c r="CU1260" s="3"/>
      <c r="CV1260" s="3"/>
      <c r="CW1260" s="3"/>
      <c r="CX1260" s="3"/>
      <c r="CY1260" s="3"/>
      <c r="CZ1260" s="3"/>
      <c r="DA1260" s="3"/>
      <c r="DB1260" s="3"/>
      <c r="DD1260" s="3"/>
      <c r="DE1260" s="3"/>
      <c r="DF1260" s="3"/>
      <c r="DG1260" s="3"/>
      <c r="DH1260" s="3"/>
      <c r="DI1260" s="3"/>
      <c r="DJ1260" s="3"/>
      <c r="DK1260" s="3"/>
      <c r="DM1260" s="3"/>
      <c r="DN1260" s="3"/>
      <c r="DO1260" s="3"/>
      <c r="DP1260" s="3"/>
      <c r="DQ1260" s="3"/>
      <c r="DR1260" s="3"/>
      <c r="DV1260" s="3"/>
      <c r="DW1260" s="3"/>
      <c r="DX1260" s="3"/>
      <c r="DZ1260" s="3"/>
      <c r="EA1260" s="3"/>
      <c r="EB1260" s="3"/>
      <c r="EC1260" s="3"/>
      <c r="ED1260" s="3"/>
      <c r="EE1260" s="3"/>
      <c r="EF1260" s="3"/>
      <c r="EG1260" s="3"/>
      <c r="EH1260" s="1" t="s">
        <v>2993</v>
      </c>
      <c r="EI1260" s="1" t="s">
        <v>2689</v>
      </c>
      <c r="EJ1260" s="1" t="s">
        <v>2995</v>
      </c>
      <c r="EK1260" s="1" t="s">
        <v>2945</v>
      </c>
      <c r="EL1260" s="1" t="s">
        <v>2889</v>
      </c>
      <c r="EM1260" s="7" t="s">
        <v>488</v>
      </c>
      <c r="EN1260" s="7" t="s">
        <v>309</v>
      </c>
      <c r="EO1260" s="7" t="s">
        <v>488</v>
      </c>
      <c r="EP1260" s="1" t="s">
        <v>260</v>
      </c>
      <c r="EQ1260" s="7" t="s">
        <v>488</v>
      </c>
      <c r="ER1260" s="3"/>
      <c r="ES1260" s="3"/>
      <c r="ET1260" s="3"/>
      <c r="EU1260" s="3"/>
      <c r="EV1260" s="3"/>
      <c r="EW1260" s="3"/>
      <c r="EX1260" s="3"/>
      <c r="EY1260" s="3"/>
      <c r="FB1260" s="3"/>
      <c r="FC1260" s="3"/>
      <c r="FD1260" s="3"/>
      <c r="FE1260" s="3"/>
      <c r="FF1260" s="3"/>
      <c r="FG1260" s="3"/>
      <c r="FH1260" s="3"/>
      <c r="FI1260" s="3"/>
      <c r="FJ1260" s="3"/>
    </row>
    <row r="1261" s="5" customFormat="1" spans="1:166">
      <c r="A1261" s="5" t="s">
        <v>3718</v>
      </c>
      <c r="B1261" s="5" t="s">
        <v>997</v>
      </c>
      <c r="C1261" s="5" t="s">
        <v>3724</v>
      </c>
      <c r="D1261" s="5" t="s">
        <v>1723</v>
      </c>
      <c r="E1261" s="4">
        <v>0</v>
      </c>
      <c r="J1261" s="3"/>
      <c r="L1261" s="5">
        <v>10</v>
      </c>
      <c r="N1261" s="4">
        <v>176</v>
      </c>
      <c r="O1261" s="5">
        <v>243</v>
      </c>
      <c r="AJ1261" s="3"/>
      <c r="AK1261" s="4"/>
      <c r="AO1261" s="3"/>
      <c r="AR1261" s="3"/>
      <c r="AV1261" s="3"/>
      <c r="AW1261" s="3"/>
      <c r="AX1261" s="3"/>
      <c r="AY1261" s="3"/>
      <c r="AZ1261" s="3"/>
      <c r="BA1261" s="3"/>
      <c r="BB1261" s="3"/>
      <c r="BC1261" s="3"/>
      <c r="BD1261" s="3"/>
      <c r="BE1261" s="3"/>
      <c r="BF1261" s="3"/>
      <c r="BG1261" s="3"/>
      <c r="BH1261" s="3"/>
      <c r="BI1261" s="6"/>
      <c r="BK1261" s="3"/>
      <c r="BM1261" s="3"/>
      <c r="BN1261" s="3">
        <v>5.16</v>
      </c>
      <c r="BO1261" s="5">
        <v>13500</v>
      </c>
      <c r="BP1261" s="5">
        <v>5000</v>
      </c>
      <c r="BQ1261" s="3">
        <v>-0.25</v>
      </c>
      <c r="BR1261" s="3">
        <v>4.01</v>
      </c>
      <c r="BS1261" s="3"/>
      <c r="BT1261" s="4"/>
      <c r="BU1261" s="4"/>
      <c r="BV1261" s="3"/>
      <c r="BW1261" s="3"/>
      <c r="BX1261" s="3"/>
      <c r="BY1261" s="3"/>
      <c r="BZ1261" s="3"/>
      <c r="CA1261" s="3"/>
      <c r="CB1261" s="3"/>
      <c r="CC1261" s="3"/>
      <c r="CD1261" s="3"/>
      <c r="CE1261" s="3"/>
      <c r="CF1261" s="3"/>
      <c r="CG1261" s="3"/>
      <c r="CH1261" s="3"/>
      <c r="CI1261" s="3"/>
      <c r="CJ1261" s="3"/>
      <c r="CK1261" s="3"/>
      <c r="CL1261" s="3"/>
      <c r="CM1261" s="3"/>
      <c r="CN1261" s="3"/>
      <c r="CO1261" s="3"/>
      <c r="CP1261" s="3"/>
      <c r="CQ1261" s="3"/>
      <c r="CR1261" s="3"/>
      <c r="CS1261" s="3"/>
      <c r="CT1261" s="3"/>
      <c r="CU1261" s="3"/>
      <c r="CV1261" s="3"/>
      <c r="CW1261" s="3"/>
      <c r="CX1261" s="3"/>
      <c r="CY1261" s="3"/>
      <c r="CZ1261" s="3"/>
      <c r="DA1261" s="3"/>
      <c r="DB1261" s="3"/>
      <c r="DD1261" s="3"/>
      <c r="DE1261" s="3"/>
      <c r="DF1261" s="3"/>
      <c r="DG1261" s="3"/>
      <c r="DH1261" s="3"/>
      <c r="DI1261" s="3"/>
      <c r="DJ1261" s="3"/>
      <c r="DK1261" s="3"/>
      <c r="DM1261" s="3"/>
      <c r="DN1261" s="3"/>
      <c r="DO1261" s="3"/>
      <c r="DP1261" s="3"/>
      <c r="DQ1261" s="3"/>
      <c r="DR1261" s="3"/>
      <c r="DV1261" s="3"/>
      <c r="DW1261" s="3"/>
      <c r="DX1261" s="3"/>
      <c r="DZ1261" s="3"/>
      <c r="EA1261" s="3"/>
      <c r="EB1261" s="3"/>
      <c r="EC1261" s="3"/>
      <c r="ED1261" s="3"/>
      <c r="EE1261" s="3"/>
      <c r="EF1261" s="3"/>
      <c r="EG1261" s="3"/>
      <c r="EH1261" s="1" t="s">
        <v>2993</v>
      </c>
      <c r="EI1261" s="1" t="s">
        <v>2689</v>
      </c>
      <c r="EJ1261" s="1" t="s">
        <v>2995</v>
      </c>
      <c r="EK1261" s="1" t="s">
        <v>2945</v>
      </c>
      <c r="EL1261" s="1" t="s">
        <v>2889</v>
      </c>
      <c r="EM1261" s="7" t="s">
        <v>488</v>
      </c>
      <c r="EN1261" s="7" t="s">
        <v>309</v>
      </c>
      <c r="EO1261" s="7" t="s">
        <v>488</v>
      </c>
      <c r="EP1261" s="1" t="s">
        <v>260</v>
      </c>
      <c r="EQ1261" s="7" t="s">
        <v>488</v>
      </c>
      <c r="ER1261" s="3"/>
      <c r="ES1261" s="3"/>
      <c r="ET1261" s="3"/>
      <c r="EU1261" s="3"/>
      <c r="EV1261" s="3"/>
      <c r="EW1261" s="3"/>
      <c r="EX1261" s="3"/>
      <c r="EY1261" s="3"/>
      <c r="FB1261" s="3"/>
      <c r="FC1261" s="3"/>
      <c r="FD1261" s="3"/>
      <c r="FE1261" s="3"/>
      <c r="FF1261" s="3"/>
      <c r="FG1261" s="3"/>
      <c r="FH1261" s="3"/>
      <c r="FI1261" s="3"/>
      <c r="FJ1261" s="3"/>
    </row>
    <row r="1262" s="5" customFormat="1" spans="1:166">
      <c r="A1262" s="5" t="s">
        <v>3718</v>
      </c>
      <c r="B1262" s="5" t="s">
        <v>997</v>
      </c>
      <c r="C1262" s="5" t="s">
        <v>3724</v>
      </c>
      <c r="D1262" s="5" t="s">
        <v>1747</v>
      </c>
      <c r="E1262" s="4">
        <v>0</v>
      </c>
      <c r="J1262" s="3"/>
      <c r="L1262" s="5">
        <v>10</v>
      </c>
      <c r="N1262" s="4">
        <v>181</v>
      </c>
      <c r="O1262" s="5">
        <v>246</v>
      </c>
      <c r="AJ1262" s="3"/>
      <c r="AK1262" s="4"/>
      <c r="AO1262" s="3"/>
      <c r="AR1262" s="3"/>
      <c r="AV1262" s="3"/>
      <c r="AW1262" s="3"/>
      <c r="AX1262" s="3"/>
      <c r="AY1262" s="3"/>
      <c r="AZ1262" s="3"/>
      <c r="BA1262" s="3"/>
      <c r="BB1262" s="3"/>
      <c r="BC1262" s="3"/>
      <c r="BD1262" s="3"/>
      <c r="BE1262" s="3"/>
      <c r="BF1262" s="3"/>
      <c r="BG1262" s="3"/>
      <c r="BH1262" s="3"/>
      <c r="BI1262" s="6"/>
      <c r="BK1262" s="3"/>
      <c r="BM1262" s="3"/>
      <c r="BN1262" s="3">
        <v>5.18</v>
      </c>
      <c r="BO1262" s="5">
        <v>13500</v>
      </c>
      <c r="BP1262" s="5">
        <v>5000</v>
      </c>
      <c r="BQ1262" s="3">
        <v>-0.25</v>
      </c>
      <c r="BR1262" s="3">
        <v>3.89</v>
      </c>
      <c r="BS1262" s="3"/>
      <c r="BT1262" s="4"/>
      <c r="BU1262" s="4"/>
      <c r="BV1262" s="3"/>
      <c r="BW1262" s="3"/>
      <c r="BX1262" s="3"/>
      <c r="BY1262" s="3"/>
      <c r="BZ1262" s="3"/>
      <c r="CA1262" s="3"/>
      <c r="CB1262" s="3"/>
      <c r="CC1262" s="3"/>
      <c r="CD1262" s="3"/>
      <c r="CE1262" s="3"/>
      <c r="CF1262" s="3"/>
      <c r="CG1262" s="3"/>
      <c r="CH1262" s="3"/>
      <c r="CI1262" s="3"/>
      <c r="CJ1262" s="3"/>
      <c r="CK1262" s="3"/>
      <c r="CL1262" s="3"/>
      <c r="CM1262" s="3"/>
      <c r="CN1262" s="3"/>
      <c r="CO1262" s="3"/>
      <c r="CP1262" s="3"/>
      <c r="CQ1262" s="3"/>
      <c r="CR1262" s="3"/>
      <c r="CS1262" s="3"/>
      <c r="CT1262" s="3"/>
      <c r="CU1262" s="3"/>
      <c r="CV1262" s="3"/>
      <c r="CW1262" s="3"/>
      <c r="CX1262" s="3"/>
      <c r="CY1262" s="3"/>
      <c r="CZ1262" s="3"/>
      <c r="DA1262" s="3"/>
      <c r="DB1262" s="3"/>
      <c r="DD1262" s="3"/>
      <c r="DE1262" s="3"/>
      <c r="DF1262" s="3"/>
      <c r="DG1262" s="3"/>
      <c r="DH1262" s="3"/>
      <c r="DI1262" s="3"/>
      <c r="DJ1262" s="3"/>
      <c r="DK1262" s="3"/>
      <c r="DM1262" s="3"/>
      <c r="DN1262" s="3"/>
      <c r="DO1262" s="3"/>
      <c r="DP1262" s="3"/>
      <c r="DQ1262" s="3"/>
      <c r="DR1262" s="3"/>
      <c r="DV1262" s="3"/>
      <c r="DW1262" s="3"/>
      <c r="DX1262" s="3"/>
      <c r="DZ1262" s="3"/>
      <c r="EA1262" s="3"/>
      <c r="EB1262" s="3"/>
      <c r="EC1262" s="3"/>
      <c r="ED1262" s="3"/>
      <c r="EE1262" s="3"/>
      <c r="EF1262" s="3"/>
      <c r="EG1262" s="3"/>
      <c r="EH1262" s="1" t="s">
        <v>2993</v>
      </c>
      <c r="EI1262" s="1" t="s">
        <v>2689</v>
      </c>
      <c r="EJ1262" s="1" t="s">
        <v>2995</v>
      </c>
      <c r="EK1262" s="1" t="s">
        <v>2945</v>
      </c>
      <c r="EL1262" s="1" t="s">
        <v>2889</v>
      </c>
      <c r="EM1262" s="7" t="s">
        <v>488</v>
      </c>
      <c r="EN1262" s="7" t="s">
        <v>309</v>
      </c>
      <c r="EO1262" s="7" t="s">
        <v>488</v>
      </c>
      <c r="EP1262" s="1" t="s">
        <v>260</v>
      </c>
      <c r="EQ1262" s="7" t="s">
        <v>488</v>
      </c>
      <c r="ER1262" s="3"/>
      <c r="ES1262" s="3"/>
      <c r="ET1262" s="3"/>
      <c r="EU1262" s="3"/>
      <c r="EV1262" s="3"/>
      <c r="EW1262" s="3"/>
      <c r="EX1262" s="3"/>
      <c r="EY1262" s="3"/>
      <c r="FB1262" s="3"/>
      <c r="FC1262" s="3"/>
      <c r="FD1262" s="3"/>
      <c r="FE1262" s="3"/>
      <c r="FF1262" s="3"/>
      <c r="FG1262" s="3"/>
      <c r="FH1262" s="3"/>
      <c r="FI1262" s="3"/>
      <c r="FJ1262" s="3"/>
    </row>
    <row r="1263" s="5" customFormat="1" spans="1:166">
      <c r="A1263" s="5" t="s">
        <v>3718</v>
      </c>
      <c r="B1263" s="5" t="s">
        <v>997</v>
      </c>
      <c r="C1263" s="5" t="s">
        <v>3724</v>
      </c>
      <c r="D1263" s="5" t="s">
        <v>1769</v>
      </c>
      <c r="E1263" s="4">
        <v>0</v>
      </c>
      <c r="J1263" s="3"/>
      <c r="L1263" s="5">
        <v>10</v>
      </c>
      <c r="N1263" s="4">
        <v>187</v>
      </c>
      <c r="O1263" s="5">
        <v>249</v>
      </c>
      <c r="AJ1263" s="3"/>
      <c r="AK1263" s="4"/>
      <c r="AO1263" s="3"/>
      <c r="AR1263" s="3"/>
      <c r="AV1263" s="3"/>
      <c r="AW1263" s="3"/>
      <c r="AX1263" s="3"/>
      <c r="AY1263" s="3"/>
      <c r="AZ1263" s="3"/>
      <c r="BA1263" s="3"/>
      <c r="BB1263" s="3"/>
      <c r="BC1263" s="3"/>
      <c r="BD1263" s="3"/>
      <c r="BE1263" s="3"/>
      <c r="BF1263" s="3"/>
      <c r="BG1263" s="3"/>
      <c r="BH1263" s="3"/>
      <c r="BI1263" s="6"/>
      <c r="BK1263" s="3"/>
      <c r="BM1263" s="3"/>
      <c r="BN1263" s="3">
        <v>5.2</v>
      </c>
      <c r="BO1263" s="5">
        <v>13500</v>
      </c>
      <c r="BP1263" s="5">
        <v>5000</v>
      </c>
      <c r="BQ1263" s="3">
        <v>-0.25</v>
      </c>
      <c r="BR1263" s="3">
        <v>3.77</v>
      </c>
      <c r="BS1263" s="3"/>
      <c r="BT1263" s="4"/>
      <c r="BU1263" s="4"/>
      <c r="BV1263" s="3"/>
      <c r="BW1263" s="3"/>
      <c r="BX1263" s="3"/>
      <c r="BY1263" s="3"/>
      <c r="BZ1263" s="3"/>
      <c r="CA1263" s="3"/>
      <c r="CB1263" s="3"/>
      <c r="CC1263" s="3"/>
      <c r="CD1263" s="3"/>
      <c r="CE1263" s="3"/>
      <c r="CF1263" s="3"/>
      <c r="CG1263" s="3"/>
      <c r="CH1263" s="3"/>
      <c r="CI1263" s="3"/>
      <c r="CJ1263" s="3"/>
      <c r="CK1263" s="3"/>
      <c r="CL1263" s="3"/>
      <c r="CM1263" s="3"/>
      <c r="CN1263" s="3"/>
      <c r="CO1263" s="3"/>
      <c r="CP1263" s="3"/>
      <c r="CQ1263" s="3"/>
      <c r="CR1263" s="3"/>
      <c r="CS1263" s="3"/>
      <c r="CT1263" s="3"/>
      <c r="CU1263" s="3"/>
      <c r="CV1263" s="3"/>
      <c r="CW1263" s="3"/>
      <c r="CX1263" s="3"/>
      <c r="CY1263" s="3"/>
      <c r="CZ1263" s="3"/>
      <c r="DA1263" s="3"/>
      <c r="DB1263" s="3"/>
      <c r="DD1263" s="3"/>
      <c r="DE1263" s="3"/>
      <c r="DF1263" s="3"/>
      <c r="DG1263" s="3"/>
      <c r="DH1263" s="3"/>
      <c r="DI1263" s="3"/>
      <c r="DJ1263" s="3"/>
      <c r="DK1263" s="3"/>
      <c r="DM1263" s="3"/>
      <c r="DN1263" s="3"/>
      <c r="DO1263" s="3"/>
      <c r="DP1263" s="3"/>
      <c r="DQ1263" s="3"/>
      <c r="DR1263" s="3"/>
      <c r="DV1263" s="3"/>
      <c r="DW1263" s="3"/>
      <c r="DX1263" s="3"/>
      <c r="DZ1263" s="3"/>
      <c r="EA1263" s="3"/>
      <c r="EB1263" s="3"/>
      <c r="EC1263" s="3"/>
      <c r="ED1263" s="3"/>
      <c r="EE1263" s="3"/>
      <c r="EF1263" s="3"/>
      <c r="EG1263" s="3"/>
      <c r="EH1263" s="1" t="s">
        <v>2993</v>
      </c>
      <c r="EI1263" s="1" t="s">
        <v>2689</v>
      </c>
      <c r="EJ1263" s="1" t="s">
        <v>2995</v>
      </c>
      <c r="EK1263" s="1" t="s">
        <v>2945</v>
      </c>
      <c r="EL1263" s="1" t="s">
        <v>2889</v>
      </c>
      <c r="EM1263" s="7" t="s">
        <v>488</v>
      </c>
      <c r="EN1263" s="7" t="s">
        <v>309</v>
      </c>
      <c r="EO1263" s="7" t="s">
        <v>488</v>
      </c>
      <c r="EP1263" s="1" t="s">
        <v>260</v>
      </c>
      <c r="EQ1263" s="7" t="s">
        <v>488</v>
      </c>
      <c r="ER1263" s="3"/>
      <c r="ES1263" s="3"/>
      <c r="ET1263" s="3"/>
      <c r="EU1263" s="3"/>
      <c r="EV1263" s="3"/>
      <c r="EW1263" s="3"/>
      <c r="EX1263" s="3"/>
      <c r="EY1263" s="3"/>
      <c r="FB1263" s="3"/>
      <c r="FC1263" s="3"/>
      <c r="FD1263" s="3"/>
      <c r="FE1263" s="3"/>
      <c r="FF1263" s="3"/>
      <c r="FG1263" s="3"/>
      <c r="FH1263" s="3"/>
      <c r="FI1263" s="3"/>
      <c r="FJ1263" s="3"/>
    </row>
    <row r="1264" s="5" customFormat="1" spans="1:166">
      <c r="A1264" s="5" t="s">
        <v>3718</v>
      </c>
      <c r="B1264" s="5" t="s">
        <v>997</v>
      </c>
      <c r="C1264" s="5" t="s">
        <v>3725</v>
      </c>
      <c r="D1264" s="5" t="s">
        <v>1371</v>
      </c>
      <c r="E1264" s="4">
        <v>9</v>
      </c>
      <c r="J1264" s="3"/>
      <c r="L1264" s="5">
        <v>10</v>
      </c>
      <c r="N1264" s="4">
        <v>1176</v>
      </c>
      <c r="O1264" s="5">
        <v>342</v>
      </c>
      <c r="AJ1264" s="3"/>
      <c r="AK1264" s="4"/>
      <c r="AO1264" s="3"/>
      <c r="AR1264" s="3"/>
      <c r="AV1264" s="3"/>
      <c r="AW1264" s="3"/>
      <c r="AX1264" s="3"/>
      <c r="AY1264" s="3"/>
      <c r="AZ1264" s="3"/>
      <c r="BA1264" s="3"/>
      <c r="BB1264" s="3"/>
      <c r="BC1264" s="3"/>
      <c r="BD1264" s="3"/>
      <c r="BE1264" s="3"/>
      <c r="BF1264" s="3"/>
      <c r="BG1264" s="3"/>
      <c r="BH1264" s="3"/>
      <c r="BI1264" s="6"/>
      <c r="BK1264" s="3"/>
      <c r="BM1264" s="3"/>
      <c r="BN1264" s="3">
        <v>5.05</v>
      </c>
      <c r="BO1264" s="5">
        <v>135000</v>
      </c>
      <c r="BP1264" s="5">
        <v>50000</v>
      </c>
      <c r="BQ1264" s="3">
        <v>-0.25</v>
      </c>
      <c r="BR1264" s="3">
        <v>4.69</v>
      </c>
      <c r="BS1264" s="3"/>
      <c r="BT1264" s="4"/>
      <c r="BU1264" s="4"/>
      <c r="BV1264" s="3"/>
      <c r="BW1264" s="3"/>
      <c r="BX1264" s="3"/>
      <c r="BY1264" s="3"/>
      <c r="BZ1264" s="3"/>
      <c r="CA1264" s="3"/>
      <c r="CB1264" s="3"/>
      <c r="CC1264" s="3"/>
      <c r="CD1264" s="3"/>
      <c r="CE1264" s="3"/>
      <c r="CF1264" s="3"/>
      <c r="CG1264" s="3"/>
      <c r="CH1264" s="3"/>
      <c r="CI1264" s="3"/>
      <c r="CJ1264" s="3"/>
      <c r="CK1264" s="3"/>
      <c r="CL1264" s="3"/>
      <c r="CM1264" s="3"/>
      <c r="CN1264" s="3"/>
      <c r="CO1264" s="3"/>
      <c r="CP1264" s="3"/>
      <c r="CQ1264" s="3"/>
      <c r="CR1264" s="3"/>
      <c r="CS1264" s="3"/>
      <c r="CT1264" s="3"/>
      <c r="CU1264" s="3"/>
      <c r="CV1264" s="3"/>
      <c r="CW1264" s="3"/>
      <c r="CX1264" s="3"/>
      <c r="CY1264" s="3"/>
      <c r="CZ1264" s="3"/>
      <c r="DA1264" s="3"/>
      <c r="DB1264" s="3"/>
      <c r="DD1264" s="3"/>
      <c r="DE1264" s="3"/>
      <c r="DF1264" s="3"/>
      <c r="DG1264" s="3"/>
      <c r="DH1264" s="3"/>
      <c r="DI1264" s="3"/>
      <c r="DJ1264" s="3"/>
      <c r="DK1264" s="3"/>
      <c r="DM1264" s="3"/>
      <c r="DN1264" s="3"/>
      <c r="DO1264" s="3"/>
      <c r="DP1264" s="3"/>
      <c r="DQ1264" s="3"/>
      <c r="DR1264" s="3"/>
      <c r="DV1264" s="3"/>
      <c r="DW1264" s="3"/>
      <c r="DX1264" s="3"/>
      <c r="DZ1264" s="3"/>
      <c r="EA1264" s="3"/>
      <c r="EB1264" s="3"/>
      <c r="EC1264" s="3"/>
      <c r="ED1264" s="3"/>
      <c r="EE1264" s="3"/>
      <c r="EF1264" s="3"/>
      <c r="EG1264" s="3"/>
      <c r="EH1264" s="1" t="s">
        <v>2993</v>
      </c>
      <c r="EI1264" s="1" t="s">
        <v>2689</v>
      </c>
      <c r="EJ1264" s="1" t="s">
        <v>2995</v>
      </c>
      <c r="EK1264" s="1" t="s">
        <v>2945</v>
      </c>
      <c r="EL1264" s="1" t="s">
        <v>2889</v>
      </c>
      <c r="EM1264" s="7" t="s">
        <v>488</v>
      </c>
      <c r="EN1264" s="7" t="s">
        <v>309</v>
      </c>
      <c r="EO1264" s="7" t="s">
        <v>488</v>
      </c>
      <c r="EP1264" s="1" t="s">
        <v>260</v>
      </c>
      <c r="EQ1264" s="7" t="s">
        <v>488</v>
      </c>
      <c r="ER1264" s="3"/>
      <c r="ES1264" s="3"/>
      <c r="ET1264" s="3"/>
      <c r="EU1264" s="3"/>
      <c r="EV1264" s="3"/>
      <c r="EW1264" s="3"/>
      <c r="EX1264" s="3"/>
      <c r="EY1264" s="3"/>
      <c r="FB1264" s="3"/>
      <c r="FC1264" s="3"/>
      <c r="FD1264" s="3"/>
      <c r="FE1264" s="3"/>
      <c r="FF1264" s="3"/>
      <c r="FG1264" s="3"/>
      <c r="FH1264" s="3"/>
      <c r="FI1264" s="3"/>
      <c r="FJ1264" s="3"/>
    </row>
    <row r="1265" s="5" customFormat="1" spans="1:166">
      <c r="A1265" s="5" t="s">
        <v>3718</v>
      </c>
      <c r="B1265" s="5" t="s">
        <v>997</v>
      </c>
      <c r="C1265" s="5" t="s">
        <v>3725</v>
      </c>
      <c r="D1265" s="5" t="s">
        <v>1411</v>
      </c>
      <c r="E1265" s="4">
        <v>0</v>
      </c>
      <c r="J1265" s="3"/>
      <c r="L1265" s="5">
        <v>10</v>
      </c>
      <c r="N1265" s="4">
        <v>1227</v>
      </c>
      <c r="O1265" s="5">
        <v>346</v>
      </c>
      <c r="AJ1265" s="3"/>
      <c r="AK1265" s="4"/>
      <c r="AO1265" s="3"/>
      <c r="AR1265" s="3"/>
      <c r="AV1265" s="3"/>
      <c r="AW1265" s="3"/>
      <c r="AX1265" s="3"/>
      <c r="AY1265" s="3"/>
      <c r="AZ1265" s="3"/>
      <c r="BA1265" s="3"/>
      <c r="BB1265" s="3"/>
      <c r="BC1265" s="3"/>
      <c r="BD1265" s="3"/>
      <c r="BE1265" s="3"/>
      <c r="BF1265" s="3"/>
      <c r="BG1265" s="3"/>
      <c r="BH1265" s="3"/>
      <c r="BI1265" s="6"/>
      <c r="BK1265" s="3"/>
      <c r="BM1265" s="3"/>
      <c r="BN1265" s="3">
        <v>5.07</v>
      </c>
      <c r="BO1265" s="5">
        <v>135000</v>
      </c>
      <c r="BP1265" s="5">
        <v>50000</v>
      </c>
      <c r="BQ1265" s="3">
        <v>-0.25</v>
      </c>
      <c r="BR1265" s="3">
        <v>4.61</v>
      </c>
      <c r="BS1265" s="3"/>
      <c r="BT1265" s="4"/>
      <c r="BU1265" s="4"/>
      <c r="BV1265" s="3"/>
      <c r="BW1265" s="3"/>
      <c r="BX1265" s="3"/>
      <c r="BY1265" s="3"/>
      <c r="BZ1265" s="3"/>
      <c r="CA1265" s="3"/>
      <c r="CB1265" s="3"/>
      <c r="CC1265" s="3"/>
      <c r="CD1265" s="3"/>
      <c r="CE1265" s="3"/>
      <c r="CF1265" s="3"/>
      <c r="CG1265" s="3"/>
      <c r="CH1265" s="3"/>
      <c r="CI1265" s="3"/>
      <c r="CJ1265" s="3"/>
      <c r="CK1265" s="3"/>
      <c r="CL1265" s="3"/>
      <c r="CM1265" s="3"/>
      <c r="CN1265" s="3"/>
      <c r="CO1265" s="3"/>
      <c r="CP1265" s="3"/>
      <c r="CQ1265" s="3"/>
      <c r="CR1265" s="3"/>
      <c r="CS1265" s="3"/>
      <c r="CT1265" s="3"/>
      <c r="CU1265" s="3"/>
      <c r="CV1265" s="3"/>
      <c r="CW1265" s="3"/>
      <c r="CX1265" s="3"/>
      <c r="CY1265" s="3"/>
      <c r="CZ1265" s="3"/>
      <c r="DA1265" s="3"/>
      <c r="DB1265" s="3"/>
      <c r="DD1265" s="3"/>
      <c r="DE1265" s="3"/>
      <c r="DF1265" s="3"/>
      <c r="DG1265" s="3"/>
      <c r="DH1265" s="3"/>
      <c r="DI1265" s="3"/>
      <c r="DJ1265" s="3"/>
      <c r="DK1265" s="3"/>
      <c r="DM1265" s="3"/>
      <c r="DN1265" s="3"/>
      <c r="DO1265" s="3"/>
      <c r="DP1265" s="3"/>
      <c r="DQ1265" s="3"/>
      <c r="DR1265" s="3"/>
      <c r="DV1265" s="3"/>
      <c r="DW1265" s="3"/>
      <c r="DX1265" s="3"/>
      <c r="DZ1265" s="3"/>
      <c r="EA1265" s="3"/>
      <c r="EB1265" s="3"/>
      <c r="EC1265" s="3"/>
      <c r="ED1265" s="3"/>
      <c r="EE1265" s="3"/>
      <c r="EF1265" s="3"/>
      <c r="EG1265" s="3"/>
      <c r="EH1265" s="1" t="s">
        <v>2993</v>
      </c>
      <c r="EI1265" s="1" t="s">
        <v>2689</v>
      </c>
      <c r="EJ1265" s="1" t="s">
        <v>2995</v>
      </c>
      <c r="EK1265" s="1" t="s">
        <v>2945</v>
      </c>
      <c r="EL1265" s="1" t="s">
        <v>2889</v>
      </c>
      <c r="EM1265" s="7" t="s">
        <v>488</v>
      </c>
      <c r="EN1265" s="7" t="s">
        <v>309</v>
      </c>
      <c r="EO1265" s="7" t="s">
        <v>488</v>
      </c>
      <c r="EP1265" s="1" t="s">
        <v>260</v>
      </c>
      <c r="EQ1265" s="7" t="s">
        <v>488</v>
      </c>
      <c r="ER1265" s="3"/>
      <c r="ES1265" s="3"/>
      <c r="ET1265" s="3"/>
      <c r="EU1265" s="3"/>
      <c r="EV1265" s="3"/>
      <c r="EW1265" s="3"/>
      <c r="EX1265" s="3"/>
      <c r="EY1265" s="3"/>
      <c r="FB1265" s="3"/>
      <c r="FC1265" s="3"/>
      <c r="FD1265" s="3"/>
      <c r="FE1265" s="3"/>
      <c r="FF1265" s="3"/>
      <c r="FG1265" s="3"/>
      <c r="FH1265" s="3"/>
      <c r="FI1265" s="3"/>
      <c r="FJ1265" s="3"/>
    </row>
    <row r="1266" s="5" customFormat="1" spans="1:166">
      <c r="A1266" s="5" t="s">
        <v>3718</v>
      </c>
      <c r="B1266" s="5" t="s">
        <v>997</v>
      </c>
      <c r="C1266" s="5" t="s">
        <v>3725</v>
      </c>
      <c r="D1266" s="5" t="s">
        <v>1449</v>
      </c>
      <c r="E1266" s="4">
        <v>0</v>
      </c>
      <c r="J1266" s="3"/>
      <c r="L1266" s="5">
        <v>10</v>
      </c>
      <c r="N1266" s="4">
        <v>1278</v>
      </c>
      <c r="O1266" s="5">
        <v>351</v>
      </c>
      <c r="AJ1266" s="3"/>
      <c r="AK1266" s="4"/>
      <c r="AO1266" s="3"/>
      <c r="AR1266" s="3"/>
      <c r="AV1266" s="3"/>
      <c r="AW1266" s="3"/>
      <c r="AX1266" s="3"/>
      <c r="AY1266" s="3"/>
      <c r="AZ1266" s="3"/>
      <c r="BA1266" s="3"/>
      <c r="BB1266" s="3"/>
      <c r="BC1266" s="3"/>
      <c r="BD1266" s="3"/>
      <c r="BE1266" s="3"/>
      <c r="BF1266" s="3"/>
      <c r="BG1266" s="3"/>
      <c r="BH1266" s="3"/>
      <c r="BI1266" s="6"/>
      <c r="BK1266" s="3"/>
      <c r="BM1266" s="3"/>
      <c r="BN1266" s="3">
        <v>5.08</v>
      </c>
      <c r="BO1266" s="5">
        <v>135000</v>
      </c>
      <c r="BP1266" s="5">
        <v>50000</v>
      </c>
      <c r="BQ1266" s="3">
        <v>-0.25</v>
      </c>
      <c r="BR1266" s="3">
        <v>4.53</v>
      </c>
      <c r="BS1266" s="3"/>
      <c r="BT1266" s="4"/>
      <c r="BU1266" s="4"/>
      <c r="BV1266" s="3"/>
      <c r="BW1266" s="3"/>
      <c r="BX1266" s="3"/>
      <c r="BY1266" s="3"/>
      <c r="BZ1266" s="3"/>
      <c r="CA1266" s="3"/>
      <c r="CB1266" s="3"/>
      <c r="CC1266" s="3"/>
      <c r="CD1266" s="3"/>
      <c r="CE1266" s="3"/>
      <c r="CF1266" s="3"/>
      <c r="CG1266" s="3"/>
      <c r="CH1266" s="3"/>
      <c r="CI1266" s="3"/>
      <c r="CJ1266" s="3"/>
      <c r="CK1266" s="3"/>
      <c r="CL1266" s="3"/>
      <c r="CM1266" s="3"/>
      <c r="CN1266" s="3"/>
      <c r="CO1266" s="3"/>
      <c r="CP1266" s="3"/>
      <c r="CQ1266" s="3"/>
      <c r="CR1266" s="3"/>
      <c r="CS1266" s="3"/>
      <c r="CT1266" s="3"/>
      <c r="CU1266" s="3"/>
      <c r="CV1266" s="3"/>
      <c r="CW1266" s="3"/>
      <c r="CX1266" s="3"/>
      <c r="CY1266" s="3"/>
      <c r="CZ1266" s="3"/>
      <c r="DA1266" s="3"/>
      <c r="DB1266" s="3"/>
      <c r="DD1266" s="3"/>
      <c r="DE1266" s="3"/>
      <c r="DF1266" s="3"/>
      <c r="DG1266" s="3"/>
      <c r="DH1266" s="3"/>
      <c r="DI1266" s="3"/>
      <c r="DJ1266" s="3"/>
      <c r="DK1266" s="3"/>
      <c r="DM1266" s="3"/>
      <c r="DN1266" s="3"/>
      <c r="DO1266" s="3"/>
      <c r="DP1266" s="3"/>
      <c r="DQ1266" s="3"/>
      <c r="DR1266" s="3"/>
      <c r="DV1266" s="3"/>
      <c r="DW1266" s="3"/>
      <c r="DX1266" s="3"/>
      <c r="DZ1266" s="3"/>
      <c r="EA1266" s="3"/>
      <c r="EB1266" s="3"/>
      <c r="EC1266" s="3"/>
      <c r="ED1266" s="3"/>
      <c r="EE1266" s="3"/>
      <c r="EF1266" s="3"/>
      <c r="EG1266" s="3"/>
      <c r="EH1266" s="1" t="s">
        <v>2993</v>
      </c>
      <c r="EI1266" s="1" t="s">
        <v>2689</v>
      </c>
      <c r="EJ1266" s="1" t="s">
        <v>2995</v>
      </c>
      <c r="EK1266" s="1" t="s">
        <v>2945</v>
      </c>
      <c r="EL1266" s="1" t="s">
        <v>2889</v>
      </c>
      <c r="EM1266" s="7" t="s">
        <v>488</v>
      </c>
      <c r="EN1266" s="7" t="s">
        <v>309</v>
      </c>
      <c r="EO1266" s="7" t="s">
        <v>488</v>
      </c>
      <c r="EP1266" s="1" t="s">
        <v>260</v>
      </c>
      <c r="EQ1266" s="7" t="s">
        <v>488</v>
      </c>
      <c r="ER1266" s="3"/>
      <c r="ES1266" s="3"/>
      <c r="ET1266" s="3"/>
      <c r="EU1266" s="3"/>
      <c r="EV1266" s="3"/>
      <c r="EW1266" s="3"/>
      <c r="EX1266" s="3"/>
      <c r="EY1266" s="3"/>
      <c r="FB1266" s="3"/>
      <c r="FC1266" s="3"/>
      <c r="FD1266" s="3"/>
      <c r="FE1266" s="3"/>
      <c r="FF1266" s="3"/>
      <c r="FG1266" s="3"/>
      <c r="FH1266" s="3"/>
      <c r="FI1266" s="3"/>
      <c r="FJ1266" s="3"/>
    </row>
    <row r="1267" s="5" customFormat="1" spans="1:166">
      <c r="A1267" s="5" t="s">
        <v>3718</v>
      </c>
      <c r="B1267" s="5" t="s">
        <v>997</v>
      </c>
      <c r="C1267" s="5" t="s">
        <v>3725</v>
      </c>
      <c r="D1267" s="5" t="s">
        <v>1490</v>
      </c>
      <c r="E1267" s="4">
        <v>0</v>
      </c>
      <c r="J1267" s="3"/>
      <c r="L1267" s="5">
        <v>10</v>
      </c>
      <c r="N1267" s="4">
        <v>1278</v>
      </c>
      <c r="O1267" s="5">
        <v>351</v>
      </c>
      <c r="AJ1267" s="3"/>
      <c r="AK1267" s="4"/>
      <c r="AO1267" s="3"/>
      <c r="AR1267" s="3"/>
      <c r="AV1267" s="3"/>
      <c r="AW1267" s="3"/>
      <c r="AX1267" s="3"/>
      <c r="AY1267" s="3"/>
      <c r="AZ1267" s="3"/>
      <c r="BA1267" s="3"/>
      <c r="BB1267" s="3"/>
      <c r="BC1267" s="3"/>
      <c r="BD1267" s="3"/>
      <c r="BE1267" s="3"/>
      <c r="BF1267" s="3"/>
      <c r="BG1267" s="3"/>
      <c r="BH1267" s="3"/>
      <c r="BI1267" s="6"/>
      <c r="BK1267" s="3"/>
      <c r="BM1267" s="3"/>
      <c r="BN1267" s="3">
        <v>5.08</v>
      </c>
      <c r="BO1267" s="5">
        <v>135000</v>
      </c>
      <c r="BP1267" s="5">
        <v>50000</v>
      </c>
      <c r="BQ1267" s="3">
        <v>-0.25</v>
      </c>
      <c r="BR1267" s="3">
        <v>4.53</v>
      </c>
      <c r="BS1267" s="3"/>
      <c r="BT1267" s="4"/>
      <c r="BU1267" s="4"/>
      <c r="BV1267" s="3"/>
      <c r="BW1267" s="3"/>
      <c r="BX1267" s="3"/>
      <c r="BY1267" s="3"/>
      <c r="BZ1267" s="3"/>
      <c r="CA1267" s="3"/>
      <c r="CB1267" s="3"/>
      <c r="CC1267" s="3"/>
      <c r="CD1267" s="3"/>
      <c r="CE1267" s="3"/>
      <c r="CF1267" s="3"/>
      <c r="CG1267" s="3"/>
      <c r="CH1267" s="3"/>
      <c r="CI1267" s="3"/>
      <c r="CJ1267" s="3"/>
      <c r="CK1267" s="3"/>
      <c r="CL1267" s="3"/>
      <c r="CM1267" s="3"/>
      <c r="CN1267" s="3"/>
      <c r="CO1267" s="3"/>
      <c r="CP1267" s="3"/>
      <c r="CQ1267" s="3"/>
      <c r="CR1267" s="3"/>
      <c r="CS1267" s="3"/>
      <c r="CT1267" s="3"/>
      <c r="CU1267" s="3"/>
      <c r="CV1267" s="3"/>
      <c r="CW1267" s="3"/>
      <c r="CX1267" s="3"/>
      <c r="CY1267" s="3"/>
      <c r="CZ1267" s="3"/>
      <c r="DA1267" s="3"/>
      <c r="DB1267" s="3"/>
      <c r="DD1267" s="3"/>
      <c r="DE1267" s="3"/>
      <c r="DF1267" s="3"/>
      <c r="DG1267" s="3"/>
      <c r="DH1267" s="3"/>
      <c r="DI1267" s="3"/>
      <c r="DJ1267" s="3"/>
      <c r="DK1267" s="3"/>
      <c r="DM1267" s="3"/>
      <c r="DN1267" s="3"/>
      <c r="DO1267" s="3"/>
      <c r="DP1267" s="3"/>
      <c r="DQ1267" s="3"/>
      <c r="DR1267" s="3"/>
      <c r="DV1267" s="3"/>
      <c r="DW1267" s="3"/>
      <c r="DX1267" s="3"/>
      <c r="DZ1267" s="3"/>
      <c r="EA1267" s="3"/>
      <c r="EB1267" s="3"/>
      <c r="EC1267" s="3"/>
      <c r="ED1267" s="3"/>
      <c r="EE1267" s="3"/>
      <c r="EF1267" s="3"/>
      <c r="EG1267" s="3"/>
      <c r="EH1267" s="1" t="s">
        <v>2993</v>
      </c>
      <c r="EI1267" s="1" t="s">
        <v>2689</v>
      </c>
      <c r="EJ1267" s="1" t="s">
        <v>2995</v>
      </c>
      <c r="EK1267" s="1" t="s">
        <v>2945</v>
      </c>
      <c r="EL1267" s="1" t="s">
        <v>2889</v>
      </c>
      <c r="EM1267" s="7" t="s">
        <v>488</v>
      </c>
      <c r="EN1267" s="7" t="s">
        <v>309</v>
      </c>
      <c r="EO1267" s="7" t="s">
        <v>488</v>
      </c>
      <c r="EP1267" s="1" t="s">
        <v>260</v>
      </c>
      <c r="EQ1267" s="7" t="s">
        <v>488</v>
      </c>
      <c r="ER1267" s="3"/>
      <c r="ES1267" s="3"/>
      <c r="ET1267" s="3"/>
      <c r="EU1267" s="3"/>
      <c r="EV1267" s="3"/>
      <c r="EW1267" s="3"/>
      <c r="EX1267" s="3"/>
      <c r="EY1267" s="3"/>
      <c r="FB1267" s="3"/>
      <c r="FC1267" s="3"/>
      <c r="FD1267" s="3"/>
      <c r="FE1267" s="3"/>
      <c r="FF1267" s="3"/>
      <c r="FG1267" s="3"/>
      <c r="FH1267" s="3"/>
      <c r="FI1267" s="3"/>
      <c r="FJ1267" s="3"/>
    </row>
    <row r="1268" s="5" customFormat="1" spans="1:166">
      <c r="A1268" s="5" t="s">
        <v>3718</v>
      </c>
      <c r="B1268" s="5" t="s">
        <v>997</v>
      </c>
      <c r="C1268" s="5" t="s">
        <v>3725</v>
      </c>
      <c r="D1268" s="5" t="s">
        <v>1529</v>
      </c>
      <c r="E1268" s="4">
        <v>0</v>
      </c>
      <c r="J1268" s="3"/>
      <c r="L1268" s="5">
        <v>10</v>
      </c>
      <c r="N1268" s="4">
        <v>1329</v>
      </c>
      <c r="O1268" s="5">
        <v>355</v>
      </c>
      <c r="AJ1268" s="3"/>
      <c r="AK1268" s="4"/>
      <c r="AO1268" s="3"/>
      <c r="AR1268" s="3"/>
      <c r="AV1268" s="3"/>
      <c r="AW1268" s="3"/>
      <c r="AX1268" s="3"/>
      <c r="AY1268" s="3"/>
      <c r="AZ1268" s="3"/>
      <c r="BA1268" s="3"/>
      <c r="BB1268" s="3"/>
      <c r="BC1268" s="3"/>
      <c r="BD1268" s="3"/>
      <c r="BE1268" s="3"/>
      <c r="BF1268" s="3"/>
      <c r="BG1268" s="3"/>
      <c r="BH1268" s="3"/>
      <c r="BI1268" s="6"/>
      <c r="BK1268" s="3"/>
      <c r="BM1268" s="3"/>
      <c r="BN1268" s="3">
        <v>5.09</v>
      </c>
      <c r="BO1268" s="5">
        <v>135000</v>
      </c>
      <c r="BP1268" s="5">
        <v>50000</v>
      </c>
      <c r="BQ1268" s="3">
        <v>-0.25</v>
      </c>
      <c r="BR1268" s="3">
        <v>4.45</v>
      </c>
      <c r="BS1268" s="3"/>
      <c r="BT1268" s="4"/>
      <c r="BU1268" s="4"/>
      <c r="BV1268" s="3"/>
      <c r="BW1268" s="3"/>
      <c r="BX1268" s="3"/>
      <c r="BY1268" s="3"/>
      <c r="BZ1268" s="3"/>
      <c r="CA1268" s="3"/>
      <c r="CB1268" s="3"/>
      <c r="CC1268" s="3"/>
      <c r="CD1268" s="3"/>
      <c r="CE1268" s="3"/>
      <c r="CF1268" s="3"/>
      <c r="CG1268" s="3"/>
      <c r="CH1268" s="3"/>
      <c r="CI1268" s="3"/>
      <c r="CJ1268" s="3"/>
      <c r="CK1268" s="3"/>
      <c r="CL1268" s="3"/>
      <c r="CM1268" s="3"/>
      <c r="CN1268" s="3"/>
      <c r="CO1268" s="3"/>
      <c r="CP1268" s="3"/>
      <c r="CQ1268" s="3"/>
      <c r="CR1268" s="3"/>
      <c r="CS1268" s="3"/>
      <c r="CT1268" s="3"/>
      <c r="CU1268" s="3"/>
      <c r="CV1268" s="3"/>
      <c r="CW1268" s="3"/>
      <c r="CX1268" s="3"/>
      <c r="CY1268" s="3"/>
      <c r="CZ1268" s="3"/>
      <c r="DA1268" s="3"/>
      <c r="DB1268" s="3"/>
      <c r="DD1268" s="3"/>
      <c r="DE1268" s="3"/>
      <c r="DF1268" s="3"/>
      <c r="DG1268" s="3"/>
      <c r="DH1268" s="3"/>
      <c r="DI1268" s="3"/>
      <c r="DJ1268" s="3"/>
      <c r="DK1268" s="3"/>
      <c r="DM1268" s="3"/>
      <c r="DN1268" s="3"/>
      <c r="DO1268" s="3"/>
      <c r="DP1268" s="3"/>
      <c r="DQ1268" s="3"/>
      <c r="DR1268" s="3"/>
      <c r="DV1268" s="3"/>
      <c r="DW1268" s="3"/>
      <c r="DX1268" s="3"/>
      <c r="DZ1268" s="3"/>
      <c r="EA1268" s="3"/>
      <c r="EB1268" s="3"/>
      <c r="EC1268" s="3"/>
      <c r="ED1268" s="3"/>
      <c r="EE1268" s="3"/>
      <c r="EF1268" s="3"/>
      <c r="EG1268" s="3"/>
      <c r="EH1268" s="1" t="s">
        <v>2993</v>
      </c>
      <c r="EI1268" s="1" t="s">
        <v>2689</v>
      </c>
      <c r="EJ1268" s="1" t="s">
        <v>2995</v>
      </c>
      <c r="EK1268" s="1" t="s">
        <v>2945</v>
      </c>
      <c r="EL1268" s="1" t="s">
        <v>2889</v>
      </c>
      <c r="EM1268" s="7" t="s">
        <v>488</v>
      </c>
      <c r="EN1268" s="7" t="s">
        <v>309</v>
      </c>
      <c r="EO1268" s="7" t="s">
        <v>488</v>
      </c>
      <c r="EP1268" s="1" t="s">
        <v>260</v>
      </c>
      <c r="EQ1268" s="7" t="s">
        <v>488</v>
      </c>
      <c r="ER1268" s="3"/>
      <c r="ES1268" s="3"/>
      <c r="ET1268" s="3"/>
      <c r="EU1268" s="3"/>
      <c r="EV1268" s="3"/>
      <c r="EW1268" s="3"/>
      <c r="EX1268" s="3"/>
      <c r="EY1268" s="3"/>
      <c r="FB1268" s="3"/>
      <c r="FC1268" s="3"/>
      <c r="FD1268" s="3"/>
      <c r="FE1268" s="3"/>
      <c r="FF1268" s="3"/>
      <c r="FG1268" s="3"/>
      <c r="FH1268" s="3"/>
      <c r="FI1268" s="3"/>
      <c r="FJ1268" s="3"/>
    </row>
    <row r="1269" s="5" customFormat="1" spans="1:166">
      <c r="A1269" s="5" t="s">
        <v>3718</v>
      </c>
      <c r="B1269" s="5" t="s">
        <v>997</v>
      </c>
      <c r="C1269" s="5" t="s">
        <v>3725</v>
      </c>
      <c r="D1269" s="5" t="s">
        <v>1567</v>
      </c>
      <c r="E1269" s="4">
        <v>0</v>
      </c>
      <c r="J1269" s="3"/>
      <c r="L1269" s="5">
        <v>10</v>
      </c>
      <c r="N1269" s="4">
        <v>1329</v>
      </c>
      <c r="O1269" s="5">
        <v>355</v>
      </c>
      <c r="AJ1269" s="3"/>
      <c r="AK1269" s="4"/>
      <c r="AO1269" s="3"/>
      <c r="AR1269" s="3"/>
      <c r="AV1269" s="3"/>
      <c r="AW1269" s="3"/>
      <c r="AX1269" s="3"/>
      <c r="AY1269" s="3"/>
      <c r="AZ1269" s="3"/>
      <c r="BA1269" s="3"/>
      <c r="BB1269" s="3"/>
      <c r="BC1269" s="3"/>
      <c r="BD1269" s="3"/>
      <c r="BE1269" s="3"/>
      <c r="BF1269" s="3"/>
      <c r="BG1269" s="3"/>
      <c r="BH1269" s="3"/>
      <c r="BI1269" s="6"/>
      <c r="BK1269" s="3"/>
      <c r="BM1269" s="3"/>
      <c r="BN1269" s="3">
        <v>5.09</v>
      </c>
      <c r="BO1269" s="5">
        <v>135000</v>
      </c>
      <c r="BP1269" s="5">
        <v>50000</v>
      </c>
      <c r="BQ1269" s="3">
        <v>-0.25</v>
      </c>
      <c r="BR1269" s="3">
        <v>4.45</v>
      </c>
      <c r="BS1269" s="3"/>
      <c r="BT1269" s="4"/>
      <c r="BU1269" s="4"/>
      <c r="BV1269" s="3"/>
      <c r="BW1269" s="3"/>
      <c r="BX1269" s="3"/>
      <c r="BY1269" s="3"/>
      <c r="BZ1269" s="3"/>
      <c r="CA1269" s="3"/>
      <c r="CB1269" s="3"/>
      <c r="CC1269" s="3"/>
      <c r="CD1269" s="3"/>
      <c r="CE1269" s="3"/>
      <c r="CF1269" s="3"/>
      <c r="CG1269" s="3"/>
      <c r="CH1269" s="3"/>
      <c r="CI1269" s="3"/>
      <c r="CJ1269" s="3"/>
      <c r="CK1269" s="3"/>
      <c r="CL1269" s="3"/>
      <c r="CM1269" s="3"/>
      <c r="CN1269" s="3"/>
      <c r="CO1269" s="3"/>
      <c r="CP1269" s="3"/>
      <c r="CQ1269" s="3"/>
      <c r="CR1269" s="3"/>
      <c r="CS1269" s="3"/>
      <c r="CT1269" s="3"/>
      <c r="CU1269" s="3"/>
      <c r="CV1269" s="3"/>
      <c r="CW1269" s="3"/>
      <c r="CX1269" s="3"/>
      <c r="CY1269" s="3"/>
      <c r="CZ1269" s="3"/>
      <c r="DA1269" s="3"/>
      <c r="DB1269" s="3"/>
      <c r="DD1269" s="3"/>
      <c r="DE1269" s="3"/>
      <c r="DF1269" s="3"/>
      <c r="DG1269" s="3"/>
      <c r="DH1269" s="3"/>
      <c r="DI1269" s="3"/>
      <c r="DJ1269" s="3"/>
      <c r="DK1269" s="3"/>
      <c r="DM1269" s="3"/>
      <c r="DN1269" s="3"/>
      <c r="DO1269" s="3"/>
      <c r="DP1269" s="3"/>
      <c r="DQ1269" s="3"/>
      <c r="DR1269" s="3"/>
      <c r="DV1269" s="3"/>
      <c r="DW1269" s="3"/>
      <c r="DX1269" s="3"/>
      <c r="DZ1269" s="3"/>
      <c r="EA1269" s="3"/>
      <c r="EB1269" s="3"/>
      <c r="EC1269" s="3"/>
      <c r="ED1269" s="3"/>
      <c r="EE1269" s="3"/>
      <c r="EF1269" s="3"/>
      <c r="EG1269" s="3"/>
      <c r="EH1269" s="1" t="s">
        <v>2993</v>
      </c>
      <c r="EI1269" s="1" t="s">
        <v>2689</v>
      </c>
      <c r="EJ1269" s="1" t="s">
        <v>2995</v>
      </c>
      <c r="EK1269" s="1" t="s">
        <v>2945</v>
      </c>
      <c r="EL1269" s="1" t="s">
        <v>2889</v>
      </c>
      <c r="EM1269" s="7" t="s">
        <v>488</v>
      </c>
      <c r="EN1269" s="7" t="s">
        <v>309</v>
      </c>
      <c r="EO1269" s="7" t="s">
        <v>488</v>
      </c>
      <c r="EP1269" s="1" t="s">
        <v>260</v>
      </c>
      <c r="EQ1269" s="7" t="s">
        <v>488</v>
      </c>
      <c r="ER1269" s="3"/>
      <c r="ES1269" s="3"/>
      <c r="ET1269" s="3"/>
      <c r="EU1269" s="3"/>
      <c r="EV1269" s="3"/>
      <c r="EW1269" s="3"/>
      <c r="EX1269" s="3"/>
      <c r="EY1269" s="3"/>
      <c r="FB1269" s="3"/>
      <c r="FC1269" s="3"/>
      <c r="FD1269" s="3"/>
      <c r="FE1269" s="3"/>
      <c r="FF1269" s="3"/>
      <c r="FG1269" s="3"/>
      <c r="FH1269" s="3"/>
      <c r="FI1269" s="3"/>
      <c r="FJ1269" s="3"/>
    </row>
    <row r="1270" s="5" customFormat="1" spans="1:166">
      <c r="A1270" s="5" t="s">
        <v>3718</v>
      </c>
      <c r="B1270" s="5" t="s">
        <v>997</v>
      </c>
      <c r="C1270" s="5" t="s">
        <v>3725</v>
      </c>
      <c r="D1270" s="5" t="s">
        <v>1603</v>
      </c>
      <c r="E1270" s="4">
        <v>0</v>
      </c>
      <c r="J1270" s="3"/>
      <c r="L1270" s="5">
        <v>10</v>
      </c>
      <c r="N1270" s="4">
        <v>1380</v>
      </c>
      <c r="O1270" s="5">
        <v>359</v>
      </c>
      <c r="AJ1270" s="3"/>
      <c r="AK1270" s="4"/>
      <c r="AO1270" s="3"/>
      <c r="AR1270" s="3"/>
      <c r="AV1270" s="3"/>
      <c r="AW1270" s="3"/>
      <c r="AX1270" s="3"/>
      <c r="AY1270" s="3"/>
      <c r="AZ1270" s="3"/>
      <c r="BA1270" s="3"/>
      <c r="BB1270" s="3"/>
      <c r="BC1270" s="3"/>
      <c r="BD1270" s="3"/>
      <c r="BE1270" s="3"/>
      <c r="BF1270" s="3"/>
      <c r="BG1270" s="3"/>
      <c r="BH1270" s="3"/>
      <c r="BI1270" s="6"/>
      <c r="BK1270" s="3"/>
      <c r="BM1270" s="3"/>
      <c r="BN1270" s="3">
        <v>5.1</v>
      </c>
      <c r="BO1270" s="5">
        <v>135000</v>
      </c>
      <c r="BP1270" s="5">
        <v>50000</v>
      </c>
      <c r="BQ1270" s="3">
        <v>-0.25</v>
      </c>
      <c r="BR1270" s="3">
        <v>4.37</v>
      </c>
      <c r="BS1270" s="3"/>
      <c r="BT1270" s="4"/>
      <c r="BU1270" s="4"/>
      <c r="BV1270" s="3"/>
      <c r="BW1270" s="3"/>
      <c r="BX1270" s="3"/>
      <c r="BY1270" s="3"/>
      <c r="BZ1270" s="3"/>
      <c r="CA1270" s="3"/>
      <c r="CB1270" s="3"/>
      <c r="CC1270" s="3"/>
      <c r="CD1270" s="3"/>
      <c r="CE1270" s="3"/>
      <c r="CF1270" s="3"/>
      <c r="CG1270" s="3"/>
      <c r="CH1270" s="3"/>
      <c r="CI1270" s="3"/>
      <c r="CJ1270" s="3"/>
      <c r="CK1270" s="3"/>
      <c r="CL1270" s="3"/>
      <c r="CM1270" s="3"/>
      <c r="CN1270" s="3"/>
      <c r="CO1270" s="3"/>
      <c r="CP1270" s="3"/>
      <c r="CQ1270" s="3"/>
      <c r="CR1270" s="3"/>
      <c r="CS1270" s="3"/>
      <c r="CT1270" s="3"/>
      <c r="CU1270" s="3"/>
      <c r="CV1270" s="3"/>
      <c r="CW1270" s="3"/>
      <c r="CX1270" s="3"/>
      <c r="CY1270" s="3"/>
      <c r="CZ1270" s="3"/>
      <c r="DA1270" s="3"/>
      <c r="DB1270" s="3"/>
      <c r="DD1270" s="3"/>
      <c r="DE1270" s="3"/>
      <c r="DF1270" s="3"/>
      <c r="DG1270" s="3"/>
      <c r="DH1270" s="3"/>
      <c r="DI1270" s="3"/>
      <c r="DJ1270" s="3"/>
      <c r="DK1270" s="3"/>
      <c r="DM1270" s="3"/>
      <c r="DN1270" s="3"/>
      <c r="DO1270" s="3"/>
      <c r="DP1270" s="3"/>
      <c r="DQ1270" s="3"/>
      <c r="DR1270" s="3"/>
      <c r="DV1270" s="3"/>
      <c r="DW1270" s="3"/>
      <c r="DX1270" s="3"/>
      <c r="DZ1270" s="3"/>
      <c r="EA1270" s="3"/>
      <c r="EB1270" s="3"/>
      <c r="EC1270" s="3"/>
      <c r="ED1270" s="3"/>
      <c r="EE1270" s="3"/>
      <c r="EF1270" s="3"/>
      <c r="EG1270" s="3"/>
      <c r="EH1270" s="1" t="s">
        <v>2993</v>
      </c>
      <c r="EI1270" s="1" t="s">
        <v>2689</v>
      </c>
      <c r="EJ1270" s="1" t="s">
        <v>2995</v>
      </c>
      <c r="EK1270" s="1" t="s">
        <v>2945</v>
      </c>
      <c r="EL1270" s="1" t="s">
        <v>2889</v>
      </c>
      <c r="EM1270" s="7" t="s">
        <v>488</v>
      </c>
      <c r="EN1270" s="7" t="s">
        <v>309</v>
      </c>
      <c r="EO1270" s="7" t="s">
        <v>488</v>
      </c>
      <c r="EP1270" s="1" t="s">
        <v>260</v>
      </c>
      <c r="EQ1270" s="7" t="s">
        <v>488</v>
      </c>
      <c r="ER1270" s="3"/>
      <c r="ES1270" s="3"/>
      <c r="ET1270" s="3"/>
      <c r="EU1270" s="3"/>
      <c r="EV1270" s="3"/>
      <c r="EW1270" s="3"/>
      <c r="EX1270" s="3"/>
      <c r="EY1270" s="3"/>
      <c r="FB1270" s="3"/>
      <c r="FC1270" s="3"/>
      <c r="FD1270" s="3"/>
      <c r="FE1270" s="3"/>
      <c r="FF1270" s="3"/>
      <c r="FG1270" s="3"/>
      <c r="FH1270" s="3"/>
      <c r="FI1270" s="3"/>
      <c r="FJ1270" s="3"/>
    </row>
    <row r="1271" s="5" customFormat="1" spans="1:166">
      <c r="A1271" s="5" t="s">
        <v>3718</v>
      </c>
      <c r="B1271" s="5" t="s">
        <v>997</v>
      </c>
      <c r="C1271" s="5" t="s">
        <v>3725</v>
      </c>
      <c r="D1271" s="5" t="s">
        <v>1636</v>
      </c>
      <c r="E1271" s="4">
        <v>0</v>
      </c>
      <c r="J1271" s="3"/>
      <c r="L1271" s="5">
        <v>10</v>
      </c>
      <c r="N1271" s="4">
        <v>1533</v>
      </c>
      <c r="O1271" s="5">
        <v>372</v>
      </c>
      <c r="AJ1271" s="3"/>
      <c r="AK1271" s="4"/>
      <c r="AO1271" s="3"/>
      <c r="AR1271" s="3"/>
      <c r="AV1271" s="3"/>
      <c r="AW1271" s="3"/>
      <c r="AX1271" s="3"/>
      <c r="AY1271" s="3"/>
      <c r="AZ1271" s="3"/>
      <c r="BA1271" s="3"/>
      <c r="BB1271" s="3"/>
      <c r="BC1271" s="3"/>
      <c r="BD1271" s="3"/>
      <c r="BE1271" s="3"/>
      <c r="BF1271" s="3"/>
      <c r="BG1271" s="3"/>
      <c r="BH1271" s="3"/>
      <c r="BI1271" s="6"/>
      <c r="BK1271" s="3"/>
      <c r="BM1271" s="3"/>
      <c r="BN1271" s="3">
        <v>5.14</v>
      </c>
      <c r="BO1271" s="5">
        <v>135000</v>
      </c>
      <c r="BP1271" s="5">
        <v>50000</v>
      </c>
      <c r="BQ1271" s="3">
        <v>-0.25</v>
      </c>
      <c r="BR1271" s="3">
        <v>4.13</v>
      </c>
      <c r="BS1271" s="3"/>
      <c r="BT1271" s="4"/>
      <c r="BU1271" s="4"/>
      <c r="BV1271" s="3"/>
      <c r="BW1271" s="3"/>
      <c r="BX1271" s="3"/>
      <c r="BY1271" s="3"/>
      <c r="BZ1271" s="3"/>
      <c r="CA1271" s="3"/>
      <c r="CB1271" s="3"/>
      <c r="CC1271" s="3"/>
      <c r="CD1271" s="3"/>
      <c r="CE1271" s="3"/>
      <c r="CF1271" s="3"/>
      <c r="CG1271" s="3"/>
      <c r="CH1271" s="3"/>
      <c r="CI1271" s="3"/>
      <c r="CJ1271" s="3"/>
      <c r="CK1271" s="3"/>
      <c r="CL1271" s="3"/>
      <c r="CM1271" s="3"/>
      <c r="CN1271" s="3"/>
      <c r="CO1271" s="3"/>
      <c r="CP1271" s="3"/>
      <c r="CQ1271" s="3"/>
      <c r="CR1271" s="3"/>
      <c r="CS1271" s="3"/>
      <c r="CT1271" s="3"/>
      <c r="CU1271" s="3"/>
      <c r="CV1271" s="3"/>
      <c r="CW1271" s="3"/>
      <c r="CX1271" s="3"/>
      <c r="CY1271" s="3"/>
      <c r="CZ1271" s="3"/>
      <c r="DA1271" s="3"/>
      <c r="DB1271" s="3"/>
      <c r="DD1271" s="3"/>
      <c r="DE1271" s="3"/>
      <c r="DF1271" s="3"/>
      <c r="DG1271" s="3"/>
      <c r="DH1271" s="3"/>
      <c r="DI1271" s="3"/>
      <c r="DJ1271" s="3"/>
      <c r="DK1271" s="3"/>
      <c r="DM1271" s="3"/>
      <c r="DN1271" s="3"/>
      <c r="DO1271" s="3"/>
      <c r="DP1271" s="3"/>
      <c r="DQ1271" s="3"/>
      <c r="DR1271" s="3"/>
      <c r="DV1271" s="3"/>
      <c r="DW1271" s="3"/>
      <c r="DX1271" s="3"/>
      <c r="DZ1271" s="3"/>
      <c r="EA1271" s="3"/>
      <c r="EB1271" s="3"/>
      <c r="EC1271" s="3"/>
      <c r="ED1271" s="3"/>
      <c r="EE1271" s="3"/>
      <c r="EF1271" s="3"/>
      <c r="EG1271" s="3"/>
      <c r="EH1271" s="1" t="s">
        <v>2993</v>
      </c>
      <c r="EI1271" s="1" t="s">
        <v>2689</v>
      </c>
      <c r="EJ1271" s="1" t="s">
        <v>2995</v>
      </c>
      <c r="EK1271" s="1" t="s">
        <v>2945</v>
      </c>
      <c r="EL1271" s="1" t="s">
        <v>2889</v>
      </c>
      <c r="EM1271" s="7" t="s">
        <v>488</v>
      </c>
      <c r="EN1271" s="7" t="s">
        <v>309</v>
      </c>
      <c r="EO1271" s="7" t="s">
        <v>488</v>
      </c>
      <c r="EP1271" s="1" t="s">
        <v>260</v>
      </c>
      <c r="EQ1271" s="7" t="s">
        <v>488</v>
      </c>
      <c r="ER1271" s="3"/>
      <c r="ES1271" s="3"/>
      <c r="ET1271" s="3"/>
      <c r="EU1271" s="3"/>
      <c r="EV1271" s="3"/>
      <c r="EW1271" s="3"/>
      <c r="EX1271" s="3"/>
      <c r="EY1271" s="3"/>
      <c r="FB1271" s="3"/>
      <c r="FC1271" s="3"/>
      <c r="FD1271" s="3"/>
      <c r="FE1271" s="3"/>
      <c r="FF1271" s="3"/>
      <c r="FG1271" s="3"/>
      <c r="FH1271" s="3"/>
      <c r="FI1271" s="3"/>
      <c r="FJ1271" s="3"/>
    </row>
    <row r="1272" s="5" customFormat="1" spans="1:166">
      <c r="A1272" s="5" t="s">
        <v>3718</v>
      </c>
      <c r="B1272" s="5" t="s">
        <v>997</v>
      </c>
      <c r="C1272" s="5" t="s">
        <v>3725</v>
      </c>
      <c r="D1272" s="5" t="s">
        <v>1668</v>
      </c>
      <c r="E1272" s="4">
        <v>0</v>
      </c>
      <c r="J1272" s="3"/>
      <c r="L1272" s="5">
        <v>10</v>
      </c>
      <c r="N1272" s="4">
        <v>1584</v>
      </c>
      <c r="O1272" s="5">
        <v>376</v>
      </c>
      <c r="AJ1272" s="3"/>
      <c r="AK1272" s="4"/>
      <c r="AO1272" s="3"/>
      <c r="AR1272" s="3"/>
      <c r="AV1272" s="3"/>
      <c r="AW1272" s="3"/>
      <c r="AX1272" s="3"/>
      <c r="AY1272" s="3"/>
      <c r="AZ1272" s="3"/>
      <c r="BA1272" s="3"/>
      <c r="BB1272" s="3"/>
      <c r="BC1272" s="3"/>
      <c r="BD1272" s="3"/>
      <c r="BE1272" s="3"/>
      <c r="BF1272" s="3"/>
      <c r="BG1272" s="3"/>
      <c r="BH1272" s="3"/>
      <c r="BI1272" s="6"/>
      <c r="BK1272" s="3"/>
      <c r="BM1272" s="3"/>
      <c r="BN1272" s="3">
        <v>5.16</v>
      </c>
      <c r="BO1272" s="5">
        <v>135000</v>
      </c>
      <c r="BP1272" s="5">
        <v>50000</v>
      </c>
      <c r="BQ1272" s="3">
        <v>-0.25</v>
      </c>
      <c r="BR1272" s="3">
        <v>4.01</v>
      </c>
      <c r="BS1272" s="3"/>
      <c r="BT1272" s="4"/>
      <c r="BU1272" s="4"/>
      <c r="BV1272" s="3"/>
      <c r="BW1272" s="3"/>
      <c r="BX1272" s="3"/>
      <c r="BY1272" s="3"/>
      <c r="BZ1272" s="3"/>
      <c r="CA1272" s="3"/>
      <c r="CB1272" s="3"/>
      <c r="CC1272" s="3"/>
      <c r="CD1272" s="3"/>
      <c r="CE1272" s="3"/>
      <c r="CF1272" s="3"/>
      <c r="CG1272" s="3"/>
      <c r="CH1272" s="3"/>
      <c r="CI1272" s="3"/>
      <c r="CJ1272" s="3"/>
      <c r="CK1272" s="3"/>
      <c r="CL1272" s="3"/>
      <c r="CM1272" s="3"/>
      <c r="CN1272" s="3"/>
      <c r="CO1272" s="3"/>
      <c r="CP1272" s="3"/>
      <c r="CQ1272" s="3"/>
      <c r="CR1272" s="3"/>
      <c r="CS1272" s="3"/>
      <c r="CT1272" s="3"/>
      <c r="CU1272" s="3"/>
      <c r="CV1272" s="3"/>
      <c r="CW1272" s="3"/>
      <c r="CX1272" s="3"/>
      <c r="CY1272" s="3"/>
      <c r="CZ1272" s="3"/>
      <c r="DA1272" s="3"/>
      <c r="DB1272" s="3"/>
      <c r="DD1272" s="3"/>
      <c r="DE1272" s="3"/>
      <c r="DF1272" s="3"/>
      <c r="DG1272" s="3"/>
      <c r="DH1272" s="3"/>
      <c r="DI1272" s="3"/>
      <c r="DJ1272" s="3"/>
      <c r="DK1272" s="3"/>
      <c r="DM1272" s="3"/>
      <c r="DN1272" s="3"/>
      <c r="DO1272" s="3"/>
      <c r="DP1272" s="3"/>
      <c r="DQ1272" s="3"/>
      <c r="DR1272" s="3"/>
      <c r="DV1272" s="3"/>
      <c r="DW1272" s="3"/>
      <c r="DX1272" s="3"/>
      <c r="DZ1272" s="3"/>
      <c r="EA1272" s="3"/>
      <c r="EB1272" s="3"/>
      <c r="EC1272" s="3"/>
      <c r="ED1272" s="3"/>
      <c r="EE1272" s="3"/>
      <c r="EF1272" s="3"/>
      <c r="EG1272" s="3"/>
      <c r="EH1272" s="1" t="s">
        <v>2993</v>
      </c>
      <c r="EI1272" s="1" t="s">
        <v>2689</v>
      </c>
      <c r="EJ1272" s="1" t="s">
        <v>2995</v>
      </c>
      <c r="EK1272" s="1" t="s">
        <v>2945</v>
      </c>
      <c r="EL1272" s="1" t="s">
        <v>2889</v>
      </c>
      <c r="EM1272" s="7" t="s">
        <v>488</v>
      </c>
      <c r="EN1272" s="7" t="s">
        <v>309</v>
      </c>
      <c r="EO1272" s="7" t="s">
        <v>488</v>
      </c>
      <c r="EP1272" s="1" t="s">
        <v>260</v>
      </c>
      <c r="EQ1272" s="7" t="s">
        <v>488</v>
      </c>
      <c r="ER1272" s="3"/>
      <c r="ES1272" s="3"/>
      <c r="ET1272" s="3"/>
      <c r="EU1272" s="3"/>
      <c r="EV1272" s="3"/>
      <c r="EW1272" s="3"/>
      <c r="EX1272" s="3"/>
      <c r="EY1272" s="3"/>
      <c r="FB1272" s="3"/>
      <c r="FC1272" s="3"/>
      <c r="FD1272" s="3"/>
      <c r="FE1272" s="3"/>
      <c r="FF1272" s="3"/>
      <c r="FG1272" s="3"/>
      <c r="FH1272" s="3"/>
      <c r="FI1272" s="3"/>
      <c r="FJ1272" s="3"/>
    </row>
    <row r="1273" s="5" customFormat="1" spans="1:166">
      <c r="A1273" s="5" t="s">
        <v>3718</v>
      </c>
      <c r="B1273" s="5" t="s">
        <v>997</v>
      </c>
      <c r="C1273" s="5" t="s">
        <v>3725</v>
      </c>
      <c r="D1273" s="5" t="s">
        <v>1697</v>
      </c>
      <c r="E1273" s="4">
        <v>0</v>
      </c>
      <c r="J1273" s="3"/>
      <c r="L1273" s="5">
        <v>10</v>
      </c>
      <c r="N1273" s="4">
        <v>1635</v>
      </c>
      <c r="O1273" s="5">
        <v>380</v>
      </c>
      <c r="AJ1273" s="3"/>
      <c r="AK1273" s="4"/>
      <c r="AO1273" s="3"/>
      <c r="AR1273" s="3"/>
      <c r="AV1273" s="3"/>
      <c r="AW1273" s="3"/>
      <c r="AX1273" s="3"/>
      <c r="AY1273" s="3"/>
      <c r="AZ1273" s="3"/>
      <c r="BA1273" s="3"/>
      <c r="BB1273" s="3"/>
      <c r="BC1273" s="3"/>
      <c r="BD1273" s="3"/>
      <c r="BE1273" s="3"/>
      <c r="BF1273" s="3"/>
      <c r="BG1273" s="3"/>
      <c r="BH1273" s="3"/>
      <c r="BI1273" s="6"/>
      <c r="BK1273" s="3"/>
      <c r="BM1273" s="3"/>
      <c r="BN1273" s="3">
        <v>5.18</v>
      </c>
      <c r="BO1273" s="5">
        <v>135000</v>
      </c>
      <c r="BP1273" s="5">
        <v>50000</v>
      </c>
      <c r="BQ1273" s="3">
        <v>-0.25</v>
      </c>
      <c r="BR1273" s="3">
        <v>3.89</v>
      </c>
      <c r="BS1273" s="3"/>
      <c r="BT1273" s="4"/>
      <c r="BU1273" s="4"/>
      <c r="BV1273" s="3"/>
      <c r="BW1273" s="3"/>
      <c r="BX1273" s="3"/>
      <c r="BY1273" s="3"/>
      <c r="BZ1273" s="3"/>
      <c r="CA1273" s="3"/>
      <c r="CB1273" s="3"/>
      <c r="CC1273" s="3"/>
      <c r="CD1273" s="3"/>
      <c r="CE1273" s="3"/>
      <c r="CF1273" s="3"/>
      <c r="CG1273" s="3"/>
      <c r="CH1273" s="3"/>
      <c r="CI1273" s="3"/>
      <c r="CJ1273" s="3"/>
      <c r="CK1273" s="3"/>
      <c r="CL1273" s="3"/>
      <c r="CM1273" s="3"/>
      <c r="CN1273" s="3"/>
      <c r="CO1273" s="3"/>
      <c r="CP1273" s="3"/>
      <c r="CQ1273" s="3"/>
      <c r="CR1273" s="3"/>
      <c r="CS1273" s="3"/>
      <c r="CT1273" s="3"/>
      <c r="CU1273" s="3"/>
      <c r="CV1273" s="3"/>
      <c r="CW1273" s="3"/>
      <c r="CX1273" s="3"/>
      <c r="CY1273" s="3"/>
      <c r="CZ1273" s="3"/>
      <c r="DA1273" s="3"/>
      <c r="DB1273" s="3"/>
      <c r="DD1273" s="3"/>
      <c r="DE1273" s="3"/>
      <c r="DF1273" s="3"/>
      <c r="DG1273" s="3"/>
      <c r="DH1273" s="3"/>
      <c r="DI1273" s="3"/>
      <c r="DJ1273" s="3"/>
      <c r="DK1273" s="3"/>
      <c r="DM1273" s="3"/>
      <c r="DN1273" s="3"/>
      <c r="DO1273" s="3"/>
      <c r="DP1273" s="3"/>
      <c r="DQ1273" s="3"/>
      <c r="DR1273" s="3"/>
      <c r="DV1273" s="3"/>
      <c r="DW1273" s="3"/>
      <c r="DX1273" s="3"/>
      <c r="DZ1273" s="3"/>
      <c r="EA1273" s="3"/>
      <c r="EB1273" s="3"/>
      <c r="EC1273" s="3"/>
      <c r="ED1273" s="3"/>
      <c r="EE1273" s="3"/>
      <c r="EF1273" s="3"/>
      <c r="EG1273" s="3"/>
      <c r="EH1273" s="1" t="s">
        <v>2993</v>
      </c>
      <c r="EI1273" s="1" t="s">
        <v>2689</v>
      </c>
      <c r="EJ1273" s="1" t="s">
        <v>2995</v>
      </c>
      <c r="EK1273" s="1" t="s">
        <v>2945</v>
      </c>
      <c r="EL1273" s="1" t="s">
        <v>2889</v>
      </c>
      <c r="EM1273" s="7" t="s">
        <v>488</v>
      </c>
      <c r="EN1273" s="7" t="s">
        <v>309</v>
      </c>
      <c r="EO1273" s="7" t="s">
        <v>488</v>
      </c>
      <c r="EP1273" s="1" t="s">
        <v>260</v>
      </c>
      <c r="EQ1273" s="7" t="s">
        <v>488</v>
      </c>
      <c r="ER1273" s="3"/>
      <c r="ES1273" s="3"/>
      <c r="ET1273" s="3"/>
      <c r="EU1273" s="3"/>
      <c r="EV1273" s="3"/>
      <c r="EW1273" s="3"/>
      <c r="EX1273" s="3"/>
      <c r="EY1273" s="3"/>
      <c r="FB1273" s="3"/>
      <c r="FC1273" s="3"/>
      <c r="FD1273" s="3"/>
      <c r="FE1273" s="3"/>
      <c r="FF1273" s="3"/>
      <c r="FG1273" s="3"/>
      <c r="FH1273" s="3"/>
      <c r="FI1273" s="3"/>
      <c r="FJ1273" s="3"/>
    </row>
    <row r="1274" s="5" customFormat="1" spans="1:166">
      <c r="A1274" s="5" t="s">
        <v>3718</v>
      </c>
      <c r="B1274" s="5" t="s">
        <v>997</v>
      </c>
      <c r="C1274" s="5" t="s">
        <v>3725</v>
      </c>
      <c r="D1274" s="5" t="s">
        <v>1724</v>
      </c>
      <c r="E1274" s="4">
        <v>0</v>
      </c>
      <c r="J1274" s="3"/>
      <c r="L1274" s="5">
        <v>10</v>
      </c>
      <c r="N1274" s="4">
        <v>1686</v>
      </c>
      <c r="O1274" s="5">
        <v>385</v>
      </c>
      <c r="AJ1274" s="3"/>
      <c r="AK1274" s="4"/>
      <c r="AO1274" s="3"/>
      <c r="AR1274" s="3"/>
      <c r="AV1274" s="3"/>
      <c r="AW1274" s="3"/>
      <c r="AX1274" s="3"/>
      <c r="AY1274" s="3"/>
      <c r="AZ1274" s="3"/>
      <c r="BA1274" s="3"/>
      <c r="BB1274" s="3"/>
      <c r="BC1274" s="3"/>
      <c r="BD1274" s="3"/>
      <c r="BE1274" s="3"/>
      <c r="BF1274" s="3"/>
      <c r="BG1274" s="3"/>
      <c r="BH1274" s="3"/>
      <c r="BI1274" s="6"/>
      <c r="BK1274" s="3"/>
      <c r="BM1274" s="3"/>
      <c r="BN1274" s="3">
        <v>5.2</v>
      </c>
      <c r="BO1274" s="5">
        <v>135000</v>
      </c>
      <c r="BP1274" s="5">
        <v>50000</v>
      </c>
      <c r="BQ1274" s="3">
        <v>-0.25</v>
      </c>
      <c r="BR1274" s="3">
        <v>3.77</v>
      </c>
      <c r="BS1274" s="3"/>
      <c r="BT1274" s="4"/>
      <c r="BU1274" s="4"/>
      <c r="BV1274" s="3"/>
      <c r="BW1274" s="3"/>
      <c r="BX1274" s="3"/>
      <c r="BY1274" s="3"/>
      <c r="BZ1274" s="3"/>
      <c r="CA1274" s="3"/>
      <c r="CB1274" s="3"/>
      <c r="CC1274" s="3"/>
      <c r="CD1274" s="3"/>
      <c r="CE1274" s="3"/>
      <c r="CF1274" s="3"/>
      <c r="CG1274" s="3"/>
      <c r="CH1274" s="3"/>
      <c r="CI1274" s="3"/>
      <c r="CJ1274" s="3"/>
      <c r="CK1274" s="3"/>
      <c r="CL1274" s="3"/>
      <c r="CM1274" s="3"/>
      <c r="CN1274" s="3"/>
      <c r="CO1274" s="3"/>
      <c r="CP1274" s="3"/>
      <c r="CQ1274" s="3"/>
      <c r="CR1274" s="3"/>
      <c r="CS1274" s="3"/>
      <c r="CT1274" s="3"/>
      <c r="CU1274" s="3"/>
      <c r="CV1274" s="3"/>
      <c r="CW1274" s="3"/>
      <c r="CX1274" s="3"/>
      <c r="CY1274" s="3"/>
      <c r="CZ1274" s="3"/>
      <c r="DA1274" s="3"/>
      <c r="DB1274" s="3"/>
      <c r="DD1274" s="3"/>
      <c r="DE1274" s="3"/>
      <c r="DF1274" s="3"/>
      <c r="DG1274" s="3"/>
      <c r="DH1274" s="3"/>
      <c r="DI1274" s="3"/>
      <c r="DJ1274" s="3"/>
      <c r="DK1274" s="3"/>
      <c r="DM1274" s="3"/>
      <c r="DN1274" s="3"/>
      <c r="DO1274" s="3"/>
      <c r="DP1274" s="3"/>
      <c r="DQ1274" s="3"/>
      <c r="DR1274" s="3"/>
      <c r="DV1274" s="3"/>
      <c r="DW1274" s="3"/>
      <c r="DX1274" s="3"/>
      <c r="DZ1274" s="3"/>
      <c r="EA1274" s="3"/>
      <c r="EB1274" s="3"/>
      <c r="EC1274" s="3"/>
      <c r="ED1274" s="3"/>
      <c r="EE1274" s="3"/>
      <c r="EF1274" s="3"/>
      <c r="EG1274" s="3"/>
      <c r="EH1274" s="1" t="s">
        <v>2993</v>
      </c>
      <c r="EI1274" s="1" t="s">
        <v>2689</v>
      </c>
      <c r="EJ1274" s="1" t="s">
        <v>2995</v>
      </c>
      <c r="EK1274" s="1" t="s">
        <v>2945</v>
      </c>
      <c r="EL1274" s="1" t="s">
        <v>2889</v>
      </c>
      <c r="EM1274" s="7" t="s">
        <v>488</v>
      </c>
      <c r="EN1274" s="7" t="s">
        <v>309</v>
      </c>
      <c r="EO1274" s="7" t="s">
        <v>488</v>
      </c>
      <c r="EP1274" s="1" t="s">
        <v>260</v>
      </c>
      <c r="EQ1274" s="7" t="s">
        <v>488</v>
      </c>
      <c r="ER1274" s="3"/>
      <c r="ES1274" s="3"/>
      <c r="ET1274" s="3"/>
      <c r="EU1274" s="3"/>
      <c r="EV1274" s="3"/>
      <c r="EW1274" s="3"/>
      <c r="EX1274" s="3"/>
      <c r="EY1274" s="3"/>
      <c r="FB1274" s="3"/>
      <c r="FC1274" s="3"/>
      <c r="FD1274" s="3"/>
      <c r="FE1274" s="3"/>
      <c r="FF1274" s="3"/>
      <c r="FG1274" s="3"/>
      <c r="FH1274" s="3"/>
      <c r="FI1274" s="3"/>
      <c r="FJ1274" s="3"/>
    </row>
    <row r="1275" spans="1:147">
      <c r="A1275" s="5" t="s">
        <v>3718</v>
      </c>
      <c r="B1275" s="5" t="s">
        <v>998</v>
      </c>
      <c r="C1275" s="5" t="s">
        <v>1026</v>
      </c>
      <c r="D1275" s="5" t="s">
        <v>1372</v>
      </c>
      <c r="E1275" s="4">
        <v>3</v>
      </c>
      <c r="L1275" s="5">
        <v>10</v>
      </c>
      <c r="M1275" s="5">
        <v>60</v>
      </c>
      <c r="N1275" s="4">
        <v>1</v>
      </c>
      <c r="O1275" s="5">
        <v>9.1</v>
      </c>
      <c r="BI1275" s="6">
        <v>2.5</v>
      </c>
      <c r="BR1275" s="3">
        <v>0.2</v>
      </c>
      <c r="BS1275" s="3">
        <v>-0.173</v>
      </c>
      <c r="EH1275" s="1" t="s">
        <v>2996</v>
      </c>
      <c r="EI1275" s="1" t="s">
        <v>2992</v>
      </c>
      <c r="EJ1275" s="1" t="s">
        <v>2499</v>
      </c>
      <c r="EK1275" s="1" t="s">
        <v>2945</v>
      </c>
      <c r="EL1275" s="1" t="s">
        <v>2889</v>
      </c>
      <c r="EM1275" s="7" t="s">
        <v>488</v>
      </c>
      <c r="EN1275" s="7" t="s">
        <v>488</v>
      </c>
      <c r="EO1275" s="7" t="s">
        <v>262</v>
      </c>
      <c r="EP1275" s="1" t="s">
        <v>260</v>
      </c>
      <c r="EQ1275" s="7" t="s">
        <v>488</v>
      </c>
    </row>
    <row r="1276" spans="1:147">
      <c r="A1276" s="5" t="s">
        <v>3718</v>
      </c>
      <c r="B1276" s="5" t="s">
        <v>998</v>
      </c>
      <c r="C1276" s="5" t="s">
        <v>1026</v>
      </c>
      <c r="D1276" s="5" t="s">
        <v>1412</v>
      </c>
      <c r="E1276" s="4">
        <v>5</v>
      </c>
      <c r="L1276" s="5">
        <v>10</v>
      </c>
      <c r="M1276" s="5">
        <v>60</v>
      </c>
      <c r="N1276" s="4">
        <v>1</v>
      </c>
      <c r="O1276" s="5">
        <v>9.2</v>
      </c>
      <c r="BI1276" s="6">
        <v>2.5</v>
      </c>
      <c r="BR1276" s="3">
        <v>0.2</v>
      </c>
      <c r="BS1276" s="3">
        <v>-0.179</v>
      </c>
      <c r="EH1276" s="1" t="s">
        <v>2996</v>
      </c>
      <c r="EI1276" s="1" t="s">
        <v>2992</v>
      </c>
      <c r="EJ1276" s="1" t="s">
        <v>2499</v>
      </c>
      <c r="EK1276" s="1" t="s">
        <v>2945</v>
      </c>
      <c r="EL1276" s="1" t="s">
        <v>2889</v>
      </c>
      <c r="EM1276" s="7" t="s">
        <v>488</v>
      </c>
      <c r="EN1276" s="7" t="s">
        <v>488</v>
      </c>
      <c r="EO1276" s="7" t="s">
        <v>262</v>
      </c>
      <c r="EP1276" s="1" t="s">
        <v>260</v>
      </c>
      <c r="EQ1276" s="7" t="s">
        <v>488</v>
      </c>
    </row>
    <row r="1277" spans="1:147">
      <c r="A1277" s="5" t="s">
        <v>3718</v>
      </c>
      <c r="B1277" s="5" t="s">
        <v>998</v>
      </c>
      <c r="C1277" s="5" t="s">
        <v>1026</v>
      </c>
      <c r="D1277" s="5" t="s">
        <v>1450</v>
      </c>
      <c r="E1277" s="4">
        <v>7</v>
      </c>
      <c r="L1277" s="5">
        <v>10</v>
      </c>
      <c r="M1277" s="5">
        <v>60</v>
      </c>
      <c r="N1277" s="4">
        <v>1</v>
      </c>
      <c r="O1277" s="5">
        <v>9.3</v>
      </c>
      <c r="BI1277" s="6">
        <v>2.5</v>
      </c>
      <c r="BR1277" s="3">
        <v>0.2</v>
      </c>
      <c r="BS1277" s="3">
        <v>-0.185</v>
      </c>
      <c r="EH1277" s="1" t="s">
        <v>2996</v>
      </c>
      <c r="EI1277" s="1" t="s">
        <v>2992</v>
      </c>
      <c r="EJ1277" s="1" t="s">
        <v>2499</v>
      </c>
      <c r="EK1277" s="1" t="s">
        <v>2945</v>
      </c>
      <c r="EL1277" s="1" t="s">
        <v>2889</v>
      </c>
      <c r="EM1277" s="7" t="s">
        <v>488</v>
      </c>
      <c r="EN1277" s="7" t="s">
        <v>488</v>
      </c>
      <c r="EO1277" s="7" t="s">
        <v>262</v>
      </c>
      <c r="EP1277" s="1" t="s">
        <v>260</v>
      </c>
      <c r="EQ1277" s="7" t="s">
        <v>488</v>
      </c>
    </row>
    <row r="1278" spans="1:147">
      <c r="A1278" s="5" t="s">
        <v>3718</v>
      </c>
      <c r="B1278" s="5" t="s">
        <v>998</v>
      </c>
      <c r="C1278" s="5" t="s">
        <v>1026</v>
      </c>
      <c r="D1278" s="5" t="s">
        <v>1491</v>
      </c>
      <c r="E1278" s="4">
        <v>9</v>
      </c>
      <c r="L1278" s="5">
        <v>10</v>
      </c>
      <c r="M1278" s="5">
        <v>60</v>
      </c>
      <c r="N1278" s="4">
        <v>1</v>
      </c>
      <c r="O1278" s="5">
        <v>9.4</v>
      </c>
      <c r="BI1278" s="6">
        <v>2.5</v>
      </c>
      <c r="BR1278" s="3">
        <v>0.2</v>
      </c>
      <c r="BS1278" s="3">
        <v>-0.191</v>
      </c>
      <c r="EH1278" s="1" t="s">
        <v>2996</v>
      </c>
      <c r="EI1278" s="1" t="s">
        <v>2992</v>
      </c>
      <c r="EJ1278" s="1" t="s">
        <v>2499</v>
      </c>
      <c r="EK1278" s="1" t="s">
        <v>2945</v>
      </c>
      <c r="EL1278" s="1" t="s">
        <v>2889</v>
      </c>
      <c r="EM1278" s="7" t="s">
        <v>488</v>
      </c>
      <c r="EN1278" s="7" t="s">
        <v>488</v>
      </c>
      <c r="EO1278" s="7" t="s">
        <v>262</v>
      </c>
      <c r="EP1278" s="1" t="s">
        <v>260</v>
      </c>
      <c r="EQ1278" s="7" t="s">
        <v>488</v>
      </c>
    </row>
    <row r="1279" spans="1:147">
      <c r="A1279" s="5" t="s">
        <v>3718</v>
      </c>
      <c r="B1279" s="5" t="s">
        <v>998</v>
      </c>
      <c r="C1279" s="5" t="s">
        <v>1026</v>
      </c>
      <c r="D1279" s="5" t="s">
        <v>1530</v>
      </c>
      <c r="E1279" s="4">
        <v>0</v>
      </c>
      <c r="L1279" s="5">
        <v>10</v>
      </c>
      <c r="M1279" s="5">
        <v>60</v>
      </c>
      <c r="N1279" s="4">
        <v>1</v>
      </c>
      <c r="O1279" s="5">
        <v>9.5</v>
      </c>
      <c r="BI1279" s="6">
        <v>2.5</v>
      </c>
      <c r="BR1279" s="3">
        <v>0.2</v>
      </c>
      <c r="BS1279" s="3">
        <v>-0.197</v>
      </c>
      <c r="EH1279" s="1" t="s">
        <v>2996</v>
      </c>
      <c r="EI1279" s="1" t="s">
        <v>2992</v>
      </c>
      <c r="EJ1279" s="1" t="s">
        <v>2499</v>
      </c>
      <c r="EK1279" s="1" t="s">
        <v>2945</v>
      </c>
      <c r="EL1279" s="1" t="s">
        <v>2889</v>
      </c>
      <c r="EM1279" s="7" t="s">
        <v>488</v>
      </c>
      <c r="EN1279" s="7" t="s">
        <v>488</v>
      </c>
      <c r="EO1279" s="7" t="s">
        <v>262</v>
      </c>
      <c r="EP1279" s="1" t="s">
        <v>260</v>
      </c>
      <c r="EQ1279" s="7" t="s">
        <v>488</v>
      </c>
    </row>
    <row r="1280" spans="1:147">
      <c r="A1280" s="5" t="s">
        <v>3718</v>
      </c>
      <c r="B1280" s="5" t="s">
        <v>998</v>
      </c>
      <c r="C1280" s="5" t="s">
        <v>1026</v>
      </c>
      <c r="D1280" s="5" t="s">
        <v>1568</v>
      </c>
      <c r="E1280" s="4">
        <v>0</v>
      </c>
      <c r="L1280" s="5">
        <v>10</v>
      </c>
      <c r="M1280" s="5">
        <v>60</v>
      </c>
      <c r="N1280" s="4">
        <v>1</v>
      </c>
      <c r="O1280" s="5">
        <v>9.7</v>
      </c>
      <c r="BI1280" s="6">
        <v>2.5</v>
      </c>
      <c r="BR1280" s="3">
        <v>0.2</v>
      </c>
      <c r="BS1280" s="3">
        <v>-0.203</v>
      </c>
      <c r="EH1280" s="1" t="s">
        <v>2996</v>
      </c>
      <c r="EI1280" s="1" t="s">
        <v>2992</v>
      </c>
      <c r="EJ1280" s="1" t="s">
        <v>2499</v>
      </c>
      <c r="EK1280" s="1" t="s">
        <v>2945</v>
      </c>
      <c r="EL1280" s="1" t="s">
        <v>2889</v>
      </c>
      <c r="EM1280" s="7" t="s">
        <v>488</v>
      </c>
      <c r="EN1280" s="7" t="s">
        <v>488</v>
      </c>
      <c r="EO1280" s="7" t="s">
        <v>262</v>
      </c>
      <c r="EP1280" s="1" t="s">
        <v>260</v>
      </c>
      <c r="EQ1280" s="7" t="s">
        <v>488</v>
      </c>
    </row>
    <row r="1281" spans="1:147">
      <c r="A1281" s="5" t="s">
        <v>3718</v>
      </c>
      <c r="B1281" s="5" t="s">
        <v>998</v>
      </c>
      <c r="C1281" s="5" t="s">
        <v>1026</v>
      </c>
      <c r="D1281" s="5" t="s">
        <v>1604</v>
      </c>
      <c r="E1281" s="4">
        <v>0</v>
      </c>
      <c r="L1281" s="5">
        <v>10</v>
      </c>
      <c r="M1281" s="5">
        <v>60</v>
      </c>
      <c r="N1281" s="4">
        <v>1</v>
      </c>
      <c r="O1281" s="5">
        <v>9.7</v>
      </c>
      <c r="BI1281" s="6">
        <v>2.5</v>
      </c>
      <c r="BR1281" s="3">
        <v>0.2</v>
      </c>
      <c r="BS1281" s="3">
        <v>-0.203</v>
      </c>
      <c r="EH1281" s="1" t="s">
        <v>2996</v>
      </c>
      <c r="EI1281" s="1" t="s">
        <v>2992</v>
      </c>
      <c r="EJ1281" s="1" t="s">
        <v>2499</v>
      </c>
      <c r="EK1281" s="1" t="s">
        <v>2945</v>
      </c>
      <c r="EL1281" s="1" t="s">
        <v>2889</v>
      </c>
      <c r="EM1281" s="7" t="s">
        <v>488</v>
      </c>
      <c r="EN1281" s="7" t="s">
        <v>488</v>
      </c>
      <c r="EO1281" s="7" t="s">
        <v>262</v>
      </c>
      <c r="EP1281" s="1" t="s">
        <v>260</v>
      </c>
      <c r="EQ1281" s="7" t="s">
        <v>488</v>
      </c>
    </row>
    <row r="1282" spans="1:147">
      <c r="A1282" s="5" t="s">
        <v>3718</v>
      </c>
      <c r="B1282" s="5" t="s">
        <v>998</v>
      </c>
      <c r="C1282" s="5" t="s">
        <v>1026</v>
      </c>
      <c r="D1282" s="5" t="s">
        <v>1637</v>
      </c>
      <c r="E1282" s="4">
        <v>0</v>
      </c>
      <c r="L1282" s="5">
        <v>10</v>
      </c>
      <c r="M1282" s="5">
        <v>60</v>
      </c>
      <c r="N1282" s="4">
        <v>1</v>
      </c>
      <c r="O1282" s="5">
        <v>9.8</v>
      </c>
      <c r="BI1282" s="6">
        <v>2.5</v>
      </c>
      <c r="BR1282" s="3">
        <v>0.2</v>
      </c>
      <c r="BS1282" s="3">
        <v>-0.209</v>
      </c>
      <c r="EH1282" s="1" t="s">
        <v>2996</v>
      </c>
      <c r="EI1282" s="1" t="s">
        <v>2992</v>
      </c>
      <c r="EJ1282" s="1" t="s">
        <v>2499</v>
      </c>
      <c r="EK1282" s="1" t="s">
        <v>2945</v>
      </c>
      <c r="EL1282" s="1" t="s">
        <v>2889</v>
      </c>
      <c r="EM1282" s="7" t="s">
        <v>488</v>
      </c>
      <c r="EN1282" s="7" t="s">
        <v>488</v>
      </c>
      <c r="EO1282" s="7" t="s">
        <v>262</v>
      </c>
      <c r="EP1282" s="1" t="s">
        <v>260</v>
      </c>
      <c r="EQ1282" s="7" t="s">
        <v>488</v>
      </c>
    </row>
    <row r="1283" spans="1:147">
      <c r="A1283" s="5" t="s">
        <v>3718</v>
      </c>
      <c r="B1283" s="5" t="s">
        <v>998</v>
      </c>
      <c r="C1283" s="5" t="s">
        <v>1026</v>
      </c>
      <c r="D1283" s="5" t="s">
        <v>1669</v>
      </c>
      <c r="E1283" s="4">
        <v>0</v>
      </c>
      <c r="L1283" s="5">
        <v>10</v>
      </c>
      <c r="M1283" s="5">
        <v>60</v>
      </c>
      <c r="N1283" s="4">
        <v>1</v>
      </c>
      <c r="O1283" s="5">
        <v>9.8</v>
      </c>
      <c r="BI1283" s="6">
        <v>2.5</v>
      </c>
      <c r="BR1283" s="3">
        <v>0.2</v>
      </c>
      <c r="BS1283" s="3">
        <v>-0.209</v>
      </c>
      <c r="EH1283" s="1" t="s">
        <v>2996</v>
      </c>
      <c r="EI1283" s="1" t="s">
        <v>2992</v>
      </c>
      <c r="EJ1283" s="1" t="s">
        <v>2499</v>
      </c>
      <c r="EK1283" s="1" t="s">
        <v>2945</v>
      </c>
      <c r="EL1283" s="1" t="s">
        <v>2889</v>
      </c>
      <c r="EM1283" s="7" t="s">
        <v>488</v>
      </c>
      <c r="EN1283" s="7" t="s">
        <v>488</v>
      </c>
      <c r="EO1283" s="7" t="s">
        <v>262</v>
      </c>
      <c r="EP1283" s="1" t="s">
        <v>260</v>
      </c>
      <c r="EQ1283" s="7" t="s">
        <v>488</v>
      </c>
    </row>
    <row r="1284" spans="1:147">
      <c r="A1284" s="5" t="s">
        <v>3718</v>
      </c>
      <c r="B1284" s="5" t="s">
        <v>998</v>
      </c>
      <c r="C1284" s="5" t="s">
        <v>1026</v>
      </c>
      <c r="D1284" s="5" t="s">
        <v>1698</v>
      </c>
      <c r="E1284" s="4">
        <v>0</v>
      </c>
      <c r="L1284" s="5">
        <v>10</v>
      </c>
      <c r="M1284" s="5">
        <v>60</v>
      </c>
      <c r="N1284" s="4">
        <v>1</v>
      </c>
      <c r="O1284" s="5">
        <v>9.9</v>
      </c>
      <c r="BI1284" s="6">
        <v>2.5</v>
      </c>
      <c r="BR1284" s="3">
        <v>0.2</v>
      </c>
      <c r="BS1284" s="3">
        <v>-0.215</v>
      </c>
      <c r="EH1284" s="1" t="s">
        <v>2996</v>
      </c>
      <c r="EI1284" s="1" t="s">
        <v>2992</v>
      </c>
      <c r="EJ1284" s="1" t="s">
        <v>2499</v>
      </c>
      <c r="EK1284" s="1" t="s">
        <v>2945</v>
      </c>
      <c r="EL1284" s="1" t="s">
        <v>2889</v>
      </c>
      <c r="EM1284" s="7" t="s">
        <v>488</v>
      </c>
      <c r="EN1284" s="7" t="s">
        <v>488</v>
      </c>
      <c r="EO1284" s="7" t="s">
        <v>262</v>
      </c>
      <c r="EP1284" s="1" t="s">
        <v>260</v>
      </c>
      <c r="EQ1284" s="7" t="s">
        <v>488</v>
      </c>
    </row>
    <row r="1285" spans="1:147">
      <c r="A1285" s="5" t="s">
        <v>3718</v>
      </c>
      <c r="B1285" s="5" t="s">
        <v>998</v>
      </c>
      <c r="C1285" s="5" t="s">
        <v>3726</v>
      </c>
      <c r="D1285" s="5" t="s">
        <v>1373</v>
      </c>
      <c r="E1285" s="4">
        <v>0</v>
      </c>
      <c r="L1285" s="5">
        <v>10</v>
      </c>
      <c r="M1285" s="5">
        <v>60</v>
      </c>
      <c r="N1285" s="4">
        <v>1</v>
      </c>
      <c r="O1285" s="5">
        <v>7.8</v>
      </c>
      <c r="BT1285" s="4">
        <v>1</v>
      </c>
      <c r="BU1285" s="4">
        <v>1</v>
      </c>
      <c r="BV1285" s="3">
        <v>-0.5</v>
      </c>
      <c r="EH1285" s="1" t="s">
        <v>1243</v>
      </c>
      <c r="EI1285" s="1" t="s">
        <v>2997</v>
      </c>
      <c r="EJ1285" s="1" t="s">
        <v>2499</v>
      </c>
      <c r="EK1285" s="1" t="s">
        <v>2945</v>
      </c>
      <c r="EL1285" s="1" t="s">
        <v>355</v>
      </c>
      <c r="EM1285" s="1" t="s">
        <v>358</v>
      </c>
      <c r="EN1285" s="1" t="s">
        <v>358</v>
      </c>
      <c r="EO1285" s="7" t="s">
        <v>262</v>
      </c>
      <c r="EP1285" s="1" t="s">
        <v>260</v>
      </c>
      <c r="EQ1285" s="7" t="s">
        <v>488</v>
      </c>
    </row>
    <row r="1286" spans="1:147">
      <c r="A1286" s="5" t="s">
        <v>3718</v>
      </c>
      <c r="B1286" s="5" t="s">
        <v>998</v>
      </c>
      <c r="C1286" s="5" t="s">
        <v>3726</v>
      </c>
      <c r="D1286" s="5" t="s">
        <v>1413</v>
      </c>
      <c r="E1286" s="4">
        <v>3</v>
      </c>
      <c r="L1286" s="5">
        <v>10</v>
      </c>
      <c r="M1286" s="5">
        <v>60</v>
      </c>
      <c r="N1286" s="4">
        <v>1</v>
      </c>
      <c r="O1286" s="5">
        <v>7.9</v>
      </c>
      <c r="BT1286" s="4">
        <v>1</v>
      </c>
      <c r="BU1286" s="4">
        <v>1</v>
      </c>
      <c r="BV1286" s="3">
        <v>-0.5</v>
      </c>
      <c r="EH1286" s="1" t="s">
        <v>1243</v>
      </c>
      <c r="EI1286" s="1" t="s">
        <v>2997</v>
      </c>
      <c r="EJ1286" s="1" t="s">
        <v>2499</v>
      </c>
      <c r="EK1286" s="1" t="s">
        <v>2945</v>
      </c>
      <c r="EL1286" s="1" t="s">
        <v>355</v>
      </c>
      <c r="EM1286" s="1" t="s">
        <v>358</v>
      </c>
      <c r="EN1286" s="1" t="s">
        <v>358</v>
      </c>
      <c r="EO1286" s="7" t="s">
        <v>262</v>
      </c>
      <c r="EP1286" s="1" t="s">
        <v>260</v>
      </c>
      <c r="EQ1286" s="7" t="s">
        <v>488</v>
      </c>
    </row>
    <row r="1287" spans="1:147">
      <c r="A1287" s="5" t="s">
        <v>3718</v>
      </c>
      <c r="B1287" s="5" t="s">
        <v>998</v>
      </c>
      <c r="C1287" s="5" t="s">
        <v>3726</v>
      </c>
      <c r="D1287" s="5" t="s">
        <v>1451</v>
      </c>
      <c r="E1287" s="4">
        <v>5</v>
      </c>
      <c r="L1287" s="5">
        <v>10</v>
      </c>
      <c r="M1287" s="5">
        <v>60</v>
      </c>
      <c r="N1287" s="4">
        <v>1</v>
      </c>
      <c r="O1287" s="5">
        <v>8</v>
      </c>
      <c r="BT1287" s="4">
        <v>1</v>
      </c>
      <c r="BU1287" s="4">
        <v>1</v>
      </c>
      <c r="BV1287" s="3">
        <v>-0.5</v>
      </c>
      <c r="EH1287" s="1" t="s">
        <v>1243</v>
      </c>
      <c r="EI1287" s="1" t="s">
        <v>2997</v>
      </c>
      <c r="EJ1287" s="1" t="s">
        <v>2499</v>
      </c>
      <c r="EK1287" s="1" t="s">
        <v>2945</v>
      </c>
      <c r="EL1287" s="1" t="s">
        <v>355</v>
      </c>
      <c r="EM1287" s="1" t="s">
        <v>358</v>
      </c>
      <c r="EN1287" s="1" t="s">
        <v>358</v>
      </c>
      <c r="EO1287" s="7" t="s">
        <v>262</v>
      </c>
      <c r="EP1287" s="1" t="s">
        <v>260</v>
      </c>
      <c r="EQ1287" s="7" t="s">
        <v>488</v>
      </c>
    </row>
    <row r="1288" spans="1:147">
      <c r="A1288" s="5" t="s">
        <v>3718</v>
      </c>
      <c r="B1288" s="5" t="s">
        <v>998</v>
      </c>
      <c r="C1288" s="5" t="s">
        <v>3726</v>
      </c>
      <c r="D1288" s="5" t="s">
        <v>1492</v>
      </c>
      <c r="E1288" s="4">
        <v>7</v>
      </c>
      <c r="L1288" s="5">
        <v>10</v>
      </c>
      <c r="M1288" s="5">
        <v>60</v>
      </c>
      <c r="N1288" s="4">
        <v>1</v>
      </c>
      <c r="O1288" s="5">
        <v>8.1</v>
      </c>
      <c r="BT1288" s="4">
        <v>1</v>
      </c>
      <c r="BU1288" s="4">
        <v>1</v>
      </c>
      <c r="BV1288" s="3">
        <v>-0.5</v>
      </c>
      <c r="EH1288" s="1" t="s">
        <v>1243</v>
      </c>
      <c r="EI1288" s="1" t="s">
        <v>2997</v>
      </c>
      <c r="EJ1288" s="1" t="s">
        <v>2499</v>
      </c>
      <c r="EK1288" s="1" t="s">
        <v>2945</v>
      </c>
      <c r="EL1288" s="1" t="s">
        <v>355</v>
      </c>
      <c r="EM1288" s="1" t="s">
        <v>358</v>
      </c>
      <c r="EN1288" s="1" t="s">
        <v>358</v>
      </c>
      <c r="EO1288" s="7" t="s">
        <v>262</v>
      </c>
      <c r="EP1288" s="1" t="s">
        <v>260</v>
      </c>
      <c r="EQ1288" s="7" t="s">
        <v>488</v>
      </c>
    </row>
    <row r="1289" spans="1:147">
      <c r="A1289" s="5" t="s">
        <v>3718</v>
      </c>
      <c r="B1289" s="5" t="s">
        <v>998</v>
      </c>
      <c r="C1289" s="5" t="s">
        <v>3726</v>
      </c>
      <c r="D1289" s="5" t="s">
        <v>1531</v>
      </c>
      <c r="E1289" s="4">
        <v>9</v>
      </c>
      <c r="L1289" s="5">
        <v>10</v>
      </c>
      <c r="M1289" s="5">
        <v>60</v>
      </c>
      <c r="N1289" s="4">
        <v>1</v>
      </c>
      <c r="O1289" s="5">
        <v>8.2</v>
      </c>
      <c r="BT1289" s="4">
        <v>1</v>
      </c>
      <c r="BU1289" s="4">
        <v>1</v>
      </c>
      <c r="BV1289" s="3">
        <v>-0.5</v>
      </c>
      <c r="EH1289" s="1" t="s">
        <v>1243</v>
      </c>
      <c r="EI1289" s="1" t="s">
        <v>2997</v>
      </c>
      <c r="EJ1289" s="1" t="s">
        <v>2499</v>
      </c>
      <c r="EK1289" s="1" t="s">
        <v>2945</v>
      </c>
      <c r="EL1289" s="1" t="s">
        <v>355</v>
      </c>
      <c r="EM1289" s="1" t="s">
        <v>358</v>
      </c>
      <c r="EN1289" s="1" t="s">
        <v>358</v>
      </c>
      <c r="EO1289" s="7" t="s">
        <v>262</v>
      </c>
      <c r="EP1289" s="1" t="s">
        <v>260</v>
      </c>
      <c r="EQ1289" s="7" t="s">
        <v>488</v>
      </c>
    </row>
    <row r="1290" spans="1:147">
      <c r="A1290" s="5" t="s">
        <v>3718</v>
      </c>
      <c r="B1290" s="5" t="s">
        <v>998</v>
      </c>
      <c r="C1290" s="5" t="s">
        <v>3726</v>
      </c>
      <c r="D1290" s="5" t="s">
        <v>1569</v>
      </c>
      <c r="E1290" s="4">
        <v>0</v>
      </c>
      <c r="L1290" s="5">
        <v>10</v>
      </c>
      <c r="M1290" s="5">
        <v>60</v>
      </c>
      <c r="N1290" s="4">
        <v>1</v>
      </c>
      <c r="O1290" s="5">
        <v>8.3</v>
      </c>
      <c r="BT1290" s="4">
        <v>2</v>
      </c>
      <c r="BU1290" s="4">
        <v>2</v>
      </c>
      <c r="BV1290" s="3">
        <v>-0.5</v>
      </c>
      <c r="EH1290" s="1" t="s">
        <v>1243</v>
      </c>
      <c r="EI1290" s="1" t="s">
        <v>2997</v>
      </c>
      <c r="EJ1290" s="1" t="s">
        <v>2499</v>
      </c>
      <c r="EK1290" s="1" t="s">
        <v>2945</v>
      </c>
      <c r="EL1290" s="1" t="s">
        <v>355</v>
      </c>
      <c r="EM1290" s="1" t="s">
        <v>358</v>
      </c>
      <c r="EN1290" s="1" t="s">
        <v>358</v>
      </c>
      <c r="EO1290" s="7" t="s">
        <v>262</v>
      </c>
      <c r="EP1290" s="1" t="s">
        <v>260</v>
      </c>
      <c r="EQ1290" s="7" t="s">
        <v>488</v>
      </c>
    </row>
    <row r="1291" spans="1:147">
      <c r="A1291" s="5" t="s">
        <v>3718</v>
      </c>
      <c r="B1291" s="5" t="s">
        <v>998</v>
      </c>
      <c r="C1291" s="5" t="s">
        <v>3726</v>
      </c>
      <c r="D1291" s="5" t="s">
        <v>1605</v>
      </c>
      <c r="E1291" s="4">
        <v>0</v>
      </c>
      <c r="L1291" s="5">
        <v>10</v>
      </c>
      <c r="M1291" s="5">
        <v>60</v>
      </c>
      <c r="N1291" s="4">
        <v>1</v>
      </c>
      <c r="O1291" s="5">
        <v>8.6</v>
      </c>
      <c r="BT1291" s="4">
        <v>2</v>
      </c>
      <c r="BU1291" s="4">
        <v>2</v>
      </c>
      <c r="BV1291" s="3">
        <v>-0.5</v>
      </c>
      <c r="EH1291" s="1" t="s">
        <v>1243</v>
      </c>
      <c r="EI1291" s="1" t="s">
        <v>2997</v>
      </c>
      <c r="EJ1291" s="1" t="s">
        <v>2499</v>
      </c>
      <c r="EK1291" s="1" t="s">
        <v>2945</v>
      </c>
      <c r="EL1291" s="1" t="s">
        <v>355</v>
      </c>
      <c r="EM1291" s="1" t="s">
        <v>358</v>
      </c>
      <c r="EN1291" s="1" t="s">
        <v>358</v>
      </c>
      <c r="EO1291" s="7" t="s">
        <v>262</v>
      </c>
      <c r="EP1291" s="1" t="s">
        <v>260</v>
      </c>
      <c r="EQ1291" s="7" t="s">
        <v>488</v>
      </c>
    </row>
    <row r="1292" spans="1:147">
      <c r="A1292" s="5" t="s">
        <v>3718</v>
      </c>
      <c r="B1292" s="5" t="s">
        <v>999</v>
      </c>
      <c r="C1292" s="5" t="s">
        <v>1027</v>
      </c>
      <c r="D1292" s="5" t="s">
        <v>1374</v>
      </c>
      <c r="E1292" s="4">
        <v>0</v>
      </c>
      <c r="L1292" s="5">
        <v>20</v>
      </c>
      <c r="M1292" s="5">
        <v>60</v>
      </c>
      <c r="N1292" s="4">
        <v>5</v>
      </c>
      <c r="O1292" s="5">
        <v>120</v>
      </c>
      <c r="BI1292" s="6">
        <v>5</v>
      </c>
      <c r="BW1292" s="3">
        <v>0.05</v>
      </c>
      <c r="BX1292" s="3">
        <v>-0.0276</v>
      </c>
      <c r="CI1292" s="3">
        <v>0.0552</v>
      </c>
      <c r="EH1292" s="1" t="s">
        <v>2998</v>
      </c>
      <c r="EI1292" s="1" t="s">
        <v>3004</v>
      </c>
      <c r="EJ1292" s="1" t="s">
        <v>3010</v>
      </c>
      <c r="EK1292" s="1" t="s">
        <v>2499</v>
      </c>
      <c r="EL1292" s="1" t="s">
        <v>2945</v>
      </c>
      <c r="EM1292" s="7" t="s">
        <v>488</v>
      </c>
      <c r="EN1292" s="7" t="s">
        <v>488</v>
      </c>
      <c r="EO1292" s="7" t="s">
        <v>488</v>
      </c>
      <c r="EP1292" s="7" t="s">
        <v>262</v>
      </c>
      <c r="EQ1292" s="1" t="s">
        <v>260</v>
      </c>
    </row>
    <row r="1293" spans="1:147">
      <c r="A1293" s="5" t="s">
        <v>3718</v>
      </c>
      <c r="B1293" s="5" t="s">
        <v>999</v>
      </c>
      <c r="C1293" s="5" t="s">
        <v>1027</v>
      </c>
      <c r="D1293" s="5" t="s">
        <v>1414</v>
      </c>
      <c r="E1293" s="4">
        <v>3</v>
      </c>
      <c r="L1293" s="5">
        <v>20</v>
      </c>
      <c r="M1293" s="5">
        <v>60</v>
      </c>
      <c r="N1293" s="4">
        <v>5</v>
      </c>
      <c r="O1293" s="5">
        <v>122</v>
      </c>
      <c r="BI1293" s="6">
        <v>5</v>
      </c>
      <c r="BW1293" s="3">
        <v>0.05</v>
      </c>
      <c r="BX1293" s="3">
        <v>-0.0325</v>
      </c>
      <c r="CI1293" s="3">
        <v>0.0649</v>
      </c>
      <c r="EH1293" s="1" t="s">
        <v>2998</v>
      </c>
      <c r="EI1293" s="1" t="s">
        <v>3004</v>
      </c>
      <c r="EJ1293" s="1" t="s">
        <v>3010</v>
      </c>
      <c r="EK1293" s="1" t="s">
        <v>2499</v>
      </c>
      <c r="EL1293" s="1" t="s">
        <v>2945</v>
      </c>
      <c r="EM1293" s="7" t="s">
        <v>488</v>
      </c>
      <c r="EN1293" s="7" t="s">
        <v>488</v>
      </c>
      <c r="EO1293" s="7" t="s">
        <v>488</v>
      </c>
      <c r="EP1293" s="7" t="s">
        <v>262</v>
      </c>
      <c r="EQ1293" s="1" t="s">
        <v>260</v>
      </c>
    </row>
    <row r="1294" spans="1:147">
      <c r="A1294" s="5" t="s">
        <v>3718</v>
      </c>
      <c r="B1294" s="5" t="s">
        <v>999</v>
      </c>
      <c r="C1294" s="5" t="s">
        <v>1027</v>
      </c>
      <c r="D1294" s="5" t="s">
        <v>1452</v>
      </c>
      <c r="E1294" s="4">
        <v>5</v>
      </c>
      <c r="L1294" s="5">
        <v>20</v>
      </c>
      <c r="M1294" s="5">
        <v>60</v>
      </c>
      <c r="N1294" s="4">
        <v>5</v>
      </c>
      <c r="O1294" s="5">
        <v>123</v>
      </c>
      <c r="BI1294" s="6">
        <v>5</v>
      </c>
      <c r="BW1294" s="3">
        <v>0.05</v>
      </c>
      <c r="BX1294" s="13">
        <v>-0.0353</v>
      </c>
      <c r="CI1294" s="3">
        <v>0.0706</v>
      </c>
      <c r="EH1294" s="1" t="s">
        <v>2998</v>
      </c>
      <c r="EI1294" s="1" t="s">
        <v>3004</v>
      </c>
      <c r="EJ1294" s="1" t="s">
        <v>3010</v>
      </c>
      <c r="EK1294" s="1" t="s">
        <v>2499</v>
      </c>
      <c r="EL1294" s="1" t="s">
        <v>2945</v>
      </c>
      <c r="EM1294" s="7" t="s">
        <v>488</v>
      </c>
      <c r="EN1294" s="7" t="s">
        <v>488</v>
      </c>
      <c r="EO1294" s="7" t="s">
        <v>488</v>
      </c>
      <c r="EP1294" s="7" t="s">
        <v>262</v>
      </c>
      <c r="EQ1294" s="1" t="s">
        <v>260</v>
      </c>
    </row>
    <row r="1295" spans="1:147">
      <c r="A1295" s="5" t="s">
        <v>3718</v>
      </c>
      <c r="B1295" s="5" t="s">
        <v>999</v>
      </c>
      <c r="C1295" s="5" t="s">
        <v>1027</v>
      </c>
      <c r="D1295" s="5" t="s">
        <v>1493</v>
      </c>
      <c r="E1295" s="4">
        <v>7</v>
      </c>
      <c r="L1295" s="5">
        <v>20</v>
      </c>
      <c r="M1295" s="5">
        <v>60</v>
      </c>
      <c r="N1295" s="4">
        <v>5</v>
      </c>
      <c r="O1295" s="5">
        <v>125</v>
      </c>
      <c r="BI1295" s="6">
        <v>5</v>
      </c>
      <c r="BW1295" s="3">
        <v>0.05</v>
      </c>
      <c r="BX1295" s="3">
        <v>-0.0373</v>
      </c>
      <c r="CI1295" s="3">
        <v>0.0746</v>
      </c>
      <c r="EH1295" s="1" t="s">
        <v>2998</v>
      </c>
      <c r="EI1295" s="1" t="s">
        <v>3004</v>
      </c>
      <c r="EJ1295" s="1" t="s">
        <v>3010</v>
      </c>
      <c r="EK1295" s="1" t="s">
        <v>2499</v>
      </c>
      <c r="EL1295" s="1" t="s">
        <v>2945</v>
      </c>
      <c r="EM1295" s="7" t="s">
        <v>488</v>
      </c>
      <c r="EN1295" s="7" t="s">
        <v>488</v>
      </c>
      <c r="EO1295" s="7" t="s">
        <v>488</v>
      </c>
      <c r="EP1295" s="7" t="s">
        <v>262</v>
      </c>
      <c r="EQ1295" s="1" t="s">
        <v>260</v>
      </c>
    </row>
    <row r="1296" spans="1:147">
      <c r="A1296" s="5" t="s">
        <v>3718</v>
      </c>
      <c r="B1296" s="5" t="s">
        <v>999</v>
      </c>
      <c r="C1296" s="5" t="s">
        <v>1027</v>
      </c>
      <c r="D1296" s="5" t="s">
        <v>1532</v>
      </c>
      <c r="E1296" s="4">
        <v>9</v>
      </c>
      <c r="L1296" s="5">
        <v>20</v>
      </c>
      <c r="M1296" s="5">
        <v>60</v>
      </c>
      <c r="N1296" s="4">
        <v>6</v>
      </c>
      <c r="O1296" s="5">
        <v>126</v>
      </c>
      <c r="BI1296" s="6">
        <v>5</v>
      </c>
      <c r="BW1296" s="3">
        <v>0.05</v>
      </c>
      <c r="BX1296" s="3">
        <v>-0.0389</v>
      </c>
      <c r="CI1296" s="3">
        <v>0.0777</v>
      </c>
      <c r="EH1296" s="1" t="s">
        <v>2998</v>
      </c>
      <c r="EI1296" s="1" t="s">
        <v>3004</v>
      </c>
      <c r="EJ1296" s="1" t="s">
        <v>3010</v>
      </c>
      <c r="EK1296" s="1" t="s">
        <v>2499</v>
      </c>
      <c r="EL1296" s="1" t="s">
        <v>2945</v>
      </c>
      <c r="EM1296" s="7" t="s">
        <v>488</v>
      </c>
      <c r="EN1296" s="7" t="s">
        <v>488</v>
      </c>
      <c r="EO1296" s="7" t="s">
        <v>488</v>
      </c>
      <c r="EP1296" s="7" t="s">
        <v>262</v>
      </c>
      <c r="EQ1296" s="1" t="s">
        <v>260</v>
      </c>
    </row>
    <row r="1297" spans="1:147">
      <c r="A1297" s="5" t="s">
        <v>3718</v>
      </c>
      <c r="B1297" s="5" t="s">
        <v>999</v>
      </c>
      <c r="C1297" s="5" t="s">
        <v>1027</v>
      </c>
      <c r="D1297" s="5" t="s">
        <v>1570</v>
      </c>
      <c r="E1297" s="4">
        <v>0</v>
      </c>
      <c r="L1297" s="5">
        <v>20</v>
      </c>
      <c r="M1297" s="5">
        <v>60</v>
      </c>
      <c r="N1297" s="4">
        <v>6</v>
      </c>
      <c r="O1297" s="5">
        <v>128</v>
      </c>
      <c r="BI1297" s="6">
        <v>5</v>
      </c>
      <c r="BW1297" s="3">
        <v>0.05</v>
      </c>
      <c r="BX1297" s="3">
        <v>-0.0401</v>
      </c>
      <c r="CI1297" s="3">
        <v>0.0803</v>
      </c>
      <c r="EH1297" s="1" t="s">
        <v>2998</v>
      </c>
      <c r="EI1297" s="1" t="s">
        <v>3004</v>
      </c>
      <c r="EJ1297" s="1" t="s">
        <v>3010</v>
      </c>
      <c r="EK1297" s="1" t="s">
        <v>2499</v>
      </c>
      <c r="EL1297" s="1" t="s">
        <v>2945</v>
      </c>
      <c r="EM1297" s="7" t="s">
        <v>488</v>
      </c>
      <c r="EN1297" s="7" t="s">
        <v>488</v>
      </c>
      <c r="EO1297" s="7" t="s">
        <v>488</v>
      </c>
      <c r="EP1297" s="7" t="s">
        <v>262</v>
      </c>
      <c r="EQ1297" s="1" t="s">
        <v>260</v>
      </c>
    </row>
    <row r="1298" spans="1:147">
      <c r="A1298" s="5" t="s">
        <v>3718</v>
      </c>
      <c r="B1298" s="5" t="s">
        <v>999</v>
      </c>
      <c r="C1298" s="5" t="s">
        <v>1027</v>
      </c>
      <c r="D1298" s="5" t="s">
        <v>1606</v>
      </c>
      <c r="E1298" s="4">
        <v>0</v>
      </c>
      <c r="L1298" s="5">
        <v>20</v>
      </c>
      <c r="M1298" s="5">
        <v>60</v>
      </c>
      <c r="N1298" s="4">
        <v>6</v>
      </c>
      <c r="O1298" s="5">
        <v>129</v>
      </c>
      <c r="BI1298" s="6">
        <v>5</v>
      </c>
      <c r="BW1298" s="3">
        <v>0.05</v>
      </c>
      <c r="BX1298" s="3">
        <v>-0.0412</v>
      </c>
      <c r="CI1298" s="3">
        <v>0.0824</v>
      </c>
      <c r="EH1298" s="1" t="s">
        <v>2998</v>
      </c>
      <c r="EI1298" s="1" t="s">
        <v>3004</v>
      </c>
      <c r="EJ1298" s="1" t="s">
        <v>3010</v>
      </c>
      <c r="EK1298" s="1" t="s">
        <v>2499</v>
      </c>
      <c r="EL1298" s="1" t="s">
        <v>2945</v>
      </c>
      <c r="EM1298" s="7" t="s">
        <v>488</v>
      </c>
      <c r="EN1298" s="7" t="s">
        <v>488</v>
      </c>
      <c r="EO1298" s="7" t="s">
        <v>488</v>
      </c>
      <c r="EP1298" s="7" t="s">
        <v>262</v>
      </c>
      <c r="EQ1298" s="1" t="s">
        <v>260</v>
      </c>
    </row>
    <row r="1299" spans="1:147">
      <c r="A1299" s="5" t="s">
        <v>3718</v>
      </c>
      <c r="B1299" s="5" t="s">
        <v>999</v>
      </c>
      <c r="C1299" s="5" t="s">
        <v>1027</v>
      </c>
      <c r="D1299" s="5" t="s">
        <v>1638</v>
      </c>
      <c r="E1299" s="4">
        <v>0</v>
      </c>
      <c r="L1299" s="5">
        <v>20</v>
      </c>
      <c r="M1299" s="5">
        <v>60</v>
      </c>
      <c r="N1299" s="4">
        <v>6</v>
      </c>
      <c r="O1299" s="5">
        <v>131</v>
      </c>
      <c r="BI1299" s="6">
        <v>5</v>
      </c>
      <c r="BW1299" s="3">
        <v>0.05</v>
      </c>
      <c r="BX1299" s="3">
        <v>-0.0422</v>
      </c>
      <c r="CI1299" s="3">
        <v>0.0843</v>
      </c>
      <c r="EH1299" s="1" t="s">
        <v>2998</v>
      </c>
      <c r="EI1299" s="1" t="s">
        <v>3004</v>
      </c>
      <c r="EJ1299" s="1" t="s">
        <v>3010</v>
      </c>
      <c r="EK1299" s="1" t="s">
        <v>2499</v>
      </c>
      <c r="EL1299" s="1" t="s">
        <v>2945</v>
      </c>
      <c r="EM1299" s="7" t="s">
        <v>488</v>
      </c>
      <c r="EN1299" s="7" t="s">
        <v>488</v>
      </c>
      <c r="EO1299" s="7" t="s">
        <v>488</v>
      </c>
      <c r="EP1299" s="7" t="s">
        <v>262</v>
      </c>
      <c r="EQ1299" s="1" t="s">
        <v>260</v>
      </c>
    </row>
    <row r="1300" spans="1:147">
      <c r="A1300" s="5" t="s">
        <v>3718</v>
      </c>
      <c r="B1300" s="5" t="s">
        <v>999</v>
      </c>
      <c r="C1300" s="5" t="s">
        <v>1027</v>
      </c>
      <c r="D1300" s="5" t="s">
        <v>1670</v>
      </c>
      <c r="E1300" s="4">
        <v>0</v>
      </c>
      <c r="L1300" s="5">
        <v>20</v>
      </c>
      <c r="M1300" s="5">
        <v>60</v>
      </c>
      <c r="N1300" s="4">
        <v>6</v>
      </c>
      <c r="O1300" s="5">
        <v>131</v>
      </c>
      <c r="BI1300" s="6">
        <v>5</v>
      </c>
      <c r="BW1300" s="3">
        <v>0.05</v>
      </c>
      <c r="BX1300" s="3">
        <v>-0.0422</v>
      </c>
      <c r="CI1300" s="3">
        <v>0.0843</v>
      </c>
      <c r="EH1300" s="1" t="s">
        <v>2998</v>
      </c>
      <c r="EI1300" s="1" t="s">
        <v>3004</v>
      </c>
      <c r="EJ1300" s="1" t="s">
        <v>3010</v>
      </c>
      <c r="EK1300" s="1" t="s">
        <v>2499</v>
      </c>
      <c r="EL1300" s="1" t="s">
        <v>2945</v>
      </c>
      <c r="EM1300" s="7" t="s">
        <v>488</v>
      </c>
      <c r="EN1300" s="7" t="s">
        <v>488</v>
      </c>
      <c r="EO1300" s="7" t="s">
        <v>488</v>
      </c>
      <c r="EP1300" s="7" t="s">
        <v>262</v>
      </c>
      <c r="EQ1300" s="1" t="s">
        <v>260</v>
      </c>
    </row>
    <row r="1301" spans="1:147">
      <c r="A1301" s="5" t="s">
        <v>3718</v>
      </c>
      <c r="B1301" s="5" t="s">
        <v>999</v>
      </c>
      <c r="C1301" s="5" t="s">
        <v>1027</v>
      </c>
      <c r="D1301" s="5" t="s">
        <v>1699</v>
      </c>
      <c r="E1301" s="4">
        <v>0</v>
      </c>
      <c r="L1301" s="5">
        <v>20</v>
      </c>
      <c r="M1301" s="5">
        <v>60</v>
      </c>
      <c r="N1301" s="4">
        <v>7</v>
      </c>
      <c r="O1301" s="5">
        <v>133</v>
      </c>
      <c r="BI1301" s="6">
        <v>5</v>
      </c>
      <c r="BW1301" s="3">
        <v>0.05</v>
      </c>
      <c r="BX1301" s="3">
        <v>-0.043</v>
      </c>
      <c r="CI1301" s="3">
        <v>0.086</v>
      </c>
      <c r="EH1301" s="1" t="s">
        <v>2998</v>
      </c>
      <c r="EI1301" s="1" t="s">
        <v>3004</v>
      </c>
      <c r="EJ1301" s="1" t="s">
        <v>3010</v>
      </c>
      <c r="EK1301" s="1" t="s">
        <v>2499</v>
      </c>
      <c r="EL1301" s="1" t="s">
        <v>2945</v>
      </c>
      <c r="EM1301" s="7" t="s">
        <v>488</v>
      </c>
      <c r="EN1301" s="7" t="s">
        <v>488</v>
      </c>
      <c r="EO1301" s="7" t="s">
        <v>488</v>
      </c>
      <c r="EP1301" s="7" t="s">
        <v>262</v>
      </c>
      <c r="EQ1301" s="1" t="s">
        <v>260</v>
      </c>
    </row>
    <row r="1302" spans="1:147">
      <c r="A1302" s="5" t="s">
        <v>3718</v>
      </c>
      <c r="B1302" s="5" t="s">
        <v>999</v>
      </c>
      <c r="C1302" s="5" t="s">
        <v>1027</v>
      </c>
      <c r="D1302" s="5" t="s">
        <v>1725</v>
      </c>
      <c r="E1302" s="4">
        <v>0</v>
      </c>
      <c r="L1302" s="5">
        <v>20</v>
      </c>
      <c r="M1302" s="5">
        <v>60</v>
      </c>
      <c r="N1302" s="4">
        <v>7</v>
      </c>
      <c r="O1302" s="5">
        <v>137</v>
      </c>
      <c r="BI1302" s="6">
        <v>5</v>
      </c>
      <c r="BW1302" s="3">
        <v>0.05</v>
      </c>
      <c r="BX1302" s="3">
        <v>-0.045</v>
      </c>
      <c r="CI1302" s="3">
        <v>0.09</v>
      </c>
      <c r="EH1302" s="1" t="s">
        <v>2998</v>
      </c>
      <c r="EI1302" s="1" t="s">
        <v>3004</v>
      </c>
      <c r="EJ1302" s="1" t="s">
        <v>3010</v>
      </c>
      <c r="EK1302" s="1" t="s">
        <v>2499</v>
      </c>
      <c r="EL1302" s="1" t="s">
        <v>2945</v>
      </c>
      <c r="EM1302" s="7" t="s">
        <v>488</v>
      </c>
      <c r="EN1302" s="7" t="s">
        <v>488</v>
      </c>
      <c r="EO1302" s="7" t="s">
        <v>488</v>
      </c>
      <c r="EP1302" s="7" t="s">
        <v>262</v>
      </c>
      <c r="EQ1302" s="1" t="s">
        <v>260</v>
      </c>
    </row>
    <row r="1303" spans="1:147">
      <c r="A1303" s="5" t="s">
        <v>3718</v>
      </c>
      <c r="B1303" s="5" t="s">
        <v>999</v>
      </c>
      <c r="C1303" s="5" t="s">
        <v>1027</v>
      </c>
      <c r="D1303" s="5" t="s">
        <v>1748</v>
      </c>
      <c r="E1303" s="4">
        <v>0</v>
      </c>
      <c r="L1303" s="5">
        <v>20</v>
      </c>
      <c r="M1303" s="5">
        <v>60</v>
      </c>
      <c r="N1303" s="4">
        <v>7</v>
      </c>
      <c r="O1303" s="5">
        <v>137</v>
      </c>
      <c r="BI1303" s="6">
        <v>5</v>
      </c>
      <c r="BW1303" s="3">
        <v>0.05</v>
      </c>
      <c r="BX1303" s="3">
        <v>-0.045</v>
      </c>
      <c r="CI1303" s="3">
        <v>0.09</v>
      </c>
      <c r="EH1303" s="1" t="s">
        <v>2998</v>
      </c>
      <c r="EI1303" s="1" t="s">
        <v>3004</v>
      </c>
      <c r="EJ1303" s="1" t="s">
        <v>3010</v>
      </c>
      <c r="EK1303" s="1" t="s">
        <v>2499</v>
      </c>
      <c r="EL1303" s="1" t="s">
        <v>2945</v>
      </c>
      <c r="EM1303" s="7" t="s">
        <v>488</v>
      </c>
      <c r="EN1303" s="7" t="s">
        <v>488</v>
      </c>
      <c r="EO1303" s="7" t="s">
        <v>488</v>
      </c>
      <c r="EP1303" s="7" t="s">
        <v>262</v>
      </c>
      <c r="EQ1303" s="1" t="s">
        <v>260</v>
      </c>
    </row>
    <row r="1304" customFormat="1" spans="1:167">
      <c r="A1304" s="5" t="s">
        <v>3718</v>
      </c>
      <c r="B1304" s="5" t="s">
        <v>999</v>
      </c>
      <c r="C1304" s="5" t="s">
        <v>1027</v>
      </c>
      <c r="D1304" s="5" t="s">
        <v>1770</v>
      </c>
      <c r="E1304" s="4">
        <v>0</v>
      </c>
      <c r="F1304" s="5"/>
      <c r="G1304" s="5"/>
      <c r="H1304" s="5"/>
      <c r="I1304" s="5"/>
      <c r="J1304" s="3"/>
      <c r="K1304" s="5"/>
      <c r="L1304" s="5">
        <v>20</v>
      </c>
      <c r="M1304" s="5">
        <v>60</v>
      </c>
      <c r="N1304" s="4">
        <v>8</v>
      </c>
      <c r="O1304" s="5">
        <v>139</v>
      </c>
      <c r="P1304" s="5"/>
      <c r="Q1304" s="5"/>
      <c r="R1304" s="5"/>
      <c r="S1304" s="5"/>
      <c r="T1304" s="5"/>
      <c r="U1304" s="5"/>
      <c r="V1304" s="5"/>
      <c r="W1304" s="5"/>
      <c r="X1304" s="5"/>
      <c r="Y1304" s="5"/>
      <c r="Z1304" s="5"/>
      <c r="AA1304" s="5"/>
      <c r="AB1304" s="5"/>
      <c r="AC1304" s="5"/>
      <c r="AD1304" s="5"/>
      <c r="AE1304" s="5"/>
      <c r="AF1304" s="5"/>
      <c r="AG1304" s="5"/>
      <c r="AH1304" s="5"/>
      <c r="AI1304" s="5"/>
      <c r="AJ1304" s="3"/>
      <c r="AK1304" s="4"/>
      <c r="AL1304" s="5"/>
      <c r="AM1304" s="5"/>
      <c r="AN1304" s="5"/>
      <c r="AO1304" s="3"/>
      <c r="AP1304" s="5"/>
      <c r="AQ1304" s="5"/>
      <c r="AR1304" s="3"/>
      <c r="AS1304" s="5"/>
      <c r="AT1304" s="5"/>
      <c r="AU1304" s="5"/>
      <c r="AV1304" s="3"/>
      <c r="AW1304" s="3"/>
      <c r="AX1304" s="3"/>
      <c r="AY1304" s="3"/>
      <c r="AZ1304" s="3"/>
      <c r="BA1304" s="3"/>
      <c r="BB1304" s="3"/>
      <c r="BC1304" s="3"/>
      <c r="BD1304" s="3"/>
      <c r="BE1304" s="3"/>
      <c r="BF1304" s="3"/>
      <c r="BG1304" s="3"/>
      <c r="BH1304" s="3"/>
      <c r="BI1304" s="6">
        <v>5</v>
      </c>
      <c r="BJ1304" s="5"/>
      <c r="BK1304" s="3"/>
      <c r="BL1304" s="5"/>
      <c r="BM1304" s="3"/>
      <c r="BN1304" s="3"/>
      <c r="BO1304" s="5"/>
      <c r="BP1304" s="5"/>
      <c r="BQ1304" s="3"/>
      <c r="BR1304" s="3"/>
      <c r="BS1304" s="3"/>
      <c r="BT1304" s="4"/>
      <c r="BU1304" s="4"/>
      <c r="BV1304" s="3"/>
      <c r="BW1304" s="3">
        <v>0.05</v>
      </c>
      <c r="BX1304" s="3">
        <v>-0.0488</v>
      </c>
      <c r="BY1304" s="3"/>
      <c r="BZ1304" s="3"/>
      <c r="CA1304" s="3"/>
      <c r="CB1304" s="3"/>
      <c r="CC1304" s="3"/>
      <c r="CD1304" s="3"/>
      <c r="CE1304" s="3"/>
      <c r="CF1304" s="3"/>
      <c r="CG1304" s="3"/>
      <c r="CH1304" s="3"/>
      <c r="CI1304" s="3">
        <v>0.0977</v>
      </c>
      <c r="CJ1304" s="3"/>
      <c r="CK1304" s="3"/>
      <c r="CL1304" s="3"/>
      <c r="CM1304" s="3"/>
      <c r="CN1304" s="3"/>
      <c r="CO1304" s="3"/>
      <c r="CP1304" s="3"/>
      <c r="CQ1304" s="3"/>
      <c r="CR1304" s="3"/>
      <c r="CS1304" s="3"/>
      <c r="CT1304" s="3"/>
      <c r="CU1304" s="3"/>
      <c r="CV1304" s="3"/>
      <c r="CW1304" s="3"/>
      <c r="CX1304" s="3"/>
      <c r="CY1304" s="3"/>
      <c r="CZ1304" s="3"/>
      <c r="DA1304" s="3"/>
      <c r="DB1304" s="3"/>
      <c r="DC1304" s="5"/>
      <c r="DD1304" s="3"/>
      <c r="DE1304" s="3"/>
      <c r="DF1304" s="3"/>
      <c r="DG1304" s="3"/>
      <c r="DH1304" s="3"/>
      <c r="DI1304" s="3"/>
      <c r="DJ1304" s="3"/>
      <c r="DK1304" s="3"/>
      <c r="DL1304" s="5"/>
      <c r="DM1304" s="3"/>
      <c r="DN1304" s="3"/>
      <c r="DO1304" s="3"/>
      <c r="DP1304" s="3"/>
      <c r="DQ1304" s="3"/>
      <c r="DR1304" s="3"/>
      <c r="DS1304" s="5"/>
      <c r="DT1304" s="5"/>
      <c r="DU1304" s="5"/>
      <c r="DV1304" s="3"/>
      <c r="DW1304" s="3"/>
      <c r="DX1304" s="3"/>
      <c r="DY1304" s="5"/>
      <c r="DZ1304" s="3"/>
      <c r="EA1304" s="3"/>
      <c r="EB1304" s="3"/>
      <c r="EC1304" s="3"/>
      <c r="ED1304" s="3"/>
      <c r="EE1304" s="3"/>
      <c r="EF1304" s="3"/>
      <c r="EG1304" s="3"/>
      <c r="EH1304" s="1" t="s">
        <v>2998</v>
      </c>
      <c r="EI1304" s="1" t="s">
        <v>3004</v>
      </c>
      <c r="EJ1304" s="1" t="s">
        <v>3010</v>
      </c>
      <c r="EK1304" s="1" t="s">
        <v>2499</v>
      </c>
      <c r="EL1304" s="1" t="s">
        <v>2945</v>
      </c>
      <c r="EM1304" s="7" t="s">
        <v>488</v>
      </c>
      <c r="EN1304" s="7" t="s">
        <v>488</v>
      </c>
      <c r="EO1304" s="7" t="s">
        <v>488</v>
      </c>
      <c r="EP1304" s="7" t="s">
        <v>262</v>
      </c>
      <c r="EQ1304" s="1" t="s">
        <v>260</v>
      </c>
      <c r="ER1304" s="3"/>
      <c r="ES1304" s="3"/>
      <c r="ET1304" s="3"/>
      <c r="EU1304" s="3"/>
      <c r="EV1304" s="3"/>
      <c r="EW1304" s="3"/>
      <c r="EX1304" s="3"/>
      <c r="EY1304" s="3"/>
      <c r="EZ1304" s="5"/>
      <c r="FA1304" s="5"/>
      <c r="FB1304" s="3"/>
      <c r="FC1304" s="3"/>
      <c r="FD1304" s="3"/>
      <c r="FE1304" s="3"/>
      <c r="FF1304" s="3"/>
      <c r="FG1304" s="3"/>
      <c r="FH1304" s="3"/>
      <c r="FI1304" s="3"/>
      <c r="FJ1304" s="3"/>
      <c r="FK1304" s="5"/>
    </row>
    <row r="1305" customFormat="1" spans="1:167">
      <c r="A1305" s="5" t="s">
        <v>3718</v>
      </c>
      <c r="B1305" s="5" t="s">
        <v>999</v>
      </c>
      <c r="C1305" s="5" t="s">
        <v>1027</v>
      </c>
      <c r="D1305" s="5" t="s">
        <v>1792</v>
      </c>
      <c r="E1305" s="4">
        <v>0</v>
      </c>
      <c r="F1305" s="5"/>
      <c r="G1305" s="5"/>
      <c r="H1305" s="5"/>
      <c r="I1305" s="5"/>
      <c r="J1305" s="3"/>
      <c r="K1305" s="5"/>
      <c r="L1305" s="5">
        <v>20</v>
      </c>
      <c r="M1305" s="5">
        <v>60</v>
      </c>
      <c r="N1305" s="4">
        <v>8</v>
      </c>
      <c r="O1305" s="5">
        <v>139</v>
      </c>
      <c r="P1305" s="5"/>
      <c r="Q1305" s="5"/>
      <c r="R1305" s="5"/>
      <c r="S1305" s="5"/>
      <c r="T1305" s="5"/>
      <c r="U1305" s="5"/>
      <c r="V1305" s="5"/>
      <c r="W1305" s="5"/>
      <c r="X1305" s="5"/>
      <c r="Y1305" s="5"/>
      <c r="Z1305" s="5"/>
      <c r="AA1305" s="5"/>
      <c r="AB1305" s="5"/>
      <c r="AC1305" s="5"/>
      <c r="AD1305" s="5"/>
      <c r="AE1305" s="5"/>
      <c r="AF1305" s="5"/>
      <c r="AG1305" s="5"/>
      <c r="AH1305" s="5"/>
      <c r="AI1305" s="5"/>
      <c r="AJ1305" s="3"/>
      <c r="AK1305" s="4"/>
      <c r="AL1305" s="5"/>
      <c r="AM1305" s="5"/>
      <c r="AN1305" s="5"/>
      <c r="AO1305" s="3"/>
      <c r="AP1305" s="5"/>
      <c r="AQ1305" s="5"/>
      <c r="AR1305" s="3"/>
      <c r="AS1305" s="5"/>
      <c r="AT1305" s="5"/>
      <c r="AU1305" s="5"/>
      <c r="AV1305" s="3"/>
      <c r="AW1305" s="3"/>
      <c r="AX1305" s="3"/>
      <c r="AY1305" s="3"/>
      <c r="AZ1305" s="3"/>
      <c r="BA1305" s="3"/>
      <c r="BB1305" s="3"/>
      <c r="BC1305" s="3"/>
      <c r="BD1305" s="3"/>
      <c r="BE1305" s="3"/>
      <c r="BF1305" s="3"/>
      <c r="BG1305" s="3"/>
      <c r="BH1305" s="3"/>
      <c r="BI1305" s="6">
        <v>5</v>
      </c>
      <c r="BJ1305" s="5"/>
      <c r="BK1305" s="3"/>
      <c r="BL1305" s="5"/>
      <c r="BM1305" s="3"/>
      <c r="BN1305" s="3"/>
      <c r="BO1305" s="5"/>
      <c r="BP1305" s="5"/>
      <c r="BQ1305" s="3"/>
      <c r="BR1305" s="3"/>
      <c r="BS1305" s="3"/>
      <c r="BT1305" s="4"/>
      <c r="BU1305" s="4"/>
      <c r="BV1305" s="3"/>
      <c r="BW1305" s="3">
        <v>0.05</v>
      </c>
      <c r="BX1305" s="3">
        <v>-0.0488</v>
      </c>
      <c r="BY1305" s="3"/>
      <c r="BZ1305" s="3"/>
      <c r="CA1305" s="3"/>
      <c r="CB1305" s="3"/>
      <c r="CC1305" s="3"/>
      <c r="CD1305" s="3"/>
      <c r="CE1305" s="3"/>
      <c r="CF1305" s="3"/>
      <c r="CG1305" s="3"/>
      <c r="CH1305" s="3"/>
      <c r="CI1305" s="3">
        <v>0.0977</v>
      </c>
      <c r="CJ1305" s="3"/>
      <c r="CK1305" s="3"/>
      <c r="CL1305" s="3"/>
      <c r="CM1305" s="3"/>
      <c r="CN1305" s="3"/>
      <c r="CO1305" s="3"/>
      <c r="CP1305" s="3"/>
      <c r="CQ1305" s="3"/>
      <c r="CR1305" s="3"/>
      <c r="CS1305" s="3"/>
      <c r="CT1305" s="3"/>
      <c r="CU1305" s="3"/>
      <c r="CV1305" s="3"/>
      <c r="CW1305" s="3"/>
      <c r="CX1305" s="3"/>
      <c r="CY1305" s="3"/>
      <c r="CZ1305" s="3"/>
      <c r="DA1305" s="3"/>
      <c r="DB1305" s="3"/>
      <c r="DC1305" s="5"/>
      <c r="DD1305" s="3"/>
      <c r="DE1305" s="3"/>
      <c r="DF1305" s="3"/>
      <c r="DG1305" s="3"/>
      <c r="DH1305" s="3"/>
      <c r="DI1305" s="3"/>
      <c r="DJ1305" s="3"/>
      <c r="DK1305" s="3"/>
      <c r="DL1305" s="5"/>
      <c r="DM1305" s="3"/>
      <c r="DN1305" s="3"/>
      <c r="DO1305" s="3"/>
      <c r="DP1305" s="3"/>
      <c r="DQ1305" s="3"/>
      <c r="DR1305" s="3"/>
      <c r="DS1305" s="5"/>
      <c r="DT1305" s="5"/>
      <c r="DU1305" s="5"/>
      <c r="DV1305" s="3"/>
      <c r="DW1305" s="3"/>
      <c r="DX1305" s="3"/>
      <c r="DY1305" s="5"/>
      <c r="DZ1305" s="3"/>
      <c r="EA1305" s="3"/>
      <c r="EB1305" s="3"/>
      <c r="EC1305" s="3"/>
      <c r="ED1305" s="3"/>
      <c r="EE1305" s="3"/>
      <c r="EF1305" s="3"/>
      <c r="EG1305" s="3"/>
      <c r="EH1305" s="1" t="s">
        <v>2998</v>
      </c>
      <c r="EI1305" s="1" t="s">
        <v>3004</v>
      </c>
      <c r="EJ1305" s="1" t="s">
        <v>3010</v>
      </c>
      <c r="EK1305" s="1" t="s">
        <v>2499</v>
      </c>
      <c r="EL1305" s="1" t="s">
        <v>2945</v>
      </c>
      <c r="EM1305" s="7" t="s">
        <v>488</v>
      </c>
      <c r="EN1305" s="7" t="s">
        <v>488</v>
      </c>
      <c r="EO1305" s="7" t="s">
        <v>488</v>
      </c>
      <c r="EP1305" s="7" t="s">
        <v>262</v>
      </c>
      <c r="EQ1305" s="1" t="s">
        <v>260</v>
      </c>
      <c r="ER1305" s="3"/>
      <c r="ES1305" s="3"/>
      <c r="ET1305" s="3"/>
      <c r="EU1305" s="3"/>
      <c r="EV1305" s="3"/>
      <c r="EW1305" s="3"/>
      <c r="EX1305" s="3"/>
      <c r="EY1305" s="3"/>
      <c r="EZ1305" s="5"/>
      <c r="FA1305" s="5"/>
      <c r="FB1305" s="3"/>
      <c r="FC1305" s="3"/>
      <c r="FD1305" s="3"/>
      <c r="FE1305" s="3"/>
      <c r="FF1305" s="3"/>
      <c r="FG1305" s="3"/>
      <c r="FH1305" s="3"/>
      <c r="FI1305" s="3"/>
      <c r="FJ1305" s="3"/>
      <c r="FK1305" s="5"/>
    </row>
    <row r="1306" customFormat="1" spans="1:167">
      <c r="A1306" s="5" t="s">
        <v>3718</v>
      </c>
      <c r="B1306" s="5" t="s">
        <v>999</v>
      </c>
      <c r="C1306" s="5" t="s">
        <v>1027</v>
      </c>
      <c r="D1306" s="5" t="s">
        <v>1811</v>
      </c>
      <c r="E1306" s="4">
        <v>0</v>
      </c>
      <c r="F1306" s="5"/>
      <c r="G1306" s="5"/>
      <c r="H1306" s="5"/>
      <c r="I1306" s="5"/>
      <c r="J1306" s="3"/>
      <c r="K1306" s="5"/>
      <c r="L1306" s="5">
        <v>20</v>
      </c>
      <c r="M1306" s="5">
        <v>60</v>
      </c>
      <c r="N1306" s="4">
        <v>8</v>
      </c>
      <c r="O1306" s="5">
        <v>140</v>
      </c>
      <c r="P1306" s="5"/>
      <c r="Q1306" s="5"/>
      <c r="R1306" s="5"/>
      <c r="S1306" s="5"/>
      <c r="T1306" s="5"/>
      <c r="U1306" s="5"/>
      <c r="V1306" s="5"/>
      <c r="W1306" s="5"/>
      <c r="X1306" s="5"/>
      <c r="Y1306" s="5"/>
      <c r="Z1306" s="5"/>
      <c r="AA1306" s="5"/>
      <c r="AB1306" s="5"/>
      <c r="AC1306" s="5"/>
      <c r="AD1306" s="5"/>
      <c r="AE1306" s="5"/>
      <c r="AF1306" s="5"/>
      <c r="AG1306" s="5"/>
      <c r="AH1306" s="5"/>
      <c r="AI1306" s="5"/>
      <c r="AJ1306" s="3"/>
      <c r="AK1306" s="4"/>
      <c r="AL1306" s="5"/>
      <c r="AM1306" s="5"/>
      <c r="AN1306" s="5"/>
      <c r="AO1306" s="3"/>
      <c r="AP1306" s="5"/>
      <c r="AQ1306" s="5"/>
      <c r="AR1306" s="3"/>
      <c r="AS1306" s="5"/>
      <c r="AT1306" s="5"/>
      <c r="AU1306" s="5"/>
      <c r="AV1306" s="3"/>
      <c r="AW1306" s="3"/>
      <c r="AX1306" s="3"/>
      <c r="AY1306" s="3"/>
      <c r="AZ1306" s="3"/>
      <c r="BA1306" s="3"/>
      <c r="BB1306" s="3"/>
      <c r="BC1306" s="3"/>
      <c r="BD1306" s="3"/>
      <c r="BE1306" s="3"/>
      <c r="BF1306" s="3"/>
      <c r="BG1306" s="3"/>
      <c r="BH1306" s="3"/>
      <c r="BI1306" s="6">
        <v>5</v>
      </c>
      <c r="BJ1306" s="5"/>
      <c r="BK1306" s="3"/>
      <c r="BL1306" s="5"/>
      <c r="BM1306" s="3"/>
      <c r="BN1306" s="3"/>
      <c r="BO1306" s="5"/>
      <c r="BP1306" s="5"/>
      <c r="BQ1306" s="3"/>
      <c r="BR1306" s="3"/>
      <c r="BS1306" s="3"/>
      <c r="BT1306" s="4"/>
      <c r="BU1306" s="4"/>
      <c r="BV1306" s="3"/>
      <c r="BW1306" s="3">
        <v>0.05</v>
      </c>
      <c r="BX1306" s="3">
        <v>-0.0528</v>
      </c>
      <c r="BY1306" s="3"/>
      <c r="BZ1306" s="3"/>
      <c r="CA1306" s="3"/>
      <c r="CB1306" s="3"/>
      <c r="CC1306" s="3"/>
      <c r="CD1306" s="3"/>
      <c r="CE1306" s="3"/>
      <c r="CF1306" s="3"/>
      <c r="CG1306" s="3"/>
      <c r="CH1306" s="3"/>
      <c r="CI1306" s="3">
        <v>0.1056</v>
      </c>
      <c r="CJ1306" s="3"/>
      <c r="CK1306" s="3"/>
      <c r="CL1306" s="3"/>
      <c r="CM1306" s="3"/>
      <c r="CN1306" s="3"/>
      <c r="CO1306" s="3"/>
      <c r="CP1306" s="3"/>
      <c r="CQ1306" s="3"/>
      <c r="CR1306" s="3"/>
      <c r="CS1306" s="3"/>
      <c r="CT1306" s="3"/>
      <c r="CU1306" s="3"/>
      <c r="CV1306" s="3"/>
      <c r="CW1306" s="3"/>
      <c r="CX1306" s="3"/>
      <c r="CY1306" s="3"/>
      <c r="CZ1306" s="3"/>
      <c r="DA1306" s="3"/>
      <c r="DB1306" s="3"/>
      <c r="DC1306" s="5"/>
      <c r="DD1306" s="3"/>
      <c r="DE1306" s="3"/>
      <c r="DF1306" s="3"/>
      <c r="DG1306" s="3"/>
      <c r="DH1306" s="3"/>
      <c r="DI1306" s="3"/>
      <c r="DJ1306" s="3"/>
      <c r="DK1306" s="3"/>
      <c r="DL1306" s="5"/>
      <c r="DM1306" s="3"/>
      <c r="DN1306" s="3"/>
      <c r="DO1306" s="3"/>
      <c r="DP1306" s="3"/>
      <c r="DQ1306" s="3"/>
      <c r="DR1306" s="3"/>
      <c r="DS1306" s="5"/>
      <c r="DT1306" s="5"/>
      <c r="DU1306" s="5"/>
      <c r="DV1306" s="3"/>
      <c r="DW1306" s="3"/>
      <c r="DX1306" s="3"/>
      <c r="DY1306" s="5"/>
      <c r="DZ1306" s="3"/>
      <c r="EA1306" s="3"/>
      <c r="EB1306" s="3"/>
      <c r="EC1306" s="3"/>
      <c r="ED1306" s="3"/>
      <c r="EE1306" s="3"/>
      <c r="EF1306" s="3"/>
      <c r="EG1306" s="3"/>
      <c r="EH1306" s="1" t="s">
        <v>2998</v>
      </c>
      <c r="EI1306" s="1" t="s">
        <v>3004</v>
      </c>
      <c r="EJ1306" s="1" t="s">
        <v>3010</v>
      </c>
      <c r="EK1306" s="1" t="s">
        <v>2499</v>
      </c>
      <c r="EL1306" s="1" t="s">
        <v>2945</v>
      </c>
      <c r="EM1306" s="7" t="s">
        <v>488</v>
      </c>
      <c r="EN1306" s="7" t="s">
        <v>488</v>
      </c>
      <c r="EO1306" s="7" t="s">
        <v>488</v>
      </c>
      <c r="EP1306" s="7" t="s">
        <v>262</v>
      </c>
      <c r="EQ1306" s="1" t="s">
        <v>260</v>
      </c>
      <c r="ER1306" s="3"/>
      <c r="ES1306" s="3"/>
      <c r="ET1306" s="3"/>
      <c r="EU1306" s="3"/>
      <c r="EV1306" s="3"/>
      <c r="EW1306" s="3"/>
      <c r="EX1306" s="3"/>
      <c r="EY1306" s="3"/>
      <c r="EZ1306" s="5"/>
      <c r="FA1306" s="5"/>
      <c r="FB1306" s="3"/>
      <c r="FC1306" s="3"/>
      <c r="FD1306" s="3"/>
      <c r="FE1306" s="3"/>
      <c r="FF1306" s="3"/>
      <c r="FG1306" s="3"/>
      <c r="FH1306" s="3"/>
      <c r="FI1306" s="3"/>
      <c r="FJ1306" s="3"/>
      <c r="FK1306" s="5"/>
    </row>
    <row r="1307" customFormat="1" spans="1:167">
      <c r="A1307" s="5" t="s">
        <v>3718</v>
      </c>
      <c r="B1307" s="5" t="s">
        <v>999</v>
      </c>
      <c r="C1307" s="5" t="s">
        <v>1027</v>
      </c>
      <c r="D1307" s="5" t="s">
        <v>1828</v>
      </c>
      <c r="E1307" s="4">
        <v>0</v>
      </c>
      <c r="F1307" s="5"/>
      <c r="G1307" s="5"/>
      <c r="H1307" s="5"/>
      <c r="I1307" s="5"/>
      <c r="J1307" s="3"/>
      <c r="K1307" s="5"/>
      <c r="L1307" s="5">
        <v>20</v>
      </c>
      <c r="M1307" s="5">
        <v>60</v>
      </c>
      <c r="N1307" s="4">
        <v>8</v>
      </c>
      <c r="O1307" s="5">
        <v>140</v>
      </c>
      <c r="P1307" s="5"/>
      <c r="Q1307" s="5"/>
      <c r="R1307" s="5"/>
      <c r="S1307" s="5"/>
      <c r="T1307" s="5"/>
      <c r="U1307" s="5"/>
      <c r="V1307" s="5"/>
      <c r="W1307" s="5"/>
      <c r="X1307" s="5"/>
      <c r="Y1307" s="5"/>
      <c r="Z1307" s="5"/>
      <c r="AA1307" s="5"/>
      <c r="AB1307" s="5"/>
      <c r="AC1307" s="5"/>
      <c r="AD1307" s="5"/>
      <c r="AE1307" s="5"/>
      <c r="AF1307" s="5"/>
      <c r="AG1307" s="5"/>
      <c r="AH1307" s="5"/>
      <c r="AI1307" s="5"/>
      <c r="AJ1307" s="3"/>
      <c r="AK1307" s="4"/>
      <c r="AL1307" s="5"/>
      <c r="AM1307" s="5"/>
      <c r="AN1307" s="5"/>
      <c r="AO1307" s="3"/>
      <c r="AP1307" s="5"/>
      <c r="AQ1307" s="5"/>
      <c r="AR1307" s="3"/>
      <c r="AS1307" s="5"/>
      <c r="AT1307" s="5"/>
      <c r="AU1307" s="5"/>
      <c r="AV1307" s="3"/>
      <c r="AW1307" s="3"/>
      <c r="AX1307" s="3"/>
      <c r="AY1307" s="3"/>
      <c r="AZ1307" s="3"/>
      <c r="BA1307" s="3"/>
      <c r="BB1307" s="3"/>
      <c r="BC1307" s="3"/>
      <c r="BD1307" s="3"/>
      <c r="BE1307" s="3"/>
      <c r="BF1307" s="3"/>
      <c r="BG1307" s="3"/>
      <c r="BH1307" s="3"/>
      <c r="BI1307" s="6">
        <v>5</v>
      </c>
      <c r="BJ1307" s="5"/>
      <c r="BK1307" s="3"/>
      <c r="BL1307" s="5"/>
      <c r="BM1307" s="3"/>
      <c r="BN1307" s="3"/>
      <c r="BO1307" s="5"/>
      <c r="BP1307" s="5"/>
      <c r="BQ1307" s="3"/>
      <c r="BR1307" s="3"/>
      <c r="BS1307" s="3"/>
      <c r="BT1307" s="4"/>
      <c r="BU1307" s="4"/>
      <c r="BV1307" s="3"/>
      <c r="BW1307" s="3">
        <v>0.05</v>
      </c>
      <c r="BX1307" s="3">
        <v>-0.0528</v>
      </c>
      <c r="BY1307" s="3"/>
      <c r="BZ1307" s="3"/>
      <c r="CA1307" s="3"/>
      <c r="CB1307" s="3"/>
      <c r="CC1307" s="3"/>
      <c r="CD1307" s="3"/>
      <c r="CE1307" s="3"/>
      <c r="CF1307" s="3"/>
      <c r="CG1307" s="3"/>
      <c r="CH1307" s="3"/>
      <c r="CI1307" s="3">
        <v>0.1056</v>
      </c>
      <c r="CJ1307" s="3"/>
      <c r="CK1307" s="3"/>
      <c r="CL1307" s="3"/>
      <c r="CM1307" s="3"/>
      <c r="CN1307" s="3"/>
      <c r="CO1307" s="3"/>
      <c r="CP1307" s="3"/>
      <c r="CQ1307" s="3"/>
      <c r="CR1307" s="3"/>
      <c r="CS1307" s="3"/>
      <c r="CT1307" s="3"/>
      <c r="CU1307" s="3"/>
      <c r="CV1307" s="3"/>
      <c r="CW1307" s="3"/>
      <c r="CX1307" s="3"/>
      <c r="CY1307" s="3"/>
      <c r="CZ1307" s="3"/>
      <c r="DA1307" s="3"/>
      <c r="DB1307" s="3"/>
      <c r="DC1307" s="5"/>
      <c r="DD1307" s="3"/>
      <c r="DE1307" s="3"/>
      <c r="DF1307" s="3"/>
      <c r="DG1307" s="3"/>
      <c r="DH1307" s="3"/>
      <c r="DI1307" s="3"/>
      <c r="DJ1307" s="3"/>
      <c r="DK1307" s="3"/>
      <c r="DL1307" s="5"/>
      <c r="DM1307" s="3"/>
      <c r="DN1307" s="3"/>
      <c r="DO1307" s="3"/>
      <c r="DP1307" s="3"/>
      <c r="DQ1307" s="3"/>
      <c r="DR1307" s="3"/>
      <c r="DS1307" s="5"/>
      <c r="DT1307" s="5"/>
      <c r="DU1307" s="5"/>
      <c r="DV1307" s="3"/>
      <c r="DW1307" s="3"/>
      <c r="DX1307" s="3"/>
      <c r="DY1307" s="5"/>
      <c r="DZ1307" s="3"/>
      <c r="EA1307" s="3"/>
      <c r="EB1307" s="3"/>
      <c r="EC1307" s="3"/>
      <c r="ED1307" s="3"/>
      <c r="EE1307" s="3"/>
      <c r="EF1307" s="3"/>
      <c r="EG1307" s="3"/>
      <c r="EH1307" s="1" t="s">
        <v>2998</v>
      </c>
      <c r="EI1307" s="1" t="s">
        <v>3004</v>
      </c>
      <c r="EJ1307" s="1" t="s">
        <v>3010</v>
      </c>
      <c r="EK1307" s="1" t="s">
        <v>2499</v>
      </c>
      <c r="EL1307" s="1" t="s">
        <v>2945</v>
      </c>
      <c r="EM1307" s="7" t="s">
        <v>488</v>
      </c>
      <c r="EN1307" s="7" t="s">
        <v>488</v>
      </c>
      <c r="EO1307" s="7" t="s">
        <v>488</v>
      </c>
      <c r="EP1307" s="7" t="s">
        <v>262</v>
      </c>
      <c r="EQ1307" s="1" t="s">
        <v>260</v>
      </c>
      <c r="ER1307" s="3"/>
      <c r="ES1307" s="3"/>
      <c r="ET1307" s="3"/>
      <c r="EU1307" s="3"/>
      <c r="EV1307" s="3"/>
      <c r="EW1307" s="3"/>
      <c r="EX1307" s="3"/>
      <c r="EY1307" s="3"/>
      <c r="EZ1307" s="5"/>
      <c r="FA1307" s="5"/>
      <c r="FB1307" s="3"/>
      <c r="FC1307" s="3"/>
      <c r="FD1307" s="3"/>
      <c r="FE1307" s="3"/>
      <c r="FF1307" s="3"/>
      <c r="FG1307" s="3"/>
      <c r="FH1307" s="3"/>
      <c r="FI1307" s="3"/>
      <c r="FJ1307" s="3"/>
      <c r="FK1307" s="5"/>
    </row>
    <row r="1308" customFormat="1" spans="1:167">
      <c r="A1308" s="5" t="s">
        <v>3718</v>
      </c>
      <c r="B1308" s="5" t="s">
        <v>999</v>
      </c>
      <c r="C1308" s="5" t="s">
        <v>1027</v>
      </c>
      <c r="D1308" s="5" t="s">
        <v>1842</v>
      </c>
      <c r="E1308" s="4">
        <v>0</v>
      </c>
      <c r="F1308" s="5"/>
      <c r="G1308" s="5"/>
      <c r="H1308" s="5"/>
      <c r="I1308" s="5"/>
      <c r="J1308" s="3"/>
      <c r="K1308" s="5"/>
      <c r="L1308" s="5">
        <v>20</v>
      </c>
      <c r="M1308" s="5">
        <v>60</v>
      </c>
      <c r="N1308" s="4">
        <v>8</v>
      </c>
      <c r="O1308" s="5">
        <v>142</v>
      </c>
      <c r="P1308" s="5"/>
      <c r="Q1308" s="5"/>
      <c r="R1308" s="5"/>
      <c r="S1308" s="5"/>
      <c r="T1308" s="5"/>
      <c r="U1308" s="5"/>
      <c r="V1308" s="5"/>
      <c r="W1308" s="5"/>
      <c r="X1308" s="5"/>
      <c r="Y1308" s="5"/>
      <c r="Z1308" s="5"/>
      <c r="AA1308" s="5"/>
      <c r="AB1308" s="5"/>
      <c r="AC1308" s="5"/>
      <c r="AD1308" s="5"/>
      <c r="AE1308" s="5"/>
      <c r="AF1308" s="5"/>
      <c r="AG1308" s="5"/>
      <c r="AH1308" s="5"/>
      <c r="AI1308" s="5"/>
      <c r="AJ1308" s="3"/>
      <c r="AK1308" s="4"/>
      <c r="AL1308" s="5"/>
      <c r="AM1308" s="5"/>
      <c r="AN1308" s="5"/>
      <c r="AO1308" s="3"/>
      <c r="AP1308" s="5"/>
      <c r="AQ1308" s="5"/>
      <c r="AR1308" s="3"/>
      <c r="AS1308" s="5"/>
      <c r="AT1308" s="5"/>
      <c r="AU1308" s="5"/>
      <c r="AV1308" s="3"/>
      <c r="AW1308" s="3"/>
      <c r="AX1308" s="3"/>
      <c r="AY1308" s="3"/>
      <c r="AZ1308" s="3"/>
      <c r="BA1308" s="3"/>
      <c r="BB1308" s="3"/>
      <c r="BC1308" s="3"/>
      <c r="BD1308" s="3"/>
      <c r="BE1308" s="3"/>
      <c r="BF1308" s="3"/>
      <c r="BG1308" s="3"/>
      <c r="BH1308" s="3"/>
      <c r="BI1308" s="6">
        <v>5</v>
      </c>
      <c r="BJ1308" s="5"/>
      <c r="BK1308" s="3"/>
      <c r="BL1308" s="5"/>
      <c r="BM1308" s="3"/>
      <c r="BN1308" s="3"/>
      <c r="BO1308" s="5"/>
      <c r="BP1308" s="5"/>
      <c r="BQ1308" s="3"/>
      <c r="BR1308" s="3"/>
      <c r="BS1308" s="3"/>
      <c r="BT1308" s="4"/>
      <c r="BU1308" s="4"/>
      <c r="BV1308" s="3"/>
      <c r="BW1308" s="3">
        <v>0.05</v>
      </c>
      <c r="BX1308" s="3">
        <v>-0.0568</v>
      </c>
      <c r="BY1308" s="3"/>
      <c r="BZ1308" s="3"/>
      <c r="CA1308" s="3"/>
      <c r="CB1308" s="3"/>
      <c r="CC1308" s="3"/>
      <c r="CD1308" s="3"/>
      <c r="CE1308" s="3"/>
      <c r="CF1308" s="3"/>
      <c r="CG1308" s="3"/>
      <c r="CH1308" s="3"/>
      <c r="CI1308" s="3">
        <v>0.1137</v>
      </c>
      <c r="CJ1308" s="3"/>
      <c r="CK1308" s="3"/>
      <c r="CL1308" s="3"/>
      <c r="CM1308" s="3"/>
      <c r="CN1308" s="3"/>
      <c r="CO1308" s="3"/>
      <c r="CP1308" s="3"/>
      <c r="CQ1308" s="3"/>
      <c r="CR1308" s="3"/>
      <c r="CS1308" s="3"/>
      <c r="CT1308" s="3"/>
      <c r="CU1308" s="3"/>
      <c r="CV1308" s="3"/>
      <c r="CW1308" s="3"/>
      <c r="CX1308" s="3"/>
      <c r="CY1308" s="3"/>
      <c r="CZ1308" s="3"/>
      <c r="DA1308" s="3"/>
      <c r="DB1308" s="3"/>
      <c r="DC1308" s="5"/>
      <c r="DD1308" s="3"/>
      <c r="DE1308" s="3"/>
      <c r="DF1308" s="3"/>
      <c r="DG1308" s="3"/>
      <c r="DH1308" s="3"/>
      <c r="DI1308" s="3"/>
      <c r="DJ1308" s="3"/>
      <c r="DK1308" s="3"/>
      <c r="DL1308" s="5"/>
      <c r="DM1308" s="3"/>
      <c r="DN1308" s="3"/>
      <c r="DO1308" s="3"/>
      <c r="DP1308" s="3"/>
      <c r="DQ1308" s="3"/>
      <c r="DR1308" s="3"/>
      <c r="DS1308" s="5"/>
      <c r="DT1308" s="5"/>
      <c r="DU1308" s="5"/>
      <c r="DV1308" s="3"/>
      <c r="DW1308" s="3"/>
      <c r="DX1308" s="3"/>
      <c r="DY1308" s="5"/>
      <c r="DZ1308" s="3"/>
      <c r="EA1308" s="3"/>
      <c r="EB1308" s="3"/>
      <c r="EC1308" s="3"/>
      <c r="ED1308" s="3"/>
      <c r="EE1308" s="3"/>
      <c r="EF1308" s="3"/>
      <c r="EG1308" s="3"/>
      <c r="EH1308" s="1" t="s">
        <v>2998</v>
      </c>
      <c r="EI1308" s="1" t="s">
        <v>3004</v>
      </c>
      <c r="EJ1308" s="1" t="s">
        <v>3010</v>
      </c>
      <c r="EK1308" s="1" t="s">
        <v>2499</v>
      </c>
      <c r="EL1308" s="1" t="s">
        <v>2945</v>
      </c>
      <c r="EM1308" s="7" t="s">
        <v>488</v>
      </c>
      <c r="EN1308" s="7" t="s">
        <v>488</v>
      </c>
      <c r="EO1308" s="7" t="s">
        <v>488</v>
      </c>
      <c r="EP1308" s="7" t="s">
        <v>262</v>
      </c>
      <c r="EQ1308" s="1" t="s">
        <v>260</v>
      </c>
      <c r="ER1308" s="3"/>
      <c r="ES1308" s="3"/>
      <c r="ET1308" s="3"/>
      <c r="EU1308" s="3"/>
      <c r="EV1308" s="3"/>
      <c r="EW1308" s="3"/>
      <c r="EX1308" s="3"/>
      <c r="EY1308" s="3"/>
      <c r="EZ1308" s="5"/>
      <c r="FA1308" s="5"/>
      <c r="FB1308" s="3"/>
      <c r="FC1308" s="3"/>
      <c r="FD1308" s="3"/>
      <c r="FE1308" s="3"/>
      <c r="FF1308" s="3"/>
      <c r="FG1308" s="3"/>
      <c r="FH1308" s="3"/>
      <c r="FI1308" s="3"/>
      <c r="FJ1308" s="3"/>
      <c r="FK1308" s="5"/>
    </row>
    <row r="1309" customFormat="1" spans="1:167">
      <c r="A1309" s="5" t="s">
        <v>3718</v>
      </c>
      <c r="B1309" s="5" t="s">
        <v>999</v>
      </c>
      <c r="C1309" s="5" t="s">
        <v>1027</v>
      </c>
      <c r="D1309" s="5" t="s">
        <v>1854</v>
      </c>
      <c r="E1309" s="4">
        <v>0</v>
      </c>
      <c r="F1309" s="5"/>
      <c r="G1309" s="5"/>
      <c r="H1309" s="5"/>
      <c r="I1309" s="5"/>
      <c r="J1309" s="3"/>
      <c r="K1309" s="5"/>
      <c r="L1309" s="5">
        <v>20</v>
      </c>
      <c r="M1309" s="5">
        <v>60</v>
      </c>
      <c r="N1309" s="4">
        <v>8</v>
      </c>
      <c r="O1309" s="5">
        <v>142</v>
      </c>
      <c r="P1309" s="5"/>
      <c r="Q1309" s="5"/>
      <c r="R1309" s="5"/>
      <c r="S1309" s="5"/>
      <c r="T1309" s="5"/>
      <c r="U1309" s="5"/>
      <c r="V1309" s="5"/>
      <c r="W1309" s="5"/>
      <c r="X1309" s="5"/>
      <c r="Y1309" s="5"/>
      <c r="Z1309" s="5"/>
      <c r="AA1309" s="5"/>
      <c r="AB1309" s="5"/>
      <c r="AC1309" s="5"/>
      <c r="AD1309" s="5"/>
      <c r="AE1309" s="5"/>
      <c r="AF1309" s="5"/>
      <c r="AG1309" s="5"/>
      <c r="AH1309" s="5"/>
      <c r="AI1309" s="5"/>
      <c r="AJ1309" s="3"/>
      <c r="AK1309" s="4"/>
      <c r="AL1309" s="5"/>
      <c r="AM1309" s="5"/>
      <c r="AN1309" s="5"/>
      <c r="AO1309" s="3"/>
      <c r="AP1309" s="5"/>
      <c r="AQ1309" s="5"/>
      <c r="AR1309" s="3"/>
      <c r="AS1309" s="5"/>
      <c r="AT1309" s="5"/>
      <c r="AU1309" s="5"/>
      <c r="AV1309" s="3"/>
      <c r="AW1309" s="3"/>
      <c r="AX1309" s="3"/>
      <c r="AY1309" s="3"/>
      <c r="AZ1309" s="3"/>
      <c r="BA1309" s="3"/>
      <c r="BB1309" s="3"/>
      <c r="BC1309" s="3"/>
      <c r="BD1309" s="3"/>
      <c r="BE1309" s="3"/>
      <c r="BF1309" s="3"/>
      <c r="BG1309" s="3"/>
      <c r="BH1309" s="3"/>
      <c r="BI1309" s="6">
        <v>5</v>
      </c>
      <c r="BJ1309" s="5"/>
      <c r="BK1309" s="3"/>
      <c r="BL1309" s="5"/>
      <c r="BM1309" s="3"/>
      <c r="BN1309" s="3"/>
      <c r="BO1309" s="5"/>
      <c r="BP1309" s="5"/>
      <c r="BQ1309" s="3"/>
      <c r="BR1309" s="3"/>
      <c r="BS1309" s="3"/>
      <c r="BT1309" s="4"/>
      <c r="BU1309" s="4"/>
      <c r="BV1309" s="3"/>
      <c r="BW1309" s="3">
        <v>0.05</v>
      </c>
      <c r="BX1309" s="3">
        <v>-0.0568</v>
      </c>
      <c r="BY1309" s="3"/>
      <c r="BZ1309" s="3"/>
      <c r="CA1309" s="3"/>
      <c r="CB1309" s="3"/>
      <c r="CC1309" s="3"/>
      <c r="CD1309" s="3"/>
      <c r="CE1309" s="3"/>
      <c r="CF1309" s="3"/>
      <c r="CG1309" s="3"/>
      <c r="CH1309" s="3"/>
      <c r="CI1309" s="3">
        <v>0.1137</v>
      </c>
      <c r="CJ1309" s="3"/>
      <c r="CK1309" s="3"/>
      <c r="CL1309" s="3"/>
      <c r="CM1309" s="3"/>
      <c r="CN1309" s="3"/>
      <c r="CO1309" s="3"/>
      <c r="CP1309" s="3"/>
      <c r="CQ1309" s="3"/>
      <c r="CR1309" s="3"/>
      <c r="CS1309" s="3"/>
      <c r="CT1309" s="3"/>
      <c r="CU1309" s="3"/>
      <c r="CV1309" s="3"/>
      <c r="CW1309" s="3"/>
      <c r="CX1309" s="3"/>
      <c r="CY1309" s="3"/>
      <c r="CZ1309" s="3"/>
      <c r="DA1309" s="3"/>
      <c r="DB1309" s="3"/>
      <c r="DC1309" s="5"/>
      <c r="DD1309" s="3"/>
      <c r="DE1309" s="3"/>
      <c r="DF1309" s="3"/>
      <c r="DG1309" s="3"/>
      <c r="DH1309" s="3"/>
      <c r="DI1309" s="3"/>
      <c r="DJ1309" s="3"/>
      <c r="DK1309" s="3"/>
      <c r="DL1309" s="5"/>
      <c r="DM1309" s="3"/>
      <c r="DN1309" s="3"/>
      <c r="DO1309" s="3"/>
      <c r="DP1309" s="3"/>
      <c r="DQ1309" s="3"/>
      <c r="DR1309" s="3"/>
      <c r="DS1309" s="5"/>
      <c r="DT1309" s="5"/>
      <c r="DU1309" s="5"/>
      <c r="DV1309" s="3"/>
      <c r="DW1309" s="3"/>
      <c r="DX1309" s="3"/>
      <c r="DY1309" s="5"/>
      <c r="DZ1309" s="3"/>
      <c r="EA1309" s="3"/>
      <c r="EB1309" s="3"/>
      <c r="EC1309" s="3"/>
      <c r="ED1309" s="3"/>
      <c r="EE1309" s="3"/>
      <c r="EF1309" s="3"/>
      <c r="EG1309" s="3"/>
      <c r="EH1309" s="1" t="s">
        <v>2998</v>
      </c>
      <c r="EI1309" s="1" t="s">
        <v>3004</v>
      </c>
      <c r="EJ1309" s="1" t="s">
        <v>3010</v>
      </c>
      <c r="EK1309" s="1" t="s">
        <v>2499</v>
      </c>
      <c r="EL1309" s="1" t="s">
        <v>2945</v>
      </c>
      <c r="EM1309" s="7" t="s">
        <v>488</v>
      </c>
      <c r="EN1309" s="7" t="s">
        <v>488</v>
      </c>
      <c r="EO1309" s="7" t="s">
        <v>488</v>
      </c>
      <c r="EP1309" s="7" t="s">
        <v>262</v>
      </c>
      <c r="EQ1309" s="1" t="s">
        <v>260</v>
      </c>
      <c r="ER1309" s="3"/>
      <c r="ES1309" s="3"/>
      <c r="ET1309" s="3"/>
      <c r="EU1309" s="3"/>
      <c r="EV1309" s="3"/>
      <c r="EW1309" s="3"/>
      <c r="EX1309" s="3"/>
      <c r="EY1309" s="3"/>
      <c r="EZ1309" s="5"/>
      <c r="FA1309" s="5"/>
      <c r="FB1309" s="3"/>
      <c r="FC1309" s="3"/>
      <c r="FD1309" s="3"/>
      <c r="FE1309" s="3"/>
      <c r="FF1309" s="3"/>
      <c r="FG1309" s="3"/>
      <c r="FH1309" s="3"/>
      <c r="FI1309" s="3"/>
      <c r="FJ1309" s="3"/>
      <c r="FK1309" s="5"/>
    </row>
    <row r="1310" s="5" customFormat="1" spans="1:166">
      <c r="A1310" s="5" t="s">
        <v>3718</v>
      </c>
      <c r="B1310" s="5" t="s">
        <v>999</v>
      </c>
      <c r="C1310" s="5" t="s">
        <v>3727</v>
      </c>
      <c r="D1310" s="5" t="s">
        <v>1375</v>
      </c>
      <c r="E1310" s="4">
        <v>0</v>
      </c>
      <c r="J1310" s="3"/>
      <c r="L1310" s="5">
        <v>20</v>
      </c>
      <c r="M1310" s="5">
        <v>60</v>
      </c>
      <c r="N1310" s="4">
        <v>5</v>
      </c>
      <c r="O1310" s="5">
        <v>120</v>
      </c>
      <c r="AJ1310" s="3"/>
      <c r="AK1310" s="4"/>
      <c r="AO1310" s="3"/>
      <c r="AR1310" s="3"/>
      <c r="AV1310" s="3"/>
      <c r="AW1310" s="3"/>
      <c r="AX1310" s="3"/>
      <c r="AY1310" s="3"/>
      <c r="AZ1310" s="3"/>
      <c r="BA1310" s="3"/>
      <c r="BB1310" s="3"/>
      <c r="BC1310" s="3"/>
      <c r="BD1310" s="3"/>
      <c r="BE1310" s="3"/>
      <c r="BF1310" s="3"/>
      <c r="BG1310" s="3"/>
      <c r="BH1310" s="3"/>
      <c r="BI1310" s="6">
        <v>5</v>
      </c>
      <c r="BK1310" s="3"/>
      <c r="BM1310" s="3"/>
      <c r="BN1310" s="3"/>
      <c r="BQ1310" s="3"/>
      <c r="BR1310" s="3"/>
      <c r="BS1310" s="3"/>
      <c r="BT1310" s="4"/>
      <c r="BU1310" s="4"/>
      <c r="BV1310" s="3"/>
      <c r="BY1310" s="3">
        <v>0.05</v>
      </c>
      <c r="BZ1310" s="3">
        <v>-0.0276</v>
      </c>
      <c r="CA1310" s="3"/>
      <c r="CB1310" s="3"/>
      <c r="CC1310" s="3"/>
      <c r="CD1310" s="3"/>
      <c r="CE1310" s="3"/>
      <c r="CF1310" s="3"/>
      <c r="CG1310" s="3"/>
      <c r="CH1310" s="3"/>
      <c r="CI1310" s="3">
        <v>0.0552</v>
      </c>
      <c r="CJ1310" s="3"/>
      <c r="CK1310" s="3"/>
      <c r="CL1310" s="3"/>
      <c r="CM1310" s="3"/>
      <c r="CN1310" s="3"/>
      <c r="CO1310" s="3"/>
      <c r="CP1310" s="3"/>
      <c r="CQ1310" s="3"/>
      <c r="CR1310" s="3"/>
      <c r="CS1310" s="3"/>
      <c r="CT1310" s="3"/>
      <c r="CU1310" s="3"/>
      <c r="CV1310" s="3"/>
      <c r="CW1310" s="3"/>
      <c r="CX1310" s="3"/>
      <c r="CY1310" s="3"/>
      <c r="CZ1310" s="3"/>
      <c r="DA1310" s="3"/>
      <c r="DB1310" s="3"/>
      <c r="DD1310" s="3"/>
      <c r="DE1310" s="3"/>
      <c r="DF1310" s="3"/>
      <c r="DG1310" s="3"/>
      <c r="DH1310" s="3"/>
      <c r="DI1310" s="3"/>
      <c r="DJ1310" s="3"/>
      <c r="DK1310" s="3"/>
      <c r="DM1310" s="3"/>
      <c r="DN1310" s="3"/>
      <c r="DO1310" s="3"/>
      <c r="DP1310" s="3"/>
      <c r="DQ1310" s="3"/>
      <c r="DR1310" s="3"/>
      <c r="DV1310" s="3"/>
      <c r="DW1310" s="3"/>
      <c r="DX1310" s="3"/>
      <c r="DZ1310" s="3"/>
      <c r="EA1310" s="3"/>
      <c r="EB1310" s="3"/>
      <c r="EC1310" s="3"/>
      <c r="ED1310" s="3"/>
      <c r="EE1310" s="3"/>
      <c r="EF1310" s="3"/>
      <c r="EG1310" s="3"/>
      <c r="EH1310" s="1" t="s">
        <v>2999</v>
      </c>
      <c r="EI1310" s="1" t="s">
        <v>3005</v>
      </c>
      <c r="EJ1310" s="1" t="s">
        <v>3010</v>
      </c>
      <c r="EK1310" s="1" t="s">
        <v>2499</v>
      </c>
      <c r="EL1310" s="1" t="s">
        <v>2945</v>
      </c>
      <c r="EM1310" s="7" t="s">
        <v>488</v>
      </c>
      <c r="EN1310" s="7" t="s">
        <v>488</v>
      </c>
      <c r="EO1310" s="7" t="s">
        <v>488</v>
      </c>
      <c r="EP1310" s="7" t="s">
        <v>262</v>
      </c>
      <c r="EQ1310" s="1" t="s">
        <v>260</v>
      </c>
      <c r="ER1310" s="3"/>
      <c r="ES1310" s="3"/>
      <c r="ET1310" s="3"/>
      <c r="EU1310" s="3"/>
      <c r="EV1310" s="3"/>
      <c r="EW1310" s="3"/>
      <c r="EX1310" s="3"/>
      <c r="EY1310" s="3"/>
      <c r="FB1310" s="3"/>
      <c r="FC1310" s="3"/>
      <c r="FD1310" s="3"/>
      <c r="FE1310" s="3"/>
      <c r="FF1310" s="3"/>
      <c r="FG1310" s="3"/>
      <c r="FH1310" s="3"/>
      <c r="FI1310" s="3"/>
      <c r="FJ1310" s="3"/>
    </row>
    <row r="1311" s="5" customFormat="1" spans="1:166">
      <c r="A1311" s="5" t="s">
        <v>3718</v>
      </c>
      <c r="B1311" s="5" t="s">
        <v>999</v>
      </c>
      <c r="C1311" s="5" t="s">
        <v>3727</v>
      </c>
      <c r="D1311" s="5" t="s">
        <v>1415</v>
      </c>
      <c r="E1311" s="4">
        <v>3</v>
      </c>
      <c r="J1311" s="3"/>
      <c r="L1311" s="5">
        <v>20</v>
      </c>
      <c r="M1311" s="5">
        <v>60</v>
      </c>
      <c r="N1311" s="4">
        <v>5</v>
      </c>
      <c r="O1311" s="5">
        <v>122</v>
      </c>
      <c r="AJ1311" s="3"/>
      <c r="AK1311" s="4"/>
      <c r="AO1311" s="3"/>
      <c r="AR1311" s="3"/>
      <c r="AV1311" s="3"/>
      <c r="AW1311" s="3"/>
      <c r="AX1311" s="3"/>
      <c r="AY1311" s="3"/>
      <c r="AZ1311" s="3"/>
      <c r="BA1311" s="3"/>
      <c r="BB1311" s="3"/>
      <c r="BC1311" s="3"/>
      <c r="BD1311" s="3"/>
      <c r="BE1311" s="3"/>
      <c r="BF1311" s="3"/>
      <c r="BG1311" s="3"/>
      <c r="BH1311" s="3"/>
      <c r="BI1311" s="6">
        <v>5</v>
      </c>
      <c r="BK1311" s="3"/>
      <c r="BM1311" s="3"/>
      <c r="BN1311" s="3"/>
      <c r="BQ1311" s="3"/>
      <c r="BR1311" s="3"/>
      <c r="BS1311" s="3"/>
      <c r="BT1311" s="4"/>
      <c r="BU1311" s="4"/>
      <c r="BV1311" s="3"/>
      <c r="BY1311" s="3">
        <v>0.05</v>
      </c>
      <c r="BZ1311" s="3">
        <v>-0.0325</v>
      </c>
      <c r="CA1311" s="3"/>
      <c r="CB1311" s="3"/>
      <c r="CC1311" s="3"/>
      <c r="CD1311" s="3"/>
      <c r="CE1311" s="3"/>
      <c r="CF1311" s="3"/>
      <c r="CG1311" s="3"/>
      <c r="CH1311" s="3"/>
      <c r="CI1311" s="3">
        <v>0.0649</v>
      </c>
      <c r="CJ1311" s="3"/>
      <c r="CK1311" s="3"/>
      <c r="CL1311" s="3"/>
      <c r="CM1311" s="3"/>
      <c r="CN1311" s="3"/>
      <c r="CO1311" s="3"/>
      <c r="CP1311" s="3"/>
      <c r="CQ1311" s="3"/>
      <c r="CR1311" s="3"/>
      <c r="CS1311" s="3"/>
      <c r="CT1311" s="3"/>
      <c r="CU1311" s="3"/>
      <c r="CV1311" s="3"/>
      <c r="CW1311" s="3"/>
      <c r="CX1311" s="3"/>
      <c r="CY1311" s="3"/>
      <c r="CZ1311" s="3"/>
      <c r="DA1311" s="3"/>
      <c r="DB1311" s="3"/>
      <c r="DD1311" s="3"/>
      <c r="DE1311" s="3"/>
      <c r="DF1311" s="3"/>
      <c r="DG1311" s="3"/>
      <c r="DH1311" s="3"/>
      <c r="DI1311" s="3"/>
      <c r="DJ1311" s="3"/>
      <c r="DK1311" s="3"/>
      <c r="DM1311" s="3"/>
      <c r="DN1311" s="3"/>
      <c r="DO1311" s="3"/>
      <c r="DP1311" s="3"/>
      <c r="DQ1311" s="3"/>
      <c r="DR1311" s="3"/>
      <c r="DV1311" s="3"/>
      <c r="DW1311" s="3"/>
      <c r="DX1311" s="3"/>
      <c r="DZ1311" s="3"/>
      <c r="EA1311" s="3"/>
      <c r="EB1311" s="3"/>
      <c r="EC1311" s="3"/>
      <c r="ED1311" s="3"/>
      <c r="EE1311" s="3"/>
      <c r="EF1311" s="3"/>
      <c r="EG1311" s="3"/>
      <c r="EH1311" s="1" t="s">
        <v>2999</v>
      </c>
      <c r="EI1311" s="1" t="s">
        <v>3005</v>
      </c>
      <c r="EJ1311" s="1" t="s">
        <v>3010</v>
      </c>
      <c r="EK1311" s="1" t="s">
        <v>2499</v>
      </c>
      <c r="EL1311" s="1" t="s">
        <v>2945</v>
      </c>
      <c r="EM1311" s="7" t="s">
        <v>488</v>
      </c>
      <c r="EN1311" s="7" t="s">
        <v>488</v>
      </c>
      <c r="EO1311" s="7" t="s">
        <v>488</v>
      </c>
      <c r="EP1311" s="7" t="s">
        <v>262</v>
      </c>
      <c r="EQ1311" s="1" t="s">
        <v>260</v>
      </c>
      <c r="ER1311" s="3"/>
      <c r="ES1311" s="3"/>
      <c r="ET1311" s="3"/>
      <c r="EU1311" s="3"/>
      <c r="EV1311" s="3"/>
      <c r="EW1311" s="3"/>
      <c r="EX1311" s="3"/>
      <c r="EY1311" s="3"/>
      <c r="FB1311" s="3"/>
      <c r="FC1311" s="3"/>
      <c r="FD1311" s="3"/>
      <c r="FE1311" s="3"/>
      <c r="FF1311" s="3"/>
      <c r="FG1311" s="3"/>
      <c r="FH1311" s="3"/>
      <c r="FI1311" s="3"/>
      <c r="FJ1311" s="3"/>
    </row>
    <row r="1312" s="5" customFormat="1" spans="1:166">
      <c r="A1312" s="5" t="s">
        <v>3718</v>
      </c>
      <c r="B1312" s="5" t="s">
        <v>999</v>
      </c>
      <c r="C1312" s="5" t="s">
        <v>3727</v>
      </c>
      <c r="D1312" s="5" t="s">
        <v>1453</v>
      </c>
      <c r="E1312" s="4">
        <v>5</v>
      </c>
      <c r="J1312" s="3"/>
      <c r="L1312" s="5">
        <v>20</v>
      </c>
      <c r="M1312" s="5">
        <v>60</v>
      </c>
      <c r="N1312" s="4">
        <v>5</v>
      </c>
      <c r="O1312" s="5">
        <v>123</v>
      </c>
      <c r="AJ1312" s="3"/>
      <c r="AK1312" s="4"/>
      <c r="AO1312" s="3"/>
      <c r="AR1312" s="3"/>
      <c r="AV1312" s="3"/>
      <c r="AW1312" s="3"/>
      <c r="AX1312" s="3"/>
      <c r="AY1312" s="3"/>
      <c r="AZ1312" s="3"/>
      <c r="BA1312" s="3"/>
      <c r="BB1312" s="3"/>
      <c r="BC1312" s="3"/>
      <c r="BD1312" s="3"/>
      <c r="BE1312" s="3"/>
      <c r="BF1312" s="3"/>
      <c r="BG1312" s="3"/>
      <c r="BH1312" s="3"/>
      <c r="BI1312" s="6">
        <v>5</v>
      </c>
      <c r="BK1312" s="3"/>
      <c r="BM1312" s="3"/>
      <c r="BN1312" s="3"/>
      <c r="BQ1312" s="3"/>
      <c r="BR1312" s="3"/>
      <c r="BS1312" s="3"/>
      <c r="BT1312" s="4"/>
      <c r="BU1312" s="4"/>
      <c r="BV1312" s="3"/>
      <c r="BY1312" s="3">
        <v>0.05</v>
      </c>
      <c r="BZ1312" s="13">
        <v>-0.0353</v>
      </c>
      <c r="CA1312" s="3"/>
      <c r="CB1312" s="3"/>
      <c r="CC1312" s="3"/>
      <c r="CD1312" s="3"/>
      <c r="CE1312" s="3"/>
      <c r="CF1312" s="3"/>
      <c r="CG1312" s="3"/>
      <c r="CH1312" s="3"/>
      <c r="CI1312" s="3">
        <v>0.0706</v>
      </c>
      <c r="CJ1312" s="3"/>
      <c r="CK1312" s="3"/>
      <c r="CL1312" s="3"/>
      <c r="CM1312" s="3"/>
      <c r="CN1312" s="3"/>
      <c r="CO1312" s="3"/>
      <c r="CP1312" s="3"/>
      <c r="CQ1312" s="3"/>
      <c r="CR1312" s="3"/>
      <c r="CS1312" s="3"/>
      <c r="CT1312" s="3"/>
      <c r="CU1312" s="3"/>
      <c r="CV1312" s="3"/>
      <c r="CW1312" s="3"/>
      <c r="CX1312" s="3"/>
      <c r="CY1312" s="3"/>
      <c r="CZ1312" s="3"/>
      <c r="DA1312" s="3"/>
      <c r="DB1312" s="3"/>
      <c r="DD1312" s="3"/>
      <c r="DE1312" s="3"/>
      <c r="DF1312" s="3"/>
      <c r="DG1312" s="3"/>
      <c r="DH1312" s="3"/>
      <c r="DI1312" s="3"/>
      <c r="DJ1312" s="3"/>
      <c r="DK1312" s="3"/>
      <c r="DM1312" s="3"/>
      <c r="DN1312" s="3"/>
      <c r="DO1312" s="3"/>
      <c r="DP1312" s="3"/>
      <c r="DQ1312" s="3"/>
      <c r="DR1312" s="3"/>
      <c r="DV1312" s="3"/>
      <c r="DW1312" s="3"/>
      <c r="DX1312" s="3"/>
      <c r="DZ1312" s="3"/>
      <c r="EA1312" s="3"/>
      <c r="EB1312" s="3"/>
      <c r="EC1312" s="3"/>
      <c r="ED1312" s="3"/>
      <c r="EE1312" s="3"/>
      <c r="EF1312" s="3"/>
      <c r="EG1312" s="3"/>
      <c r="EH1312" s="1" t="s">
        <v>2999</v>
      </c>
      <c r="EI1312" s="1" t="s">
        <v>3005</v>
      </c>
      <c r="EJ1312" s="1" t="s">
        <v>3010</v>
      </c>
      <c r="EK1312" s="1" t="s">
        <v>2499</v>
      </c>
      <c r="EL1312" s="1" t="s">
        <v>2945</v>
      </c>
      <c r="EM1312" s="7" t="s">
        <v>488</v>
      </c>
      <c r="EN1312" s="7" t="s">
        <v>488</v>
      </c>
      <c r="EO1312" s="7" t="s">
        <v>488</v>
      </c>
      <c r="EP1312" s="7" t="s">
        <v>262</v>
      </c>
      <c r="EQ1312" s="1" t="s">
        <v>260</v>
      </c>
      <c r="ER1312" s="3"/>
      <c r="ES1312" s="3"/>
      <c r="ET1312" s="3"/>
      <c r="EU1312" s="3"/>
      <c r="EV1312" s="3"/>
      <c r="EW1312" s="3"/>
      <c r="EX1312" s="3"/>
      <c r="EY1312" s="3"/>
      <c r="FB1312" s="3"/>
      <c r="FC1312" s="3"/>
      <c r="FD1312" s="3"/>
      <c r="FE1312" s="3"/>
      <c r="FF1312" s="3"/>
      <c r="FG1312" s="3"/>
      <c r="FH1312" s="3"/>
      <c r="FI1312" s="3"/>
      <c r="FJ1312" s="3"/>
    </row>
    <row r="1313" s="5" customFormat="1" spans="1:166">
      <c r="A1313" s="5" t="s">
        <v>3718</v>
      </c>
      <c r="B1313" s="5" t="s">
        <v>999</v>
      </c>
      <c r="C1313" s="5" t="s">
        <v>3727</v>
      </c>
      <c r="D1313" s="5" t="s">
        <v>1494</v>
      </c>
      <c r="E1313" s="4">
        <v>7</v>
      </c>
      <c r="J1313" s="3"/>
      <c r="L1313" s="5">
        <v>20</v>
      </c>
      <c r="M1313" s="5">
        <v>60</v>
      </c>
      <c r="N1313" s="4">
        <v>5</v>
      </c>
      <c r="O1313" s="5">
        <v>125</v>
      </c>
      <c r="AJ1313" s="3"/>
      <c r="AK1313" s="4"/>
      <c r="AO1313" s="3"/>
      <c r="AR1313" s="3"/>
      <c r="AV1313" s="3"/>
      <c r="AW1313" s="3"/>
      <c r="AX1313" s="3"/>
      <c r="AY1313" s="3"/>
      <c r="AZ1313" s="3"/>
      <c r="BA1313" s="3"/>
      <c r="BB1313" s="3"/>
      <c r="BC1313" s="3"/>
      <c r="BD1313" s="3"/>
      <c r="BE1313" s="3"/>
      <c r="BF1313" s="3"/>
      <c r="BG1313" s="3"/>
      <c r="BH1313" s="3"/>
      <c r="BI1313" s="6">
        <v>5</v>
      </c>
      <c r="BK1313" s="3"/>
      <c r="BM1313" s="3"/>
      <c r="BN1313" s="3"/>
      <c r="BQ1313" s="3"/>
      <c r="BR1313" s="3"/>
      <c r="BS1313" s="3"/>
      <c r="BT1313" s="4"/>
      <c r="BU1313" s="4"/>
      <c r="BV1313" s="3"/>
      <c r="BY1313" s="3">
        <v>0.05</v>
      </c>
      <c r="BZ1313" s="3">
        <v>-0.0373</v>
      </c>
      <c r="CA1313" s="3"/>
      <c r="CB1313" s="3"/>
      <c r="CC1313" s="3"/>
      <c r="CD1313" s="3"/>
      <c r="CE1313" s="3"/>
      <c r="CF1313" s="3"/>
      <c r="CG1313" s="3"/>
      <c r="CH1313" s="3"/>
      <c r="CI1313" s="3">
        <v>0.0746</v>
      </c>
      <c r="CJ1313" s="3"/>
      <c r="CK1313" s="3"/>
      <c r="CL1313" s="3"/>
      <c r="CM1313" s="3"/>
      <c r="CN1313" s="3"/>
      <c r="CO1313" s="3"/>
      <c r="CP1313" s="3"/>
      <c r="CQ1313" s="3"/>
      <c r="CR1313" s="3"/>
      <c r="CS1313" s="3"/>
      <c r="CT1313" s="3"/>
      <c r="CU1313" s="3"/>
      <c r="CV1313" s="3"/>
      <c r="CW1313" s="3"/>
      <c r="CX1313" s="3"/>
      <c r="CY1313" s="3"/>
      <c r="CZ1313" s="3"/>
      <c r="DA1313" s="3"/>
      <c r="DB1313" s="3"/>
      <c r="DD1313" s="3"/>
      <c r="DE1313" s="3"/>
      <c r="DF1313" s="3"/>
      <c r="DG1313" s="3"/>
      <c r="DH1313" s="3"/>
      <c r="DI1313" s="3"/>
      <c r="DJ1313" s="3"/>
      <c r="DK1313" s="3"/>
      <c r="DM1313" s="3"/>
      <c r="DN1313" s="3"/>
      <c r="DO1313" s="3"/>
      <c r="DP1313" s="3"/>
      <c r="DQ1313" s="3"/>
      <c r="DR1313" s="3"/>
      <c r="DV1313" s="3"/>
      <c r="DW1313" s="3"/>
      <c r="DX1313" s="3"/>
      <c r="DZ1313" s="3"/>
      <c r="EA1313" s="3"/>
      <c r="EB1313" s="3"/>
      <c r="EC1313" s="3"/>
      <c r="ED1313" s="3"/>
      <c r="EE1313" s="3"/>
      <c r="EF1313" s="3"/>
      <c r="EG1313" s="3"/>
      <c r="EH1313" s="1" t="s">
        <v>2999</v>
      </c>
      <c r="EI1313" s="1" t="s">
        <v>3005</v>
      </c>
      <c r="EJ1313" s="1" t="s">
        <v>3010</v>
      </c>
      <c r="EK1313" s="1" t="s">
        <v>2499</v>
      </c>
      <c r="EL1313" s="1" t="s">
        <v>2945</v>
      </c>
      <c r="EM1313" s="7" t="s">
        <v>488</v>
      </c>
      <c r="EN1313" s="7" t="s">
        <v>488</v>
      </c>
      <c r="EO1313" s="7" t="s">
        <v>488</v>
      </c>
      <c r="EP1313" s="7" t="s">
        <v>262</v>
      </c>
      <c r="EQ1313" s="1" t="s">
        <v>260</v>
      </c>
      <c r="ER1313" s="3"/>
      <c r="ES1313" s="3"/>
      <c r="ET1313" s="3"/>
      <c r="EU1313" s="3"/>
      <c r="EV1313" s="3"/>
      <c r="EW1313" s="3"/>
      <c r="EX1313" s="3"/>
      <c r="EY1313" s="3"/>
      <c r="FB1313" s="3"/>
      <c r="FC1313" s="3"/>
      <c r="FD1313" s="3"/>
      <c r="FE1313" s="3"/>
      <c r="FF1313" s="3"/>
      <c r="FG1313" s="3"/>
      <c r="FH1313" s="3"/>
      <c r="FI1313" s="3"/>
      <c r="FJ1313" s="3"/>
    </row>
    <row r="1314" s="5" customFormat="1" spans="1:166">
      <c r="A1314" s="5" t="s">
        <v>3718</v>
      </c>
      <c r="B1314" s="5" t="s">
        <v>999</v>
      </c>
      <c r="C1314" s="5" t="s">
        <v>3727</v>
      </c>
      <c r="D1314" s="5" t="s">
        <v>1533</v>
      </c>
      <c r="E1314" s="4">
        <v>9</v>
      </c>
      <c r="J1314" s="3"/>
      <c r="L1314" s="5">
        <v>20</v>
      </c>
      <c r="M1314" s="5">
        <v>60</v>
      </c>
      <c r="N1314" s="4">
        <v>6</v>
      </c>
      <c r="O1314" s="5">
        <v>126</v>
      </c>
      <c r="AJ1314" s="3"/>
      <c r="AK1314" s="4"/>
      <c r="AO1314" s="3"/>
      <c r="AR1314" s="3"/>
      <c r="AV1314" s="3"/>
      <c r="AW1314" s="3"/>
      <c r="AX1314" s="3"/>
      <c r="AY1314" s="3"/>
      <c r="AZ1314" s="3"/>
      <c r="BA1314" s="3"/>
      <c r="BB1314" s="3"/>
      <c r="BC1314" s="3"/>
      <c r="BD1314" s="3"/>
      <c r="BE1314" s="3"/>
      <c r="BF1314" s="3"/>
      <c r="BG1314" s="3"/>
      <c r="BH1314" s="3"/>
      <c r="BI1314" s="6">
        <v>5</v>
      </c>
      <c r="BK1314" s="3"/>
      <c r="BM1314" s="3"/>
      <c r="BN1314" s="3"/>
      <c r="BQ1314" s="3"/>
      <c r="BR1314" s="3"/>
      <c r="BS1314" s="3"/>
      <c r="BT1314" s="4"/>
      <c r="BU1314" s="4"/>
      <c r="BV1314" s="3"/>
      <c r="BY1314" s="3">
        <v>0.05</v>
      </c>
      <c r="BZ1314" s="3">
        <v>-0.0389</v>
      </c>
      <c r="CA1314" s="3"/>
      <c r="CB1314" s="3"/>
      <c r="CC1314" s="3"/>
      <c r="CD1314" s="3"/>
      <c r="CE1314" s="3"/>
      <c r="CF1314" s="3"/>
      <c r="CG1314" s="3"/>
      <c r="CH1314" s="3"/>
      <c r="CI1314" s="3">
        <v>0.0777</v>
      </c>
      <c r="CJ1314" s="3"/>
      <c r="CK1314" s="3"/>
      <c r="CL1314" s="3"/>
      <c r="CM1314" s="3"/>
      <c r="CN1314" s="3"/>
      <c r="CO1314" s="3"/>
      <c r="CP1314" s="3"/>
      <c r="CQ1314" s="3"/>
      <c r="CR1314" s="3"/>
      <c r="CS1314" s="3"/>
      <c r="CT1314" s="3"/>
      <c r="CU1314" s="3"/>
      <c r="CV1314" s="3"/>
      <c r="CW1314" s="3"/>
      <c r="CX1314" s="3"/>
      <c r="CY1314" s="3"/>
      <c r="CZ1314" s="3"/>
      <c r="DA1314" s="3"/>
      <c r="DB1314" s="3"/>
      <c r="DD1314" s="3"/>
      <c r="DE1314" s="3"/>
      <c r="DF1314" s="3"/>
      <c r="DG1314" s="3"/>
      <c r="DH1314" s="3"/>
      <c r="DI1314" s="3"/>
      <c r="DJ1314" s="3"/>
      <c r="DK1314" s="3"/>
      <c r="DM1314" s="3"/>
      <c r="DN1314" s="3"/>
      <c r="DO1314" s="3"/>
      <c r="DP1314" s="3"/>
      <c r="DQ1314" s="3"/>
      <c r="DR1314" s="3"/>
      <c r="DV1314" s="3"/>
      <c r="DW1314" s="3"/>
      <c r="DX1314" s="3"/>
      <c r="DZ1314" s="3"/>
      <c r="EA1314" s="3"/>
      <c r="EB1314" s="3"/>
      <c r="EC1314" s="3"/>
      <c r="ED1314" s="3"/>
      <c r="EE1314" s="3"/>
      <c r="EF1314" s="3"/>
      <c r="EG1314" s="3"/>
      <c r="EH1314" s="1" t="s">
        <v>2999</v>
      </c>
      <c r="EI1314" s="1" t="s">
        <v>3005</v>
      </c>
      <c r="EJ1314" s="1" t="s">
        <v>3010</v>
      </c>
      <c r="EK1314" s="1" t="s">
        <v>2499</v>
      </c>
      <c r="EL1314" s="1" t="s">
        <v>2945</v>
      </c>
      <c r="EM1314" s="7" t="s">
        <v>488</v>
      </c>
      <c r="EN1314" s="7" t="s">
        <v>488</v>
      </c>
      <c r="EO1314" s="7" t="s">
        <v>488</v>
      </c>
      <c r="EP1314" s="7" t="s">
        <v>262</v>
      </c>
      <c r="EQ1314" s="1" t="s">
        <v>260</v>
      </c>
      <c r="ER1314" s="3"/>
      <c r="ES1314" s="3"/>
      <c r="ET1314" s="3"/>
      <c r="EU1314" s="3"/>
      <c r="EV1314" s="3"/>
      <c r="EW1314" s="3"/>
      <c r="EX1314" s="3"/>
      <c r="EY1314" s="3"/>
      <c r="FB1314" s="3"/>
      <c r="FC1314" s="3"/>
      <c r="FD1314" s="3"/>
      <c r="FE1314" s="3"/>
      <c r="FF1314" s="3"/>
      <c r="FG1314" s="3"/>
      <c r="FH1314" s="3"/>
      <c r="FI1314" s="3"/>
      <c r="FJ1314" s="3"/>
    </row>
    <row r="1315" s="5" customFormat="1" spans="1:166">
      <c r="A1315" s="5" t="s">
        <v>3718</v>
      </c>
      <c r="B1315" s="5" t="s">
        <v>999</v>
      </c>
      <c r="C1315" s="5" t="s">
        <v>3727</v>
      </c>
      <c r="D1315" s="5" t="s">
        <v>1571</v>
      </c>
      <c r="E1315" s="4">
        <v>0</v>
      </c>
      <c r="J1315" s="3"/>
      <c r="L1315" s="5">
        <v>20</v>
      </c>
      <c r="M1315" s="5">
        <v>60</v>
      </c>
      <c r="N1315" s="4">
        <v>6</v>
      </c>
      <c r="O1315" s="5">
        <v>128</v>
      </c>
      <c r="AJ1315" s="3"/>
      <c r="AK1315" s="4"/>
      <c r="AO1315" s="3"/>
      <c r="AR1315" s="3"/>
      <c r="AV1315" s="3"/>
      <c r="AW1315" s="3"/>
      <c r="AX1315" s="3"/>
      <c r="AY1315" s="3"/>
      <c r="AZ1315" s="3"/>
      <c r="BA1315" s="3"/>
      <c r="BB1315" s="3"/>
      <c r="BC1315" s="3"/>
      <c r="BD1315" s="3"/>
      <c r="BE1315" s="3"/>
      <c r="BF1315" s="3"/>
      <c r="BG1315" s="3"/>
      <c r="BH1315" s="3"/>
      <c r="BI1315" s="6">
        <v>5</v>
      </c>
      <c r="BK1315" s="3"/>
      <c r="BM1315" s="3"/>
      <c r="BN1315" s="3"/>
      <c r="BQ1315" s="3"/>
      <c r="BR1315" s="3"/>
      <c r="BS1315" s="3"/>
      <c r="BT1315" s="4"/>
      <c r="BU1315" s="4"/>
      <c r="BV1315" s="3"/>
      <c r="BY1315" s="3">
        <v>0.05</v>
      </c>
      <c r="BZ1315" s="3">
        <v>-0.0401</v>
      </c>
      <c r="CA1315" s="3"/>
      <c r="CB1315" s="3"/>
      <c r="CC1315" s="3"/>
      <c r="CD1315" s="3"/>
      <c r="CE1315" s="3"/>
      <c r="CF1315" s="3"/>
      <c r="CG1315" s="3"/>
      <c r="CH1315" s="3"/>
      <c r="CI1315" s="3">
        <v>0.0803</v>
      </c>
      <c r="CJ1315" s="3"/>
      <c r="CK1315" s="3"/>
      <c r="CL1315" s="3"/>
      <c r="CM1315" s="3"/>
      <c r="CN1315" s="3"/>
      <c r="CO1315" s="3"/>
      <c r="CP1315" s="3"/>
      <c r="CQ1315" s="3"/>
      <c r="CR1315" s="3"/>
      <c r="CS1315" s="3"/>
      <c r="CT1315" s="3"/>
      <c r="CU1315" s="3"/>
      <c r="CV1315" s="3"/>
      <c r="CW1315" s="3"/>
      <c r="CX1315" s="3"/>
      <c r="CY1315" s="3"/>
      <c r="CZ1315" s="3"/>
      <c r="DA1315" s="3"/>
      <c r="DB1315" s="3"/>
      <c r="DD1315" s="3"/>
      <c r="DE1315" s="3"/>
      <c r="DF1315" s="3"/>
      <c r="DG1315" s="3"/>
      <c r="DH1315" s="3"/>
      <c r="DI1315" s="3"/>
      <c r="DJ1315" s="3"/>
      <c r="DK1315" s="3"/>
      <c r="DM1315" s="3"/>
      <c r="DN1315" s="3"/>
      <c r="DO1315" s="3"/>
      <c r="DP1315" s="3"/>
      <c r="DQ1315" s="3"/>
      <c r="DR1315" s="3"/>
      <c r="DV1315" s="3"/>
      <c r="DW1315" s="3"/>
      <c r="DX1315" s="3"/>
      <c r="DZ1315" s="3"/>
      <c r="EA1315" s="3"/>
      <c r="EB1315" s="3"/>
      <c r="EC1315" s="3"/>
      <c r="ED1315" s="3"/>
      <c r="EE1315" s="3"/>
      <c r="EF1315" s="3"/>
      <c r="EG1315" s="3"/>
      <c r="EH1315" s="1" t="s">
        <v>2999</v>
      </c>
      <c r="EI1315" s="1" t="s">
        <v>3005</v>
      </c>
      <c r="EJ1315" s="1" t="s">
        <v>3010</v>
      </c>
      <c r="EK1315" s="1" t="s">
        <v>2499</v>
      </c>
      <c r="EL1315" s="1" t="s">
        <v>2945</v>
      </c>
      <c r="EM1315" s="7" t="s">
        <v>488</v>
      </c>
      <c r="EN1315" s="7" t="s">
        <v>488</v>
      </c>
      <c r="EO1315" s="7" t="s">
        <v>488</v>
      </c>
      <c r="EP1315" s="7" t="s">
        <v>262</v>
      </c>
      <c r="EQ1315" s="1" t="s">
        <v>260</v>
      </c>
      <c r="ER1315" s="3"/>
      <c r="ES1315" s="3"/>
      <c r="ET1315" s="3"/>
      <c r="EU1315" s="3"/>
      <c r="EV1315" s="3"/>
      <c r="EW1315" s="3"/>
      <c r="EX1315" s="3"/>
      <c r="EY1315" s="3"/>
      <c r="FB1315" s="3"/>
      <c r="FC1315" s="3"/>
      <c r="FD1315" s="3"/>
      <c r="FE1315" s="3"/>
      <c r="FF1315" s="3"/>
      <c r="FG1315" s="3"/>
      <c r="FH1315" s="3"/>
      <c r="FI1315" s="3"/>
      <c r="FJ1315" s="3"/>
    </row>
    <row r="1316" s="5" customFormat="1" spans="1:166">
      <c r="A1316" s="5" t="s">
        <v>3718</v>
      </c>
      <c r="B1316" s="5" t="s">
        <v>999</v>
      </c>
      <c r="C1316" s="5" t="s">
        <v>3727</v>
      </c>
      <c r="D1316" s="5" t="s">
        <v>1607</v>
      </c>
      <c r="E1316" s="4">
        <v>0</v>
      </c>
      <c r="J1316" s="3"/>
      <c r="L1316" s="5">
        <v>20</v>
      </c>
      <c r="M1316" s="5">
        <v>60</v>
      </c>
      <c r="N1316" s="4">
        <v>6</v>
      </c>
      <c r="O1316" s="5">
        <v>129</v>
      </c>
      <c r="AJ1316" s="3"/>
      <c r="AK1316" s="4"/>
      <c r="AO1316" s="3"/>
      <c r="AR1316" s="3"/>
      <c r="AV1316" s="3"/>
      <c r="AW1316" s="3"/>
      <c r="AX1316" s="3"/>
      <c r="AY1316" s="3"/>
      <c r="AZ1316" s="3"/>
      <c r="BA1316" s="3"/>
      <c r="BB1316" s="3"/>
      <c r="BC1316" s="3"/>
      <c r="BD1316" s="3"/>
      <c r="BE1316" s="3"/>
      <c r="BF1316" s="3"/>
      <c r="BG1316" s="3"/>
      <c r="BH1316" s="3"/>
      <c r="BI1316" s="6">
        <v>5</v>
      </c>
      <c r="BK1316" s="3"/>
      <c r="BM1316" s="3"/>
      <c r="BN1316" s="3"/>
      <c r="BQ1316" s="3"/>
      <c r="BR1316" s="3"/>
      <c r="BS1316" s="3"/>
      <c r="BT1316" s="4"/>
      <c r="BU1316" s="4"/>
      <c r="BV1316" s="3"/>
      <c r="BY1316" s="3">
        <v>0.05</v>
      </c>
      <c r="BZ1316" s="3">
        <v>-0.0412</v>
      </c>
      <c r="CA1316" s="3"/>
      <c r="CB1316" s="3"/>
      <c r="CC1316" s="3"/>
      <c r="CD1316" s="3"/>
      <c r="CE1316" s="3"/>
      <c r="CF1316" s="3"/>
      <c r="CG1316" s="3"/>
      <c r="CH1316" s="3"/>
      <c r="CI1316" s="3">
        <v>0.0824</v>
      </c>
      <c r="CJ1316" s="3"/>
      <c r="CK1316" s="3"/>
      <c r="CL1316" s="3"/>
      <c r="CM1316" s="3"/>
      <c r="CN1316" s="3"/>
      <c r="CO1316" s="3"/>
      <c r="CP1316" s="3"/>
      <c r="CQ1316" s="3"/>
      <c r="CR1316" s="3"/>
      <c r="CS1316" s="3"/>
      <c r="CT1316" s="3"/>
      <c r="CU1316" s="3"/>
      <c r="CV1316" s="3"/>
      <c r="CW1316" s="3"/>
      <c r="CX1316" s="3"/>
      <c r="CY1316" s="3"/>
      <c r="CZ1316" s="3"/>
      <c r="DA1316" s="3"/>
      <c r="DB1316" s="3"/>
      <c r="DD1316" s="3"/>
      <c r="DE1316" s="3"/>
      <c r="DF1316" s="3"/>
      <c r="DG1316" s="3"/>
      <c r="DH1316" s="3"/>
      <c r="DI1316" s="3"/>
      <c r="DJ1316" s="3"/>
      <c r="DK1316" s="3"/>
      <c r="DM1316" s="3"/>
      <c r="DN1316" s="3"/>
      <c r="DO1316" s="3"/>
      <c r="DP1316" s="3"/>
      <c r="DQ1316" s="3"/>
      <c r="DR1316" s="3"/>
      <c r="DV1316" s="3"/>
      <c r="DW1316" s="3"/>
      <c r="DX1316" s="3"/>
      <c r="DZ1316" s="3"/>
      <c r="EA1316" s="3"/>
      <c r="EB1316" s="3"/>
      <c r="EC1316" s="3"/>
      <c r="ED1316" s="3"/>
      <c r="EE1316" s="3"/>
      <c r="EF1316" s="3"/>
      <c r="EG1316" s="3"/>
      <c r="EH1316" s="1" t="s">
        <v>2999</v>
      </c>
      <c r="EI1316" s="1" t="s">
        <v>3005</v>
      </c>
      <c r="EJ1316" s="1" t="s">
        <v>3010</v>
      </c>
      <c r="EK1316" s="1" t="s">
        <v>2499</v>
      </c>
      <c r="EL1316" s="1" t="s">
        <v>2945</v>
      </c>
      <c r="EM1316" s="7" t="s">
        <v>488</v>
      </c>
      <c r="EN1316" s="7" t="s">
        <v>488</v>
      </c>
      <c r="EO1316" s="7" t="s">
        <v>488</v>
      </c>
      <c r="EP1316" s="7" t="s">
        <v>262</v>
      </c>
      <c r="EQ1316" s="1" t="s">
        <v>260</v>
      </c>
      <c r="ER1316" s="3"/>
      <c r="ES1316" s="3"/>
      <c r="ET1316" s="3"/>
      <c r="EU1316" s="3"/>
      <c r="EV1316" s="3"/>
      <c r="EW1316" s="3"/>
      <c r="EX1316" s="3"/>
      <c r="EY1316" s="3"/>
      <c r="FB1316" s="3"/>
      <c r="FC1316" s="3"/>
      <c r="FD1316" s="3"/>
      <c r="FE1316" s="3"/>
      <c r="FF1316" s="3"/>
      <c r="FG1316" s="3"/>
      <c r="FH1316" s="3"/>
      <c r="FI1316" s="3"/>
      <c r="FJ1316" s="3"/>
    </row>
    <row r="1317" s="5" customFormat="1" spans="1:166">
      <c r="A1317" s="5" t="s">
        <v>3718</v>
      </c>
      <c r="B1317" s="5" t="s">
        <v>999</v>
      </c>
      <c r="C1317" s="5" t="s">
        <v>3727</v>
      </c>
      <c r="D1317" s="5" t="s">
        <v>1639</v>
      </c>
      <c r="E1317" s="4">
        <v>0</v>
      </c>
      <c r="J1317" s="3"/>
      <c r="L1317" s="5">
        <v>20</v>
      </c>
      <c r="M1317" s="5">
        <v>60</v>
      </c>
      <c r="N1317" s="4">
        <v>6</v>
      </c>
      <c r="O1317" s="5">
        <v>131</v>
      </c>
      <c r="AJ1317" s="3"/>
      <c r="AK1317" s="4"/>
      <c r="AO1317" s="3"/>
      <c r="AR1317" s="3"/>
      <c r="AV1317" s="3"/>
      <c r="AW1317" s="3"/>
      <c r="AX1317" s="3"/>
      <c r="AY1317" s="3"/>
      <c r="AZ1317" s="3"/>
      <c r="BA1317" s="3"/>
      <c r="BB1317" s="3"/>
      <c r="BC1317" s="3"/>
      <c r="BD1317" s="3"/>
      <c r="BE1317" s="3"/>
      <c r="BF1317" s="3"/>
      <c r="BG1317" s="3"/>
      <c r="BH1317" s="3"/>
      <c r="BI1317" s="6">
        <v>5</v>
      </c>
      <c r="BK1317" s="3"/>
      <c r="BM1317" s="3"/>
      <c r="BN1317" s="3"/>
      <c r="BQ1317" s="3"/>
      <c r="BR1317" s="3"/>
      <c r="BS1317" s="3"/>
      <c r="BT1317" s="4"/>
      <c r="BU1317" s="4"/>
      <c r="BV1317" s="3"/>
      <c r="BY1317" s="3">
        <v>0.05</v>
      </c>
      <c r="BZ1317" s="3">
        <v>-0.0422</v>
      </c>
      <c r="CA1317" s="3"/>
      <c r="CB1317" s="3"/>
      <c r="CC1317" s="3"/>
      <c r="CD1317" s="3"/>
      <c r="CE1317" s="3"/>
      <c r="CF1317" s="3"/>
      <c r="CG1317" s="3"/>
      <c r="CH1317" s="3"/>
      <c r="CI1317" s="3">
        <v>0.0843</v>
      </c>
      <c r="CJ1317" s="3"/>
      <c r="CK1317" s="3"/>
      <c r="CL1317" s="3"/>
      <c r="CM1317" s="3"/>
      <c r="CN1317" s="3"/>
      <c r="CO1317" s="3"/>
      <c r="CP1317" s="3"/>
      <c r="CQ1317" s="3"/>
      <c r="CR1317" s="3"/>
      <c r="CS1317" s="3"/>
      <c r="CT1317" s="3"/>
      <c r="CU1317" s="3"/>
      <c r="CV1317" s="3"/>
      <c r="CW1317" s="3"/>
      <c r="CX1317" s="3"/>
      <c r="CY1317" s="3"/>
      <c r="CZ1317" s="3"/>
      <c r="DA1317" s="3"/>
      <c r="DB1317" s="3"/>
      <c r="DD1317" s="3"/>
      <c r="DE1317" s="3"/>
      <c r="DF1317" s="3"/>
      <c r="DG1317" s="3"/>
      <c r="DH1317" s="3"/>
      <c r="DI1317" s="3"/>
      <c r="DJ1317" s="3"/>
      <c r="DK1317" s="3"/>
      <c r="DM1317" s="3"/>
      <c r="DN1317" s="3"/>
      <c r="DO1317" s="3"/>
      <c r="DP1317" s="3"/>
      <c r="DQ1317" s="3"/>
      <c r="DR1317" s="3"/>
      <c r="DV1317" s="3"/>
      <c r="DW1317" s="3"/>
      <c r="DX1317" s="3"/>
      <c r="DZ1317" s="3"/>
      <c r="EA1317" s="3"/>
      <c r="EB1317" s="3"/>
      <c r="EC1317" s="3"/>
      <c r="ED1317" s="3"/>
      <c r="EE1317" s="3"/>
      <c r="EF1317" s="3"/>
      <c r="EG1317" s="3"/>
      <c r="EH1317" s="1" t="s">
        <v>2999</v>
      </c>
      <c r="EI1317" s="1" t="s">
        <v>3005</v>
      </c>
      <c r="EJ1317" s="1" t="s">
        <v>3010</v>
      </c>
      <c r="EK1317" s="1" t="s">
        <v>2499</v>
      </c>
      <c r="EL1317" s="1" t="s">
        <v>2945</v>
      </c>
      <c r="EM1317" s="7" t="s">
        <v>488</v>
      </c>
      <c r="EN1317" s="7" t="s">
        <v>488</v>
      </c>
      <c r="EO1317" s="7" t="s">
        <v>488</v>
      </c>
      <c r="EP1317" s="7" t="s">
        <v>262</v>
      </c>
      <c r="EQ1317" s="1" t="s">
        <v>260</v>
      </c>
      <c r="ER1317" s="3"/>
      <c r="ES1317" s="3"/>
      <c r="ET1317" s="3"/>
      <c r="EU1317" s="3"/>
      <c r="EV1317" s="3"/>
      <c r="EW1317" s="3"/>
      <c r="EX1317" s="3"/>
      <c r="EY1317" s="3"/>
      <c r="FB1317" s="3"/>
      <c r="FC1317" s="3"/>
      <c r="FD1317" s="3"/>
      <c r="FE1317" s="3"/>
      <c r="FF1317" s="3"/>
      <c r="FG1317" s="3"/>
      <c r="FH1317" s="3"/>
      <c r="FI1317" s="3"/>
      <c r="FJ1317" s="3"/>
    </row>
    <row r="1318" s="5" customFormat="1" spans="1:166">
      <c r="A1318" s="5" t="s">
        <v>3718</v>
      </c>
      <c r="B1318" s="5" t="s">
        <v>999</v>
      </c>
      <c r="C1318" s="5" t="s">
        <v>3727</v>
      </c>
      <c r="D1318" s="5" t="s">
        <v>1671</v>
      </c>
      <c r="E1318" s="4">
        <v>0</v>
      </c>
      <c r="J1318" s="3"/>
      <c r="L1318" s="5">
        <v>20</v>
      </c>
      <c r="M1318" s="5">
        <v>60</v>
      </c>
      <c r="N1318" s="4">
        <v>7</v>
      </c>
      <c r="O1318" s="5">
        <v>133</v>
      </c>
      <c r="AJ1318" s="3"/>
      <c r="AK1318" s="4"/>
      <c r="AO1318" s="3"/>
      <c r="AR1318" s="3"/>
      <c r="AV1318" s="3"/>
      <c r="AW1318" s="3"/>
      <c r="AX1318" s="3"/>
      <c r="AY1318" s="3"/>
      <c r="AZ1318" s="3"/>
      <c r="BA1318" s="3"/>
      <c r="BB1318" s="3"/>
      <c r="BC1318" s="3"/>
      <c r="BD1318" s="3"/>
      <c r="BE1318" s="3"/>
      <c r="BF1318" s="3"/>
      <c r="BG1318" s="3"/>
      <c r="BH1318" s="3"/>
      <c r="BI1318" s="6">
        <v>5</v>
      </c>
      <c r="BK1318" s="3"/>
      <c r="BM1318" s="3"/>
      <c r="BN1318" s="3"/>
      <c r="BQ1318" s="3"/>
      <c r="BR1318" s="3"/>
      <c r="BS1318" s="3"/>
      <c r="BT1318" s="4"/>
      <c r="BU1318" s="4"/>
      <c r="BV1318" s="3"/>
      <c r="BY1318" s="3">
        <v>0.05</v>
      </c>
      <c r="BZ1318" s="3">
        <v>-0.043</v>
      </c>
      <c r="CA1318" s="3"/>
      <c r="CB1318" s="3"/>
      <c r="CC1318" s="3"/>
      <c r="CD1318" s="3"/>
      <c r="CE1318" s="3"/>
      <c r="CF1318" s="3"/>
      <c r="CG1318" s="3"/>
      <c r="CH1318" s="3"/>
      <c r="CI1318" s="3">
        <v>0.086</v>
      </c>
      <c r="CJ1318" s="3"/>
      <c r="CK1318" s="3"/>
      <c r="CL1318" s="3"/>
      <c r="CM1318" s="3"/>
      <c r="CN1318" s="3"/>
      <c r="CO1318" s="3"/>
      <c r="CP1318" s="3"/>
      <c r="CQ1318" s="3"/>
      <c r="CR1318" s="3"/>
      <c r="CS1318" s="3"/>
      <c r="CT1318" s="3"/>
      <c r="CU1318" s="3"/>
      <c r="CV1318" s="3"/>
      <c r="CW1318" s="3"/>
      <c r="CX1318" s="3"/>
      <c r="CY1318" s="3"/>
      <c r="CZ1318" s="3"/>
      <c r="DA1318" s="3"/>
      <c r="DB1318" s="3"/>
      <c r="DD1318" s="3"/>
      <c r="DE1318" s="3"/>
      <c r="DF1318" s="3"/>
      <c r="DG1318" s="3"/>
      <c r="DH1318" s="3"/>
      <c r="DI1318" s="3"/>
      <c r="DJ1318" s="3"/>
      <c r="DK1318" s="3"/>
      <c r="DM1318" s="3"/>
      <c r="DN1318" s="3"/>
      <c r="DO1318" s="3"/>
      <c r="DP1318" s="3"/>
      <c r="DQ1318" s="3"/>
      <c r="DR1318" s="3"/>
      <c r="DV1318" s="3"/>
      <c r="DW1318" s="3"/>
      <c r="DX1318" s="3"/>
      <c r="DZ1318" s="3"/>
      <c r="EA1318" s="3"/>
      <c r="EB1318" s="3"/>
      <c r="EC1318" s="3"/>
      <c r="ED1318" s="3"/>
      <c r="EE1318" s="3"/>
      <c r="EF1318" s="3"/>
      <c r="EG1318" s="3"/>
      <c r="EH1318" s="1" t="s">
        <v>2999</v>
      </c>
      <c r="EI1318" s="1" t="s">
        <v>3005</v>
      </c>
      <c r="EJ1318" s="1" t="s">
        <v>3010</v>
      </c>
      <c r="EK1318" s="1" t="s">
        <v>2499</v>
      </c>
      <c r="EL1318" s="1" t="s">
        <v>2945</v>
      </c>
      <c r="EM1318" s="7" t="s">
        <v>488</v>
      </c>
      <c r="EN1318" s="7" t="s">
        <v>488</v>
      </c>
      <c r="EO1318" s="7" t="s">
        <v>488</v>
      </c>
      <c r="EP1318" s="7" t="s">
        <v>262</v>
      </c>
      <c r="EQ1318" s="1" t="s">
        <v>260</v>
      </c>
      <c r="ER1318" s="3"/>
      <c r="ES1318" s="3"/>
      <c r="ET1318" s="3"/>
      <c r="EU1318" s="3"/>
      <c r="EV1318" s="3"/>
      <c r="EW1318" s="3"/>
      <c r="EX1318" s="3"/>
      <c r="EY1318" s="3"/>
      <c r="FB1318" s="3"/>
      <c r="FC1318" s="3"/>
      <c r="FD1318" s="3"/>
      <c r="FE1318" s="3"/>
      <c r="FF1318" s="3"/>
      <c r="FG1318" s="3"/>
      <c r="FH1318" s="3"/>
      <c r="FI1318" s="3"/>
      <c r="FJ1318" s="3"/>
    </row>
    <row r="1319" s="5" customFormat="1" spans="1:166">
      <c r="A1319" s="5" t="s">
        <v>3718</v>
      </c>
      <c r="B1319" s="5" t="s">
        <v>999</v>
      </c>
      <c r="C1319" s="5" t="s">
        <v>3727</v>
      </c>
      <c r="D1319" s="5" t="s">
        <v>1700</v>
      </c>
      <c r="E1319" s="4">
        <v>0</v>
      </c>
      <c r="J1319" s="3"/>
      <c r="L1319" s="5">
        <v>20</v>
      </c>
      <c r="M1319" s="5">
        <v>60</v>
      </c>
      <c r="N1319" s="4">
        <v>7</v>
      </c>
      <c r="O1319" s="5">
        <v>137</v>
      </c>
      <c r="AJ1319" s="3"/>
      <c r="AK1319" s="4"/>
      <c r="AO1319" s="3"/>
      <c r="AR1319" s="3"/>
      <c r="AV1319" s="3"/>
      <c r="AW1319" s="3"/>
      <c r="AX1319" s="3"/>
      <c r="AY1319" s="3"/>
      <c r="AZ1319" s="3"/>
      <c r="BA1319" s="3"/>
      <c r="BB1319" s="3"/>
      <c r="BC1319" s="3"/>
      <c r="BD1319" s="3"/>
      <c r="BE1319" s="3"/>
      <c r="BF1319" s="3"/>
      <c r="BG1319" s="3"/>
      <c r="BH1319" s="3"/>
      <c r="BI1319" s="6">
        <v>5</v>
      </c>
      <c r="BK1319" s="3"/>
      <c r="BM1319" s="3"/>
      <c r="BN1319" s="3"/>
      <c r="BQ1319" s="3"/>
      <c r="BR1319" s="3"/>
      <c r="BS1319" s="3"/>
      <c r="BT1319" s="4"/>
      <c r="BU1319" s="4"/>
      <c r="BV1319" s="3"/>
      <c r="BY1319" s="3">
        <v>0.05</v>
      </c>
      <c r="BZ1319" s="3">
        <v>-0.045</v>
      </c>
      <c r="CA1319" s="3"/>
      <c r="CB1319" s="3"/>
      <c r="CC1319" s="3"/>
      <c r="CD1319" s="3"/>
      <c r="CE1319" s="3"/>
      <c r="CF1319" s="3"/>
      <c r="CG1319" s="3"/>
      <c r="CH1319" s="3"/>
      <c r="CI1319" s="3">
        <v>0.09</v>
      </c>
      <c r="CJ1319" s="3"/>
      <c r="CK1319" s="3"/>
      <c r="CL1319" s="3"/>
      <c r="CM1319" s="3"/>
      <c r="CN1319" s="3"/>
      <c r="CO1319" s="3"/>
      <c r="CP1319" s="3"/>
      <c r="CQ1319" s="3"/>
      <c r="CR1319" s="3"/>
      <c r="CS1319" s="3"/>
      <c r="CT1319" s="3"/>
      <c r="CU1319" s="3"/>
      <c r="CV1319" s="3"/>
      <c r="CW1319" s="3"/>
      <c r="CX1319" s="3"/>
      <c r="CY1319" s="3"/>
      <c r="CZ1319" s="3"/>
      <c r="DA1319" s="3"/>
      <c r="DB1319" s="3"/>
      <c r="DD1319" s="3"/>
      <c r="DE1319" s="3"/>
      <c r="DF1319" s="3"/>
      <c r="DG1319" s="3"/>
      <c r="DH1319" s="3"/>
      <c r="DI1319" s="3"/>
      <c r="DJ1319" s="3"/>
      <c r="DK1319" s="3"/>
      <c r="DM1319" s="3"/>
      <c r="DN1319" s="3"/>
      <c r="DO1319" s="3"/>
      <c r="DP1319" s="3"/>
      <c r="DQ1319" s="3"/>
      <c r="DR1319" s="3"/>
      <c r="DV1319" s="3"/>
      <c r="DW1319" s="3"/>
      <c r="DX1319" s="3"/>
      <c r="DZ1319" s="3"/>
      <c r="EA1319" s="3"/>
      <c r="EB1319" s="3"/>
      <c r="EC1319" s="3"/>
      <c r="ED1319" s="3"/>
      <c r="EE1319" s="3"/>
      <c r="EF1319" s="3"/>
      <c r="EG1319" s="3"/>
      <c r="EH1319" s="1" t="s">
        <v>2999</v>
      </c>
      <c r="EI1319" s="1" t="s">
        <v>3005</v>
      </c>
      <c r="EJ1319" s="1" t="s">
        <v>3010</v>
      </c>
      <c r="EK1319" s="1" t="s">
        <v>2499</v>
      </c>
      <c r="EL1319" s="1" t="s">
        <v>2945</v>
      </c>
      <c r="EM1319" s="7" t="s">
        <v>488</v>
      </c>
      <c r="EN1319" s="7" t="s">
        <v>488</v>
      </c>
      <c r="EO1319" s="7" t="s">
        <v>488</v>
      </c>
      <c r="EP1319" s="7" t="s">
        <v>262</v>
      </c>
      <c r="EQ1319" s="1" t="s">
        <v>260</v>
      </c>
      <c r="ER1319" s="3"/>
      <c r="ES1319" s="3"/>
      <c r="ET1319" s="3"/>
      <c r="EU1319" s="3"/>
      <c r="EV1319" s="3"/>
      <c r="EW1319" s="3"/>
      <c r="EX1319" s="3"/>
      <c r="EY1319" s="3"/>
      <c r="FB1319" s="3"/>
      <c r="FC1319" s="3"/>
      <c r="FD1319" s="3"/>
      <c r="FE1319" s="3"/>
      <c r="FF1319" s="3"/>
      <c r="FG1319" s="3"/>
      <c r="FH1319" s="3"/>
      <c r="FI1319" s="3"/>
      <c r="FJ1319" s="3"/>
    </row>
    <row r="1320" s="5" customFormat="1" spans="1:166">
      <c r="A1320" s="5" t="s">
        <v>3718</v>
      </c>
      <c r="B1320" s="5" t="s">
        <v>999</v>
      </c>
      <c r="C1320" s="5" t="s">
        <v>3727</v>
      </c>
      <c r="D1320" s="5" t="s">
        <v>1726</v>
      </c>
      <c r="E1320" s="4">
        <v>0</v>
      </c>
      <c r="J1320" s="3"/>
      <c r="L1320" s="5">
        <v>20</v>
      </c>
      <c r="M1320" s="5">
        <v>60</v>
      </c>
      <c r="N1320" s="4">
        <v>8</v>
      </c>
      <c r="O1320" s="5">
        <v>139</v>
      </c>
      <c r="AJ1320" s="3"/>
      <c r="AK1320" s="4"/>
      <c r="AO1320" s="3"/>
      <c r="AR1320" s="3"/>
      <c r="AV1320" s="3"/>
      <c r="AW1320" s="3"/>
      <c r="AX1320" s="3"/>
      <c r="AY1320" s="3"/>
      <c r="AZ1320" s="3"/>
      <c r="BA1320" s="3"/>
      <c r="BB1320" s="3"/>
      <c r="BC1320" s="3"/>
      <c r="BD1320" s="3"/>
      <c r="BE1320" s="3"/>
      <c r="BF1320" s="3"/>
      <c r="BG1320" s="3"/>
      <c r="BH1320" s="3"/>
      <c r="BI1320" s="6">
        <v>5</v>
      </c>
      <c r="BK1320" s="3"/>
      <c r="BM1320" s="3"/>
      <c r="BN1320" s="3"/>
      <c r="BQ1320" s="3"/>
      <c r="BR1320" s="3"/>
      <c r="BS1320" s="3"/>
      <c r="BT1320" s="4"/>
      <c r="BU1320" s="4"/>
      <c r="BV1320" s="3"/>
      <c r="BY1320" s="3">
        <v>0.05</v>
      </c>
      <c r="BZ1320" s="3">
        <v>-0.0488</v>
      </c>
      <c r="CA1320" s="3"/>
      <c r="CB1320" s="3"/>
      <c r="CC1320" s="3"/>
      <c r="CD1320" s="3"/>
      <c r="CE1320" s="3"/>
      <c r="CF1320" s="3"/>
      <c r="CG1320" s="3"/>
      <c r="CH1320" s="3"/>
      <c r="CI1320" s="3">
        <v>0.0977</v>
      </c>
      <c r="CJ1320" s="3"/>
      <c r="CK1320" s="3"/>
      <c r="CL1320" s="3"/>
      <c r="CM1320" s="3"/>
      <c r="CN1320" s="3"/>
      <c r="CO1320" s="3"/>
      <c r="CP1320" s="3"/>
      <c r="CQ1320" s="3"/>
      <c r="CR1320" s="3"/>
      <c r="CS1320" s="3"/>
      <c r="CT1320" s="3"/>
      <c r="CU1320" s="3"/>
      <c r="CV1320" s="3"/>
      <c r="CW1320" s="3"/>
      <c r="CX1320" s="3"/>
      <c r="CY1320" s="3"/>
      <c r="CZ1320" s="3"/>
      <c r="DA1320" s="3"/>
      <c r="DB1320" s="3"/>
      <c r="DD1320" s="3"/>
      <c r="DE1320" s="3"/>
      <c r="DF1320" s="3"/>
      <c r="DG1320" s="3"/>
      <c r="DH1320" s="3"/>
      <c r="DI1320" s="3"/>
      <c r="DJ1320" s="3"/>
      <c r="DK1320" s="3"/>
      <c r="DM1320" s="3"/>
      <c r="DN1320" s="3"/>
      <c r="DO1320" s="3"/>
      <c r="DP1320" s="3"/>
      <c r="DQ1320" s="3"/>
      <c r="DR1320" s="3"/>
      <c r="DV1320" s="3"/>
      <c r="DW1320" s="3"/>
      <c r="DX1320" s="3"/>
      <c r="DZ1320" s="3"/>
      <c r="EA1320" s="3"/>
      <c r="EB1320" s="3"/>
      <c r="EC1320" s="3"/>
      <c r="ED1320" s="3"/>
      <c r="EE1320" s="3"/>
      <c r="EF1320" s="3"/>
      <c r="EG1320" s="3"/>
      <c r="EH1320" s="1" t="s">
        <v>2999</v>
      </c>
      <c r="EI1320" s="1" t="s">
        <v>3005</v>
      </c>
      <c r="EJ1320" s="1" t="s">
        <v>3010</v>
      </c>
      <c r="EK1320" s="1" t="s">
        <v>2499</v>
      </c>
      <c r="EL1320" s="1" t="s">
        <v>2945</v>
      </c>
      <c r="EM1320" s="7" t="s">
        <v>488</v>
      </c>
      <c r="EN1320" s="7" t="s">
        <v>488</v>
      </c>
      <c r="EO1320" s="7" t="s">
        <v>488</v>
      </c>
      <c r="EP1320" s="7" t="s">
        <v>262</v>
      </c>
      <c r="EQ1320" s="1" t="s">
        <v>260</v>
      </c>
      <c r="ER1320" s="3"/>
      <c r="ES1320" s="3"/>
      <c r="ET1320" s="3"/>
      <c r="EU1320" s="3"/>
      <c r="EV1320" s="3"/>
      <c r="EW1320" s="3"/>
      <c r="EX1320" s="3"/>
      <c r="EY1320" s="3"/>
      <c r="FB1320" s="3"/>
      <c r="FC1320" s="3"/>
      <c r="FD1320" s="3"/>
      <c r="FE1320" s="3"/>
      <c r="FF1320" s="3"/>
      <c r="FG1320" s="3"/>
      <c r="FH1320" s="3"/>
      <c r="FI1320" s="3"/>
      <c r="FJ1320" s="3"/>
    </row>
    <row r="1321" s="5" customFormat="1" spans="1:166">
      <c r="A1321" s="5" t="s">
        <v>3718</v>
      </c>
      <c r="B1321" s="5" t="s">
        <v>999</v>
      </c>
      <c r="C1321" s="5" t="s">
        <v>3727</v>
      </c>
      <c r="D1321" s="5" t="s">
        <v>1749</v>
      </c>
      <c r="E1321" s="4">
        <v>0</v>
      </c>
      <c r="J1321" s="3"/>
      <c r="L1321" s="5">
        <v>20</v>
      </c>
      <c r="M1321" s="5">
        <v>60</v>
      </c>
      <c r="N1321" s="4">
        <v>8</v>
      </c>
      <c r="O1321" s="5">
        <v>140</v>
      </c>
      <c r="AJ1321" s="3"/>
      <c r="AK1321" s="4"/>
      <c r="AO1321" s="3"/>
      <c r="AR1321" s="3"/>
      <c r="AV1321" s="3"/>
      <c r="AW1321" s="3"/>
      <c r="AX1321" s="3"/>
      <c r="AY1321" s="3"/>
      <c r="AZ1321" s="3"/>
      <c r="BA1321" s="3"/>
      <c r="BB1321" s="3"/>
      <c r="BC1321" s="3"/>
      <c r="BD1321" s="3"/>
      <c r="BE1321" s="3"/>
      <c r="BF1321" s="3"/>
      <c r="BG1321" s="3"/>
      <c r="BH1321" s="3"/>
      <c r="BI1321" s="6">
        <v>5</v>
      </c>
      <c r="BK1321" s="3"/>
      <c r="BM1321" s="3"/>
      <c r="BN1321" s="3"/>
      <c r="BQ1321" s="3"/>
      <c r="BR1321" s="3"/>
      <c r="BS1321" s="3"/>
      <c r="BT1321" s="4"/>
      <c r="BU1321" s="4"/>
      <c r="BV1321" s="3"/>
      <c r="BY1321" s="3">
        <v>0.05</v>
      </c>
      <c r="BZ1321" s="3">
        <v>-0.0528</v>
      </c>
      <c r="CA1321" s="3"/>
      <c r="CB1321" s="3"/>
      <c r="CC1321" s="3"/>
      <c r="CD1321" s="3"/>
      <c r="CE1321" s="3"/>
      <c r="CF1321" s="3"/>
      <c r="CG1321" s="3"/>
      <c r="CH1321" s="3"/>
      <c r="CI1321" s="3">
        <v>0.1056</v>
      </c>
      <c r="CJ1321" s="3"/>
      <c r="CK1321" s="3"/>
      <c r="CL1321" s="3"/>
      <c r="CM1321" s="3"/>
      <c r="CN1321" s="3"/>
      <c r="CO1321" s="3"/>
      <c r="CP1321" s="3"/>
      <c r="CQ1321" s="3"/>
      <c r="CR1321" s="3"/>
      <c r="CS1321" s="3"/>
      <c r="CT1321" s="3"/>
      <c r="CU1321" s="3"/>
      <c r="CV1321" s="3"/>
      <c r="CW1321" s="3"/>
      <c r="CX1321" s="3"/>
      <c r="CY1321" s="3"/>
      <c r="CZ1321" s="3"/>
      <c r="DA1321" s="3"/>
      <c r="DB1321" s="3"/>
      <c r="DD1321" s="3"/>
      <c r="DE1321" s="3"/>
      <c r="DF1321" s="3"/>
      <c r="DG1321" s="3"/>
      <c r="DH1321" s="3"/>
      <c r="DI1321" s="3"/>
      <c r="DJ1321" s="3"/>
      <c r="DK1321" s="3"/>
      <c r="DM1321" s="3"/>
      <c r="DN1321" s="3"/>
      <c r="DO1321" s="3"/>
      <c r="DP1321" s="3"/>
      <c r="DQ1321" s="3"/>
      <c r="DR1321" s="3"/>
      <c r="DV1321" s="3"/>
      <c r="DW1321" s="3"/>
      <c r="DX1321" s="3"/>
      <c r="DZ1321" s="3"/>
      <c r="EA1321" s="3"/>
      <c r="EB1321" s="3"/>
      <c r="EC1321" s="3"/>
      <c r="ED1321" s="3"/>
      <c r="EE1321" s="3"/>
      <c r="EF1321" s="3"/>
      <c r="EG1321" s="3"/>
      <c r="EH1321" s="1" t="s">
        <v>2999</v>
      </c>
      <c r="EI1321" s="1" t="s">
        <v>3005</v>
      </c>
      <c r="EJ1321" s="1" t="s">
        <v>3010</v>
      </c>
      <c r="EK1321" s="1" t="s">
        <v>2499</v>
      </c>
      <c r="EL1321" s="1" t="s">
        <v>2945</v>
      </c>
      <c r="EM1321" s="7" t="s">
        <v>488</v>
      </c>
      <c r="EN1321" s="7" t="s">
        <v>488</v>
      </c>
      <c r="EO1321" s="7" t="s">
        <v>488</v>
      </c>
      <c r="EP1321" s="7" t="s">
        <v>262</v>
      </c>
      <c r="EQ1321" s="1" t="s">
        <v>260</v>
      </c>
      <c r="ER1321" s="3"/>
      <c r="ES1321" s="3"/>
      <c r="ET1321" s="3"/>
      <c r="EU1321" s="3"/>
      <c r="EV1321" s="3"/>
      <c r="EW1321" s="3"/>
      <c r="EX1321" s="3"/>
      <c r="EY1321" s="3"/>
      <c r="FB1321" s="3"/>
      <c r="FC1321" s="3"/>
      <c r="FD1321" s="3"/>
      <c r="FE1321" s="3"/>
      <c r="FF1321" s="3"/>
      <c r="FG1321" s="3"/>
      <c r="FH1321" s="3"/>
      <c r="FI1321" s="3"/>
      <c r="FJ1321" s="3"/>
    </row>
    <row r="1322" s="5" customFormat="1" spans="1:166">
      <c r="A1322" s="5" t="s">
        <v>3718</v>
      </c>
      <c r="B1322" s="5" t="s">
        <v>999</v>
      </c>
      <c r="C1322" s="5" t="s">
        <v>3727</v>
      </c>
      <c r="D1322" s="5" t="s">
        <v>1771</v>
      </c>
      <c r="E1322" s="4">
        <v>0</v>
      </c>
      <c r="J1322" s="3"/>
      <c r="L1322" s="5">
        <v>20</v>
      </c>
      <c r="M1322" s="5">
        <v>60</v>
      </c>
      <c r="N1322" s="4">
        <v>8</v>
      </c>
      <c r="O1322" s="5">
        <v>142</v>
      </c>
      <c r="AJ1322" s="3"/>
      <c r="AK1322" s="4"/>
      <c r="AO1322" s="3"/>
      <c r="AR1322" s="3"/>
      <c r="AV1322" s="3"/>
      <c r="AW1322" s="3"/>
      <c r="AX1322" s="3"/>
      <c r="AY1322" s="3"/>
      <c r="AZ1322" s="3"/>
      <c r="BA1322" s="3"/>
      <c r="BB1322" s="3"/>
      <c r="BC1322" s="3"/>
      <c r="BD1322" s="3"/>
      <c r="BE1322" s="3"/>
      <c r="BF1322" s="3"/>
      <c r="BG1322" s="3"/>
      <c r="BH1322" s="3"/>
      <c r="BI1322" s="6">
        <v>5</v>
      </c>
      <c r="BK1322" s="3"/>
      <c r="BM1322" s="3"/>
      <c r="BN1322" s="3"/>
      <c r="BQ1322" s="3"/>
      <c r="BR1322" s="3"/>
      <c r="BS1322" s="3"/>
      <c r="BT1322" s="4"/>
      <c r="BU1322" s="4"/>
      <c r="BV1322" s="3"/>
      <c r="BY1322" s="3">
        <v>0.05</v>
      </c>
      <c r="BZ1322" s="3">
        <v>-0.0568</v>
      </c>
      <c r="CA1322" s="3"/>
      <c r="CB1322" s="3"/>
      <c r="CC1322" s="3"/>
      <c r="CD1322" s="3"/>
      <c r="CE1322" s="3"/>
      <c r="CF1322" s="3"/>
      <c r="CG1322" s="3"/>
      <c r="CH1322" s="3"/>
      <c r="CI1322" s="3">
        <v>0.1137</v>
      </c>
      <c r="CJ1322" s="3"/>
      <c r="CK1322" s="3"/>
      <c r="CL1322" s="3"/>
      <c r="CM1322" s="3"/>
      <c r="CN1322" s="3"/>
      <c r="CO1322" s="3"/>
      <c r="CP1322" s="3"/>
      <c r="CQ1322" s="3"/>
      <c r="CR1322" s="3"/>
      <c r="CS1322" s="3"/>
      <c r="CT1322" s="3"/>
      <c r="CU1322" s="3"/>
      <c r="CV1322" s="3"/>
      <c r="CW1322" s="3"/>
      <c r="CX1322" s="3"/>
      <c r="CY1322" s="3"/>
      <c r="CZ1322" s="3"/>
      <c r="DA1322" s="3"/>
      <c r="DB1322" s="3"/>
      <c r="DD1322" s="3"/>
      <c r="DE1322" s="3"/>
      <c r="DF1322" s="3"/>
      <c r="DG1322" s="3"/>
      <c r="DH1322" s="3"/>
      <c r="DI1322" s="3"/>
      <c r="DJ1322" s="3"/>
      <c r="DK1322" s="3"/>
      <c r="DM1322" s="3"/>
      <c r="DN1322" s="3"/>
      <c r="DO1322" s="3"/>
      <c r="DP1322" s="3"/>
      <c r="DQ1322" s="3"/>
      <c r="DR1322" s="3"/>
      <c r="DV1322" s="3"/>
      <c r="DW1322" s="3"/>
      <c r="DX1322" s="3"/>
      <c r="DZ1322" s="3"/>
      <c r="EA1322" s="3"/>
      <c r="EB1322" s="3"/>
      <c r="EC1322" s="3"/>
      <c r="ED1322" s="3"/>
      <c r="EE1322" s="3"/>
      <c r="EF1322" s="3"/>
      <c r="EG1322" s="3"/>
      <c r="EH1322" s="1" t="s">
        <v>2999</v>
      </c>
      <c r="EI1322" s="1" t="s">
        <v>3005</v>
      </c>
      <c r="EJ1322" s="1" t="s">
        <v>3010</v>
      </c>
      <c r="EK1322" s="1" t="s">
        <v>2499</v>
      </c>
      <c r="EL1322" s="1" t="s">
        <v>2945</v>
      </c>
      <c r="EM1322" s="7" t="s">
        <v>488</v>
      </c>
      <c r="EN1322" s="7" t="s">
        <v>488</v>
      </c>
      <c r="EO1322" s="7" t="s">
        <v>488</v>
      </c>
      <c r="EP1322" s="7" t="s">
        <v>262</v>
      </c>
      <c r="EQ1322" s="1" t="s">
        <v>260</v>
      </c>
      <c r="ER1322" s="3"/>
      <c r="ES1322" s="3"/>
      <c r="ET1322" s="3"/>
      <c r="EU1322" s="3"/>
      <c r="EV1322" s="3"/>
      <c r="EW1322" s="3"/>
      <c r="EX1322" s="3"/>
      <c r="EY1322" s="3"/>
      <c r="FB1322" s="3"/>
      <c r="FC1322" s="3"/>
      <c r="FD1322" s="3"/>
      <c r="FE1322" s="3"/>
      <c r="FF1322" s="3"/>
      <c r="FG1322" s="3"/>
      <c r="FH1322" s="3"/>
      <c r="FI1322" s="3"/>
      <c r="FJ1322" s="3"/>
    </row>
    <row r="1323" s="5" customFormat="1" spans="1:166">
      <c r="A1323" s="5" t="s">
        <v>3718</v>
      </c>
      <c r="B1323" s="5" t="s">
        <v>999</v>
      </c>
      <c r="C1323" s="5" t="s">
        <v>1072</v>
      </c>
      <c r="D1323" s="5" t="s">
        <v>1376</v>
      </c>
      <c r="E1323" s="4">
        <v>0</v>
      </c>
      <c r="J1323" s="3"/>
      <c r="L1323" s="5">
        <v>20</v>
      </c>
      <c r="M1323" s="5">
        <v>60</v>
      </c>
      <c r="N1323" s="4">
        <v>5</v>
      </c>
      <c r="O1323" s="5">
        <v>120</v>
      </c>
      <c r="AJ1323" s="3"/>
      <c r="AK1323" s="4"/>
      <c r="AO1323" s="3"/>
      <c r="AR1323" s="3"/>
      <c r="AV1323" s="3"/>
      <c r="AW1323" s="3"/>
      <c r="AX1323" s="3"/>
      <c r="AY1323" s="3"/>
      <c r="AZ1323" s="3"/>
      <c r="BA1323" s="3"/>
      <c r="BB1323" s="3"/>
      <c r="BC1323" s="3"/>
      <c r="BD1323" s="3"/>
      <c r="BE1323" s="3"/>
      <c r="BF1323" s="3"/>
      <c r="BG1323" s="3"/>
      <c r="BH1323" s="3"/>
      <c r="BI1323" s="6">
        <v>5</v>
      </c>
      <c r="BK1323" s="3"/>
      <c r="BM1323" s="3"/>
      <c r="BN1323" s="3"/>
      <c r="BQ1323" s="3"/>
      <c r="BR1323" s="3"/>
      <c r="BS1323" s="3"/>
      <c r="BT1323" s="4"/>
      <c r="BU1323" s="4"/>
      <c r="BV1323" s="3"/>
      <c r="BY1323" s="3"/>
      <c r="BZ1323" s="3"/>
      <c r="CA1323" s="3">
        <v>0.05</v>
      </c>
      <c r="CB1323" s="3">
        <v>-0.0276</v>
      </c>
      <c r="CC1323" s="3"/>
      <c r="CD1323" s="3"/>
      <c r="CE1323" s="3"/>
      <c r="CF1323" s="3"/>
      <c r="CG1323" s="3"/>
      <c r="CH1323" s="3"/>
      <c r="CI1323" s="3">
        <v>0.0552</v>
      </c>
      <c r="CJ1323" s="3"/>
      <c r="CK1323" s="3"/>
      <c r="CL1323" s="3"/>
      <c r="CM1323" s="3"/>
      <c r="CN1323" s="3"/>
      <c r="CO1323" s="3"/>
      <c r="CP1323" s="3"/>
      <c r="CQ1323" s="3"/>
      <c r="CR1323" s="3"/>
      <c r="CS1323" s="3"/>
      <c r="CT1323" s="3"/>
      <c r="CU1323" s="3"/>
      <c r="CV1323" s="3"/>
      <c r="CW1323" s="3"/>
      <c r="CX1323" s="3"/>
      <c r="CY1323" s="3"/>
      <c r="CZ1323" s="3"/>
      <c r="DA1323" s="3"/>
      <c r="DB1323" s="3"/>
      <c r="DD1323" s="3"/>
      <c r="DE1323" s="3"/>
      <c r="DF1323" s="3"/>
      <c r="DG1323" s="3"/>
      <c r="DH1323" s="3"/>
      <c r="DI1323" s="3"/>
      <c r="DJ1323" s="3"/>
      <c r="DK1323" s="3"/>
      <c r="DM1323" s="3"/>
      <c r="DN1323" s="3"/>
      <c r="DO1323" s="3"/>
      <c r="DP1323" s="3"/>
      <c r="DQ1323" s="3"/>
      <c r="DR1323" s="3"/>
      <c r="DV1323" s="3"/>
      <c r="DW1323" s="3"/>
      <c r="DX1323" s="3"/>
      <c r="DZ1323" s="3"/>
      <c r="EA1323" s="3"/>
      <c r="EB1323" s="3"/>
      <c r="EC1323" s="3"/>
      <c r="ED1323" s="3"/>
      <c r="EE1323" s="3"/>
      <c r="EF1323" s="3"/>
      <c r="EG1323" s="3"/>
      <c r="EH1323" s="1" t="s">
        <v>3000</v>
      </c>
      <c r="EI1323" s="1" t="s">
        <v>3006</v>
      </c>
      <c r="EJ1323" s="1" t="s">
        <v>3010</v>
      </c>
      <c r="EK1323" s="1" t="s">
        <v>2499</v>
      </c>
      <c r="EL1323" s="1" t="s">
        <v>2945</v>
      </c>
      <c r="EM1323" s="7" t="s">
        <v>488</v>
      </c>
      <c r="EN1323" s="7" t="s">
        <v>488</v>
      </c>
      <c r="EO1323" s="7" t="s">
        <v>488</v>
      </c>
      <c r="EP1323" s="7" t="s">
        <v>262</v>
      </c>
      <c r="EQ1323" s="1" t="s">
        <v>260</v>
      </c>
      <c r="ER1323" s="3"/>
      <c r="ES1323" s="3"/>
      <c r="ET1323" s="3"/>
      <c r="EU1323" s="3"/>
      <c r="EV1323" s="3"/>
      <c r="EW1323" s="3"/>
      <c r="EX1323" s="3"/>
      <c r="EY1323" s="3"/>
      <c r="FB1323" s="3"/>
      <c r="FC1323" s="3"/>
      <c r="FD1323" s="3"/>
      <c r="FE1323" s="3"/>
      <c r="FF1323" s="3"/>
      <c r="FG1323" s="3"/>
      <c r="FH1323" s="3"/>
      <c r="FI1323" s="3"/>
      <c r="FJ1323" s="3"/>
    </row>
    <row r="1324" s="5" customFormat="1" spans="1:166">
      <c r="A1324" s="5" t="s">
        <v>3718</v>
      </c>
      <c r="B1324" s="5" t="s">
        <v>999</v>
      </c>
      <c r="C1324" s="5" t="s">
        <v>1072</v>
      </c>
      <c r="D1324" s="5" t="s">
        <v>1416</v>
      </c>
      <c r="E1324" s="4">
        <v>3</v>
      </c>
      <c r="J1324" s="3"/>
      <c r="L1324" s="5">
        <v>20</v>
      </c>
      <c r="M1324" s="5">
        <v>60</v>
      </c>
      <c r="N1324" s="4">
        <v>5</v>
      </c>
      <c r="O1324" s="5">
        <v>122</v>
      </c>
      <c r="AJ1324" s="3"/>
      <c r="AK1324" s="4"/>
      <c r="AO1324" s="3"/>
      <c r="AR1324" s="3"/>
      <c r="AV1324" s="3"/>
      <c r="AW1324" s="3"/>
      <c r="AX1324" s="3"/>
      <c r="AY1324" s="3"/>
      <c r="AZ1324" s="3"/>
      <c r="BA1324" s="3"/>
      <c r="BB1324" s="3"/>
      <c r="BC1324" s="3"/>
      <c r="BD1324" s="3"/>
      <c r="BE1324" s="3"/>
      <c r="BF1324" s="3"/>
      <c r="BG1324" s="3"/>
      <c r="BH1324" s="3"/>
      <c r="BI1324" s="6">
        <v>5</v>
      </c>
      <c r="BK1324" s="3"/>
      <c r="BM1324" s="3"/>
      <c r="BN1324" s="3"/>
      <c r="BQ1324" s="3"/>
      <c r="BR1324" s="3"/>
      <c r="BS1324" s="3"/>
      <c r="BT1324" s="4"/>
      <c r="BU1324" s="4"/>
      <c r="BV1324" s="3"/>
      <c r="BY1324" s="3"/>
      <c r="BZ1324" s="3"/>
      <c r="CA1324" s="3">
        <v>0.05</v>
      </c>
      <c r="CB1324" s="3">
        <v>-0.0325</v>
      </c>
      <c r="CC1324" s="3"/>
      <c r="CD1324" s="3"/>
      <c r="CE1324" s="3"/>
      <c r="CF1324" s="3"/>
      <c r="CG1324" s="3"/>
      <c r="CH1324" s="3"/>
      <c r="CI1324" s="3">
        <v>0.0649</v>
      </c>
      <c r="CJ1324" s="3"/>
      <c r="CK1324" s="3"/>
      <c r="CL1324" s="3"/>
      <c r="CM1324" s="3"/>
      <c r="CN1324" s="3"/>
      <c r="CO1324" s="3"/>
      <c r="CP1324" s="3"/>
      <c r="CQ1324" s="3"/>
      <c r="CR1324" s="3"/>
      <c r="CS1324" s="3"/>
      <c r="CT1324" s="3"/>
      <c r="CU1324" s="3"/>
      <c r="CV1324" s="3"/>
      <c r="CW1324" s="3"/>
      <c r="CX1324" s="3"/>
      <c r="CY1324" s="3"/>
      <c r="CZ1324" s="3"/>
      <c r="DA1324" s="3"/>
      <c r="DB1324" s="3"/>
      <c r="DD1324" s="3"/>
      <c r="DE1324" s="3"/>
      <c r="DF1324" s="3"/>
      <c r="DG1324" s="3"/>
      <c r="DH1324" s="3"/>
      <c r="DI1324" s="3"/>
      <c r="DJ1324" s="3"/>
      <c r="DK1324" s="3"/>
      <c r="DM1324" s="3"/>
      <c r="DN1324" s="3"/>
      <c r="DO1324" s="3"/>
      <c r="DP1324" s="3"/>
      <c r="DQ1324" s="3"/>
      <c r="DR1324" s="3"/>
      <c r="DV1324" s="3"/>
      <c r="DW1324" s="3"/>
      <c r="DX1324" s="3"/>
      <c r="DZ1324" s="3"/>
      <c r="EA1324" s="3"/>
      <c r="EB1324" s="3"/>
      <c r="EC1324" s="3"/>
      <c r="ED1324" s="3"/>
      <c r="EE1324" s="3"/>
      <c r="EF1324" s="3"/>
      <c r="EG1324" s="3"/>
      <c r="EH1324" s="1" t="s">
        <v>3000</v>
      </c>
      <c r="EI1324" s="1" t="s">
        <v>3006</v>
      </c>
      <c r="EJ1324" s="1" t="s">
        <v>3010</v>
      </c>
      <c r="EK1324" s="1" t="s">
        <v>2499</v>
      </c>
      <c r="EL1324" s="1" t="s">
        <v>2945</v>
      </c>
      <c r="EM1324" s="7" t="s">
        <v>488</v>
      </c>
      <c r="EN1324" s="7" t="s">
        <v>488</v>
      </c>
      <c r="EO1324" s="7" t="s">
        <v>488</v>
      </c>
      <c r="EP1324" s="7" t="s">
        <v>262</v>
      </c>
      <c r="EQ1324" s="1" t="s">
        <v>260</v>
      </c>
      <c r="ER1324" s="3"/>
      <c r="ES1324" s="3"/>
      <c r="ET1324" s="3"/>
      <c r="EU1324" s="3"/>
      <c r="EV1324" s="3"/>
      <c r="EW1324" s="3"/>
      <c r="EX1324" s="3"/>
      <c r="EY1324" s="3"/>
      <c r="FB1324" s="3"/>
      <c r="FC1324" s="3"/>
      <c r="FD1324" s="3"/>
      <c r="FE1324" s="3"/>
      <c r="FF1324" s="3"/>
      <c r="FG1324" s="3"/>
      <c r="FH1324" s="3"/>
      <c r="FI1324" s="3"/>
      <c r="FJ1324" s="3"/>
    </row>
    <row r="1325" s="5" customFormat="1" spans="1:166">
      <c r="A1325" s="5" t="s">
        <v>3718</v>
      </c>
      <c r="B1325" s="5" t="s">
        <v>999</v>
      </c>
      <c r="C1325" s="5" t="s">
        <v>1072</v>
      </c>
      <c r="D1325" s="5" t="s">
        <v>1454</v>
      </c>
      <c r="E1325" s="4">
        <v>5</v>
      </c>
      <c r="J1325" s="3"/>
      <c r="L1325" s="5">
        <v>20</v>
      </c>
      <c r="M1325" s="5">
        <v>60</v>
      </c>
      <c r="N1325" s="4">
        <v>5</v>
      </c>
      <c r="O1325" s="5">
        <v>123</v>
      </c>
      <c r="AJ1325" s="3"/>
      <c r="AK1325" s="4"/>
      <c r="AO1325" s="3"/>
      <c r="AR1325" s="3"/>
      <c r="AV1325" s="3"/>
      <c r="AW1325" s="3"/>
      <c r="AX1325" s="3"/>
      <c r="AY1325" s="3"/>
      <c r="AZ1325" s="3"/>
      <c r="BA1325" s="3"/>
      <c r="BB1325" s="3"/>
      <c r="BC1325" s="3"/>
      <c r="BD1325" s="3"/>
      <c r="BE1325" s="3"/>
      <c r="BF1325" s="3"/>
      <c r="BG1325" s="3"/>
      <c r="BH1325" s="3"/>
      <c r="BI1325" s="6">
        <v>5</v>
      </c>
      <c r="BK1325" s="3"/>
      <c r="BM1325" s="3"/>
      <c r="BN1325" s="3"/>
      <c r="BQ1325" s="3"/>
      <c r="BR1325" s="3"/>
      <c r="BS1325" s="3"/>
      <c r="BT1325" s="4"/>
      <c r="BU1325" s="4"/>
      <c r="BV1325" s="3"/>
      <c r="BY1325" s="3"/>
      <c r="BZ1325" s="3"/>
      <c r="CA1325" s="3">
        <v>0.05</v>
      </c>
      <c r="CB1325" s="13">
        <v>-0.0353</v>
      </c>
      <c r="CC1325" s="3"/>
      <c r="CD1325" s="3"/>
      <c r="CE1325" s="3"/>
      <c r="CF1325" s="3"/>
      <c r="CG1325" s="3"/>
      <c r="CH1325" s="3"/>
      <c r="CI1325" s="3">
        <v>0.0706</v>
      </c>
      <c r="CJ1325" s="3"/>
      <c r="CK1325" s="3"/>
      <c r="CL1325" s="3"/>
      <c r="CM1325" s="3"/>
      <c r="CN1325" s="3"/>
      <c r="CO1325" s="3"/>
      <c r="CP1325" s="3"/>
      <c r="CQ1325" s="3"/>
      <c r="CR1325" s="3"/>
      <c r="CS1325" s="3"/>
      <c r="CT1325" s="3"/>
      <c r="CU1325" s="3"/>
      <c r="CV1325" s="3"/>
      <c r="CW1325" s="3"/>
      <c r="CX1325" s="3"/>
      <c r="CY1325" s="3"/>
      <c r="CZ1325" s="3"/>
      <c r="DA1325" s="3"/>
      <c r="DB1325" s="3"/>
      <c r="DD1325" s="3"/>
      <c r="DE1325" s="3"/>
      <c r="DF1325" s="3"/>
      <c r="DG1325" s="3"/>
      <c r="DH1325" s="3"/>
      <c r="DI1325" s="3"/>
      <c r="DJ1325" s="3"/>
      <c r="DK1325" s="3"/>
      <c r="DM1325" s="3"/>
      <c r="DN1325" s="3"/>
      <c r="DO1325" s="3"/>
      <c r="DP1325" s="3"/>
      <c r="DQ1325" s="3"/>
      <c r="DR1325" s="3"/>
      <c r="DV1325" s="3"/>
      <c r="DW1325" s="3"/>
      <c r="DX1325" s="3"/>
      <c r="DZ1325" s="3"/>
      <c r="EA1325" s="3"/>
      <c r="EB1325" s="3"/>
      <c r="EC1325" s="3"/>
      <c r="ED1325" s="3"/>
      <c r="EE1325" s="3"/>
      <c r="EF1325" s="3"/>
      <c r="EG1325" s="3"/>
      <c r="EH1325" s="1" t="s">
        <v>3000</v>
      </c>
      <c r="EI1325" s="1" t="s">
        <v>3006</v>
      </c>
      <c r="EJ1325" s="1" t="s">
        <v>3010</v>
      </c>
      <c r="EK1325" s="1" t="s">
        <v>2499</v>
      </c>
      <c r="EL1325" s="1" t="s">
        <v>2945</v>
      </c>
      <c r="EM1325" s="7" t="s">
        <v>488</v>
      </c>
      <c r="EN1325" s="7" t="s">
        <v>488</v>
      </c>
      <c r="EO1325" s="7" t="s">
        <v>488</v>
      </c>
      <c r="EP1325" s="7" t="s">
        <v>262</v>
      </c>
      <c r="EQ1325" s="1" t="s">
        <v>260</v>
      </c>
      <c r="ER1325" s="3"/>
      <c r="ES1325" s="3"/>
      <c r="ET1325" s="3"/>
      <c r="EU1325" s="3"/>
      <c r="EV1325" s="3"/>
      <c r="EW1325" s="3"/>
      <c r="EX1325" s="3"/>
      <c r="EY1325" s="3"/>
      <c r="FB1325" s="3"/>
      <c r="FC1325" s="3"/>
      <c r="FD1325" s="3"/>
      <c r="FE1325" s="3"/>
      <c r="FF1325" s="3"/>
      <c r="FG1325" s="3"/>
      <c r="FH1325" s="3"/>
      <c r="FI1325" s="3"/>
      <c r="FJ1325" s="3"/>
    </row>
    <row r="1326" s="5" customFormat="1" spans="1:166">
      <c r="A1326" s="5" t="s">
        <v>3718</v>
      </c>
      <c r="B1326" s="5" t="s">
        <v>999</v>
      </c>
      <c r="C1326" s="5" t="s">
        <v>1072</v>
      </c>
      <c r="D1326" s="5" t="s">
        <v>1495</v>
      </c>
      <c r="E1326" s="4">
        <v>7</v>
      </c>
      <c r="J1326" s="3"/>
      <c r="L1326" s="5">
        <v>20</v>
      </c>
      <c r="M1326" s="5">
        <v>60</v>
      </c>
      <c r="N1326" s="4">
        <v>5</v>
      </c>
      <c r="O1326" s="5">
        <v>125</v>
      </c>
      <c r="AJ1326" s="3"/>
      <c r="AK1326" s="4"/>
      <c r="AO1326" s="3"/>
      <c r="AR1326" s="3"/>
      <c r="AV1326" s="3"/>
      <c r="AW1326" s="3"/>
      <c r="AX1326" s="3"/>
      <c r="AY1326" s="3"/>
      <c r="AZ1326" s="3"/>
      <c r="BA1326" s="3"/>
      <c r="BB1326" s="3"/>
      <c r="BC1326" s="3"/>
      <c r="BD1326" s="3"/>
      <c r="BE1326" s="3"/>
      <c r="BF1326" s="3"/>
      <c r="BG1326" s="3"/>
      <c r="BH1326" s="3"/>
      <c r="BI1326" s="6">
        <v>5</v>
      </c>
      <c r="BK1326" s="3"/>
      <c r="BM1326" s="3"/>
      <c r="BN1326" s="3"/>
      <c r="BQ1326" s="3"/>
      <c r="BR1326" s="3"/>
      <c r="BS1326" s="3"/>
      <c r="BT1326" s="4"/>
      <c r="BU1326" s="4"/>
      <c r="BV1326" s="3"/>
      <c r="BY1326" s="3"/>
      <c r="BZ1326" s="3"/>
      <c r="CA1326" s="3">
        <v>0.05</v>
      </c>
      <c r="CB1326" s="3">
        <v>-0.0373</v>
      </c>
      <c r="CC1326" s="3"/>
      <c r="CD1326" s="3"/>
      <c r="CE1326" s="3"/>
      <c r="CF1326" s="3"/>
      <c r="CG1326" s="3"/>
      <c r="CH1326" s="3"/>
      <c r="CI1326" s="3">
        <v>0.0746</v>
      </c>
      <c r="CJ1326" s="3"/>
      <c r="CK1326" s="3"/>
      <c r="CL1326" s="3"/>
      <c r="CM1326" s="3"/>
      <c r="CN1326" s="3"/>
      <c r="CO1326" s="3"/>
      <c r="CP1326" s="3"/>
      <c r="CQ1326" s="3"/>
      <c r="CR1326" s="3"/>
      <c r="CS1326" s="3"/>
      <c r="CT1326" s="3"/>
      <c r="CU1326" s="3"/>
      <c r="CV1326" s="3"/>
      <c r="CW1326" s="3"/>
      <c r="CX1326" s="3"/>
      <c r="CY1326" s="3"/>
      <c r="CZ1326" s="3"/>
      <c r="DA1326" s="3"/>
      <c r="DB1326" s="3"/>
      <c r="DD1326" s="3"/>
      <c r="DE1326" s="3"/>
      <c r="DF1326" s="3"/>
      <c r="DG1326" s="3"/>
      <c r="DH1326" s="3"/>
      <c r="DI1326" s="3"/>
      <c r="DJ1326" s="3"/>
      <c r="DK1326" s="3"/>
      <c r="DM1326" s="3"/>
      <c r="DN1326" s="3"/>
      <c r="DO1326" s="3"/>
      <c r="DP1326" s="3"/>
      <c r="DQ1326" s="3"/>
      <c r="DR1326" s="3"/>
      <c r="DV1326" s="3"/>
      <c r="DW1326" s="3"/>
      <c r="DX1326" s="3"/>
      <c r="DZ1326" s="3"/>
      <c r="EA1326" s="3"/>
      <c r="EB1326" s="3"/>
      <c r="EC1326" s="3"/>
      <c r="ED1326" s="3"/>
      <c r="EE1326" s="3"/>
      <c r="EF1326" s="3"/>
      <c r="EG1326" s="3"/>
      <c r="EH1326" s="1" t="s">
        <v>3000</v>
      </c>
      <c r="EI1326" s="1" t="s">
        <v>3006</v>
      </c>
      <c r="EJ1326" s="1" t="s">
        <v>3010</v>
      </c>
      <c r="EK1326" s="1" t="s">
        <v>2499</v>
      </c>
      <c r="EL1326" s="1" t="s">
        <v>2945</v>
      </c>
      <c r="EM1326" s="7" t="s">
        <v>488</v>
      </c>
      <c r="EN1326" s="7" t="s">
        <v>488</v>
      </c>
      <c r="EO1326" s="7" t="s">
        <v>488</v>
      </c>
      <c r="EP1326" s="7" t="s">
        <v>262</v>
      </c>
      <c r="EQ1326" s="1" t="s">
        <v>260</v>
      </c>
      <c r="ER1326" s="3"/>
      <c r="ES1326" s="3"/>
      <c r="ET1326" s="3"/>
      <c r="EU1326" s="3"/>
      <c r="EV1326" s="3"/>
      <c r="EW1326" s="3"/>
      <c r="EX1326" s="3"/>
      <c r="EY1326" s="3"/>
      <c r="FB1326" s="3"/>
      <c r="FC1326" s="3"/>
      <c r="FD1326" s="3"/>
      <c r="FE1326" s="3"/>
      <c r="FF1326" s="3"/>
      <c r="FG1326" s="3"/>
      <c r="FH1326" s="3"/>
      <c r="FI1326" s="3"/>
      <c r="FJ1326" s="3"/>
    </row>
    <row r="1327" s="5" customFormat="1" spans="1:166">
      <c r="A1327" s="5" t="s">
        <v>3718</v>
      </c>
      <c r="B1327" s="5" t="s">
        <v>999</v>
      </c>
      <c r="C1327" s="5" t="s">
        <v>1072</v>
      </c>
      <c r="D1327" s="5" t="s">
        <v>1534</v>
      </c>
      <c r="E1327" s="4">
        <v>9</v>
      </c>
      <c r="J1327" s="3"/>
      <c r="L1327" s="5">
        <v>20</v>
      </c>
      <c r="M1327" s="5">
        <v>60</v>
      </c>
      <c r="N1327" s="4">
        <v>6</v>
      </c>
      <c r="O1327" s="5">
        <v>126</v>
      </c>
      <c r="AJ1327" s="3"/>
      <c r="AK1327" s="4"/>
      <c r="AO1327" s="3"/>
      <c r="AR1327" s="3"/>
      <c r="AV1327" s="3"/>
      <c r="AW1327" s="3"/>
      <c r="AX1327" s="3"/>
      <c r="AY1327" s="3"/>
      <c r="AZ1327" s="3"/>
      <c r="BA1327" s="3"/>
      <c r="BB1327" s="3"/>
      <c r="BC1327" s="3"/>
      <c r="BD1327" s="3"/>
      <c r="BE1327" s="3"/>
      <c r="BF1327" s="3"/>
      <c r="BG1327" s="3"/>
      <c r="BH1327" s="3"/>
      <c r="BI1327" s="6">
        <v>5</v>
      </c>
      <c r="BK1327" s="3"/>
      <c r="BM1327" s="3"/>
      <c r="BN1327" s="3"/>
      <c r="BQ1327" s="3"/>
      <c r="BR1327" s="3"/>
      <c r="BS1327" s="3"/>
      <c r="BT1327" s="4"/>
      <c r="BU1327" s="4"/>
      <c r="BV1327" s="3"/>
      <c r="BY1327" s="3"/>
      <c r="BZ1327" s="3"/>
      <c r="CA1327" s="3">
        <v>0.05</v>
      </c>
      <c r="CB1327" s="3">
        <v>-0.0389</v>
      </c>
      <c r="CC1327" s="3"/>
      <c r="CD1327" s="3"/>
      <c r="CE1327" s="3"/>
      <c r="CF1327" s="3"/>
      <c r="CG1327" s="3"/>
      <c r="CH1327" s="3"/>
      <c r="CI1327" s="3">
        <v>0.0777</v>
      </c>
      <c r="CJ1327" s="3"/>
      <c r="CK1327" s="3"/>
      <c r="CL1327" s="3"/>
      <c r="CM1327" s="3"/>
      <c r="CN1327" s="3"/>
      <c r="CO1327" s="3"/>
      <c r="CP1327" s="3"/>
      <c r="CQ1327" s="3"/>
      <c r="CR1327" s="3"/>
      <c r="CS1327" s="3"/>
      <c r="CT1327" s="3"/>
      <c r="CU1327" s="3"/>
      <c r="CV1327" s="3"/>
      <c r="CW1327" s="3"/>
      <c r="CX1327" s="3"/>
      <c r="CY1327" s="3"/>
      <c r="CZ1327" s="3"/>
      <c r="DA1327" s="3"/>
      <c r="DB1327" s="3"/>
      <c r="DD1327" s="3"/>
      <c r="DE1327" s="3"/>
      <c r="DF1327" s="3"/>
      <c r="DG1327" s="3"/>
      <c r="DH1327" s="3"/>
      <c r="DI1327" s="3"/>
      <c r="DJ1327" s="3"/>
      <c r="DK1327" s="3"/>
      <c r="DM1327" s="3"/>
      <c r="DN1327" s="3"/>
      <c r="DO1327" s="3"/>
      <c r="DP1327" s="3"/>
      <c r="DQ1327" s="3"/>
      <c r="DR1327" s="3"/>
      <c r="DV1327" s="3"/>
      <c r="DW1327" s="3"/>
      <c r="DX1327" s="3"/>
      <c r="DZ1327" s="3"/>
      <c r="EA1327" s="3"/>
      <c r="EB1327" s="3"/>
      <c r="EC1327" s="3"/>
      <c r="ED1327" s="3"/>
      <c r="EE1327" s="3"/>
      <c r="EF1327" s="3"/>
      <c r="EG1327" s="3"/>
      <c r="EH1327" s="1" t="s">
        <v>3000</v>
      </c>
      <c r="EI1327" s="1" t="s">
        <v>3006</v>
      </c>
      <c r="EJ1327" s="1" t="s">
        <v>3010</v>
      </c>
      <c r="EK1327" s="1" t="s">
        <v>2499</v>
      </c>
      <c r="EL1327" s="1" t="s">
        <v>2945</v>
      </c>
      <c r="EM1327" s="7" t="s">
        <v>488</v>
      </c>
      <c r="EN1327" s="7" t="s">
        <v>488</v>
      </c>
      <c r="EO1327" s="7" t="s">
        <v>488</v>
      </c>
      <c r="EP1327" s="7" t="s">
        <v>262</v>
      </c>
      <c r="EQ1327" s="1" t="s">
        <v>260</v>
      </c>
      <c r="ER1327" s="3"/>
      <c r="ES1327" s="3"/>
      <c r="ET1327" s="3"/>
      <c r="EU1327" s="3"/>
      <c r="EV1327" s="3"/>
      <c r="EW1327" s="3"/>
      <c r="EX1327" s="3"/>
      <c r="EY1327" s="3"/>
      <c r="FB1327" s="3"/>
      <c r="FC1327" s="3"/>
      <c r="FD1327" s="3"/>
      <c r="FE1327" s="3"/>
      <c r="FF1327" s="3"/>
      <c r="FG1327" s="3"/>
      <c r="FH1327" s="3"/>
      <c r="FI1327" s="3"/>
      <c r="FJ1327" s="3"/>
    </row>
    <row r="1328" s="5" customFormat="1" spans="1:166">
      <c r="A1328" s="5" t="s">
        <v>3718</v>
      </c>
      <c r="B1328" s="5" t="s">
        <v>999</v>
      </c>
      <c r="C1328" s="5" t="s">
        <v>1072</v>
      </c>
      <c r="D1328" s="5" t="s">
        <v>1572</v>
      </c>
      <c r="E1328" s="4">
        <v>0</v>
      </c>
      <c r="J1328" s="3"/>
      <c r="L1328" s="5">
        <v>20</v>
      </c>
      <c r="M1328" s="5">
        <v>60</v>
      </c>
      <c r="N1328" s="4">
        <v>6</v>
      </c>
      <c r="O1328" s="5">
        <v>128</v>
      </c>
      <c r="AJ1328" s="3"/>
      <c r="AK1328" s="4"/>
      <c r="AO1328" s="3"/>
      <c r="AR1328" s="3"/>
      <c r="AV1328" s="3"/>
      <c r="AW1328" s="3"/>
      <c r="AX1328" s="3"/>
      <c r="AY1328" s="3"/>
      <c r="AZ1328" s="3"/>
      <c r="BA1328" s="3"/>
      <c r="BB1328" s="3"/>
      <c r="BC1328" s="3"/>
      <c r="BD1328" s="3"/>
      <c r="BE1328" s="3"/>
      <c r="BF1328" s="3"/>
      <c r="BG1328" s="3"/>
      <c r="BH1328" s="3"/>
      <c r="BI1328" s="6">
        <v>5</v>
      </c>
      <c r="BK1328" s="3"/>
      <c r="BM1328" s="3"/>
      <c r="BN1328" s="3"/>
      <c r="BQ1328" s="3"/>
      <c r="BR1328" s="3"/>
      <c r="BS1328" s="3"/>
      <c r="BT1328" s="4"/>
      <c r="BU1328" s="4"/>
      <c r="BV1328" s="3"/>
      <c r="BY1328" s="3"/>
      <c r="BZ1328" s="3"/>
      <c r="CA1328" s="3">
        <v>0.05</v>
      </c>
      <c r="CB1328" s="3">
        <v>-0.0401</v>
      </c>
      <c r="CC1328" s="3"/>
      <c r="CD1328" s="3"/>
      <c r="CE1328" s="3"/>
      <c r="CF1328" s="3"/>
      <c r="CG1328" s="3"/>
      <c r="CH1328" s="3"/>
      <c r="CI1328" s="3">
        <v>0.0803</v>
      </c>
      <c r="CJ1328" s="3"/>
      <c r="CK1328" s="3"/>
      <c r="CL1328" s="3"/>
      <c r="CM1328" s="3"/>
      <c r="CN1328" s="3"/>
      <c r="CO1328" s="3"/>
      <c r="CP1328" s="3"/>
      <c r="CQ1328" s="3"/>
      <c r="CR1328" s="3"/>
      <c r="CS1328" s="3"/>
      <c r="CT1328" s="3"/>
      <c r="CU1328" s="3"/>
      <c r="CV1328" s="3"/>
      <c r="CW1328" s="3"/>
      <c r="CX1328" s="3"/>
      <c r="CY1328" s="3"/>
      <c r="CZ1328" s="3"/>
      <c r="DA1328" s="3"/>
      <c r="DB1328" s="3"/>
      <c r="DD1328" s="3"/>
      <c r="DE1328" s="3"/>
      <c r="DF1328" s="3"/>
      <c r="DG1328" s="3"/>
      <c r="DH1328" s="3"/>
      <c r="DI1328" s="3"/>
      <c r="DJ1328" s="3"/>
      <c r="DK1328" s="3"/>
      <c r="DM1328" s="3"/>
      <c r="DN1328" s="3"/>
      <c r="DO1328" s="3"/>
      <c r="DP1328" s="3"/>
      <c r="DQ1328" s="3"/>
      <c r="DR1328" s="3"/>
      <c r="DV1328" s="3"/>
      <c r="DW1328" s="3"/>
      <c r="DX1328" s="3"/>
      <c r="DZ1328" s="3"/>
      <c r="EA1328" s="3"/>
      <c r="EB1328" s="3"/>
      <c r="EC1328" s="3"/>
      <c r="ED1328" s="3"/>
      <c r="EE1328" s="3"/>
      <c r="EF1328" s="3"/>
      <c r="EG1328" s="3"/>
      <c r="EH1328" s="1" t="s">
        <v>3000</v>
      </c>
      <c r="EI1328" s="1" t="s">
        <v>3006</v>
      </c>
      <c r="EJ1328" s="1" t="s">
        <v>3010</v>
      </c>
      <c r="EK1328" s="1" t="s">
        <v>2499</v>
      </c>
      <c r="EL1328" s="1" t="s">
        <v>2945</v>
      </c>
      <c r="EM1328" s="7" t="s">
        <v>488</v>
      </c>
      <c r="EN1328" s="7" t="s">
        <v>488</v>
      </c>
      <c r="EO1328" s="7" t="s">
        <v>488</v>
      </c>
      <c r="EP1328" s="7" t="s">
        <v>262</v>
      </c>
      <c r="EQ1328" s="1" t="s">
        <v>260</v>
      </c>
      <c r="ER1328" s="3"/>
      <c r="ES1328" s="3"/>
      <c r="ET1328" s="3"/>
      <c r="EU1328" s="3"/>
      <c r="EV1328" s="3"/>
      <c r="EW1328" s="3"/>
      <c r="EX1328" s="3"/>
      <c r="EY1328" s="3"/>
      <c r="FB1328" s="3"/>
      <c r="FC1328" s="3"/>
      <c r="FD1328" s="3"/>
      <c r="FE1328" s="3"/>
      <c r="FF1328" s="3"/>
      <c r="FG1328" s="3"/>
      <c r="FH1328" s="3"/>
      <c r="FI1328" s="3"/>
      <c r="FJ1328" s="3"/>
    </row>
    <row r="1329" s="5" customFormat="1" spans="1:166">
      <c r="A1329" s="5" t="s">
        <v>3718</v>
      </c>
      <c r="B1329" s="5" t="s">
        <v>999</v>
      </c>
      <c r="C1329" s="5" t="s">
        <v>1072</v>
      </c>
      <c r="D1329" s="5" t="s">
        <v>1608</v>
      </c>
      <c r="E1329" s="4">
        <v>0</v>
      </c>
      <c r="J1329" s="3"/>
      <c r="L1329" s="5">
        <v>20</v>
      </c>
      <c r="M1329" s="5">
        <v>60</v>
      </c>
      <c r="N1329" s="4">
        <v>6</v>
      </c>
      <c r="O1329" s="5">
        <v>129</v>
      </c>
      <c r="AJ1329" s="3"/>
      <c r="AK1329" s="4"/>
      <c r="AO1329" s="3"/>
      <c r="AR1329" s="3"/>
      <c r="AV1329" s="3"/>
      <c r="AW1329" s="3"/>
      <c r="AX1329" s="3"/>
      <c r="AY1329" s="3"/>
      <c r="AZ1329" s="3"/>
      <c r="BA1329" s="3"/>
      <c r="BB1329" s="3"/>
      <c r="BC1329" s="3"/>
      <c r="BD1329" s="3"/>
      <c r="BE1329" s="3"/>
      <c r="BF1329" s="3"/>
      <c r="BG1329" s="3"/>
      <c r="BH1329" s="3"/>
      <c r="BI1329" s="6">
        <v>5</v>
      </c>
      <c r="BK1329" s="3"/>
      <c r="BM1329" s="3"/>
      <c r="BN1329" s="3"/>
      <c r="BQ1329" s="3"/>
      <c r="BR1329" s="3"/>
      <c r="BS1329" s="3"/>
      <c r="BT1329" s="4"/>
      <c r="BU1329" s="4"/>
      <c r="BV1329" s="3"/>
      <c r="BY1329" s="3"/>
      <c r="BZ1329" s="3"/>
      <c r="CA1329" s="3">
        <v>0.05</v>
      </c>
      <c r="CB1329" s="3">
        <v>-0.0412</v>
      </c>
      <c r="CC1329" s="3"/>
      <c r="CD1329" s="3"/>
      <c r="CE1329" s="3"/>
      <c r="CF1329" s="3"/>
      <c r="CG1329" s="3"/>
      <c r="CH1329" s="3"/>
      <c r="CI1329" s="3">
        <v>0.0824</v>
      </c>
      <c r="CJ1329" s="3"/>
      <c r="CK1329" s="3"/>
      <c r="CL1329" s="3"/>
      <c r="CM1329" s="3"/>
      <c r="CN1329" s="3"/>
      <c r="CO1329" s="3"/>
      <c r="CP1329" s="3"/>
      <c r="CQ1329" s="3"/>
      <c r="CR1329" s="3"/>
      <c r="CS1329" s="3"/>
      <c r="CT1329" s="3"/>
      <c r="CU1329" s="3"/>
      <c r="CV1329" s="3"/>
      <c r="CW1329" s="3"/>
      <c r="CX1329" s="3"/>
      <c r="CY1329" s="3"/>
      <c r="CZ1329" s="3"/>
      <c r="DA1329" s="3"/>
      <c r="DB1329" s="3"/>
      <c r="DD1329" s="3"/>
      <c r="DE1329" s="3"/>
      <c r="DF1329" s="3"/>
      <c r="DG1329" s="3"/>
      <c r="DH1329" s="3"/>
      <c r="DI1329" s="3"/>
      <c r="DJ1329" s="3"/>
      <c r="DK1329" s="3"/>
      <c r="DM1329" s="3"/>
      <c r="DN1329" s="3"/>
      <c r="DO1329" s="3"/>
      <c r="DP1329" s="3"/>
      <c r="DQ1329" s="3"/>
      <c r="DR1329" s="3"/>
      <c r="DV1329" s="3"/>
      <c r="DW1329" s="3"/>
      <c r="DX1329" s="3"/>
      <c r="DZ1329" s="3"/>
      <c r="EA1329" s="3"/>
      <c r="EB1329" s="3"/>
      <c r="EC1329" s="3"/>
      <c r="ED1329" s="3"/>
      <c r="EE1329" s="3"/>
      <c r="EF1329" s="3"/>
      <c r="EG1329" s="3"/>
      <c r="EH1329" s="1" t="s">
        <v>3000</v>
      </c>
      <c r="EI1329" s="1" t="s">
        <v>3006</v>
      </c>
      <c r="EJ1329" s="1" t="s">
        <v>3010</v>
      </c>
      <c r="EK1329" s="1" t="s">
        <v>2499</v>
      </c>
      <c r="EL1329" s="1" t="s">
        <v>2945</v>
      </c>
      <c r="EM1329" s="7" t="s">
        <v>488</v>
      </c>
      <c r="EN1329" s="7" t="s">
        <v>488</v>
      </c>
      <c r="EO1329" s="7" t="s">
        <v>488</v>
      </c>
      <c r="EP1329" s="7" t="s">
        <v>262</v>
      </c>
      <c r="EQ1329" s="1" t="s">
        <v>260</v>
      </c>
      <c r="ER1329" s="3"/>
      <c r="ES1329" s="3"/>
      <c r="ET1329" s="3"/>
      <c r="EU1329" s="3"/>
      <c r="EV1329" s="3"/>
      <c r="EW1329" s="3"/>
      <c r="EX1329" s="3"/>
      <c r="EY1329" s="3"/>
      <c r="FB1329" s="3"/>
      <c r="FC1329" s="3"/>
      <c r="FD1329" s="3"/>
      <c r="FE1329" s="3"/>
      <c r="FF1329" s="3"/>
      <c r="FG1329" s="3"/>
      <c r="FH1329" s="3"/>
      <c r="FI1329" s="3"/>
      <c r="FJ1329" s="3"/>
    </row>
    <row r="1330" s="5" customFormat="1" spans="1:166">
      <c r="A1330" s="5" t="s">
        <v>3718</v>
      </c>
      <c r="B1330" s="5" t="s">
        <v>999</v>
      </c>
      <c r="C1330" s="5" t="s">
        <v>1072</v>
      </c>
      <c r="D1330" s="5" t="s">
        <v>1640</v>
      </c>
      <c r="E1330" s="4">
        <v>0</v>
      </c>
      <c r="J1330" s="3"/>
      <c r="L1330" s="5">
        <v>20</v>
      </c>
      <c r="M1330" s="5">
        <v>60</v>
      </c>
      <c r="N1330" s="4">
        <v>6</v>
      </c>
      <c r="O1330" s="5">
        <v>131</v>
      </c>
      <c r="AJ1330" s="3"/>
      <c r="AK1330" s="4"/>
      <c r="AO1330" s="3"/>
      <c r="AR1330" s="3"/>
      <c r="AV1330" s="3"/>
      <c r="AW1330" s="3"/>
      <c r="AX1330" s="3"/>
      <c r="AY1330" s="3"/>
      <c r="AZ1330" s="3"/>
      <c r="BA1330" s="3"/>
      <c r="BB1330" s="3"/>
      <c r="BC1330" s="3"/>
      <c r="BD1330" s="3"/>
      <c r="BE1330" s="3"/>
      <c r="BF1330" s="3"/>
      <c r="BG1330" s="3"/>
      <c r="BH1330" s="3"/>
      <c r="BI1330" s="6">
        <v>5</v>
      </c>
      <c r="BK1330" s="3"/>
      <c r="BM1330" s="3"/>
      <c r="BN1330" s="3"/>
      <c r="BQ1330" s="3"/>
      <c r="BR1330" s="3"/>
      <c r="BS1330" s="3"/>
      <c r="BT1330" s="4"/>
      <c r="BU1330" s="4"/>
      <c r="BV1330" s="3"/>
      <c r="BY1330" s="3"/>
      <c r="BZ1330" s="3"/>
      <c r="CA1330" s="3">
        <v>0.05</v>
      </c>
      <c r="CB1330" s="3">
        <v>-0.0422</v>
      </c>
      <c r="CC1330" s="3"/>
      <c r="CD1330" s="3"/>
      <c r="CE1330" s="3"/>
      <c r="CF1330" s="3"/>
      <c r="CG1330" s="3"/>
      <c r="CH1330" s="3"/>
      <c r="CI1330" s="3">
        <v>0.0843</v>
      </c>
      <c r="CJ1330" s="3"/>
      <c r="CK1330" s="3"/>
      <c r="CL1330" s="3"/>
      <c r="CM1330" s="3"/>
      <c r="CN1330" s="3"/>
      <c r="CO1330" s="3"/>
      <c r="CP1330" s="3"/>
      <c r="CQ1330" s="3"/>
      <c r="CR1330" s="3"/>
      <c r="CS1330" s="3"/>
      <c r="CT1330" s="3"/>
      <c r="CU1330" s="3"/>
      <c r="CV1330" s="3"/>
      <c r="CW1330" s="3"/>
      <c r="CX1330" s="3"/>
      <c r="CY1330" s="3"/>
      <c r="CZ1330" s="3"/>
      <c r="DA1330" s="3"/>
      <c r="DB1330" s="3"/>
      <c r="DD1330" s="3"/>
      <c r="DE1330" s="3"/>
      <c r="DF1330" s="3"/>
      <c r="DG1330" s="3"/>
      <c r="DH1330" s="3"/>
      <c r="DI1330" s="3"/>
      <c r="DJ1330" s="3"/>
      <c r="DK1330" s="3"/>
      <c r="DM1330" s="3"/>
      <c r="DN1330" s="3"/>
      <c r="DO1330" s="3"/>
      <c r="DP1330" s="3"/>
      <c r="DQ1330" s="3"/>
      <c r="DR1330" s="3"/>
      <c r="DV1330" s="3"/>
      <c r="DW1330" s="3"/>
      <c r="DX1330" s="3"/>
      <c r="DZ1330" s="3"/>
      <c r="EA1330" s="3"/>
      <c r="EB1330" s="3"/>
      <c r="EC1330" s="3"/>
      <c r="ED1330" s="3"/>
      <c r="EE1330" s="3"/>
      <c r="EF1330" s="3"/>
      <c r="EG1330" s="3"/>
      <c r="EH1330" s="1" t="s">
        <v>3000</v>
      </c>
      <c r="EI1330" s="1" t="s">
        <v>3006</v>
      </c>
      <c r="EJ1330" s="1" t="s">
        <v>3010</v>
      </c>
      <c r="EK1330" s="1" t="s">
        <v>2499</v>
      </c>
      <c r="EL1330" s="1" t="s">
        <v>2945</v>
      </c>
      <c r="EM1330" s="7" t="s">
        <v>488</v>
      </c>
      <c r="EN1330" s="7" t="s">
        <v>488</v>
      </c>
      <c r="EO1330" s="7" t="s">
        <v>488</v>
      </c>
      <c r="EP1330" s="7" t="s">
        <v>262</v>
      </c>
      <c r="EQ1330" s="1" t="s">
        <v>260</v>
      </c>
      <c r="ER1330" s="3"/>
      <c r="ES1330" s="3"/>
      <c r="ET1330" s="3"/>
      <c r="EU1330" s="3"/>
      <c r="EV1330" s="3"/>
      <c r="EW1330" s="3"/>
      <c r="EX1330" s="3"/>
      <c r="EY1330" s="3"/>
      <c r="FB1330" s="3"/>
      <c r="FC1330" s="3"/>
      <c r="FD1330" s="3"/>
      <c r="FE1330" s="3"/>
      <c r="FF1330" s="3"/>
      <c r="FG1330" s="3"/>
      <c r="FH1330" s="3"/>
      <c r="FI1330" s="3"/>
      <c r="FJ1330" s="3"/>
    </row>
    <row r="1331" s="5" customFormat="1" spans="1:166">
      <c r="A1331" s="5" t="s">
        <v>3718</v>
      </c>
      <c r="B1331" s="5" t="s">
        <v>999</v>
      </c>
      <c r="C1331" s="5" t="s">
        <v>1072</v>
      </c>
      <c r="D1331" s="5" t="s">
        <v>1672</v>
      </c>
      <c r="E1331" s="4">
        <v>0</v>
      </c>
      <c r="J1331" s="3"/>
      <c r="L1331" s="5">
        <v>20</v>
      </c>
      <c r="M1331" s="5">
        <v>60</v>
      </c>
      <c r="N1331" s="4">
        <v>7</v>
      </c>
      <c r="O1331" s="5">
        <v>133</v>
      </c>
      <c r="AJ1331" s="3"/>
      <c r="AK1331" s="4"/>
      <c r="AO1331" s="3"/>
      <c r="AR1331" s="3"/>
      <c r="AV1331" s="3"/>
      <c r="AW1331" s="3"/>
      <c r="AX1331" s="3"/>
      <c r="AY1331" s="3"/>
      <c r="AZ1331" s="3"/>
      <c r="BA1331" s="3"/>
      <c r="BB1331" s="3"/>
      <c r="BC1331" s="3"/>
      <c r="BD1331" s="3"/>
      <c r="BE1331" s="3"/>
      <c r="BF1331" s="3"/>
      <c r="BG1331" s="3"/>
      <c r="BH1331" s="3"/>
      <c r="BI1331" s="6">
        <v>5</v>
      </c>
      <c r="BK1331" s="3"/>
      <c r="BM1331" s="3"/>
      <c r="BN1331" s="3"/>
      <c r="BQ1331" s="3"/>
      <c r="BR1331" s="3"/>
      <c r="BS1331" s="3"/>
      <c r="BT1331" s="4"/>
      <c r="BU1331" s="4"/>
      <c r="BV1331" s="3"/>
      <c r="BY1331" s="3"/>
      <c r="BZ1331" s="3"/>
      <c r="CA1331" s="3">
        <v>0.05</v>
      </c>
      <c r="CB1331" s="3">
        <v>-0.043</v>
      </c>
      <c r="CC1331" s="3"/>
      <c r="CD1331" s="3"/>
      <c r="CE1331" s="3"/>
      <c r="CF1331" s="3"/>
      <c r="CG1331" s="3"/>
      <c r="CH1331" s="3"/>
      <c r="CI1331" s="3">
        <v>0.086</v>
      </c>
      <c r="CJ1331" s="3"/>
      <c r="CK1331" s="3"/>
      <c r="CL1331" s="3"/>
      <c r="CM1331" s="3"/>
      <c r="CN1331" s="3"/>
      <c r="CO1331" s="3"/>
      <c r="CP1331" s="3"/>
      <c r="CQ1331" s="3"/>
      <c r="CR1331" s="3"/>
      <c r="CS1331" s="3"/>
      <c r="CT1331" s="3"/>
      <c r="CU1331" s="3"/>
      <c r="CV1331" s="3"/>
      <c r="CW1331" s="3"/>
      <c r="CX1331" s="3"/>
      <c r="CY1331" s="3"/>
      <c r="CZ1331" s="3"/>
      <c r="DA1331" s="3"/>
      <c r="DB1331" s="3"/>
      <c r="DD1331" s="3"/>
      <c r="DE1331" s="3"/>
      <c r="DF1331" s="3"/>
      <c r="DG1331" s="3"/>
      <c r="DH1331" s="3"/>
      <c r="DI1331" s="3"/>
      <c r="DJ1331" s="3"/>
      <c r="DK1331" s="3"/>
      <c r="DM1331" s="3"/>
      <c r="DN1331" s="3"/>
      <c r="DO1331" s="3"/>
      <c r="DP1331" s="3"/>
      <c r="DQ1331" s="3"/>
      <c r="DR1331" s="3"/>
      <c r="DV1331" s="3"/>
      <c r="DW1331" s="3"/>
      <c r="DX1331" s="3"/>
      <c r="DZ1331" s="3"/>
      <c r="EA1331" s="3"/>
      <c r="EB1331" s="3"/>
      <c r="EC1331" s="3"/>
      <c r="ED1331" s="3"/>
      <c r="EE1331" s="3"/>
      <c r="EF1331" s="3"/>
      <c r="EG1331" s="3"/>
      <c r="EH1331" s="1" t="s">
        <v>3000</v>
      </c>
      <c r="EI1331" s="1" t="s">
        <v>3006</v>
      </c>
      <c r="EJ1331" s="1" t="s">
        <v>3010</v>
      </c>
      <c r="EK1331" s="1" t="s">
        <v>2499</v>
      </c>
      <c r="EL1331" s="1" t="s">
        <v>2945</v>
      </c>
      <c r="EM1331" s="7" t="s">
        <v>488</v>
      </c>
      <c r="EN1331" s="7" t="s">
        <v>488</v>
      </c>
      <c r="EO1331" s="7" t="s">
        <v>488</v>
      </c>
      <c r="EP1331" s="7" t="s">
        <v>262</v>
      </c>
      <c r="EQ1331" s="1" t="s">
        <v>260</v>
      </c>
      <c r="ER1331" s="3"/>
      <c r="ES1331" s="3"/>
      <c r="ET1331" s="3"/>
      <c r="EU1331" s="3"/>
      <c r="EV1331" s="3"/>
      <c r="EW1331" s="3"/>
      <c r="EX1331" s="3"/>
      <c r="EY1331" s="3"/>
      <c r="FB1331" s="3"/>
      <c r="FC1331" s="3"/>
      <c r="FD1331" s="3"/>
      <c r="FE1331" s="3"/>
      <c r="FF1331" s="3"/>
      <c r="FG1331" s="3"/>
      <c r="FH1331" s="3"/>
      <c r="FI1331" s="3"/>
      <c r="FJ1331" s="3"/>
    </row>
    <row r="1332" s="5" customFormat="1" spans="1:166">
      <c r="A1332" s="5" t="s">
        <v>3718</v>
      </c>
      <c r="B1332" s="5" t="s">
        <v>999</v>
      </c>
      <c r="C1332" s="5" t="s">
        <v>1072</v>
      </c>
      <c r="D1332" s="5" t="s">
        <v>1701</v>
      </c>
      <c r="E1332" s="4">
        <v>0</v>
      </c>
      <c r="J1332" s="3"/>
      <c r="L1332" s="5">
        <v>20</v>
      </c>
      <c r="M1332" s="5">
        <v>60</v>
      </c>
      <c r="N1332" s="4">
        <v>7</v>
      </c>
      <c r="O1332" s="5">
        <v>137</v>
      </c>
      <c r="AJ1332" s="3"/>
      <c r="AK1332" s="4"/>
      <c r="AO1332" s="3"/>
      <c r="AR1332" s="3"/>
      <c r="AV1332" s="3"/>
      <c r="AW1332" s="3"/>
      <c r="AX1332" s="3"/>
      <c r="AY1332" s="3"/>
      <c r="AZ1332" s="3"/>
      <c r="BA1332" s="3"/>
      <c r="BB1332" s="3"/>
      <c r="BC1332" s="3"/>
      <c r="BD1332" s="3"/>
      <c r="BE1332" s="3"/>
      <c r="BF1332" s="3"/>
      <c r="BG1332" s="3"/>
      <c r="BH1332" s="3"/>
      <c r="BI1332" s="6">
        <v>5</v>
      </c>
      <c r="BK1332" s="3"/>
      <c r="BM1332" s="3"/>
      <c r="BN1332" s="3"/>
      <c r="BQ1332" s="3"/>
      <c r="BR1332" s="3"/>
      <c r="BS1332" s="3"/>
      <c r="BT1332" s="4"/>
      <c r="BU1332" s="4"/>
      <c r="BV1332" s="3"/>
      <c r="BY1332" s="3"/>
      <c r="BZ1332" s="3"/>
      <c r="CA1332" s="3">
        <v>0.05</v>
      </c>
      <c r="CB1332" s="3">
        <v>-0.045</v>
      </c>
      <c r="CC1332" s="3"/>
      <c r="CD1332" s="3"/>
      <c r="CE1332" s="3"/>
      <c r="CF1332" s="3"/>
      <c r="CG1332" s="3"/>
      <c r="CH1332" s="3"/>
      <c r="CI1332" s="3">
        <v>0.09</v>
      </c>
      <c r="CJ1332" s="3"/>
      <c r="CK1332" s="3"/>
      <c r="CL1332" s="3"/>
      <c r="CM1332" s="3"/>
      <c r="CN1332" s="3"/>
      <c r="CO1332" s="3"/>
      <c r="CP1332" s="3"/>
      <c r="CQ1332" s="3"/>
      <c r="CR1332" s="3"/>
      <c r="CS1332" s="3"/>
      <c r="CT1332" s="3"/>
      <c r="CU1332" s="3"/>
      <c r="CV1332" s="3"/>
      <c r="CW1332" s="3"/>
      <c r="CX1332" s="3"/>
      <c r="CY1332" s="3"/>
      <c r="CZ1332" s="3"/>
      <c r="DA1332" s="3"/>
      <c r="DB1332" s="3"/>
      <c r="DD1332" s="3"/>
      <c r="DE1332" s="3"/>
      <c r="DF1332" s="3"/>
      <c r="DG1332" s="3"/>
      <c r="DH1332" s="3"/>
      <c r="DI1332" s="3"/>
      <c r="DJ1332" s="3"/>
      <c r="DK1332" s="3"/>
      <c r="DM1332" s="3"/>
      <c r="DN1332" s="3"/>
      <c r="DO1332" s="3"/>
      <c r="DP1332" s="3"/>
      <c r="DQ1332" s="3"/>
      <c r="DR1332" s="3"/>
      <c r="DV1332" s="3"/>
      <c r="DW1332" s="3"/>
      <c r="DX1332" s="3"/>
      <c r="DZ1332" s="3"/>
      <c r="EA1332" s="3"/>
      <c r="EB1332" s="3"/>
      <c r="EC1332" s="3"/>
      <c r="ED1332" s="3"/>
      <c r="EE1332" s="3"/>
      <c r="EF1332" s="3"/>
      <c r="EG1332" s="3"/>
      <c r="EH1332" s="1" t="s">
        <v>3000</v>
      </c>
      <c r="EI1332" s="1" t="s">
        <v>3006</v>
      </c>
      <c r="EJ1332" s="1" t="s">
        <v>3010</v>
      </c>
      <c r="EK1332" s="1" t="s">
        <v>2499</v>
      </c>
      <c r="EL1332" s="1" t="s">
        <v>2945</v>
      </c>
      <c r="EM1332" s="7" t="s">
        <v>488</v>
      </c>
      <c r="EN1332" s="7" t="s">
        <v>488</v>
      </c>
      <c r="EO1332" s="7" t="s">
        <v>488</v>
      </c>
      <c r="EP1332" s="7" t="s">
        <v>262</v>
      </c>
      <c r="EQ1332" s="1" t="s">
        <v>260</v>
      </c>
      <c r="ER1332" s="3"/>
      <c r="ES1332" s="3"/>
      <c r="ET1332" s="3"/>
      <c r="EU1332" s="3"/>
      <c r="EV1332" s="3"/>
      <c r="EW1332" s="3"/>
      <c r="EX1332" s="3"/>
      <c r="EY1332" s="3"/>
      <c r="FB1332" s="3"/>
      <c r="FC1332" s="3"/>
      <c r="FD1332" s="3"/>
      <c r="FE1332" s="3"/>
      <c r="FF1332" s="3"/>
      <c r="FG1332" s="3"/>
      <c r="FH1332" s="3"/>
      <c r="FI1332" s="3"/>
      <c r="FJ1332" s="3"/>
    </row>
    <row r="1333" s="5" customFormat="1" spans="1:166">
      <c r="A1333" s="5" t="s">
        <v>3718</v>
      </c>
      <c r="B1333" s="5" t="s">
        <v>999</v>
      </c>
      <c r="C1333" s="5" t="s">
        <v>1072</v>
      </c>
      <c r="D1333" s="5" t="s">
        <v>1727</v>
      </c>
      <c r="E1333" s="4">
        <v>0</v>
      </c>
      <c r="J1333" s="3"/>
      <c r="L1333" s="5">
        <v>20</v>
      </c>
      <c r="M1333" s="5">
        <v>60</v>
      </c>
      <c r="N1333" s="4">
        <v>8</v>
      </c>
      <c r="O1333" s="5">
        <v>139</v>
      </c>
      <c r="AJ1333" s="3"/>
      <c r="AK1333" s="4"/>
      <c r="AO1333" s="3"/>
      <c r="AR1333" s="3"/>
      <c r="AV1333" s="3"/>
      <c r="AW1333" s="3"/>
      <c r="AX1333" s="3"/>
      <c r="AY1333" s="3"/>
      <c r="AZ1333" s="3"/>
      <c r="BA1333" s="3"/>
      <c r="BB1333" s="3"/>
      <c r="BC1333" s="3"/>
      <c r="BD1333" s="3"/>
      <c r="BE1333" s="3"/>
      <c r="BF1333" s="3"/>
      <c r="BG1333" s="3"/>
      <c r="BH1333" s="3"/>
      <c r="BI1333" s="6">
        <v>5</v>
      </c>
      <c r="BK1333" s="3"/>
      <c r="BM1333" s="3"/>
      <c r="BN1333" s="3"/>
      <c r="BQ1333" s="3"/>
      <c r="BR1333" s="3"/>
      <c r="BS1333" s="3"/>
      <c r="BT1333" s="4"/>
      <c r="BU1333" s="4"/>
      <c r="BV1333" s="3"/>
      <c r="BY1333" s="3"/>
      <c r="BZ1333" s="3"/>
      <c r="CA1333" s="3">
        <v>0.05</v>
      </c>
      <c r="CB1333" s="3">
        <v>-0.0488</v>
      </c>
      <c r="CC1333" s="3"/>
      <c r="CD1333" s="3"/>
      <c r="CE1333" s="3"/>
      <c r="CF1333" s="3"/>
      <c r="CG1333" s="3"/>
      <c r="CH1333" s="3"/>
      <c r="CI1333" s="3">
        <v>0.0977</v>
      </c>
      <c r="CJ1333" s="3"/>
      <c r="CK1333" s="3"/>
      <c r="CL1333" s="3"/>
      <c r="CM1333" s="3"/>
      <c r="CN1333" s="3"/>
      <c r="CO1333" s="3"/>
      <c r="CP1333" s="3"/>
      <c r="CQ1333" s="3"/>
      <c r="CR1333" s="3"/>
      <c r="CS1333" s="3"/>
      <c r="CT1333" s="3"/>
      <c r="CU1333" s="3"/>
      <c r="CV1333" s="3"/>
      <c r="CW1333" s="3"/>
      <c r="CX1333" s="3"/>
      <c r="CY1333" s="3"/>
      <c r="CZ1333" s="3"/>
      <c r="DA1333" s="3"/>
      <c r="DB1333" s="3"/>
      <c r="DD1333" s="3"/>
      <c r="DE1333" s="3"/>
      <c r="DF1333" s="3"/>
      <c r="DG1333" s="3"/>
      <c r="DH1333" s="3"/>
      <c r="DI1333" s="3"/>
      <c r="DJ1333" s="3"/>
      <c r="DK1333" s="3"/>
      <c r="DM1333" s="3"/>
      <c r="DN1333" s="3"/>
      <c r="DO1333" s="3"/>
      <c r="DP1333" s="3"/>
      <c r="DQ1333" s="3"/>
      <c r="DR1333" s="3"/>
      <c r="DV1333" s="3"/>
      <c r="DW1333" s="3"/>
      <c r="DX1333" s="3"/>
      <c r="DZ1333" s="3"/>
      <c r="EA1333" s="3"/>
      <c r="EB1333" s="3"/>
      <c r="EC1333" s="3"/>
      <c r="ED1333" s="3"/>
      <c r="EE1333" s="3"/>
      <c r="EF1333" s="3"/>
      <c r="EG1333" s="3"/>
      <c r="EH1333" s="1" t="s">
        <v>3000</v>
      </c>
      <c r="EI1333" s="1" t="s">
        <v>3006</v>
      </c>
      <c r="EJ1333" s="1" t="s">
        <v>3010</v>
      </c>
      <c r="EK1333" s="1" t="s">
        <v>2499</v>
      </c>
      <c r="EL1333" s="1" t="s">
        <v>2945</v>
      </c>
      <c r="EM1333" s="7" t="s">
        <v>488</v>
      </c>
      <c r="EN1333" s="7" t="s">
        <v>488</v>
      </c>
      <c r="EO1333" s="7" t="s">
        <v>488</v>
      </c>
      <c r="EP1333" s="7" t="s">
        <v>262</v>
      </c>
      <c r="EQ1333" s="1" t="s">
        <v>260</v>
      </c>
      <c r="ER1333" s="3"/>
      <c r="ES1333" s="3"/>
      <c r="ET1333" s="3"/>
      <c r="EU1333" s="3"/>
      <c r="EV1333" s="3"/>
      <c r="EW1333" s="3"/>
      <c r="EX1333" s="3"/>
      <c r="EY1333" s="3"/>
      <c r="FB1333" s="3"/>
      <c r="FC1333" s="3"/>
      <c r="FD1333" s="3"/>
      <c r="FE1333" s="3"/>
      <c r="FF1333" s="3"/>
      <c r="FG1333" s="3"/>
      <c r="FH1333" s="3"/>
      <c r="FI1333" s="3"/>
      <c r="FJ1333" s="3"/>
    </row>
    <row r="1334" s="5" customFormat="1" spans="1:166">
      <c r="A1334" s="5" t="s">
        <v>3718</v>
      </c>
      <c r="B1334" s="5" t="s">
        <v>999</v>
      </c>
      <c r="C1334" s="5" t="s">
        <v>1072</v>
      </c>
      <c r="D1334" s="5" t="s">
        <v>1750</v>
      </c>
      <c r="E1334" s="4">
        <v>0</v>
      </c>
      <c r="J1334" s="3"/>
      <c r="L1334" s="5">
        <v>20</v>
      </c>
      <c r="M1334" s="5">
        <v>60</v>
      </c>
      <c r="N1334" s="4">
        <v>8</v>
      </c>
      <c r="O1334" s="5">
        <v>140</v>
      </c>
      <c r="AJ1334" s="3"/>
      <c r="AK1334" s="4"/>
      <c r="AO1334" s="3"/>
      <c r="AR1334" s="3"/>
      <c r="AV1334" s="3"/>
      <c r="AW1334" s="3"/>
      <c r="AX1334" s="3"/>
      <c r="AY1334" s="3"/>
      <c r="AZ1334" s="3"/>
      <c r="BA1334" s="3"/>
      <c r="BB1334" s="3"/>
      <c r="BC1334" s="3"/>
      <c r="BD1334" s="3"/>
      <c r="BE1334" s="3"/>
      <c r="BF1334" s="3"/>
      <c r="BG1334" s="3"/>
      <c r="BH1334" s="3"/>
      <c r="BI1334" s="6">
        <v>5</v>
      </c>
      <c r="BK1334" s="3"/>
      <c r="BM1334" s="3"/>
      <c r="BN1334" s="3"/>
      <c r="BQ1334" s="3"/>
      <c r="BR1334" s="3"/>
      <c r="BS1334" s="3"/>
      <c r="BT1334" s="4"/>
      <c r="BU1334" s="4"/>
      <c r="BV1334" s="3"/>
      <c r="BY1334" s="3"/>
      <c r="BZ1334" s="3"/>
      <c r="CA1334" s="3">
        <v>0.05</v>
      </c>
      <c r="CB1334" s="3">
        <v>-0.0528</v>
      </c>
      <c r="CC1334" s="3"/>
      <c r="CD1334" s="3"/>
      <c r="CE1334" s="3"/>
      <c r="CF1334" s="3"/>
      <c r="CG1334" s="3"/>
      <c r="CH1334" s="3"/>
      <c r="CI1334" s="3">
        <v>0.1056</v>
      </c>
      <c r="CJ1334" s="3"/>
      <c r="CK1334" s="3"/>
      <c r="CL1334" s="3"/>
      <c r="CM1334" s="3"/>
      <c r="CN1334" s="3"/>
      <c r="CO1334" s="3"/>
      <c r="CP1334" s="3"/>
      <c r="CQ1334" s="3"/>
      <c r="CR1334" s="3"/>
      <c r="CS1334" s="3"/>
      <c r="CT1334" s="3"/>
      <c r="CU1334" s="3"/>
      <c r="CV1334" s="3"/>
      <c r="CW1334" s="3"/>
      <c r="CX1334" s="3"/>
      <c r="CY1334" s="3"/>
      <c r="CZ1334" s="3"/>
      <c r="DA1334" s="3"/>
      <c r="DB1334" s="3"/>
      <c r="DD1334" s="3"/>
      <c r="DE1334" s="3"/>
      <c r="DF1334" s="3"/>
      <c r="DG1334" s="3"/>
      <c r="DH1334" s="3"/>
      <c r="DI1334" s="3"/>
      <c r="DJ1334" s="3"/>
      <c r="DK1334" s="3"/>
      <c r="DM1334" s="3"/>
      <c r="DN1334" s="3"/>
      <c r="DO1334" s="3"/>
      <c r="DP1334" s="3"/>
      <c r="DQ1334" s="3"/>
      <c r="DR1334" s="3"/>
      <c r="DV1334" s="3"/>
      <c r="DW1334" s="3"/>
      <c r="DX1334" s="3"/>
      <c r="DZ1334" s="3"/>
      <c r="EA1334" s="3"/>
      <c r="EB1334" s="3"/>
      <c r="EC1334" s="3"/>
      <c r="ED1334" s="3"/>
      <c r="EE1334" s="3"/>
      <c r="EF1334" s="3"/>
      <c r="EG1334" s="3"/>
      <c r="EH1334" s="1" t="s">
        <v>3000</v>
      </c>
      <c r="EI1334" s="1" t="s">
        <v>3006</v>
      </c>
      <c r="EJ1334" s="1" t="s">
        <v>3010</v>
      </c>
      <c r="EK1334" s="1" t="s">
        <v>2499</v>
      </c>
      <c r="EL1334" s="1" t="s">
        <v>2945</v>
      </c>
      <c r="EM1334" s="7" t="s">
        <v>488</v>
      </c>
      <c r="EN1334" s="7" t="s">
        <v>488</v>
      </c>
      <c r="EO1334" s="7" t="s">
        <v>488</v>
      </c>
      <c r="EP1334" s="7" t="s">
        <v>262</v>
      </c>
      <c r="EQ1334" s="1" t="s">
        <v>260</v>
      </c>
      <c r="ER1334" s="3"/>
      <c r="ES1334" s="3"/>
      <c r="ET1334" s="3"/>
      <c r="EU1334" s="3"/>
      <c r="EV1334" s="3"/>
      <c r="EW1334" s="3"/>
      <c r="EX1334" s="3"/>
      <c r="EY1334" s="3"/>
      <c r="FB1334" s="3"/>
      <c r="FC1334" s="3"/>
      <c r="FD1334" s="3"/>
      <c r="FE1334" s="3"/>
      <c r="FF1334" s="3"/>
      <c r="FG1334" s="3"/>
      <c r="FH1334" s="3"/>
      <c r="FI1334" s="3"/>
      <c r="FJ1334" s="3"/>
    </row>
    <row r="1335" s="5" customFormat="1" spans="1:166">
      <c r="A1335" s="5" t="s">
        <v>3718</v>
      </c>
      <c r="B1335" s="5" t="s">
        <v>999</v>
      </c>
      <c r="C1335" s="5" t="s">
        <v>1072</v>
      </c>
      <c r="D1335" s="5" t="s">
        <v>1772</v>
      </c>
      <c r="E1335" s="4">
        <v>0</v>
      </c>
      <c r="J1335" s="3"/>
      <c r="L1335" s="5">
        <v>20</v>
      </c>
      <c r="M1335" s="5">
        <v>60</v>
      </c>
      <c r="N1335" s="4">
        <v>8</v>
      </c>
      <c r="O1335" s="5">
        <v>142</v>
      </c>
      <c r="AJ1335" s="3"/>
      <c r="AK1335" s="4"/>
      <c r="AO1335" s="3"/>
      <c r="AR1335" s="3"/>
      <c r="AV1335" s="3"/>
      <c r="AW1335" s="3"/>
      <c r="AX1335" s="3"/>
      <c r="AY1335" s="3"/>
      <c r="AZ1335" s="3"/>
      <c r="BA1335" s="3"/>
      <c r="BB1335" s="3"/>
      <c r="BC1335" s="3"/>
      <c r="BD1335" s="3"/>
      <c r="BE1335" s="3"/>
      <c r="BF1335" s="3"/>
      <c r="BG1335" s="3"/>
      <c r="BH1335" s="3"/>
      <c r="BI1335" s="6">
        <v>5</v>
      </c>
      <c r="BK1335" s="3"/>
      <c r="BM1335" s="3"/>
      <c r="BN1335" s="3"/>
      <c r="BQ1335" s="3"/>
      <c r="BR1335" s="3"/>
      <c r="BS1335" s="3"/>
      <c r="BT1335" s="4"/>
      <c r="BU1335" s="4"/>
      <c r="BV1335" s="3"/>
      <c r="BY1335" s="3"/>
      <c r="BZ1335" s="3"/>
      <c r="CA1335" s="3">
        <v>0.05</v>
      </c>
      <c r="CB1335" s="3">
        <v>-0.0568</v>
      </c>
      <c r="CC1335" s="3"/>
      <c r="CD1335" s="3"/>
      <c r="CE1335" s="3"/>
      <c r="CF1335" s="3"/>
      <c r="CG1335" s="3"/>
      <c r="CH1335" s="3"/>
      <c r="CI1335" s="3">
        <v>0.1137</v>
      </c>
      <c r="CJ1335" s="3"/>
      <c r="CK1335" s="3"/>
      <c r="CL1335" s="3"/>
      <c r="CM1335" s="3"/>
      <c r="CN1335" s="3"/>
      <c r="CO1335" s="3"/>
      <c r="CP1335" s="3"/>
      <c r="CQ1335" s="3"/>
      <c r="CR1335" s="3"/>
      <c r="CS1335" s="3"/>
      <c r="CT1335" s="3"/>
      <c r="CU1335" s="3"/>
      <c r="CV1335" s="3"/>
      <c r="CW1335" s="3"/>
      <c r="CX1335" s="3"/>
      <c r="CY1335" s="3"/>
      <c r="CZ1335" s="3"/>
      <c r="DA1335" s="3"/>
      <c r="DB1335" s="3"/>
      <c r="DD1335" s="3"/>
      <c r="DE1335" s="3"/>
      <c r="DF1335" s="3"/>
      <c r="DG1335" s="3"/>
      <c r="DH1335" s="3"/>
      <c r="DI1335" s="3"/>
      <c r="DJ1335" s="3"/>
      <c r="DK1335" s="3"/>
      <c r="DM1335" s="3"/>
      <c r="DN1335" s="3"/>
      <c r="DO1335" s="3"/>
      <c r="DP1335" s="3"/>
      <c r="DQ1335" s="3"/>
      <c r="DR1335" s="3"/>
      <c r="DV1335" s="3"/>
      <c r="DW1335" s="3"/>
      <c r="DX1335" s="3"/>
      <c r="DZ1335" s="3"/>
      <c r="EA1335" s="3"/>
      <c r="EB1335" s="3"/>
      <c r="EC1335" s="3"/>
      <c r="ED1335" s="3"/>
      <c r="EE1335" s="3"/>
      <c r="EF1335" s="3"/>
      <c r="EG1335" s="3"/>
      <c r="EH1335" s="1" t="s">
        <v>3000</v>
      </c>
      <c r="EI1335" s="1" t="s">
        <v>3006</v>
      </c>
      <c r="EJ1335" s="1" t="s">
        <v>3010</v>
      </c>
      <c r="EK1335" s="1" t="s">
        <v>2499</v>
      </c>
      <c r="EL1335" s="1" t="s">
        <v>2945</v>
      </c>
      <c r="EM1335" s="7" t="s">
        <v>488</v>
      </c>
      <c r="EN1335" s="7" t="s">
        <v>488</v>
      </c>
      <c r="EO1335" s="7" t="s">
        <v>488</v>
      </c>
      <c r="EP1335" s="7" t="s">
        <v>262</v>
      </c>
      <c r="EQ1335" s="1" t="s">
        <v>260</v>
      </c>
      <c r="ER1335" s="3"/>
      <c r="ES1335" s="3"/>
      <c r="ET1335" s="3"/>
      <c r="EU1335" s="3"/>
      <c r="EV1335" s="3"/>
      <c r="EW1335" s="3"/>
      <c r="EX1335" s="3"/>
      <c r="EY1335" s="3"/>
      <c r="FB1335" s="3"/>
      <c r="FC1335" s="3"/>
      <c r="FD1335" s="3"/>
      <c r="FE1335" s="3"/>
      <c r="FF1335" s="3"/>
      <c r="FG1335" s="3"/>
      <c r="FH1335" s="3"/>
      <c r="FI1335" s="3"/>
      <c r="FJ1335" s="3"/>
    </row>
    <row r="1336" s="5" customFormat="1" spans="1:166">
      <c r="A1336" s="5" t="s">
        <v>3718</v>
      </c>
      <c r="B1336" s="5" t="s">
        <v>999</v>
      </c>
      <c r="C1336" s="5" t="s">
        <v>1086</v>
      </c>
      <c r="D1336" s="5" t="s">
        <v>1377</v>
      </c>
      <c r="E1336" s="4">
        <v>0</v>
      </c>
      <c r="J1336" s="3"/>
      <c r="L1336" s="5">
        <v>20</v>
      </c>
      <c r="M1336" s="5">
        <v>60</v>
      </c>
      <c r="N1336" s="4">
        <v>6</v>
      </c>
      <c r="O1336" s="5">
        <v>128</v>
      </c>
      <c r="AJ1336" s="3"/>
      <c r="AK1336" s="4"/>
      <c r="AO1336" s="3"/>
      <c r="AR1336" s="3"/>
      <c r="AV1336" s="3"/>
      <c r="AW1336" s="3"/>
      <c r="AX1336" s="3"/>
      <c r="AY1336" s="3"/>
      <c r="AZ1336" s="3"/>
      <c r="BA1336" s="3"/>
      <c r="BB1336" s="3"/>
      <c r="BC1336" s="3"/>
      <c r="BD1336" s="3"/>
      <c r="BE1336" s="3"/>
      <c r="BF1336" s="3"/>
      <c r="BG1336" s="3"/>
      <c r="BH1336" s="3"/>
      <c r="BI1336" s="6">
        <v>5</v>
      </c>
      <c r="BK1336" s="3"/>
      <c r="BM1336" s="3"/>
      <c r="BN1336" s="3"/>
      <c r="BQ1336" s="3"/>
      <c r="BR1336" s="3"/>
      <c r="BS1336" s="3"/>
      <c r="BT1336" s="4"/>
      <c r="BU1336" s="4"/>
      <c r="BV1336" s="3"/>
      <c r="BY1336" s="3"/>
      <c r="BZ1336" s="3"/>
      <c r="CA1336" s="3"/>
      <c r="CB1336" s="3"/>
      <c r="CC1336" s="3">
        <v>0.05</v>
      </c>
      <c r="CD1336" s="3">
        <v>-0.0401</v>
      </c>
      <c r="CE1336" s="3"/>
      <c r="CF1336" s="3"/>
      <c r="CG1336" s="3"/>
      <c r="CH1336" s="3"/>
      <c r="CI1336" s="3">
        <v>0.0803</v>
      </c>
      <c r="CJ1336" s="3"/>
      <c r="CK1336" s="3"/>
      <c r="CL1336" s="3"/>
      <c r="CM1336" s="3"/>
      <c r="CN1336" s="3"/>
      <c r="CO1336" s="3"/>
      <c r="CP1336" s="3"/>
      <c r="CQ1336" s="3"/>
      <c r="CR1336" s="3"/>
      <c r="CS1336" s="3"/>
      <c r="CT1336" s="3"/>
      <c r="CU1336" s="3"/>
      <c r="CV1336" s="3"/>
      <c r="CW1336" s="3"/>
      <c r="CX1336" s="3"/>
      <c r="CY1336" s="3"/>
      <c r="CZ1336" s="3"/>
      <c r="DA1336" s="3"/>
      <c r="DB1336" s="3"/>
      <c r="DD1336" s="3"/>
      <c r="DE1336" s="3"/>
      <c r="DF1336" s="3"/>
      <c r="DG1336" s="3"/>
      <c r="DH1336" s="3"/>
      <c r="DI1336" s="3"/>
      <c r="DJ1336" s="3"/>
      <c r="DK1336" s="3"/>
      <c r="DM1336" s="3"/>
      <c r="DN1336" s="3"/>
      <c r="DO1336" s="3"/>
      <c r="DP1336" s="3"/>
      <c r="DQ1336" s="3"/>
      <c r="DR1336" s="3"/>
      <c r="DV1336" s="3"/>
      <c r="DW1336" s="3"/>
      <c r="DX1336" s="3"/>
      <c r="DZ1336" s="3"/>
      <c r="EA1336" s="3"/>
      <c r="EB1336" s="3"/>
      <c r="EC1336" s="3"/>
      <c r="ED1336" s="3"/>
      <c r="EE1336" s="3"/>
      <c r="EF1336" s="3"/>
      <c r="EG1336" s="3"/>
      <c r="EH1336" s="1" t="s">
        <v>3001</v>
      </c>
      <c r="EI1336" s="1" t="s">
        <v>3007</v>
      </c>
      <c r="EJ1336" s="1" t="s">
        <v>3010</v>
      </c>
      <c r="EK1336" s="1" t="s">
        <v>2499</v>
      </c>
      <c r="EL1336" s="1" t="s">
        <v>2945</v>
      </c>
      <c r="EM1336" s="7" t="s">
        <v>488</v>
      </c>
      <c r="EN1336" s="7" t="s">
        <v>488</v>
      </c>
      <c r="EO1336" s="7" t="s">
        <v>488</v>
      </c>
      <c r="EP1336" s="7" t="s">
        <v>262</v>
      </c>
      <c r="EQ1336" s="1" t="s">
        <v>260</v>
      </c>
      <c r="ER1336" s="3"/>
      <c r="ES1336" s="3"/>
      <c r="ET1336" s="3"/>
      <c r="EU1336" s="3"/>
      <c r="EV1336" s="3"/>
      <c r="EW1336" s="3"/>
      <c r="EX1336" s="3"/>
      <c r="EY1336" s="3"/>
      <c r="FB1336" s="3"/>
      <c r="FC1336" s="3"/>
      <c r="FD1336" s="3"/>
      <c r="FE1336" s="3"/>
      <c r="FF1336" s="3"/>
      <c r="FG1336" s="3"/>
      <c r="FH1336" s="3"/>
      <c r="FI1336" s="3"/>
      <c r="FJ1336" s="3"/>
    </row>
    <row r="1337" s="5" customFormat="1" spans="1:166">
      <c r="A1337" s="5" t="s">
        <v>3718</v>
      </c>
      <c r="B1337" s="5" t="s">
        <v>999</v>
      </c>
      <c r="C1337" s="5" t="s">
        <v>1086</v>
      </c>
      <c r="D1337" s="5" t="s">
        <v>1417</v>
      </c>
      <c r="E1337" s="4">
        <v>0</v>
      </c>
      <c r="J1337" s="3"/>
      <c r="L1337" s="5">
        <v>20</v>
      </c>
      <c r="M1337" s="5">
        <v>60</v>
      </c>
      <c r="N1337" s="4">
        <v>6</v>
      </c>
      <c r="O1337" s="5">
        <v>129</v>
      </c>
      <c r="AJ1337" s="3"/>
      <c r="AK1337" s="4"/>
      <c r="AO1337" s="3"/>
      <c r="AR1337" s="3"/>
      <c r="AV1337" s="3"/>
      <c r="AW1337" s="3"/>
      <c r="AX1337" s="3"/>
      <c r="AY1337" s="3"/>
      <c r="AZ1337" s="3"/>
      <c r="BA1337" s="3"/>
      <c r="BB1337" s="3"/>
      <c r="BC1337" s="3"/>
      <c r="BD1337" s="3"/>
      <c r="BE1337" s="3"/>
      <c r="BF1337" s="3"/>
      <c r="BG1337" s="3"/>
      <c r="BH1337" s="3"/>
      <c r="BI1337" s="6">
        <v>5</v>
      </c>
      <c r="BK1337" s="3"/>
      <c r="BM1337" s="3"/>
      <c r="BN1337" s="3"/>
      <c r="BQ1337" s="3"/>
      <c r="BR1337" s="3"/>
      <c r="BS1337" s="3"/>
      <c r="BT1337" s="4"/>
      <c r="BU1337" s="4"/>
      <c r="BV1337" s="3"/>
      <c r="BY1337" s="3"/>
      <c r="BZ1337" s="3"/>
      <c r="CA1337" s="3"/>
      <c r="CB1337" s="3"/>
      <c r="CC1337" s="3">
        <v>0.05</v>
      </c>
      <c r="CD1337" s="3">
        <v>-0.0412</v>
      </c>
      <c r="CE1337" s="3"/>
      <c r="CF1337" s="3"/>
      <c r="CG1337" s="3"/>
      <c r="CH1337" s="3"/>
      <c r="CI1337" s="3">
        <v>0.0824</v>
      </c>
      <c r="CJ1337" s="3"/>
      <c r="CK1337" s="3"/>
      <c r="CL1337" s="3"/>
      <c r="CM1337" s="3"/>
      <c r="CN1337" s="3"/>
      <c r="CO1337" s="3"/>
      <c r="CP1337" s="3"/>
      <c r="CQ1337" s="3"/>
      <c r="CR1337" s="3"/>
      <c r="CS1337" s="3"/>
      <c r="CT1337" s="3"/>
      <c r="CU1337" s="3"/>
      <c r="CV1337" s="3"/>
      <c r="CW1337" s="3"/>
      <c r="CX1337" s="3"/>
      <c r="CY1337" s="3"/>
      <c r="CZ1337" s="3"/>
      <c r="DA1337" s="3"/>
      <c r="DB1337" s="3"/>
      <c r="DD1337" s="3"/>
      <c r="DE1337" s="3"/>
      <c r="DF1337" s="3"/>
      <c r="DG1337" s="3"/>
      <c r="DH1337" s="3"/>
      <c r="DI1337" s="3"/>
      <c r="DJ1337" s="3"/>
      <c r="DK1337" s="3"/>
      <c r="DM1337" s="3"/>
      <c r="DN1337" s="3"/>
      <c r="DO1337" s="3"/>
      <c r="DP1337" s="3"/>
      <c r="DQ1337" s="3"/>
      <c r="DR1337" s="3"/>
      <c r="DV1337" s="3"/>
      <c r="DW1337" s="3"/>
      <c r="DX1337" s="3"/>
      <c r="DZ1337" s="3"/>
      <c r="EA1337" s="3"/>
      <c r="EB1337" s="3"/>
      <c r="EC1337" s="3"/>
      <c r="ED1337" s="3"/>
      <c r="EE1337" s="3"/>
      <c r="EF1337" s="3"/>
      <c r="EG1337" s="3"/>
      <c r="EH1337" s="1" t="s">
        <v>3001</v>
      </c>
      <c r="EI1337" s="1" t="s">
        <v>3007</v>
      </c>
      <c r="EJ1337" s="1" t="s">
        <v>3010</v>
      </c>
      <c r="EK1337" s="1" t="s">
        <v>2499</v>
      </c>
      <c r="EL1337" s="1" t="s">
        <v>2945</v>
      </c>
      <c r="EM1337" s="7" t="s">
        <v>488</v>
      </c>
      <c r="EN1337" s="7" t="s">
        <v>488</v>
      </c>
      <c r="EO1337" s="7" t="s">
        <v>488</v>
      </c>
      <c r="EP1337" s="7" t="s">
        <v>262</v>
      </c>
      <c r="EQ1337" s="1" t="s">
        <v>260</v>
      </c>
      <c r="ER1337" s="3"/>
      <c r="ES1337" s="3"/>
      <c r="ET1337" s="3"/>
      <c r="EU1337" s="3"/>
      <c r="EV1337" s="3"/>
      <c r="EW1337" s="3"/>
      <c r="EX1337" s="3"/>
      <c r="EY1337" s="3"/>
      <c r="FB1337" s="3"/>
      <c r="FC1337" s="3"/>
      <c r="FD1337" s="3"/>
      <c r="FE1337" s="3"/>
      <c r="FF1337" s="3"/>
      <c r="FG1337" s="3"/>
      <c r="FH1337" s="3"/>
      <c r="FI1337" s="3"/>
      <c r="FJ1337" s="3"/>
    </row>
    <row r="1338" s="5" customFormat="1" spans="1:166">
      <c r="A1338" s="5" t="s">
        <v>3718</v>
      </c>
      <c r="B1338" s="5" t="s">
        <v>999</v>
      </c>
      <c r="C1338" s="5" t="s">
        <v>1086</v>
      </c>
      <c r="D1338" s="5" t="s">
        <v>1455</v>
      </c>
      <c r="E1338" s="4">
        <v>0</v>
      </c>
      <c r="J1338" s="3"/>
      <c r="L1338" s="5">
        <v>20</v>
      </c>
      <c r="M1338" s="5">
        <v>60</v>
      </c>
      <c r="N1338" s="4">
        <v>6</v>
      </c>
      <c r="O1338" s="5">
        <v>131</v>
      </c>
      <c r="AJ1338" s="3"/>
      <c r="AK1338" s="4"/>
      <c r="AO1338" s="3"/>
      <c r="AR1338" s="3"/>
      <c r="AV1338" s="3"/>
      <c r="AW1338" s="3"/>
      <c r="AX1338" s="3"/>
      <c r="AY1338" s="3"/>
      <c r="AZ1338" s="3"/>
      <c r="BA1338" s="3"/>
      <c r="BB1338" s="3"/>
      <c r="BC1338" s="3"/>
      <c r="BD1338" s="3"/>
      <c r="BE1338" s="3"/>
      <c r="BF1338" s="3"/>
      <c r="BG1338" s="3"/>
      <c r="BH1338" s="3"/>
      <c r="BI1338" s="6">
        <v>5</v>
      </c>
      <c r="BK1338" s="3"/>
      <c r="BM1338" s="3"/>
      <c r="BN1338" s="3"/>
      <c r="BQ1338" s="3"/>
      <c r="BR1338" s="3"/>
      <c r="BS1338" s="3"/>
      <c r="BT1338" s="4"/>
      <c r="BU1338" s="4"/>
      <c r="BV1338" s="3"/>
      <c r="BY1338" s="3"/>
      <c r="BZ1338" s="3"/>
      <c r="CA1338" s="3"/>
      <c r="CB1338" s="3"/>
      <c r="CC1338" s="3">
        <v>0.05</v>
      </c>
      <c r="CD1338" s="3">
        <v>-0.0422</v>
      </c>
      <c r="CE1338" s="3"/>
      <c r="CF1338" s="3"/>
      <c r="CG1338" s="3"/>
      <c r="CH1338" s="3"/>
      <c r="CI1338" s="3">
        <v>0.0843</v>
      </c>
      <c r="CJ1338" s="3"/>
      <c r="CK1338" s="3"/>
      <c r="CL1338" s="3"/>
      <c r="CM1338" s="3"/>
      <c r="CN1338" s="3"/>
      <c r="CO1338" s="3"/>
      <c r="CP1338" s="3"/>
      <c r="CQ1338" s="3"/>
      <c r="CR1338" s="3"/>
      <c r="CS1338" s="3"/>
      <c r="CT1338" s="3"/>
      <c r="CU1338" s="3"/>
      <c r="CV1338" s="3"/>
      <c r="CW1338" s="3"/>
      <c r="CX1338" s="3"/>
      <c r="CY1338" s="3"/>
      <c r="CZ1338" s="3"/>
      <c r="DA1338" s="3"/>
      <c r="DB1338" s="3"/>
      <c r="DD1338" s="3"/>
      <c r="DE1338" s="3"/>
      <c r="DF1338" s="3"/>
      <c r="DG1338" s="3"/>
      <c r="DH1338" s="3"/>
      <c r="DI1338" s="3"/>
      <c r="DJ1338" s="3"/>
      <c r="DK1338" s="3"/>
      <c r="DM1338" s="3"/>
      <c r="DN1338" s="3"/>
      <c r="DO1338" s="3"/>
      <c r="DP1338" s="3"/>
      <c r="DQ1338" s="3"/>
      <c r="DR1338" s="3"/>
      <c r="DV1338" s="3"/>
      <c r="DW1338" s="3"/>
      <c r="DX1338" s="3"/>
      <c r="DZ1338" s="3"/>
      <c r="EA1338" s="3"/>
      <c r="EB1338" s="3"/>
      <c r="EC1338" s="3"/>
      <c r="ED1338" s="3"/>
      <c r="EE1338" s="3"/>
      <c r="EF1338" s="3"/>
      <c r="EG1338" s="3"/>
      <c r="EH1338" s="1" t="s">
        <v>3001</v>
      </c>
      <c r="EI1338" s="1" t="s">
        <v>3007</v>
      </c>
      <c r="EJ1338" s="1" t="s">
        <v>3010</v>
      </c>
      <c r="EK1338" s="1" t="s">
        <v>2499</v>
      </c>
      <c r="EL1338" s="1" t="s">
        <v>2945</v>
      </c>
      <c r="EM1338" s="7" t="s">
        <v>488</v>
      </c>
      <c r="EN1338" s="7" t="s">
        <v>488</v>
      </c>
      <c r="EO1338" s="7" t="s">
        <v>488</v>
      </c>
      <c r="EP1338" s="7" t="s">
        <v>262</v>
      </c>
      <c r="EQ1338" s="1" t="s">
        <v>260</v>
      </c>
      <c r="ER1338" s="3"/>
      <c r="ES1338" s="3"/>
      <c r="ET1338" s="3"/>
      <c r="EU1338" s="3"/>
      <c r="EV1338" s="3"/>
      <c r="EW1338" s="3"/>
      <c r="EX1338" s="3"/>
      <c r="EY1338" s="3"/>
      <c r="FB1338" s="3"/>
      <c r="FC1338" s="3"/>
      <c r="FD1338" s="3"/>
      <c r="FE1338" s="3"/>
      <c r="FF1338" s="3"/>
      <c r="FG1338" s="3"/>
      <c r="FH1338" s="3"/>
      <c r="FI1338" s="3"/>
      <c r="FJ1338" s="3"/>
    </row>
    <row r="1339" s="5" customFormat="1" spans="1:166">
      <c r="A1339" s="5" t="s">
        <v>3718</v>
      </c>
      <c r="B1339" s="5" t="s">
        <v>999</v>
      </c>
      <c r="C1339" s="5" t="s">
        <v>1086</v>
      </c>
      <c r="D1339" s="5" t="s">
        <v>1496</v>
      </c>
      <c r="E1339" s="4">
        <v>0</v>
      </c>
      <c r="J1339" s="3"/>
      <c r="L1339" s="5">
        <v>20</v>
      </c>
      <c r="M1339" s="5">
        <v>60</v>
      </c>
      <c r="N1339" s="4">
        <v>7</v>
      </c>
      <c r="O1339" s="5">
        <v>133</v>
      </c>
      <c r="AJ1339" s="3"/>
      <c r="AK1339" s="4"/>
      <c r="AO1339" s="3"/>
      <c r="AR1339" s="3"/>
      <c r="AV1339" s="3"/>
      <c r="AW1339" s="3"/>
      <c r="AX1339" s="3"/>
      <c r="AY1339" s="3"/>
      <c r="AZ1339" s="3"/>
      <c r="BA1339" s="3"/>
      <c r="BB1339" s="3"/>
      <c r="BC1339" s="3"/>
      <c r="BD1339" s="3"/>
      <c r="BE1339" s="3"/>
      <c r="BF1339" s="3"/>
      <c r="BG1339" s="3"/>
      <c r="BH1339" s="3"/>
      <c r="BI1339" s="6">
        <v>5</v>
      </c>
      <c r="BK1339" s="3"/>
      <c r="BM1339" s="3"/>
      <c r="BN1339" s="3"/>
      <c r="BQ1339" s="3"/>
      <c r="BR1339" s="3"/>
      <c r="BS1339" s="3"/>
      <c r="BT1339" s="4"/>
      <c r="BU1339" s="4"/>
      <c r="BV1339" s="3"/>
      <c r="BY1339" s="3"/>
      <c r="BZ1339" s="3"/>
      <c r="CA1339" s="3"/>
      <c r="CB1339" s="3"/>
      <c r="CC1339" s="3">
        <v>0.05</v>
      </c>
      <c r="CD1339" s="3">
        <v>-0.043</v>
      </c>
      <c r="CE1339" s="3"/>
      <c r="CF1339" s="3"/>
      <c r="CG1339" s="3"/>
      <c r="CH1339" s="3"/>
      <c r="CI1339" s="3">
        <v>0.086</v>
      </c>
      <c r="CJ1339" s="3"/>
      <c r="CK1339" s="3"/>
      <c r="CL1339" s="3"/>
      <c r="CM1339" s="3"/>
      <c r="CN1339" s="3"/>
      <c r="CO1339" s="3"/>
      <c r="CP1339" s="3"/>
      <c r="CQ1339" s="3"/>
      <c r="CR1339" s="3"/>
      <c r="CS1339" s="3"/>
      <c r="CT1339" s="3"/>
      <c r="CU1339" s="3"/>
      <c r="CV1339" s="3"/>
      <c r="CW1339" s="3"/>
      <c r="CX1339" s="3"/>
      <c r="CY1339" s="3"/>
      <c r="CZ1339" s="3"/>
      <c r="DA1339" s="3"/>
      <c r="DB1339" s="3"/>
      <c r="DD1339" s="3"/>
      <c r="DE1339" s="3"/>
      <c r="DF1339" s="3"/>
      <c r="DG1339" s="3"/>
      <c r="DH1339" s="3"/>
      <c r="DI1339" s="3"/>
      <c r="DJ1339" s="3"/>
      <c r="DK1339" s="3"/>
      <c r="DM1339" s="3"/>
      <c r="DN1339" s="3"/>
      <c r="DO1339" s="3"/>
      <c r="DP1339" s="3"/>
      <c r="DQ1339" s="3"/>
      <c r="DR1339" s="3"/>
      <c r="DV1339" s="3"/>
      <c r="DW1339" s="3"/>
      <c r="DX1339" s="3"/>
      <c r="DZ1339" s="3"/>
      <c r="EA1339" s="3"/>
      <c r="EB1339" s="3"/>
      <c r="EC1339" s="3"/>
      <c r="ED1339" s="3"/>
      <c r="EE1339" s="3"/>
      <c r="EF1339" s="3"/>
      <c r="EG1339" s="3"/>
      <c r="EH1339" s="1" t="s">
        <v>3001</v>
      </c>
      <c r="EI1339" s="1" t="s">
        <v>3007</v>
      </c>
      <c r="EJ1339" s="1" t="s">
        <v>3010</v>
      </c>
      <c r="EK1339" s="1" t="s">
        <v>2499</v>
      </c>
      <c r="EL1339" s="1" t="s">
        <v>2945</v>
      </c>
      <c r="EM1339" s="7" t="s">
        <v>488</v>
      </c>
      <c r="EN1339" s="7" t="s">
        <v>488</v>
      </c>
      <c r="EO1339" s="7" t="s">
        <v>488</v>
      </c>
      <c r="EP1339" s="7" t="s">
        <v>262</v>
      </c>
      <c r="EQ1339" s="1" t="s">
        <v>260</v>
      </c>
      <c r="ER1339" s="3"/>
      <c r="ES1339" s="3"/>
      <c r="ET1339" s="3"/>
      <c r="EU1339" s="3"/>
      <c r="EV1339" s="3"/>
      <c r="EW1339" s="3"/>
      <c r="EX1339" s="3"/>
      <c r="EY1339" s="3"/>
      <c r="FB1339" s="3"/>
      <c r="FC1339" s="3"/>
      <c r="FD1339" s="3"/>
      <c r="FE1339" s="3"/>
      <c r="FF1339" s="3"/>
      <c r="FG1339" s="3"/>
      <c r="FH1339" s="3"/>
      <c r="FI1339" s="3"/>
      <c r="FJ1339" s="3"/>
    </row>
    <row r="1340" s="5" customFormat="1" spans="1:166">
      <c r="A1340" s="5" t="s">
        <v>3718</v>
      </c>
      <c r="B1340" s="5" t="s">
        <v>999</v>
      </c>
      <c r="C1340" s="5" t="s">
        <v>1086</v>
      </c>
      <c r="D1340" s="5" t="s">
        <v>1535</v>
      </c>
      <c r="E1340" s="4">
        <v>0</v>
      </c>
      <c r="J1340" s="3"/>
      <c r="L1340" s="5">
        <v>20</v>
      </c>
      <c r="M1340" s="5">
        <v>60</v>
      </c>
      <c r="N1340" s="4">
        <v>7</v>
      </c>
      <c r="O1340" s="5">
        <v>137</v>
      </c>
      <c r="AJ1340" s="3"/>
      <c r="AK1340" s="4"/>
      <c r="AO1340" s="3"/>
      <c r="AR1340" s="3"/>
      <c r="AV1340" s="3"/>
      <c r="AW1340" s="3"/>
      <c r="AX1340" s="3"/>
      <c r="AY1340" s="3"/>
      <c r="AZ1340" s="3"/>
      <c r="BA1340" s="3"/>
      <c r="BB1340" s="3"/>
      <c r="BC1340" s="3"/>
      <c r="BD1340" s="3"/>
      <c r="BE1340" s="3"/>
      <c r="BF1340" s="3"/>
      <c r="BG1340" s="3"/>
      <c r="BH1340" s="3"/>
      <c r="BI1340" s="6">
        <v>5</v>
      </c>
      <c r="BK1340" s="3"/>
      <c r="BM1340" s="3"/>
      <c r="BN1340" s="3"/>
      <c r="BQ1340" s="3"/>
      <c r="BR1340" s="3"/>
      <c r="BS1340" s="3"/>
      <c r="BT1340" s="4"/>
      <c r="BU1340" s="4"/>
      <c r="BV1340" s="3"/>
      <c r="BY1340" s="3"/>
      <c r="BZ1340" s="3"/>
      <c r="CA1340" s="3"/>
      <c r="CB1340" s="3"/>
      <c r="CC1340" s="3">
        <v>0.05</v>
      </c>
      <c r="CD1340" s="3">
        <v>-0.045</v>
      </c>
      <c r="CE1340" s="3"/>
      <c r="CF1340" s="3"/>
      <c r="CG1340" s="3"/>
      <c r="CH1340" s="3"/>
      <c r="CI1340" s="3">
        <v>0.09</v>
      </c>
      <c r="CJ1340" s="3"/>
      <c r="CK1340" s="3"/>
      <c r="CL1340" s="3"/>
      <c r="CM1340" s="3"/>
      <c r="CN1340" s="3"/>
      <c r="CO1340" s="3"/>
      <c r="CP1340" s="3"/>
      <c r="CQ1340" s="3"/>
      <c r="CR1340" s="3"/>
      <c r="CS1340" s="3"/>
      <c r="CT1340" s="3"/>
      <c r="CU1340" s="3"/>
      <c r="CV1340" s="3"/>
      <c r="CW1340" s="3"/>
      <c r="CX1340" s="3"/>
      <c r="CY1340" s="3"/>
      <c r="CZ1340" s="3"/>
      <c r="DA1340" s="3"/>
      <c r="DB1340" s="3"/>
      <c r="DD1340" s="3"/>
      <c r="DE1340" s="3"/>
      <c r="DF1340" s="3"/>
      <c r="DG1340" s="3"/>
      <c r="DH1340" s="3"/>
      <c r="DI1340" s="3"/>
      <c r="DJ1340" s="3"/>
      <c r="DK1340" s="3"/>
      <c r="DM1340" s="3"/>
      <c r="DN1340" s="3"/>
      <c r="DO1340" s="3"/>
      <c r="DP1340" s="3"/>
      <c r="DQ1340" s="3"/>
      <c r="DR1340" s="3"/>
      <c r="DV1340" s="3"/>
      <c r="DW1340" s="3"/>
      <c r="DX1340" s="3"/>
      <c r="DZ1340" s="3"/>
      <c r="EA1340" s="3"/>
      <c r="EB1340" s="3"/>
      <c r="EC1340" s="3"/>
      <c r="ED1340" s="3"/>
      <c r="EE1340" s="3"/>
      <c r="EF1340" s="3"/>
      <c r="EG1340" s="3"/>
      <c r="EH1340" s="1" t="s">
        <v>3001</v>
      </c>
      <c r="EI1340" s="1" t="s">
        <v>3007</v>
      </c>
      <c r="EJ1340" s="1" t="s">
        <v>3010</v>
      </c>
      <c r="EK1340" s="1" t="s">
        <v>2499</v>
      </c>
      <c r="EL1340" s="1" t="s">
        <v>2945</v>
      </c>
      <c r="EM1340" s="7" t="s">
        <v>488</v>
      </c>
      <c r="EN1340" s="7" t="s">
        <v>488</v>
      </c>
      <c r="EO1340" s="7" t="s">
        <v>488</v>
      </c>
      <c r="EP1340" s="7" t="s">
        <v>262</v>
      </c>
      <c r="EQ1340" s="1" t="s">
        <v>260</v>
      </c>
      <c r="ER1340" s="3"/>
      <c r="ES1340" s="3"/>
      <c r="ET1340" s="3"/>
      <c r="EU1340" s="3"/>
      <c r="EV1340" s="3"/>
      <c r="EW1340" s="3"/>
      <c r="EX1340" s="3"/>
      <c r="EY1340" s="3"/>
      <c r="FB1340" s="3"/>
      <c r="FC1340" s="3"/>
      <c r="FD1340" s="3"/>
      <c r="FE1340" s="3"/>
      <c r="FF1340" s="3"/>
      <c r="FG1340" s="3"/>
      <c r="FH1340" s="3"/>
      <c r="FI1340" s="3"/>
      <c r="FJ1340" s="3"/>
    </row>
    <row r="1341" s="5" customFormat="1" spans="1:166">
      <c r="A1341" s="5" t="s">
        <v>3718</v>
      </c>
      <c r="B1341" s="5" t="s">
        <v>999</v>
      </c>
      <c r="C1341" s="5" t="s">
        <v>1086</v>
      </c>
      <c r="D1341" s="5" t="s">
        <v>1573</v>
      </c>
      <c r="E1341" s="4">
        <v>0</v>
      </c>
      <c r="J1341" s="3"/>
      <c r="L1341" s="5">
        <v>20</v>
      </c>
      <c r="M1341" s="5">
        <v>60</v>
      </c>
      <c r="N1341" s="4">
        <v>8</v>
      </c>
      <c r="O1341" s="5">
        <v>139</v>
      </c>
      <c r="AJ1341" s="3"/>
      <c r="AK1341" s="4"/>
      <c r="AO1341" s="3"/>
      <c r="AR1341" s="3"/>
      <c r="AV1341" s="3"/>
      <c r="AW1341" s="3"/>
      <c r="AX1341" s="3"/>
      <c r="AY1341" s="3"/>
      <c r="AZ1341" s="3"/>
      <c r="BA1341" s="3"/>
      <c r="BB1341" s="3"/>
      <c r="BC1341" s="3"/>
      <c r="BD1341" s="3"/>
      <c r="BE1341" s="3"/>
      <c r="BF1341" s="3"/>
      <c r="BG1341" s="3"/>
      <c r="BH1341" s="3"/>
      <c r="BI1341" s="6">
        <v>5</v>
      </c>
      <c r="BK1341" s="3"/>
      <c r="BM1341" s="3"/>
      <c r="BN1341" s="3"/>
      <c r="BQ1341" s="3"/>
      <c r="BR1341" s="3"/>
      <c r="BS1341" s="3"/>
      <c r="BT1341" s="4"/>
      <c r="BU1341" s="4"/>
      <c r="BV1341" s="3"/>
      <c r="BY1341" s="3"/>
      <c r="BZ1341" s="3"/>
      <c r="CA1341" s="3"/>
      <c r="CB1341" s="3"/>
      <c r="CC1341" s="3">
        <v>0.05</v>
      </c>
      <c r="CD1341" s="3">
        <v>-0.0488</v>
      </c>
      <c r="CE1341" s="3"/>
      <c r="CF1341" s="3"/>
      <c r="CG1341" s="3"/>
      <c r="CH1341" s="3"/>
      <c r="CI1341" s="3">
        <v>0.0977</v>
      </c>
      <c r="CJ1341" s="3"/>
      <c r="CK1341" s="3"/>
      <c r="CL1341" s="3"/>
      <c r="CM1341" s="3"/>
      <c r="CN1341" s="3"/>
      <c r="CO1341" s="3"/>
      <c r="CP1341" s="3"/>
      <c r="CQ1341" s="3"/>
      <c r="CR1341" s="3"/>
      <c r="CS1341" s="3"/>
      <c r="CT1341" s="3"/>
      <c r="CU1341" s="3"/>
      <c r="CV1341" s="3"/>
      <c r="CW1341" s="3"/>
      <c r="CX1341" s="3"/>
      <c r="CY1341" s="3"/>
      <c r="CZ1341" s="3"/>
      <c r="DA1341" s="3"/>
      <c r="DB1341" s="3"/>
      <c r="DD1341" s="3"/>
      <c r="DE1341" s="3"/>
      <c r="DF1341" s="3"/>
      <c r="DG1341" s="3"/>
      <c r="DH1341" s="3"/>
      <c r="DI1341" s="3"/>
      <c r="DJ1341" s="3"/>
      <c r="DK1341" s="3"/>
      <c r="DM1341" s="3"/>
      <c r="DN1341" s="3"/>
      <c r="DO1341" s="3"/>
      <c r="DP1341" s="3"/>
      <c r="DQ1341" s="3"/>
      <c r="DR1341" s="3"/>
      <c r="DV1341" s="3"/>
      <c r="DW1341" s="3"/>
      <c r="DX1341" s="3"/>
      <c r="DZ1341" s="3"/>
      <c r="EA1341" s="3"/>
      <c r="EB1341" s="3"/>
      <c r="EC1341" s="3"/>
      <c r="ED1341" s="3"/>
      <c r="EE1341" s="3"/>
      <c r="EF1341" s="3"/>
      <c r="EG1341" s="3"/>
      <c r="EH1341" s="1" t="s">
        <v>3001</v>
      </c>
      <c r="EI1341" s="1" t="s">
        <v>3007</v>
      </c>
      <c r="EJ1341" s="1" t="s">
        <v>3010</v>
      </c>
      <c r="EK1341" s="1" t="s">
        <v>2499</v>
      </c>
      <c r="EL1341" s="1" t="s">
        <v>2945</v>
      </c>
      <c r="EM1341" s="7" t="s">
        <v>488</v>
      </c>
      <c r="EN1341" s="7" t="s">
        <v>488</v>
      </c>
      <c r="EO1341" s="7" t="s">
        <v>488</v>
      </c>
      <c r="EP1341" s="7" t="s">
        <v>262</v>
      </c>
      <c r="EQ1341" s="1" t="s">
        <v>260</v>
      </c>
      <c r="ER1341" s="3"/>
      <c r="ES1341" s="3"/>
      <c r="ET1341" s="3"/>
      <c r="EU1341" s="3"/>
      <c r="EV1341" s="3"/>
      <c r="EW1341" s="3"/>
      <c r="EX1341" s="3"/>
      <c r="EY1341" s="3"/>
      <c r="FB1341" s="3"/>
      <c r="FC1341" s="3"/>
      <c r="FD1341" s="3"/>
      <c r="FE1341" s="3"/>
      <c r="FF1341" s="3"/>
      <c r="FG1341" s="3"/>
      <c r="FH1341" s="3"/>
      <c r="FI1341" s="3"/>
      <c r="FJ1341" s="3"/>
    </row>
    <row r="1342" s="5" customFormat="1" spans="1:166">
      <c r="A1342" s="5" t="s">
        <v>3718</v>
      </c>
      <c r="B1342" s="5" t="s">
        <v>999</v>
      </c>
      <c r="C1342" s="5" t="s">
        <v>1086</v>
      </c>
      <c r="D1342" s="5" t="s">
        <v>1609</v>
      </c>
      <c r="E1342" s="4">
        <v>0</v>
      </c>
      <c r="J1342" s="3"/>
      <c r="L1342" s="5">
        <v>20</v>
      </c>
      <c r="M1342" s="5">
        <v>60</v>
      </c>
      <c r="N1342" s="4">
        <v>8</v>
      </c>
      <c r="O1342" s="5">
        <v>140</v>
      </c>
      <c r="AJ1342" s="3"/>
      <c r="AK1342" s="4"/>
      <c r="AO1342" s="3"/>
      <c r="AR1342" s="3"/>
      <c r="AV1342" s="3"/>
      <c r="AW1342" s="3"/>
      <c r="AX1342" s="3"/>
      <c r="AY1342" s="3"/>
      <c r="AZ1342" s="3"/>
      <c r="BA1342" s="3"/>
      <c r="BB1342" s="3"/>
      <c r="BC1342" s="3"/>
      <c r="BD1342" s="3"/>
      <c r="BE1342" s="3"/>
      <c r="BF1342" s="3"/>
      <c r="BG1342" s="3"/>
      <c r="BH1342" s="3"/>
      <c r="BI1342" s="6">
        <v>5</v>
      </c>
      <c r="BK1342" s="3"/>
      <c r="BM1342" s="3"/>
      <c r="BN1342" s="3"/>
      <c r="BQ1342" s="3"/>
      <c r="BR1342" s="3"/>
      <c r="BS1342" s="3"/>
      <c r="BT1342" s="4"/>
      <c r="BU1342" s="4"/>
      <c r="BV1342" s="3"/>
      <c r="BY1342" s="3"/>
      <c r="BZ1342" s="3"/>
      <c r="CA1342" s="3"/>
      <c r="CB1342" s="3"/>
      <c r="CC1342" s="3">
        <v>0.05</v>
      </c>
      <c r="CD1342" s="3">
        <v>-0.0528</v>
      </c>
      <c r="CE1342" s="3"/>
      <c r="CF1342" s="3"/>
      <c r="CG1342" s="3"/>
      <c r="CH1342" s="3"/>
      <c r="CI1342" s="3">
        <v>0.1056</v>
      </c>
      <c r="CJ1342" s="3"/>
      <c r="CK1342" s="3"/>
      <c r="CL1342" s="3"/>
      <c r="CM1342" s="3"/>
      <c r="CN1342" s="3"/>
      <c r="CO1342" s="3"/>
      <c r="CP1342" s="3"/>
      <c r="CQ1342" s="3"/>
      <c r="CR1342" s="3"/>
      <c r="CS1342" s="3"/>
      <c r="CT1342" s="3"/>
      <c r="CU1342" s="3"/>
      <c r="CV1342" s="3"/>
      <c r="CW1342" s="3"/>
      <c r="CX1342" s="3"/>
      <c r="CY1342" s="3"/>
      <c r="CZ1342" s="3"/>
      <c r="DA1342" s="3"/>
      <c r="DB1342" s="3"/>
      <c r="DD1342" s="3"/>
      <c r="DE1342" s="3"/>
      <c r="DF1342" s="3"/>
      <c r="DG1342" s="3"/>
      <c r="DH1342" s="3"/>
      <c r="DI1342" s="3"/>
      <c r="DJ1342" s="3"/>
      <c r="DK1342" s="3"/>
      <c r="DM1342" s="3"/>
      <c r="DN1342" s="3"/>
      <c r="DO1342" s="3"/>
      <c r="DP1342" s="3"/>
      <c r="DQ1342" s="3"/>
      <c r="DR1342" s="3"/>
      <c r="DV1342" s="3"/>
      <c r="DW1342" s="3"/>
      <c r="DX1342" s="3"/>
      <c r="DZ1342" s="3"/>
      <c r="EA1342" s="3"/>
      <c r="EB1342" s="3"/>
      <c r="EC1342" s="3"/>
      <c r="ED1342" s="3"/>
      <c r="EE1342" s="3"/>
      <c r="EF1342" s="3"/>
      <c r="EG1342" s="3"/>
      <c r="EH1342" s="1" t="s">
        <v>3001</v>
      </c>
      <c r="EI1342" s="1" t="s">
        <v>3007</v>
      </c>
      <c r="EJ1342" s="1" t="s">
        <v>3010</v>
      </c>
      <c r="EK1342" s="1" t="s">
        <v>2499</v>
      </c>
      <c r="EL1342" s="1" t="s">
        <v>2945</v>
      </c>
      <c r="EM1342" s="7" t="s">
        <v>488</v>
      </c>
      <c r="EN1342" s="7" t="s">
        <v>488</v>
      </c>
      <c r="EO1342" s="7" t="s">
        <v>488</v>
      </c>
      <c r="EP1342" s="7" t="s">
        <v>262</v>
      </c>
      <c r="EQ1342" s="1" t="s">
        <v>260</v>
      </c>
      <c r="ER1342" s="3"/>
      <c r="ES1342" s="3"/>
      <c r="ET1342" s="3"/>
      <c r="EU1342" s="3"/>
      <c r="EV1342" s="3"/>
      <c r="EW1342" s="3"/>
      <c r="EX1342" s="3"/>
      <c r="EY1342" s="3"/>
      <c r="FB1342" s="3"/>
      <c r="FC1342" s="3"/>
      <c r="FD1342" s="3"/>
      <c r="FE1342" s="3"/>
      <c r="FF1342" s="3"/>
      <c r="FG1342" s="3"/>
      <c r="FH1342" s="3"/>
      <c r="FI1342" s="3"/>
      <c r="FJ1342" s="3"/>
    </row>
    <row r="1343" s="5" customFormat="1" spans="1:166">
      <c r="A1343" s="5" t="s">
        <v>3718</v>
      </c>
      <c r="B1343" s="5" t="s">
        <v>999</v>
      </c>
      <c r="C1343" s="5" t="s">
        <v>1086</v>
      </c>
      <c r="D1343" s="5" t="s">
        <v>1641</v>
      </c>
      <c r="E1343" s="4">
        <v>0</v>
      </c>
      <c r="J1343" s="3"/>
      <c r="L1343" s="5">
        <v>20</v>
      </c>
      <c r="M1343" s="5">
        <v>60</v>
      </c>
      <c r="N1343" s="4">
        <v>8</v>
      </c>
      <c r="O1343" s="5">
        <v>142</v>
      </c>
      <c r="AJ1343" s="3"/>
      <c r="AK1343" s="4"/>
      <c r="AO1343" s="3"/>
      <c r="AR1343" s="3"/>
      <c r="AV1343" s="3"/>
      <c r="AW1343" s="3"/>
      <c r="AX1343" s="3"/>
      <c r="AY1343" s="3"/>
      <c r="AZ1343" s="3"/>
      <c r="BA1343" s="3"/>
      <c r="BB1343" s="3"/>
      <c r="BC1343" s="3"/>
      <c r="BD1343" s="3"/>
      <c r="BE1343" s="3"/>
      <c r="BF1343" s="3"/>
      <c r="BG1343" s="3"/>
      <c r="BH1343" s="3"/>
      <c r="BI1343" s="6">
        <v>5</v>
      </c>
      <c r="BK1343" s="3"/>
      <c r="BM1343" s="3"/>
      <c r="BN1343" s="3"/>
      <c r="BQ1343" s="3"/>
      <c r="BR1343" s="3"/>
      <c r="BS1343" s="3"/>
      <c r="BT1343" s="4"/>
      <c r="BU1343" s="4"/>
      <c r="BV1343" s="3"/>
      <c r="BY1343" s="3"/>
      <c r="BZ1343" s="3"/>
      <c r="CA1343" s="3"/>
      <c r="CB1343" s="3"/>
      <c r="CC1343" s="3">
        <v>0.05</v>
      </c>
      <c r="CD1343" s="3">
        <v>-0.0568</v>
      </c>
      <c r="CE1343" s="3"/>
      <c r="CF1343" s="3"/>
      <c r="CG1343" s="3"/>
      <c r="CH1343" s="3"/>
      <c r="CI1343" s="3">
        <v>0.1137</v>
      </c>
      <c r="CJ1343" s="3"/>
      <c r="CK1343" s="3"/>
      <c r="CL1343" s="3"/>
      <c r="CM1343" s="3"/>
      <c r="CN1343" s="3"/>
      <c r="CO1343" s="3"/>
      <c r="CP1343" s="3"/>
      <c r="CQ1343" s="3"/>
      <c r="CR1343" s="3"/>
      <c r="CS1343" s="3"/>
      <c r="CT1343" s="3"/>
      <c r="CU1343" s="3"/>
      <c r="CV1343" s="3"/>
      <c r="CW1343" s="3"/>
      <c r="CX1343" s="3"/>
      <c r="CY1343" s="3"/>
      <c r="CZ1343" s="3"/>
      <c r="DA1343" s="3"/>
      <c r="DB1343" s="3"/>
      <c r="DD1343" s="3"/>
      <c r="DE1343" s="3"/>
      <c r="DF1343" s="3"/>
      <c r="DG1343" s="3"/>
      <c r="DH1343" s="3"/>
      <c r="DI1343" s="3"/>
      <c r="DJ1343" s="3"/>
      <c r="DK1343" s="3"/>
      <c r="DM1343" s="3"/>
      <c r="DN1343" s="3"/>
      <c r="DO1343" s="3"/>
      <c r="DP1343" s="3"/>
      <c r="DQ1343" s="3"/>
      <c r="DR1343" s="3"/>
      <c r="DV1343" s="3"/>
      <c r="DW1343" s="3"/>
      <c r="DX1343" s="3"/>
      <c r="DZ1343" s="3"/>
      <c r="EA1343" s="3"/>
      <c r="EB1343" s="3"/>
      <c r="EC1343" s="3"/>
      <c r="ED1343" s="3"/>
      <c r="EE1343" s="3"/>
      <c r="EF1343" s="3"/>
      <c r="EG1343" s="3"/>
      <c r="EH1343" s="1" t="s">
        <v>3001</v>
      </c>
      <c r="EI1343" s="1" t="s">
        <v>3007</v>
      </c>
      <c r="EJ1343" s="1" t="s">
        <v>3010</v>
      </c>
      <c r="EK1343" s="1" t="s">
        <v>2499</v>
      </c>
      <c r="EL1343" s="1" t="s">
        <v>2945</v>
      </c>
      <c r="EM1343" s="7" t="s">
        <v>488</v>
      </c>
      <c r="EN1343" s="7" t="s">
        <v>488</v>
      </c>
      <c r="EO1343" s="7" t="s">
        <v>488</v>
      </c>
      <c r="EP1343" s="7" t="s">
        <v>262</v>
      </c>
      <c r="EQ1343" s="1" t="s">
        <v>260</v>
      </c>
      <c r="ER1343" s="3"/>
      <c r="ES1343" s="3"/>
      <c r="ET1343" s="3"/>
      <c r="EU1343" s="3"/>
      <c r="EV1343" s="3"/>
      <c r="EW1343" s="3"/>
      <c r="EX1343" s="3"/>
      <c r="EY1343" s="3"/>
      <c r="FB1343" s="3"/>
      <c r="FC1343" s="3"/>
      <c r="FD1343" s="3"/>
      <c r="FE1343" s="3"/>
      <c r="FF1343" s="3"/>
      <c r="FG1343" s="3"/>
      <c r="FH1343" s="3"/>
      <c r="FI1343" s="3"/>
      <c r="FJ1343" s="3"/>
    </row>
    <row r="1344" s="5" customFormat="1" spans="1:166">
      <c r="A1344" s="5" t="s">
        <v>3718</v>
      </c>
      <c r="B1344" s="5" t="s">
        <v>999</v>
      </c>
      <c r="C1344" s="5" t="s">
        <v>1114</v>
      </c>
      <c r="D1344" s="5" t="s">
        <v>1378</v>
      </c>
      <c r="E1344" s="4">
        <v>0</v>
      </c>
      <c r="J1344" s="3"/>
      <c r="L1344" s="5">
        <v>20</v>
      </c>
      <c r="M1344" s="5">
        <v>60</v>
      </c>
      <c r="N1344" s="4">
        <v>5</v>
      </c>
      <c r="O1344" s="5">
        <v>150</v>
      </c>
      <c r="AJ1344" s="3"/>
      <c r="AK1344" s="4"/>
      <c r="AO1344" s="3"/>
      <c r="AR1344" s="3"/>
      <c r="AV1344" s="3"/>
      <c r="AW1344" s="3"/>
      <c r="AX1344" s="3"/>
      <c r="AY1344" s="3"/>
      <c r="AZ1344" s="3"/>
      <c r="BA1344" s="3"/>
      <c r="BB1344" s="3"/>
      <c r="BC1344" s="3"/>
      <c r="BD1344" s="3"/>
      <c r="BE1344" s="3"/>
      <c r="BF1344" s="3"/>
      <c r="BG1344" s="3"/>
      <c r="BH1344" s="3"/>
      <c r="BI1344" s="6">
        <v>5</v>
      </c>
      <c r="BK1344" s="3"/>
      <c r="BM1344" s="3"/>
      <c r="BN1344" s="3"/>
      <c r="BQ1344" s="3"/>
      <c r="BR1344" s="3"/>
      <c r="BS1344" s="3"/>
      <c r="BT1344" s="4"/>
      <c r="BU1344" s="4"/>
      <c r="BV1344" s="3"/>
      <c r="BY1344" s="3"/>
      <c r="BZ1344" s="3"/>
      <c r="CA1344" s="3"/>
      <c r="CB1344" s="3"/>
      <c r="CC1344" s="3"/>
      <c r="CD1344" s="3"/>
      <c r="CE1344" s="3">
        <v>0.05</v>
      </c>
      <c r="CF1344" s="3">
        <v>-0.0276</v>
      </c>
      <c r="CG1344" s="3"/>
      <c r="CH1344" s="3"/>
      <c r="CI1344" s="3">
        <v>0.0552</v>
      </c>
      <c r="CJ1344" s="3"/>
      <c r="CK1344" s="3"/>
      <c r="CL1344" s="3"/>
      <c r="CM1344" s="3"/>
      <c r="CN1344" s="3"/>
      <c r="CO1344" s="3"/>
      <c r="CP1344" s="3"/>
      <c r="CQ1344" s="3"/>
      <c r="CR1344" s="3"/>
      <c r="CS1344" s="3"/>
      <c r="CT1344" s="3"/>
      <c r="CU1344" s="3"/>
      <c r="CV1344" s="3"/>
      <c r="CW1344" s="3"/>
      <c r="CX1344" s="3"/>
      <c r="CY1344" s="3"/>
      <c r="CZ1344" s="3"/>
      <c r="DA1344" s="3"/>
      <c r="DB1344" s="3"/>
      <c r="DD1344" s="3"/>
      <c r="DE1344" s="3"/>
      <c r="DF1344" s="3"/>
      <c r="DG1344" s="3"/>
      <c r="DH1344" s="3"/>
      <c r="DI1344" s="3"/>
      <c r="DJ1344" s="3"/>
      <c r="DK1344" s="3"/>
      <c r="DM1344" s="3"/>
      <c r="DN1344" s="3"/>
      <c r="DO1344" s="3"/>
      <c r="DP1344" s="3"/>
      <c r="DQ1344" s="3"/>
      <c r="DR1344" s="3"/>
      <c r="DV1344" s="3"/>
      <c r="DW1344" s="3"/>
      <c r="DX1344" s="3"/>
      <c r="DZ1344" s="3"/>
      <c r="EA1344" s="3"/>
      <c r="EB1344" s="3"/>
      <c r="EC1344" s="3"/>
      <c r="ED1344" s="3"/>
      <c r="EE1344" s="3"/>
      <c r="EF1344" s="3"/>
      <c r="EG1344" s="3"/>
      <c r="EH1344" s="1" t="s">
        <v>3002</v>
      </c>
      <c r="EI1344" s="1" t="s">
        <v>3008</v>
      </c>
      <c r="EJ1344" s="1" t="s">
        <v>3010</v>
      </c>
      <c r="EK1344" s="1" t="s">
        <v>2499</v>
      </c>
      <c r="EL1344" s="1" t="s">
        <v>2945</v>
      </c>
      <c r="EM1344" s="7" t="s">
        <v>488</v>
      </c>
      <c r="EN1344" s="7" t="s">
        <v>488</v>
      </c>
      <c r="EO1344" s="7" t="s">
        <v>488</v>
      </c>
      <c r="EP1344" s="7" t="s">
        <v>262</v>
      </c>
      <c r="EQ1344" s="1" t="s">
        <v>260</v>
      </c>
      <c r="ER1344" s="3"/>
      <c r="ES1344" s="3"/>
      <c r="ET1344" s="3"/>
      <c r="EU1344" s="3"/>
      <c r="EV1344" s="3"/>
      <c r="EW1344" s="3"/>
      <c r="EX1344" s="3"/>
      <c r="EY1344" s="3"/>
      <c r="FB1344" s="3"/>
      <c r="FC1344" s="3"/>
      <c r="FD1344" s="3"/>
      <c r="FE1344" s="3"/>
      <c r="FF1344" s="3"/>
      <c r="FG1344" s="3"/>
      <c r="FH1344" s="3"/>
      <c r="FI1344" s="3"/>
      <c r="FJ1344" s="3"/>
    </row>
    <row r="1345" s="5" customFormat="1" spans="1:166">
      <c r="A1345" s="5" t="s">
        <v>3718</v>
      </c>
      <c r="B1345" s="5" t="s">
        <v>999</v>
      </c>
      <c r="C1345" s="5" t="s">
        <v>1114</v>
      </c>
      <c r="D1345" s="5" t="s">
        <v>1418</v>
      </c>
      <c r="E1345" s="4">
        <v>3</v>
      </c>
      <c r="J1345" s="3"/>
      <c r="L1345" s="5">
        <v>20</v>
      </c>
      <c r="M1345" s="5">
        <v>60</v>
      </c>
      <c r="N1345" s="4">
        <v>5</v>
      </c>
      <c r="O1345" s="5">
        <v>152</v>
      </c>
      <c r="AJ1345" s="3"/>
      <c r="AK1345" s="4"/>
      <c r="AO1345" s="3"/>
      <c r="AR1345" s="3"/>
      <c r="AV1345" s="3"/>
      <c r="AW1345" s="3"/>
      <c r="AX1345" s="3"/>
      <c r="AY1345" s="3"/>
      <c r="AZ1345" s="3"/>
      <c r="BA1345" s="3"/>
      <c r="BB1345" s="3"/>
      <c r="BC1345" s="3"/>
      <c r="BD1345" s="3"/>
      <c r="BE1345" s="3"/>
      <c r="BF1345" s="3"/>
      <c r="BG1345" s="3"/>
      <c r="BH1345" s="3"/>
      <c r="BI1345" s="6">
        <v>5</v>
      </c>
      <c r="BK1345" s="3"/>
      <c r="BM1345" s="3"/>
      <c r="BN1345" s="3"/>
      <c r="BQ1345" s="3"/>
      <c r="BR1345" s="3"/>
      <c r="BS1345" s="3"/>
      <c r="BT1345" s="4"/>
      <c r="BU1345" s="4"/>
      <c r="BV1345" s="3"/>
      <c r="BY1345" s="3"/>
      <c r="BZ1345" s="3"/>
      <c r="CA1345" s="3"/>
      <c r="CB1345" s="3"/>
      <c r="CC1345" s="3"/>
      <c r="CD1345" s="3"/>
      <c r="CE1345" s="3">
        <v>0.05</v>
      </c>
      <c r="CF1345" s="3">
        <v>-0.0325</v>
      </c>
      <c r="CG1345" s="3"/>
      <c r="CH1345" s="3"/>
      <c r="CI1345" s="3">
        <v>0.0649</v>
      </c>
      <c r="CJ1345" s="3"/>
      <c r="CK1345" s="3"/>
      <c r="CL1345" s="3"/>
      <c r="CM1345" s="3"/>
      <c r="CN1345" s="3"/>
      <c r="CO1345" s="3"/>
      <c r="CP1345" s="3"/>
      <c r="CQ1345" s="3"/>
      <c r="CR1345" s="3"/>
      <c r="CS1345" s="3"/>
      <c r="CT1345" s="3"/>
      <c r="CU1345" s="3"/>
      <c r="CV1345" s="3"/>
      <c r="CW1345" s="3"/>
      <c r="CX1345" s="3"/>
      <c r="CY1345" s="3"/>
      <c r="CZ1345" s="3"/>
      <c r="DA1345" s="3"/>
      <c r="DB1345" s="3"/>
      <c r="DD1345" s="3"/>
      <c r="DE1345" s="3"/>
      <c r="DF1345" s="3"/>
      <c r="DG1345" s="3"/>
      <c r="DH1345" s="3"/>
      <c r="DI1345" s="3"/>
      <c r="DJ1345" s="3"/>
      <c r="DK1345" s="3"/>
      <c r="DM1345" s="3"/>
      <c r="DN1345" s="3"/>
      <c r="DO1345" s="3"/>
      <c r="DP1345" s="3"/>
      <c r="DQ1345" s="3"/>
      <c r="DR1345" s="3"/>
      <c r="DV1345" s="3"/>
      <c r="DW1345" s="3"/>
      <c r="DX1345" s="3"/>
      <c r="DZ1345" s="3"/>
      <c r="EA1345" s="3"/>
      <c r="EB1345" s="3"/>
      <c r="EC1345" s="3"/>
      <c r="ED1345" s="3"/>
      <c r="EE1345" s="3"/>
      <c r="EF1345" s="3"/>
      <c r="EG1345" s="3"/>
      <c r="EH1345" s="1" t="s">
        <v>3002</v>
      </c>
      <c r="EI1345" s="1" t="s">
        <v>3008</v>
      </c>
      <c r="EJ1345" s="1" t="s">
        <v>3010</v>
      </c>
      <c r="EK1345" s="1" t="s">
        <v>2499</v>
      </c>
      <c r="EL1345" s="1" t="s">
        <v>2945</v>
      </c>
      <c r="EM1345" s="7" t="s">
        <v>488</v>
      </c>
      <c r="EN1345" s="7" t="s">
        <v>488</v>
      </c>
      <c r="EO1345" s="7" t="s">
        <v>488</v>
      </c>
      <c r="EP1345" s="7" t="s">
        <v>262</v>
      </c>
      <c r="EQ1345" s="1" t="s">
        <v>260</v>
      </c>
      <c r="ER1345" s="3"/>
      <c r="ES1345" s="3"/>
      <c r="ET1345" s="3"/>
      <c r="EU1345" s="3"/>
      <c r="EV1345" s="3"/>
      <c r="EW1345" s="3"/>
      <c r="EX1345" s="3"/>
      <c r="EY1345" s="3"/>
      <c r="FB1345" s="3"/>
      <c r="FC1345" s="3"/>
      <c r="FD1345" s="3"/>
      <c r="FE1345" s="3"/>
      <c r="FF1345" s="3"/>
      <c r="FG1345" s="3"/>
      <c r="FH1345" s="3"/>
      <c r="FI1345" s="3"/>
      <c r="FJ1345" s="3"/>
    </row>
    <row r="1346" s="5" customFormat="1" spans="1:166">
      <c r="A1346" s="5" t="s">
        <v>3718</v>
      </c>
      <c r="B1346" s="5" t="s">
        <v>999</v>
      </c>
      <c r="C1346" s="5" t="s">
        <v>1114</v>
      </c>
      <c r="D1346" s="5" t="s">
        <v>1456</v>
      </c>
      <c r="E1346" s="4">
        <v>5</v>
      </c>
      <c r="J1346" s="3"/>
      <c r="L1346" s="5">
        <v>20</v>
      </c>
      <c r="M1346" s="5">
        <v>60</v>
      </c>
      <c r="N1346" s="4">
        <v>5</v>
      </c>
      <c r="O1346" s="5">
        <v>154</v>
      </c>
      <c r="AJ1346" s="3"/>
      <c r="AK1346" s="4"/>
      <c r="AO1346" s="3"/>
      <c r="AR1346" s="3"/>
      <c r="AV1346" s="3"/>
      <c r="AW1346" s="3"/>
      <c r="AX1346" s="3"/>
      <c r="AY1346" s="3"/>
      <c r="AZ1346" s="3"/>
      <c r="BA1346" s="3"/>
      <c r="BB1346" s="3"/>
      <c r="BC1346" s="3"/>
      <c r="BD1346" s="3"/>
      <c r="BE1346" s="3"/>
      <c r="BF1346" s="3"/>
      <c r="BG1346" s="3"/>
      <c r="BH1346" s="3"/>
      <c r="BI1346" s="6">
        <v>5</v>
      </c>
      <c r="BK1346" s="3"/>
      <c r="BM1346" s="3"/>
      <c r="BN1346" s="3"/>
      <c r="BQ1346" s="3"/>
      <c r="BR1346" s="3"/>
      <c r="BS1346" s="3"/>
      <c r="BT1346" s="4"/>
      <c r="BU1346" s="4"/>
      <c r="BV1346" s="3"/>
      <c r="BY1346" s="3"/>
      <c r="BZ1346" s="3"/>
      <c r="CA1346" s="3"/>
      <c r="CB1346" s="3"/>
      <c r="CC1346" s="3"/>
      <c r="CD1346" s="3"/>
      <c r="CE1346" s="3">
        <v>0.05</v>
      </c>
      <c r="CF1346" s="13">
        <v>-0.0353</v>
      </c>
      <c r="CG1346" s="3"/>
      <c r="CH1346" s="3"/>
      <c r="CI1346" s="3">
        <v>0.0706</v>
      </c>
      <c r="CJ1346" s="3"/>
      <c r="CK1346" s="3"/>
      <c r="CL1346" s="3"/>
      <c r="CM1346" s="3"/>
      <c r="CN1346" s="3"/>
      <c r="CO1346" s="3"/>
      <c r="CP1346" s="3"/>
      <c r="CQ1346" s="3"/>
      <c r="CR1346" s="3"/>
      <c r="CS1346" s="3"/>
      <c r="CT1346" s="3"/>
      <c r="CU1346" s="3"/>
      <c r="CV1346" s="3"/>
      <c r="CW1346" s="3"/>
      <c r="CX1346" s="3"/>
      <c r="CY1346" s="3"/>
      <c r="CZ1346" s="3"/>
      <c r="DA1346" s="3"/>
      <c r="DB1346" s="3"/>
      <c r="DD1346" s="3"/>
      <c r="DE1346" s="3"/>
      <c r="DF1346" s="3"/>
      <c r="DG1346" s="3"/>
      <c r="DH1346" s="3"/>
      <c r="DI1346" s="3"/>
      <c r="DJ1346" s="3"/>
      <c r="DK1346" s="3"/>
      <c r="DM1346" s="3"/>
      <c r="DN1346" s="3"/>
      <c r="DO1346" s="3"/>
      <c r="DP1346" s="3"/>
      <c r="DQ1346" s="3"/>
      <c r="DR1346" s="3"/>
      <c r="DV1346" s="3"/>
      <c r="DW1346" s="3"/>
      <c r="DX1346" s="3"/>
      <c r="DZ1346" s="3"/>
      <c r="EA1346" s="3"/>
      <c r="EB1346" s="3"/>
      <c r="EC1346" s="3"/>
      <c r="ED1346" s="3"/>
      <c r="EE1346" s="3"/>
      <c r="EF1346" s="3"/>
      <c r="EG1346" s="3"/>
      <c r="EH1346" s="1" t="s">
        <v>3002</v>
      </c>
      <c r="EI1346" s="1" t="s">
        <v>3008</v>
      </c>
      <c r="EJ1346" s="1" t="s">
        <v>3010</v>
      </c>
      <c r="EK1346" s="1" t="s">
        <v>2499</v>
      </c>
      <c r="EL1346" s="1" t="s">
        <v>2945</v>
      </c>
      <c r="EM1346" s="7" t="s">
        <v>488</v>
      </c>
      <c r="EN1346" s="7" t="s">
        <v>488</v>
      </c>
      <c r="EO1346" s="7" t="s">
        <v>488</v>
      </c>
      <c r="EP1346" s="7" t="s">
        <v>262</v>
      </c>
      <c r="EQ1346" s="1" t="s">
        <v>260</v>
      </c>
      <c r="ER1346" s="3"/>
      <c r="ES1346" s="3"/>
      <c r="ET1346" s="3"/>
      <c r="EU1346" s="3"/>
      <c r="EV1346" s="3"/>
      <c r="EW1346" s="3"/>
      <c r="EX1346" s="3"/>
      <c r="EY1346" s="3"/>
      <c r="FB1346" s="3"/>
      <c r="FC1346" s="3"/>
      <c r="FD1346" s="3"/>
      <c r="FE1346" s="3"/>
      <c r="FF1346" s="3"/>
      <c r="FG1346" s="3"/>
      <c r="FH1346" s="3"/>
      <c r="FI1346" s="3"/>
      <c r="FJ1346" s="3"/>
    </row>
    <row r="1347" s="5" customFormat="1" spans="1:166">
      <c r="A1347" s="5" t="s">
        <v>3718</v>
      </c>
      <c r="B1347" s="5" t="s">
        <v>999</v>
      </c>
      <c r="C1347" s="5" t="s">
        <v>1114</v>
      </c>
      <c r="D1347" s="5" t="s">
        <v>1497</v>
      </c>
      <c r="E1347" s="4">
        <v>7</v>
      </c>
      <c r="J1347" s="3"/>
      <c r="L1347" s="5">
        <v>20</v>
      </c>
      <c r="M1347" s="5">
        <v>60</v>
      </c>
      <c r="N1347" s="4">
        <v>5</v>
      </c>
      <c r="O1347" s="5">
        <v>156</v>
      </c>
      <c r="AJ1347" s="3"/>
      <c r="AK1347" s="4"/>
      <c r="AO1347" s="3"/>
      <c r="AR1347" s="3"/>
      <c r="AV1347" s="3"/>
      <c r="AW1347" s="3"/>
      <c r="AX1347" s="3"/>
      <c r="AY1347" s="3"/>
      <c r="AZ1347" s="3"/>
      <c r="BA1347" s="3"/>
      <c r="BB1347" s="3"/>
      <c r="BC1347" s="3"/>
      <c r="BD1347" s="3"/>
      <c r="BE1347" s="3"/>
      <c r="BF1347" s="3"/>
      <c r="BG1347" s="3"/>
      <c r="BH1347" s="3"/>
      <c r="BI1347" s="6">
        <v>5</v>
      </c>
      <c r="BK1347" s="3"/>
      <c r="BM1347" s="3"/>
      <c r="BN1347" s="3"/>
      <c r="BQ1347" s="3"/>
      <c r="BR1347" s="3"/>
      <c r="BS1347" s="3"/>
      <c r="BT1347" s="4"/>
      <c r="BU1347" s="4"/>
      <c r="BV1347" s="3"/>
      <c r="BY1347" s="3"/>
      <c r="BZ1347" s="3"/>
      <c r="CA1347" s="3"/>
      <c r="CB1347" s="3"/>
      <c r="CC1347" s="3"/>
      <c r="CD1347" s="3"/>
      <c r="CE1347" s="3">
        <v>0.05</v>
      </c>
      <c r="CF1347" s="3">
        <v>-0.0373</v>
      </c>
      <c r="CG1347" s="3"/>
      <c r="CH1347" s="3"/>
      <c r="CI1347" s="3">
        <v>0.0746</v>
      </c>
      <c r="CJ1347" s="3"/>
      <c r="CK1347" s="3"/>
      <c r="CL1347" s="3"/>
      <c r="CM1347" s="3"/>
      <c r="CN1347" s="3"/>
      <c r="CO1347" s="3"/>
      <c r="CP1347" s="3"/>
      <c r="CQ1347" s="3"/>
      <c r="CR1347" s="3"/>
      <c r="CS1347" s="3"/>
      <c r="CT1347" s="3"/>
      <c r="CU1347" s="3"/>
      <c r="CV1347" s="3"/>
      <c r="CW1347" s="3"/>
      <c r="CX1347" s="3"/>
      <c r="CY1347" s="3"/>
      <c r="CZ1347" s="3"/>
      <c r="DA1347" s="3"/>
      <c r="DB1347" s="3"/>
      <c r="DD1347" s="3"/>
      <c r="DE1347" s="3"/>
      <c r="DF1347" s="3"/>
      <c r="DG1347" s="3"/>
      <c r="DH1347" s="3"/>
      <c r="DI1347" s="3"/>
      <c r="DJ1347" s="3"/>
      <c r="DK1347" s="3"/>
      <c r="DM1347" s="3"/>
      <c r="DN1347" s="3"/>
      <c r="DO1347" s="3"/>
      <c r="DP1347" s="3"/>
      <c r="DQ1347" s="3"/>
      <c r="DR1347" s="3"/>
      <c r="DV1347" s="3"/>
      <c r="DW1347" s="3"/>
      <c r="DX1347" s="3"/>
      <c r="DZ1347" s="3"/>
      <c r="EA1347" s="3"/>
      <c r="EB1347" s="3"/>
      <c r="EC1347" s="3"/>
      <c r="ED1347" s="3"/>
      <c r="EE1347" s="3"/>
      <c r="EF1347" s="3"/>
      <c r="EG1347" s="3"/>
      <c r="EH1347" s="1" t="s">
        <v>3002</v>
      </c>
      <c r="EI1347" s="1" t="s">
        <v>3008</v>
      </c>
      <c r="EJ1347" s="1" t="s">
        <v>3010</v>
      </c>
      <c r="EK1347" s="1" t="s">
        <v>2499</v>
      </c>
      <c r="EL1347" s="1" t="s">
        <v>2945</v>
      </c>
      <c r="EM1347" s="7" t="s">
        <v>488</v>
      </c>
      <c r="EN1347" s="7" t="s">
        <v>488</v>
      </c>
      <c r="EO1347" s="7" t="s">
        <v>488</v>
      </c>
      <c r="EP1347" s="7" t="s">
        <v>262</v>
      </c>
      <c r="EQ1347" s="1" t="s">
        <v>260</v>
      </c>
      <c r="ER1347" s="3"/>
      <c r="ES1347" s="3"/>
      <c r="ET1347" s="3"/>
      <c r="EU1347" s="3"/>
      <c r="EV1347" s="3"/>
      <c r="EW1347" s="3"/>
      <c r="EX1347" s="3"/>
      <c r="EY1347" s="3"/>
      <c r="FB1347" s="3"/>
      <c r="FC1347" s="3"/>
      <c r="FD1347" s="3"/>
      <c r="FE1347" s="3"/>
      <c r="FF1347" s="3"/>
      <c r="FG1347" s="3"/>
      <c r="FH1347" s="3"/>
      <c r="FI1347" s="3"/>
      <c r="FJ1347" s="3"/>
    </row>
    <row r="1348" s="5" customFormat="1" spans="1:166">
      <c r="A1348" s="5" t="s">
        <v>3718</v>
      </c>
      <c r="B1348" s="5" t="s">
        <v>999</v>
      </c>
      <c r="C1348" s="5" t="s">
        <v>1114</v>
      </c>
      <c r="D1348" s="5" t="s">
        <v>1536</v>
      </c>
      <c r="E1348" s="4">
        <v>9</v>
      </c>
      <c r="J1348" s="3"/>
      <c r="L1348" s="5">
        <v>20</v>
      </c>
      <c r="M1348" s="5">
        <v>60</v>
      </c>
      <c r="N1348" s="4">
        <v>6</v>
      </c>
      <c r="O1348" s="5">
        <v>158</v>
      </c>
      <c r="AJ1348" s="3"/>
      <c r="AK1348" s="4"/>
      <c r="AO1348" s="3"/>
      <c r="AR1348" s="3"/>
      <c r="AV1348" s="3"/>
      <c r="AW1348" s="3"/>
      <c r="AX1348" s="3"/>
      <c r="AY1348" s="3"/>
      <c r="AZ1348" s="3"/>
      <c r="BA1348" s="3"/>
      <c r="BB1348" s="3"/>
      <c r="BC1348" s="3"/>
      <c r="BD1348" s="3"/>
      <c r="BE1348" s="3"/>
      <c r="BF1348" s="3"/>
      <c r="BG1348" s="3"/>
      <c r="BH1348" s="3"/>
      <c r="BI1348" s="6">
        <v>5</v>
      </c>
      <c r="BK1348" s="3"/>
      <c r="BM1348" s="3"/>
      <c r="BN1348" s="3"/>
      <c r="BQ1348" s="3"/>
      <c r="BR1348" s="3"/>
      <c r="BS1348" s="3"/>
      <c r="BT1348" s="4"/>
      <c r="BU1348" s="4"/>
      <c r="BV1348" s="3"/>
      <c r="BY1348" s="3"/>
      <c r="BZ1348" s="3"/>
      <c r="CA1348" s="3"/>
      <c r="CB1348" s="3"/>
      <c r="CC1348" s="3"/>
      <c r="CD1348" s="3"/>
      <c r="CE1348" s="3">
        <v>0.05</v>
      </c>
      <c r="CF1348" s="3">
        <v>-0.0389</v>
      </c>
      <c r="CG1348" s="3"/>
      <c r="CH1348" s="3"/>
      <c r="CI1348" s="3">
        <v>0.0777</v>
      </c>
      <c r="CJ1348" s="3"/>
      <c r="CK1348" s="3"/>
      <c r="CL1348" s="3"/>
      <c r="CM1348" s="3"/>
      <c r="CN1348" s="3"/>
      <c r="CO1348" s="3"/>
      <c r="CP1348" s="3"/>
      <c r="CQ1348" s="3"/>
      <c r="CR1348" s="3"/>
      <c r="CS1348" s="3"/>
      <c r="CT1348" s="3"/>
      <c r="CU1348" s="3"/>
      <c r="CV1348" s="3"/>
      <c r="CW1348" s="3"/>
      <c r="CX1348" s="3"/>
      <c r="CY1348" s="3"/>
      <c r="CZ1348" s="3"/>
      <c r="DA1348" s="3"/>
      <c r="DB1348" s="3"/>
      <c r="DD1348" s="3"/>
      <c r="DE1348" s="3"/>
      <c r="DF1348" s="3"/>
      <c r="DG1348" s="3"/>
      <c r="DH1348" s="3"/>
      <c r="DI1348" s="3"/>
      <c r="DJ1348" s="3"/>
      <c r="DK1348" s="3"/>
      <c r="DM1348" s="3"/>
      <c r="DN1348" s="3"/>
      <c r="DO1348" s="3"/>
      <c r="DP1348" s="3"/>
      <c r="DQ1348" s="3"/>
      <c r="DR1348" s="3"/>
      <c r="DV1348" s="3"/>
      <c r="DW1348" s="3"/>
      <c r="DX1348" s="3"/>
      <c r="DZ1348" s="3"/>
      <c r="EA1348" s="3"/>
      <c r="EB1348" s="3"/>
      <c r="EC1348" s="3"/>
      <c r="ED1348" s="3"/>
      <c r="EE1348" s="3"/>
      <c r="EF1348" s="3"/>
      <c r="EG1348" s="3"/>
      <c r="EH1348" s="1" t="s">
        <v>3002</v>
      </c>
      <c r="EI1348" s="1" t="s">
        <v>3008</v>
      </c>
      <c r="EJ1348" s="1" t="s">
        <v>3010</v>
      </c>
      <c r="EK1348" s="1" t="s">
        <v>2499</v>
      </c>
      <c r="EL1348" s="1" t="s">
        <v>2945</v>
      </c>
      <c r="EM1348" s="7" t="s">
        <v>488</v>
      </c>
      <c r="EN1348" s="7" t="s">
        <v>488</v>
      </c>
      <c r="EO1348" s="7" t="s">
        <v>488</v>
      </c>
      <c r="EP1348" s="7" t="s">
        <v>262</v>
      </c>
      <c r="EQ1348" s="1" t="s">
        <v>260</v>
      </c>
      <c r="ER1348" s="3"/>
      <c r="ES1348" s="3"/>
      <c r="ET1348" s="3"/>
      <c r="EU1348" s="3"/>
      <c r="EV1348" s="3"/>
      <c r="EW1348" s="3"/>
      <c r="EX1348" s="3"/>
      <c r="EY1348" s="3"/>
      <c r="FB1348" s="3"/>
      <c r="FC1348" s="3"/>
      <c r="FD1348" s="3"/>
      <c r="FE1348" s="3"/>
      <c r="FF1348" s="3"/>
      <c r="FG1348" s="3"/>
      <c r="FH1348" s="3"/>
      <c r="FI1348" s="3"/>
      <c r="FJ1348" s="3"/>
    </row>
    <row r="1349" s="5" customFormat="1" spans="1:166">
      <c r="A1349" s="5" t="s">
        <v>3718</v>
      </c>
      <c r="B1349" s="5" t="s">
        <v>999</v>
      </c>
      <c r="C1349" s="5" t="s">
        <v>1114</v>
      </c>
      <c r="D1349" s="5" t="s">
        <v>1574</v>
      </c>
      <c r="E1349" s="4">
        <v>0</v>
      </c>
      <c r="J1349" s="3"/>
      <c r="L1349" s="5">
        <v>20</v>
      </c>
      <c r="M1349" s="5">
        <v>60</v>
      </c>
      <c r="N1349" s="4">
        <v>6</v>
      </c>
      <c r="O1349" s="5">
        <v>160</v>
      </c>
      <c r="AJ1349" s="3"/>
      <c r="AK1349" s="4"/>
      <c r="AO1349" s="3"/>
      <c r="AR1349" s="3"/>
      <c r="AV1349" s="3"/>
      <c r="AW1349" s="3"/>
      <c r="AX1349" s="3"/>
      <c r="AY1349" s="3"/>
      <c r="AZ1349" s="3"/>
      <c r="BA1349" s="3"/>
      <c r="BB1349" s="3"/>
      <c r="BC1349" s="3"/>
      <c r="BD1349" s="3"/>
      <c r="BE1349" s="3"/>
      <c r="BF1349" s="3"/>
      <c r="BG1349" s="3"/>
      <c r="BH1349" s="3"/>
      <c r="BI1349" s="6">
        <v>5</v>
      </c>
      <c r="BK1349" s="3"/>
      <c r="BM1349" s="3"/>
      <c r="BN1349" s="3"/>
      <c r="BQ1349" s="3"/>
      <c r="BR1349" s="3"/>
      <c r="BS1349" s="3"/>
      <c r="BT1349" s="4"/>
      <c r="BU1349" s="4"/>
      <c r="BV1349" s="3"/>
      <c r="BY1349" s="3"/>
      <c r="BZ1349" s="3"/>
      <c r="CA1349" s="3"/>
      <c r="CB1349" s="3"/>
      <c r="CC1349" s="3"/>
      <c r="CD1349" s="3"/>
      <c r="CE1349" s="3">
        <v>0.05</v>
      </c>
      <c r="CF1349" s="3">
        <v>-0.0401</v>
      </c>
      <c r="CG1349" s="3"/>
      <c r="CH1349" s="3"/>
      <c r="CI1349" s="3">
        <v>0.0803</v>
      </c>
      <c r="CJ1349" s="3"/>
      <c r="CK1349" s="3"/>
      <c r="CL1349" s="3"/>
      <c r="CM1349" s="3"/>
      <c r="CN1349" s="3"/>
      <c r="CO1349" s="3"/>
      <c r="CP1349" s="3"/>
      <c r="CQ1349" s="3"/>
      <c r="CR1349" s="3"/>
      <c r="CS1349" s="3"/>
      <c r="CT1349" s="3"/>
      <c r="CU1349" s="3"/>
      <c r="CV1349" s="3"/>
      <c r="CW1349" s="3"/>
      <c r="CX1349" s="3"/>
      <c r="CY1349" s="3"/>
      <c r="CZ1349" s="3"/>
      <c r="DA1349" s="3"/>
      <c r="DB1349" s="3"/>
      <c r="DD1349" s="3"/>
      <c r="DE1349" s="3"/>
      <c r="DF1349" s="3"/>
      <c r="DG1349" s="3"/>
      <c r="DH1349" s="3"/>
      <c r="DI1349" s="3"/>
      <c r="DJ1349" s="3"/>
      <c r="DK1349" s="3"/>
      <c r="DM1349" s="3"/>
      <c r="DN1349" s="3"/>
      <c r="DO1349" s="3"/>
      <c r="DP1349" s="3"/>
      <c r="DQ1349" s="3"/>
      <c r="DR1349" s="3"/>
      <c r="DV1349" s="3"/>
      <c r="DW1349" s="3"/>
      <c r="DX1349" s="3"/>
      <c r="DZ1349" s="3"/>
      <c r="EA1349" s="3"/>
      <c r="EB1349" s="3"/>
      <c r="EC1349" s="3"/>
      <c r="ED1349" s="3"/>
      <c r="EE1349" s="3"/>
      <c r="EF1349" s="3"/>
      <c r="EG1349" s="3"/>
      <c r="EH1349" s="1" t="s">
        <v>3002</v>
      </c>
      <c r="EI1349" s="1" t="s">
        <v>3008</v>
      </c>
      <c r="EJ1349" s="1" t="s">
        <v>3010</v>
      </c>
      <c r="EK1349" s="1" t="s">
        <v>2499</v>
      </c>
      <c r="EL1349" s="1" t="s">
        <v>2945</v>
      </c>
      <c r="EM1349" s="7" t="s">
        <v>488</v>
      </c>
      <c r="EN1349" s="7" t="s">
        <v>488</v>
      </c>
      <c r="EO1349" s="7" t="s">
        <v>488</v>
      </c>
      <c r="EP1349" s="7" t="s">
        <v>262</v>
      </c>
      <c r="EQ1349" s="1" t="s">
        <v>260</v>
      </c>
      <c r="ER1349" s="3"/>
      <c r="ES1349" s="3"/>
      <c r="ET1349" s="3"/>
      <c r="EU1349" s="3"/>
      <c r="EV1349" s="3"/>
      <c r="EW1349" s="3"/>
      <c r="EX1349" s="3"/>
      <c r="EY1349" s="3"/>
      <c r="FB1349" s="3"/>
      <c r="FC1349" s="3"/>
      <c r="FD1349" s="3"/>
      <c r="FE1349" s="3"/>
      <c r="FF1349" s="3"/>
      <c r="FG1349" s="3"/>
      <c r="FH1349" s="3"/>
      <c r="FI1349" s="3"/>
      <c r="FJ1349" s="3"/>
    </row>
    <row r="1350" s="5" customFormat="1" spans="1:166">
      <c r="A1350" s="5" t="s">
        <v>3718</v>
      </c>
      <c r="B1350" s="5" t="s">
        <v>999</v>
      </c>
      <c r="C1350" s="5" t="s">
        <v>1114</v>
      </c>
      <c r="D1350" s="5" t="s">
        <v>1610</v>
      </c>
      <c r="E1350" s="4">
        <v>0</v>
      </c>
      <c r="J1350" s="3"/>
      <c r="L1350" s="5">
        <v>20</v>
      </c>
      <c r="M1350" s="5">
        <v>60</v>
      </c>
      <c r="N1350" s="4">
        <v>6</v>
      </c>
      <c r="O1350" s="5">
        <v>162</v>
      </c>
      <c r="AJ1350" s="3"/>
      <c r="AK1350" s="4"/>
      <c r="AO1350" s="3"/>
      <c r="AR1350" s="3"/>
      <c r="AV1350" s="3"/>
      <c r="AW1350" s="3"/>
      <c r="AX1350" s="3"/>
      <c r="AY1350" s="3"/>
      <c r="AZ1350" s="3"/>
      <c r="BA1350" s="3"/>
      <c r="BB1350" s="3"/>
      <c r="BC1350" s="3"/>
      <c r="BD1350" s="3"/>
      <c r="BE1350" s="3"/>
      <c r="BF1350" s="3"/>
      <c r="BG1350" s="3"/>
      <c r="BH1350" s="3"/>
      <c r="BI1350" s="6">
        <v>5</v>
      </c>
      <c r="BK1350" s="3"/>
      <c r="BM1350" s="3"/>
      <c r="BN1350" s="3"/>
      <c r="BQ1350" s="3"/>
      <c r="BR1350" s="3"/>
      <c r="BS1350" s="3"/>
      <c r="BT1350" s="4"/>
      <c r="BU1350" s="4"/>
      <c r="BV1350" s="3"/>
      <c r="BY1350" s="3"/>
      <c r="BZ1350" s="3"/>
      <c r="CA1350" s="3"/>
      <c r="CB1350" s="3"/>
      <c r="CC1350" s="3"/>
      <c r="CD1350" s="3"/>
      <c r="CE1350" s="3">
        <v>0.05</v>
      </c>
      <c r="CF1350" s="3">
        <v>-0.0412</v>
      </c>
      <c r="CG1350" s="3"/>
      <c r="CH1350" s="3"/>
      <c r="CI1350" s="3">
        <v>0.0824</v>
      </c>
      <c r="CJ1350" s="3"/>
      <c r="CK1350" s="3"/>
      <c r="CL1350" s="3"/>
      <c r="CM1350" s="3"/>
      <c r="CN1350" s="3"/>
      <c r="CO1350" s="3"/>
      <c r="CP1350" s="3"/>
      <c r="CQ1350" s="3"/>
      <c r="CR1350" s="3"/>
      <c r="CS1350" s="3"/>
      <c r="CT1350" s="3"/>
      <c r="CU1350" s="3"/>
      <c r="CV1350" s="3"/>
      <c r="CW1350" s="3"/>
      <c r="CX1350" s="3"/>
      <c r="CY1350" s="3"/>
      <c r="CZ1350" s="3"/>
      <c r="DA1350" s="3"/>
      <c r="DB1350" s="3"/>
      <c r="DD1350" s="3"/>
      <c r="DE1350" s="3"/>
      <c r="DF1350" s="3"/>
      <c r="DG1350" s="3"/>
      <c r="DH1350" s="3"/>
      <c r="DI1350" s="3"/>
      <c r="DJ1350" s="3"/>
      <c r="DK1350" s="3"/>
      <c r="DM1350" s="3"/>
      <c r="DN1350" s="3"/>
      <c r="DO1350" s="3"/>
      <c r="DP1350" s="3"/>
      <c r="DQ1350" s="3"/>
      <c r="DR1350" s="3"/>
      <c r="DV1350" s="3"/>
      <c r="DW1350" s="3"/>
      <c r="DX1350" s="3"/>
      <c r="DZ1350" s="3"/>
      <c r="EA1350" s="3"/>
      <c r="EB1350" s="3"/>
      <c r="EC1350" s="3"/>
      <c r="ED1350" s="3"/>
      <c r="EE1350" s="3"/>
      <c r="EF1350" s="3"/>
      <c r="EG1350" s="3"/>
      <c r="EH1350" s="1" t="s">
        <v>3002</v>
      </c>
      <c r="EI1350" s="1" t="s">
        <v>3008</v>
      </c>
      <c r="EJ1350" s="1" t="s">
        <v>3010</v>
      </c>
      <c r="EK1350" s="1" t="s">
        <v>2499</v>
      </c>
      <c r="EL1350" s="1" t="s">
        <v>2945</v>
      </c>
      <c r="EM1350" s="7" t="s">
        <v>488</v>
      </c>
      <c r="EN1350" s="7" t="s">
        <v>488</v>
      </c>
      <c r="EO1350" s="7" t="s">
        <v>488</v>
      </c>
      <c r="EP1350" s="7" t="s">
        <v>262</v>
      </c>
      <c r="EQ1350" s="1" t="s">
        <v>260</v>
      </c>
      <c r="ER1350" s="3"/>
      <c r="ES1350" s="3"/>
      <c r="ET1350" s="3"/>
      <c r="EU1350" s="3"/>
      <c r="EV1350" s="3"/>
      <c r="EW1350" s="3"/>
      <c r="EX1350" s="3"/>
      <c r="EY1350" s="3"/>
      <c r="FB1350" s="3"/>
      <c r="FC1350" s="3"/>
      <c r="FD1350" s="3"/>
      <c r="FE1350" s="3"/>
      <c r="FF1350" s="3"/>
      <c r="FG1350" s="3"/>
      <c r="FH1350" s="3"/>
      <c r="FI1350" s="3"/>
      <c r="FJ1350" s="3"/>
    </row>
    <row r="1351" s="5" customFormat="1" spans="1:166">
      <c r="A1351" s="5" t="s">
        <v>3718</v>
      </c>
      <c r="B1351" s="5" t="s">
        <v>999</v>
      </c>
      <c r="C1351" s="5" t="s">
        <v>1114</v>
      </c>
      <c r="D1351" s="5" t="s">
        <v>1642</v>
      </c>
      <c r="E1351" s="4">
        <v>0</v>
      </c>
      <c r="J1351" s="3"/>
      <c r="L1351" s="5">
        <v>20</v>
      </c>
      <c r="M1351" s="5">
        <v>60</v>
      </c>
      <c r="N1351" s="4">
        <v>6</v>
      </c>
      <c r="O1351" s="5">
        <v>162</v>
      </c>
      <c r="AJ1351" s="3"/>
      <c r="AK1351" s="4"/>
      <c r="AO1351" s="3"/>
      <c r="AR1351" s="3"/>
      <c r="AV1351" s="3"/>
      <c r="AW1351" s="3"/>
      <c r="AX1351" s="3"/>
      <c r="AY1351" s="3"/>
      <c r="AZ1351" s="3"/>
      <c r="BA1351" s="3"/>
      <c r="BB1351" s="3"/>
      <c r="BC1351" s="3"/>
      <c r="BD1351" s="3"/>
      <c r="BE1351" s="3"/>
      <c r="BF1351" s="3"/>
      <c r="BG1351" s="3"/>
      <c r="BH1351" s="3"/>
      <c r="BI1351" s="6">
        <v>5</v>
      </c>
      <c r="BK1351" s="3"/>
      <c r="BM1351" s="3"/>
      <c r="BN1351" s="3"/>
      <c r="BQ1351" s="3"/>
      <c r="BR1351" s="3"/>
      <c r="BS1351" s="3"/>
      <c r="BT1351" s="4"/>
      <c r="BU1351" s="4"/>
      <c r="BV1351" s="3"/>
      <c r="BY1351" s="3"/>
      <c r="BZ1351" s="3"/>
      <c r="CA1351" s="3"/>
      <c r="CB1351" s="3"/>
      <c r="CC1351" s="3"/>
      <c r="CD1351" s="3"/>
      <c r="CE1351" s="3">
        <v>0.05</v>
      </c>
      <c r="CF1351" s="3">
        <v>-0.0412</v>
      </c>
      <c r="CG1351" s="3"/>
      <c r="CH1351" s="3"/>
      <c r="CI1351" s="3">
        <v>0.0824</v>
      </c>
      <c r="CJ1351" s="3"/>
      <c r="CK1351" s="3"/>
      <c r="CL1351" s="3"/>
      <c r="CM1351" s="3"/>
      <c r="CN1351" s="3"/>
      <c r="CO1351" s="3"/>
      <c r="CP1351" s="3"/>
      <c r="CQ1351" s="3"/>
      <c r="CR1351" s="3"/>
      <c r="CS1351" s="3"/>
      <c r="CT1351" s="3"/>
      <c r="CU1351" s="3"/>
      <c r="CV1351" s="3"/>
      <c r="CW1351" s="3"/>
      <c r="CX1351" s="3"/>
      <c r="CY1351" s="3"/>
      <c r="CZ1351" s="3"/>
      <c r="DA1351" s="3"/>
      <c r="DB1351" s="3"/>
      <c r="DD1351" s="3"/>
      <c r="DE1351" s="3"/>
      <c r="DF1351" s="3"/>
      <c r="DG1351" s="3"/>
      <c r="DH1351" s="3"/>
      <c r="DI1351" s="3"/>
      <c r="DJ1351" s="3"/>
      <c r="DK1351" s="3"/>
      <c r="DM1351" s="3"/>
      <c r="DN1351" s="3"/>
      <c r="DO1351" s="3"/>
      <c r="DP1351" s="3"/>
      <c r="DQ1351" s="3"/>
      <c r="DR1351" s="3"/>
      <c r="DV1351" s="3"/>
      <c r="DW1351" s="3"/>
      <c r="DX1351" s="3"/>
      <c r="DZ1351" s="3"/>
      <c r="EA1351" s="3"/>
      <c r="EB1351" s="3"/>
      <c r="EC1351" s="3"/>
      <c r="ED1351" s="3"/>
      <c r="EE1351" s="3"/>
      <c r="EF1351" s="3"/>
      <c r="EG1351" s="3"/>
      <c r="EH1351" s="1" t="s">
        <v>3002</v>
      </c>
      <c r="EI1351" s="1" t="s">
        <v>3008</v>
      </c>
      <c r="EJ1351" s="1" t="s">
        <v>3010</v>
      </c>
      <c r="EK1351" s="1" t="s">
        <v>2499</v>
      </c>
      <c r="EL1351" s="1" t="s">
        <v>2945</v>
      </c>
      <c r="EM1351" s="7" t="s">
        <v>488</v>
      </c>
      <c r="EN1351" s="7" t="s">
        <v>488</v>
      </c>
      <c r="EO1351" s="7" t="s">
        <v>488</v>
      </c>
      <c r="EP1351" s="7" t="s">
        <v>262</v>
      </c>
      <c r="EQ1351" s="1" t="s">
        <v>260</v>
      </c>
      <c r="ER1351" s="3"/>
      <c r="ES1351" s="3"/>
      <c r="ET1351" s="3"/>
      <c r="EU1351" s="3"/>
      <c r="EV1351" s="3"/>
      <c r="EW1351" s="3"/>
      <c r="EX1351" s="3"/>
      <c r="EY1351" s="3"/>
      <c r="FB1351" s="3"/>
      <c r="FC1351" s="3"/>
      <c r="FD1351" s="3"/>
      <c r="FE1351" s="3"/>
      <c r="FF1351" s="3"/>
      <c r="FG1351" s="3"/>
      <c r="FH1351" s="3"/>
      <c r="FI1351" s="3"/>
      <c r="FJ1351" s="3"/>
    </row>
    <row r="1352" s="5" customFormat="1" spans="1:166">
      <c r="A1352" s="5" t="s">
        <v>3718</v>
      </c>
      <c r="B1352" s="5" t="s">
        <v>999</v>
      </c>
      <c r="C1352" s="5" t="s">
        <v>1114</v>
      </c>
      <c r="D1352" s="5" t="s">
        <v>1673</v>
      </c>
      <c r="E1352" s="4">
        <v>0</v>
      </c>
      <c r="J1352" s="3"/>
      <c r="L1352" s="5">
        <v>20</v>
      </c>
      <c r="M1352" s="5">
        <v>60</v>
      </c>
      <c r="N1352" s="4">
        <v>6</v>
      </c>
      <c r="O1352" s="5">
        <v>164</v>
      </c>
      <c r="AJ1352" s="3"/>
      <c r="AK1352" s="4"/>
      <c r="AO1352" s="3"/>
      <c r="AR1352" s="3"/>
      <c r="AV1352" s="3"/>
      <c r="AW1352" s="3"/>
      <c r="AX1352" s="3"/>
      <c r="AY1352" s="3"/>
      <c r="AZ1352" s="3"/>
      <c r="BA1352" s="3"/>
      <c r="BB1352" s="3"/>
      <c r="BC1352" s="3"/>
      <c r="BD1352" s="3"/>
      <c r="BE1352" s="3"/>
      <c r="BF1352" s="3"/>
      <c r="BG1352" s="3"/>
      <c r="BH1352" s="3"/>
      <c r="BI1352" s="6">
        <v>5</v>
      </c>
      <c r="BK1352" s="3"/>
      <c r="BM1352" s="3"/>
      <c r="BN1352" s="3"/>
      <c r="BQ1352" s="3"/>
      <c r="BR1352" s="3"/>
      <c r="BS1352" s="3"/>
      <c r="BT1352" s="4"/>
      <c r="BU1352" s="4"/>
      <c r="BV1352" s="3"/>
      <c r="BY1352" s="3"/>
      <c r="BZ1352" s="3"/>
      <c r="CA1352" s="3"/>
      <c r="CB1352" s="3"/>
      <c r="CC1352" s="3"/>
      <c r="CD1352" s="3"/>
      <c r="CE1352" s="3">
        <v>0.05</v>
      </c>
      <c r="CF1352" s="3">
        <v>-0.0422</v>
      </c>
      <c r="CG1352" s="3"/>
      <c r="CH1352" s="3"/>
      <c r="CI1352" s="3">
        <v>0.0843</v>
      </c>
      <c r="CJ1352" s="3"/>
      <c r="CK1352" s="3"/>
      <c r="CL1352" s="3"/>
      <c r="CM1352" s="3"/>
      <c r="CN1352" s="3"/>
      <c r="CO1352" s="3"/>
      <c r="CP1352" s="3"/>
      <c r="CQ1352" s="3"/>
      <c r="CR1352" s="3"/>
      <c r="CS1352" s="3"/>
      <c r="CT1352" s="3"/>
      <c r="CU1352" s="3"/>
      <c r="CV1352" s="3"/>
      <c r="CW1352" s="3"/>
      <c r="CX1352" s="3"/>
      <c r="CY1352" s="3"/>
      <c r="CZ1352" s="3"/>
      <c r="DA1352" s="3"/>
      <c r="DB1352" s="3"/>
      <c r="DD1352" s="3"/>
      <c r="DE1352" s="3"/>
      <c r="DF1352" s="3"/>
      <c r="DG1352" s="3"/>
      <c r="DH1352" s="3"/>
      <c r="DI1352" s="3"/>
      <c r="DJ1352" s="3"/>
      <c r="DK1352" s="3"/>
      <c r="DM1352" s="3"/>
      <c r="DN1352" s="3"/>
      <c r="DO1352" s="3"/>
      <c r="DP1352" s="3"/>
      <c r="DQ1352" s="3"/>
      <c r="DR1352" s="3"/>
      <c r="DV1352" s="3"/>
      <c r="DW1352" s="3"/>
      <c r="DX1352" s="3"/>
      <c r="DZ1352" s="3"/>
      <c r="EA1352" s="3"/>
      <c r="EB1352" s="3"/>
      <c r="EC1352" s="3"/>
      <c r="ED1352" s="3"/>
      <c r="EE1352" s="3"/>
      <c r="EF1352" s="3"/>
      <c r="EG1352" s="3"/>
      <c r="EH1352" s="1" t="s">
        <v>3002</v>
      </c>
      <c r="EI1352" s="1" t="s">
        <v>3008</v>
      </c>
      <c r="EJ1352" s="1" t="s">
        <v>3010</v>
      </c>
      <c r="EK1352" s="1" t="s">
        <v>2499</v>
      </c>
      <c r="EL1352" s="1" t="s">
        <v>2945</v>
      </c>
      <c r="EM1352" s="7" t="s">
        <v>488</v>
      </c>
      <c r="EN1352" s="7" t="s">
        <v>488</v>
      </c>
      <c r="EO1352" s="7" t="s">
        <v>488</v>
      </c>
      <c r="EP1352" s="7" t="s">
        <v>262</v>
      </c>
      <c r="EQ1352" s="1" t="s">
        <v>260</v>
      </c>
      <c r="ER1352" s="3"/>
      <c r="ES1352" s="3"/>
      <c r="ET1352" s="3"/>
      <c r="EU1352" s="3"/>
      <c r="EV1352" s="3"/>
      <c r="EW1352" s="3"/>
      <c r="EX1352" s="3"/>
      <c r="EY1352" s="3"/>
      <c r="FB1352" s="3"/>
      <c r="FC1352" s="3"/>
      <c r="FD1352" s="3"/>
      <c r="FE1352" s="3"/>
      <c r="FF1352" s="3"/>
      <c r="FG1352" s="3"/>
      <c r="FH1352" s="3"/>
      <c r="FI1352" s="3"/>
      <c r="FJ1352" s="3"/>
    </row>
    <row r="1353" s="5" customFormat="1" spans="1:166">
      <c r="A1353" s="5" t="s">
        <v>3718</v>
      </c>
      <c r="B1353" s="5" t="s">
        <v>999</v>
      </c>
      <c r="C1353" s="5" t="s">
        <v>1114</v>
      </c>
      <c r="D1353" s="5" t="s">
        <v>1702</v>
      </c>
      <c r="E1353" s="4">
        <v>0</v>
      </c>
      <c r="J1353" s="3"/>
      <c r="L1353" s="5">
        <v>20</v>
      </c>
      <c r="M1353" s="5">
        <v>60</v>
      </c>
      <c r="N1353" s="4">
        <v>6</v>
      </c>
      <c r="O1353" s="5">
        <v>164</v>
      </c>
      <c r="AJ1353" s="3"/>
      <c r="AK1353" s="4"/>
      <c r="AO1353" s="3"/>
      <c r="AR1353" s="3"/>
      <c r="AV1353" s="3"/>
      <c r="AW1353" s="3"/>
      <c r="AX1353" s="3"/>
      <c r="AY1353" s="3"/>
      <c r="AZ1353" s="3"/>
      <c r="BA1353" s="3"/>
      <c r="BB1353" s="3"/>
      <c r="BC1353" s="3"/>
      <c r="BD1353" s="3"/>
      <c r="BE1353" s="3"/>
      <c r="BF1353" s="3"/>
      <c r="BG1353" s="3"/>
      <c r="BH1353" s="3"/>
      <c r="BI1353" s="6">
        <v>5</v>
      </c>
      <c r="BK1353" s="3"/>
      <c r="BM1353" s="3"/>
      <c r="BN1353" s="3"/>
      <c r="BQ1353" s="3"/>
      <c r="BR1353" s="3"/>
      <c r="BS1353" s="3"/>
      <c r="BT1353" s="4"/>
      <c r="BU1353" s="4"/>
      <c r="BV1353" s="3"/>
      <c r="BY1353" s="3"/>
      <c r="BZ1353" s="3"/>
      <c r="CA1353" s="3"/>
      <c r="CB1353" s="3"/>
      <c r="CC1353" s="3"/>
      <c r="CD1353" s="3"/>
      <c r="CE1353" s="3">
        <v>0.05</v>
      </c>
      <c r="CF1353" s="3">
        <v>-0.0422</v>
      </c>
      <c r="CG1353" s="3"/>
      <c r="CH1353" s="3"/>
      <c r="CI1353" s="3">
        <v>0.0843</v>
      </c>
      <c r="CJ1353" s="3"/>
      <c r="CK1353" s="3"/>
      <c r="CL1353" s="3"/>
      <c r="CM1353" s="3"/>
      <c r="CN1353" s="3"/>
      <c r="CO1353" s="3"/>
      <c r="CP1353" s="3"/>
      <c r="CQ1353" s="3"/>
      <c r="CR1353" s="3"/>
      <c r="CS1353" s="3"/>
      <c r="CT1353" s="3"/>
      <c r="CU1353" s="3"/>
      <c r="CV1353" s="3"/>
      <c r="CW1353" s="3"/>
      <c r="CX1353" s="3"/>
      <c r="CY1353" s="3"/>
      <c r="CZ1353" s="3"/>
      <c r="DA1353" s="3"/>
      <c r="DB1353" s="3"/>
      <c r="DD1353" s="3"/>
      <c r="DE1353" s="3"/>
      <c r="DF1353" s="3"/>
      <c r="DG1353" s="3"/>
      <c r="DH1353" s="3"/>
      <c r="DI1353" s="3"/>
      <c r="DJ1353" s="3"/>
      <c r="DK1353" s="3"/>
      <c r="DM1353" s="3"/>
      <c r="DN1353" s="3"/>
      <c r="DO1353" s="3"/>
      <c r="DP1353" s="3"/>
      <c r="DQ1353" s="3"/>
      <c r="DR1353" s="3"/>
      <c r="DV1353" s="3"/>
      <c r="DW1353" s="3"/>
      <c r="DX1353" s="3"/>
      <c r="DZ1353" s="3"/>
      <c r="EA1353" s="3"/>
      <c r="EB1353" s="3"/>
      <c r="EC1353" s="3"/>
      <c r="ED1353" s="3"/>
      <c r="EE1353" s="3"/>
      <c r="EF1353" s="3"/>
      <c r="EG1353" s="3"/>
      <c r="EH1353" s="1" t="s">
        <v>3002</v>
      </c>
      <c r="EI1353" s="1" t="s">
        <v>3008</v>
      </c>
      <c r="EJ1353" s="1" t="s">
        <v>3010</v>
      </c>
      <c r="EK1353" s="1" t="s">
        <v>2499</v>
      </c>
      <c r="EL1353" s="1" t="s">
        <v>2945</v>
      </c>
      <c r="EM1353" s="7" t="s">
        <v>488</v>
      </c>
      <c r="EN1353" s="7" t="s">
        <v>488</v>
      </c>
      <c r="EO1353" s="7" t="s">
        <v>488</v>
      </c>
      <c r="EP1353" s="7" t="s">
        <v>262</v>
      </c>
      <c r="EQ1353" s="1" t="s">
        <v>260</v>
      </c>
      <c r="ER1353" s="3"/>
      <c r="ES1353" s="3"/>
      <c r="ET1353" s="3"/>
      <c r="EU1353" s="3"/>
      <c r="EV1353" s="3"/>
      <c r="EW1353" s="3"/>
      <c r="EX1353" s="3"/>
      <c r="EY1353" s="3"/>
      <c r="FB1353" s="3"/>
      <c r="FC1353" s="3"/>
      <c r="FD1353" s="3"/>
      <c r="FE1353" s="3"/>
      <c r="FF1353" s="3"/>
      <c r="FG1353" s="3"/>
      <c r="FH1353" s="3"/>
      <c r="FI1353" s="3"/>
      <c r="FJ1353" s="3"/>
    </row>
    <row r="1354" s="5" customFormat="1" spans="1:166">
      <c r="A1354" s="5" t="s">
        <v>3718</v>
      </c>
      <c r="B1354" s="5" t="s">
        <v>999</v>
      </c>
      <c r="C1354" s="5" t="s">
        <v>1114</v>
      </c>
      <c r="D1354" s="5" t="s">
        <v>1728</v>
      </c>
      <c r="E1354" s="4">
        <v>0</v>
      </c>
      <c r="J1354" s="3"/>
      <c r="L1354" s="5">
        <v>20</v>
      </c>
      <c r="M1354" s="5">
        <v>60</v>
      </c>
      <c r="N1354" s="4">
        <v>7</v>
      </c>
      <c r="O1354" s="5">
        <v>166</v>
      </c>
      <c r="AJ1354" s="3"/>
      <c r="AK1354" s="4"/>
      <c r="AO1354" s="3"/>
      <c r="AR1354" s="3"/>
      <c r="AV1354" s="3"/>
      <c r="AW1354" s="3"/>
      <c r="AX1354" s="3"/>
      <c r="AY1354" s="3"/>
      <c r="AZ1354" s="3"/>
      <c r="BA1354" s="3"/>
      <c r="BB1354" s="3"/>
      <c r="BC1354" s="3"/>
      <c r="BD1354" s="3"/>
      <c r="BE1354" s="3"/>
      <c r="BF1354" s="3"/>
      <c r="BG1354" s="3"/>
      <c r="BH1354" s="3"/>
      <c r="BI1354" s="6">
        <v>5</v>
      </c>
      <c r="BK1354" s="3"/>
      <c r="BM1354" s="3"/>
      <c r="BN1354" s="3"/>
      <c r="BQ1354" s="3"/>
      <c r="BR1354" s="3"/>
      <c r="BS1354" s="3"/>
      <c r="BT1354" s="4"/>
      <c r="BU1354" s="4"/>
      <c r="BV1354" s="3"/>
      <c r="BY1354" s="3"/>
      <c r="BZ1354" s="3"/>
      <c r="CA1354" s="3"/>
      <c r="CB1354" s="3"/>
      <c r="CC1354" s="3"/>
      <c r="CD1354" s="3"/>
      <c r="CE1354" s="3">
        <v>0.05</v>
      </c>
      <c r="CF1354" s="3">
        <v>-0.043</v>
      </c>
      <c r="CG1354" s="3"/>
      <c r="CH1354" s="3"/>
      <c r="CI1354" s="3">
        <v>0.086</v>
      </c>
      <c r="CJ1354" s="3"/>
      <c r="CK1354" s="3"/>
      <c r="CL1354" s="3"/>
      <c r="CM1354" s="3"/>
      <c r="CN1354" s="3"/>
      <c r="CO1354" s="3"/>
      <c r="CP1354" s="3"/>
      <c r="CQ1354" s="3"/>
      <c r="CR1354" s="3"/>
      <c r="CS1354" s="3"/>
      <c r="CT1354" s="3"/>
      <c r="CU1354" s="3"/>
      <c r="CV1354" s="3"/>
      <c r="CW1354" s="3"/>
      <c r="CX1354" s="3"/>
      <c r="CY1354" s="3"/>
      <c r="CZ1354" s="3"/>
      <c r="DA1354" s="3"/>
      <c r="DB1354" s="3"/>
      <c r="DD1354" s="3"/>
      <c r="DE1354" s="3"/>
      <c r="DF1354" s="3"/>
      <c r="DG1354" s="3"/>
      <c r="DH1354" s="3"/>
      <c r="DI1354" s="3"/>
      <c r="DJ1354" s="3"/>
      <c r="DK1354" s="3"/>
      <c r="DM1354" s="3"/>
      <c r="DN1354" s="3"/>
      <c r="DO1354" s="3"/>
      <c r="DP1354" s="3"/>
      <c r="DQ1354" s="3"/>
      <c r="DR1354" s="3"/>
      <c r="DV1354" s="3"/>
      <c r="DW1354" s="3"/>
      <c r="DX1354" s="3"/>
      <c r="DZ1354" s="3"/>
      <c r="EA1354" s="3"/>
      <c r="EB1354" s="3"/>
      <c r="EC1354" s="3"/>
      <c r="ED1354" s="3"/>
      <c r="EE1354" s="3"/>
      <c r="EF1354" s="3"/>
      <c r="EG1354" s="3"/>
      <c r="EH1354" s="1" t="s">
        <v>3002</v>
      </c>
      <c r="EI1354" s="1" t="s">
        <v>3008</v>
      </c>
      <c r="EJ1354" s="1" t="s">
        <v>3010</v>
      </c>
      <c r="EK1354" s="1" t="s">
        <v>2499</v>
      </c>
      <c r="EL1354" s="1" t="s">
        <v>2945</v>
      </c>
      <c r="EM1354" s="7" t="s">
        <v>488</v>
      </c>
      <c r="EN1354" s="7" t="s">
        <v>488</v>
      </c>
      <c r="EO1354" s="7" t="s">
        <v>488</v>
      </c>
      <c r="EP1354" s="7" t="s">
        <v>262</v>
      </c>
      <c r="EQ1354" s="1" t="s">
        <v>260</v>
      </c>
      <c r="ER1354" s="3"/>
      <c r="ES1354" s="3"/>
      <c r="ET1354" s="3"/>
      <c r="EU1354" s="3"/>
      <c r="EV1354" s="3"/>
      <c r="EW1354" s="3"/>
      <c r="EX1354" s="3"/>
      <c r="EY1354" s="3"/>
      <c r="FB1354" s="3"/>
      <c r="FC1354" s="3"/>
      <c r="FD1354" s="3"/>
      <c r="FE1354" s="3"/>
      <c r="FF1354" s="3"/>
      <c r="FG1354" s="3"/>
      <c r="FH1354" s="3"/>
      <c r="FI1354" s="3"/>
      <c r="FJ1354" s="3"/>
    </row>
    <row r="1355" s="5" customFormat="1" spans="1:166">
      <c r="A1355" s="5" t="s">
        <v>3718</v>
      </c>
      <c r="B1355" s="5" t="s">
        <v>999</v>
      </c>
      <c r="C1355" s="5" t="s">
        <v>1114</v>
      </c>
      <c r="D1355" s="5" t="s">
        <v>1751</v>
      </c>
      <c r="E1355" s="4">
        <v>0</v>
      </c>
      <c r="J1355" s="3"/>
      <c r="L1355" s="5">
        <v>20</v>
      </c>
      <c r="M1355" s="5">
        <v>60</v>
      </c>
      <c r="N1355" s="4">
        <v>7</v>
      </c>
      <c r="O1355" s="5">
        <v>172</v>
      </c>
      <c r="AJ1355" s="3"/>
      <c r="AK1355" s="4"/>
      <c r="AO1355" s="3"/>
      <c r="AR1355" s="3"/>
      <c r="AV1355" s="3"/>
      <c r="AW1355" s="3"/>
      <c r="AX1355" s="3"/>
      <c r="AY1355" s="3"/>
      <c r="AZ1355" s="3"/>
      <c r="BA1355" s="3"/>
      <c r="BB1355" s="3"/>
      <c r="BC1355" s="3"/>
      <c r="BD1355" s="3"/>
      <c r="BE1355" s="3"/>
      <c r="BF1355" s="3"/>
      <c r="BG1355" s="3"/>
      <c r="BH1355" s="3"/>
      <c r="BI1355" s="6">
        <v>5</v>
      </c>
      <c r="BK1355" s="3"/>
      <c r="BM1355" s="3"/>
      <c r="BN1355" s="3"/>
      <c r="BQ1355" s="3"/>
      <c r="BR1355" s="3"/>
      <c r="BS1355" s="3"/>
      <c r="BT1355" s="4"/>
      <c r="BU1355" s="4"/>
      <c r="BV1355" s="3"/>
      <c r="BY1355" s="3"/>
      <c r="BZ1355" s="3"/>
      <c r="CA1355" s="3"/>
      <c r="CB1355" s="3"/>
      <c r="CC1355" s="3"/>
      <c r="CD1355" s="3"/>
      <c r="CE1355" s="3">
        <v>0.05</v>
      </c>
      <c r="CF1355" s="3">
        <v>-0.045</v>
      </c>
      <c r="CG1355" s="3"/>
      <c r="CH1355" s="3"/>
      <c r="CI1355" s="3">
        <v>0.09</v>
      </c>
      <c r="CJ1355" s="3"/>
      <c r="CK1355" s="3"/>
      <c r="CL1355" s="3"/>
      <c r="CM1355" s="3"/>
      <c r="CN1355" s="3"/>
      <c r="CO1355" s="3"/>
      <c r="CP1355" s="3"/>
      <c r="CQ1355" s="3"/>
      <c r="CR1355" s="3"/>
      <c r="CS1355" s="3"/>
      <c r="CT1355" s="3"/>
      <c r="CU1355" s="3"/>
      <c r="CV1355" s="3"/>
      <c r="CW1355" s="3"/>
      <c r="CX1355" s="3"/>
      <c r="CY1355" s="3"/>
      <c r="CZ1355" s="3"/>
      <c r="DA1355" s="3"/>
      <c r="DB1355" s="3"/>
      <c r="DD1355" s="3"/>
      <c r="DE1355" s="3"/>
      <c r="DF1355" s="3"/>
      <c r="DG1355" s="3"/>
      <c r="DH1355" s="3"/>
      <c r="DI1355" s="3"/>
      <c r="DJ1355" s="3"/>
      <c r="DK1355" s="3"/>
      <c r="DM1355" s="3"/>
      <c r="DN1355" s="3"/>
      <c r="DO1355" s="3"/>
      <c r="DP1355" s="3"/>
      <c r="DQ1355" s="3"/>
      <c r="DR1355" s="3"/>
      <c r="DV1355" s="3"/>
      <c r="DW1355" s="3"/>
      <c r="DX1355" s="3"/>
      <c r="DZ1355" s="3"/>
      <c r="EA1355" s="3"/>
      <c r="EB1355" s="3"/>
      <c r="EC1355" s="3"/>
      <c r="ED1355" s="3"/>
      <c r="EE1355" s="3"/>
      <c r="EF1355" s="3"/>
      <c r="EG1355" s="3"/>
      <c r="EH1355" s="1" t="s">
        <v>3002</v>
      </c>
      <c r="EI1355" s="1" t="s">
        <v>3008</v>
      </c>
      <c r="EJ1355" s="1" t="s">
        <v>3010</v>
      </c>
      <c r="EK1355" s="1" t="s">
        <v>2499</v>
      </c>
      <c r="EL1355" s="1" t="s">
        <v>2945</v>
      </c>
      <c r="EM1355" s="7" t="s">
        <v>488</v>
      </c>
      <c r="EN1355" s="7" t="s">
        <v>488</v>
      </c>
      <c r="EO1355" s="7" t="s">
        <v>488</v>
      </c>
      <c r="EP1355" s="7" t="s">
        <v>262</v>
      </c>
      <c r="EQ1355" s="1" t="s">
        <v>260</v>
      </c>
      <c r="ER1355" s="3"/>
      <c r="ES1355" s="3"/>
      <c r="ET1355" s="3"/>
      <c r="EU1355" s="3"/>
      <c r="EV1355" s="3"/>
      <c r="EW1355" s="3"/>
      <c r="EX1355" s="3"/>
      <c r="EY1355" s="3"/>
      <c r="FB1355" s="3"/>
      <c r="FC1355" s="3"/>
      <c r="FD1355" s="3"/>
      <c r="FE1355" s="3"/>
      <c r="FF1355" s="3"/>
      <c r="FG1355" s="3"/>
      <c r="FH1355" s="3"/>
      <c r="FI1355" s="3"/>
      <c r="FJ1355" s="3"/>
    </row>
    <row r="1356" s="5" customFormat="1" spans="1:166">
      <c r="A1356" s="5" t="s">
        <v>3718</v>
      </c>
      <c r="B1356" s="5" t="s">
        <v>999</v>
      </c>
      <c r="C1356" s="5" t="s">
        <v>1114</v>
      </c>
      <c r="D1356" s="5" t="s">
        <v>1773</v>
      </c>
      <c r="E1356" s="4">
        <v>0</v>
      </c>
      <c r="J1356" s="3"/>
      <c r="L1356" s="5">
        <v>20</v>
      </c>
      <c r="M1356" s="5">
        <v>60</v>
      </c>
      <c r="N1356" s="4">
        <v>8</v>
      </c>
      <c r="O1356" s="5">
        <v>174</v>
      </c>
      <c r="AJ1356" s="3"/>
      <c r="AK1356" s="4"/>
      <c r="AO1356" s="3"/>
      <c r="AR1356" s="3"/>
      <c r="AV1356" s="3"/>
      <c r="AW1356" s="3"/>
      <c r="AX1356" s="3"/>
      <c r="AY1356" s="3"/>
      <c r="AZ1356" s="3"/>
      <c r="BA1356" s="3"/>
      <c r="BB1356" s="3"/>
      <c r="BC1356" s="3"/>
      <c r="BD1356" s="3"/>
      <c r="BE1356" s="3"/>
      <c r="BF1356" s="3"/>
      <c r="BG1356" s="3"/>
      <c r="BH1356" s="3"/>
      <c r="BI1356" s="6">
        <v>5</v>
      </c>
      <c r="BK1356" s="3"/>
      <c r="BM1356" s="3"/>
      <c r="BN1356" s="3"/>
      <c r="BQ1356" s="3"/>
      <c r="BR1356" s="3"/>
      <c r="BS1356" s="3"/>
      <c r="BT1356" s="4"/>
      <c r="BU1356" s="4"/>
      <c r="BV1356" s="3"/>
      <c r="BY1356" s="3"/>
      <c r="BZ1356" s="3"/>
      <c r="CA1356" s="3"/>
      <c r="CB1356" s="3"/>
      <c r="CC1356" s="3"/>
      <c r="CD1356" s="3"/>
      <c r="CE1356" s="3">
        <v>0.05</v>
      </c>
      <c r="CF1356" s="3">
        <v>-0.0488</v>
      </c>
      <c r="CG1356" s="3"/>
      <c r="CH1356" s="3"/>
      <c r="CI1356" s="3">
        <v>0.0977</v>
      </c>
      <c r="CJ1356" s="3"/>
      <c r="CK1356" s="3"/>
      <c r="CL1356" s="3"/>
      <c r="CM1356" s="3"/>
      <c r="CN1356" s="3"/>
      <c r="CO1356" s="3"/>
      <c r="CP1356" s="3"/>
      <c r="CQ1356" s="3"/>
      <c r="CR1356" s="3"/>
      <c r="CS1356" s="3"/>
      <c r="CT1356" s="3"/>
      <c r="CU1356" s="3"/>
      <c r="CV1356" s="3"/>
      <c r="CW1356" s="3"/>
      <c r="CX1356" s="3"/>
      <c r="CY1356" s="3"/>
      <c r="CZ1356" s="3"/>
      <c r="DA1356" s="3"/>
      <c r="DB1356" s="3"/>
      <c r="DD1356" s="3"/>
      <c r="DE1356" s="3"/>
      <c r="DF1356" s="3"/>
      <c r="DG1356" s="3"/>
      <c r="DH1356" s="3"/>
      <c r="DI1356" s="3"/>
      <c r="DJ1356" s="3"/>
      <c r="DK1356" s="3"/>
      <c r="DM1356" s="3"/>
      <c r="DN1356" s="3"/>
      <c r="DO1356" s="3"/>
      <c r="DP1356" s="3"/>
      <c r="DQ1356" s="3"/>
      <c r="DR1356" s="3"/>
      <c r="DV1356" s="3"/>
      <c r="DW1356" s="3"/>
      <c r="DX1356" s="3"/>
      <c r="DZ1356" s="3"/>
      <c r="EA1356" s="3"/>
      <c r="EB1356" s="3"/>
      <c r="EC1356" s="3"/>
      <c r="ED1356" s="3"/>
      <c r="EE1356" s="3"/>
      <c r="EF1356" s="3"/>
      <c r="EG1356" s="3"/>
      <c r="EH1356" s="1" t="s">
        <v>3002</v>
      </c>
      <c r="EI1356" s="1" t="s">
        <v>3008</v>
      </c>
      <c r="EJ1356" s="1" t="s">
        <v>3010</v>
      </c>
      <c r="EK1356" s="1" t="s">
        <v>2499</v>
      </c>
      <c r="EL1356" s="1" t="s">
        <v>2945</v>
      </c>
      <c r="EM1356" s="7" t="s">
        <v>488</v>
      </c>
      <c r="EN1356" s="7" t="s">
        <v>488</v>
      </c>
      <c r="EO1356" s="7" t="s">
        <v>488</v>
      </c>
      <c r="EP1356" s="7" t="s">
        <v>262</v>
      </c>
      <c r="EQ1356" s="1" t="s">
        <v>260</v>
      </c>
      <c r="ER1356" s="3"/>
      <c r="ES1356" s="3"/>
      <c r="ET1356" s="3"/>
      <c r="EU1356" s="3"/>
      <c r="EV1356" s="3"/>
      <c r="EW1356" s="3"/>
      <c r="EX1356" s="3"/>
      <c r="EY1356" s="3"/>
      <c r="FB1356" s="3"/>
      <c r="FC1356" s="3"/>
      <c r="FD1356" s="3"/>
      <c r="FE1356" s="3"/>
      <c r="FF1356" s="3"/>
      <c r="FG1356" s="3"/>
      <c r="FH1356" s="3"/>
      <c r="FI1356" s="3"/>
      <c r="FJ1356" s="3"/>
    </row>
    <row r="1357" s="5" customFormat="1" spans="1:166">
      <c r="A1357" s="5" t="s">
        <v>3718</v>
      </c>
      <c r="B1357" s="5" t="s">
        <v>999</v>
      </c>
      <c r="C1357" s="5" t="s">
        <v>1114</v>
      </c>
      <c r="D1357" s="5" t="s">
        <v>1793</v>
      </c>
      <c r="E1357" s="4">
        <v>0</v>
      </c>
      <c r="J1357" s="3"/>
      <c r="L1357" s="5">
        <v>20</v>
      </c>
      <c r="M1357" s="5">
        <v>60</v>
      </c>
      <c r="N1357" s="4">
        <v>8</v>
      </c>
      <c r="O1357" s="5">
        <v>176</v>
      </c>
      <c r="AJ1357" s="3"/>
      <c r="AK1357" s="4"/>
      <c r="AO1357" s="3"/>
      <c r="AR1357" s="3"/>
      <c r="AV1357" s="3"/>
      <c r="AW1357" s="3"/>
      <c r="AX1357" s="3"/>
      <c r="AY1357" s="3"/>
      <c r="AZ1357" s="3"/>
      <c r="BA1357" s="3"/>
      <c r="BB1357" s="3"/>
      <c r="BC1357" s="3"/>
      <c r="BD1357" s="3"/>
      <c r="BE1357" s="3"/>
      <c r="BF1357" s="3"/>
      <c r="BG1357" s="3"/>
      <c r="BH1357" s="3"/>
      <c r="BI1357" s="6">
        <v>5</v>
      </c>
      <c r="BK1357" s="3"/>
      <c r="BM1357" s="3"/>
      <c r="BN1357" s="3"/>
      <c r="BQ1357" s="3"/>
      <c r="BR1357" s="3"/>
      <c r="BS1357" s="3"/>
      <c r="BT1357" s="4"/>
      <c r="BU1357" s="4"/>
      <c r="BV1357" s="3"/>
      <c r="BY1357" s="3"/>
      <c r="BZ1357" s="3"/>
      <c r="CA1357" s="3"/>
      <c r="CB1357" s="3"/>
      <c r="CC1357" s="3"/>
      <c r="CD1357" s="3"/>
      <c r="CE1357" s="3">
        <v>0.05</v>
      </c>
      <c r="CF1357" s="3">
        <v>-0.0528</v>
      </c>
      <c r="CG1357" s="3"/>
      <c r="CH1357" s="3"/>
      <c r="CI1357" s="3">
        <v>0.1056</v>
      </c>
      <c r="CJ1357" s="3"/>
      <c r="CK1357" s="3"/>
      <c r="CL1357" s="3"/>
      <c r="CM1357" s="3"/>
      <c r="CN1357" s="3"/>
      <c r="CO1357" s="3"/>
      <c r="CP1357" s="3"/>
      <c r="CQ1357" s="3"/>
      <c r="CR1357" s="3"/>
      <c r="CS1357" s="3"/>
      <c r="CT1357" s="3"/>
      <c r="CU1357" s="3"/>
      <c r="CV1357" s="3"/>
      <c r="CW1357" s="3"/>
      <c r="CX1357" s="3"/>
      <c r="CY1357" s="3"/>
      <c r="CZ1357" s="3"/>
      <c r="DA1357" s="3"/>
      <c r="DB1357" s="3"/>
      <c r="DD1357" s="3"/>
      <c r="DE1357" s="3"/>
      <c r="DF1357" s="3"/>
      <c r="DG1357" s="3"/>
      <c r="DH1357" s="3"/>
      <c r="DI1357" s="3"/>
      <c r="DJ1357" s="3"/>
      <c r="DK1357" s="3"/>
      <c r="DM1357" s="3"/>
      <c r="DN1357" s="3"/>
      <c r="DO1357" s="3"/>
      <c r="DP1357" s="3"/>
      <c r="DQ1357" s="3"/>
      <c r="DR1357" s="3"/>
      <c r="DV1357" s="3"/>
      <c r="DW1357" s="3"/>
      <c r="DX1357" s="3"/>
      <c r="DZ1357" s="3"/>
      <c r="EA1357" s="3"/>
      <c r="EB1357" s="3"/>
      <c r="EC1357" s="3"/>
      <c r="ED1357" s="3"/>
      <c r="EE1357" s="3"/>
      <c r="EF1357" s="3"/>
      <c r="EG1357" s="3"/>
      <c r="EH1357" s="1" t="s">
        <v>3002</v>
      </c>
      <c r="EI1357" s="1" t="s">
        <v>3008</v>
      </c>
      <c r="EJ1357" s="1" t="s">
        <v>3010</v>
      </c>
      <c r="EK1357" s="1" t="s">
        <v>2499</v>
      </c>
      <c r="EL1357" s="1" t="s">
        <v>2945</v>
      </c>
      <c r="EM1357" s="7" t="s">
        <v>488</v>
      </c>
      <c r="EN1357" s="7" t="s">
        <v>488</v>
      </c>
      <c r="EO1357" s="7" t="s">
        <v>488</v>
      </c>
      <c r="EP1357" s="7" t="s">
        <v>262</v>
      </c>
      <c r="EQ1357" s="1" t="s">
        <v>260</v>
      </c>
      <c r="ER1357" s="3"/>
      <c r="ES1357" s="3"/>
      <c r="ET1357" s="3"/>
      <c r="EU1357" s="3"/>
      <c r="EV1357" s="3"/>
      <c r="EW1357" s="3"/>
      <c r="EX1357" s="3"/>
      <c r="EY1357" s="3"/>
      <c r="FB1357" s="3"/>
      <c r="FC1357" s="3"/>
      <c r="FD1357" s="3"/>
      <c r="FE1357" s="3"/>
      <c r="FF1357" s="3"/>
      <c r="FG1357" s="3"/>
      <c r="FH1357" s="3"/>
      <c r="FI1357" s="3"/>
      <c r="FJ1357" s="3"/>
    </row>
    <row r="1358" s="5" customFormat="1" spans="1:166">
      <c r="A1358" s="5" t="s">
        <v>3718</v>
      </c>
      <c r="B1358" s="5" t="s">
        <v>999</v>
      </c>
      <c r="C1358" s="5" t="s">
        <v>1114</v>
      </c>
      <c r="D1358" s="5" t="s">
        <v>1812</v>
      </c>
      <c r="E1358" s="4">
        <v>0</v>
      </c>
      <c r="J1358" s="3"/>
      <c r="L1358" s="5">
        <v>20</v>
      </c>
      <c r="M1358" s="5">
        <v>60</v>
      </c>
      <c r="N1358" s="4">
        <v>8</v>
      </c>
      <c r="O1358" s="5">
        <v>178</v>
      </c>
      <c r="AJ1358" s="3"/>
      <c r="AK1358" s="4"/>
      <c r="AO1358" s="3"/>
      <c r="AR1358" s="3"/>
      <c r="AV1358" s="3"/>
      <c r="AW1358" s="3"/>
      <c r="AX1358" s="3"/>
      <c r="AY1358" s="3"/>
      <c r="AZ1358" s="3"/>
      <c r="BA1358" s="3"/>
      <c r="BB1358" s="3"/>
      <c r="BC1358" s="3"/>
      <c r="BD1358" s="3"/>
      <c r="BE1358" s="3"/>
      <c r="BF1358" s="3"/>
      <c r="BG1358" s="3"/>
      <c r="BH1358" s="3"/>
      <c r="BI1358" s="6">
        <v>5</v>
      </c>
      <c r="BK1358" s="3"/>
      <c r="BM1358" s="3"/>
      <c r="BN1358" s="3"/>
      <c r="BQ1358" s="3"/>
      <c r="BR1358" s="3"/>
      <c r="BS1358" s="3"/>
      <c r="BT1358" s="4"/>
      <c r="BU1358" s="4"/>
      <c r="BV1358" s="3"/>
      <c r="BY1358" s="3"/>
      <c r="BZ1358" s="3"/>
      <c r="CA1358" s="3"/>
      <c r="CB1358" s="3"/>
      <c r="CC1358" s="3"/>
      <c r="CD1358" s="3"/>
      <c r="CE1358" s="3">
        <v>0.05</v>
      </c>
      <c r="CF1358" s="3">
        <v>-0.0568</v>
      </c>
      <c r="CG1358" s="3"/>
      <c r="CH1358" s="3"/>
      <c r="CI1358" s="3">
        <v>0.1137</v>
      </c>
      <c r="CJ1358" s="3"/>
      <c r="CK1358" s="3"/>
      <c r="CL1358" s="3"/>
      <c r="CM1358" s="3"/>
      <c r="CN1358" s="3"/>
      <c r="CO1358" s="3"/>
      <c r="CP1358" s="3"/>
      <c r="CQ1358" s="3"/>
      <c r="CR1358" s="3"/>
      <c r="CS1358" s="3"/>
      <c r="CT1358" s="3"/>
      <c r="CU1358" s="3"/>
      <c r="CV1358" s="3"/>
      <c r="CW1358" s="3"/>
      <c r="CX1358" s="3"/>
      <c r="CY1358" s="3"/>
      <c r="CZ1358" s="3"/>
      <c r="DA1358" s="3"/>
      <c r="DB1358" s="3"/>
      <c r="DD1358" s="3"/>
      <c r="DE1358" s="3"/>
      <c r="DF1358" s="3"/>
      <c r="DG1358" s="3"/>
      <c r="DH1358" s="3"/>
      <c r="DI1358" s="3"/>
      <c r="DJ1358" s="3"/>
      <c r="DK1358" s="3"/>
      <c r="DM1358" s="3"/>
      <c r="DN1358" s="3"/>
      <c r="DO1358" s="3"/>
      <c r="DP1358" s="3"/>
      <c r="DQ1358" s="3"/>
      <c r="DR1358" s="3"/>
      <c r="DV1358" s="3"/>
      <c r="DW1358" s="3"/>
      <c r="DX1358" s="3"/>
      <c r="DZ1358" s="3"/>
      <c r="EA1358" s="3"/>
      <c r="EB1358" s="3"/>
      <c r="EC1358" s="3"/>
      <c r="ED1358" s="3"/>
      <c r="EE1358" s="3"/>
      <c r="EF1358" s="3"/>
      <c r="EG1358" s="3"/>
      <c r="EH1358" s="1" t="s">
        <v>3002</v>
      </c>
      <c r="EI1358" s="1" t="s">
        <v>3008</v>
      </c>
      <c r="EJ1358" s="1" t="s">
        <v>3010</v>
      </c>
      <c r="EK1358" s="1" t="s">
        <v>2499</v>
      </c>
      <c r="EL1358" s="1" t="s">
        <v>2945</v>
      </c>
      <c r="EM1358" s="7" t="s">
        <v>488</v>
      </c>
      <c r="EN1358" s="7" t="s">
        <v>488</v>
      </c>
      <c r="EO1358" s="7" t="s">
        <v>488</v>
      </c>
      <c r="EP1358" s="7" t="s">
        <v>262</v>
      </c>
      <c r="EQ1358" s="1" t="s">
        <v>260</v>
      </c>
      <c r="ER1358" s="3"/>
      <c r="ES1358" s="3"/>
      <c r="ET1358" s="3"/>
      <c r="EU1358" s="3"/>
      <c r="EV1358" s="3"/>
      <c r="EW1358" s="3"/>
      <c r="EX1358" s="3"/>
      <c r="EY1358" s="3"/>
      <c r="FB1358" s="3"/>
      <c r="FC1358" s="3"/>
      <c r="FD1358" s="3"/>
      <c r="FE1358" s="3"/>
      <c r="FF1358" s="3"/>
      <c r="FG1358" s="3"/>
      <c r="FH1358" s="3"/>
      <c r="FI1358" s="3"/>
      <c r="FJ1358" s="3"/>
    </row>
    <row r="1359" s="5" customFormat="1" spans="1:166">
      <c r="A1359" s="5" t="s">
        <v>3718</v>
      </c>
      <c r="B1359" s="5" t="s">
        <v>999</v>
      </c>
      <c r="C1359" s="5" t="s">
        <v>1140</v>
      </c>
      <c r="D1359" s="5" t="s">
        <v>1379</v>
      </c>
      <c r="E1359" s="4">
        <v>3</v>
      </c>
      <c r="J1359" s="3"/>
      <c r="L1359" s="5">
        <v>20</v>
      </c>
      <c r="M1359" s="5">
        <v>60</v>
      </c>
      <c r="N1359" s="4">
        <v>5</v>
      </c>
      <c r="O1359" s="5">
        <v>140</v>
      </c>
      <c r="AJ1359" s="3"/>
      <c r="AK1359" s="4"/>
      <c r="AO1359" s="3"/>
      <c r="AR1359" s="3"/>
      <c r="AV1359" s="3"/>
      <c r="AW1359" s="3"/>
      <c r="AX1359" s="3"/>
      <c r="AY1359" s="3"/>
      <c r="AZ1359" s="3"/>
      <c r="BA1359" s="3"/>
      <c r="BB1359" s="3"/>
      <c r="BC1359" s="3"/>
      <c r="BD1359" s="3"/>
      <c r="BE1359" s="3"/>
      <c r="BF1359" s="3"/>
      <c r="BG1359" s="3"/>
      <c r="BH1359" s="3"/>
      <c r="BI1359" s="6">
        <v>5</v>
      </c>
      <c r="BK1359" s="3"/>
      <c r="BM1359" s="3"/>
      <c r="BN1359" s="3"/>
      <c r="BQ1359" s="3"/>
      <c r="BR1359" s="3"/>
      <c r="BS1359" s="3"/>
      <c r="BT1359" s="4"/>
      <c r="BU1359" s="4"/>
      <c r="BV1359" s="3"/>
      <c r="BY1359" s="3"/>
      <c r="BZ1359" s="3"/>
      <c r="CA1359" s="3"/>
      <c r="CB1359" s="3"/>
      <c r="CC1359" s="3"/>
      <c r="CD1359" s="3"/>
      <c r="CE1359" s="3"/>
      <c r="CF1359" s="3"/>
      <c r="CG1359" s="3">
        <v>0.05</v>
      </c>
      <c r="CH1359" s="3">
        <v>-0.0325</v>
      </c>
      <c r="CI1359" s="3">
        <v>0.0649</v>
      </c>
      <c r="CJ1359" s="3"/>
      <c r="CK1359" s="3"/>
      <c r="CL1359" s="3"/>
      <c r="CM1359" s="3"/>
      <c r="CN1359" s="3"/>
      <c r="CO1359" s="3"/>
      <c r="CP1359" s="3"/>
      <c r="CQ1359" s="3"/>
      <c r="CR1359" s="3"/>
      <c r="CS1359" s="3"/>
      <c r="CT1359" s="3"/>
      <c r="CU1359" s="3"/>
      <c r="CV1359" s="3"/>
      <c r="CW1359" s="3"/>
      <c r="CX1359" s="3"/>
      <c r="CY1359" s="3"/>
      <c r="CZ1359" s="3"/>
      <c r="DA1359" s="3"/>
      <c r="DB1359" s="3"/>
      <c r="DD1359" s="3"/>
      <c r="DE1359" s="3"/>
      <c r="DF1359" s="3"/>
      <c r="DG1359" s="3"/>
      <c r="DH1359" s="3"/>
      <c r="DI1359" s="3"/>
      <c r="DJ1359" s="3"/>
      <c r="DK1359" s="3"/>
      <c r="DM1359" s="3"/>
      <c r="DN1359" s="3"/>
      <c r="DO1359" s="3"/>
      <c r="DP1359" s="3"/>
      <c r="DQ1359" s="3"/>
      <c r="DR1359" s="3"/>
      <c r="DV1359" s="3"/>
      <c r="DW1359" s="3"/>
      <c r="DX1359" s="3"/>
      <c r="DZ1359" s="3"/>
      <c r="EA1359" s="3"/>
      <c r="EB1359" s="3"/>
      <c r="EC1359" s="3"/>
      <c r="ED1359" s="3"/>
      <c r="EE1359" s="3"/>
      <c r="EF1359" s="3"/>
      <c r="EG1359" s="3"/>
      <c r="EH1359" s="1" t="s">
        <v>3003</v>
      </c>
      <c r="EI1359" s="1" t="s">
        <v>3009</v>
      </c>
      <c r="EJ1359" s="1" t="s">
        <v>3010</v>
      </c>
      <c r="EK1359" s="1" t="s">
        <v>2499</v>
      </c>
      <c r="EL1359" s="1" t="s">
        <v>2945</v>
      </c>
      <c r="EM1359" s="7" t="s">
        <v>488</v>
      </c>
      <c r="EN1359" s="7" t="s">
        <v>488</v>
      </c>
      <c r="EO1359" s="7" t="s">
        <v>488</v>
      </c>
      <c r="EP1359" s="7" t="s">
        <v>262</v>
      </c>
      <c r="EQ1359" s="1" t="s">
        <v>260</v>
      </c>
      <c r="ER1359" s="3"/>
      <c r="ES1359" s="3"/>
      <c r="ET1359" s="3"/>
      <c r="EU1359" s="3"/>
      <c r="EV1359" s="3"/>
      <c r="EW1359" s="3"/>
      <c r="EX1359" s="3"/>
      <c r="EY1359" s="3"/>
      <c r="FB1359" s="3"/>
      <c r="FC1359" s="3"/>
      <c r="FD1359" s="3"/>
      <c r="FE1359" s="3"/>
      <c r="FF1359" s="3"/>
      <c r="FG1359" s="3"/>
      <c r="FH1359" s="3"/>
      <c r="FI1359" s="3"/>
      <c r="FJ1359" s="3"/>
    </row>
    <row r="1360" s="5" customFormat="1" spans="1:166">
      <c r="A1360" s="5" t="s">
        <v>3718</v>
      </c>
      <c r="B1360" s="5" t="s">
        <v>999</v>
      </c>
      <c r="C1360" s="5" t="s">
        <v>1140</v>
      </c>
      <c r="D1360" s="5" t="s">
        <v>1419</v>
      </c>
      <c r="E1360" s="4">
        <v>5</v>
      </c>
      <c r="J1360" s="3"/>
      <c r="L1360" s="5">
        <v>20</v>
      </c>
      <c r="M1360" s="5">
        <v>60</v>
      </c>
      <c r="N1360" s="4">
        <v>5</v>
      </c>
      <c r="O1360" s="5">
        <v>142</v>
      </c>
      <c r="AJ1360" s="3"/>
      <c r="AK1360" s="4"/>
      <c r="AO1360" s="3"/>
      <c r="AR1360" s="3"/>
      <c r="AV1360" s="3"/>
      <c r="AW1360" s="3"/>
      <c r="AX1360" s="3"/>
      <c r="AY1360" s="3"/>
      <c r="AZ1360" s="3"/>
      <c r="BA1360" s="3"/>
      <c r="BB1360" s="3"/>
      <c r="BC1360" s="3"/>
      <c r="BD1360" s="3"/>
      <c r="BE1360" s="3"/>
      <c r="BF1360" s="3"/>
      <c r="BG1360" s="3"/>
      <c r="BH1360" s="3"/>
      <c r="BI1360" s="6">
        <v>5</v>
      </c>
      <c r="BK1360" s="3"/>
      <c r="BM1360" s="3"/>
      <c r="BN1360" s="3"/>
      <c r="BQ1360" s="3"/>
      <c r="BR1360" s="3"/>
      <c r="BS1360" s="3"/>
      <c r="BT1360" s="4"/>
      <c r="BU1360" s="4"/>
      <c r="BV1360" s="3"/>
      <c r="BY1360" s="3"/>
      <c r="BZ1360" s="3"/>
      <c r="CA1360" s="3"/>
      <c r="CB1360" s="3"/>
      <c r="CC1360" s="3"/>
      <c r="CD1360" s="3"/>
      <c r="CE1360" s="3"/>
      <c r="CF1360" s="3"/>
      <c r="CG1360" s="3">
        <v>0.05</v>
      </c>
      <c r="CH1360" s="13">
        <v>-0.0353</v>
      </c>
      <c r="CI1360" s="3">
        <v>0.0706</v>
      </c>
      <c r="CJ1360" s="3"/>
      <c r="CK1360" s="3"/>
      <c r="CL1360" s="3"/>
      <c r="CM1360" s="3"/>
      <c r="CN1360" s="3"/>
      <c r="CO1360" s="3"/>
      <c r="CP1360" s="3"/>
      <c r="CQ1360" s="3"/>
      <c r="CR1360" s="3"/>
      <c r="CS1360" s="3"/>
      <c r="CT1360" s="3"/>
      <c r="CU1360" s="3"/>
      <c r="CV1360" s="3"/>
      <c r="CW1360" s="3"/>
      <c r="CX1360" s="3"/>
      <c r="CY1360" s="3"/>
      <c r="CZ1360" s="3"/>
      <c r="DA1360" s="3"/>
      <c r="DB1360" s="3"/>
      <c r="DD1360" s="3"/>
      <c r="DE1360" s="3"/>
      <c r="DF1360" s="3"/>
      <c r="DG1360" s="3"/>
      <c r="DH1360" s="3"/>
      <c r="DI1360" s="3"/>
      <c r="DJ1360" s="3"/>
      <c r="DK1360" s="3"/>
      <c r="DM1360" s="3"/>
      <c r="DN1360" s="3"/>
      <c r="DO1360" s="3"/>
      <c r="DP1360" s="3"/>
      <c r="DQ1360" s="3"/>
      <c r="DR1360" s="3"/>
      <c r="DV1360" s="3"/>
      <c r="DW1360" s="3"/>
      <c r="DX1360" s="3"/>
      <c r="DZ1360" s="3"/>
      <c r="EA1360" s="3"/>
      <c r="EB1360" s="3"/>
      <c r="EC1360" s="3"/>
      <c r="ED1360" s="3"/>
      <c r="EE1360" s="3"/>
      <c r="EF1360" s="3"/>
      <c r="EG1360" s="3"/>
      <c r="EH1360" s="1" t="s">
        <v>3003</v>
      </c>
      <c r="EI1360" s="1" t="s">
        <v>3009</v>
      </c>
      <c r="EJ1360" s="1" t="s">
        <v>3010</v>
      </c>
      <c r="EK1360" s="1" t="s">
        <v>2499</v>
      </c>
      <c r="EL1360" s="1" t="s">
        <v>2945</v>
      </c>
      <c r="EM1360" s="7" t="s">
        <v>488</v>
      </c>
      <c r="EN1360" s="7" t="s">
        <v>488</v>
      </c>
      <c r="EO1360" s="7" t="s">
        <v>488</v>
      </c>
      <c r="EP1360" s="7" t="s">
        <v>262</v>
      </c>
      <c r="EQ1360" s="1" t="s">
        <v>260</v>
      </c>
      <c r="ER1360" s="3"/>
      <c r="ES1360" s="3"/>
      <c r="ET1360" s="3"/>
      <c r="EU1360" s="3"/>
      <c r="EV1360" s="3"/>
      <c r="EW1360" s="3"/>
      <c r="EX1360" s="3"/>
      <c r="EY1360" s="3"/>
      <c r="FB1360" s="3"/>
      <c r="FC1360" s="3"/>
      <c r="FD1360" s="3"/>
      <c r="FE1360" s="3"/>
      <c r="FF1360" s="3"/>
      <c r="FG1360" s="3"/>
      <c r="FH1360" s="3"/>
      <c r="FI1360" s="3"/>
      <c r="FJ1360" s="3"/>
    </row>
    <row r="1361" s="5" customFormat="1" spans="1:166">
      <c r="A1361" s="5" t="s">
        <v>3718</v>
      </c>
      <c r="B1361" s="5" t="s">
        <v>999</v>
      </c>
      <c r="C1361" s="5" t="s">
        <v>1140</v>
      </c>
      <c r="D1361" s="5" t="s">
        <v>1457</v>
      </c>
      <c r="E1361" s="4">
        <v>7</v>
      </c>
      <c r="J1361" s="3"/>
      <c r="L1361" s="5">
        <v>20</v>
      </c>
      <c r="M1361" s="5">
        <v>60</v>
      </c>
      <c r="N1361" s="4">
        <v>5</v>
      </c>
      <c r="O1361" s="5">
        <v>143</v>
      </c>
      <c r="AJ1361" s="3"/>
      <c r="AK1361" s="4"/>
      <c r="AO1361" s="3"/>
      <c r="AR1361" s="3"/>
      <c r="AV1361" s="3"/>
      <c r="AW1361" s="3"/>
      <c r="AX1361" s="3"/>
      <c r="AY1361" s="3"/>
      <c r="AZ1361" s="3"/>
      <c r="BA1361" s="3"/>
      <c r="BB1361" s="3"/>
      <c r="BC1361" s="3"/>
      <c r="BD1361" s="3"/>
      <c r="BE1361" s="3"/>
      <c r="BF1361" s="3"/>
      <c r="BG1361" s="3"/>
      <c r="BH1361" s="3"/>
      <c r="BI1361" s="6">
        <v>5</v>
      </c>
      <c r="BK1361" s="3"/>
      <c r="BM1361" s="3"/>
      <c r="BN1361" s="3"/>
      <c r="BQ1361" s="3"/>
      <c r="BR1361" s="3"/>
      <c r="BS1361" s="3"/>
      <c r="BT1361" s="4"/>
      <c r="BU1361" s="4"/>
      <c r="BV1361" s="3"/>
      <c r="BY1361" s="3"/>
      <c r="BZ1361" s="3"/>
      <c r="CA1361" s="3"/>
      <c r="CB1361" s="3"/>
      <c r="CC1361" s="3"/>
      <c r="CD1361" s="3"/>
      <c r="CE1361" s="3"/>
      <c r="CF1361" s="3"/>
      <c r="CG1361" s="3">
        <v>0.05</v>
      </c>
      <c r="CH1361" s="3">
        <v>-0.0373</v>
      </c>
      <c r="CI1361" s="3">
        <v>0.0746</v>
      </c>
      <c r="CJ1361" s="3"/>
      <c r="CK1361" s="3"/>
      <c r="CL1361" s="3"/>
      <c r="CM1361" s="3"/>
      <c r="CN1361" s="3"/>
      <c r="CO1361" s="3"/>
      <c r="CP1361" s="3"/>
      <c r="CQ1361" s="3"/>
      <c r="CR1361" s="3"/>
      <c r="CS1361" s="3"/>
      <c r="CT1361" s="3"/>
      <c r="CU1361" s="3"/>
      <c r="CV1361" s="3"/>
      <c r="CW1361" s="3"/>
      <c r="CX1361" s="3"/>
      <c r="CY1361" s="3"/>
      <c r="CZ1361" s="3"/>
      <c r="DA1361" s="3"/>
      <c r="DB1361" s="3"/>
      <c r="DD1361" s="3"/>
      <c r="DE1361" s="3"/>
      <c r="DF1361" s="3"/>
      <c r="DG1361" s="3"/>
      <c r="DH1361" s="3"/>
      <c r="DI1361" s="3"/>
      <c r="DJ1361" s="3"/>
      <c r="DK1361" s="3"/>
      <c r="DM1361" s="3"/>
      <c r="DN1361" s="3"/>
      <c r="DO1361" s="3"/>
      <c r="DP1361" s="3"/>
      <c r="DQ1361" s="3"/>
      <c r="DR1361" s="3"/>
      <c r="DV1361" s="3"/>
      <c r="DW1361" s="3"/>
      <c r="DX1361" s="3"/>
      <c r="DZ1361" s="3"/>
      <c r="EA1361" s="3"/>
      <c r="EB1361" s="3"/>
      <c r="EC1361" s="3"/>
      <c r="ED1361" s="3"/>
      <c r="EE1361" s="3"/>
      <c r="EF1361" s="3"/>
      <c r="EG1361" s="3"/>
      <c r="EH1361" s="1" t="s">
        <v>3003</v>
      </c>
      <c r="EI1361" s="1" t="s">
        <v>3009</v>
      </c>
      <c r="EJ1361" s="1" t="s">
        <v>3010</v>
      </c>
      <c r="EK1361" s="1" t="s">
        <v>2499</v>
      </c>
      <c r="EL1361" s="1" t="s">
        <v>2945</v>
      </c>
      <c r="EM1361" s="7" t="s">
        <v>488</v>
      </c>
      <c r="EN1361" s="7" t="s">
        <v>488</v>
      </c>
      <c r="EO1361" s="7" t="s">
        <v>488</v>
      </c>
      <c r="EP1361" s="7" t="s">
        <v>262</v>
      </c>
      <c r="EQ1361" s="1" t="s">
        <v>260</v>
      </c>
      <c r="ER1361" s="3"/>
      <c r="ES1361" s="3"/>
      <c r="ET1361" s="3"/>
      <c r="EU1361" s="3"/>
      <c r="EV1361" s="3"/>
      <c r="EW1361" s="3"/>
      <c r="EX1361" s="3"/>
      <c r="EY1361" s="3"/>
      <c r="FB1361" s="3"/>
      <c r="FC1361" s="3"/>
      <c r="FD1361" s="3"/>
      <c r="FE1361" s="3"/>
      <c r="FF1361" s="3"/>
      <c r="FG1361" s="3"/>
      <c r="FH1361" s="3"/>
      <c r="FI1361" s="3"/>
      <c r="FJ1361" s="3"/>
    </row>
    <row r="1362" s="5" customFormat="1" spans="1:166">
      <c r="A1362" s="5" t="s">
        <v>3718</v>
      </c>
      <c r="B1362" s="5" t="s">
        <v>999</v>
      </c>
      <c r="C1362" s="5" t="s">
        <v>1140</v>
      </c>
      <c r="D1362" s="5" t="s">
        <v>1498</v>
      </c>
      <c r="E1362" s="4">
        <v>9</v>
      </c>
      <c r="J1362" s="3"/>
      <c r="L1362" s="5">
        <v>20</v>
      </c>
      <c r="M1362" s="5">
        <v>60</v>
      </c>
      <c r="N1362" s="4">
        <v>6</v>
      </c>
      <c r="O1362" s="5">
        <v>145</v>
      </c>
      <c r="AJ1362" s="3"/>
      <c r="AK1362" s="4"/>
      <c r="AO1362" s="3"/>
      <c r="AR1362" s="3"/>
      <c r="AV1362" s="3"/>
      <c r="AW1362" s="3"/>
      <c r="AX1362" s="3"/>
      <c r="AY1362" s="3"/>
      <c r="AZ1362" s="3"/>
      <c r="BA1362" s="3"/>
      <c r="BB1362" s="3"/>
      <c r="BC1362" s="3"/>
      <c r="BD1362" s="3"/>
      <c r="BE1362" s="3"/>
      <c r="BF1362" s="3"/>
      <c r="BG1362" s="3"/>
      <c r="BH1362" s="3"/>
      <c r="BI1362" s="6">
        <v>5</v>
      </c>
      <c r="BK1362" s="3"/>
      <c r="BM1362" s="3"/>
      <c r="BN1362" s="3"/>
      <c r="BQ1362" s="3"/>
      <c r="BR1362" s="3"/>
      <c r="BS1362" s="3"/>
      <c r="BT1362" s="4"/>
      <c r="BU1362" s="4"/>
      <c r="BV1362" s="3"/>
      <c r="BY1362" s="3"/>
      <c r="BZ1362" s="3"/>
      <c r="CA1362" s="3"/>
      <c r="CB1362" s="3"/>
      <c r="CC1362" s="3"/>
      <c r="CD1362" s="3"/>
      <c r="CE1362" s="3"/>
      <c r="CF1362" s="3"/>
      <c r="CG1362" s="3">
        <v>0.05</v>
      </c>
      <c r="CH1362" s="3">
        <v>-0.0389</v>
      </c>
      <c r="CI1362" s="3">
        <v>0.0777</v>
      </c>
      <c r="CJ1362" s="3"/>
      <c r="CK1362" s="3"/>
      <c r="CL1362" s="3"/>
      <c r="CM1362" s="3"/>
      <c r="CN1362" s="3"/>
      <c r="CO1362" s="3"/>
      <c r="CP1362" s="3"/>
      <c r="CQ1362" s="3"/>
      <c r="CR1362" s="3"/>
      <c r="CS1362" s="3"/>
      <c r="CT1362" s="3"/>
      <c r="CU1362" s="3"/>
      <c r="CV1362" s="3"/>
      <c r="CW1362" s="3"/>
      <c r="CX1362" s="3"/>
      <c r="CY1362" s="3"/>
      <c r="CZ1362" s="3"/>
      <c r="DA1362" s="3"/>
      <c r="DB1362" s="3"/>
      <c r="DD1362" s="3"/>
      <c r="DE1362" s="3"/>
      <c r="DF1362" s="3"/>
      <c r="DG1362" s="3"/>
      <c r="DH1362" s="3"/>
      <c r="DI1362" s="3"/>
      <c r="DJ1362" s="3"/>
      <c r="DK1362" s="3"/>
      <c r="DM1362" s="3"/>
      <c r="DN1362" s="3"/>
      <c r="DO1362" s="3"/>
      <c r="DP1362" s="3"/>
      <c r="DQ1362" s="3"/>
      <c r="DR1362" s="3"/>
      <c r="DV1362" s="3"/>
      <c r="DW1362" s="3"/>
      <c r="DX1362" s="3"/>
      <c r="DZ1362" s="3"/>
      <c r="EA1362" s="3"/>
      <c r="EB1362" s="3"/>
      <c r="EC1362" s="3"/>
      <c r="ED1362" s="3"/>
      <c r="EE1362" s="3"/>
      <c r="EF1362" s="3"/>
      <c r="EG1362" s="3"/>
      <c r="EH1362" s="1" t="s">
        <v>3003</v>
      </c>
      <c r="EI1362" s="1" t="s">
        <v>3009</v>
      </c>
      <c r="EJ1362" s="1" t="s">
        <v>3010</v>
      </c>
      <c r="EK1362" s="1" t="s">
        <v>2499</v>
      </c>
      <c r="EL1362" s="1" t="s">
        <v>2945</v>
      </c>
      <c r="EM1362" s="7" t="s">
        <v>488</v>
      </c>
      <c r="EN1362" s="7" t="s">
        <v>488</v>
      </c>
      <c r="EO1362" s="7" t="s">
        <v>488</v>
      </c>
      <c r="EP1362" s="7" t="s">
        <v>262</v>
      </c>
      <c r="EQ1362" s="1" t="s">
        <v>260</v>
      </c>
      <c r="ER1362" s="3"/>
      <c r="ES1362" s="3"/>
      <c r="ET1362" s="3"/>
      <c r="EU1362" s="3"/>
      <c r="EV1362" s="3"/>
      <c r="EW1362" s="3"/>
      <c r="EX1362" s="3"/>
      <c r="EY1362" s="3"/>
      <c r="FB1362" s="3"/>
      <c r="FC1362" s="3"/>
      <c r="FD1362" s="3"/>
      <c r="FE1362" s="3"/>
      <c r="FF1362" s="3"/>
      <c r="FG1362" s="3"/>
      <c r="FH1362" s="3"/>
      <c r="FI1362" s="3"/>
      <c r="FJ1362" s="3"/>
    </row>
    <row r="1363" s="5" customFormat="1" spans="1:166">
      <c r="A1363" s="5" t="s">
        <v>3718</v>
      </c>
      <c r="B1363" s="5" t="s">
        <v>999</v>
      </c>
      <c r="C1363" s="5" t="s">
        <v>1140</v>
      </c>
      <c r="D1363" s="5" t="s">
        <v>1537</v>
      </c>
      <c r="E1363" s="4">
        <v>0</v>
      </c>
      <c r="J1363" s="3"/>
      <c r="L1363" s="5">
        <v>20</v>
      </c>
      <c r="M1363" s="5">
        <v>60</v>
      </c>
      <c r="N1363" s="4">
        <v>6</v>
      </c>
      <c r="O1363" s="5">
        <v>147</v>
      </c>
      <c r="AJ1363" s="3"/>
      <c r="AK1363" s="4"/>
      <c r="AO1363" s="3"/>
      <c r="AR1363" s="3"/>
      <c r="AV1363" s="3"/>
      <c r="AW1363" s="3"/>
      <c r="AX1363" s="3"/>
      <c r="AY1363" s="3"/>
      <c r="AZ1363" s="3"/>
      <c r="BA1363" s="3"/>
      <c r="BB1363" s="3"/>
      <c r="BC1363" s="3"/>
      <c r="BD1363" s="3"/>
      <c r="BE1363" s="3"/>
      <c r="BF1363" s="3"/>
      <c r="BG1363" s="3"/>
      <c r="BH1363" s="3"/>
      <c r="BI1363" s="6">
        <v>5</v>
      </c>
      <c r="BK1363" s="3"/>
      <c r="BM1363" s="3"/>
      <c r="BN1363" s="3"/>
      <c r="BQ1363" s="3"/>
      <c r="BR1363" s="3"/>
      <c r="BS1363" s="3"/>
      <c r="BT1363" s="4"/>
      <c r="BU1363" s="4"/>
      <c r="BV1363" s="3"/>
      <c r="BY1363" s="3"/>
      <c r="BZ1363" s="3"/>
      <c r="CA1363" s="3"/>
      <c r="CB1363" s="3"/>
      <c r="CC1363" s="3"/>
      <c r="CD1363" s="3"/>
      <c r="CE1363" s="3"/>
      <c r="CF1363" s="3"/>
      <c r="CG1363" s="3">
        <v>0.05</v>
      </c>
      <c r="CH1363" s="3">
        <v>-0.0401</v>
      </c>
      <c r="CI1363" s="3">
        <v>0.0803</v>
      </c>
      <c r="CJ1363" s="3"/>
      <c r="CK1363" s="3"/>
      <c r="CL1363" s="3"/>
      <c r="CM1363" s="3"/>
      <c r="CN1363" s="3"/>
      <c r="CO1363" s="3"/>
      <c r="CP1363" s="3"/>
      <c r="CQ1363" s="3"/>
      <c r="CR1363" s="3"/>
      <c r="CS1363" s="3"/>
      <c r="CT1363" s="3"/>
      <c r="CU1363" s="3"/>
      <c r="CV1363" s="3"/>
      <c r="CW1363" s="3"/>
      <c r="CX1363" s="3"/>
      <c r="CY1363" s="3"/>
      <c r="CZ1363" s="3"/>
      <c r="DA1363" s="3"/>
      <c r="DB1363" s="3"/>
      <c r="DD1363" s="3"/>
      <c r="DE1363" s="3"/>
      <c r="DF1363" s="3"/>
      <c r="DG1363" s="3"/>
      <c r="DH1363" s="3"/>
      <c r="DI1363" s="3"/>
      <c r="DJ1363" s="3"/>
      <c r="DK1363" s="3"/>
      <c r="DM1363" s="3"/>
      <c r="DN1363" s="3"/>
      <c r="DO1363" s="3"/>
      <c r="DP1363" s="3"/>
      <c r="DQ1363" s="3"/>
      <c r="DR1363" s="3"/>
      <c r="DV1363" s="3"/>
      <c r="DW1363" s="3"/>
      <c r="DX1363" s="3"/>
      <c r="DZ1363" s="3"/>
      <c r="EA1363" s="3"/>
      <c r="EB1363" s="3"/>
      <c r="EC1363" s="3"/>
      <c r="ED1363" s="3"/>
      <c r="EE1363" s="3"/>
      <c r="EF1363" s="3"/>
      <c r="EG1363" s="3"/>
      <c r="EH1363" s="1" t="s">
        <v>3003</v>
      </c>
      <c r="EI1363" s="1" t="s">
        <v>3009</v>
      </c>
      <c r="EJ1363" s="1" t="s">
        <v>3010</v>
      </c>
      <c r="EK1363" s="1" t="s">
        <v>2499</v>
      </c>
      <c r="EL1363" s="1" t="s">
        <v>2945</v>
      </c>
      <c r="EM1363" s="7" t="s">
        <v>488</v>
      </c>
      <c r="EN1363" s="7" t="s">
        <v>488</v>
      </c>
      <c r="EO1363" s="7" t="s">
        <v>488</v>
      </c>
      <c r="EP1363" s="7" t="s">
        <v>262</v>
      </c>
      <c r="EQ1363" s="1" t="s">
        <v>260</v>
      </c>
      <c r="ER1363" s="3"/>
      <c r="ES1363" s="3"/>
      <c r="ET1363" s="3"/>
      <c r="EU1363" s="3"/>
      <c r="EV1363" s="3"/>
      <c r="EW1363" s="3"/>
      <c r="EX1363" s="3"/>
      <c r="EY1363" s="3"/>
      <c r="FB1363" s="3"/>
      <c r="FC1363" s="3"/>
      <c r="FD1363" s="3"/>
      <c r="FE1363" s="3"/>
      <c r="FF1363" s="3"/>
      <c r="FG1363" s="3"/>
      <c r="FH1363" s="3"/>
      <c r="FI1363" s="3"/>
      <c r="FJ1363" s="3"/>
    </row>
    <row r="1364" s="5" customFormat="1" spans="1:166">
      <c r="A1364" s="5" t="s">
        <v>3718</v>
      </c>
      <c r="B1364" s="5" t="s">
        <v>999</v>
      </c>
      <c r="C1364" s="5" t="s">
        <v>1140</v>
      </c>
      <c r="D1364" s="5" t="s">
        <v>1575</v>
      </c>
      <c r="E1364" s="4">
        <v>0</v>
      </c>
      <c r="J1364" s="3"/>
      <c r="L1364" s="5">
        <v>20</v>
      </c>
      <c r="M1364" s="5">
        <v>60</v>
      </c>
      <c r="N1364" s="4">
        <v>6</v>
      </c>
      <c r="O1364" s="5">
        <v>149</v>
      </c>
      <c r="AJ1364" s="3"/>
      <c r="AK1364" s="4"/>
      <c r="AO1364" s="3"/>
      <c r="AR1364" s="3"/>
      <c r="AV1364" s="3"/>
      <c r="AW1364" s="3"/>
      <c r="AX1364" s="3"/>
      <c r="AY1364" s="3"/>
      <c r="AZ1364" s="3"/>
      <c r="BA1364" s="3"/>
      <c r="BB1364" s="3"/>
      <c r="BC1364" s="3"/>
      <c r="BD1364" s="3"/>
      <c r="BE1364" s="3"/>
      <c r="BF1364" s="3"/>
      <c r="BG1364" s="3"/>
      <c r="BH1364" s="3"/>
      <c r="BI1364" s="6">
        <v>5</v>
      </c>
      <c r="BK1364" s="3"/>
      <c r="BM1364" s="3"/>
      <c r="BN1364" s="3"/>
      <c r="BQ1364" s="3"/>
      <c r="BR1364" s="3"/>
      <c r="BS1364" s="3"/>
      <c r="BT1364" s="4"/>
      <c r="BU1364" s="4"/>
      <c r="BV1364" s="3"/>
      <c r="BY1364" s="3"/>
      <c r="BZ1364" s="3"/>
      <c r="CA1364" s="3"/>
      <c r="CB1364" s="3"/>
      <c r="CC1364" s="3"/>
      <c r="CD1364" s="3"/>
      <c r="CE1364" s="3"/>
      <c r="CF1364" s="3"/>
      <c r="CG1364" s="3">
        <v>0.05</v>
      </c>
      <c r="CH1364" s="3">
        <v>-0.0412</v>
      </c>
      <c r="CI1364" s="3">
        <v>0.0824</v>
      </c>
      <c r="CJ1364" s="3"/>
      <c r="CK1364" s="3"/>
      <c r="CL1364" s="3"/>
      <c r="CM1364" s="3"/>
      <c r="CN1364" s="3"/>
      <c r="CO1364" s="3"/>
      <c r="CP1364" s="3"/>
      <c r="CQ1364" s="3"/>
      <c r="CR1364" s="3"/>
      <c r="CS1364" s="3"/>
      <c r="CT1364" s="3"/>
      <c r="CU1364" s="3"/>
      <c r="CV1364" s="3"/>
      <c r="CW1364" s="3"/>
      <c r="CX1364" s="3"/>
      <c r="CY1364" s="3"/>
      <c r="CZ1364" s="3"/>
      <c r="DA1364" s="3"/>
      <c r="DB1364" s="3"/>
      <c r="DD1364" s="3"/>
      <c r="DE1364" s="3"/>
      <c r="DF1364" s="3"/>
      <c r="DG1364" s="3"/>
      <c r="DH1364" s="3"/>
      <c r="DI1364" s="3"/>
      <c r="DJ1364" s="3"/>
      <c r="DK1364" s="3"/>
      <c r="DM1364" s="3"/>
      <c r="DN1364" s="3"/>
      <c r="DO1364" s="3"/>
      <c r="DP1364" s="3"/>
      <c r="DQ1364" s="3"/>
      <c r="DR1364" s="3"/>
      <c r="DV1364" s="3"/>
      <c r="DW1364" s="3"/>
      <c r="DX1364" s="3"/>
      <c r="DZ1364" s="3"/>
      <c r="EA1364" s="3"/>
      <c r="EB1364" s="3"/>
      <c r="EC1364" s="3"/>
      <c r="ED1364" s="3"/>
      <c r="EE1364" s="3"/>
      <c r="EF1364" s="3"/>
      <c r="EG1364" s="3"/>
      <c r="EH1364" s="1" t="s">
        <v>3003</v>
      </c>
      <c r="EI1364" s="1" t="s">
        <v>3009</v>
      </c>
      <c r="EJ1364" s="1" t="s">
        <v>3010</v>
      </c>
      <c r="EK1364" s="1" t="s">
        <v>2499</v>
      </c>
      <c r="EL1364" s="1" t="s">
        <v>2945</v>
      </c>
      <c r="EM1364" s="7" t="s">
        <v>488</v>
      </c>
      <c r="EN1364" s="7" t="s">
        <v>488</v>
      </c>
      <c r="EO1364" s="7" t="s">
        <v>488</v>
      </c>
      <c r="EP1364" s="7" t="s">
        <v>262</v>
      </c>
      <c r="EQ1364" s="1" t="s">
        <v>260</v>
      </c>
      <c r="ER1364" s="3"/>
      <c r="ES1364" s="3"/>
      <c r="ET1364" s="3"/>
      <c r="EU1364" s="3"/>
      <c r="EV1364" s="3"/>
      <c r="EW1364" s="3"/>
      <c r="EX1364" s="3"/>
      <c r="EY1364" s="3"/>
      <c r="FB1364" s="3"/>
      <c r="FC1364" s="3"/>
      <c r="FD1364" s="3"/>
      <c r="FE1364" s="3"/>
      <c r="FF1364" s="3"/>
      <c r="FG1364" s="3"/>
      <c r="FH1364" s="3"/>
      <c r="FI1364" s="3"/>
      <c r="FJ1364" s="3"/>
    </row>
    <row r="1365" s="5" customFormat="1" spans="1:166">
      <c r="A1365" s="5" t="s">
        <v>3718</v>
      </c>
      <c r="B1365" s="5" t="s">
        <v>999</v>
      </c>
      <c r="C1365" s="5" t="s">
        <v>1140</v>
      </c>
      <c r="D1365" s="5" t="s">
        <v>1611</v>
      </c>
      <c r="E1365" s="4">
        <v>0</v>
      </c>
      <c r="J1365" s="3"/>
      <c r="L1365" s="5">
        <v>20</v>
      </c>
      <c r="M1365" s="5">
        <v>60</v>
      </c>
      <c r="N1365" s="4">
        <v>6</v>
      </c>
      <c r="O1365" s="5">
        <v>149</v>
      </c>
      <c r="AJ1365" s="3"/>
      <c r="AK1365" s="4"/>
      <c r="AO1365" s="3"/>
      <c r="AR1365" s="3"/>
      <c r="AV1365" s="3"/>
      <c r="AW1365" s="3"/>
      <c r="AX1365" s="3"/>
      <c r="AY1365" s="3"/>
      <c r="AZ1365" s="3"/>
      <c r="BA1365" s="3"/>
      <c r="BB1365" s="3"/>
      <c r="BC1365" s="3"/>
      <c r="BD1365" s="3"/>
      <c r="BE1365" s="3"/>
      <c r="BF1365" s="3"/>
      <c r="BG1365" s="3"/>
      <c r="BH1365" s="3"/>
      <c r="BI1365" s="6">
        <v>5</v>
      </c>
      <c r="BK1365" s="3"/>
      <c r="BM1365" s="3"/>
      <c r="BN1365" s="3"/>
      <c r="BQ1365" s="3"/>
      <c r="BR1365" s="3"/>
      <c r="BS1365" s="3"/>
      <c r="BT1365" s="4"/>
      <c r="BU1365" s="4"/>
      <c r="BV1365" s="3"/>
      <c r="BY1365" s="3"/>
      <c r="BZ1365" s="3"/>
      <c r="CA1365" s="3"/>
      <c r="CB1365" s="3"/>
      <c r="CC1365" s="3"/>
      <c r="CD1365" s="3"/>
      <c r="CE1365" s="3"/>
      <c r="CF1365" s="3"/>
      <c r="CG1365" s="3">
        <v>0.05</v>
      </c>
      <c r="CH1365" s="3">
        <v>-0.0412</v>
      </c>
      <c r="CI1365" s="3">
        <v>0.0824</v>
      </c>
      <c r="CJ1365" s="3"/>
      <c r="CK1365" s="3"/>
      <c r="CL1365" s="3"/>
      <c r="CM1365" s="3"/>
      <c r="CN1365" s="3"/>
      <c r="CO1365" s="3"/>
      <c r="CP1365" s="3"/>
      <c r="CQ1365" s="3"/>
      <c r="CR1365" s="3"/>
      <c r="CS1365" s="3"/>
      <c r="CT1365" s="3"/>
      <c r="CU1365" s="3"/>
      <c r="CV1365" s="3"/>
      <c r="CW1365" s="3"/>
      <c r="CX1365" s="3"/>
      <c r="CY1365" s="3"/>
      <c r="CZ1365" s="3"/>
      <c r="DA1365" s="3"/>
      <c r="DB1365" s="3"/>
      <c r="DD1365" s="3"/>
      <c r="DE1365" s="3"/>
      <c r="DF1365" s="3"/>
      <c r="DG1365" s="3"/>
      <c r="DH1365" s="3"/>
      <c r="DI1365" s="3"/>
      <c r="DJ1365" s="3"/>
      <c r="DK1365" s="3"/>
      <c r="DM1365" s="3"/>
      <c r="DN1365" s="3"/>
      <c r="DO1365" s="3"/>
      <c r="DP1365" s="3"/>
      <c r="DQ1365" s="3"/>
      <c r="DR1365" s="3"/>
      <c r="DV1365" s="3"/>
      <c r="DW1365" s="3"/>
      <c r="DX1365" s="3"/>
      <c r="DZ1365" s="3"/>
      <c r="EA1365" s="3"/>
      <c r="EB1365" s="3"/>
      <c r="EC1365" s="3"/>
      <c r="ED1365" s="3"/>
      <c r="EE1365" s="3"/>
      <c r="EF1365" s="3"/>
      <c r="EG1365" s="3"/>
      <c r="EH1365" s="1" t="s">
        <v>3003</v>
      </c>
      <c r="EI1365" s="1" t="s">
        <v>3009</v>
      </c>
      <c r="EJ1365" s="1" t="s">
        <v>3010</v>
      </c>
      <c r="EK1365" s="1" t="s">
        <v>2499</v>
      </c>
      <c r="EL1365" s="1" t="s">
        <v>2945</v>
      </c>
      <c r="EM1365" s="7" t="s">
        <v>488</v>
      </c>
      <c r="EN1365" s="7" t="s">
        <v>488</v>
      </c>
      <c r="EO1365" s="7" t="s">
        <v>488</v>
      </c>
      <c r="EP1365" s="7" t="s">
        <v>262</v>
      </c>
      <c r="EQ1365" s="1" t="s">
        <v>260</v>
      </c>
      <c r="ER1365" s="3"/>
      <c r="ES1365" s="3"/>
      <c r="ET1365" s="3"/>
      <c r="EU1365" s="3"/>
      <c r="EV1365" s="3"/>
      <c r="EW1365" s="3"/>
      <c r="EX1365" s="3"/>
      <c r="EY1365" s="3"/>
      <c r="FB1365" s="3"/>
      <c r="FC1365" s="3"/>
      <c r="FD1365" s="3"/>
      <c r="FE1365" s="3"/>
      <c r="FF1365" s="3"/>
      <c r="FG1365" s="3"/>
      <c r="FH1365" s="3"/>
      <c r="FI1365" s="3"/>
      <c r="FJ1365" s="3"/>
    </row>
    <row r="1366" s="5" customFormat="1" spans="1:166">
      <c r="A1366" s="5" t="s">
        <v>3718</v>
      </c>
      <c r="B1366" s="5" t="s">
        <v>999</v>
      </c>
      <c r="C1366" s="5" t="s">
        <v>1140</v>
      </c>
      <c r="D1366" s="5" t="s">
        <v>1643</v>
      </c>
      <c r="E1366" s="4">
        <v>0</v>
      </c>
      <c r="J1366" s="3"/>
      <c r="L1366" s="5">
        <v>20</v>
      </c>
      <c r="M1366" s="5">
        <v>60</v>
      </c>
      <c r="N1366" s="4">
        <v>6</v>
      </c>
      <c r="O1366" s="5">
        <v>151</v>
      </c>
      <c r="AJ1366" s="3"/>
      <c r="AK1366" s="4"/>
      <c r="AO1366" s="3"/>
      <c r="AR1366" s="3"/>
      <c r="AV1366" s="3"/>
      <c r="AW1366" s="3"/>
      <c r="AX1366" s="3"/>
      <c r="AY1366" s="3"/>
      <c r="AZ1366" s="3"/>
      <c r="BA1366" s="3"/>
      <c r="BB1366" s="3"/>
      <c r="BC1366" s="3"/>
      <c r="BD1366" s="3"/>
      <c r="BE1366" s="3"/>
      <c r="BF1366" s="3"/>
      <c r="BG1366" s="3"/>
      <c r="BH1366" s="3"/>
      <c r="BI1366" s="6">
        <v>5</v>
      </c>
      <c r="BK1366" s="3"/>
      <c r="BM1366" s="3"/>
      <c r="BN1366" s="3"/>
      <c r="BQ1366" s="3"/>
      <c r="BR1366" s="3"/>
      <c r="BS1366" s="3"/>
      <c r="BT1366" s="4"/>
      <c r="BU1366" s="4"/>
      <c r="BV1366" s="3"/>
      <c r="BY1366" s="3"/>
      <c r="BZ1366" s="3"/>
      <c r="CA1366" s="3"/>
      <c r="CB1366" s="3"/>
      <c r="CC1366" s="3"/>
      <c r="CD1366" s="3"/>
      <c r="CE1366" s="3"/>
      <c r="CF1366" s="3"/>
      <c r="CG1366" s="3">
        <v>0.05</v>
      </c>
      <c r="CH1366" s="3">
        <v>-0.0422</v>
      </c>
      <c r="CI1366" s="3">
        <v>0.0843</v>
      </c>
      <c r="CJ1366" s="3"/>
      <c r="CK1366" s="3"/>
      <c r="CL1366" s="3"/>
      <c r="CM1366" s="3"/>
      <c r="CN1366" s="3"/>
      <c r="CO1366" s="3"/>
      <c r="CP1366" s="3"/>
      <c r="CQ1366" s="3"/>
      <c r="CR1366" s="3"/>
      <c r="CS1366" s="3"/>
      <c r="CT1366" s="3"/>
      <c r="CU1366" s="3"/>
      <c r="CV1366" s="3"/>
      <c r="CW1366" s="3"/>
      <c r="CX1366" s="3"/>
      <c r="CY1366" s="3"/>
      <c r="CZ1366" s="3"/>
      <c r="DA1366" s="3"/>
      <c r="DB1366" s="3"/>
      <c r="DD1366" s="3"/>
      <c r="DE1366" s="3"/>
      <c r="DF1366" s="3"/>
      <c r="DG1366" s="3"/>
      <c r="DH1366" s="3"/>
      <c r="DI1366" s="3"/>
      <c r="DJ1366" s="3"/>
      <c r="DK1366" s="3"/>
      <c r="DM1366" s="3"/>
      <c r="DN1366" s="3"/>
      <c r="DO1366" s="3"/>
      <c r="DP1366" s="3"/>
      <c r="DQ1366" s="3"/>
      <c r="DR1366" s="3"/>
      <c r="DV1366" s="3"/>
      <c r="DW1366" s="3"/>
      <c r="DX1366" s="3"/>
      <c r="DZ1366" s="3"/>
      <c r="EA1366" s="3"/>
      <c r="EB1366" s="3"/>
      <c r="EC1366" s="3"/>
      <c r="ED1366" s="3"/>
      <c r="EE1366" s="3"/>
      <c r="EF1366" s="3"/>
      <c r="EG1366" s="3"/>
      <c r="EH1366" s="1" t="s">
        <v>3003</v>
      </c>
      <c r="EI1366" s="1" t="s">
        <v>3009</v>
      </c>
      <c r="EJ1366" s="1" t="s">
        <v>3010</v>
      </c>
      <c r="EK1366" s="1" t="s">
        <v>2499</v>
      </c>
      <c r="EL1366" s="1" t="s">
        <v>2945</v>
      </c>
      <c r="EM1366" s="7" t="s">
        <v>488</v>
      </c>
      <c r="EN1366" s="7" t="s">
        <v>488</v>
      </c>
      <c r="EO1366" s="7" t="s">
        <v>488</v>
      </c>
      <c r="EP1366" s="7" t="s">
        <v>262</v>
      </c>
      <c r="EQ1366" s="1" t="s">
        <v>260</v>
      </c>
      <c r="ER1366" s="3"/>
      <c r="ES1366" s="3"/>
      <c r="ET1366" s="3"/>
      <c r="EU1366" s="3"/>
      <c r="EV1366" s="3"/>
      <c r="EW1366" s="3"/>
      <c r="EX1366" s="3"/>
      <c r="EY1366" s="3"/>
      <c r="FB1366" s="3"/>
      <c r="FC1366" s="3"/>
      <c r="FD1366" s="3"/>
      <c r="FE1366" s="3"/>
      <c r="FF1366" s="3"/>
      <c r="FG1366" s="3"/>
      <c r="FH1366" s="3"/>
      <c r="FI1366" s="3"/>
      <c r="FJ1366" s="3"/>
    </row>
    <row r="1367" s="5" customFormat="1" spans="1:166">
      <c r="A1367" s="5" t="s">
        <v>3718</v>
      </c>
      <c r="B1367" s="5" t="s">
        <v>999</v>
      </c>
      <c r="C1367" s="5" t="s">
        <v>1140</v>
      </c>
      <c r="D1367" s="5" t="s">
        <v>1674</v>
      </c>
      <c r="E1367" s="4">
        <v>0</v>
      </c>
      <c r="J1367" s="3"/>
      <c r="L1367" s="5">
        <v>20</v>
      </c>
      <c r="M1367" s="5">
        <v>60</v>
      </c>
      <c r="N1367" s="4">
        <v>6</v>
      </c>
      <c r="O1367" s="5">
        <v>151</v>
      </c>
      <c r="AJ1367" s="3"/>
      <c r="AK1367" s="4"/>
      <c r="AO1367" s="3"/>
      <c r="AR1367" s="3"/>
      <c r="AV1367" s="3"/>
      <c r="AW1367" s="3"/>
      <c r="AX1367" s="3"/>
      <c r="AY1367" s="3"/>
      <c r="AZ1367" s="3"/>
      <c r="BA1367" s="3"/>
      <c r="BB1367" s="3"/>
      <c r="BC1367" s="3"/>
      <c r="BD1367" s="3"/>
      <c r="BE1367" s="3"/>
      <c r="BF1367" s="3"/>
      <c r="BG1367" s="3"/>
      <c r="BH1367" s="3"/>
      <c r="BI1367" s="6">
        <v>5</v>
      </c>
      <c r="BK1367" s="3"/>
      <c r="BM1367" s="3"/>
      <c r="BN1367" s="3"/>
      <c r="BQ1367" s="3"/>
      <c r="BR1367" s="3"/>
      <c r="BS1367" s="3"/>
      <c r="BT1367" s="4"/>
      <c r="BU1367" s="4"/>
      <c r="BV1367" s="3"/>
      <c r="BY1367" s="3"/>
      <c r="BZ1367" s="3"/>
      <c r="CA1367" s="3"/>
      <c r="CB1367" s="3"/>
      <c r="CC1367" s="3"/>
      <c r="CD1367" s="3"/>
      <c r="CE1367" s="3"/>
      <c r="CF1367" s="3"/>
      <c r="CG1367" s="3">
        <v>0.05</v>
      </c>
      <c r="CH1367" s="3">
        <v>-0.0422</v>
      </c>
      <c r="CI1367" s="3">
        <v>0.0843</v>
      </c>
      <c r="CJ1367" s="3"/>
      <c r="CK1367" s="3"/>
      <c r="CL1367" s="3"/>
      <c r="CM1367" s="3"/>
      <c r="CN1367" s="3"/>
      <c r="CO1367" s="3"/>
      <c r="CP1367" s="3"/>
      <c r="CQ1367" s="3"/>
      <c r="CR1367" s="3"/>
      <c r="CS1367" s="3"/>
      <c r="CT1367" s="3"/>
      <c r="CU1367" s="3"/>
      <c r="CV1367" s="3"/>
      <c r="CW1367" s="3"/>
      <c r="CX1367" s="3"/>
      <c r="CY1367" s="3"/>
      <c r="CZ1367" s="3"/>
      <c r="DA1367" s="3"/>
      <c r="DB1367" s="3"/>
      <c r="DD1367" s="3"/>
      <c r="DE1367" s="3"/>
      <c r="DF1367" s="3"/>
      <c r="DG1367" s="3"/>
      <c r="DH1367" s="3"/>
      <c r="DI1367" s="3"/>
      <c r="DJ1367" s="3"/>
      <c r="DK1367" s="3"/>
      <c r="DM1367" s="3"/>
      <c r="DN1367" s="3"/>
      <c r="DO1367" s="3"/>
      <c r="DP1367" s="3"/>
      <c r="DQ1367" s="3"/>
      <c r="DR1367" s="3"/>
      <c r="DV1367" s="3"/>
      <c r="DW1367" s="3"/>
      <c r="DX1367" s="3"/>
      <c r="DZ1367" s="3"/>
      <c r="EA1367" s="3"/>
      <c r="EB1367" s="3"/>
      <c r="EC1367" s="3"/>
      <c r="ED1367" s="3"/>
      <c r="EE1367" s="3"/>
      <c r="EF1367" s="3"/>
      <c r="EG1367" s="3"/>
      <c r="EH1367" s="1" t="s">
        <v>3003</v>
      </c>
      <c r="EI1367" s="1" t="s">
        <v>3009</v>
      </c>
      <c r="EJ1367" s="1" t="s">
        <v>3010</v>
      </c>
      <c r="EK1367" s="1" t="s">
        <v>2499</v>
      </c>
      <c r="EL1367" s="1" t="s">
        <v>2945</v>
      </c>
      <c r="EM1367" s="7" t="s">
        <v>488</v>
      </c>
      <c r="EN1367" s="7" t="s">
        <v>488</v>
      </c>
      <c r="EO1367" s="7" t="s">
        <v>488</v>
      </c>
      <c r="EP1367" s="7" t="s">
        <v>262</v>
      </c>
      <c r="EQ1367" s="1" t="s">
        <v>260</v>
      </c>
      <c r="ER1367" s="3"/>
      <c r="ES1367" s="3"/>
      <c r="ET1367" s="3"/>
      <c r="EU1367" s="3"/>
      <c r="EV1367" s="3"/>
      <c r="EW1367" s="3"/>
      <c r="EX1367" s="3"/>
      <c r="EY1367" s="3"/>
      <c r="FB1367" s="3"/>
      <c r="FC1367" s="3"/>
      <c r="FD1367" s="3"/>
      <c r="FE1367" s="3"/>
      <c r="FF1367" s="3"/>
      <c r="FG1367" s="3"/>
      <c r="FH1367" s="3"/>
      <c r="FI1367" s="3"/>
      <c r="FJ1367" s="3"/>
    </row>
    <row r="1368" s="5" customFormat="1" spans="1:166">
      <c r="A1368" s="5" t="s">
        <v>3718</v>
      </c>
      <c r="B1368" s="5" t="s">
        <v>999</v>
      </c>
      <c r="C1368" s="5" t="s">
        <v>1140</v>
      </c>
      <c r="D1368" s="5" t="s">
        <v>1703</v>
      </c>
      <c r="E1368" s="4">
        <v>0</v>
      </c>
      <c r="J1368" s="3"/>
      <c r="L1368" s="5">
        <v>20</v>
      </c>
      <c r="M1368" s="5">
        <v>60</v>
      </c>
      <c r="N1368" s="4">
        <v>7</v>
      </c>
      <c r="O1368" s="5">
        <v>152</v>
      </c>
      <c r="AJ1368" s="3"/>
      <c r="AK1368" s="4"/>
      <c r="AO1368" s="3"/>
      <c r="AR1368" s="3"/>
      <c r="AV1368" s="3"/>
      <c r="AW1368" s="3"/>
      <c r="AX1368" s="3"/>
      <c r="AY1368" s="3"/>
      <c r="AZ1368" s="3"/>
      <c r="BA1368" s="3"/>
      <c r="BB1368" s="3"/>
      <c r="BC1368" s="3"/>
      <c r="BD1368" s="3"/>
      <c r="BE1368" s="3"/>
      <c r="BF1368" s="3"/>
      <c r="BG1368" s="3"/>
      <c r="BH1368" s="3"/>
      <c r="BI1368" s="6">
        <v>5</v>
      </c>
      <c r="BK1368" s="3"/>
      <c r="BM1368" s="3"/>
      <c r="BN1368" s="3"/>
      <c r="BQ1368" s="3"/>
      <c r="BR1368" s="3"/>
      <c r="BS1368" s="3"/>
      <c r="BT1368" s="4"/>
      <c r="BU1368" s="4"/>
      <c r="BV1368" s="3"/>
      <c r="BY1368" s="3"/>
      <c r="BZ1368" s="3"/>
      <c r="CA1368" s="3"/>
      <c r="CB1368" s="3"/>
      <c r="CC1368" s="3"/>
      <c r="CD1368" s="3"/>
      <c r="CE1368" s="3"/>
      <c r="CF1368" s="3"/>
      <c r="CG1368" s="3">
        <v>0.05</v>
      </c>
      <c r="CH1368" s="3">
        <v>-0.043</v>
      </c>
      <c r="CI1368" s="3">
        <v>0.086</v>
      </c>
      <c r="CJ1368" s="3"/>
      <c r="CK1368" s="3"/>
      <c r="CL1368" s="3"/>
      <c r="CM1368" s="3"/>
      <c r="CN1368" s="3"/>
      <c r="CO1368" s="3"/>
      <c r="CP1368" s="3"/>
      <c r="CQ1368" s="3"/>
      <c r="CR1368" s="3"/>
      <c r="CS1368" s="3"/>
      <c r="CT1368" s="3"/>
      <c r="CU1368" s="3"/>
      <c r="CV1368" s="3"/>
      <c r="CW1368" s="3"/>
      <c r="CX1368" s="3"/>
      <c r="CY1368" s="3"/>
      <c r="CZ1368" s="3"/>
      <c r="DA1368" s="3"/>
      <c r="DB1368" s="3"/>
      <c r="DD1368" s="3"/>
      <c r="DE1368" s="3"/>
      <c r="DF1368" s="3"/>
      <c r="DG1368" s="3"/>
      <c r="DH1368" s="3"/>
      <c r="DI1368" s="3"/>
      <c r="DJ1368" s="3"/>
      <c r="DK1368" s="3"/>
      <c r="DM1368" s="3"/>
      <c r="DN1368" s="3"/>
      <c r="DO1368" s="3"/>
      <c r="DP1368" s="3"/>
      <c r="DQ1368" s="3"/>
      <c r="DR1368" s="3"/>
      <c r="DV1368" s="3"/>
      <c r="DW1368" s="3"/>
      <c r="DX1368" s="3"/>
      <c r="DZ1368" s="3"/>
      <c r="EA1368" s="3"/>
      <c r="EB1368" s="3"/>
      <c r="EC1368" s="3"/>
      <c r="ED1368" s="3"/>
      <c r="EE1368" s="3"/>
      <c r="EF1368" s="3"/>
      <c r="EG1368" s="3"/>
      <c r="EH1368" s="1" t="s">
        <v>3003</v>
      </c>
      <c r="EI1368" s="1" t="s">
        <v>3009</v>
      </c>
      <c r="EJ1368" s="1" t="s">
        <v>3010</v>
      </c>
      <c r="EK1368" s="1" t="s">
        <v>2499</v>
      </c>
      <c r="EL1368" s="1" t="s">
        <v>2945</v>
      </c>
      <c r="EM1368" s="7" t="s">
        <v>488</v>
      </c>
      <c r="EN1368" s="7" t="s">
        <v>488</v>
      </c>
      <c r="EO1368" s="7" t="s">
        <v>488</v>
      </c>
      <c r="EP1368" s="7" t="s">
        <v>262</v>
      </c>
      <c r="EQ1368" s="1" t="s">
        <v>260</v>
      </c>
      <c r="ER1368" s="3"/>
      <c r="ES1368" s="3"/>
      <c r="ET1368" s="3"/>
      <c r="EU1368" s="3"/>
      <c r="EV1368" s="3"/>
      <c r="EW1368" s="3"/>
      <c r="EX1368" s="3"/>
      <c r="EY1368" s="3"/>
      <c r="FB1368" s="3"/>
      <c r="FC1368" s="3"/>
      <c r="FD1368" s="3"/>
      <c r="FE1368" s="3"/>
      <c r="FF1368" s="3"/>
      <c r="FG1368" s="3"/>
      <c r="FH1368" s="3"/>
      <c r="FI1368" s="3"/>
      <c r="FJ1368" s="3"/>
    </row>
    <row r="1369" spans="1:147">
      <c r="A1369" s="5" t="s">
        <v>3718</v>
      </c>
      <c r="B1369" s="5" t="s">
        <v>999</v>
      </c>
      <c r="C1369" s="5" t="s">
        <v>1166</v>
      </c>
      <c r="D1369" s="5" t="s">
        <v>1380</v>
      </c>
      <c r="E1369" s="4">
        <v>5</v>
      </c>
      <c r="L1369" s="5">
        <v>10</v>
      </c>
      <c r="M1369" s="5">
        <v>60</v>
      </c>
      <c r="N1369" s="4">
        <v>99</v>
      </c>
      <c r="O1369" s="5">
        <v>92.3</v>
      </c>
      <c r="BI1369" s="6">
        <v>5</v>
      </c>
      <c r="CJ1369" s="3">
        <v>0.1412</v>
      </c>
      <c r="CK1369" s="3">
        <v>0.1412</v>
      </c>
      <c r="CL1369" s="3">
        <v>0.1412</v>
      </c>
      <c r="CM1369" s="3">
        <v>0.1412</v>
      </c>
      <c r="CN1369" s="3">
        <v>0.1412</v>
      </c>
      <c r="CO1369" s="3">
        <v>0.1412</v>
      </c>
      <c r="CP1369" s="3">
        <v>0.1412</v>
      </c>
      <c r="CQ1369" s="3">
        <v>0.0988</v>
      </c>
      <c r="EH1369" s="1" t="s">
        <v>3011</v>
      </c>
      <c r="EI1369" s="1" t="s">
        <v>3012</v>
      </c>
      <c r="EJ1369" s="1" t="s">
        <v>3013</v>
      </c>
      <c r="EK1369" s="1" t="s">
        <v>2499</v>
      </c>
      <c r="EL1369" s="1" t="s">
        <v>2945</v>
      </c>
      <c r="EM1369" s="7" t="s">
        <v>488</v>
      </c>
      <c r="EN1369" s="7" t="s">
        <v>488</v>
      </c>
      <c r="EO1369" s="7" t="s">
        <v>488</v>
      </c>
      <c r="EP1369" s="7" t="s">
        <v>262</v>
      </c>
      <c r="EQ1369" s="1" t="s">
        <v>260</v>
      </c>
    </row>
    <row r="1370" spans="1:147">
      <c r="A1370" s="5" t="s">
        <v>3718</v>
      </c>
      <c r="B1370" s="5" t="s">
        <v>999</v>
      </c>
      <c r="C1370" s="5" t="s">
        <v>1166</v>
      </c>
      <c r="D1370" s="5" t="s">
        <v>1420</v>
      </c>
      <c r="E1370" s="4">
        <v>7</v>
      </c>
      <c r="L1370" s="5">
        <v>10</v>
      </c>
      <c r="M1370" s="5">
        <v>60</v>
      </c>
      <c r="N1370" s="4">
        <v>104</v>
      </c>
      <c r="O1370" s="5">
        <v>93.5</v>
      </c>
      <c r="BI1370" s="6">
        <v>5</v>
      </c>
      <c r="CJ1370" s="3">
        <v>0.1492</v>
      </c>
      <c r="CK1370" s="3">
        <v>0.1492</v>
      </c>
      <c r="CL1370" s="3">
        <v>0.1492</v>
      </c>
      <c r="CM1370" s="3">
        <v>0.1492</v>
      </c>
      <c r="CN1370" s="3">
        <v>0.1492</v>
      </c>
      <c r="CO1370" s="3">
        <v>0.1492</v>
      </c>
      <c r="CP1370" s="3">
        <v>0.1492</v>
      </c>
      <c r="CQ1370" s="3">
        <v>0.1045</v>
      </c>
      <c r="EH1370" s="1" t="s">
        <v>3011</v>
      </c>
      <c r="EI1370" s="1" t="s">
        <v>3012</v>
      </c>
      <c r="EJ1370" s="1" t="s">
        <v>3013</v>
      </c>
      <c r="EK1370" s="1" t="s">
        <v>2499</v>
      </c>
      <c r="EL1370" s="1" t="s">
        <v>2945</v>
      </c>
      <c r="EM1370" s="7" t="s">
        <v>488</v>
      </c>
      <c r="EN1370" s="7" t="s">
        <v>488</v>
      </c>
      <c r="EO1370" s="7" t="s">
        <v>488</v>
      </c>
      <c r="EP1370" s="7" t="s">
        <v>262</v>
      </c>
      <c r="EQ1370" s="1" t="s">
        <v>260</v>
      </c>
    </row>
    <row r="1371" spans="1:147">
      <c r="A1371" s="5" t="s">
        <v>3718</v>
      </c>
      <c r="B1371" s="5" t="s">
        <v>999</v>
      </c>
      <c r="C1371" s="5" t="s">
        <v>1166</v>
      </c>
      <c r="D1371" s="5" t="s">
        <v>1458</v>
      </c>
      <c r="E1371" s="4">
        <v>9</v>
      </c>
      <c r="L1371" s="5">
        <v>10</v>
      </c>
      <c r="M1371" s="5">
        <v>60</v>
      </c>
      <c r="N1371" s="4">
        <v>108</v>
      </c>
      <c r="O1371" s="5">
        <v>94.7</v>
      </c>
      <c r="BI1371" s="6">
        <v>5</v>
      </c>
      <c r="CJ1371" s="3">
        <v>0.1555</v>
      </c>
      <c r="CK1371" s="3">
        <v>0.1555</v>
      </c>
      <c r="CL1371" s="3">
        <v>0.1555</v>
      </c>
      <c r="CM1371" s="3">
        <v>0.1555</v>
      </c>
      <c r="CN1371" s="3">
        <v>0.1555</v>
      </c>
      <c r="CO1371" s="3">
        <v>0.1555</v>
      </c>
      <c r="CP1371" s="3">
        <v>0.1555</v>
      </c>
      <c r="CQ1371" s="3">
        <v>0.1088</v>
      </c>
      <c r="EH1371" s="1" t="s">
        <v>3011</v>
      </c>
      <c r="EI1371" s="1" t="s">
        <v>3012</v>
      </c>
      <c r="EJ1371" s="1" t="s">
        <v>3013</v>
      </c>
      <c r="EK1371" s="1" t="s">
        <v>2499</v>
      </c>
      <c r="EL1371" s="1" t="s">
        <v>2945</v>
      </c>
      <c r="EM1371" s="7" t="s">
        <v>488</v>
      </c>
      <c r="EN1371" s="7" t="s">
        <v>488</v>
      </c>
      <c r="EO1371" s="7" t="s">
        <v>488</v>
      </c>
      <c r="EP1371" s="7" t="s">
        <v>262</v>
      </c>
      <c r="EQ1371" s="1" t="s">
        <v>260</v>
      </c>
    </row>
    <row r="1372" spans="1:147">
      <c r="A1372" s="5" t="s">
        <v>3718</v>
      </c>
      <c r="B1372" s="5" t="s">
        <v>999</v>
      </c>
      <c r="C1372" s="5" t="s">
        <v>1166</v>
      </c>
      <c r="D1372" s="5" t="s">
        <v>1499</v>
      </c>
      <c r="E1372" s="4">
        <v>0</v>
      </c>
      <c r="L1372" s="5">
        <v>10</v>
      </c>
      <c r="M1372" s="5">
        <v>60</v>
      </c>
      <c r="N1372" s="4">
        <v>113</v>
      </c>
      <c r="O1372" s="5">
        <v>95.9</v>
      </c>
      <c r="BI1372" s="6">
        <v>5</v>
      </c>
      <c r="CJ1372" s="3">
        <v>0.1606</v>
      </c>
      <c r="CK1372" s="3">
        <v>0.1606</v>
      </c>
      <c r="CL1372" s="3">
        <v>0.1606</v>
      </c>
      <c r="CM1372" s="3">
        <v>0.1606</v>
      </c>
      <c r="CN1372" s="3">
        <v>0.1606</v>
      </c>
      <c r="CO1372" s="3">
        <v>0.1606</v>
      </c>
      <c r="CP1372" s="3">
        <v>0.1606</v>
      </c>
      <c r="CQ1372" s="3">
        <v>0.1124</v>
      </c>
      <c r="EH1372" s="1" t="s">
        <v>3011</v>
      </c>
      <c r="EI1372" s="1" t="s">
        <v>3012</v>
      </c>
      <c r="EJ1372" s="1" t="s">
        <v>3013</v>
      </c>
      <c r="EK1372" s="1" t="s">
        <v>2499</v>
      </c>
      <c r="EL1372" s="1" t="s">
        <v>2945</v>
      </c>
      <c r="EM1372" s="7" t="s">
        <v>488</v>
      </c>
      <c r="EN1372" s="7" t="s">
        <v>488</v>
      </c>
      <c r="EO1372" s="7" t="s">
        <v>488</v>
      </c>
      <c r="EP1372" s="7" t="s">
        <v>262</v>
      </c>
      <c r="EQ1372" s="1" t="s">
        <v>260</v>
      </c>
    </row>
    <row r="1373" spans="1:147">
      <c r="A1373" s="5" t="s">
        <v>3718</v>
      </c>
      <c r="B1373" s="5" t="s">
        <v>999</v>
      </c>
      <c r="C1373" s="5" t="s">
        <v>1166</v>
      </c>
      <c r="D1373" s="5" t="s">
        <v>1538</v>
      </c>
      <c r="E1373" s="4">
        <v>0</v>
      </c>
      <c r="L1373" s="5">
        <v>10</v>
      </c>
      <c r="M1373" s="5">
        <v>60</v>
      </c>
      <c r="N1373" s="4">
        <v>118</v>
      </c>
      <c r="O1373" s="5">
        <v>97</v>
      </c>
      <c r="BI1373" s="6">
        <v>5</v>
      </c>
      <c r="CJ1373" s="3">
        <v>0.1649</v>
      </c>
      <c r="CK1373" s="3">
        <v>0.1649</v>
      </c>
      <c r="CL1373" s="3">
        <v>0.1649</v>
      </c>
      <c r="CM1373" s="3">
        <v>0.1649</v>
      </c>
      <c r="CN1373" s="3">
        <v>0.1649</v>
      </c>
      <c r="CO1373" s="3">
        <v>0.1649</v>
      </c>
      <c r="CP1373" s="3">
        <v>0.1649</v>
      </c>
      <c r="CQ1373" s="3">
        <v>0.1154</v>
      </c>
      <c r="EH1373" s="1" t="s">
        <v>3011</v>
      </c>
      <c r="EI1373" s="1" t="s">
        <v>3012</v>
      </c>
      <c r="EJ1373" s="1" t="s">
        <v>3013</v>
      </c>
      <c r="EK1373" s="1" t="s">
        <v>2499</v>
      </c>
      <c r="EL1373" s="1" t="s">
        <v>2945</v>
      </c>
      <c r="EM1373" s="7" t="s">
        <v>488</v>
      </c>
      <c r="EN1373" s="7" t="s">
        <v>488</v>
      </c>
      <c r="EO1373" s="7" t="s">
        <v>488</v>
      </c>
      <c r="EP1373" s="7" t="s">
        <v>262</v>
      </c>
      <c r="EQ1373" s="1" t="s">
        <v>260</v>
      </c>
    </row>
    <row r="1374" spans="1:147">
      <c r="A1374" s="5" t="s">
        <v>3718</v>
      </c>
      <c r="B1374" s="5" t="s">
        <v>999</v>
      </c>
      <c r="C1374" s="5" t="s">
        <v>1166</v>
      </c>
      <c r="D1374" s="5" t="s">
        <v>1576</v>
      </c>
      <c r="E1374" s="4">
        <v>0</v>
      </c>
      <c r="L1374" s="5">
        <v>10</v>
      </c>
      <c r="M1374" s="5">
        <v>60</v>
      </c>
      <c r="N1374" s="4">
        <v>123</v>
      </c>
      <c r="O1374" s="5">
        <v>98.2</v>
      </c>
      <c r="BI1374" s="6">
        <v>5</v>
      </c>
      <c r="CJ1374" s="3">
        <v>0.1686</v>
      </c>
      <c r="CK1374" s="3">
        <v>0.1686</v>
      </c>
      <c r="CL1374" s="3">
        <v>0.1686</v>
      </c>
      <c r="CM1374" s="3">
        <v>0.1686</v>
      </c>
      <c r="CN1374" s="3">
        <v>0.1686</v>
      </c>
      <c r="CO1374" s="3">
        <v>0.1686</v>
      </c>
      <c r="CP1374" s="3">
        <v>0.1686</v>
      </c>
      <c r="CQ1374" s="3">
        <v>0.118</v>
      </c>
      <c r="EH1374" s="1" t="s">
        <v>3011</v>
      </c>
      <c r="EI1374" s="1" t="s">
        <v>3012</v>
      </c>
      <c r="EJ1374" s="1" t="s">
        <v>3013</v>
      </c>
      <c r="EK1374" s="1" t="s">
        <v>2499</v>
      </c>
      <c r="EL1374" s="1" t="s">
        <v>2945</v>
      </c>
      <c r="EM1374" s="7" t="s">
        <v>488</v>
      </c>
      <c r="EN1374" s="7" t="s">
        <v>488</v>
      </c>
      <c r="EO1374" s="7" t="s">
        <v>488</v>
      </c>
      <c r="EP1374" s="7" t="s">
        <v>262</v>
      </c>
      <c r="EQ1374" s="1" t="s">
        <v>260</v>
      </c>
    </row>
    <row r="1375" spans="1:147">
      <c r="A1375" s="5" t="s">
        <v>3718</v>
      </c>
      <c r="B1375" s="5" t="s">
        <v>999</v>
      </c>
      <c r="C1375" s="5" t="s">
        <v>1166</v>
      </c>
      <c r="D1375" s="5" t="s">
        <v>1612</v>
      </c>
      <c r="E1375" s="4">
        <v>0</v>
      </c>
      <c r="L1375" s="5">
        <v>10</v>
      </c>
      <c r="M1375" s="5">
        <v>60</v>
      </c>
      <c r="N1375" s="4">
        <v>127</v>
      </c>
      <c r="O1375" s="5">
        <v>99.4</v>
      </c>
      <c r="BI1375" s="6">
        <v>5</v>
      </c>
      <c r="CJ1375" s="3">
        <v>0.1719</v>
      </c>
      <c r="CK1375" s="3">
        <v>0.1719</v>
      </c>
      <c r="CL1375" s="3">
        <v>0.1719</v>
      </c>
      <c r="CM1375" s="3">
        <v>0.1719</v>
      </c>
      <c r="CN1375" s="3">
        <v>0.1719</v>
      </c>
      <c r="CO1375" s="3">
        <v>0.1719</v>
      </c>
      <c r="CP1375" s="3">
        <v>0.1719</v>
      </c>
      <c r="CQ1375" s="3">
        <v>0.1203</v>
      </c>
      <c r="EH1375" s="1" t="s">
        <v>3011</v>
      </c>
      <c r="EI1375" s="1" t="s">
        <v>3012</v>
      </c>
      <c r="EJ1375" s="1" t="s">
        <v>3013</v>
      </c>
      <c r="EK1375" s="1" t="s">
        <v>2499</v>
      </c>
      <c r="EL1375" s="1" t="s">
        <v>2945</v>
      </c>
      <c r="EM1375" s="7" t="s">
        <v>488</v>
      </c>
      <c r="EN1375" s="7" t="s">
        <v>488</v>
      </c>
      <c r="EO1375" s="7" t="s">
        <v>488</v>
      </c>
      <c r="EP1375" s="7" t="s">
        <v>262</v>
      </c>
      <c r="EQ1375" s="1" t="s">
        <v>260</v>
      </c>
    </row>
    <row r="1376" s="5" customFormat="1" spans="1:166">
      <c r="A1376" s="5" t="s">
        <v>3718</v>
      </c>
      <c r="B1376" s="5" t="s">
        <v>999</v>
      </c>
      <c r="C1376" s="5" t="s">
        <v>1197</v>
      </c>
      <c r="D1376" s="5" t="s">
        <v>1381</v>
      </c>
      <c r="E1376" s="4">
        <v>5</v>
      </c>
      <c r="J1376" s="3"/>
      <c r="L1376" s="5">
        <v>10</v>
      </c>
      <c r="M1376" s="5">
        <v>60</v>
      </c>
      <c r="N1376" s="4">
        <v>79</v>
      </c>
      <c r="O1376" s="5">
        <v>73.8</v>
      </c>
      <c r="AJ1376" s="3"/>
      <c r="AK1376" s="4"/>
      <c r="AO1376" s="3"/>
      <c r="AR1376" s="3"/>
      <c r="AV1376" s="3"/>
      <c r="AW1376" s="3"/>
      <c r="AX1376" s="3"/>
      <c r="AY1376" s="3"/>
      <c r="AZ1376" s="3"/>
      <c r="BA1376" s="3"/>
      <c r="BB1376" s="3"/>
      <c r="BC1376" s="3"/>
      <c r="BD1376" s="3"/>
      <c r="BE1376" s="3"/>
      <c r="BF1376" s="3"/>
      <c r="BG1376" s="3"/>
      <c r="BH1376" s="3"/>
      <c r="BI1376" s="6">
        <v>5</v>
      </c>
      <c r="BK1376" s="3"/>
      <c r="BM1376" s="3"/>
      <c r="BN1376" s="3"/>
      <c r="BQ1376" s="3"/>
      <c r="BR1376" s="3"/>
      <c r="BS1376" s="3"/>
      <c r="BT1376" s="4"/>
      <c r="BU1376" s="4"/>
      <c r="BV1376" s="3"/>
      <c r="BW1376" s="3"/>
      <c r="BX1376" s="3"/>
      <c r="BY1376" s="3"/>
      <c r="BZ1376" s="3"/>
      <c r="CA1376" s="3"/>
      <c r="CB1376" s="3"/>
      <c r="CC1376" s="3"/>
      <c r="CD1376" s="3"/>
      <c r="CE1376" s="3"/>
      <c r="CF1376" s="3"/>
      <c r="CG1376" s="3"/>
      <c r="CH1376" s="3"/>
      <c r="CI1376" s="3"/>
      <c r="CJ1376" s="3"/>
      <c r="CK1376" s="3"/>
      <c r="CL1376" s="3"/>
      <c r="CM1376" s="3"/>
      <c r="CN1376" s="3"/>
      <c r="CO1376" s="3"/>
      <c r="CP1376" s="3"/>
      <c r="CQ1376" s="3"/>
      <c r="CR1376" s="3">
        <v>0.0494</v>
      </c>
      <c r="CS1376" s="3">
        <v>-0.0494</v>
      </c>
      <c r="CT1376" s="3">
        <v>0.1412</v>
      </c>
      <c r="CU1376" s="3"/>
      <c r="CV1376" s="3"/>
      <c r="CW1376" s="3"/>
      <c r="CX1376" s="3"/>
      <c r="CY1376" s="3"/>
      <c r="CZ1376" s="3"/>
      <c r="DA1376" s="3"/>
      <c r="DB1376" s="3"/>
      <c r="DD1376" s="3"/>
      <c r="DE1376" s="3"/>
      <c r="DF1376" s="3"/>
      <c r="DG1376" s="3"/>
      <c r="DH1376" s="3"/>
      <c r="DI1376" s="3"/>
      <c r="DJ1376" s="3"/>
      <c r="DK1376" s="3"/>
      <c r="DM1376" s="3"/>
      <c r="DN1376" s="3"/>
      <c r="DO1376" s="3"/>
      <c r="DP1376" s="3"/>
      <c r="DQ1376" s="3"/>
      <c r="DR1376" s="3"/>
      <c r="DV1376" s="3"/>
      <c r="DW1376" s="3"/>
      <c r="DX1376" s="3"/>
      <c r="DZ1376" s="3"/>
      <c r="EA1376" s="3"/>
      <c r="EB1376" s="3"/>
      <c r="EC1376" s="3"/>
      <c r="ED1376" s="3"/>
      <c r="EE1376" s="3"/>
      <c r="EF1376" s="3"/>
      <c r="EG1376" s="3"/>
      <c r="EH1376" s="1" t="s">
        <v>3014</v>
      </c>
      <c r="EI1376" s="1" t="s">
        <v>3015</v>
      </c>
      <c r="EJ1376" s="1" t="s">
        <v>3016</v>
      </c>
      <c r="EK1376" s="1" t="s">
        <v>2499</v>
      </c>
      <c r="EL1376" s="1" t="s">
        <v>2945</v>
      </c>
      <c r="EM1376" s="7" t="s">
        <v>488</v>
      </c>
      <c r="EN1376" s="7" t="s">
        <v>488</v>
      </c>
      <c r="EO1376" s="7" t="s">
        <v>488</v>
      </c>
      <c r="EP1376" s="7" t="s">
        <v>262</v>
      </c>
      <c r="EQ1376" s="1" t="s">
        <v>260</v>
      </c>
      <c r="ER1376" s="3"/>
      <c r="ES1376" s="3"/>
      <c r="ET1376" s="3"/>
      <c r="EU1376" s="3"/>
      <c r="EV1376" s="3"/>
      <c r="EW1376" s="3"/>
      <c r="EX1376" s="3"/>
      <c r="EY1376" s="3"/>
      <c r="FB1376" s="3"/>
      <c r="FC1376" s="3"/>
      <c r="FD1376" s="3"/>
      <c r="FE1376" s="3"/>
      <c r="FF1376" s="3"/>
      <c r="FG1376" s="3"/>
      <c r="FH1376" s="3"/>
      <c r="FI1376" s="3"/>
      <c r="FJ1376" s="3"/>
    </row>
    <row r="1377" s="5" customFormat="1" spans="1:166">
      <c r="A1377" s="5" t="s">
        <v>3718</v>
      </c>
      <c r="B1377" s="5" t="s">
        <v>999</v>
      </c>
      <c r="C1377" s="5" t="s">
        <v>1197</v>
      </c>
      <c r="D1377" s="5" t="s">
        <v>1421</v>
      </c>
      <c r="E1377" s="4">
        <v>7</v>
      </c>
      <c r="J1377" s="3"/>
      <c r="L1377" s="5">
        <v>10</v>
      </c>
      <c r="M1377" s="5">
        <v>60</v>
      </c>
      <c r="N1377" s="4">
        <v>83</v>
      </c>
      <c r="O1377" s="5">
        <v>74.8</v>
      </c>
      <c r="AJ1377" s="3"/>
      <c r="AK1377" s="4"/>
      <c r="AO1377" s="3"/>
      <c r="AR1377" s="3"/>
      <c r="AV1377" s="3"/>
      <c r="AW1377" s="3"/>
      <c r="AX1377" s="3"/>
      <c r="AY1377" s="3"/>
      <c r="AZ1377" s="3"/>
      <c r="BA1377" s="3"/>
      <c r="BB1377" s="3"/>
      <c r="BC1377" s="3"/>
      <c r="BD1377" s="3"/>
      <c r="BE1377" s="3"/>
      <c r="BF1377" s="3"/>
      <c r="BG1377" s="3"/>
      <c r="BH1377" s="3"/>
      <c r="BI1377" s="6">
        <v>5</v>
      </c>
      <c r="BK1377" s="3"/>
      <c r="BM1377" s="3"/>
      <c r="BN1377" s="3"/>
      <c r="BQ1377" s="3"/>
      <c r="BR1377" s="3"/>
      <c r="BS1377" s="3"/>
      <c r="BT1377" s="4"/>
      <c r="BU1377" s="4"/>
      <c r="BV1377" s="3"/>
      <c r="BW1377" s="3"/>
      <c r="BX1377" s="3"/>
      <c r="BY1377" s="3"/>
      <c r="BZ1377" s="3"/>
      <c r="CA1377" s="3"/>
      <c r="CB1377" s="3"/>
      <c r="CC1377" s="3"/>
      <c r="CD1377" s="3"/>
      <c r="CE1377" s="3"/>
      <c r="CF1377" s="3"/>
      <c r="CG1377" s="3"/>
      <c r="CH1377" s="3"/>
      <c r="CI1377" s="3"/>
      <c r="CJ1377" s="3"/>
      <c r="CK1377" s="3"/>
      <c r="CL1377" s="3"/>
      <c r="CM1377" s="3"/>
      <c r="CN1377" s="3"/>
      <c r="CO1377" s="3"/>
      <c r="CP1377" s="3"/>
      <c r="CQ1377" s="3"/>
      <c r="CR1377" s="3">
        <v>0.0522</v>
      </c>
      <c r="CS1377" s="3">
        <v>-0.0522</v>
      </c>
      <c r="CT1377" s="3">
        <v>0.1492</v>
      </c>
      <c r="CU1377" s="3"/>
      <c r="CV1377" s="3"/>
      <c r="CW1377" s="3"/>
      <c r="CX1377" s="3"/>
      <c r="CY1377" s="3"/>
      <c r="CZ1377" s="3"/>
      <c r="DA1377" s="3"/>
      <c r="DB1377" s="3"/>
      <c r="DD1377" s="3"/>
      <c r="DE1377" s="3"/>
      <c r="DF1377" s="3"/>
      <c r="DG1377" s="3"/>
      <c r="DH1377" s="3"/>
      <c r="DI1377" s="3"/>
      <c r="DJ1377" s="3"/>
      <c r="DK1377" s="3"/>
      <c r="DM1377" s="3"/>
      <c r="DN1377" s="3"/>
      <c r="DO1377" s="3"/>
      <c r="DP1377" s="3"/>
      <c r="DQ1377" s="3"/>
      <c r="DR1377" s="3"/>
      <c r="DV1377" s="3"/>
      <c r="DW1377" s="3"/>
      <c r="DX1377" s="3"/>
      <c r="DZ1377" s="3"/>
      <c r="EA1377" s="3"/>
      <c r="EB1377" s="3"/>
      <c r="EC1377" s="3"/>
      <c r="ED1377" s="3"/>
      <c r="EE1377" s="3"/>
      <c r="EF1377" s="3"/>
      <c r="EG1377" s="3"/>
      <c r="EH1377" s="1" t="s">
        <v>3014</v>
      </c>
      <c r="EI1377" s="1" t="s">
        <v>3015</v>
      </c>
      <c r="EJ1377" s="1" t="s">
        <v>3016</v>
      </c>
      <c r="EK1377" s="1" t="s">
        <v>2499</v>
      </c>
      <c r="EL1377" s="1" t="s">
        <v>2945</v>
      </c>
      <c r="EM1377" s="7" t="s">
        <v>488</v>
      </c>
      <c r="EN1377" s="7" t="s">
        <v>488</v>
      </c>
      <c r="EO1377" s="7" t="s">
        <v>488</v>
      </c>
      <c r="EP1377" s="7" t="s">
        <v>262</v>
      </c>
      <c r="EQ1377" s="1" t="s">
        <v>260</v>
      </c>
      <c r="ER1377" s="3"/>
      <c r="ES1377" s="3"/>
      <c r="ET1377" s="3"/>
      <c r="EU1377" s="3"/>
      <c r="EV1377" s="3"/>
      <c r="EW1377" s="3"/>
      <c r="EX1377" s="3"/>
      <c r="EY1377" s="3"/>
      <c r="FB1377" s="3"/>
      <c r="FC1377" s="3"/>
      <c r="FD1377" s="3"/>
      <c r="FE1377" s="3"/>
      <c r="FF1377" s="3"/>
      <c r="FG1377" s="3"/>
      <c r="FH1377" s="3"/>
      <c r="FI1377" s="3"/>
      <c r="FJ1377" s="3"/>
    </row>
    <row r="1378" s="5" customFormat="1" spans="1:166">
      <c r="A1378" s="5" t="s">
        <v>3718</v>
      </c>
      <c r="B1378" s="5" t="s">
        <v>999</v>
      </c>
      <c r="C1378" s="5" t="s">
        <v>1197</v>
      </c>
      <c r="D1378" s="5" t="s">
        <v>1459</v>
      </c>
      <c r="E1378" s="4">
        <v>9</v>
      </c>
      <c r="J1378" s="3"/>
      <c r="L1378" s="5">
        <v>10</v>
      </c>
      <c r="M1378" s="5">
        <v>60</v>
      </c>
      <c r="N1378" s="4">
        <v>87</v>
      </c>
      <c r="O1378" s="5">
        <v>75.7</v>
      </c>
      <c r="AJ1378" s="3"/>
      <c r="AK1378" s="4"/>
      <c r="AO1378" s="3"/>
      <c r="AR1378" s="3"/>
      <c r="AV1378" s="3"/>
      <c r="AW1378" s="3"/>
      <c r="AX1378" s="3"/>
      <c r="AY1378" s="3"/>
      <c r="AZ1378" s="3"/>
      <c r="BA1378" s="3"/>
      <c r="BB1378" s="3"/>
      <c r="BC1378" s="3"/>
      <c r="BD1378" s="3"/>
      <c r="BE1378" s="3"/>
      <c r="BF1378" s="3"/>
      <c r="BG1378" s="3"/>
      <c r="BH1378" s="3"/>
      <c r="BI1378" s="6">
        <v>5</v>
      </c>
      <c r="BK1378" s="3"/>
      <c r="BM1378" s="3"/>
      <c r="BN1378" s="3"/>
      <c r="BQ1378" s="3"/>
      <c r="BR1378" s="3"/>
      <c r="BS1378" s="3"/>
      <c r="BT1378" s="4"/>
      <c r="BU1378" s="4"/>
      <c r="BV1378" s="3"/>
      <c r="BW1378" s="3"/>
      <c r="BX1378" s="3"/>
      <c r="BY1378" s="3"/>
      <c r="BZ1378" s="3"/>
      <c r="CA1378" s="3"/>
      <c r="CB1378" s="3"/>
      <c r="CC1378" s="3"/>
      <c r="CD1378" s="3"/>
      <c r="CE1378" s="3"/>
      <c r="CF1378" s="3"/>
      <c r="CG1378" s="3"/>
      <c r="CH1378" s="3"/>
      <c r="CI1378" s="3"/>
      <c r="CJ1378" s="3"/>
      <c r="CK1378" s="3"/>
      <c r="CL1378" s="3"/>
      <c r="CM1378" s="3"/>
      <c r="CN1378" s="3"/>
      <c r="CO1378" s="3"/>
      <c r="CP1378" s="3"/>
      <c r="CQ1378" s="3"/>
      <c r="CR1378" s="3">
        <v>0.0544</v>
      </c>
      <c r="CS1378" s="3">
        <v>-0.0544</v>
      </c>
      <c r="CT1378" s="3">
        <v>0.1555</v>
      </c>
      <c r="CU1378" s="3"/>
      <c r="CV1378" s="3"/>
      <c r="CW1378" s="3"/>
      <c r="CX1378" s="3"/>
      <c r="CY1378" s="3"/>
      <c r="CZ1378" s="3"/>
      <c r="DA1378" s="3"/>
      <c r="DB1378" s="3"/>
      <c r="DD1378" s="3"/>
      <c r="DE1378" s="3"/>
      <c r="DF1378" s="3"/>
      <c r="DG1378" s="3"/>
      <c r="DH1378" s="3"/>
      <c r="DI1378" s="3"/>
      <c r="DJ1378" s="3"/>
      <c r="DK1378" s="3"/>
      <c r="DM1378" s="3"/>
      <c r="DN1378" s="3"/>
      <c r="DO1378" s="3"/>
      <c r="DP1378" s="3"/>
      <c r="DQ1378" s="3"/>
      <c r="DR1378" s="3"/>
      <c r="DV1378" s="3"/>
      <c r="DW1378" s="3"/>
      <c r="DX1378" s="3"/>
      <c r="DZ1378" s="3"/>
      <c r="EA1378" s="3"/>
      <c r="EB1378" s="3"/>
      <c r="EC1378" s="3"/>
      <c r="ED1378" s="3"/>
      <c r="EE1378" s="3"/>
      <c r="EF1378" s="3"/>
      <c r="EG1378" s="3"/>
      <c r="EH1378" s="1" t="s">
        <v>3014</v>
      </c>
      <c r="EI1378" s="1" t="s">
        <v>3015</v>
      </c>
      <c r="EJ1378" s="1" t="s">
        <v>3016</v>
      </c>
      <c r="EK1378" s="1" t="s">
        <v>2499</v>
      </c>
      <c r="EL1378" s="1" t="s">
        <v>2945</v>
      </c>
      <c r="EM1378" s="7" t="s">
        <v>488</v>
      </c>
      <c r="EN1378" s="7" t="s">
        <v>488</v>
      </c>
      <c r="EO1378" s="7" t="s">
        <v>488</v>
      </c>
      <c r="EP1378" s="7" t="s">
        <v>262</v>
      </c>
      <c r="EQ1378" s="1" t="s">
        <v>260</v>
      </c>
      <c r="ER1378" s="3"/>
      <c r="ES1378" s="3"/>
      <c r="ET1378" s="3"/>
      <c r="EU1378" s="3"/>
      <c r="EV1378" s="3"/>
      <c r="EW1378" s="3"/>
      <c r="EX1378" s="3"/>
      <c r="EY1378" s="3"/>
      <c r="FB1378" s="3"/>
      <c r="FC1378" s="3"/>
      <c r="FD1378" s="3"/>
      <c r="FE1378" s="3"/>
      <c r="FF1378" s="3"/>
      <c r="FG1378" s="3"/>
      <c r="FH1378" s="3"/>
      <c r="FI1378" s="3"/>
      <c r="FJ1378" s="3"/>
    </row>
    <row r="1379" s="5" customFormat="1" spans="1:166">
      <c r="A1379" s="5" t="s">
        <v>3718</v>
      </c>
      <c r="B1379" s="5" t="s">
        <v>999</v>
      </c>
      <c r="C1379" s="5" t="s">
        <v>1197</v>
      </c>
      <c r="D1379" s="5" t="s">
        <v>1500</v>
      </c>
      <c r="E1379" s="4">
        <v>0</v>
      </c>
      <c r="J1379" s="3"/>
      <c r="L1379" s="5">
        <v>10</v>
      </c>
      <c r="M1379" s="5">
        <v>60</v>
      </c>
      <c r="N1379" s="4">
        <v>90</v>
      </c>
      <c r="O1379" s="5">
        <v>76.7</v>
      </c>
      <c r="AJ1379" s="3"/>
      <c r="AK1379" s="4"/>
      <c r="AO1379" s="3"/>
      <c r="AR1379" s="3"/>
      <c r="AV1379" s="3"/>
      <c r="AW1379" s="3"/>
      <c r="AX1379" s="3"/>
      <c r="AY1379" s="3"/>
      <c r="AZ1379" s="3"/>
      <c r="BA1379" s="3"/>
      <c r="BB1379" s="3"/>
      <c r="BC1379" s="3"/>
      <c r="BD1379" s="3"/>
      <c r="BE1379" s="3"/>
      <c r="BF1379" s="3"/>
      <c r="BG1379" s="3"/>
      <c r="BH1379" s="3"/>
      <c r="BI1379" s="6">
        <v>5</v>
      </c>
      <c r="BK1379" s="3"/>
      <c r="BM1379" s="3"/>
      <c r="BN1379" s="3"/>
      <c r="BQ1379" s="3"/>
      <c r="BR1379" s="3"/>
      <c r="BS1379" s="3"/>
      <c r="BT1379" s="4"/>
      <c r="BU1379" s="4"/>
      <c r="BV1379" s="3"/>
      <c r="BW1379" s="3"/>
      <c r="BX1379" s="3"/>
      <c r="BY1379" s="3"/>
      <c r="BZ1379" s="3"/>
      <c r="CA1379" s="3"/>
      <c r="CB1379" s="3"/>
      <c r="CC1379" s="3"/>
      <c r="CD1379" s="3"/>
      <c r="CE1379" s="3"/>
      <c r="CF1379" s="3"/>
      <c r="CG1379" s="3"/>
      <c r="CH1379" s="3"/>
      <c r="CI1379" s="3"/>
      <c r="CJ1379" s="3"/>
      <c r="CK1379" s="3"/>
      <c r="CL1379" s="3"/>
      <c r="CM1379" s="3"/>
      <c r="CN1379" s="3"/>
      <c r="CO1379" s="3"/>
      <c r="CP1379" s="3"/>
      <c r="CQ1379" s="3"/>
      <c r="CR1379" s="3">
        <v>0.0562</v>
      </c>
      <c r="CS1379" s="3">
        <v>-0.0562</v>
      </c>
      <c r="CT1379" s="3">
        <v>0.1606</v>
      </c>
      <c r="CU1379" s="3"/>
      <c r="CV1379" s="3"/>
      <c r="CW1379" s="3"/>
      <c r="CX1379" s="3"/>
      <c r="CY1379" s="3"/>
      <c r="CZ1379" s="3"/>
      <c r="DA1379" s="3"/>
      <c r="DB1379" s="3"/>
      <c r="DD1379" s="3"/>
      <c r="DE1379" s="3"/>
      <c r="DF1379" s="3"/>
      <c r="DG1379" s="3"/>
      <c r="DH1379" s="3"/>
      <c r="DI1379" s="3"/>
      <c r="DJ1379" s="3"/>
      <c r="DK1379" s="3"/>
      <c r="DM1379" s="3"/>
      <c r="DN1379" s="3"/>
      <c r="DO1379" s="3"/>
      <c r="DP1379" s="3"/>
      <c r="DQ1379" s="3"/>
      <c r="DR1379" s="3"/>
      <c r="DV1379" s="3"/>
      <c r="DW1379" s="3"/>
      <c r="DX1379" s="3"/>
      <c r="DZ1379" s="3"/>
      <c r="EA1379" s="3"/>
      <c r="EB1379" s="3"/>
      <c r="EC1379" s="3"/>
      <c r="ED1379" s="3"/>
      <c r="EE1379" s="3"/>
      <c r="EF1379" s="3"/>
      <c r="EG1379" s="3"/>
      <c r="EH1379" s="1" t="s">
        <v>3014</v>
      </c>
      <c r="EI1379" s="1" t="s">
        <v>3015</v>
      </c>
      <c r="EJ1379" s="1" t="s">
        <v>3016</v>
      </c>
      <c r="EK1379" s="1" t="s">
        <v>2499</v>
      </c>
      <c r="EL1379" s="1" t="s">
        <v>2945</v>
      </c>
      <c r="EM1379" s="7" t="s">
        <v>488</v>
      </c>
      <c r="EN1379" s="7" t="s">
        <v>488</v>
      </c>
      <c r="EO1379" s="7" t="s">
        <v>488</v>
      </c>
      <c r="EP1379" s="7" t="s">
        <v>262</v>
      </c>
      <c r="EQ1379" s="1" t="s">
        <v>260</v>
      </c>
      <c r="ER1379" s="3"/>
      <c r="ES1379" s="3"/>
      <c r="ET1379" s="3"/>
      <c r="EU1379" s="3"/>
      <c r="EV1379" s="3"/>
      <c r="EW1379" s="3"/>
      <c r="EX1379" s="3"/>
      <c r="EY1379" s="3"/>
      <c r="FB1379" s="3"/>
      <c r="FC1379" s="3"/>
      <c r="FD1379" s="3"/>
      <c r="FE1379" s="3"/>
      <c r="FF1379" s="3"/>
      <c r="FG1379" s="3"/>
      <c r="FH1379" s="3"/>
      <c r="FI1379" s="3"/>
      <c r="FJ1379" s="3"/>
    </row>
    <row r="1380" s="5" customFormat="1" spans="1:166">
      <c r="A1380" s="5" t="s">
        <v>3718</v>
      </c>
      <c r="B1380" s="5" t="s">
        <v>999</v>
      </c>
      <c r="C1380" s="5" t="s">
        <v>1197</v>
      </c>
      <c r="D1380" s="5" t="s">
        <v>1539</v>
      </c>
      <c r="E1380" s="4">
        <v>0</v>
      </c>
      <c r="J1380" s="3"/>
      <c r="L1380" s="5">
        <v>10</v>
      </c>
      <c r="M1380" s="5">
        <v>60</v>
      </c>
      <c r="N1380" s="4">
        <v>94</v>
      </c>
      <c r="O1380" s="5">
        <v>77.6</v>
      </c>
      <c r="AJ1380" s="3"/>
      <c r="AK1380" s="4"/>
      <c r="AO1380" s="3"/>
      <c r="AR1380" s="3"/>
      <c r="AV1380" s="3"/>
      <c r="AW1380" s="3"/>
      <c r="AX1380" s="3"/>
      <c r="AY1380" s="3"/>
      <c r="AZ1380" s="3"/>
      <c r="BA1380" s="3"/>
      <c r="BB1380" s="3"/>
      <c r="BC1380" s="3"/>
      <c r="BD1380" s="3"/>
      <c r="BE1380" s="3"/>
      <c r="BF1380" s="3"/>
      <c r="BG1380" s="3"/>
      <c r="BH1380" s="3"/>
      <c r="BI1380" s="6">
        <v>5</v>
      </c>
      <c r="BK1380" s="3"/>
      <c r="BM1380" s="3"/>
      <c r="BN1380" s="3"/>
      <c r="BQ1380" s="3"/>
      <c r="BR1380" s="3"/>
      <c r="BS1380" s="3"/>
      <c r="BT1380" s="4"/>
      <c r="BU1380" s="4"/>
      <c r="BV1380" s="3"/>
      <c r="BW1380" s="3"/>
      <c r="BX1380" s="3"/>
      <c r="BY1380" s="3"/>
      <c r="BZ1380" s="3"/>
      <c r="CA1380" s="3"/>
      <c r="CB1380" s="3"/>
      <c r="CC1380" s="3"/>
      <c r="CD1380" s="3"/>
      <c r="CE1380" s="3"/>
      <c r="CF1380" s="3"/>
      <c r="CG1380" s="3"/>
      <c r="CH1380" s="3"/>
      <c r="CI1380" s="3"/>
      <c r="CJ1380" s="3"/>
      <c r="CK1380" s="3"/>
      <c r="CL1380" s="3"/>
      <c r="CM1380" s="3"/>
      <c r="CN1380" s="3"/>
      <c r="CO1380" s="3"/>
      <c r="CP1380" s="3"/>
      <c r="CQ1380" s="3"/>
      <c r="CR1380" s="3">
        <v>0.0577</v>
      </c>
      <c r="CS1380" s="3">
        <v>-0.0577</v>
      </c>
      <c r="CT1380" s="3">
        <v>0.1649</v>
      </c>
      <c r="CU1380" s="3"/>
      <c r="CV1380" s="3"/>
      <c r="CW1380" s="3"/>
      <c r="CX1380" s="3"/>
      <c r="CY1380" s="3"/>
      <c r="CZ1380" s="3"/>
      <c r="DA1380" s="3"/>
      <c r="DB1380" s="3"/>
      <c r="DD1380" s="3"/>
      <c r="DE1380" s="3"/>
      <c r="DF1380" s="3"/>
      <c r="DG1380" s="3"/>
      <c r="DH1380" s="3"/>
      <c r="DI1380" s="3"/>
      <c r="DJ1380" s="3"/>
      <c r="DK1380" s="3"/>
      <c r="DM1380" s="3"/>
      <c r="DN1380" s="3"/>
      <c r="DO1380" s="3"/>
      <c r="DP1380" s="3"/>
      <c r="DQ1380" s="3"/>
      <c r="DR1380" s="3"/>
      <c r="DV1380" s="3"/>
      <c r="DW1380" s="3"/>
      <c r="DX1380" s="3"/>
      <c r="DZ1380" s="3"/>
      <c r="EA1380" s="3"/>
      <c r="EB1380" s="3"/>
      <c r="EC1380" s="3"/>
      <c r="ED1380" s="3"/>
      <c r="EE1380" s="3"/>
      <c r="EF1380" s="3"/>
      <c r="EG1380" s="3"/>
      <c r="EH1380" s="1" t="s">
        <v>3014</v>
      </c>
      <c r="EI1380" s="1" t="s">
        <v>3015</v>
      </c>
      <c r="EJ1380" s="1" t="s">
        <v>3016</v>
      </c>
      <c r="EK1380" s="1" t="s">
        <v>2499</v>
      </c>
      <c r="EL1380" s="1" t="s">
        <v>2945</v>
      </c>
      <c r="EM1380" s="7" t="s">
        <v>488</v>
      </c>
      <c r="EN1380" s="7" t="s">
        <v>488</v>
      </c>
      <c r="EO1380" s="7" t="s">
        <v>488</v>
      </c>
      <c r="EP1380" s="7" t="s">
        <v>262</v>
      </c>
      <c r="EQ1380" s="1" t="s">
        <v>260</v>
      </c>
      <c r="ER1380" s="3"/>
      <c r="ES1380" s="3"/>
      <c r="ET1380" s="3"/>
      <c r="EU1380" s="3"/>
      <c r="EV1380" s="3"/>
      <c r="EW1380" s="3"/>
      <c r="EX1380" s="3"/>
      <c r="EY1380" s="3"/>
      <c r="FB1380" s="3"/>
      <c r="FC1380" s="3"/>
      <c r="FD1380" s="3"/>
      <c r="FE1380" s="3"/>
      <c r="FF1380" s="3"/>
      <c r="FG1380" s="3"/>
      <c r="FH1380" s="3"/>
      <c r="FI1380" s="3"/>
      <c r="FJ1380" s="3"/>
    </row>
    <row r="1381" s="5" customFormat="1" spans="1:166">
      <c r="A1381" s="5" t="s">
        <v>3718</v>
      </c>
      <c r="B1381" s="5" t="s">
        <v>999</v>
      </c>
      <c r="C1381" s="5" t="s">
        <v>1197</v>
      </c>
      <c r="D1381" s="5" t="s">
        <v>1577</v>
      </c>
      <c r="E1381" s="4">
        <v>0</v>
      </c>
      <c r="J1381" s="3"/>
      <c r="L1381" s="5">
        <v>10</v>
      </c>
      <c r="M1381" s="5">
        <v>60</v>
      </c>
      <c r="N1381" s="4">
        <v>98</v>
      </c>
      <c r="O1381" s="5">
        <v>78.6</v>
      </c>
      <c r="AJ1381" s="3"/>
      <c r="AK1381" s="4"/>
      <c r="AO1381" s="3"/>
      <c r="AR1381" s="3"/>
      <c r="AV1381" s="3"/>
      <c r="AW1381" s="3"/>
      <c r="AX1381" s="3"/>
      <c r="AY1381" s="3"/>
      <c r="AZ1381" s="3"/>
      <c r="BA1381" s="3"/>
      <c r="BB1381" s="3"/>
      <c r="BC1381" s="3"/>
      <c r="BD1381" s="3"/>
      <c r="BE1381" s="3"/>
      <c r="BF1381" s="3"/>
      <c r="BG1381" s="3"/>
      <c r="BH1381" s="3"/>
      <c r="BI1381" s="6">
        <v>5</v>
      </c>
      <c r="BK1381" s="3"/>
      <c r="BM1381" s="3"/>
      <c r="BN1381" s="3"/>
      <c r="BQ1381" s="3"/>
      <c r="BR1381" s="3"/>
      <c r="BS1381" s="3"/>
      <c r="BT1381" s="4"/>
      <c r="BU1381" s="4"/>
      <c r="BV1381" s="3"/>
      <c r="BW1381" s="3"/>
      <c r="BX1381" s="3"/>
      <c r="BY1381" s="3"/>
      <c r="BZ1381" s="3"/>
      <c r="CA1381" s="3"/>
      <c r="CB1381" s="3"/>
      <c r="CC1381" s="3"/>
      <c r="CD1381" s="3"/>
      <c r="CE1381" s="3"/>
      <c r="CF1381" s="3"/>
      <c r="CG1381" s="3"/>
      <c r="CH1381" s="3"/>
      <c r="CI1381" s="3"/>
      <c r="CJ1381" s="3"/>
      <c r="CK1381" s="3"/>
      <c r="CL1381" s="3"/>
      <c r="CM1381" s="3"/>
      <c r="CN1381" s="3"/>
      <c r="CO1381" s="3"/>
      <c r="CP1381" s="3"/>
      <c r="CQ1381" s="3"/>
      <c r="CR1381" s="3">
        <v>0.059</v>
      </c>
      <c r="CS1381" s="3">
        <v>-0.059</v>
      </c>
      <c r="CT1381" s="3">
        <v>0.1686</v>
      </c>
      <c r="CU1381" s="3"/>
      <c r="CV1381" s="3"/>
      <c r="CW1381" s="3"/>
      <c r="CX1381" s="3"/>
      <c r="CY1381" s="3"/>
      <c r="CZ1381" s="3"/>
      <c r="DA1381" s="3"/>
      <c r="DB1381" s="3"/>
      <c r="DD1381" s="3"/>
      <c r="DE1381" s="3"/>
      <c r="DF1381" s="3"/>
      <c r="DG1381" s="3"/>
      <c r="DH1381" s="3"/>
      <c r="DI1381" s="3"/>
      <c r="DJ1381" s="3"/>
      <c r="DK1381" s="3"/>
      <c r="DM1381" s="3"/>
      <c r="DN1381" s="3"/>
      <c r="DO1381" s="3"/>
      <c r="DP1381" s="3"/>
      <c r="DQ1381" s="3"/>
      <c r="DR1381" s="3"/>
      <c r="DV1381" s="3"/>
      <c r="DW1381" s="3"/>
      <c r="DX1381" s="3"/>
      <c r="DZ1381" s="3"/>
      <c r="EA1381" s="3"/>
      <c r="EB1381" s="3"/>
      <c r="EC1381" s="3"/>
      <c r="ED1381" s="3"/>
      <c r="EE1381" s="3"/>
      <c r="EF1381" s="3"/>
      <c r="EG1381" s="3"/>
      <c r="EH1381" s="1" t="s">
        <v>3014</v>
      </c>
      <c r="EI1381" s="1" t="s">
        <v>3015</v>
      </c>
      <c r="EJ1381" s="1" t="s">
        <v>3016</v>
      </c>
      <c r="EK1381" s="1" t="s">
        <v>2499</v>
      </c>
      <c r="EL1381" s="1" t="s">
        <v>2945</v>
      </c>
      <c r="EM1381" s="7" t="s">
        <v>488</v>
      </c>
      <c r="EN1381" s="7" t="s">
        <v>488</v>
      </c>
      <c r="EO1381" s="7" t="s">
        <v>488</v>
      </c>
      <c r="EP1381" s="7" t="s">
        <v>262</v>
      </c>
      <c r="EQ1381" s="1" t="s">
        <v>260</v>
      </c>
      <c r="ER1381" s="3"/>
      <c r="ES1381" s="3"/>
      <c r="ET1381" s="3"/>
      <c r="EU1381" s="3"/>
      <c r="EV1381" s="3"/>
      <c r="EW1381" s="3"/>
      <c r="EX1381" s="3"/>
      <c r="EY1381" s="3"/>
      <c r="FB1381" s="3"/>
      <c r="FC1381" s="3"/>
      <c r="FD1381" s="3"/>
      <c r="FE1381" s="3"/>
      <c r="FF1381" s="3"/>
      <c r="FG1381" s="3"/>
      <c r="FH1381" s="3"/>
      <c r="FI1381" s="3"/>
      <c r="FJ1381" s="3"/>
    </row>
    <row r="1382" s="5" customFormat="1" spans="1:166">
      <c r="A1382" s="5" t="s">
        <v>3718</v>
      </c>
      <c r="B1382" s="5" t="s">
        <v>999</v>
      </c>
      <c r="C1382" s="5" t="s">
        <v>1197</v>
      </c>
      <c r="D1382" s="5" t="s">
        <v>1613</v>
      </c>
      <c r="E1382" s="4">
        <v>0</v>
      </c>
      <c r="J1382" s="3"/>
      <c r="L1382" s="5">
        <v>10</v>
      </c>
      <c r="M1382" s="5">
        <v>60</v>
      </c>
      <c r="N1382" s="4">
        <v>102</v>
      </c>
      <c r="O1382" s="5">
        <v>79.5</v>
      </c>
      <c r="AJ1382" s="3"/>
      <c r="AK1382" s="4"/>
      <c r="AO1382" s="3"/>
      <c r="AR1382" s="3"/>
      <c r="AV1382" s="3"/>
      <c r="AW1382" s="3"/>
      <c r="AX1382" s="3"/>
      <c r="AY1382" s="3"/>
      <c r="AZ1382" s="3"/>
      <c r="BA1382" s="3"/>
      <c r="BB1382" s="3"/>
      <c r="BC1382" s="3"/>
      <c r="BD1382" s="3"/>
      <c r="BE1382" s="3"/>
      <c r="BF1382" s="3"/>
      <c r="BG1382" s="3"/>
      <c r="BH1382" s="3"/>
      <c r="BI1382" s="6">
        <v>5</v>
      </c>
      <c r="BK1382" s="3"/>
      <c r="BM1382" s="3"/>
      <c r="BN1382" s="3"/>
      <c r="BQ1382" s="3"/>
      <c r="BR1382" s="3"/>
      <c r="BS1382" s="3"/>
      <c r="BT1382" s="4"/>
      <c r="BU1382" s="4"/>
      <c r="BV1382" s="3"/>
      <c r="BW1382" s="3"/>
      <c r="BX1382" s="3"/>
      <c r="BY1382" s="3"/>
      <c r="BZ1382" s="3"/>
      <c r="CA1382" s="3"/>
      <c r="CB1382" s="3"/>
      <c r="CC1382" s="3"/>
      <c r="CD1382" s="3"/>
      <c r="CE1382" s="3"/>
      <c r="CF1382" s="3"/>
      <c r="CG1382" s="3"/>
      <c r="CH1382" s="3"/>
      <c r="CI1382" s="3"/>
      <c r="CJ1382" s="3"/>
      <c r="CK1382" s="3"/>
      <c r="CL1382" s="3"/>
      <c r="CM1382" s="3"/>
      <c r="CN1382" s="3"/>
      <c r="CO1382" s="3"/>
      <c r="CP1382" s="3"/>
      <c r="CQ1382" s="3"/>
      <c r="CR1382" s="3">
        <v>0.0602</v>
      </c>
      <c r="CS1382" s="3">
        <v>-0.0602</v>
      </c>
      <c r="CT1382" s="3">
        <v>0.1719</v>
      </c>
      <c r="CU1382" s="3"/>
      <c r="CV1382" s="3"/>
      <c r="CW1382" s="3"/>
      <c r="CX1382" s="3"/>
      <c r="CY1382" s="3"/>
      <c r="CZ1382" s="3"/>
      <c r="DA1382" s="3"/>
      <c r="DB1382" s="3"/>
      <c r="DD1382" s="3"/>
      <c r="DE1382" s="3"/>
      <c r="DF1382" s="3"/>
      <c r="DG1382" s="3"/>
      <c r="DH1382" s="3"/>
      <c r="DI1382" s="3"/>
      <c r="DJ1382" s="3"/>
      <c r="DK1382" s="3"/>
      <c r="DM1382" s="3"/>
      <c r="DN1382" s="3"/>
      <c r="DO1382" s="3"/>
      <c r="DP1382" s="3"/>
      <c r="DQ1382" s="3"/>
      <c r="DR1382" s="3"/>
      <c r="DV1382" s="3"/>
      <c r="DW1382" s="3"/>
      <c r="DX1382" s="3"/>
      <c r="DZ1382" s="3"/>
      <c r="EA1382" s="3"/>
      <c r="EB1382" s="3"/>
      <c r="EC1382" s="3"/>
      <c r="ED1382" s="3"/>
      <c r="EE1382" s="3"/>
      <c r="EF1382" s="3"/>
      <c r="EG1382" s="3"/>
      <c r="EH1382" s="1" t="s">
        <v>3014</v>
      </c>
      <c r="EI1382" s="1" t="s">
        <v>3015</v>
      </c>
      <c r="EJ1382" s="1" t="s">
        <v>3016</v>
      </c>
      <c r="EK1382" s="1" t="s">
        <v>2499</v>
      </c>
      <c r="EL1382" s="1" t="s">
        <v>2945</v>
      </c>
      <c r="EM1382" s="7" t="s">
        <v>488</v>
      </c>
      <c r="EN1382" s="7" t="s">
        <v>488</v>
      </c>
      <c r="EO1382" s="7" t="s">
        <v>488</v>
      </c>
      <c r="EP1382" s="7" t="s">
        <v>262</v>
      </c>
      <c r="EQ1382" s="1" t="s">
        <v>260</v>
      </c>
      <c r="ER1382" s="3"/>
      <c r="ES1382" s="3"/>
      <c r="ET1382" s="3"/>
      <c r="EU1382" s="3"/>
      <c r="EV1382" s="3"/>
      <c r="EW1382" s="3"/>
      <c r="EX1382" s="3"/>
      <c r="EY1382" s="3"/>
      <c r="FB1382" s="3"/>
      <c r="FC1382" s="3"/>
      <c r="FD1382" s="3"/>
      <c r="FE1382" s="3"/>
      <c r="FF1382" s="3"/>
      <c r="FG1382" s="3"/>
      <c r="FH1382" s="3"/>
      <c r="FI1382" s="3"/>
      <c r="FJ1382" s="3"/>
    </row>
    <row r="1383" spans="1:147">
      <c r="A1383" s="5" t="s">
        <v>3718</v>
      </c>
      <c r="B1383" s="5" t="s">
        <v>999</v>
      </c>
      <c r="C1383" s="5" t="s">
        <v>1227</v>
      </c>
      <c r="D1383" s="5" t="s">
        <v>1382</v>
      </c>
      <c r="E1383" s="4">
        <v>5</v>
      </c>
      <c r="L1383" s="5">
        <v>10</v>
      </c>
      <c r="M1383" s="5">
        <v>60</v>
      </c>
      <c r="N1383" s="4">
        <v>49</v>
      </c>
      <c r="O1383" s="5">
        <v>425</v>
      </c>
      <c r="CV1383" s="3">
        <v>0.7058</v>
      </c>
      <c r="EH1383" s="7" t="s">
        <v>3022</v>
      </c>
      <c r="EI1383" s="7" t="s">
        <v>2943</v>
      </c>
      <c r="EJ1383" s="7" t="s">
        <v>2944</v>
      </c>
      <c r="EK1383" s="1" t="s">
        <v>2946</v>
      </c>
      <c r="EL1383" s="1" t="s">
        <v>2945</v>
      </c>
      <c r="EM1383" s="7" t="s">
        <v>488</v>
      </c>
      <c r="EN1383" s="7" t="s">
        <v>262</v>
      </c>
      <c r="EO1383" s="7" t="s">
        <v>262</v>
      </c>
      <c r="EP1383" s="7" t="s">
        <v>629</v>
      </c>
      <c r="EQ1383" s="1" t="s">
        <v>260</v>
      </c>
    </row>
    <row r="1384" spans="1:147">
      <c r="A1384" s="5" t="s">
        <v>3718</v>
      </c>
      <c r="B1384" s="5" t="s">
        <v>999</v>
      </c>
      <c r="C1384" s="5" t="s">
        <v>1227</v>
      </c>
      <c r="D1384" s="5" t="s">
        <v>1422</v>
      </c>
      <c r="E1384" s="4">
        <v>7</v>
      </c>
      <c r="L1384" s="5">
        <v>10</v>
      </c>
      <c r="M1384" s="5">
        <v>60</v>
      </c>
      <c r="N1384" s="4">
        <v>52</v>
      </c>
      <c r="O1384" s="5">
        <v>430</v>
      </c>
      <c r="CV1384" s="3">
        <v>0.7461</v>
      </c>
      <c r="EH1384" s="7" t="s">
        <v>3022</v>
      </c>
      <c r="EI1384" s="7" t="s">
        <v>2943</v>
      </c>
      <c r="EJ1384" s="7" t="s">
        <v>2944</v>
      </c>
      <c r="EK1384" s="1" t="s">
        <v>2946</v>
      </c>
      <c r="EL1384" s="1" t="s">
        <v>2945</v>
      </c>
      <c r="EM1384" s="7" t="s">
        <v>488</v>
      </c>
      <c r="EN1384" s="7" t="s">
        <v>262</v>
      </c>
      <c r="EO1384" s="7" t="s">
        <v>262</v>
      </c>
      <c r="EP1384" s="7" t="s">
        <v>629</v>
      </c>
      <c r="EQ1384" s="1" t="s">
        <v>260</v>
      </c>
    </row>
    <row r="1385" spans="1:147">
      <c r="A1385" s="5" t="s">
        <v>3718</v>
      </c>
      <c r="B1385" s="5" t="s">
        <v>999</v>
      </c>
      <c r="C1385" s="5" t="s">
        <v>1227</v>
      </c>
      <c r="D1385" s="5" t="s">
        <v>1460</v>
      </c>
      <c r="E1385" s="4">
        <v>9</v>
      </c>
      <c r="L1385" s="5">
        <v>10</v>
      </c>
      <c r="M1385" s="5">
        <v>60</v>
      </c>
      <c r="N1385" s="4">
        <v>54</v>
      </c>
      <c r="O1385" s="5">
        <v>436</v>
      </c>
      <c r="CV1385" s="3">
        <v>0.7773</v>
      </c>
      <c r="EH1385" s="7" t="s">
        <v>3022</v>
      </c>
      <c r="EI1385" s="7" t="s">
        <v>2943</v>
      </c>
      <c r="EJ1385" s="7" t="s">
        <v>2944</v>
      </c>
      <c r="EK1385" s="1" t="s">
        <v>2946</v>
      </c>
      <c r="EL1385" s="1" t="s">
        <v>2945</v>
      </c>
      <c r="EM1385" s="7" t="s">
        <v>488</v>
      </c>
      <c r="EN1385" s="7" t="s">
        <v>262</v>
      </c>
      <c r="EO1385" s="7" t="s">
        <v>262</v>
      </c>
      <c r="EP1385" s="7" t="s">
        <v>629</v>
      </c>
      <c r="EQ1385" s="1" t="s">
        <v>260</v>
      </c>
    </row>
    <row r="1386" spans="1:147">
      <c r="A1386" s="5" t="s">
        <v>3718</v>
      </c>
      <c r="B1386" s="5" t="s">
        <v>999</v>
      </c>
      <c r="C1386" s="5" t="s">
        <v>1227</v>
      </c>
      <c r="D1386" s="5" t="s">
        <v>1501</v>
      </c>
      <c r="E1386" s="4">
        <v>0</v>
      </c>
      <c r="L1386" s="5">
        <v>10</v>
      </c>
      <c r="M1386" s="5">
        <v>60</v>
      </c>
      <c r="N1386" s="4">
        <v>56</v>
      </c>
      <c r="O1386" s="5">
        <v>441</v>
      </c>
      <c r="CV1386" s="3">
        <v>0.8028</v>
      </c>
      <c r="EH1386" s="7" t="s">
        <v>3022</v>
      </c>
      <c r="EI1386" s="7" t="s">
        <v>2943</v>
      </c>
      <c r="EJ1386" s="7" t="s">
        <v>2944</v>
      </c>
      <c r="EK1386" s="1" t="s">
        <v>2946</v>
      </c>
      <c r="EL1386" s="1" t="s">
        <v>2945</v>
      </c>
      <c r="EM1386" s="7" t="s">
        <v>488</v>
      </c>
      <c r="EN1386" s="7" t="s">
        <v>262</v>
      </c>
      <c r="EO1386" s="7" t="s">
        <v>262</v>
      </c>
      <c r="EP1386" s="7" t="s">
        <v>629</v>
      </c>
      <c r="EQ1386" s="1" t="s">
        <v>260</v>
      </c>
    </row>
    <row r="1387" spans="1:147">
      <c r="A1387" s="5" t="s">
        <v>3718</v>
      </c>
      <c r="B1387" s="5" t="s">
        <v>999</v>
      </c>
      <c r="C1387" s="5" t="s">
        <v>1227</v>
      </c>
      <c r="D1387" s="5" t="s">
        <v>1540</v>
      </c>
      <c r="E1387" s="4">
        <v>0</v>
      </c>
      <c r="L1387" s="5">
        <v>10</v>
      </c>
      <c r="M1387" s="5">
        <v>60</v>
      </c>
      <c r="N1387" s="4">
        <v>59</v>
      </c>
      <c r="O1387" s="5">
        <v>447</v>
      </c>
      <c r="CV1387" s="3">
        <v>0.8244</v>
      </c>
      <c r="EH1387" s="7" t="s">
        <v>3022</v>
      </c>
      <c r="EI1387" s="7" t="s">
        <v>2943</v>
      </c>
      <c r="EJ1387" s="7" t="s">
        <v>2944</v>
      </c>
      <c r="EK1387" s="1" t="s">
        <v>2946</v>
      </c>
      <c r="EL1387" s="1" t="s">
        <v>2945</v>
      </c>
      <c r="EM1387" s="7" t="s">
        <v>488</v>
      </c>
      <c r="EN1387" s="7" t="s">
        <v>262</v>
      </c>
      <c r="EO1387" s="7" t="s">
        <v>262</v>
      </c>
      <c r="EP1387" s="7" t="s">
        <v>629</v>
      </c>
      <c r="EQ1387" s="1" t="s">
        <v>260</v>
      </c>
    </row>
    <row r="1388" spans="1:147">
      <c r="A1388" s="5" t="s">
        <v>3718</v>
      </c>
      <c r="B1388" s="5" t="s">
        <v>999</v>
      </c>
      <c r="C1388" s="5" t="s">
        <v>1227</v>
      </c>
      <c r="D1388" s="5" t="s">
        <v>1578</v>
      </c>
      <c r="E1388" s="4">
        <v>0</v>
      </c>
      <c r="L1388" s="5">
        <v>10</v>
      </c>
      <c r="M1388" s="5">
        <v>60</v>
      </c>
      <c r="N1388" s="4">
        <v>61</v>
      </c>
      <c r="O1388" s="5">
        <v>452</v>
      </c>
      <c r="CV1388" s="3">
        <v>0.8431</v>
      </c>
      <c r="EH1388" s="7" t="s">
        <v>3022</v>
      </c>
      <c r="EI1388" s="7" t="s">
        <v>2943</v>
      </c>
      <c r="EJ1388" s="7" t="s">
        <v>2944</v>
      </c>
      <c r="EK1388" s="1" t="s">
        <v>2946</v>
      </c>
      <c r="EL1388" s="1" t="s">
        <v>2945</v>
      </c>
      <c r="EM1388" s="7" t="s">
        <v>488</v>
      </c>
      <c r="EN1388" s="7" t="s">
        <v>262</v>
      </c>
      <c r="EO1388" s="7" t="s">
        <v>262</v>
      </c>
      <c r="EP1388" s="7" t="s">
        <v>629</v>
      </c>
      <c r="EQ1388" s="1" t="s">
        <v>260</v>
      </c>
    </row>
    <row r="1389" spans="1:147">
      <c r="A1389" s="5" t="s">
        <v>3718</v>
      </c>
      <c r="B1389" s="5" t="s">
        <v>999</v>
      </c>
      <c r="C1389" s="5" t="s">
        <v>1227</v>
      </c>
      <c r="D1389" s="5" t="s">
        <v>1614</v>
      </c>
      <c r="E1389" s="4">
        <v>0</v>
      </c>
      <c r="L1389" s="5">
        <v>10</v>
      </c>
      <c r="M1389" s="5">
        <v>60</v>
      </c>
      <c r="N1389" s="4">
        <v>61</v>
      </c>
      <c r="O1389" s="5">
        <v>452</v>
      </c>
      <c r="CV1389" s="3">
        <v>0.8431</v>
      </c>
      <c r="EH1389" s="7" t="s">
        <v>3022</v>
      </c>
      <c r="EI1389" s="7" t="s">
        <v>2943</v>
      </c>
      <c r="EJ1389" s="7" t="s">
        <v>2944</v>
      </c>
      <c r="EK1389" s="1" t="s">
        <v>2946</v>
      </c>
      <c r="EL1389" s="1" t="s">
        <v>2945</v>
      </c>
      <c r="EM1389" s="7" t="s">
        <v>488</v>
      </c>
      <c r="EN1389" s="7" t="s">
        <v>262</v>
      </c>
      <c r="EO1389" s="7" t="s">
        <v>262</v>
      </c>
      <c r="EP1389" s="7" t="s">
        <v>629</v>
      </c>
      <c r="EQ1389" s="1" t="s">
        <v>260</v>
      </c>
    </row>
    <row r="1390" spans="1:147">
      <c r="A1390" s="5" t="s">
        <v>3718</v>
      </c>
      <c r="B1390" s="5" t="s">
        <v>999</v>
      </c>
      <c r="C1390" s="5" t="s">
        <v>1227</v>
      </c>
      <c r="D1390" s="5" t="s">
        <v>1644</v>
      </c>
      <c r="E1390" s="4">
        <v>0</v>
      </c>
      <c r="L1390" s="5">
        <v>10</v>
      </c>
      <c r="M1390" s="5">
        <v>60</v>
      </c>
      <c r="N1390" s="4">
        <v>63</v>
      </c>
      <c r="O1390" s="5">
        <v>457</v>
      </c>
      <c r="CV1390" s="3">
        <v>0.8596</v>
      </c>
      <c r="EH1390" s="7" t="s">
        <v>3022</v>
      </c>
      <c r="EI1390" s="7" t="s">
        <v>2943</v>
      </c>
      <c r="EJ1390" s="7" t="s">
        <v>2944</v>
      </c>
      <c r="EK1390" s="1" t="s">
        <v>2946</v>
      </c>
      <c r="EL1390" s="1" t="s">
        <v>2945</v>
      </c>
      <c r="EM1390" s="7" t="s">
        <v>488</v>
      </c>
      <c r="EN1390" s="7" t="s">
        <v>262</v>
      </c>
      <c r="EO1390" s="7" t="s">
        <v>262</v>
      </c>
      <c r="EP1390" s="7" t="s">
        <v>629</v>
      </c>
      <c r="EQ1390" s="1" t="s">
        <v>260</v>
      </c>
    </row>
    <row r="1391" spans="1:147">
      <c r="A1391" s="5" t="s">
        <v>3718</v>
      </c>
      <c r="B1391" s="5" t="s">
        <v>999</v>
      </c>
      <c r="C1391" s="5" t="s">
        <v>3728</v>
      </c>
      <c r="D1391" s="5" t="s">
        <v>1383</v>
      </c>
      <c r="E1391" s="4">
        <v>5</v>
      </c>
      <c r="L1391" s="5">
        <v>30</v>
      </c>
      <c r="M1391" s="5">
        <v>60</v>
      </c>
      <c r="N1391" s="4">
        <v>99</v>
      </c>
      <c r="O1391" s="5">
        <v>83.1</v>
      </c>
      <c r="CW1391" s="3">
        <v>0.2823</v>
      </c>
      <c r="CX1391" s="3">
        <v>0.2823</v>
      </c>
      <c r="CY1391" s="3">
        <v>0.2117</v>
      </c>
      <c r="CZ1391" s="3">
        <v>0.2117</v>
      </c>
      <c r="DA1391" s="3">
        <v>0.2117</v>
      </c>
      <c r="EH1391" s="1" t="s">
        <v>3017</v>
      </c>
      <c r="EI1391" s="1" t="s">
        <v>3018</v>
      </c>
      <c r="EJ1391" s="1" t="s">
        <v>3019</v>
      </c>
      <c r="EK1391" s="1" t="s">
        <v>2499</v>
      </c>
      <c r="EL1391" s="1" t="s">
        <v>2945</v>
      </c>
      <c r="EM1391" s="7" t="s">
        <v>488</v>
      </c>
      <c r="EN1391" s="7" t="s">
        <v>488</v>
      </c>
      <c r="EO1391" s="7" t="s">
        <v>488</v>
      </c>
      <c r="EP1391" s="7" t="s">
        <v>262</v>
      </c>
      <c r="EQ1391" s="1" t="s">
        <v>260</v>
      </c>
    </row>
    <row r="1392" spans="1:147">
      <c r="A1392" s="5" t="s">
        <v>3718</v>
      </c>
      <c r="B1392" s="5" t="s">
        <v>999</v>
      </c>
      <c r="C1392" s="5" t="s">
        <v>3728</v>
      </c>
      <c r="D1392" s="5" t="s">
        <v>1423</v>
      </c>
      <c r="E1392" s="4">
        <v>7</v>
      </c>
      <c r="L1392" s="5">
        <v>30</v>
      </c>
      <c r="M1392" s="5">
        <v>60</v>
      </c>
      <c r="N1392" s="4">
        <v>104</v>
      </c>
      <c r="O1392" s="5">
        <v>84.1</v>
      </c>
      <c r="CW1392" s="3">
        <v>0.2984</v>
      </c>
      <c r="CX1392" s="3">
        <v>0.2984</v>
      </c>
      <c r="CY1392" s="3">
        <v>0.2238</v>
      </c>
      <c r="CZ1392" s="3">
        <v>0.2238</v>
      </c>
      <c r="DA1392" s="3">
        <v>0.2238</v>
      </c>
      <c r="EH1392" s="1" t="s">
        <v>3017</v>
      </c>
      <c r="EI1392" s="1" t="s">
        <v>3018</v>
      </c>
      <c r="EJ1392" s="1" t="s">
        <v>3019</v>
      </c>
      <c r="EK1392" s="1" t="s">
        <v>2499</v>
      </c>
      <c r="EL1392" s="1" t="s">
        <v>2945</v>
      </c>
      <c r="EM1392" s="7" t="s">
        <v>488</v>
      </c>
      <c r="EN1392" s="7" t="s">
        <v>488</v>
      </c>
      <c r="EO1392" s="7" t="s">
        <v>488</v>
      </c>
      <c r="EP1392" s="7" t="s">
        <v>262</v>
      </c>
      <c r="EQ1392" s="1" t="s">
        <v>260</v>
      </c>
    </row>
    <row r="1393" spans="1:147">
      <c r="A1393" s="5" t="s">
        <v>3718</v>
      </c>
      <c r="B1393" s="5" t="s">
        <v>999</v>
      </c>
      <c r="C1393" s="5" t="s">
        <v>3728</v>
      </c>
      <c r="D1393" s="5" t="s">
        <v>1461</v>
      </c>
      <c r="E1393" s="4">
        <v>9</v>
      </c>
      <c r="L1393" s="5">
        <v>30</v>
      </c>
      <c r="M1393" s="5">
        <v>60</v>
      </c>
      <c r="N1393" s="4">
        <v>108</v>
      </c>
      <c r="O1393" s="5">
        <v>85.2</v>
      </c>
      <c r="CW1393" s="3">
        <v>0.3109</v>
      </c>
      <c r="CX1393" s="3">
        <v>0.3109</v>
      </c>
      <c r="CY1393" s="3">
        <v>0.2332</v>
      </c>
      <c r="CZ1393" s="3">
        <v>0.2332</v>
      </c>
      <c r="DA1393" s="3">
        <v>0.2332</v>
      </c>
      <c r="EH1393" s="1" t="s">
        <v>3017</v>
      </c>
      <c r="EI1393" s="1" t="s">
        <v>3018</v>
      </c>
      <c r="EJ1393" s="1" t="s">
        <v>3019</v>
      </c>
      <c r="EK1393" s="1" t="s">
        <v>2499</v>
      </c>
      <c r="EL1393" s="1" t="s">
        <v>2945</v>
      </c>
      <c r="EM1393" s="7" t="s">
        <v>488</v>
      </c>
      <c r="EN1393" s="7" t="s">
        <v>488</v>
      </c>
      <c r="EO1393" s="7" t="s">
        <v>488</v>
      </c>
      <c r="EP1393" s="7" t="s">
        <v>262</v>
      </c>
      <c r="EQ1393" s="1" t="s">
        <v>260</v>
      </c>
    </row>
    <row r="1394" spans="1:147">
      <c r="A1394" s="5" t="s">
        <v>3718</v>
      </c>
      <c r="B1394" s="5" t="s">
        <v>999</v>
      </c>
      <c r="C1394" s="5" t="s">
        <v>3728</v>
      </c>
      <c r="D1394" s="5" t="s">
        <v>1502</v>
      </c>
      <c r="E1394" s="4">
        <v>0</v>
      </c>
      <c r="L1394" s="5">
        <v>30</v>
      </c>
      <c r="M1394" s="5">
        <v>60</v>
      </c>
      <c r="N1394" s="4">
        <v>113</v>
      </c>
      <c r="O1394" s="5">
        <v>86.3</v>
      </c>
      <c r="CW1394" s="3">
        <v>0.3211</v>
      </c>
      <c r="CX1394" s="3">
        <v>0.3211</v>
      </c>
      <c r="CY1394" s="3">
        <v>0.2409</v>
      </c>
      <c r="CZ1394" s="3">
        <v>0.2409</v>
      </c>
      <c r="DA1394" s="3">
        <v>0.2409</v>
      </c>
      <c r="EH1394" s="1" t="s">
        <v>3017</v>
      </c>
      <c r="EI1394" s="1" t="s">
        <v>3018</v>
      </c>
      <c r="EJ1394" s="1" t="s">
        <v>3019</v>
      </c>
      <c r="EK1394" s="1" t="s">
        <v>2499</v>
      </c>
      <c r="EL1394" s="1" t="s">
        <v>2945</v>
      </c>
      <c r="EM1394" s="7" t="s">
        <v>488</v>
      </c>
      <c r="EN1394" s="7" t="s">
        <v>488</v>
      </c>
      <c r="EO1394" s="7" t="s">
        <v>488</v>
      </c>
      <c r="EP1394" s="7" t="s">
        <v>262</v>
      </c>
      <c r="EQ1394" s="1" t="s">
        <v>260</v>
      </c>
    </row>
    <row r="1395" spans="1:147">
      <c r="A1395" s="5" t="s">
        <v>3718</v>
      </c>
      <c r="B1395" s="5" t="s">
        <v>999</v>
      </c>
      <c r="C1395" s="5" t="s">
        <v>3728</v>
      </c>
      <c r="D1395" s="5" t="s">
        <v>1541</v>
      </c>
      <c r="E1395" s="4">
        <v>0</v>
      </c>
      <c r="L1395" s="5">
        <v>30</v>
      </c>
      <c r="M1395" s="5">
        <v>60</v>
      </c>
      <c r="N1395" s="4">
        <v>118</v>
      </c>
      <c r="O1395" s="5">
        <v>87.3</v>
      </c>
      <c r="CW1395" s="3">
        <v>0.3298</v>
      </c>
      <c r="CX1395" s="3">
        <v>0.3298</v>
      </c>
      <c r="CY1395" s="3">
        <v>0.2473</v>
      </c>
      <c r="CZ1395" s="3">
        <v>0.2473</v>
      </c>
      <c r="DA1395" s="3">
        <v>0.2473</v>
      </c>
      <c r="EH1395" s="1" t="s">
        <v>3017</v>
      </c>
      <c r="EI1395" s="1" t="s">
        <v>3018</v>
      </c>
      <c r="EJ1395" s="1" t="s">
        <v>3019</v>
      </c>
      <c r="EK1395" s="1" t="s">
        <v>2499</v>
      </c>
      <c r="EL1395" s="1" t="s">
        <v>2945</v>
      </c>
      <c r="EM1395" s="7" t="s">
        <v>488</v>
      </c>
      <c r="EN1395" s="7" t="s">
        <v>488</v>
      </c>
      <c r="EO1395" s="7" t="s">
        <v>488</v>
      </c>
      <c r="EP1395" s="7" t="s">
        <v>262</v>
      </c>
      <c r="EQ1395" s="1" t="s">
        <v>260</v>
      </c>
    </row>
    <row r="1396" spans="1:147">
      <c r="A1396" s="5" t="s">
        <v>3718</v>
      </c>
      <c r="B1396" s="5" t="s">
        <v>999</v>
      </c>
      <c r="C1396" s="5" t="s">
        <v>3728</v>
      </c>
      <c r="D1396" s="5" t="s">
        <v>1579</v>
      </c>
      <c r="E1396" s="4">
        <v>0</v>
      </c>
      <c r="L1396" s="5">
        <v>30</v>
      </c>
      <c r="M1396" s="5">
        <v>60</v>
      </c>
      <c r="N1396" s="4">
        <v>118</v>
      </c>
      <c r="O1396" s="5">
        <v>87.3</v>
      </c>
      <c r="CW1396" s="3">
        <v>0.3298</v>
      </c>
      <c r="CX1396" s="3">
        <v>0.3298</v>
      </c>
      <c r="CY1396" s="3">
        <v>0.2473</v>
      </c>
      <c r="CZ1396" s="3">
        <v>0.2473</v>
      </c>
      <c r="DA1396" s="3">
        <v>0.2473</v>
      </c>
      <c r="EH1396" s="1" t="s">
        <v>3017</v>
      </c>
      <c r="EI1396" s="1" t="s">
        <v>3018</v>
      </c>
      <c r="EJ1396" s="1" t="s">
        <v>3019</v>
      </c>
      <c r="EK1396" s="1" t="s">
        <v>2499</v>
      </c>
      <c r="EL1396" s="1" t="s">
        <v>2945</v>
      </c>
      <c r="EM1396" s="7" t="s">
        <v>488</v>
      </c>
      <c r="EN1396" s="7" t="s">
        <v>488</v>
      </c>
      <c r="EO1396" s="7" t="s">
        <v>488</v>
      </c>
      <c r="EP1396" s="7" t="s">
        <v>262</v>
      </c>
      <c r="EQ1396" s="1" t="s">
        <v>260</v>
      </c>
    </row>
    <row r="1397" spans="1:147">
      <c r="A1397" s="5" t="s">
        <v>3718</v>
      </c>
      <c r="B1397" s="5" t="s">
        <v>999</v>
      </c>
      <c r="C1397" s="5" t="s">
        <v>3728</v>
      </c>
      <c r="D1397" s="5" t="s">
        <v>3729</v>
      </c>
      <c r="E1397" s="4">
        <v>0</v>
      </c>
      <c r="L1397" s="5">
        <v>30</v>
      </c>
      <c r="M1397" s="5">
        <v>60</v>
      </c>
      <c r="N1397" s="4">
        <v>123</v>
      </c>
      <c r="O1397" s="5">
        <v>88.4</v>
      </c>
      <c r="CW1397" s="3">
        <v>0.3372</v>
      </c>
      <c r="CX1397" s="3">
        <v>0.3372</v>
      </c>
      <c r="CY1397" s="3">
        <v>0.2529</v>
      </c>
      <c r="CZ1397" s="3">
        <v>0.2529</v>
      </c>
      <c r="DA1397" s="3">
        <v>0.2529</v>
      </c>
      <c r="EH1397" s="1" t="s">
        <v>3017</v>
      </c>
      <c r="EI1397" s="1" t="s">
        <v>3018</v>
      </c>
      <c r="EJ1397" s="1" t="s">
        <v>3019</v>
      </c>
      <c r="EK1397" s="1" t="s">
        <v>2499</v>
      </c>
      <c r="EL1397" s="1" t="s">
        <v>2945</v>
      </c>
      <c r="EM1397" s="7" t="s">
        <v>488</v>
      </c>
      <c r="EN1397" s="7" t="s">
        <v>488</v>
      </c>
      <c r="EO1397" s="7" t="s">
        <v>488</v>
      </c>
      <c r="EP1397" s="7" t="s">
        <v>262</v>
      </c>
      <c r="EQ1397" s="1" t="s">
        <v>260</v>
      </c>
    </row>
    <row r="1398" spans="1:147">
      <c r="A1398" s="5" t="s">
        <v>3718</v>
      </c>
      <c r="B1398" s="5" t="s">
        <v>999</v>
      </c>
      <c r="C1398" s="5" t="s">
        <v>3728</v>
      </c>
      <c r="D1398" s="5" t="s">
        <v>1645</v>
      </c>
      <c r="E1398" s="4">
        <v>0</v>
      </c>
      <c r="L1398" s="5">
        <v>30</v>
      </c>
      <c r="M1398" s="5">
        <v>60</v>
      </c>
      <c r="N1398" s="4">
        <v>123</v>
      </c>
      <c r="O1398" s="5">
        <v>88.4</v>
      </c>
      <c r="CW1398" s="3">
        <v>0.3372</v>
      </c>
      <c r="CX1398" s="3">
        <v>0.3372</v>
      </c>
      <c r="CY1398" s="3">
        <v>0.2529</v>
      </c>
      <c r="CZ1398" s="3">
        <v>0.2529</v>
      </c>
      <c r="DA1398" s="3">
        <v>0.2529</v>
      </c>
      <c r="EH1398" s="1" t="s">
        <v>3017</v>
      </c>
      <c r="EI1398" s="1" t="s">
        <v>3018</v>
      </c>
      <c r="EJ1398" s="1" t="s">
        <v>3019</v>
      </c>
      <c r="EK1398" s="1" t="s">
        <v>2499</v>
      </c>
      <c r="EL1398" s="1" t="s">
        <v>2945</v>
      </c>
      <c r="EM1398" s="7" t="s">
        <v>488</v>
      </c>
      <c r="EN1398" s="7" t="s">
        <v>488</v>
      </c>
      <c r="EO1398" s="7" t="s">
        <v>488</v>
      </c>
      <c r="EP1398" s="7" t="s">
        <v>262</v>
      </c>
      <c r="EQ1398" s="1" t="s">
        <v>260</v>
      </c>
    </row>
    <row r="1399" spans="1:147">
      <c r="A1399" s="5" t="s">
        <v>3718</v>
      </c>
      <c r="B1399" s="5" t="s">
        <v>999</v>
      </c>
      <c r="C1399" s="5" t="s">
        <v>3728</v>
      </c>
      <c r="D1399" s="5" t="s">
        <v>1675</v>
      </c>
      <c r="E1399" s="4">
        <v>0</v>
      </c>
      <c r="L1399" s="5">
        <v>30</v>
      </c>
      <c r="M1399" s="5">
        <v>60</v>
      </c>
      <c r="N1399" s="4">
        <v>127</v>
      </c>
      <c r="O1399" s="5">
        <v>89.5</v>
      </c>
      <c r="CW1399" s="3">
        <v>0.3438</v>
      </c>
      <c r="CX1399" s="3">
        <v>0.3438</v>
      </c>
      <c r="CY1399" s="3">
        <v>0.2579</v>
      </c>
      <c r="CZ1399" s="3">
        <v>0.2579</v>
      </c>
      <c r="DA1399" s="3">
        <v>0.2579</v>
      </c>
      <c r="EH1399" s="1" t="s">
        <v>3017</v>
      </c>
      <c r="EI1399" s="1" t="s">
        <v>3018</v>
      </c>
      <c r="EJ1399" s="1" t="s">
        <v>3019</v>
      </c>
      <c r="EK1399" s="1" t="s">
        <v>2499</v>
      </c>
      <c r="EL1399" s="1" t="s">
        <v>2945</v>
      </c>
      <c r="EM1399" s="7" t="s">
        <v>488</v>
      </c>
      <c r="EN1399" s="7" t="s">
        <v>488</v>
      </c>
      <c r="EO1399" s="7" t="s">
        <v>488</v>
      </c>
      <c r="EP1399" s="7" t="s">
        <v>262</v>
      </c>
      <c r="EQ1399" s="1" t="s">
        <v>260</v>
      </c>
    </row>
    <row r="1400" spans="1:147">
      <c r="A1400" s="5" t="s">
        <v>3718</v>
      </c>
      <c r="B1400" s="5" t="s">
        <v>1000</v>
      </c>
      <c r="C1400" s="5" t="s">
        <v>1028</v>
      </c>
      <c r="D1400" s="5" t="s">
        <v>1384</v>
      </c>
      <c r="E1400" s="4">
        <v>5</v>
      </c>
      <c r="M1400" s="5">
        <v>30</v>
      </c>
      <c r="N1400" s="4">
        <v>1</v>
      </c>
      <c r="BV1400" s="3">
        <v>-0.5</v>
      </c>
      <c r="DB1400" s="3">
        <v>-0.83</v>
      </c>
      <c r="DC1400" s="5">
        <v>30</v>
      </c>
      <c r="EH1400" s="1" t="s">
        <v>2785</v>
      </c>
      <c r="EI1400" s="1" t="s">
        <v>355</v>
      </c>
      <c r="EJ1400" s="1" t="s">
        <v>3023</v>
      </c>
      <c r="EK1400" s="1" t="s">
        <v>2944</v>
      </c>
      <c r="EL1400" s="1" t="s">
        <v>2946</v>
      </c>
      <c r="EM1400" s="7" t="s">
        <v>488</v>
      </c>
      <c r="EN1400" s="7" t="s">
        <v>488</v>
      </c>
      <c r="EO1400" s="7" t="s">
        <v>262</v>
      </c>
      <c r="EP1400" s="7" t="s">
        <v>262</v>
      </c>
      <c r="EQ1400" s="7" t="s">
        <v>629</v>
      </c>
    </row>
    <row r="1401" spans="1:147">
      <c r="A1401" s="5" t="s">
        <v>3718</v>
      </c>
      <c r="B1401" s="5" t="s">
        <v>1000</v>
      </c>
      <c r="C1401" s="5" t="s">
        <v>1028</v>
      </c>
      <c r="D1401" s="5" t="s">
        <v>1424</v>
      </c>
      <c r="E1401" s="4">
        <v>7</v>
      </c>
      <c r="M1401" s="5">
        <v>30</v>
      </c>
      <c r="N1401" s="4">
        <v>1</v>
      </c>
      <c r="BV1401" s="3">
        <v>-0.5</v>
      </c>
      <c r="DB1401" s="3">
        <v>-0.8</v>
      </c>
      <c r="DC1401" s="5">
        <v>30</v>
      </c>
      <c r="EH1401" s="1" t="s">
        <v>2785</v>
      </c>
      <c r="EI1401" s="1" t="s">
        <v>355</v>
      </c>
      <c r="EJ1401" s="1" t="s">
        <v>3023</v>
      </c>
      <c r="EK1401" s="1" t="s">
        <v>2944</v>
      </c>
      <c r="EL1401" s="1" t="s">
        <v>2946</v>
      </c>
      <c r="EM1401" s="7" t="s">
        <v>488</v>
      </c>
      <c r="EN1401" s="7" t="s">
        <v>488</v>
      </c>
      <c r="EO1401" s="7" t="s">
        <v>262</v>
      </c>
      <c r="EP1401" s="7" t="s">
        <v>262</v>
      </c>
      <c r="EQ1401" s="7" t="s">
        <v>629</v>
      </c>
    </row>
    <row r="1402" spans="1:147">
      <c r="A1402" s="5" t="s">
        <v>3718</v>
      </c>
      <c r="B1402" s="5" t="s">
        <v>1000</v>
      </c>
      <c r="C1402" s="5" t="s">
        <v>1028</v>
      </c>
      <c r="D1402" s="5" t="s">
        <v>1462</v>
      </c>
      <c r="E1402" s="4">
        <v>9</v>
      </c>
      <c r="M1402" s="5">
        <v>30</v>
      </c>
      <c r="N1402" s="4">
        <v>1</v>
      </c>
      <c r="BV1402" s="3">
        <v>-0.5</v>
      </c>
      <c r="DB1402" s="3">
        <v>-0.77</v>
      </c>
      <c r="DC1402" s="5">
        <v>30</v>
      </c>
      <c r="EH1402" s="1" t="s">
        <v>2785</v>
      </c>
      <c r="EI1402" s="1" t="s">
        <v>355</v>
      </c>
      <c r="EJ1402" s="1" t="s">
        <v>3023</v>
      </c>
      <c r="EK1402" s="1" t="s">
        <v>2944</v>
      </c>
      <c r="EL1402" s="1" t="s">
        <v>2946</v>
      </c>
      <c r="EM1402" s="7" t="s">
        <v>488</v>
      </c>
      <c r="EN1402" s="7" t="s">
        <v>488</v>
      </c>
      <c r="EO1402" s="7" t="s">
        <v>262</v>
      </c>
      <c r="EP1402" s="7" t="s">
        <v>262</v>
      </c>
      <c r="EQ1402" s="7" t="s">
        <v>629</v>
      </c>
    </row>
    <row r="1403" spans="1:147">
      <c r="A1403" s="5" t="s">
        <v>3718</v>
      </c>
      <c r="B1403" s="5" t="s">
        <v>1000</v>
      </c>
      <c r="C1403" s="5" t="s">
        <v>1028</v>
      </c>
      <c r="D1403" s="5" t="s">
        <v>1503</v>
      </c>
      <c r="E1403" s="4">
        <v>0</v>
      </c>
      <c r="M1403" s="5">
        <v>30</v>
      </c>
      <c r="N1403" s="4">
        <v>1</v>
      </c>
      <c r="BV1403" s="3">
        <v>-0.5</v>
      </c>
      <c r="DB1403" s="3">
        <v>-0.74</v>
      </c>
      <c r="DC1403" s="5">
        <v>30</v>
      </c>
      <c r="EH1403" s="1" t="s">
        <v>2785</v>
      </c>
      <c r="EI1403" s="1" t="s">
        <v>355</v>
      </c>
      <c r="EJ1403" s="1" t="s">
        <v>3023</v>
      </c>
      <c r="EK1403" s="1" t="s">
        <v>2944</v>
      </c>
      <c r="EL1403" s="1" t="s">
        <v>2946</v>
      </c>
      <c r="EM1403" s="7" t="s">
        <v>488</v>
      </c>
      <c r="EN1403" s="7" t="s">
        <v>488</v>
      </c>
      <c r="EO1403" s="7" t="s">
        <v>262</v>
      </c>
      <c r="EP1403" s="7" t="s">
        <v>262</v>
      </c>
      <c r="EQ1403" s="7" t="s">
        <v>629</v>
      </c>
    </row>
    <row r="1404" spans="1:147">
      <c r="A1404" s="5" t="s">
        <v>3718</v>
      </c>
      <c r="B1404" s="5" t="s">
        <v>1000</v>
      </c>
      <c r="C1404" s="5" t="s">
        <v>1028</v>
      </c>
      <c r="D1404" s="5" t="s">
        <v>1542</v>
      </c>
      <c r="E1404" s="4">
        <v>0</v>
      </c>
      <c r="M1404" s="5">
        <v>30</v>
      </c>
      <c r="N1404" s="4">
        <v>1</v>
      </c>
      <c r="BV1404" s="3">
        <v>-0.5</v>
      </c>
      <c r="DB1404" s="3">
        <v>-0.7</v>
      </c>
      <c r="DC1404" s="5">
        <v>30</v>
      </c>
      <c r="EH1404" s="1" t="s">
        <v>2785</v>
      </c>
      <c r="EI1404" s="1" t="s">
        <v>355</v>
      </c>
      <c r="EJ1404" s="1" t="s">
        <v>3023</v>
      </c>
      <c r="EK1404" s="1" t="s">
        <v>2944</v>
      </c>
      <c r="EL1404" s="1" t="s">
        <v>2946</v>
      </c>
      <c r="EM1404" s="7" t="s">
        <v>488</v>
      </c>
      <c r="EN1404" s="7" t="s">
        <v>488</v>
      </c>
      <c r="EO1404" s="7" t="s">
        <v>262</v>
      </c>
      <c r="EP1404" s="7" t="s">
        <v>262</v>
      </c>
      <c r="EQ1404" s="7" t="s">
        <v>629</v>
      </c>
    </row>
    <row r="1405" spans="1:147">
      <c r="A1405" s="5" t="s">
        <v>3718</v>
      </c>
      <c r="B1405" s="5" t="s">
        <v>1000</v>
      </c>
      <c r="C1405" s="5" t="s">
        <v>1028</v>
      </c>
      <c r="D1405" s="5" t="s">
        <v>1580</v>
      </c>
      <c r="E1405" s="4">
        <v>0</v>
      </c>
      <c r="M1405" s="5">
        <v>30</v>
      </c>
      <c r="N1405" s="4">
        <v>1</v>
      </c>
      <c r="BV1405" s="3">
        <v>-0.5</v>
      </c>
      <c r="DB1405" s="3">
        <v>-0.67</v>
      </c>
      <c r="DC1405" s="5">
        <v>30</v>
      </c>
      <c r="EH1405" s="1" t="s">
        <v>2785</v>
      </c>
      <c r="EI1405" s="1" t="s">
        <v>355</v>
      </c>
      <c r="EJ1405" s="1" t="s">
        <v>3023</v>
      </c>
      <c r="EK1405" s="1" t="s">
        <v>2944</v>
      </c>
      <c r="EL1405" s="1" t="s">
        <v>2946</v>
      </c>
      <c r="EM1405" s="7" t="s">
        <v>488</v>
      </c>
      <c r="EN1405" s="7" t="s">
        <v>488</v>
      </c>
      <c r="EO1405" s="7" t="s">
        <v>262</v>
      </c>
      <c r="EP1405" s="7" t="s">
        <v>262</v>
      </c>
      <c r="EQ1405" s="7" t="s">
        <v>629</v>
      </c>
    </row>
    <row r="1406" spans="1:147">
      <c r="A1406" s="5" t="s">
        <v>3718</v>
      </c>
      <c r="B1406" s="5" t="s">
        <v>1000</v>
      </c>
      <c r="C1406" s="5" t="s">
        <v>1028</v>
      </c>
      <c r="D1406" s="5" t="s">
        <v>1616</v>
      </c>
      <c r="E1406" s="4">
        <v>0</v>
      </c>
      <c r="M1406" s="5">
        <v>30</v>
      </c>
      <c r="N1406" s="4">
        <v>1</v>
      </c>
      <c r="BV1406" s="3">
        <v>-0.5</v>
      </c>
      <c r="DB1406" s="3">
        <v>-0.67</v>
      </c>
      <c r="DC1406" s="5">
        <v>30</v>
      </c>
      <c r="EH1406" s="1" t="s">
        <v>2785</v>
      </c>
      <c r="EI1406" s="1" t="s">
        <v>355</v>
      </c>
      <c r="EJ1406" s="1" t="s">
        <v>3023</v>
      </c>
      <c r="EK1406" s="1" t="s">
        <v>2944</v>
      </c>
      <c r="EL1406" s="1" t="s">
        <v>2946</v>
      </c>
      <c r="EM1406" s="7" t="s">
        <v>488</v>
      </c>
      <c r="EN1406" s="7" t="s">
        <v>488</v>
      </c>
      <c r="EO1406" s="7" t="s">
        <v>262</v>
      </c>
      <c r="EP1406" s="7" t="s">
        <v>262</v>
      </c>
      <c r="EQ1406" s="7" t="s">
        <v>629</v>
      </c>
    </row>
    <row r="1407" spans="1:147">
      <c r="A1407" s="5" t="s">
        <v>3718</v>
      </c>
      <c r="B1407" s="5" t="s">
        <v>1000</v>
      </c>
      <c r="C1407" s="5" t="s">
        <v>1028</v>
      </c>
      <c r="D1407" s="5" t="s">
        <v>1646</v>
      </c>
      <c r="E1407" s="4">
        <v>0</v>
      </c>
      <c r="M1407" s="5">
        <v>30</v>
      </c>
      <c r="N1407" s="4">
        <v>1</v>
      </c>
      <c r="BV1407" s="3">
        <v>-0.5</v>
      </c>
      <c r="DB1407" s="3">
        <v>-0.64</v>
      </c>
      <c r="DC1407" s="5">
        <v>30</v>
      </c>
      <c r="EH1407" s="1" t="s">
        <v>2785</v>
      </c>
      <c r="EI1407" s="1" t="s">
        <v>355</v>
      </c>
      <c r="EJ1407" s="1" t="s">
        <v>3023</v>
      </c>
      <c r="EK1407" s="1" t="s">
        <v>2944</v>
      </c>
      <c r="EL1407" s="1" t="s">
        <v>2946</v>
      </c>
      <c r="EM1407" s="7" t="s">
        <v>488</v>
      </c>
      <c r="EN1407" s="7" t="s">
        <v>488</v>
      </c>
      <c r="EO1407" s="7" t="s">
        <v>262</v>
      </c>
      <c r="EP1407" s="7" t="s">
        <v>262</v>
      </c>
      <c r="EQ1407" s="7" t="s">
        <v>629</v>
      </c>
    </row>
    <row r="1408" s="5" customFormat="1" spans="1:166">
      <c r="A1408" s="5" t="s">
        <v>3718</v>
      </c>
      <c r="B1408" s="5" t="s">
        <v>1000</v>
      </c>
      <c r="C1408" s="5" t="s">
        <v>3730</v>
      </c>
      <c r="D1408" s="5" t="s">
        <v>1385</v>
      </c>
      <c r="E1408" s="4">
        <v>5</v>
      </c>
      <c r="J1408" s="3"/>
      <c r="M1408" s="5">
        <v>30</v>
      </c>
      <c r="N1408" s="4">
        <v>1</v>
      </c>
      <c r="AJ1408" s="3"/>
      <c r="AK1408" s="4"/>
      <c r="AO1408" s="3"/>
      <c r="AR1408" s="3"/>
      <c r="AV1408" s="3"/>
      <c r="AW1408" s="3"/>
      <c r="AX1408" s="3"/>
      <c r="AY1408" s="3"/>
      <c r="AZ1408" s="3"/>
      <c r="BA1408" s="3"/>
      <c r="BB1408" s="3"/>
      <c r="BC1408" s="3"/>
      <c r="BD1408" s="3"/>
      <c r="BE1408" s="3"/>
      <c r="BF1408" s="3"/>
      <c r="BG1408" s="3"/>
      <c r="BH1408" s="3"/>
      <c r="BI1408" s="6"/>
      <c r="BK1408" s="3"/>
      <c r="BM1408" s="3"/>
      <c r="BN1408" s="3"/>
      <c r="BQ1408" s="3"/>
      <c r="BR1408" s="3"/>
      <c r="BS1408" s="3"/>
      <c r="BT1408" s="4"/>
      <c r="BU1408" s="4"/>
      <c r="BV1408" s="3">
        <v>-0.45</v>
      </c>
      <c r="BW1408" s="3"/>
      <c r="BX1408" s="3"/>
      <c r="BY1408" s="3"/>
      <c r="BZ1408" s="3"/>
      <c r="CA1408" s="3"/>
      <c r="CB1408" s="3"/>
      <c r="CC1408" s="3"/>
      <c r="CD1408" s="3"/>
      <c r="CE1408" s="3"/>
      <c r="CF1408" s="3"/>
      <c r="CG1408" s="3"/>
      <c r="CH1408" s="3"/>
      <c r="CI1408" s="3"/>
      <c r="CJ1408" s="3"/>
      <c r="CK1408" s="3"/>
      <c r="CL1408" s="3"/>
      <c r="CM1408" s="3"/>
      <c r="CN1408" s="3"/>
      <c r="CO1408" s="3"/>
      <c r="CP1408" s="3"/>
      <c r="CQ1408" s="3"/>
      <c r="CR1408" s="3"/>
      <c r="CS1408" s="3"/>
      <c r="CT1408" s="3"/>
      <c r="CU1408" s="3"/>
      <c r="CV1408" s="3"/>
      <c r="CW1408" s="3"/>
      <c r="CX1408" s="3"/>
      <c r="CY1408" s="3"/>
      <c r="CZ1408" s="3"/>
      <c r="DA1408" s="3"/>
      <c r="DB1408" s="3"/>
      <c r="DC1408" s="5">
        <v>30</v>
      </c>
      <c r="DD1408" s="3"/>
      <c r="DE1408" s="3"/>
      <c r="DF1408" s="3"/>
      <c r="DG1408" s="3"/>
      <c r="DH1408" s="3"/>
      <c r="DI1408" s="3"/>
      <c r="DJ1408" s="3"/>
      <c r="DK1408" s="3"/>
      <c r="DM1408" s="3"/>
      <c r="DN1408" s="3"/>
      <c r="DO1408" s="3"/>
      <c r="DP1408" s="3"/>
      <c r="DQ1408" s="3"/>
      <c r="DR1408" s="3"/>
      <c r="DV1408" s="3"/>
      <c r="DW1408" s="3"/>
      <c r="DX1408" s="3"/>
      <c r="DZ1408" s="3"/>
      <c r="EA1408" s="3"/>
      <c r="EB1408" s="3"/>
      <c r="EC1408" s="3"/>
      <c r="ED1408" s="3"/>
      <c r="EE1408" s="3"/>
      <c r="EF1408" s="3"/>
      <c r="EG1408" s="3"/>
      <c r="EH1408" s="1" t="s">
        <v>355</v>
      </c>
      <c r="EI1408" s="1" t="s">
        <v>3023</v>
      </c>
      <c r="EJ1408" s="1" t="s">
        <v>2944</v>
      </c>
      <c r="EK1408" s="1" t="s">
        <v>2946</v>
      </c>
      <c r="EL1408" s="7"/>
      <c r="EM1408" s="7" t="s">
        <v>488</v>
      </c>
      <c r="EN1408" s="7" t="s">
        <v>262</v>
      </c>
      <c r="EO1408" s="7" t="s">
        <v>262</v>
      </c>
      <c r="EP1408" s="7" t="s">
        <v>629</v>
      </c>
      <c r="EQ1408" s="7"/>
      <c r="ER1408" s="3"/>
      <c r="ES1408" s="3"/>
      <c r="ET1408" s="3"/>
      <c r="EU1408" s="3"/>
      <c r="EV1408" s="3"/>
      <c r="EW1408" s="3"/>
      <c r="EX1408" s="3"/>
      <c r="EY1408" s="3"/>
      <c r="FB1408" s="3"/>
      <c r="FC1408" s="3"/>
      <c r="FD1408" s="3"/>
      <c r="FE1408" s="3"/>
      <c r="FF1408" s="3"/>
      <c r="FG1408" s="3"/>
      <c r="FH1408" s="3"/>
      <c r="FI1408" s="3"/>
      <c r="FJ1408" s="3"/>
    </row>
    <row r="1409" s="5" customFormat="1" spans="1:166">
      <c r="A1409" s="5" t="s">
        <v>3718</v>
      </c>
      <c r="B1409" s="5" t="s">
        <v>1000</v>
      </c>
      <c r="C1409" s="5" t="s">
        <v>3730</v>
      </c>
      <c r="D1409" s="5" t="s">
        <v>1425</v>
      </c>
      <c r="E1409" s="4">
        <v>7</v>
      </c>
      <c r="J1409" s="3"/>
      <c r="M1409" s="5">
        <v>30</v>
      </c>
      <c r="N1409" s="4">
        <v>1</v>
      </c>
      <c r="AJ1409" s="3"/>
      <c r="AK1409" s="4"/>
      <c r="AO1409" s="3"/>
      <c r="AR1409" s="3"/>
      <c r="AV1409" s="3"/>
      <c r="AW1409" s="3"/>
      <c r="AX1409" s="3"/>
      <c r="AY1409" s="3"/>
      <c r="AZ1409" s="3"/>
      <c r="BA1409" s="3"/>
      <c r="BB1409" s="3"/>
      <c r="BC1409" s="3"/>
      <c r="BD1409" s="3"/>
      <c r="BE1409" s="3"/>
      <c r="BF1409" s="3"/>
      <c r="BG1409" s="3"/>
      <c r="BH1409" s="3"/>
      <c r="BI1409" s="6"/>
      <c r="BK1409" s="3"/>
      <c r="BM1409" s="3"/>
      <c r="BN1409" s="3"/>
      <c r="BQ1409" s="3"/>
      <c r="BR1409" s="3"/>
      <c r="BS1409" s="3"/>
      <c r="BT1409" s="4"/>
      <c r="BU1409" s="4"/>
      <c r="BV1409" s="3">
        <v>-0.43</v>
      </c>
      <c r="BW1409" s="3"/>
      <c r="BX1409" s="3"/>
      <c r="BY1409" s="3"/>
      <c r="BZ1409" s="3"/>
      <c r="CA1409" s="3"/>
      <c r="CB1409" s="3"/>
      <c r="CC1409" s="3"/>
      <c r="CD1409" s="3"/>
      <c r="CE1409" s="3"/>
      <c r="CF1409" s="3"/>
      <c r="CG1409" s="3"/>
      <c r="CH1409" s="3"/>
      <c r="CI1409" s="3"/>
      <c r="CJ1409" s="3"/>
      <c r="CK1409" s="3"/>
      <c r="CL1409" s="3"/>
      <c r="CM1409" s="3"/>
      <c r="CN1409" s="3"/>
      <c r="CO1409" s="3"/>
      <c r="CP1409" s="3"/>
      <c r="CQ1409" s="3"/>
      <c r="CR1409" s="3"/>
      <c r="CS1409" s="3"/>
      <c r="CT1409" s="3"/>
      <c r="CU1409" s="3"/>
      <c r="CV1409" s="3"/>
      <c r="CW1409" s="3"/>
      <c r="CX1409" s="3"/>
      <c r="CY1409" s="3"/>
      <c r="CZ1409" s="3"/>
      <c r="DA1409" s="3"/>
      <c r="DB1409" s="3"/>
      <c r="DC1409" s="5">
        <v>30</v>
      </c>
      <c r="DD1409" s="3"/>
      <c r="DE1409" s="3"/>
      <c r="DF1409" s="3"/>
      <c r="DG1409" s="3"/>
      <c r="DH1409" s="3"/>
      <c r="DI1409" s="3"/>
      <c r="DJ1409" s="3"/>
      <c r="DK1409" s="3"/>
      <c r="DM1409" s="3"/>
      <c r="DN1409" s="3"/>
      <c r="DO1409" s="3"/>
      <c r="DP1409" s="3"/>
      <c r="DQ1409" s="3"/>
      <c r="DR1409" s="3"/>
      <c r="DV1409" s="3"/>
      <c r="DW1409" s="3"/>
      <c r="DX1409" s="3"/>
      <c r="DZ1409" s="3"/>
      <c r="EA1409" s="3"/>
      <c r="EB1409" s="3"/>
      <c r="EC1409" s="3"/>
      <c r="ED1409" s="3"/>
      <c r="EE1409" s="3"/>
      <c r="EF1409" s="3"/>
      <c r="EG1409" s="3"/>
      <c r="EH1409" s="1" t="s">
        <v>355</v>
      </c>
      <c r="EI1409" s="1" t="s">
        <v>3023</v>
      </c>
      <c r="EJ1409" s="1" t="s">
        <v>2944</v>
      </c>
      <c r="EK1409" s="1" t="s">
        <v>2946</v>
      </c>
      <c r="EL1409" s="7"/>
      <c r="EM1409" s="7" t="s">
        <v>488</v>
      </c>
      <c r="EN1409" s="7" t="s">
        <v>262</v>
      </c>
      <c r="EO1409" s="7" t="s">
        <v>262</v>
      </c>
      <c r="EP1409" s="7" t="s">
        <v>629</v>
      </c>
      <c r="EQ1409" s="7"/>
      <c r="ER1409" s="3"/>
      <c r="ES1409" s="3"/>
      <c r="ET1409" s="3"/>
      <c r="EU1409" s="3"/>
      <c r="EV1409" s="3"/>
      <c r="EW1409" s="3"/>
      <c r="EX1409" s="3"/>
      <c r="EY1409" s="3"/>
      <c r="FB1409" s="3"/>
      <c r="FC1409" s="3"/>
      <c r="FD1409" s="3"/>
      <c r="FE1409" s="3"/>
      <c r="FF1409" s="3"/>
      <c r="FG1409" s="3"/>
      <c r="FH1409" s="3"/>
      <c r="FI1409" s="3"/>
      <c r="FJ1409" s="3"/>
    </row>
    <row r="1410" s="5" customFormat="1" spans="1:166">
      <c r="A1410" s="5" t="s">
        <v>3718</v>
      </c>
      <c r="B1410" s="5" t="s">
        <v>1000</v>
      </c>
      <c r="C1410" s="5" t="s">
        <v>3730</v>
      </c>
      <c r="D1410" s="5" t="s">
        <v>1463</v>
      </c>
      <c r="E1410" s="4">
        <v>9</v>
      </c>
      <c r="J1410" s="3"/>
      <c r="M1410" s="5">
        <v>30</v>
      </c>
      <c r="N1410" s="4">
        <v>1</v>
      </c>
      <c r="AJ1410" s="3"/>
      <c r="AK1410" s="4"/>
      <c r="AO1410" s="3"/>
      <c r="AR1410" s="3"/>
      <c r="AV1410" s="3"/>
      <c r="AW1410" s="3"/>
      <c r="AX1410" s="3"/>
      <c r="AY1410" s="3"/>
      <c r="AZ1410" s="3"/>
      <c r="BA1410" s="3"/>
      <c r="BB1410" s="3"/>
      <c r="BC1410" s="3"/>
      <c r="BD1410" s="3"/>
      <c r="BE1410" s="3"/>
      <c r="BF1410" s="3"/>
      <c r="BG1410" s="3"/>
      <c r="BH1410" s="3"/>
      <c r="BI1410" s="6"/>
      <c r="BK1410" s="3"/>
      <c r="BM1410" s="3"/>
      <c r="BN1410" s="3"/>
      <c r="BQ1410" s="3"/>
      <c r="BR1410" s="3"/>
      <c r="BS1410" s="3"/>
      <c r="BT1410" s="4"/>
      <c r="BU1410" s="4"/>
      <c r="BV1410" s="3">
        <v>-0.41</v>
      </c>
      <c r="BW1410" s="3"/>
      <c r="BX1410" s="3"/>
      <c r="BY1410" s="3"/>
      <c r="BZ1410" s="3"/>
      <c r="CA1410" s="3"/>
      <c r="CB1410" s="3"/>
      <c r="CC1410" s="3"/>
      <c r="CD1410" s="3"/>
      <c r="CE1410" s="3"/>
      <c r="CF1410" s="3"/>
      <c r="CG1410" s="3"/>
      <c r="CH1410" s="3"/>
      <c r="CI1410" s="3"/>
      <c r="CJ1410" s="3"/>
      <c r="CK1410" s="3"/>
      <c r="CL1410" s="3"/>
      <c r="CM1410" s="3"/>
      <c r="CN1410" s="3"/>
      <c r="CO1410" s="3"/>
      <c r="CP1410" s="3"/>
      <c r="CQ1410" s="3"/>
      <c r="CR1410" s="3"/>
      <c r="CS1410" s="3"/>
      <c r="CT1410" s="3"/>
      <c r="CU1410" s="3"/>
      <c r="CV1410" s="3"/>
      <c r="CW1410" s="3"/>
      <c r="CX1410" s="3"/>
      <c r="CY1410" s="3"/>
      <c r="CZ1410" s="3"/>
      <c r="DA1410" s="3"/>
      <c r="DB1410" s="3"/>
      <c r="DC1410" s="5">
        <v>30</v>
      </c>
      <c r="DD1410" s="3"/>
      <c r="DE1410" s="3"/>
      <c r="DF1410" s="3"/>
      <c r="DG1410" s="3"/>
      <c r="DH1410" s="3"/>
      <c r="DI1410" s="3"/>
      <c r="DJ1410" s="3"/>
      <c r="DK1410" s="3"/>
      <c r="DM1410" s="3"/>
      <c r="DN1410" s="3"/>
      <c r="DO1410" s="3"/>
      <c r="DP1410" s="3"/>
      <c r="DQ1410" s="3"/>
      <c r="DR1410" s="3"/>
      <c r="DV1410" s="3"/>
      <c r="DW1410" s="3"/>
      <c r="DX1410" s="3"/>
      <c r="DZ1410" s="3"/>
      <c r="EA1410" s="3"/>
      <c r="EB1410" s="3"/>
      <c r="EC1410" s="3"/>
      <c r="ED1410" s="3"/>
      <c r="EE1410" s="3"/>
      <c r="EF1410" s="3"/>
      <c r="EG1410" s="3"/>
      <c r="EH1410" s="1" t="s">
        <v>355</v>
      </c>
      <c r="EI1410" s="1" t="s">
        <v>3023</v>
      </c>
      <c r="EJ1410" s="1" t="s">
        <v>2944</v>
      </c>
      <c r="EK1410" s="1" t="s">
        <v>2946</v>
      </c>
      <c r="EL1410" s="7"/>
      <c r="EM1410" s="7" t="s">
        <v>488</v>
      </c>
      <c r="EN1410" s="7" t="s">
        <v>262</v>
      </c>
      <c r="EO1410" s="7" t="s">
        <v>262</v>
      </c>
      <c r="EP1410" s="7" t="s">
        <v>629</v>
      </c>
      <c r="EQ1410" s="7"/>
      <c r="ER1410" s="3"/>
      <c r="ES1410" s="3"/>
      <c r="ET1410" s="3"/>
      <c r="EU1410" s="3"/>
      <c r="EV1410" s="3"/>
      <c r="EW1410" s="3"/>
      <c r="EX1410" s="3"/>
      <c r="EY1410" s="3"/>
      <c r="FB1410" s="3"/>
      <c r="FC1410" s="3"/>
      <c r="FD1410" s="3"/>
      <c r="FE1410" s="3"/>
      <c r="FF1410" s="3"/>
      <c r="FG1410" s="3"/>
      <c r="FH1410" s="3"/>
      <c r="FI1410" s="3"/>
      <c r="FJ1410" s="3"/>
    </row>
    <row r="1411" s="5" customFormat="1" spans="1:166">
      <c r="A1411" s="5" t="s">
        <v>3718</v>
      </c>
      <c r="B1411" s="5" t="s">
        <v>1000</v>
      </c>
      <c r="C1411" s="5" t="s">
        <v>3730</v>
      </c>
      <c r="D1411" s="5" t="s">
        <v>1504</v>
      </c>
      <c r="E1411" s="4">
        <v>0</v>
      </c>
      <c r="J1411" s="3"/>
      <c r="M1411" s="5">
        <v>30</v>
      </c>
      <c r="N1411" s="4">
        <v>1</v>
      </c>
      <c r="AJ1411" s="3"/>
      <c r="AK1411" s="4"/>
      <c r="AO1411" s="3"/>
      <c r="AR1411" s="3"/>
      <c r="AV1411" s="3"/>
      <c r="AW1411" s="3"/>
      <c r="AX1411" s="3"/>
      <c r="AY1411" s="3"/>
      <c r="AZ1411" s="3"/>
      <c r="BA1411" s="3"/>
      <c r="BB1411" s="3"/>
      <c r="BC1411" s="3"/>
      <c r="BD1411" s="3"/>
      <c r="BE1411" s="3"/>
      <c r="BF1411" s="3"/>
      <c r="BG1411" s="3"/>
      <c r="BH1411" s="3"/>
      <c r="BI1411" s="6"/>
      <c r="BK1411" s="3"/>
      <c r="BM1411" s="3"/>
      <c r="BN1411" s="3"/>
      <c r="BQ1411" s="3"/>
      <c r="BR1411" s="3"/>
      <c r="BS1411" s="3"/>
      <c r="BT1411" s="4"/>
      <c r="BU1411" s="4"/>
      <c r="BV1411" s="3">
        <v>-0.39</v>
      </c>
      <c r="BW1411" s="3"/>
      <c r="BX1411" s="3"/>
      <c r="BY1411" s="3"/>
      <c r="BZ1411" s="3"/>
      <c r="CA1411" s="3"/>
      <c r="CB1411" s="3"/>
      <c r="CC1411" s="3"/>
      <c r="CD1411" s="3"/>
      <c r="CE1411" s="3"/>
      <c r="CF1411" s="3"/>
      <c r="CG1411" s="3"/>
      <c r="CH1411" s="3"/>
      <c r="CI1411" s="3"/>
      <c r="CJ1411" s="3"/>
      <c r="CK1411" s="3"/>
      <c r="CL1411" s="3"/>
      <c r="CM1411" s="3"/>
      <c r="CN1411" s="3"/>
      <c r="CO1411" s="3"/>
      <c r="CP1411" s="3"/>
      <c r="CQ1411" s="3"/>
      <c r="CR1411" s="3"/>
      <c r="CS1411" s="3"/>
      <c r="CT1411" s="3"/>
      <c r="CU1411" s="3"/>
      <c r="CV1411" s="3"/>
      <c r="CW1411" s="3"/>
      <c r="CX1411" s="3"/>
      <c r="CY1411" s="3"/>
      <c r="CZ1411" s="3"/>
      <c r="DA1411" s="3"/>
      <c r="DB1411" s="3"/>
      <c r="DC1411" s="5">
        <v>30</v>
      </c>
      <c r="DD1411" s="3"/>
      <c r="DE1411" s="3"/>
      <c r="DF1411" s="3"/>
      <c r="DG1411" s="3"/>
      <c r="DH1411" s="3"/>
      <c r="DI1411" s="3"/>
      <c r="DJ1411" s="3"/>
      <c r="DK1411" s="3"/>
      <c r="DM1411" s="3"/>
      <c r="DN1411" s="3"/>
      <c r="DO1411" s="3"/>
      <c r="DP1411" s="3"/>
      <c r="DQ1411" s="3"/>
      <c r="DR1411" s="3"/>
      <c r="DV1411" s="3"/>
      <c r="DW1411" s="3"/>
      <c r="DX1411" s="3"/>
      <c r="DZ1411" s="3"/>
      <c r="EA1411" s="3"/>
      <c r="EB1411" s="3"/>
      <c r="EC1411" s="3"/>
      <c r="ED1411" s="3"/>
      <c r="EE1411" s="3"/>
      <c r="EF1411" s="3"/>
      <c r="EG1411" s="3"/>
      <c r="EH1411" s="1" t="s">
        <v>355</v>
      </c>
      <c r="EI1411" s="1" t="s">
        <v>3023</v>
      </c>
      <c r="EJ1411" s="1" t="s">
        <v>2944</v>
      </c>
      <c r="EK1411" s="1" t="s">
        <v>2946</v>
      </c>
      <c r="EL1411" s="7"/>
      <c r="EM1411" s="7" t="s">
        <v>488</v>
      </c>
      <c r="EN1411" s="7" t="s">
        <v>262</v>
      </c>
      <c r="EO1411" s="7" t="s">
        <v>262</v>
      </c>
      <c r="EP1411" s="7" t="s">
        <v>629</v>
      </c>
      <c r="EQ1411" s="7"/>
      <c r="ER1411" s="3"/>
      <c r="ES1411" s="3"/>
      <c r="ET1411" s="3"/>
      <c r="EU1411" s="3"/>
      <c r="EV1411" s="3"/>
      <c r="EW1411" s="3"/>
      <c r="EX1411" s="3"/>
      <c r="EY1411" s="3"/>
      <c r="FB1411" s="3"/>
      <c r="FC1411" s="3"/>
      <c r="FD1411" s="3"/>
      <c r="FE1411" s="3"/>
      <c r="FF1411" s="3"/>
      <c r="FG1411" s="3"/>
      <c r="FH1411" s="3"/>
      <c r="FI1411" s="3"/>
      <c r="FJ1411" s="3"/>
    </row>
    <row r="1412" s="5" customFormat="1" spans="1:166">
      <c r="A1412" s="5" t="s">
        <v>3718</v>
      </c>
      <c r="B1412" s="5" t="s">
        <v>1000</v>
      </c>
      <c r="C1412" s="5" t="s">
        <v>3730</v>
      </c>
      <c r="D1412" s="5" t="s">
        <v>1543</v>
      </c>
      <c r="E1412" s="4">
        <v>0</v>
      </c>
      <c r="J1412" s="3"/>
      <c r="M1412" s="5">
        <v>30</v>
      </c>
      <c r="N1412" s="4">
        <v>1</v>
      </c>
      <c r="AJ1412" s="3"/>
      <c r="AK1412" s="4"/>
      <c r="AO1412" s="3"/>
      <c r="AR1412" s="3"/>
      <c r="AV1412" s="3"/>
      <c r="AW1412" s="3"/>
      <c r="AX1412" s="3"/>
      <c r="AY1412" s="3"/>
      <c r="AZ1412" s="3"/>
      <c r="BA1412" s="3"/>
      <c r="BB1412" s="3"/>
      <c r="BC1412" s="3"/>
      <c r="BD1412" s="3"/>
      <c r="BE1412" s="3"/>
      <c r="BF1412" s="3"/>
      <c r="BG1412" s="3"/>
      <c r="BH1412" s="3"/>
      <c r="BI1412" s="6"/>
      <c r="BK1412" s="3"/>
      <c r="BM1412" s="3"/>
      <c r="BN1412" s="3"/>
      <c r="BQ1412" s="3"/>
      <c r="BR1412" s="3"/>
      <c r="BS1412" s="3"/>
      <c r="BT1412" s="4"/>
      <c r="BU1412" s="4"/>
      <c r="BV1412" s="3">
        <v>-0.34</v>
      </c>
      <c r="BW1412" s="3"/>
      <c r="BX1412" s="3"/>
      <c r="BY1412" s="3"/>
      <c r="BZ1412" s="3"/>
      <c r="CA1412" s="3"/>
      <c r="CB1412" s="3"/>
      <c r="CC1412" s="3"/>
      <c r="CD1412" s="3"/>
      <c r="CE1412" s="3"/>
      <c r="CF1412" s="3"/>
      <c r="CG1412" s="3"/>
      <c r="CH1412" s="3"/>
      <c r="CI1412" s="3"/>
      <c r="CJ1412" s="3"/>
      <c r="CK1412" s="3"/>
      <c r="CL1412" s="3"/>
      <c r="CM1412" s="3"/>
      <c r="CN1412" s="3"/>
      <c r="CO1412" s="3"/>
      <c r="CP1412" s="3"/>
      <c r="CQ1412" s="3"/>
      <c r="CR1412" s="3"/>
      <c r="CS1412" s="3"/>
      <c r="CT1412" s="3"/>
      <c r="CU1412" s="3"/>
      <c r="CV1412" s="3"/>
      <c r="CW1412" s="3"/>
      <c r="CX1412" s="3"/>
      <c r="CY1412" s="3"/>
      <c r="CZ1412" s="3"/>
      <c r="DA1412" s="3"/>
      <c r="DB1412" s="3"/>
      <c r="DC1412" s="5">
        <v>30</v>
      </c>
      <c r="DD1412" s="3"/>
      <c r="DE1412" s="3"/>
      <c r="DF1412" s="3"/>
      <c r="DG1412" s="3"/>
      <c r="DH1412" s="3"/>
      <c r="DI1412" s="3"/>
      <c r="DJ1412" s="3"/>
      <c r="DK1412" s="3"/>
      <c r="DM1412" s="3"/>
      <c r="DN1412" s="3"/>
      <c r="DO1412" s="3"/>
      <c r="DP1412" s="3"/>
      <c r="DQ1412" s="3"/>
      <c r="DR1412" s="3"/>
      <c r="DV1412" s="3"/>
      <c r="DW1412" s="3"/>
      <c r="DX1412" s="3"/>
      <c r="DZ1412" s="3"/>
      <c r="EA1412" s="3"/>
      <c r="EB1412" s="3"/>
      <c r="EC1412" s="3"/>
      <c r="ED1412" s="3"/>
      <c r="EE1412" s="3"/>
      <c r="EF1412" s="3"/>
      <c r="EG1412" s="3"/>
      <c r="EH1412" s="1" t="s">
        <v>355</v>
      </c>
      <c r="EI1412" s="1" t="s">
        <v>3023</v>
      </c>
      <c r="EJ1412" s="1" t="s">
        <v>2944</v>
      </c>
      <c r="EK1412" s="1" t="s">
        <v>2946</v>
      </c>
      <c r="EL1412" s="7"/>
      <c r="EM1412" s="7" t="s">
        <v>488</v>
      </c>
      <c r="EN1412" s="7" t="s">
        <v>262</v>
      </c>
      <c r="EO1412" s="7" t="s">
        <v>262</v>
      </c>
      <c r="EP1412" s="7" t="s">
        <v>629</v>
      </c>
      <c r="EQ1412" s="7"/>
      <c r="ER1412" s="3"/>
      <c r="ES1412" s="3"/>
      <c r="ET1412" s="3"/>
      <c r="EU1412" s="3"/>
      <c r="EV1412" s="3"/>
      <c r="EW1412" s="3"/>
      <c r="EX1412" s="3"/>
      <c r="EY1412" s="3"/>
      <c r="FB1412" s="3"/>
      <c r="FC1412" s="3"/>
      <c r="FD1412" s="3"/>
      <c r="FE1412" s="3"/>
      <c r="FF1412" s="3"/>
      <c r="FG1412" s="3"/>
      <c r="FH1412" s="3"/>
      <c r="FI1412" s="3"/>
      <c r="FJ1412" s="3"/>
    </row>
    <row r="1413" s="5" customFormat="1" spans="1:166">
      <c r="A1413" s="5" t="s">
        <v>3718</v>
      </c>
      <c r="B1413" s="5" t="s">
        <v>1000</v>
      </c>
      <c r="C1413" s="5" t="s">
        <v>3730</v>
      </c>
      <c r="D1413" s="5" t="s">
        <v>1581</v>
      </c>
      <c r="E1413" s="4">
        <v>0</v>
      </c>
      <c r="J1413" s="3"/>
      <c r="M1413" s="5">
        <v>30</v>
      </c>
      <c r="N1413" s="4">
        <v>1</v>
      </c>
      <c r="AJ1413" s="3"/>
      <c r="AK1413" s="4"/>
      <c r="AO1413" s="3"/>
      <c r="AR1413" s="3"/>
      <c r="AV1413" s="3"/>
      <c r="AW1413" s="3"/>
      <c r="AX1413" s="3"/>
      <c r="AY1413" s="3"/>
      <c r="AZ1413" s="3"/>
      <c r="BA1413" s="3"/>
      <c r="BB1413" s="3"/>
      <c r="BC1413" s="3"/>
      <c r="BD1413" s="3"/>
      <c r="BE1413" s="3"/>
      <c r="BF1413" s="3"/>
      <c r="BG1413" s="3"/>
      <c r="BH1413" s="3"/>
      <c r="BI1413" s="6"/>
      <c r="BK1413" s="3"/>
      <c r="BM1413" s="3"/>
      <c r="BN1413" s="3"/>
      <c r="BQ1413" s="3"/>
      <c r="BR1413" s="3"/>
      <c r="BS1413" s="3"/>
      <c r="BT1413" s="4"/>
      <c r="BU1413" s="4"/>
      <c r="BV1413" s="3">
        <v>-0.32</v>
      </c>
      <c r="BW1413" s="3"/>
      <c r="BX1413" s="3"/>
      <c r="BY1413" s="3"/>
      <c r="BZ1413" s="3"/>
      <c r="CA1413" s="3"/>
      <c r="CB1413" s="3"/>
      <c r="CC1413" s="3"/>
      <c r="CD1413" s="3"/>
      <c r="CE1413" s="3"/>
      <c r="CF1413" s="3"/>
      <c r="CG1413" s="3"/>
      <c r="CH1413" s="3"/>
      <c r="CI1413" s="3"/>
      <c r="CJ1413" s="3"/>
      <c r="CK1413" s="3"/>
      <c r="CL1413" s="3"/>
      <c r="CM1413" s="3"/>
      <c r="CN1413" s="3"/>
      <c r="CO1413" s="3"/>
      <c r="CP1413" s="3"/>
      <c r="CQ1413" s="3"/>
      <c r="CR1413" s="3"/>
      <c r="CS1413" s="3"/>
      <c r="CT1413" s="3"/>
      <c r="CU1413" s="3"/>
      <c r="CV1413" s="3"/>
      <c r="CW1413" s="3"/>
      <c r="CX1413" s="3"/>
      <c r="CY1413" s="3"/>
      <c r="CZ1413" s="3"/>
      <c r="DA1413" s="3"/>
      <c r="DB1413" s="3"/>
      <c r="DC1413" s="5">
        <v>30</v>
      </c>
      <c r="DD1413" s="3"/>
      <c r="DE1413" s="3"/>
      <c r="DF1413" s="3"/>
      <c r="DG1413" s="3"/>
      <c r="DH1413" s="3"/>
      <c r="DI1413" s="3"/>
      <c r="DJ1413" s="3"/>
      <c r="DK1413" s="3"/>
      <c r="DM1413" s="3"/>
      <c r="DN1413" s="3"/>
      <c r="DO1413" s="3"/>
      <c r="DP1413" s="3"/>
      <c r="DQ1413" s="3"/>
      <c r="DR1413" s="3"/>
      <c r="DV1413" s="3"/>
      <c r="DW1413" s="3"/>
      <c r="DX1413" s="3"/>
      <c r="DZ1413" s="3"/>
      <c r="EA1413" s="3"/>
      <c r="EB1413" s="3"/>
      <c r="EC1413" s="3"/>
      <c r="ED1413" s="3"/>
      <c r="EE1413" s="3"/>
      <c r="EF1413" s="3"/>
      <c r="EG1413" s="3"/>
      <c r="EH1413" s="1" t="s">
        <v>355</v>
      </c>
      <c r="EI1413" s="1" t="s">
        <v>3023</v>
      </c>
      <c r="EJ1413" s="1" t="s">
        <v>2944</v>
      </c>
      <c r="EK1413" s="1" t="s">
        <v>2946</v>
      </c>
      <c r="EL1413" s="7"/>
      <c r="EM1413" s="7" t="s">
        <v>488</v>
      </c>
      <c r="EN1413" s="7" t="s">
        <v>262</v>
      </c>
      <c r="EO1413" s="7" t="s">
        <v>262</v>
      </c>
      <c r="EP1413" s="7" t="s">
        <v>629</v>
      </c>
      <c r="EQ1413" s="7"/>
      <c r="ER1413" s="3"/>
      <c r="ES1413" s="3"/>
      <c r="ET1413" s="3"/>
      <c r="EU1413" s="3"/>
      <c r="EV1413" s="3"/>
      <c r="EW1413" s="3"/>
      <c r="EX1413" s="3"/>
      <c r="EY1413" s="3"/>
      <c r="FB1413" s="3"/>
      <c r="FC1413" s="3"/>
      <c r="FD1413" s="3"/>
      <c r="FE1413" s="3"/>
      <c r="FF1413" s="3"/>
      <c r="FG1413" s="3"/>
      <c r="FH1413" s="3"/>
      <c r="FI1413" s="3"/>
      <c r="FJ1413" s="3"/>
    </row>
    <row r="1414" s="5" customFormat="1" spans="1:166">
      <c r="A1414" s="5" t="s">
        <v>178</v>
      </c>
      <c r="B1414" s="5" t="s">
        <v>1190</v>
      </c>
      <c r="C1414" s="5" t="s">
        <v>1221</v>
      </c>
      <c r="D1414" s="5" t="s">
        <v>1891</v>
      </c>
      <c r="E1414" s="4">
        <v>0</v>
      </c>
      <c r="J1414" s="3"/>
      <c r="N1414" s="4"/>
      <c r="AJ1414" s="3"/>
      <c r="AK1414" s="4"/>
      <c r="AO1414" s="3"/>
      <c r="AR1414" s="3"/>
      <c r="AV1414" s="3"/>
      <c r="AW1414" s="3"/>
      <c r="AX1414" s="3"/>
      <c r="AY1414" s="3"/>
      <c r="AZ1414" s="3"/>
      <c r="BA1414" s="3"/>
      <c r="BB1414" s="3"/>
      <c r="BC1414" s="3"/>
      <c r="BD1414" s="3"/>
      <c r="BE1414" s="3"/>
      <c r="BF1414" s="3"/>
      <c r="BG1414" s="3"/>
      <c r="BH1414" s="3"/>
      <c r="BI1414" s="6"/>
      <c r="BK1414" s="3"/>
      <c r="BM1414" s="3"/>
      <c r="BN1414" s="3"/>
      <c r="BQ1414" s="3"/>
      <c r="BR1414" s="3"/>
      <c r="BS1414" s="3"/>
      <c r="BT1414" s="4"/>
      <c r="BU1414" s="4"/>
      <c r="BV1414" s="3"/>
      <c r="BW1414" s="3"/>
      <c r="BX1414" s="3"/>
      <c r="BY1414" s="3">
        <v>0.075</v>
      </c>
      <c r="BZ1414" s="3"/>
      <c r="CA1414" s="3"/>
      <c r="CB1414" s="3"/>
      <c r="CC1414" s="3"/>
      <c r="CD1414" s="3"/>
      <c r="CE1414" s="3"/>
      <c r="CF1414" s="3"/>
      <c r="CG1414" s="3"/>
      <c r="CH1414" s="3"/>
      <c r="CI1414" s="3"/>
      <c r="CJ1414" s="3"/>
      <c r="CK1414" s="3"/>
      <c r="CL1414" s="3"/>
      <c r="CM1414" s="3"/>
      <c r="CN1414" s="3"/>
      <c r="CO1414" s="3"/>
      <c r="CP1414" s="3"/>
      <c r="CQ1414" s="3"/>
      <c r="CR1414" s="3"/>
      <c r="CS1414" s="3"/>
      <c r="CT1414" s="3"/>
      <c r="CU1414" s="3"/>
      <c r="CV1414" s="3"/>
      <c r="CW1414" s="3"/>
      <c r="CX1414" s="3"/>
      <c r="CY1414" s="3"/>
      <c r="CZ1414" s="3"/>
      <c r="DA1414" s="3"/>
      <c r="DB1414" s="3"/>
      <c r="DD1414" s="3"/>
      <c r="DE1414" s="3"/>
      <c r="DF1414" s="3"/>
      <c r="DG1414" s="3"/>
      <c r="DH1414" s="3"/>
      <c r="DI1414" s="3"/>
      <c r="DJ1414" s="3"/>
      <c r="DK1414" s="3"/>
      <c r="DM1414" s="3"/>
      <c r="DN1414" s="3"/>
      <c r="DO1414" s="3"/>
      <c r="DP1414" s="3"/>
      <c r="DQ1414" s="3"/>
      <c r="DR1414" s="3"/>
      <c r="DV1414" s="3"/>
      <c r="DW1414" s="3"/>
      <c r="DX1414" s="3"/>
      <c r="DZ1414" s="3"/>
      <c r="EA1414" s="3"/>
      <c r="EB1414" s="3"/>
      <c r="EC1414" s="3"/>
      <c r="ED1414" s="3"/>
      <c r="EE1414" s="3"/>
      <c r="EF1414" s="3"/>
      <c r="EG1414" s="3"/>
      <c r="EH1414" s="7" t="s">
        <v>3731</v>
      </c>
      <c r="EI1414" s="7"/>
      <c r="EJ1414" s="7"/>
      <c r="EK1414" s="7"/>
      <c r="EL1414" s="7"/>
      <c r="EM1414" s="7" t="s">
        <v>3653</v>
      </c>
      <c r="EN1414" s="7"/>
      <c r="EO1414" s="7"/>
      <c r="EP1414" s="7"/>
      <c r="EQ1414" s="7"/>
      <c r="ER1414" s="3"/>
      <c r="ES1414" s="3"/>
      <c r="ET1414" s="3"/>
      <c r="EU1414" s="3"/>
      <c r="EV1414" s="3"/>
      <c r="EW1414" s="3"/>
      <c r="EX1414" s="3"/>
      <c r="EY1414" s="3"/>
      <c r="FB1414" s="3"/>
      <c r="FC1414" s="3"/>
      <c r="FD1414" s="3"/>
      <c r="FE1414" s="3"/>
      <c r="FF1414" s="3"/>
      <c r="FG1414" s="3"/>
      <c r="FH1414" s="3"/>
      <c r="FI1414" s="3"/>
      <c r="FJ1414" s="3"/>
    </row>
    <row r="1415" spans="1:143">
      <c r="A1415" s="5" t="s">
        <v>178</v>
      </c>
      <c r="B1415" s="5" t="s">
        <v>1190</v>
      </c>
      <c r="C1415" s="5" t="s">
        <v>1221</v>
      </c>
      <c r="D1415" s="5" t="s">
        <v>1921</v>
      </c>
      <c r="E1415" s="4">
        <v>4</v>
      </c>
      <c r="BY1415" s="3">
        <v>0.125</v>
      </c>
      <c r="EH1415" s="7" t="s">
        <v>3732</v>
      </c>
      <c r="EM1415" s="7" t="s">
        <v>3653</v>
      </c>
    </row>
    <row r="1416" spans="1:143">
      <c r="A1416" s="5" t="s">
        <v>178</v>
      </c>
      <c r="B1416" s="5" t="s">
        <v>1190</v>
      </c>
      <c r="C1416" s="5" t="s">
        <v>1221</v>
      </c>
      <c r="D1416" s="5" t="s">
        <v>1951</v>
      </c>
      <c r="E1416" s="4">
        <v>6</v>
      </c>
      <c r="BY1416" s="3">
        <v>0.15</v>
      </c>
      <c r="EH1416" s="7" t="s">
        <v>3733</v>
      </c>
      <c r="EM1416" s="7" t="s">
        <v>3653</v>
      </c>
    </row>
    <row r="1417" spans="1:143">
      <c r="A1417" s="5" t="s">
        <v>178</v>
      </c>
      <c r="B1417" s="5" t="s">
        <v>1190</v>
      </c>
      <c r="C1417" s="5" t="s">
        <v>1221</v>
      </c>
      <c r="D1417" s="5" t="s">
        <v>1980</v>
      </c>
      <c r="E1417" s="4">
        <v>8</v>
      </c>
      <c r="BY1417" s="3">
        <v>0.175</v>
      </c>
      <c r="EH1417" s="7" t="s">
        <v>3734</v>
      </c>
      <c r="EM1417" s="7" t="s">
        <v>3653</v>
      </c>
    </row>
    <row r="1418" spans="1:143">
      <c r="A1418" s="5" t="s">
        <v>178</v>
      </c>
      <c r="B1418" s="5" t="s">
        <v>1190</v>
      </c>
      <c r="C1418" s="5" t="s">
        <v>1221</v>
      </c>
      <c r="D1418" s="5" t="s">
        <v>2008</v>
      </c>
      <c r="E1418" s="4">
        <v>10</v>
      </c>
      <c r="BY1418" s="3">
        <v>0.2</v>
      </c>
      <c r="EH1418" s="7" t="s">
        <v>3735</v>
      </c>
      <c r="EM1418" s="7" t="s">
        <v>3653</v>
      </c>
    </row>
    <row r="1419" s="5" customFormat="1" spans="1:166">
      <c r="A1419" s="5" t="s">
        <v>178</v>
      </c>
      <c r="B1419" s="5" t="s">
        <v>1190</v>
      </c>
      <c r="C1419" s="5" t="s">
        <v>1221</v>
      </c>
      <c r="D1419" s="5" t="s">
        <v>2033</v>
      </c>
      <c r="E1419" s="4">
        <v>0</v>
      </c>
      <c r="J1419" s="3"/>
      <c r="N1419" s="4"/>
      <c r="AJ1419" s="3"/>
      <c r="AK1419" s="4"/>
      <c r="AO1419" s="3"/>
      <c r="AR1419" s="3"/>
      <c r="AV1419" s="3"/>
      <c r="AW1419" s="3"/>
      <c r="AX1419" s="3"/>
      <c r="AY1419" s="3"/>
      <c r="AZ1419" s="3"/>
      <c r="BA1419" s="3"/>
      <c r="BB1419" s="3"/>
      <c r="BC1419" s="3"/>
      <c r="BD1419" s="3"/>
      <c r="BE1419" s="3"/>
      <c r="BF1419" s="3"/>
      <c r="BG1419" s="3"/>
      <c r="BH1419" s="3"/>
      <c r="BI1419" s="6"/>
      <c r="BK1419" s="3"/>
      <c r="BM1419" s="3"/>
      <c r="BN1419" s="3"/>
      <c r="BQ1419" s="3"/>
      <c r="BR1419" s="3"/>
      <c r="BS1419" s="3"/>
      <c r="BT1419" s="4"/>
      <c r="BU1419" s="4"/>
      <c r="BV1419" s="3"/>
      <c r="BW1419" s="3"/>
      <c r="BX1419" s="3"/>
      <c r="BY1419" s="3"/>
      <c r="BZ1419" s="3"/>
      <c r="CA1419" s="3"/>
      <c r="CB1419" s="3"/>
      <c r="CC1419" s="3"/>
      <c r="CD1419" s="3"/>
      <c r="CE1419" s="3"/>
      <c r="CF1419" s="3"/>
      <c r="CG1419" s="3"/>
      <c r="CH1419" s="3"/>
      <c r="CI1419" s="3"/>
      <c r="CJ1419" s="3"/>
      <c r="CK1419" s="3"/>
      <c r="CL1419" s="3"/>
      <c r="CM1419" s="3"/>
      <c r="CN1419" s="3"/>
      <c r="CO1419" s="3">
        <v>0.06</v>
      </c>
      <c r="CP1419" s="3"/>
      <c r="CQ1419" s="3"/>
      <c r="CR1419" s="3"/>
      <c r="CS1419" s="3"/>
      <c r="CT1419" s="3"/>
      <c r="CU1419" s="3"/>
      <c r="CV1419" s="3"/>
      <c r="CW1419" s="3"/>
      <c r="CX1419" s="3"/>
      <c r="CY1419" s="3"/>
      <c r="CZ1419" s="3"/>
      <c r="DA1419" s="3"/>
      <c r="DB1419" s="3"/>
      <c r="DD1419" s="3"/>
      <c r="DE1419" s="3"/>
      <c r="DF1419" s="3"/>
      <c r="DG1419" s="3"/>
      <c r="DH1419" s="3"/>
      <c r="DI1419" s="3"/>
      <c r="DJ1419" s="3"/>
      <c r="DK1419" s="3"/>
      <c r="DM1419" s="3"/>
      <c r="DN1419" s="3"/>
      <c r="DO1419" s="3"/>
      <c r="DP1419" s="3"/>
      <c r="DQ1419" s="3"/>
      <c r="DR1419" s="3"/>
      <c r="DV1419" s="3"/>
      <c r="DW1419" s="3"/>
      <c r="DX1419" s="3"/>
      <c r="DZ1419" s="3"/>
      <c r="EA1419" s="3"/>
      <c r="EB1419" s="3"/>
      <c r="EC1419" s="3"/>
      <c r="ED1419" s="3"/>
      <c r="EE1419" s="3"/>
      <c r="EF1419" s="3"/>
      <c r="EG1419" s="3"/>
      <c r="EH1419" s="7" t="s">
        <v>3736</v>
      </c>
      <c r="EI1419" s="7"/>
      <c r="EJ1419" s="7"/>
      <c r="EK1419" s="7"/>
      <c r="EL1419" s="7"/>
      <c r="EM1419" s="7" t="s">
        <v>3669</v>
      </c>
      <c r="EN1419" s="7"/>
      <c r="EO1419" s="7"/>
      <c r="EP1419" s="7"/>
      <c r="EQ1419" s="7"/>
      <c r="ER1419" s="3"/>
      <c r="ES1419" s="3"/>
      <c r="ET1419" s="3"/>
      <c r="EU1419" s="3"/>
      <c r="EV1419" s="3"/>
      <c r="EW1419" s="3"/>
      <c r="EX1419" s="3"/>
      <c r="EY1419" s="3"/>
      <c r="FB1419" s="3"/>
      <c r="FC1419" s="3"/>
      <c r="FD1419" s="3"/>
      <c r="FE1419" s="3"/>
      <c r="FF1419" s="3"/>
      <c r="FG1419" s="3"/>
      <c r="FH1419" s="3"/>
      <c r="FI1419" s="3"/>
      <c r="FJ1419" s="3"/>
    </row>
    <row r="1420" spans="1:143">
      <c r="A1420" s="5" t="s">
        <v>178</v>
      </c>
      <c r="B1420" s="5" t="s">
        <v>1190</v>
      </c>
      <c r="C1420" s="5" t="s">
        <v>1221</v>
      </c>
      <c r="D1420" s="5" t="s">
        <v>2052</v>
      </c>
      <c r="E1420" s="4">
        <v>4</v>
      </c>
      <c r="CO1420" s="3">
        <v>0.1</v>
      </c>
      <c r="EH1420" s="7" t="s">
        <v>3737</v>
      </c>
      <c r="EM1420" s="7" t="s">
        <v>3669</v>
      </c>
    </row>
    <row r="1421" spans="1:143">
      <c r="A1421" s="5" t="s">
        <v>178</v>
      </c>
      <c r="B1421" s="5" t="s">
        <v>1190</v>
      </c>
      <c r="C1421" s="5" t="s">
        <v>1221</v>
      </c>
      <c r="D1421" s="5" t="s">
        <v>2071</v>
      </c>
      <c r="E1421" s="4">
        <v>6</v>
      </c>
      <c r="CO1421" s="3">
        <v>0.15</v>
      </c>
      <c r="EH1421" s="7" t="s">
        <v>3738</v>
      </c>
      <c r="EM1421" s="7" t="s">
        <v>3669</v>
      </c>
    </row>
    <row r="1422" spans="1:143">
      <c r="A1422" s="5" t="s">
        <v>178</v>
      </c>
      <c r="B1422" s="5" t="s">
        <v>1190</v>
      </c>
      <c r="C1422" s="5" t="s">
        <v>1221</v>
      </c>
      <c r="D1422" s="5" t="s">
        <v>2089</v>
      </c>
      <c r="E1422" s="4">
        <v>8</v>
      </c>
      <c r="CO1422" s="3">
        <v>0.2</v>
      </c>
      <c r="EH1422" s="7" t="s">
        <v>3739</v>
      </c>
      <c r="EM1422" s="7" t="s">
        <v>3669</v>
      </c>
    </row>
    <row r="1423" spans="1:143">
      <c r="A1423" s="5" t="s">
        <v>178</v>
      </c>
      <c r="B1423" s="5" t="s">
        <v>1190</v>
      </c>
      <c r="C1423" s="5" t="s">
        <v>1221</v>
      </c>
      <c r="D1423" s="5" t="s">
        <v>2104</v>
      </c>
      <c r="E1423" s="4">
        <v>10</v>
      </c>
      <c r="CO1423" s="3">
        <v>0.25</v>
      </c>
      <c r="EH1423" s="7" t="s">
        <v>3740</v>
      </c>
      <c r="EM1423" s="7" t="s">
        <v>3669</v>
      </c>
    </row>
    <row r="1424" s="5" customFormat="1" spans="1:166">
      <c r="A1424" s="5" t="s">
        <v>178</v>
      </c>
      <c r="B1424" s="5" t="s">
        <v>1190</v>
      </c>
      <c r="C1424" s="5" t="s">
        <v>1221</v>
      </c>
      <c r="D1424" s="5" t="s">
        <v>2118</v>
      </c>
      <c r="E1424" s="4">
        <v>0</v>
      </c>
      <c r="J1424" s="3"/>
      <c r="N1424" s="4"/>
      <c r="AJ1424" s="3"/>
      <c r="AK1424" s="4"/>
      <c r="AO1424" s="3"/>
      <c r="AR1424" s="3"/>
      <c r="AV1424" s="3"/>
      <c r="AW1424" s="3"/>
      <c r="AX1424" s="3"/>
      <c r="AY1424" s="3"/>
      <c r="AZ1424" s="3"/>
      <c r="BA1424" s="3"/>
      <c r="BB1424" s="3"/>
      <c r="BC1424" s="3"/>
      <c r="BD1424" s="3"/>
      <c r="BE1424" s="3"/>
      <c r="BF1424" s="3"/>
      <c r="BG1424" s="3"/>
      <c r="BH1424" s="3"/>
      <c r="BI1424" s="6"/>
      <c r="BK1424" s="3"/>
      <c r="BM1424" s="3"/>
      <c r="BN1424" s="3"/>
      <c r="BQ1424" s="3"/>
      <c r="BR1424" s="3"/>
      <c r="BS1424" s="3"/>
      <c r="BT1424" s="4"/>
      <c r="BU1424" s="4"/>
      <c r="BV1424" s="3"/>
      <c r="BW1424" s="3"/>
      <c r="BX1424" s="3"/>
      <c r="BY1424" s="3"/>
      <c r="BZ1424" s="3"/>
      <c r="CA1424" s="3"/>
      <c r="CB1424" s="3"/>
      <c r="CC1424" s="3"/>
      <c r="CD1424" s="3"/>
      <c r="CE1424" s="3"/>
      <c r="CF1424" s="3"/>
      <c r="CG1424" s="3"/>
      <c r="CH1424" s="3"/>
      <c r="CI1424" s="3"/>
      <c r="CJ1424" s="3"/>
      <c r="CK1424" s="3"/>
      <c r="CL1424" s="3"/>
      <c r="CM1424" s="3"/>
      <c r="CN1424" s="3"/>
      <c r="CO1424" s="3"/>
      <c r="CP1424" s="3"/>
      <c r="CQ1424" s="3"/>
      <c r="CR1424" s="3"/>
      <c r="CS1424" s="3"/>
      <c r="CT1424" s="3"/>
      <c r="CU1424" s="3"/>
      <c r="CV1424" s="3"/>
      <c r="CW1424" s="3"/>
      <c r="CX1424" s="3"/>
      <c r="CY1424" s="3"/>
      <c r="CZ1424" s="3"/>
      <c r="DA1424" s="3"/>
      <c r="DB1424" s="3"/>
      <c r="DD1424" s="3"/>
      <c r="DE1424" s="3">
        <v>-0.075</v>
      </c>
      <c r="DF1424" s="3"/>
      <c r="DG1424" s="3"/>
      <c r="DH1424" s="3"/>
      <c r="DI1424" s="3"/>
      <c r="DJ1424" s="3"/>
      <c r="DK1424" s="3"/>
      <c r="DM1424" s="3"/>
      <c r="DN1424" s="3"/>
      <c r="DO1424" s="3"/>
      <c r="DP1424" s="3"/>
      <c r="DQ1424" s="3"/>
      <c r="DR1424" s="3"/>
      <c r="DV1424" s="3"/>
      <c r="DW1424" s="3"/>
      <c r="DX1424" s="3"/>
      <c r="DZ1424" s="3"/>
      <c r="EA1424" s="3"/>
      <c r="EB1424" s="3"/>
      <c r="EC1424" s="3"/>
      <c r="ED1424" s="3"/>
      <c r="EE1424" s="3"/>
      <c r="EF1424" s="3"/>
      <c r="EG1424" s="3"/>
      <c r="EH1424" s="7" t="s">
        <v>3741</v>
      </c>
      <c r="EI1424" s="7"/>
      <c r="EJ1424" s="7"/>
      <c r="EK1424" s="7"/>
      <c r="EL1424" s="7"/>
      <c r="EM1424" s="7" t="s">
        <v>3684</v>
      </c>
      <c r="EN1424" s="7"/>
      <c r="EO1424" s="7"/>
      <c r="EP1424" s="7"/>
      <c r="EQ1424" s="7"/>
      <c r="ER1424" s="3"/>
      <c r="ES1424" s="3"/>
      <c r="ET1424" s="3"/>
      <c r="EU1424" s="3"/>
      <c r="EV1424" s="3"/>
      <c r="EW1424" s="3"/>
      <c r="EX1424" s="3"/>
      <c r="EY1424" s="3"/>
      <c r="FB1424" s="3"/>
      <c r="FC1424" s="3"/>
      <c r="FD1424" s="3"/>
      <c r="FE1424" s="3"/>
      <c r="FF1424" s="3"/>
      <c r="FG1424" s="3"/>
      <c r="FH1424" s="3"/>
      <c r="FI1424" s="3"/>
      <c r="FJ1424" s="3"/>
    </row>
    <row r="1425" spans="1:143">
      <c r="A1425" s="5" t="s">
        <v>178</v>
      </c>
      <c r="B1425" s="5" t="s">
        <v>1190</v>
      </c>
      <c r="C1425" s="5" t="s">
        <v>1221</v>
      </c>
      <c r="D1425" s="5" t="s">
        <v>2131</v>
      </c>
      <c r="E1425" s="4">
        <v>4</v>
      </c>
      <c r="DE1425" s="3">
        <v>-0.125</v>
      </c>
      <c r="EH1425" s="7" t="s">
        <v>3742</v>
      </c>
      <c r="EM1425" s="7" t="s">
        <v>3684</v>
      </c>
    </row>
    <row r="1426" spans="1:143">
      <c r="A1426" s="5" t="s">
        <v>178</v>
      </c>
      <c r="B1426" s="5" t="s">
        <v>1190</v>
      </c>
      <c r="C1426" s="5" t="s">
        <v>1221</v>
      </c>
      <c r="D1426" s="5" t="s">
        <v>2144</v>
      </c>
      <c r="E1426" s="4">
        <v>6</v>
      </c>
      <c r="DE1426" s="3">
        <v>-0.15</v>
      </c>
      <c r="EH1426" s="7" t="s">
        <v>3743</v>
      </c>
      <c r="EM1426" s="7" t="s">
        <v>3684</v>
      </c>
    </row>
    <row r="1427" spans="1:143">
      <c r="A1427" s="5" t="s">
        <v>178</v>
      </c>
      <c r="B1427" s="5" t="s">
        <v>1190</v>
      </c>
      <c r="C1427" s="5" t="s">
        <v>1221</v>
      </c>
      <c r="D1427" s="5" t="s">
        <v>2157</v>
      </c>
      <c r="E1427" s="4">
        <v>8</v>
      </c>
      <c r="DE1427" s="3">
        <v>-0.175</v>
      </c>
      <c r="EH1427" s="7" t="s">
        <v>3744</v>
      </c>
      <c r="EM1427" s="7" t="s">
        <v>3684</v>
      </c>
    </row>
    <row r="1428" spans="1:143">
      <c r="A1428" s="5" t="s">
        <v>178</v>
      </c>
      <c r="B1428" s="5" t="s">
        <v>1190</v>
      </c>
      <c r="C1428" s="5" t="s">
        <v>1221</v>
      </c>
      <c r="D1428" s="5" t="s">
        <v>2169</v>
      </c>
      <c r="E1428" s="4">
        <v>10</v>
      </c>
      <c r="DE1428" s="3">
        <v>-0.2</v>
      </c>
      <c r="EH1428" s="7" t="s">
        <v>3745</v>
      </c>
      <c r="EM1428" s="7" t="s">
        <v>3684</v>
      </c>
    </row>
    <row r="1429" s="5" customFormat="1" spans="1:166">
      <c r="A1429" s="5" t="s">
        <v>178</v>
      </c>
      <c r="B1429" s="5" t="s">
        <v>1190</v>
      </c>
      <c r="C1429" s="5" t="s">
        <v>1221</v>
      </c>
      <c r="D1429" s="5" t="s">
        <v>2181</v>
      </c>
      <c r="E1429" s="4">
        <v>0</v>
      </c>
      <c r="J1429" s="3"/>
      <c r="N1429" s="4"/>
      <c r="AJ1429" s="3"/>
      <c r="AK1429" s="4"/>
      <c r="AO1429" s="3"/>
      <c r="AR1429" s="3"/>
      <c r="AV1429" s="3"/>
      <c r="AW1429" s="3"/>
      <c r="AX1429" s="3"/>
      <c r="AY1429" s="3"/>
      <c r="AZ1429" s="3"/>
      <c r="BA1429" s="3"/>
      <c r="BB1429" s="3"/>
      <c r="BC1429" s="3"/>
      <c r="BD1429" s="3"/>
      <c r="BE1429" s="3"/>
      <c r="BF1429" s="3"/>
      <c r="BG1429" s="3"/>
      <c r="BH1429" s="3"/>
      <c r="BI1429" s="6"/>
      <c r="BK1429" s="3"/>
      <c r="BM1429" s="3"/>
      <c r="BN1429" s="3"/>
      <c r="BQ1429" s="3"/>
      <c r="BR1429" s="3"/>
      <c r="BS1429" s="3"/>
      <c r="BT1429" s="4"/>
      <c r="BU1429" s="4"/>
      <c r="BV1429" s="3"/>
      <c r="BW1429" s="3"/>
      <c r="BX1429" s="3"/>
      <c r="BY1429" s="3"/>
      <c r="BZ1429" s="3">
        <v>-0.045</v>
      </c>
      <c r="CA1429" s="3"/>
      <c r="CB1429" s="3"/>
      <c r="CC1429" s="3"/>
      <c r="CD1429" s="3"/>
      <c r="CE1429" s="3"/>
      <c r="CF1429" s="3"/>
      <c r="CG1429" s="3"/>
      <c r="CH1429" s="3"/>
      <c r="CI1429" s="3"/>
      <c r="CJ1429" s="3"/>
      <c r="CK1429" s="3"/>
      <c r="CL1429" s="3"/>
      <c r="CM1429" s="3"/>
      <c r="CN1429" s="3"/>
      <c r="CO1429" s="3"/>
      <c r="CP1429" s="3"/>
      <c r="CQ1429" s="3"/>
      <c r="CR1429" s="3"/>
      <c r="CS1429" s="3"/>
      <c r="CT1429" s="3"/>
      <c r="CU1429" s="3"/>
      <c r="CV1429" s="3"/>
      <c r="CW1429" s="3"/>
      <c r="CX1429" s="3"/>
      <c r="CY1429" s="3"/>
      <c r="CZ1429" s="3"/>
      <c r="DA1429" s="3"/>
      <c r="DB1429" s="3"/>
      <c r="DD1429" s="3"/>
      <c r="DE1429" s="3"/>
      <c r="DF1429" s="3"/>
      <c r="DG1429" s="3"/>
      <c r="DH1429" s="3"/>
      <c r="DI1429" s="3"/>
      <c r="DJ1429" s="3"/>
      <c r="DK1429" s="3"/>
      <c r="DM1429" s="3"/>
      <c r="DN1429" s="3"/>
      <c r="DO1429" s="3"/>
      <c r="DP1429" s="3"/>
      <c r="DQ1429" s="3"/>
      <c r="DR1429" s="3"/>
      <c r="DV1429" s="3"/>
      <c r="DW1429" s="3"/>
      <c r="DX1429" s="3"/>
      <c r="DZ1429" s="3"/>
      <c r="EA1429" s="3"/>
      <c r="EB1429" s="3"/>
      <c r="EC1429" s="3"/>
      <c r="ED1429" s="3"/>
      <c r="EE1429" s="3"/>
      <c r="EF1429" s="3"/>
      <c r="EG1429" s="3"/>
      <c r="EH1429" s="7" t="s">
        <v>3746</v>
      </c>
      <c r="EI1429" s="7"/>
      <c r="EJ1429" s="7"/>
      <c r="EK1429" s="7"/>
      <c r="EL1429" s="7"/>
      <c r="EM1429" s="7" t="s">
        <v>3654</v>
      </c>
      <c r="EN1429" s="7"/>
      <c r="EO1429" s="7"/>
      <c r="EP1429" s="7"/>
      <c r="EQ1429" s="7"/>
      <c r="ER1429" s="3"/>
      <c r="ES1429" s="3"/>
      <c r="ET1429" s="3"/>
      <c r="EU1429" s="3"/>
      <c r="EV1429" s="3"/>
      <c r="EW1429" s="3"/>
      <c r="EX1429" s="3"/>
      <c r="EY1429" s="3"/>
      <c r="FB1429" s="3"/>
      <c r="FC1429" s="3"/>
      <c r="FD1429" s="3"/>
      <c r="FE1429" s="3"/>
      <c r="FF1429" s="3"/>
      <c r="FG1429" s="3"/>
      <c r="FH1429" s="3"/>
      <c r="FI1429" s="3"/>
      <c r="FJ1429" s="3"/>
    </row>
    <row r="1430" spans="1:143">
      <c r="A1430" s="5" t="s">
        <v>178</v>
      </c>
      <c r="B1430" s="5" t="s">
        <v>1190</v>
      </c>
      <c r="C1430" s="5" t="s">
        <v>1221</v>
      </c>
      <c r="D1430" s="5" t="s">
        <v>2193</v>
      </c>
      <c r="E1430" s="4">
        <v>4</v>
      </c>
      <c r="BZ1430" s="3">
        <v>-0.075</v>
      </c>
      <c r="EH1430" s="7" t="s">
        <v>3747</v>
      </c>
      <c r="EM1430" s="7" t="s">
        <v>3654</v>
      </c>
    </row>
    <row r="1431" spans="1:143">
      <c r="A1431" s="5" t="s">
        <v>178</v>
      </c>
      <c r="B1431" s="5" t="s">
        <v>1190</v>
      </c>
      <c r="C1431" s="5" t="s">
        <v>1221</v>
      </c>
      <c r="D1431" s="5" t="s">
        <v>2205</v>
      </c>
      <c r="E1431" s="4">
        <v>6</v>
      </c>
      <c r="BZ1431" s="3">
        <v>-0.1</v>
      </c>
      <c r="EH1431" s="7" t="s">
        <v>3748</v>
      </c>
      <c r="EM1431" s="7" t="s">
        <v>3654</v>
      </c>
    </row>
    <row r="1432" spans="1:143">
      <c r="A1432" s="5" t="s">
        <v>178</v>
      </c>
      <c r="B1432" s="5" t="s">
        <v>1190</v>
      </c>
      <c r="C1432" s="5" t="s">
        <v>1221</v>
      </c>
      <c r="D1432" s="5" t="s">
        <v>2217</v>
      </c>
      <c r="E1432" s="4">
        <v>8</v>
      </c>
      <c r="BZ1432" s="3">
        <v>-0.125</v>
      </c>
      <c r="EH1432" s="7" t="s">
        <v>3749</v>
      </c>
      <c r="EM1432" s="7" t="s">
        <v>3654</v>
      </c>
    </row>
    <row r="1433" spans="1:143">
      <c r="A1433" s="5" t="s">
        <v>178</v>
      </c>
      <c r="B1433" s="5" t="s">
        <v>1190</v>
      </c>
      <c r="C1433" s="5" t="s">
        <v>1221</v>
      </c>
      <c r="D1433" s="5" t="s">
        <v>2229</v>
      </c>
      <c r="E1433" s="4">
        <v>10</v>
      </c>
      <c r="BZ1433" s="3">
        <v>-0.15</v>
      </c>
      <c r="EH1433" s="7" t="s">
        <v>3750</v>
      </c>
      <c r="EM1433" s="7" t="s">
        <v>3654</v>
      </c>
    </row>
    <row r="1434" s="5" customFormat="1" spans="1:166">
      <c r="A1434" s="5" t="s">
        <v>178</v>
      </c>
      <c r="B1434" s="5" t="s">
        <v>1190</v>
      </c>
      <c r="C1434" s="5" t="s">
        <v>1221</v>
      </c>
      <c r="D1434" s="5" t="s">
        <v>2241</v>
      </c>
      <c r="E1434" s="4">
        <v>0</v>
      </c>
      <c r="J1434" s="3"/>
      <c r="N1434" s="4"/>
      <c r="AJ1434" s="3"/>
      <c r="AK1434" s="4"/>
      <c r="AO1434" s="3"/>
      <c r="AR1434" s="3"/>
      <c r="AV1434" s="3"/>
      <c r="AW1434" s="3"/>
      <c r="AX1434" s="3"/>
      <c r="AY1434" s="3"/>
      <c r="AZ1434" s="3"/>
      <c r="BA1434" s="3"/>
      <c r="BB1434" s="3"/>
      <c r="BC1434" s="3"/>
      <c r="BD1434" s="3"/>
      <c r="BE1434" s="3"/>
      <c r="BF1434" s="3"/>
      <c r="BG1434" s="3"/>
      <c r="BH1434" s="3"/>
      <c r="BI1434" s="6"/>
      <c r="BK1434" s="3"/>
      <c r="BM1434" s="3"/>
      <c r="BN1434" s="3"/>
      <c r="BQ1434" s="3"/>
      <c r="BR1434" s="3"/>
      <c r="BS1434" s="3"/>
      <c r="BT1434" s="4"/>
      <c r="BU1434" s="4"/>
      <c r="BV1434" s="3"/>
      <c r="BW1434" s="3"/>
      <c r="BX1434" s="3"/>
      <c r="BY1434" s="3"/>
      <c r="BZ1434" s="3"/>
      <c r="CA1434" s="3"/>
      <c r="CB1434" s="3"/>
      <c r="CC1434" s="3"/>
      <c r="CD1434" s="3"/>
      <c r="CE1434" s="3"/>
      <c r="CF1434" s="3"/>
      <c r="CG1434" s="3"/>
      <c r="CH1434" s="3"/>
      <c r="CI1434" s="3"/>
      <c r="CJ1434" s="3"/>
      <c r="CK1434" s="3"/>
      <c r="CL1434" s="3"/>
      <c r="CM1434" s="3"/>
      <c r="CN1434" s="3"/>
      <c r="CO1434" s="3"/>
      <c r="CP1434" s="3"/>
      <c r="CQ1434" s="3"/>
      <c r="CR1434" s="3"/>
      <c r="CS1434" s="3"/>
      <c r="CT1434" s="3"/>
      <c r="CU1434" s="3"/>
      <c r="CV1434" s="3"/>
      <c r="CW1434" s="3"/>
      <c r="CX1434" s="3"/>
      <c r="CY1434" s="3"/>
      <c r="CZ1434" s="3"/>
      <c r="DA1434" s="3"/>
      <c r="DB1434" s="3"/>
      <c r="DD1434" s="3"/>
      <c r="DE1434" s="3"/>
      <c r="DF1434" s="3"/>
      <c r="DG1434" s="3"/>
      <c r="DH1434" s="3">
        <v>-0.075</v>
      </c>
      <c r="DI1434" s="3"/>
      <c r="DJ1434" s="3"/>
      <c r="DK1434" s="3"/>
      <c r="DM1434" s="3"/>
      <c r="DN1434" s="3"/>
      <c r="DO1434" s="3"/>
      <c r="DP1434" s="3"/>
      <c r="DQ1434" s="3"/>
      <c r="DR1434" s="3"/>
      <c r="DV1434" s="3"/>
      <c r="DW1434" s="3"/>
      <c r="DX1434" s="3"/>
      <c r="DZ1434" s="3"/>
      <c r="EA1434" s="3"/>
      <c r="EB1434" s="3"/>
      <c r="EC1434" s="3"/>
      <c r="ED1434" s="3"/>
      <c r="EE1434" s="3"/>
      <c r="EF1434" s="3"/>
      <c r="EG1434" s="3"/>
      <c r="EH1434" s="7" t="s">
        <v>3751</v>
      </c>
      <c r="EI1434" s="7"/>
      <c r="EJ1434" s="7"/>
      <c r="EK1434" s="7"/>
      <c r="EL1434" s="7"/>
      <c r="EM1434" s="7" t="s">
        <v>3687</v>
      </c>
      <c r="EN1434" s="7"/>
      <c r="EO1434" s="7"/>
      <c r="EP1434" s="7"/>
      <c r="EQ1434" s="7"/>
      <c r="ER1434" s="3"/>
      <c r="ES1434" s="3"/>
      <c r="ET1434" s="3"/>
      <c r="EU1434" s="3"/>
      <c r="EV1434" s="3"/>
      <c r="EW1434" s="3"/>
      <c r="EX1434" s="3"/>
      <c r="EY1434" s="3"/>
      <c r="FB1434" s="3"/>
      <c r="FC1434" s="3"/>
      <c r="FD1434" s="3"/>
      <c r="FE1434" s="3"/>
      <c r="FF1434" s="3"/>
      <c r="FG1434" s="3"/>
      <c r="FH1434" s="3"/>
      <c r="FI1434" s="3"/>
      <c r="FJ1434" s="3"/>
    </row>
    <row r="1435" spans="1:143">
      <c r="A1435" s="5" t="s">
        <v>178</v>
      </c>
      <c r="B1435" s="5" t="s">
        <v>1190</v>
      </c>
      <c r="C1435" s="5" t="s">
        <v>1221</v>
      </c>
      <c r="D1435" s="5" t="s">
        <v>2255</v>
      </c>
      <c r="E1435" s="4">
        <v>4</v>
      </c>
      <c r="DH1435" s="3">
        <v>-0.125</v>
      </c>
      <c r="EH1435" s="7" t="s">
        <v>3752</v>
      </c>
      <c r="EM1435" s="7" t="s">
        <v>3687</v>
      </c>
    </row>
    <row r="1436" spans="1:143">
      <c r="A1436" s="5" t="s">
        <v>178</v>
      </c>
      <c r="B1436" s="5" t="s">
        <v>1190</v>
      </c>
      <c r="C1436" s="5" t="s">
        <v>1221</v>
      </c>
      <c r="D1436" s="5" t="s">
        <v>2269</v>
      </c>
      <c r="E1436" s="4">
        <v>6</v>
      </c>
      <c r="DH1436" s="3">
        <v>-0.15</v>
      </c>
      <c r="EH1436" s="7" t="s">
        <v>3753</v>
      </c>
      <c r="EM1436" s="7" t="s">
        <v>3687</v>
      </c>
    </row>
    <row r="1437" spans="1:143">
      <c r="A1437" s="5" t="s">
        <v>178</v>
      </c>
      <c r="B1437" s="5" t="s">
        <v>1190</v>
      </c>
      <c r="C1437" s="5" t="s">
        <v>1221</v>
      </c>
      <c r="D1437" s="5" t="s">
        <v>2284</v>
      </c>
      <c r="E1437" s="4">
        <v>8</v>
      </c>
      <c r="DH1437" s="3">
        <v>-0.175</v>
      </c>
      <c r="EH1437" s="7" t="s">
        <v>3754</v>
      </c>
      <c r="EM1437" s="7" t="s">
        <v>3687</v>
      </c>
    </row>
    <row r="1438" spans="1:143">
      <c r="A1438" s="5" t="s">
        <v>178</v>
      </c>
      <c r="B1438" s="5" t="s">
        <v>1190</v>
      </c>
      <c r="C1438" s="5" t="s">
        <v>1221</v>
      </c>
      <c r="D1438" s="5" t="s">
        <v>2298</v>
      </c>
      <c r="E1438" s="4">
        <v>10</v>
      </c>
      <c r="DH1438" s="3">
        <v>-0.2</v>
      </c>
      <c r="EH1438" s="7" t="s">
        <v>3755</v>
      </c>
      <c r="EM1438" s="7" t="s">
        <v>3687</v>
      </c>
    </row>
    <row r="1439" s="5" customFormat="1" spans="1:166">
      <c r="A1439" s="5" t="s">
        <v>178</v>
      </c>
      <c r="B1439" s="5" t="s">
        <v>1190</v>
      </c>
      <c r="C1439" s="5" t="s">
        <v>1248</v>
      </c>
      <c r="D1439" s="5" t="s">
        <v>1892</v>
      </c>
      <c r="E1439" s="4">
        <v>0</v>
      </c>
      <c r="J1439" s="3"/>
      <c r="N1439" s="4"/>
      <c r="AJ1439" s="3"/>
      <c r="AK1439" s="4"/>
      <c r="AO1439" s="3"/>
      <c r="AR1439" s="3"/>
      <c r="AV1439" s="3"/>
      <c r="AW1439" s="3"/>
      <c r="AX1439" s="3"/>
      <c r="AY1439" s="3"/>
      <c r="AZ1439" s="3"/>
      <c r="BA1439" s="3"/>
      <c r="BB1439" s="3"/>
      <c r="BC1439" s="3"/>
      <c r="BD1439" s="3"/>
      <c r="BE1439" s="3"/>
      <c r="BF1439" s="3"/>
      <c r="BG1439" s="3"/>
      <c r="BH1439" s="3"/>
      <c r="BI1439" s="6"/>
      <c r="BK1439" s="3"/>
      <c r="BM1439" s="3"/>
      <c r="BN1439" s="3"/>
      <c r="BQ1439" s="3"/>
      <c r="BR1439" s="3"/>
      <c r="BS1439" s="3"/>
      <c r="BT1439" s="4"/>
      <c r="BU1439" s="4"/>
      <c r="BV1439" s="3"/>
      <c r="BW1439" s="3">
        <v>0.075</v>
      </c>
      <c r="BX1439" s="3"/>
      <c r="BY1439" s="3"/>
      <c r="BZ1439" s="3"/>
      <c r="CA1439" s="3"/>
      <c r="CB1439" s="3"/>
      <c r="CC1439" s="3"/>
      <c r="CD1439" s="3"/>
      <c r="CE1439" s="3"/>
      <c r="CF1439" s="3"/>
      <c r="CG1439" s="3"/>
      <c r="CH1439" s="3"/>
      <c r="CI1439" s="3"/>
      <c r="CJ1439" s="3"/>
      <c r="CK1439" s="3"/>
      <c r="CL1439" s="3"/>
      <c r="CM1439" s="3"/>
      <c r="CN1439" s="3"/>
      <c r="CO1439" s="3"/>
      <c r="CP1439" s="3"/>
      <c r="CQ1439" s="3"/>
      <c r="CR1439" s="3"/>
      <c r="CS1439" s="3"/>
      <c r="CT1439" s="3"/>
      <c r="CU1439" s="3"/>
      <c r="CV1439" s="3"/>
      <c r="CW1439" s="3"/>
      <c r="CX1439" s="3"/>
      <c r="CY1439" s="3"/>
      <c r="CZ1439" s="3"/>
      <c r="DA1439" s="3"/>
      <c r="DB1439" s="3"/>
      <c r="DD1439" s="3"/>
      <c r="DE1439" s="3"/>
      <c r="DF1439" s="3"/>
      <c r="DG1439" s="3"/>
      <c r="DH1439" s="3"/>
      <c r="DI1439" s="3"/>
      <c r="DJ1439" s="3"/>
      <c r="DK1439" s="3"/>
      <c r="DM1439" s="3"/>
      <c r="DN1439" s="3"/>
      <c r="DO1439" s="3"/>
      <c r="DP1439" s="3"/>
      <c r="DQ1439" s="3"/>
      <c r="DR1439" s="3"/>
      <c r="DV1439" s="3"/>
      <c r="DW1439" s="3"/>
      <c r="DX1439" s="3"/>
      <c r="DZ1439" s="3"/>
      <c r="EA1439" s="3"/>
      <c r="EB1439" s="3"/>
      <c r="EC1439" s="3"/>
      <c r="ED1439" s="3"/>
      <c r="EE1439" s="3"/>
      <c r="EF1439" s="3"/>
      <c r="EG1439" s="3"/>
      <c r="EH1439" s="7" t="s">
        <v>3756</v>
      </c>
      <c r="EI1439" s="7"/>
      <c r="EJ1439" s="7"/>
      <c r="EK1439" s="7"/>
      <c r="EL1439" s="7"/>
      <c r="EM1439" s="7" t="s">
        <v>3651</v>
      </c>
      <c r="EN1439" s="7"/>
      <c r="EO1439" s="7"/>
      <c r="EP1439" s="7"/>
      <c r="EQ1439" s="7"/>
      <c r="ER1439" s="3"/>
      <c r="ES1439" s="3"/>
      <c r="ET1439" s="3"/>
      <c r="EU1439" s="3"/>
      <c r="EV1439" s="3"/>
      <c r="EW1439" s="3"/>
      <c r="EX1439" s="3"/>
      <c r="EY1439" s="3"/>
      <c r="FB1439" s="3"/>
      <c r="FC1439" s="3"/>
      <c r="FD1439" s="3"/>
      <c r="FE1439" s="3"/>
      <c r="FF1439" s="3"/>
      <c r="FG1439" s="3"/>
      <c r="FH1439" s="3"/>
      <c r="FI1439" s="3"/>
      <c r="FJ1439" s="3"/>
    </row>
    <row r="1440" spans="1:143">
      <c r="A1440" s="5" t="s">
        <v>178</v>
      </c>
      <c r="B1440" s="5" t="s">
        <v>1190</v>
      </c>
      <c r="C1440" s="5" t="s">
        <v>1248</v>
      </c>
      <c r="D1440" s="5" t="s">
        <v>1922</v>
      </c>
      <c r="E1440" s="4">
        <v>4</v>
      </c>
      <c r="BW1440" s="3">
        <v>0.125</v>
      </c>
      <c r="EH1440" s="7" t="s">
        <v>3757</v>
      </c>
      <c r="EM1440" s="7" t="s">
        <v>3651</v>
      </c>
    </row>
    <row r="1441" spans="1:143">
      <c r="A1441" s="5" t="s">
        <v>178</v>
      </c>
      <c r="B1441" s="5" t="s">
        <v>1190</v>
      </c>
      <c r="C1441" s="5" t="s">
        <v>1248</v>
      </c>
      <c r="D1441" s="5" t="s">
        <v>1952</v>
      </c>
      <c r="E1441" s="4">
        <v>6</v>
      </c>
      <c r="BW1441" s="3">
        <v>0.15</v>
      </c>
      <c r="EH1441" s="7" t="s">
        <v>3758</v>
      </c>
      <c r="EM1441" s="7" t="s">
        <v>3651</v>
      </c>
    </row>
    <row r="1442" spans="1:143">
      <c r="A1442" s="5" t="s">
        <v>178</v>
      </c>
      <c r="B1442" s="5" t="s">
        <v>1190</v>
      </c>
      <c r="C1442" s="5" t="s">
        <v>1248</v>
      </c>
      <c r="D1442" s="5" t="s">
        <v>1981</v>
      </c>
      <c r="E1442" s="4">
        <v>8</v>
      </c>
      <c r="BW1442" s="3">
        <v>0.175</v>
      </c>
      <c r="EH1442" s="7" t="s">
        <v>3759</v>
      </c>
      <c r="EM1442" s="7" t="s">
        <v>3651</v>
      </c>
    </row>
    <row r="1443" spans="1:143">
      <c r="A1443" s="5" t="s">
        <v>178</v>
      </c>
      <c r="B1443" s="5" t="s">
        <v>1190</v>
      </c>
      <c r="C1443" s="5" t="s">
        <v>1248</v>
      </c>
      <c r="D1443" s="5" t="s">
        <v>2009</v>
      </c>
      <c r="E1443" s="4">
        <v>10</v>
      </c>
      <c r="BW1443" s="3">
        <v>0.2</v>
      </c>
      <c r="EH1443" s="7" t="s">
        <v>3760</v>
      </c>
      <c r="EM1443" s="7" t="s">
        <v>3651</v>
      </c>
    </row>
    <row r="1444" s="5" customFormat="1" spans="1:166">
      <c r="A1444" s="5" t="s">
        <v>178</v>
      </c>
      <c r="B1444" s="5" t="s">
        <v>1190</v>
      </c>
      <c r="C1444" s="5" t="s">
        <v>1248</v>
      </c>
      <c r="D1444" s="5" t="s">
        <v>2034</v>
      </c>
      <c r="E1444" s="4">
        <v>0</v>
      </c>
      <c r="J1444" s="3"/>
      <c r="N1444" s="4"/>
      <c r="AJ1444" s="3"/>
      <c r="AK1444" s="4"/>
      <c r="AO1444" s="3"/>
      <c r="AR1444" s="3"/>
      <c r="AV1444" s="3"/>
      <c r="AW1444" s="3"/>
      <c r="AX1444" s="3"/>
      <c r="AY1444" s="3"/>
      <c r="AZ1444" s="3"/>
      <c r="BA1444" s="3"/>
      <c r="BB1444" s="3"/>
      <c r="BC1444" s="3"/>
      <c r="BD1444" s="3"/>
      <c r="BE1444" s="3"/>
      <c r="BF1444" s="3"/>
      <c r="BG1444" s="3"/>
      <c r="BH1444" s="3"/>
      <c r="BI1444" s="6"/>
      <c r="BK1444" s="3"/>
      <c r="BM1444" s="3"/>
      <c r="BN1444" s="3"/>
      <c r="BQ1444" s="3"/>
      <c r="BR1444" s="3"/>
      <c r="BS1444" s="3"/>
      <c r="BT1444" s="4"/>
      <c r="BU1444" s="4"/>
      <c r="BV1444" s="3"/>
      <c r="BW1444" s="3"/>
      <c r="BX1444" s="3"/>
      <c r="BY1444" s="3"/>
      <c r="BZ1444" s="3"/>
      <c r="CA1444" s="3"/>
      <c r="CB1444" s="3"/>
      <c r="CC1444" s="3"/>
      <c r="CD1444" s="3"/>
      <c r="CE1444" s="3"/>
      <c r="CF1444" s="3"/>
      <c r="CG1444" s="3"/>
      <c r="CH1444" s="3"/>
      <c r="CI1444" s="3"/>
      <c r="CJ1444" s="3"/>
      <c r="CK1444" s="3"/>
      <c r="CL1444" s="3"/>
      <c r="CM1444" s="3"/>
      <c r="CN1444" s="3">
        <v>0.06</v>
      </c>
      <c r="CO1444" s="3"/>
      <c r="CP1444" s="3"/>
      <c r="CQ1444" s="3"/>
      <c r="CR1444" s="3"/>
      <c r="CS1444" s="3"/>
      <c r="CT1444" s="3"/>
      <c r="CU1444" s="3"/>
      <c r="CV1444" s="3"/>
      <c r="CW1444" s="3"/>
      <c r="CX1444" s="3"/>
      <c r="CY1444" s="3"/>
      <c r="CZ1444" s="3"/>
      <c r="DA1444" s="3"/>
      <c r="DB1444" s="3"/>
      <c r="DD1444" s="3"/>
      <c r="DE1444" s="3"/>
      <c r="DF1444" s="3"/>
      <c r="DG1444" s="3"/>
      <c r="DH1444" s="3"/>
      <c r="DI1444" s="3"/>
      <c r="DJ1444" s="3"/>
      <c r="DK1444" s="3"/>
      <c r="DM1444" s="3"/>
      <c r="DN1444" s="3"/>
      <c r="DO1444" s="3"/>
      <c r="DP1444" s="3"/>
      <c r="DQ1444" s="3"/>
      <c r="DR1444" s="3"/>
      <c r="DV1444" s="3"/>
      <c r="DW1444" s="3"/>
      <c r="DX1444" s="3"/>
      <c r="DZ1444" s="3"/>
      <c r="EA1444" s="3"/>
      <c r="EB1444" s="3"/>
      <c r="EC1444" s="3"/>
      <c r="ED1444" s="3"/>
      <c r="EE1444" s="3"/>
      <c r="EF1444" s="3"/>
      <c r="EG1444" s="3"/>
      <c r="EH1444" s="7" t="s">
        <v>3761</v>
      </c>
      <c r="EI1444" s="7"/>
      <c r="EJ1444" s="7"/>
      <c r="EK1444" s="7"/>
      <c r="EL1444" s="7"/>
      <c r="EM1444" s="7" t="s">
        <v>3668</v>
      </c>
      <c r="EN1444" s="7"/>
      <c r="EO1444" s="7"/>
      <c r="EP1444" s="7"/>
      <c r="EQ1444" s="7"/>
      <c r="ER1444" s="3"/>
      <c r="ES1444" s="3"/>
      <c r="ET1444" s="3"/>
      <c r="EU1444" s="3"/>
      <c r="EV1444" s="3"/>
      <c r="EW1444" s="3"/>
      <c r="EX1444" s="3"/>
      <c r="EY1444" s="3"/>
      <c r="FB1444" s="3"/>
      <c r="FC1444" s="3"/>
      <c r="FD1444" s="3"/>
      <c r="FE1444" s="3"/>
      <c r="FF1444" s="3"/>
      <c r="FG1444" s="3"/>
      <c r="FH1444" s="3"/>
      <c r="FI1444" s="3"/>
      <c r="FJ1444" s="3"/>
    </row>
    <row r="1445" spans="1:143">
      <c r="A1445" s="5" t="s">
        <v>178</v>
      </c>
      <c r="B1445" s="5" t="s">
        <v>1190</v>
      </c>
      <c r="C1445" s="5" t="s">
        <v>1248</v>
      </c>
      <c r="D1445" s="5" t="s">
        <v>2053</v>
      </c>
      <c r="E1445" s="4">
        <v>4</v>
      </c>
      <c r="CN1445" s="3">
        <v>0.1</v>
      </c>
      <c r="EH1445" s="7" t="s">
        <v>3762</v>
      </c>
      <c r="EM1445" s="7" t="s">
        <v>3668</v>
      </c>
    </row>
    <row r="1446" spans="1:143">
      <c r="A1446" s="5" t="s">
        <v>178</v>
      </c>
      <c r="B1446" s="5" t="s">
        <v>1190</v>
      </c>
      <c r="C1446" s="5" t="s">
        <v>1248</v>
      </c>
      <c r="D1446" s="5" t="s">
        <v>2072</v>
      </c>
      <c r="E1446" s="4">
        <v>6</v>
      </c>
      <c r="CN1446" s="3">
        <v>0.15</v>
      </c>
      <c r="EH1446" s="7" t="s">
        <v>3763</v>
      </c>
      <c r="EM1446" s="7" t="s">
        <v>3668</v>
      </c>
    </row>
    <row r="1447" spans="1:143">
      <c r="A1447" s="5" t="s">
        <v>178</v>
      </c>
      <c r="B1447" s="5" t="s">
        <v>1190</v>
      </c>
      <c r="C1447" s="5" t="s">
        <v>1248</v>
      </c>
      <c r="D1447" s="5" t="s">
        <v>2090</v>
      </c>
      <c r="E1447" s="4">
        <v>8</v>
      </c>
      <c r="CN1447" s="3">
        <v>0.2</v>
      </c>
      <c r="EH1447" s="7" t="s">
        <v>3764</v>
      </c>
      <c r="EM1447" s="7" t="s">
        <v>3668</v>
      </c>
    </row>
    <row r="1448" spans="1:143">
      <c r="A1448" s="5" t="s">
        <v>178</v>
      </c>
      <c r="B1448" s="5" t="s">
        <v>1190</v>
      </c>
      <c r="C1448" s="5" t="s">
        <v>1248</v>
      </c>
      <c r="D1448" s="5" t="s">
        <v>2105</v>
      </c>
      <c r="E1448" s="4">
        <v>10</v>
      </c>
      <c r="CN1448" s="3">
        <v>0.25</v>
      </c>
      <c r="EH1448" s="7" t="s">
        <v>3765</v>
      </c>
      <c r="EM1448" s="7" t="s">
        <v>3668</v>
      </c>
    </row>
    <row r="1449" s="5" customFormat="1" spans="1:166">
      <c r="A1449" s="5" t="s">
        <v>178</v>
      </c>
      <c r="B1449" s="5" t="s">
        <v>1190</v>
      </c>
      <c r="C1449" s="5" t="s">
        <v>1248</v>
      </c>
      <c r="D1449" s="5" t="s">
        <v>2119</v>
      </c>
      <c r="E1449" s="4">
        <v>0</v>
      </c>
      <c r="J1449" s="3"/>
      <c r="N1449" s="4"/>
      <c r="AJ1449" s="3"/>
      <c r="AK1449" s="4"/>
      <c r="AO1449" s="3"/>
      <c r="AR1449" s="3"/>
      <c r="AV1449" s="3"/>
      <c r="AW1449" s="3"/>
      <c r="AX1449" s="3"/>
      <c r="AY1449" s="3"/>
      <c r="AZ1449" s="3"/>
      <c r="BA1449" s="3"/>
      <c r="BB1449" s="3"/>
      <c r="BC1449" s="3"/>
      <c r="BD1449" s="3"/>
      <c r="BE1449" s="3"/>
      <c r="BF1449" s="3"/>
      <c r="BG1449" s="3"/>
      <c r="BH1449" s="3"/>
      <c r="BI1449" s="6"/>
      <c r="BK1449" s="3"/>
      <c r="BM1449" s="3"/>
      <c r="BN1449" s="3"/>
      <c r="BQ1449" s="3"/>
      <c r="BR1449" s="3"/>
      <c r="BS1449" s="3"/>
      <c r="BT1449" s="4"/>
      <c r="BU1449" s="4"/>
      <c r="BV1449" s="3"/>
      <c r="BW1449" s="3"/>
      <c r="BX1449" s="3"/>
      <c r="BY1449" s="3"/>
      <c r="BZ1449" s="3"/>
      <c r="CA1449" s="3"/>
      <c r="CB1449" s="3"/>
      <c r="CC1449" s="3"/>
      <c r="CD1449" s="3"/>
      <c r="CE1449" s="3"/>
      <c r="CF1449" s="3"/>
      <c r="CG1449" s="3"/>
      <c r="CH1449" s="3"/>
      <c r="CI1449" s="3"/>
      <c r="CJ1449" s="3"/>
      <c r="CK1449" s="3"/>
      <c r="CL1449" s="3"/>
      <c r="CM1449" s="3"/>
      <c r="CN1449" s="3"/>
      <c r="CO1449" s="3"/>
      <c r="CP1449" s="3"/>
      <c r="CQ1449" s="3"/>
      <c r="CR1449" s="3"/>
      <c r="CS1449" s="3"/>
      <c r="CT1449" s="3"/>
      <c r="CU1449" s="3"/>
      <c r="CV1449" s="3"/>
      <c r="CW1449" s="3"/>
      <c r="CX1449" s="3"/>
      <c r="CY1449" s="3"/>
      <c r="CZ1449" s="3"/>
      <c r="DA1449" s="3"/>
      <c r="DB1449" s="3"/>
      <c r="DD1449" s="3">
        <v>-0.075</v>
      </c>
      <c r="DE1449" s="3"/>
      <c r="DF1449" s="3"/>
      <c r="DG1449" s="3"/>
      <c r="DH1449" s="3"/>
      <c r="DI1449" s="3"/>
      <c r="DJ1449" s="3"/>
      <c r="DK1449" s="3"/>
      <c r="DM1449" s="3"/>
      <c r="DN1449" s="3"/>
      <c r="DO1449" s="3"/>
      <c r="DP1449" s="3"/>
      <c r="DQ1449" s="3"/>
      <c r="DR1449" s="3"/>
      <c r="DV1449" s="3"/>
      <c r="DW1449" s="3"/>
      <c r="DX1449" s="3"/>
      <c r="DZ1449" s="3"/>
      <c r="EA1449" s="3"/>
      <c r="EB1449" s="3"/>
      <c r="EC1449" s="3"/>
      <c r="ED1449" s="3"/>
      <c r="EE1449" s="3"/>
      <c r="EF1449" s="3"/>
      <c r="EG1449" s="3"/>
      <c r="EH1449" s="7" t="s">
        <v>3766</v>
      </c>
      <c r="EI1449" s="7"/>
      <c r="EJ1449" s="7"/>
      <c r="EK1449" s="7"/>
      <c r="EL1449" s="7"/>
      <c r="EM1449" s="7" t="s">
        <v>3683</v>
      </c>
      <c r="EN1449" s="7"/>
      <c r="EO1449" s="7"/>
      <c r="EP1449" s="7"/>
      <c r="EQ1449" s="7"/>
      <c r="ER1449" s="3"/>
      <c r="ES1449" s="3"/>
      <c r="ET1449" s="3"/>
      <c r="EU1449" s="3"/>
      <c r="EV1449" s="3"/>
      <c r="EW1449" s="3"/>
      <c r="EX1449" s="3"/>
      <c r="EY1449" s="3"/>
      <c r="FB1449" s="3"/>
      <c r="FC1449" s="3"/>
      <c r="FD1449" s="3"/>
      <c r="FE1449" s="3"/>
      <c r="FF1449" s="3"/>
      <c r="FG1449" s="3"/>
      <c r="FH1449" s="3"/>
      <c r="FI1449" s="3"/>
      <c r="FJ1449" s="3"/>
    </row>
    <row r="1450" spans="1:143">
      <c r="A1450" s="5" t="s">
        <v>178</v>
      </c>
      <c r="B1450" s="5" t="s">
        <v>1190</v>
      </c>
      <c r="C1450" s="5" t="s">
        <v>1248</v>
      </c>
      <c r="D1450" s="5" t="s">
        <v>2132</v>
      </c>
      <c r="E1450" s="4">
        <v>4</v>
      </c>
      <c r="DD1450" s="3">
        <v>-0.125</v>
      </c>
      <c r="EH1450" s="7" t="s">
        <v>3767</v>
      </c>
      <c r="EM1450" s="7" t="s">
        <v>3683</v>
      </c>
    </row>
    <row r="1451" spans="1:143">
      <c r="A1451" s="5" t="s">
        <v>178</v>
      </c>
      <c r="B1451" s="5" t="s">
        <v>1190</v>
      </c>
      <c r="C1451" s="5" t="s">
        <v>1248</v>
      </c>
      <c r="D1451" s="5" t="s">
        <v>2145</v>
      </c>
      <c r="E1451" s="4">
        <v>6</v>
      </c>
      <c r="DD1451" s="3">
        <v>-0.15</v>
      </c>
      <c r="EH1451" s="7" t="s">
        <v>3768</v>
      </c>
      <c r="EM1451" s="7" t="s">
        <v>3683</v>
      </c>
    </row>
    <row r="1452" spans="1:143">
      <c r="A1452" s="5" t="s">
        <v>178</v>
      </c>
      <c r="B1452" s="5" t="s">
        <v>1190</v>
      </c>
      <c r="C1452" s="5" t="s">
        <v>1248</v>
      </c>
      <c r="D1452" s="5" t="s">
        <v>2158</v>
      </c>
      <c r="E1452" s="4">
        <v>8</v>
      </c>
      <c r="DD1452" s="3">
        <v>-0.175</v>
      </c>
      <c r="EH1452" s="7" t="s">
        <v>3769</v>
      </c>
      <c r="EM1452" s="7" t="s">
        <v>3683</v>
      </c>
    </row>
    <row r="1453" spans="1:143">
      <c r="A1453" s="5" t="s">
        <v>178</v>
      </c>
      <c r="B1453" s="5" t="s">
        <v>1190</v>
      </c>
      <c r="C1453" s="5" t="s">
        <v>1248</v>
      </c>
      <c r="D1453" s="5" t="s">
        <v>2170</v>
      </c>
      <c r="E1453" s="4">
        <v>10</v>
      </c>
      <c r="DD1453" s="3">
        <v>-0.2</v>
      </c>
      <c r="EH1453" s="7" t="s">
        <v>3770</v>
      </c>
      <c r="EM1453" s="7" t="s">
        <v>3683</v>
      </c>
    </row>
    <row r="1454" s="5" customFormat="1" spans="1:166">
      <c r="A1454" s="5" t="s">
        <v>178</v>
      </c>
      <c r="B1454" s="5" t="s">
        <v>1190</v>
      </c>
      <c r="C1454" s="5" t="s">
        <v>1248</v>
      </c>
      <c r="D1454" s="5" t="s">
        <v>2182</v>
      </c>
      <c r="E1454" s="4">
        <v>0</v>
      </c>
      <c r="J1454" s="3"/>
      <c r="N1454" s="4"/>
      <c r="AJ1454" s="3"/>
      <c r="AK1454" s="4"/>
      <c r="AO1454" s="3"/>
      <c r="AR1454" s="3"/>
      <c r="AV1454" s="3"/>
      <c r="AW1454" s="3"/>
      <c r="AX1454" s="3"/>
      <c r="AY1454" s="3"/>
      <c r="AZ1454" s="3"/>
      <c r="BA1454" s="3"/>
      <c r="BB1454" s="3"/>
      <c r="BC1454" s="3"/>
      <c r="BD1454" s="3"/>
      <c r="BE1454" s="3"/>
      <c r="BF1454" s="3"/>
      <c r="BG1454" s="3"/>
      <c r="BH1454" s="3"/>
      <c r="BI1454" s="6"/>
      <c r="BK1454" s="3"/>
      <c r="BM1454" s="3"/>
      <c r="BN1454" s="3"/>
      <c r="BQ1454" s="3"/>
      <c r="BR1454" s="3"/>
      <c r="BS1454" s="3"/>
      <c r="BT1454" s="4"/>
      <c r="BU1454" s="4"/>
      <c r="BV1454" s="3"/>
      <c r="BW1454" s="3"/>
      <c r="BX1454" s="3">
        <v>-0.045</v>
      </c>
      <c r="BY1454" s="3"/>
      <c r="BZ1454" s="3"/>
      <c r="CA1454" s="3"/>
      <c r="CB1454" s="3"/>
      <c r="CC1454" s="3"/>
      <c r="CD1454" s="3"/>
      <c r="CE1454" s="3"/>
      <c r="CF1454" s="3"/>
      <c r="CG1454" s="3"/>
      <c r="CH1454" s="3"/>
      <c r="CI1454" s="3"/>
      <c r="CJ1454" s="3"/>
      <c r="CK1454" s="3"/>
      <c r="CL1454" s="3"/>
      <c r="CM1454" s="3"/>
      <c r="CN1454" s="3"/>
      <c r="CO1454" s="3"/>
      <c r="CP1454" s="3"/>
      <c r="CQ1454" s="3"/>
      <c r="CR1454" s="3"/>
      <c r="CS1454" s="3"/>
      <c r="CT1454" s="3"/>
      <c r="CU1454" s="3"/>
      <c r="CV1454" s="3"/>
      <c r="CW1454" s="3"/>
      <c r="CX1454" s="3"/>
      <c r="CY1454" s="3"/>
      <c r="CZ1454" s="3"/>
      <c r="DA1454" s="3"/>
      <c r="DB1454" s="3"/>
      <c r="DD1454" s="3"/>
      <c r="DE1454" s="3"/>
      <c r="DF1454" s="3"/>
      <c r="DG1454" s="3"/>
      <c r="DH1454" s="3"/>
      <c r="DI1454" s="3"/>
      <c r="DJ1454" s="3"/>
      <c r="DK1454" s="3"/>
      <c r="DM1454" s="3"/>
      <c r="DN1454" s="3"/>
      <c r="DO1454" s="3"/>
      <c r="DP1454" s="3"/>
      <c r="DQ1454" s="3"/>
      <c r="DR1454" s="3"/>
      <c r="DV1454" s="3"/>
      <c r="DW1454" s="3"/>
      <c r="DX1454" s="3"/>
      <c r="DZ1454" s="3"/>
      <c r="EA1454" s="3"/>
      <c r="EB1454" s="3"/>
      <c r="EC1454" s="3"/>
      <c r="ED1454" s="3"/>
      <c r="EE1454" s="3"/>
      <c r="EF1454" s="3"/>
      <c r="EG1454" s="3"/>
      <c r="EH1454" s="7" t="s">
        <v>3771</v>
      </c>
      <c r="EI1454" s="7"/>
      <c r="EJ1454" s="7"/>
      <c r="EK1454" s="7"/>
      <c r="EL1454" s="7"/>
      <c r="EM1454" s="7" t="s">
        <v>3652</v>
      </c>
      <c r="EN1454" s="7"/>
      <c r="EO1454" s="7"/>
      <c r="EP1454" s="7"/>
      <c r="EQ1454" s="7"/>
      <c r="ER1454" s="3"/>
      <c r="ES1454" s="3"/>
      <c r="ET1454" s="3"/>
      <c r="EU1454" s="3"/>
      <c r="EV1454" s="3"/>
      <c r="EW1454" s="3"/>
      <c r="EX1454" s="3"/>
      <c r="EY1454" s="3"/>
      <c r="FB1454" s="3"/>
      <c r="FC1454" s="3"/>
      <c r="FD1454" s="3"/>
      <c r="FE1454" s="3"/>
      <c r="FF1454" s="3"/>
      <c r="FG1454" s="3"/>
      <c r="FH1454" s="3"/>
      <c r="FI1454" s="3"/>
      <c r="FJ1454" s="3"/>
    </row>
    <row r="1455" spans="1:143">
      <c r="A1455" s="5" t="s">
        <v>178</v>
      </c>
      <c r="B1455" s="5" t="s">
        <v>1190</v>
      </c>
      <c r="C1455" s="5" t="s">
        <v>1248</v>
      </c>
      <c r="D1455" s="5" t="s">
        <v>2194</v>
      </c>
      <c r="E1455" s="4">
        <v>4</v>
      </c>
      <c r="BX1455" s="3">
        <v>-0.075</v>
      </c>
      <c r="EH1455" s="7" t="s">
        <v>3772</v>
      </c>
      <c r="EM1455" s="7" t="s">
        <v>3652</v>
      </c>
    </row>
    <row r="1456" spans="1:143">
      <c r="A1456" s="5" t="s">
        <v>178</v>
      </c>
      <c r="B1456" s="5" t="s">
        <v>1190</v>
      </c>
      <c r="C1456" s="5" t="s">
        <v>1248</v>
      </c>
      <c r="D1456" s="5" t="s">
        <v>2206</v>
      </c>
      <c r="E1456" s="4">
        <v>6</v>
      </c>
      <c r="BX1456" s="3">
        <v>-0.1</v>
      </c>
      <c r="EH1456" s="7" t="s">
        <v>3773</v>
      </c>
      <c r="EM1456" s="7" t="s">
        <v>3652</v>
      </c>
    </row>
    <row r="1457" spans="1:143">
      <c r="A1457" s="5" t="s">
        <v>178</v>
      </c>
      <c r="B1457" s="5" t="s">
        <v>1190</v>
      </c>
      <c r="C1457" s="5" t="s">
        <v>1248</v>
      </c>
      <c r="D1457" s="5" t="s">
        <v>2218</v>
      </c>
      <c r="E1457" s="4">
        <v>8</v>
      </c>
      <c r="BX1457" s="3">
        <v>-0.125</v>
      </c>
      <c r="EH1457" s="7" t="s">
        <v>3774</v>
      </c>
      <c r="EM1457" s="7" t="s">
        <v>3652</v>
      </c>
    </row>
    <row r="1458" spans="1:143">
      <c r="A1458" s="5" t="s">
        <v>178</v>
      </c>
      <c r="B1458" s="5" t="s">
        <v>1190</v>
      </c>
      <c r="C1458" s="5" t="s">
        <v>1248</v>
      </c>
      <c r="D1458" s="5" t="s">
        <v>2230</v>
      </c>
      <c r="E1458" s="4">
        <v>10</v>
      </c>
      <c r="BX1458" s="3">
        <v>-0.15</v>
      </c>
      <c r="EH1458" s="7" t="s">
        <v>3775</v>
      </c>
      <c r="EM1458" s="7" t="s">
        <v>3652</v>
      </c>
    </row>
    <row r="1459" s="5" customFormat="1" spans="1:166">
      <c r="A1459" s="5" t="s">
        <v>178</v>
      </c>
      <c r="B1459" s="5" t="s">
        <v>1190</v>
      </c>
      <c r="C1459" s="5" t="s">
        <v>1248</v>
      </c>
      <c r="D1459" s="5" t="s">
        <v>2242</v>
      </c>
      <c r="E1459" s="4">
        <v>0</v>
      </c>
      <c r="J1459" s="3"/>
      <c r="N1459" s="4"/>
      <c r="AJ1459" s="3"/>
      <c r="AK1459" s="4"/>
      <c r="AO1459" s="3"/>
      <c r="AR1459" s="3"/>
      <c r="AV1459" s="3"/>
      <c r="AW1459" s="3"/>
      <c r="AX1459" s="3"/>
      <c r="AY1459" s="3"/>
      <c r="AZ1459" s="3"/>
      <c r="BA1459" s="3"/>
      <c r="BB1459" s="3"/>
      <c r="BC1459" s="3"/>
      <c r="BD1459" s="3"/>
      <c r="BE1459" s="3"/>
      <c r="BF1459" s="3"/>
      <c r="BG1459" s="3"/>
      <c r="BH1459" s="3"/>
      <c r="BI1459" s="6"/>
      <c r="BK1459" s="3"/>
      <c r="BM1459" s="3"/>
      <c r="BN1459" s="3"/>
      <c r="BQ1459" s="3"/>
      <c r="BR1459" s="3"/>
      <c r="BS1459" s="3"/>
      <c r="BT1459" s="4"/>
      <c r="BU1459" s="4"/>
      <c r="BV1459" s="3"/>
      <c r="BW1459" s="3"/>
      <c r="BX1459" s="3"/>
      <c r="BY1459" s="3"/>
      <c r="BZ1459" s="3"/>
      <c r="CA1459" s="3"/>
      <c r="CB1459" s="3"/>
      <c r="CC1459" s="3"/>
      <c r="CD1459" s="3"/>
      <c r="CE1459" s="3"/>
      <c r="CF1459" s="3"/>
      <c r="CG1459" s="3"/>
      <c r="CH1459" s="3"/>
      <c r="CI1459" s="3"/>
      <c r="CJ1459" s="3"/>
      <c r="CK1459" s="3"/>
      <c r="CL1459" s="3"/>
      <c r="CM1459" s="3"/>
      <c r="CN1459" s="3"/>
      <c r="CO1459" s="3"/>
      <c r="CP1459" s="3"/>
      <c r="CQ1459" s="3"/>
      <c r="CR1459" s="3"/>
      <c r="CS1459" s="3"/>
      <c r="CT1459" s="3"/>
      <c r="CU1459" s="3"/>
      <c r="CV1459" s="3"/>
      <c r="CW1459" s="3"/>
      <c r="CX1459" s="3"/>
      <c r="CY1459" s="3"/>
      <c r="CZ1459" s="3"/>
      <c r="DA1459" s="3"/>
      <c r="DB1459" s="3"/>
      <c r="DD1459" s="3"/>
      <c r="DE1459" s="3"/>
      <c r="DF1459" s="3"/>
      <c r="DG1459" s="3">
        <v>-0.075</v>
      </c>
      <c r="DH1459" s="3"/>
      <c r="DI1459" s="3"/>
      <c r="DJ1459" s="3"/>
      <c r="DK1459" s="3"/>
      <c r="DM1459" s="3"/>
      <c r="DN1459" s="3"/>
      <c r="DO1459" s="3"/>
      <c r="DP1459" s="3"/>
      <c r="DQ1459" s="3"/>
      <c r="DR1459" s="3"/>
      <c r="DV1459" s="3"/>
      <c r="DW1459" s="3"/>
      <c r="DX1459" s="3"/>
      <c r="DZ1459" s="3"/>
      <c r="EA1459" s="3"/>
      <c r="EB1459" s="3"/>
      <c r="EC1459" s="3"/>
      <c r="ED1459" s="3"/>
      <c r="EE1459" s="3"/>
      <c r="EF1459" s="3"/>
      <c r="EG1459" s="3"/>
      <c r="EH1459" s="7" t="s">
        <v>3776</v>
      </c>
      <c r="EI1459" s="7"/>
      <c r="EJ1459" s="7"/>
      <c r="EK1459" s="7"/>
      <c r="EL1459" s="7"/>
      <c r="EM1459" s="7" t="s">
        <v>3686</v>
      </c>
      <c r="EN1459" s="7"/>
      <c r="EO1459" s="7"/>
      <c r="EP1459" s="7"/>
      <c r="EQ1459" s="7"/>
      <c r="ER1459" s="3"/>
      <c r="ES1459" s="3"/>
      <c r="ET1459" s="3"/>
      <c r="EU1459" s="3"/>
      <c r="EV1459" s="3"/>
      <c r="EW1459" s="3"/>
      <c r="EX1459" s="3"/>
      <c r="EY1459" s="3"/>
      <c r="FB1459" s="3"/>
      <c r="FC1459" s="3"/>
      <c r="FD1459" s="3"/>
      <c r="FE1459" s="3"/>
      <c r="FF1459" s="3"/>
      <c r="FG1459" s="3"/>
      <c r="FH1459" s="3"/>
      <c r="FI1459" s="3"/>
      <c r="FJ1459" s="3"/>
    </row>
    <row r="1460" spans="1:143">
      <c r="A1460" s="5" t="s">
        <v>178</v>
      </c>
      <c r="B1460" s="5" t="s">
        <v>1190</v>
      </c>
      <c r="C1460" s="5" t="s">
        <v>1248</v>
      </c>
      <c r="D1460" s="5" t="s">
        <v>2256</v>
      </c>
      <c r="E1460" s="4">
        <v>4</v>
      </c>
      <c r="DG1460" s="3">
        <v>-0.125</v>
      </c>
      <c r="EH1460" s="7" t="s">
        <v>3777</v>
      </c>
      <c r="EM1460" s="7" t="s">
        <v>3686</v>
      </c>
    </row>
    <row r="1461" spans="1:143">
      <c r="A1461" s="5" t="s">
        <v>178</v>
      </c>
      <c r="B1461" s="5" t="s">
        <v>1190</v>
      </c>
      <c r="C1461" s="5" t="s">
        <v>1248</v>
      </c>
      <c r="D1461" s="5" t="s">
        <v>2270</v>
      </c>
      <c r="E1461" s="4">
        <v>6</v>
      </c>
      <c r="DG1461" s="3">
        <v>-0.15</v>
      </c>
      <c r="EH1461" s="7" t="s">
        <v>3778</v>
      </c>
      <c r="EM1461" s="7" t="s">
        <v>3686</v>
      </c>
    </row>
    <row r="1462" spans="1:143">
      <c r="A1462" s="5" t="s">
        <v>178</v>
      </c>
      <c r="B1462" s="5" t="s">
        <v>1190</v>
      </c>
      <c r="C1462" s="5" t="s">
        <v>1248</v>
      </c>
      <c r="D1462" s="5" t="s">
        <v>2285</v>
      </c>
      <c r="E1462" s="4">
        <v>8</v>
      </c>
      <c r="DG1462" s="3">
        <v>-0.175</v>
      </c>
      <c r="EH1462" s="7" t="s">
        <v>3779</v>
      </c>
      <c r="EM1462" s="7" t="s">
        <v>3686</v>
      </c>
    </row>
    <row r="1463" spans="1:143">
      <c r="A1463" s="5" t="s">
        <v>178</v>
      </c>
      <c r="B1463" s="5" t="s">
        <v>1190</v>
      </c>
      <c r="C1463" s="5" t="s">
        <v>1248</v>
      </c>
      <c r="D1463" s="5" t="s">
        <v>2299</v>
      </c>
      <c r="E1463" s="4">
        <v>10</v>
      </c>
      <c r="DG1463" s="3">
        <v>-0.2</v>
      </c>
      <c r="EH1463" s="7" t="s">
        <v>3780</v>
      </c>
      <c r="EM1463" s="7" t="s">
        <v>3686</v>
      </c>
    </row>
    <row r="1464" s="5" customFormat="1" spans="1:166">
      <c r="A1464" s="5" t="s">
        <v>178</v>
      </c>
      <c r="B1464" s="5" t="s">
        <v>1190</v>
      </c>
      <c r="C1464" s="5" t="s">
        <v>1269</v>
      </c>
      <c r="D1464" s="5" t="s">
        <v>1893</v>
      </c>
      <c r="E1464" s="4">
        <v>0</v>
      </c>
      <c r="J1464" s="3"/>
      <c r="N1464" s="4"/>
      <c r="AJ1464" s="3"/>
      <c r="AK1464" s="4"/>
      <c r="AO1464" s="3"/>
      <c r="AR1464" s="3"/>
      <c r="AV1464" s="3"/>
      <c r="AW1464" s="3"/>
      <c r="AX1464" s="3"/>
      <c r="AY1464" s="3"/>
      <c r="AZ1464" s="3"/>
      <c r="BA1464" s="3"/>
      <c r="BB1464" s="3"/>
      <c r="BC1464" s="3"/>
      <c r="BD1464" s="3"/>
      <c r="BE1464" s="3"/>
      <c r="BF1464" s="3"/>
      <c r="BG1464" s="3"/>
      <c r="BH1464" s="3"/>
      <c r="BI1464" s="6"/>
      <c r="BK1464" s="3"/>
      <c r="BM1464" s="3"/>
      <c r="BN1464" s="3"/>
      <c r="BQ1464" s="3"/>
      <c r="BR1464" s="3"/>
      <c r="BS1464" s="3"/>
      <c r="BT1464" s="4"/>
      <c r="BU1464" s="4"/>
      <c r="BV1464" s="3"/>
      <c r="BW1464" s="3"/>
      <c r="BX1464" s="3"/>
      <c r="BY1464" s="3"/>
      <c r="BZ1464" s="3"/>
      <c r="CA1464" s="3">
        <v>0.075</v>
      </c>
      <c r="CB1464" s="3"/>
      <c r="CC1464" s="3"/>
      <c r="CD1464" s="3"/>
      <c r="CE1464" s="3"/>
      <c r="CF1464" s="3"/>
      <c r="CG1464" s="3"/>
      <c r="CH1464" s="3"/>
      <c r="CI1464" s="3"/>
      <c r="CJ1464" s="3"/>
      <c r="CK1464" s="3"/>
      <c r="CL1464" s="3"/>
      <c r="CM1464" s="3"/>
      <c r="CN1464" s="3"/>
      <c r="CO1464" s="3"/>
      <c r="CP1464" s="3"/>
      <c r="CQ1464" s="3"/>
      <c r="CR1464" s="3"/>
      <c r="CS1464" s="3"/>
      <c r="CT1464" s="3"/>
      <c r="CU1464" s="3"/>
      <c r="CV1464" s="3"/>
      <c r="CW1464" s="3"/>
      <c r="CX1464" s="3"/>
      <c r="CY1464" s="3"/>
      <c r="CZ1464" s="3"/>
      <c r="DA1464" s="3"/>
      <c r="DB1464" s="3"/>
      <c r="DD1464" s="3"/>
      <c r="DE1464" s="3"/>
      <c r="DF1464" s="3"/>
      <c r="DG1464" s="3"/>
      <c r="DH1464" s="3"/>
      <c r="DI1464" s="3"/>
      <c r="DJ1464" s="3"/>
      <c r="DK1464" s="3"/>
      <c r="DM1464" s="3"/>
      <c r="DN1464" s="3"/>
      <c r="DO1464" s="3"/>
      <c r="DP1464" s="3"/>
      <c r="DQ1464" s="3"/>
      <c r="DR1464" s="3"/>
      <c r="DV1464" s="3"/>
      <c r="DW1464" s="3"/>
      <c r="DX1464" s="3"/>
      <c r="DZ1464" s="3"/>
      <c r="EA1464" s="3"/>
      <c r="EB1464" s="3"/>
      <c r="EC1464" s="3"/>
      <c r="ED1464" s="3"/>
      <c r="EE1464" s="3"/>
      <c r="EF1464" s="3"/>
      <c r="EG1464" s="3"/>
      <c r="EH1464" s="7" t="s">
        <v>3781</v>
      </c>
      <c r="EI1464" s="7"/>
      <c r="EJ1464" s="7"/>
      <c r="EK1464" s="7"/>
      <c r="EL1464" s="7"/>
      <c r="EM1464" s="7" t="s">
        <v>3655</v>
      </c>
      <c r="EN1464" s="7"/>
      <c r="EO1464" s="7"/>
      <c r="EP1464" s="7"/>
      <c r="EQ1464" s="7"/>
      <c r="ER1464" s="3"/>
      <c r="ES1464" s="3"/>
      <c r="ET1464" s="3"/>
      <c r="EU1464" s="3"/>
      <c r="EV1464" s="3"/>
      <c r="EW1464" s="3"/>
      <c r="EX1464" s="3"/>
      <c r="EY1464" s="3"/>
      <c r="FB1464" s="3"/>
      <c r="FC1464" s="3"/>
      <c r="FD1464" s="3"/>
      <c r="FE1464" s="3"/>
      <c r="FF1464" s="3"/>
      <c r="FG1464" s="3"/>
      <c r="FH1464" s="3"/>
      <c r="FI1464" s="3"/>
      <c r="FJ1464" s="3"/>
    </row>
    <row r="1465" spans="1:143">
      <c r="A1465" s="5" t="s">
        <v>178</v>
      </c>
      <c r="B1465" s="5" t="s">
        <v>1190</v>
      </c>
      <c r="C1465" s="5" t="s">
        <v>1269</v>
      </c>
      <c r="D1465" s="5" t="s">
        <v>1923</v>
      </c>
      <c r="E1465" s="4">
        <v>4</v>
      </c>
      <c r="CA1465" s="3">
        <v>0.125</v>
      </c>
      <c r="EH1465" s="7" t="s">
        <v>3782</v>
      </c>
      <c r="EM1465" s="7" t="s">
        <v>3655</v>
      </c>
    </row>
    <row r="1466" spans="1:143">
      <c r="A1466" s="5" t="s">
        <v>178</v>
      </c>
      <c r="B1466" s="5" t="s">
        <v>1190</v>
      </c>
      <c r="C1466" s="5" t="s">
        <v>1269</v>
      </c>
      <c r="D1466" s="5" t="s">
        <v>1953</v>
      </c>
      <c r="E1466" s="4">
        <v>6</v>
      </c>
      <c r="CA1466" s="3">
        <v>0.15</v>
      </c>
      <c r="EH1466" s="7" t="s">
        <v>3783</v>
      </c>
      <c r="EM1466" s="7" t="s">
        <v>3655</v>
      </c>
    </row>
    <row r="1467" spans="1:143">
      <c r="A1467" s="5" t="s">
        <v>178</v>
      </c>
      <c r="B1467" s="5" t="s">
        <v>1190</v>
      </c>
      <c r="C1467" s="5" t="s">
        <v>1269</v>
      </c>
      <c r="D1467" s="5" t="s">
        <v>1982</v>
      </c>
      <c r="E1467" s="4">
        <v>8</v>
      </c>
      <c r="CA1467" s="3">
        <v>0.175</v>
      </c>
      <c r="EH1467" s="7" t="s">
        <v>3784</v>
      </c>
      <c r="EM1467" s="7" t="s">
        <v>3655</v>
      </c>
    </row>
    <row r="1468" spans="1:143">
      <c r="A1468" s="5" t="s">
        <v>178</v>
      </c>
      <c r="B1468" s="5" t="s">
        <v>1190</v>
      </c>
      <c r="C1468" s="5" t="s">
        <v>1269</v>
      </c>
      <c r="D1468" s="5" t="s">
        <v>2010</v>
      </c>
      <c r="E1468" s="4">
        <v>10</v>
      </c>
      <c r="CA1468" s="3">
        <v>0.2</v>
      </c>
      <c r="EH1468" s="7" t="s">
        <v>3785</v>
      </c>
      <c r="EM1468" s="7" t="s">
        <v>3655</v>
      </c>
    </row>
    <row r="1469" s="5" customFormat="1" spans="1:166">
      <c r="A1469" s="5" t="s">
        <v>178</v>
      </c>
      <c r="B1469" s="5" t="s">
        <v>1190</v>
      </c>
      <c r="C1469" s="5" t="s">
        <v>1269</v>
      </c>
      <c r="D1469" s="5" t="s">
        <v>2035</v>
      </c>
      <c r="E1469" s="4">
        <v>0</v>
      </c>
      <c r="J1469" s="3"/>
      <c r="N1469" s="4"/>
      <c r="AJ1469" s="3"/>
      <c r="AK1469" s="4"/>
      <c r="AO1469" s="3"/>
      <c r="AR1469" s="3"/>
      <c r="AV1469" s="3"/>
      <c r="AW1469" s="3"/>
      <c r="AX1469" s="3"/>
      <c r="AY1469" s="3"/>
      <c r="AZ1469" s="3"/>
      <c r="BA1469" s="3"/>
      <c r="BB1469" s="3"/>
      <c r="BC1469" s="3"/>
      <c r="BD1469" s="3"/>
      <c r="BE1469" s="3"/>
      <c r="BF1469" s="3"/>
      <c r="BG1469" s="3"/>
      <c r="BH1469" s="3"/>
      <c r="BI1469" s="6"/>
      <c r="BK1469" s="3"/>
      <c r="BM1469" s="3"/>
      <c r="BN1469" s="3"/>
      <c r="BQ1469" s="3"/>
      <c r="BR1469" s="3"/>
      <c r="BS1469" s="3"/>
      <c r="BT1469" s="4"/>
      <c r="BU1469" s="4"/>
      <c r="BV1469" s="3"/>
      <c r="BW1469" s="3"/>
      <c r="BX1469" s="3"/>
      <c r="BY1469" s="3"/>
      <c r="BZ1469" s="3"/>
      <c r="CA1469" s="3"/>
      <c r="CB1469" s="3"/>
      <c r="CC1469" s="3"/>
      <c r="CD1469" s="3"/>
      <c r="CE1469" s="3"/>
      <c r="CF1469" s="3"/>
      <c r="CG1469" s="3"/>
      <c r="CH1469" s="3"/>
      <c r="CI1469" s="3"/>
      <c r="CJ1469" s="3"/>
      <c r="CK1469" s="3"/>
      <c r="CL1469" s="3"/>
      <c r="CM1469" s="3"/>
      <c r="CN1469" s="3"/>
      <c r="CO1469" s="3"/>
      <c r="CP1469" s="3">
        <v>0.06</v>
      </c>
      <c r="CQ1469" s="3"/>
      <c r="CR1469" s="3"/>
      <c r="CS1469" s="3"/>
      <c r="CT1469" s="3"/>
      <c r="CU1469" s="3"/>
      <c r="CV1469" s="3"/>
      <c r="CW1469" s="3"/>
      <c r="CX1469" s="3"/>
      <c r="CY1469" s="3"/>
      <c r="CZ1469" s="3"/>
      <c r="DA1469" s="3"/>
      <c r="DB1469" s="3"/>
      <c r="DD1469" s="3"/>
      <c r="DE1469" s="3"/>
      <c r="DF1469" s="3"/>
      <c r="DG1469" s="3"/>
      <c r="DH1469" s="3"/>
      <c r="DI1469" s="3"/>
      <c r="DJ1469" s="3"/>
      <c r="DK1469" s="3"/>
      <c r="DM1469" s="3"/>
      <c r="DN1469" s="3"/>
      <c r="DO1469" s="3"/>
      <c r="DP1469" s="3"/>
      <c r="DQ1469" s="3"/>
      <c r="DR1469" s="3"/>
      <c r="DV1469" s="3"/>
      <c r="DW1469" s="3"/>
      <c r="DX1469" s="3"/>
      <c r="DZ1469" s="3"/>
      <c r="EA1469" s="3"/>
      <c r="EB1469" s="3"/>
      <c r="EC1469" s="3"/>
      <c r="ED1469" s="3"/>
      <c r="EE1469" s="3"/>
      <c r="EF1469" s="3"/>
      <c r="EG1469" s="3"/>
      <c r="EH1469" s="7" t="s">
        <v>3786</v>
      </c>
      <c r="EI1469" s="7"/>
      <c r="EJ1469" s="7"/>
      <c r="EK1469" s="7"/>
      <c r="EL1469" s="7"/>
      <c r="EM1469" s="7" t="s">
        <v>3670</v>
      </c>
      <c r="EN1469" s="7"/>
      <c r="EO1469" s="7"/>
      <c r="EP1469" s="7"/>
      <c r="EQ1469" s="7"/>
      <c r="ER1469" s="3"/>
      <c r="ES1469" s="3"/>
      <c r="ET1469" s="3"/>
      <c r="EU1469" s="3"/>
      <c r="EV1469" s="3"/>
      <c r="EW1469" s="3"/>
      <c r="EX1469" s="3"/>
      <c r="EY1469" s="3"/>
      <c r="FB1469" s="3"/>
      <c r="FC1469" s="3"/>
      <c r="FD1469" s="3"/>
      <c r="FE1469" s="3"/>
      <c r="FF1469" s="3"/>
      <c r="FG1469" s="3"/>
      <c r="FH1469" s="3"/>
      <c r="FI1469" s="3"/>
      <c r="FJ1469" s="3"/>
    </row>
    <row r="1470" spans="1:143">
      <c r="A1470" s="5" t="s">
        <v>178</v>
      </c>
      <c r="B1470" s="5" t="s">
        <v>1190</v>
      </c>
      <c r="C1470" s="5" t="s">
        <v>1269</v>
      </c>
      <c r="D1470" s="5" t="s">
        <v>2054</v>
      </c>
      <c r="E1470" s="4">
        <v>4</v>
      </c>
      <c r="CP1470" s="3">
        <v>0.1</v>
      </c>
      <c r="EH1470" s="7" t="s">
        <v>3787</v>
      </c>
      <c r="EM1470" s="7" t="s">
        <v>3670</v>
      </c>
    </row>
    <row r="1471" spans="1:143">
      <c r="A1471" s="5" t="s">
        <v>178</v>
      </c>
      <c r="B1471" s="5" t="s">
        <v>1190</v>
      </c>
      <c r="C1471" s="5" t="s">
        <v>1269</v>
      </c>
      <c r="D1471" s="5" t="s">
        <v>2073</v>
      </c>
      <c r="E1471" s="4">
        <v>6</v>
      </c>
      <c r="CP1471" s="3">
        <v>0.15</v>
      </c>
      <c r="EH1471" s="7" t="s">
        <v>3788</v>
      </c>
      <c r="EM1471" s="7" t="s">
        <v>3670</v>
      </c>
    </row>
    <row r="1472" spans="1:143">
      <c r="A1472" s="5" t="s">
        <v>178</v>
      </c>
      <c r="B1472" s="5" t="s">
        <v>1190</v>
      </c>
      <c r="C1472" s="5" t="s">
        <v>1269</v>
      </c>
      <c r="D1472" s="5" t="s">
        <v>2091</v>
      </c>
      <c r="E1472" s="4">
        <v>8</v>
      </c>
      <c r="CP1472" s="3">
        <v>0.2</v>
      </c>
      <c r="EH1472" s="7" t="s">
        <v>3789</v>
      </c>
      <c r="EM1472" s="7" t="s">
        <v>3670</v>
      </c>
    </row>
    <row r="1473" spans="1:143">
      <c r="A1473" s="5" t="s">
        <v>178</v>
      </c>
      <c r="B1473" s="5" t="s">
        <v>1190</v>
      </c>
      <c r="C1473" s="5" t="s">
        <v>1269</v>
      </c>
      <c r="D1473" s="5" t="s">
        <v>2106</v>
      </c>
      <c r="E1473" s="4">
        <v>10</v>
      </c>
      <c r="CP1473" s="3">
        <v>0.25</v>
      </c>
      <c r="EH1473" s="7" t="s">
        <v>3790</v>
      </c>
      <c r="EM1473" s="7" t="s">
        <v>3670</v>
      </c>
    </row>
    <row r="1474" s="5" customFormat="1" spans="1:166">
      <c r="A1474" s="5" t="s">
        <v>178</v>
      </c>
      <c r="B1474" s="5" t="s">
        <v>1190</v>
      </c>
      <c r="C1474" s="5" t="s">
        <v>1269</v>
      </c>
      <c r="D1474" s="5" t="s">
        <v>2120</v>
      </c>
      <c r="E1474" s="4">
        <v>0</v>
      </c>
      <c r="J1474" s="3"/>
      <c r="N1474" s="4"/>
      <c r="AJ1474" s="3"/>
      <c r="AK1474" s="4"/>
      <c r="AO1474" s="3"/>
      <c r="AR1474" s="3"/>
      <c r="AV1474" s="3"/>
      <c r="AW1474" s="3"/>
      <c r="AX1474" s="3"/>
      <c r="AY1474" s="3"/>
      <c r="AZ1474" s="3"/>
      <c r="BA1474" s="3"/>
      <c r="BB1474" s="3"/>
      <c r="BC1474" s="3"/>
      <c r="BD1474" s="3"/>
      <c r="BE1474" s="3"/>
      <c r="BF1474" s="3"/>
      <c r="BG1474" s="3"/>
      <c r="BH1474" s="3"/>
      <c r="BI1474" s="6"/>
      <c r="BK1474" s="3"/>
      <c r="BM1474" s="3"/>
      <c r="BN1474" s="3"/>
      <c r="BQ1474" s="3"/>
      <c r="BR1474" s="3"/>
      <c r="BS1474" s="3"/>
      <c r="BT1474" s="4"/>
      <c r="BU1474" s="4"/>
      <c r="BV1474" s="3"/>
      <c r="BW1474" s="3"/>
      <c r="BX1474" s="3"/>
      <c r="BY1474" s="3"/>
      <c r="BZ1474" s="3"/>
      <c r="CA1474" s="3"/>
      <c r="CB1474" s="3">
        <v>-0.045</v>
      </c>
      <c r="CC1474" s="3"/>
      <c r="CD1474" s="3"/>
      <c r="CE1474" s="3"/>
      <c r="CF1474" s="3"/>
      <c r="CG1474" s="3"/>
      <c r="CH1474" s="3"/>
      <c r="CI1474" s="3"/>
      <c r="CJ1474" s="3"/>
      <c r="CK1474" s="3"/>
      <c r="CL1474" s="3"/>
      <c r="CM1474" s="3"/>
      <c r="CN1474" s="3"/>
      <c r="CO1474" s="3"/>
      <c r="CP1474" s="3"/>
      <c r="CQ1474" s="3"/>
      <c r="CR1474" s="3"/>
      <c r="CS1474" s="3"/>
      <c r="CT1474" s="3"/>
      <c r="CU1474" s="3"/>
      <c r="CV1474" s="3"/>
      <c r="CW1474" s="3"/>
      <c r="CX1474" s="3"/>
      <c r="CY1474" s="3"/>
      <c r="CZ1474" s="3"/>
      <c r="DA1474" s="3"/>
      <c r="DB1474" s="3"/>
      <c r="DD1474" s="3"/>
      <c r="DE1474" s="3"/>
      <c r="DF1474" s="3"/>
      <c r="DG1474" s="3"/>
      <c r="DH1474" s="3"/>
      <c r="DI1474" s="3"/>
      <c r="DJ1474" s="3"/>
      <c r="DK1474" s="3"/>
      <c r="DM1474" s="3"/>
      <c r="DN1474" s="3"/>
      <c r="DO1474" s="3"/>
      <c r="DP1474" s="3"/>
      <c r="DQ1474" s="3"/>
      <c r="DR1474" s="3"/>
      <c r="DV1474" s="3"/>
      <c r="DW1474" s="3"/>
      <c r="DX1474" s="3"/>
      <c r="DZ1474" s="3"/>
      <c r="EA1474" s="3"/>
      <c r="EB1474" s="3"/>
      <c r="EC1474" s="3"/>
      <c r="ED1474" s="3"/>
      <c r="EE1474" s="3"/>
      <c r="EF1474" s="3"/>
      <c r="EG1474" s="3"/>
      <c r="EH1474" s="7" t="s">
        <v>3791</v>
      </c>
      <c r="EI1474" s="7"/>
      <c r="EJ1474" s="7"/>
      <c r="EK1474" s="7"/>
      <c r="EL1474" s="7"/>
      <c r="EM1474" s="7" t="s">
        <v>3656</v>
      </c>
      <c r="EN1474" s="7"/>
      <c r="EO1474" s="7"/>
      <c r="EP1474" s="7"/>
      <c r="EQ1474" s="7"/>
      <c r="ER1474" s="3"/>
      <c r="ES1474" s="3"/>
      <c r="ET1474" s="3"/>
      <c r="EU1474" s="3"/>
      <c r="EV1474" s="3"/>
      <c r="EW1474" s="3"/>
      <c r="EX1474" s="3"/>
      <c r="EY1474" s="3"/>
      <c r="FB1474" s="3"/>
      <c r="FC1474" s="3"/>
      <c r="FD1474" s="3"/>
      <c r="FE1474" s="3"/>
      <c r="FF1474" s="3"/>
      <c r="FG1474" s="3"/>
      <c r="FH1474" s="3"/>
      <c r="FI1474" s="3"/>
      <c r="FJ1474" s="3"/>
    </row>
    <row r="1475" spans="1:143">
      <c r="A1475" s="5" t="s">
        <v>178</v>
      </c>
      <c r="B1475" s="5" t="s">
        <v>1190</v>
      </c>
      <c r="C1475" s="5" t="s">
        <v>1269</v>
      </c>
      <c r="D1475" s="5" t="s">
        <v>2133</v>
      </c>
      <c r="E1475" s="4">
        <v>4</v>
      </c>
      <c r="CB1475" s="3">
        <v>-0.075</v>
      </c>
      <c r="EH1475" s="7" t="s">
        <v>3792</v>
      </c>
      <c r="EM1475" s="7" t="s">
        <v>3656</v>
      </c>
    </row>
    <row r="1476" spans="1:143">
      <c r="A1476" s="5" t="s">
        <v>178</v>
      </c>
      <c r="B1476" s="5" t="s">
        <v>1190</v>
      </c>
      <c r="C1476" s="5" t="s">
        <v>1269</v>
      </c>
      <c r="D1476" s="5" t="s">
        <v>2146</v>
      </c>
      <c r="E1476" s="4">
        <v>6</v>
      </c>
      <c r="CB1476" s="3">
        <v>-0.1</v>
      </c>
      <c r="EH1476" s="7" t="s">
        <v>3793</v>
      </c>
      <c r="EM1476" s="7" t="s">
        <v>3656</v>
      </c>
    </row>
    <row r="1477" spans="1:143">
      <c r="A1477" s="5" t="s">
        <v>178</v>
      </c>
      <c r="B1477" s="5" t="s">
        <v>1190</v>
      </c>
      <c r="C1477" s="5" t="s">
        <v>1269</v>
      </c>
      <c r="D1477" s="5" t="s">
        <v>2159</v>
      </c>
      <c r="E1477" s="4">
        <v>8</v>
      </c>
      <c r="CB1477" s="3">
        <v>-0.125</v>
      </c>
      <c r="EH1477" s="7" t="s">
        <v>3794</v>
      </c>
      <c r="EM1477" s="7" t="s">
        <v>3656</v>
      </c>
    </row>
    <row r="1478" spans="1:143">
      <c r="A1478" s="5" t="s">
        <v>178</v>
      </c>
      <c r="B1478" s="5" t="s">
        <v>1190</v>
      </c>
      <c r="C1478" s="5" t="s">
        <v>1269</v>
      </c>
      <c r="D1478" s="5" t="s">
        <v>2171</v>
      </c>
      <c r="E1478" s="4">
        <v>10</v>
      </c>
      <c r="CB1478" s="3">
        <v>-0.15</v>
      </c>
      <c r="EH1478" s="7" t="s">
        <v>3795</v>
      </c>
      <c r="EM1478" s="7" t="s">
        <v>3656</v>
      </c>
    </row>
    <row r="1479" s="5" customFormat="1" spans="1:166">
      <c r="A1479" s="5" t="s">
        <v>178</v>
      </c>
      <c r="B1479" s="5" t="s">
        <v>1190</v>
      </c>
      <c r="C1479" s="5" t="s">
        <v>1269</v>
      </c>
      <c r="D1479" s="5" t="s">
        <v>2183</v>
      </c>
      <c r="E1479" s="4">
        <v>0</v>
      </c>
      <c r="J1479" s="3"/>
      <c r="N1479" s="4"/>
      <c r="AJ1479" s="3"/>
      <c r="AK1479" s="4"/>
      <c r="AO1479" s="3"/>
      <c r="AR1479" s="3"/>
      <c r="AV1479" s="3"/>
      <c r="AW1479" s="3"/>
      <c r="AX1479" s="3"/>
      <c r="AY1479" s="3"/>
      <c r="AZ1479" s="3"/>
      <c r="BA1479" s="3"/>
      <c r="BB1479" s="3"/>
      <c r="BC1479" s="3"/>
      <c r="BD1479" s="3"/>
      <c r="BE1479" s="3"/>
      <c r="BF1479" s="3"/>
      <c r="BG1479" s="3"/>
      <c r="BH1479" s="3"/>
      <c r="BI1479" s="6"/>
      <c r="BK1479" s="3"/>
      <c r="BM1479" s="3"/>
      <c r="BN1479" s="3"/>
      <c r="BQ1479" s="3"/>
      <c r="BR1479" s="3"/>
      <c r="BS1479" s="3"/>
      <c r="BT1479" s="4"/>
      <c r="BU1479" s="4"/>
      <c r="BV1479" s="3"/>
      <c r="BW1479" s="3"/>
      <c r="BX1479" s="3"/>
      <c r="BY1479" s="3"/>
      <c r="BZ1479" s="3"/>
      <c r="CA1479" s="3"/>
      <c r="CB1479" s="3"/>
      <c r="CC1479" s="3"/>
      <c r="CD1479" s="3"/>
      <c r="CE1479" s="3"/>
      <c r="CF1479" s="3"/>
      <c r="CG1479" s="3"/>
      <c r="CH1479" s="3"/>
      <c r="CI1479" s="3"/>
      <c r="CJ1479" s="3"/>
      <c r="CK1479" s="3"/>
      <c r="CL1479" s="3"/>
      <c r="CM1479" s="3"/>
      <c r="CN1479" s="3"/>
      <c r="CO1479" s="3"/>
      <c r="CP1479" s="3"/>
      <c r="CQ1479" s="3"/>
      <c r="CR1479" s="3"/>
      <c r="CS1479" s="3"/>
      <c r="CT1479" s="3"/>
      <c r="CU1479" s="3"/>
      <c r="CV1479" s="3"/>
      <c r="CW1479" s="3"/>
      <c r="CX1479" s="3"/>
      <c r="CY1479" s="3"/>
      <c r="CZ1479" s="3"/>
      <c r="DA1479" s="3"/>
      <c r="DB1479" s="3"/>
      <c r="DD1479" s="3"/>
      <c r="DE1479" s="3"/>
      <c r="DF1479" s="3"/>
      <c r="DG1479" s="3"/>
      <c r="DH1479" s="3"/>
      <c r="DI1479" s="3">
        <v>-0.075</v>
      </c>
      <c r="DJ1479" s="3"/>
      <c r="DK1479" s="3"/>
      <c r="DM1479" s="3"/>
      <c r="DN1479" s="3"/>
      <c r="DO1479" s="3"/>
      <c r="DP1479" s="3"/>
      <c r="DQ1479" s="3"/>
      <c r="DR1479" s="3"/>
      <c r="DV1479" s="3"/>
      <c r="DW1479" s="3"/>
      <c r="DX1479" s="3"/>
      <c r="DZ1479" s="3"/>
      <c r="EA1479" s="3"/>
      <c r="EB1479" s="3"/>
      <c r="EC1479" s="3"/>
      <c r="ED1479" s="3"/>
      <c r="EE1479" s="3"/>
      <c r="EF1479" s="3"/>
      <c r="EG1479" s="3"/>
      <c r="EH1479" s="7" t="s">
        <v>3796</v>
      </c>
      <c r="EI1479" s="7"/>
      <c r="EJ1479" s="7"/>
      <c r="EK1479" s="7"/>
      <c r="EL1479" s="7"/>
      <c r="EM1479" s="7" t="s">
        <v>3688</v>
      </c>
      <c r="EN1479" s="7"/>
      <c r="EO1479" s="7"/>
      <c r="EP1479" s="7"/>
      <c r="EQ1479" s="7"/>
      <c r="ER1479" s="3"/>
      <c r="ES1479" s="3"/>
      <c r="ET1479" s="3"/>
      <c r="EU1479" s="3"/>
      <c r="EV1479" s="3"/>
      <c r="EW1479" s="3"/>
      <c r="EX1479" s="3"/>
      <c r="EY1479" s="3"/>
      <c r="FB1479" s="3"/>
      <c r="FC1479" s="3"/>
      <c r="FD1479" s="3"/>
      <c r="FE1479" s="3"/>
      <c r="FF1479" s="3"/>
      <c r="FG1479" s="3"/>
      <c r="FH1479" s="3"/>
      <c r="FI1479" s="3"/>
      <c r="FJ1479" s="3"/>
    </row>
    <row r="1480" spans="1:143">
      <c r="A1480" s="5" t="s">
        <v>178</v>
      </c>
      <c r="B1480" s="5" t="s">
        <v>1190</v>
      </c>
      <c r="C1480" s="5" t="s">
        <v>1269</v>
      </c>
      <c r="D1480" s="5" t="s">
        <v>2195</v>
      </c>
      <c r="E1480" s="4">
        <v>4</v>
      </c>
      <c r="DI1480" s="3">
        <v>-0.125</v>
      </c>
      <c r="EH1480" s="7" t="s">
        <v>3797</v>
      </c>
      <c r="EM1480" s="7" t="s">
        <v>3688</v>
      </c>
    </row>
    <row r="1481" spans="1:143">
      <c r="A1481" s="5" t="s">
        <v>178</v>
      </c>
      <c r="B1481" s="5" t="s">
        <v>1190</v>
      </c>
      <c r="C1481" s="5" t="s">
        <v>1269</v>
      </c>
      <c r="D1481" s="5" t="s">
        <v>2207</v>
      </c>
      <c r="E1481" s="4">
        <v>6</v>
      </c>
      <c r="DI1481" s="3">
        <v>-0.15</v>
      </c>
      <c r="EH1481" s="7" t="s">
        <v>3798</v>
      </c>
      <c r="EM1481" s="7" t="s">
        <v>3688</v>
      </c>
    </row>
    <row r="1482" spans="1:143">
      <c r="A1482" s="5" t="s">
        <v>178</v>
      </c>
      <c r="B1482" s="5" t="s">
        <v>1190</v>
      </c>
      <c r="C1482" s="5" t="s">
        <v>1269</v>
      </c>
      <c r="D1482" s="5" t="s">
        <v>2219</v>
      </c>
      <c r="E1482" s="4">
        <v>8</v>
      </c>
      <c r="DI1482" s="3">
        <v>-0.175</v>
      </c>
      <c r="EH1482" s="7" t="s">
        <v>3799</v>
      </c>
      <c r="EM1482" s="7" t="s">
        <v>3688</v>
      </c>
    </row>
    <row r="1483" spans="1:143">
      <c r="A1483" s="5" t="s">
        <v>178</v>
      </c>
      <c r="B1483" s="5" t="s">
        <v>1190</v>
      </c>
      <c r="C1483" s="5" t="s">
        <v>1269</v>
      </c>
      <c r="D1483" s="5" t="s">
        <v>2231</v>
      </c>
      <c r="E1483" s="4">
        <v>10</v>
      </c>
      <c r="DI1483" s="3">
        <v>-0.2</v>
      </c>
      <c r="EH1483" s="7" t="s">
        <v>3800</v>
      </c>
      <c r="EM1483" s="7" t="s">
        <v>3688</v>
      </c>
    </row>
    <row r="1484" s="5" customFormat="1" spans="1:166">
      <c r="A1484" s="5" t="s">
        <v>178</v>
      </c>
      <c r="B1484" s="5" t="s">
        <v>1190</v>
      </c>
      <c r="C1484" s="5" t="s">
        <v>1290</v>
      </c>
      <c r="D1484" s="5" t="s">
        <v>1894</v>
      </c>
      <c r="E1484" s="4">
        <v>0</v>
      </c>
      <c r="J1484" s="3"/>
      <c r="N1484" s="4"/>
      <c r="AJ1484" s="3"/>
      <c r="AK1484" s="4"/>
      <c r="AO1484" s="3"/>
      <c r="AR1484" s="3"/>
      <c r="AV1484" s="3"/>
      <c r="AW1484" s="3"/>
      <c r="AX1484" s="3"/>
      <c r="AY1484" s="3"/>
      <c r="AZ1484" s="3"/>
      <c r="BA1484" s="3"/>
      <c r="BB1484" s="3"/>
      <c r="BC1484" s="3"/>
      <c r="BD1484" s="3"/>
      <c r="BE1484" s="3"/>
      <c r="BF1484" s="3"/>
      <c r="BG1484" s="3"/>
      <c r="BH1484" s="3"/>
      <c r="BI1484" s="6"/>
      <c r="BK1484" s="3"/>
      <c r="BM1484" s="3"/>
      <c r="BN1484" s="3"/>
      <c r="BQ1484" s="3"/>
      <c r="BR1484" s="3"/>
      <c r="BS1484" s="3"/>
      <c r="BT1484" s="4"/>
      <c r="BU1484" s="4"/>
      <c r="BV1484" s="3"/>
      <c r="BW1484" s="3"/>
      <c r="BX1484" s="3"/>
      <c r="BY1484" s="3"/>
      <c r="BZ1484" s="3"/>
      <c r="CA1484" s="3"/>
      <c r="CB1484" s="3"/>
      <c r="CC1484" s="3">
        <v>0.075</v>
      </c>
      <c r="CD1484" s="3"/>
      <c r="CE1484" s="3"/>
      <c r="CF1484" s="3"/>
      <c r="CG1484" s="3"/>
      <c r="CH1484" s="3"/>
      <c r="CI1484" s="3"/>
      <c r="CJ1484" s="3"/>
      <c r="CK1484" s="3"/>
      <c r="CL1484" s="3"/>
      <c r="CM1484" s="3"/>
      <c r="CN1484" s="3"/>
      <c r="CO1484" s="3"/>
      <c r="CP1484" s="3"/>
      <c r="CQ1484" s="3"/>
      <c r="CR1484" s="3"/>
      <c r="CS1484" s="3"/>
      <c r="CT1484" s="3"/>
      <c r="CU1484" s="3"/>
      <c r="CV1484" s="3"/>
      <c r="CW1484" s="3"/>
      <c r="CX1484" s="3"/>
      <c r="CY1484" s="3"/>
      <c r="CZ1484" s="3"/>
      <c r="DA1484" s="3"/>
      <c r="DB1484" s="3"/>
      <c r="DD1484" s="3"/>
      <c r="DE1484" s="3"/>
      <c r="DF1484" s="3"/>
      <c r="DG1484" s="3"/>
      <c r="DH1484" s="3"/>
      <c r="DI1484" s="3"/>
      <c r="DJ1484" s="3"/>
      <c r="DK1484" s="3"/>
      <c r="DM1484" s="3"/>
      <c r="DN1484" s="3"/>
      <c r="DO1484" s="3"/>
      <c r="DP1484" s="3"/>
      <c r="DQ1484" s="3"/>
      <c r="DR1484" s="3"/>
      <c r="DV1484" s="3"/>
      <c r="DW1484" s="3"/>
      <c r="DX1484" s="3"/>
      <c r="DZ1484" s="3"/>
      <c r="EA1484" s="3"/>
      <c r="EB1484" s="3"/>
      <c r="EC1484" s="3"/>
      <c r="ED1484" s="3"/>
      <c r="EE1484" s="3"/>
      <c r="EF1484" s="3"/>
      <c r="EG1484" s="3"/>
      <c r="EH1484" s="7" t="s">
        <v>3801</v>
      </c>
      <c r="EI1484" s="7"/>
      <c r="EJ1484" s="7"/>
      <c r="EK1484" s="7"/>
      <c r="EL1484" s="7"/>
      <c r="EM1484" s="7" t="s">
        <v>3657</v>
      </c>
      <c r="EN1484" s="7"/>
      <c r="EO1484" s="7"/>
      <c r="EP1484" s="7"/>
      <c r="EQ1484" s="7"/>
      <c r="ER1484" s="3"/>
      <c r="ES1484" s="3"/>
      <c r="ET1484" s="3"/>
      <c r="EU1484" s="3"/>
      <c r="EV1484" s="3"/>
      <c r="EW1484" s="3"/>
      <c r="EX1484" s="3"/>
      <c r="EY1484" s="3"/>
      <c r="FB1484" s="3"/>
      <c r="FC1484" s="3"/>
      <c r="FD1484" s="3"/>
      <c r="FE1484" s="3"/>
      <c r="FF1484" s="3"/>
      <c r="FG1484" s="3"/>
      <c r="FH1484" s="3"/>
      <c r="FI1484" s="3"/>
      <c r="FJ1484" s="3"/>
    </row>
    <row r="1485" spans="1:143">
      <c r="A1485" s="5" t="s">
        <v>178</v>
      </c>
      <c r="B1485" s="5" t="s">
        <v>1190</v>
      </c>
      <c r="C1485" s="5" t="s">
        <v>1290</v>
      </c>
      <c r="D1485" s="5" t="s">
        <v>1924</v>
      </c>
      <c r="E1485" s="4">
        <v>4</v>
      </c>
      <c r="CC1485" s="3">
        <v>0.125</v>
      </c>
      <c r="EH1485" s="7" t="s">
        <v>3802</v>
      </c>
      <c r="EM1485" s="7" t="s">
        <v>3657</v>
      </c>
    </row>
    <row r="1486" spans="1:143">
      <c r="A1486" s="5" t="s">
        <v>178</v>
      </c>
      <c r="B1486" s="5" t="s">
        <v>1190</v>
      </c>
      <c r="C1486" s="5" t="s">
        <v>1290</v>
      </c>
      <c r="D1486" s="5" t="s">
        <v>1954</v>
      </c>
      <c r="E1486" s="4">
        <v>6</v>
      </c>
      <c r="CC1486" s="3">
        <v>0.15</v>
      </c>
      <c r="EH1486" s="7" t="s">
        <v>3803</v>
      </c>
      <c r="EM1486" s="7" t="s">
        <v>3657</v>
      </c>
    </row>
    <row r="1487" spans="1:143">
      <c r="A1487" s="5" t="s">
        <v>178</v>
      </c>
      <c r="B1487" s="5" t="s">
        <v>1190</v>
      </c>
      <c r="C1487" s="5" t="s">
        <v>1290</v>
      </c>
      <c r="D1487" s="5" t="s">
        <v>1983</v>
      </c>
      <c r="E1487" s="4">
        <v>8</v>
      </c>
      <c r="CC1487" s="3">
        <v>0.175</v>
      </c>
      <c r="EH1487" s="7" t="s">
        <v>3804</v>
      </c>
      <c r="EM1487" s="7" t="s">
        <v>3657</v>
      </c>
    </row>
    <row r="1488" spans="1:143">
      <c r="A1488" s="5" t="s">
        <v>178</v>
      </c>
      <c r="B1488" s="5" t="s">
        <v>1190</v>
      </c>
      <c r="C1488" s="5" t="s">
        <v>1290</v>
      </c>
      <c r="D1488" s="5" t="s">
        <v>2011</v>
      </c>
      <c r="E1488" s="4">
        <v>10</v>
      </c>
      <c r="CC1488" s="3">
        <v>0.2</v>
      </c>
      <c r="EH1488" s="7" t="s">
        <v>3805</v>
      </c>
      <c r="EM1488" s="7" t="s">
        <v>3657</v>
      </c>
    </row>
    <row r="1489" s="5" customFormat="1" spans="1:166">
      <c r="A1489" s="5" t="s">
        <v>178</v>
      </c>
      <c r="B1489" s="5" t="s">
        <v>1190</v>
      </c>
      <c r="C1489" s="5" t="s">
        <v>1290</v>
      </c>
      <c r="D1489" s="5" t="s">
        <v>2036</v>
      </c>
      <c r="E1489" s="4">
        <v>0</v>
      </c>
      <c r="J1489" s="3"/>
      <c r="N1489" s="4"/>
      <c r="AJ1489" s="3"/>
      <c r="AK1489" s="4"/>
      <c r="AO1489" s="3"/>
      <c r="AR1489" s="3"/>
      <c r="AV1489" s="3"/>
      <c r="AW1489" s="3"/>
      <c r="AX1489" s="3"/>
      <c r="AY1489" s="3"/>
      <c r="AZ1489" s="3"/>
      <c r="BA1489" s="3"/>
      <c r="BB1489" s="3"/>
      <c r="BC1489" s="3"/>
      <c r="BD1489" s="3"/>
      <c r="BE1489" s="3"/>
      <c r="BF1489" s="3"/>
      <c r="BG1489" s="3"/>
      <c r="BH1489" s="3"/>
      <c r="BI1489" s="6"/>
      <c r="BK1489" s="3"/>
      <c r="BM1489" s="3"/>
      <c r="BN1489" s="3"/>
      <c r="BQ1489" s="3"/>
      <c r="BR1489" s="3"/>
      <c r="BS1489" s="3"/>
      <c r="BT1489" s="4"/>
      <c r="BU1489" s="4"/>
      <c r="BV1489" s="3"/>
      <c r="BW1489" s="3"/>
      <c r="BX1489" s="3"/>
      <c r="BY1489" s="3"/>
      <c r="BZ1489" s="3"/>
      <c r="CA1489" s="3"/>
      <c r="CB1489" s="3"/>
      <c r="CC1489" s="3"/>
      <c r="CD1489" s="3"/>
      <c r="CE1489" s="3"/>
      <c r="CF1489" s="3"/>
      <c r="CG1489" s="3"/>
      <c r="CH1489" s="3"/>
      <c r="CI1489" s="3"/>
      <c r="CJ1489" s="3"/>
      <c r="CK1489" s="3"/>
      <c r="CL1489" s="3"/>
      <c r="CM1489" s="3">
        <v>0.06</v>
      </c>
      <c r="CN1489" s="3"/>
      <c r="CO1489" s="3"/>
      <c r="CP1489" s="3"/>
      <c r="CQ1489" s="3"/>
      <c r="CR1489" s="3"/>
      <c r="CS1489" s="3"/>
      <c r="CT1489" s="3"/>
      <c r="CU1489" s="3"/>
      <c r="CV1489" s="3"/>
      <c r="CW1489" s="3"/>
      <c r="CX1489" s="3"/>
      <c r="CY1489" s="3"/>
      <c r="CZ1489" s="3"/>
      <c r="DA1489" s="3"/>
      <c r="DB1489" s="3"/>
      <c r="DD1489" s="3"/>
      <c r="DE1489" s="3"/>
      <c r="DF1489" s="3"/>
      <c r="DG1489" s="3"/>
      <c r="DH1489" s="3"/>
      <c r="DI1489" s="3"/>
      <c r="DJ1489" s="3"/>
      <c r="DK1489" s="3"/>
      <c r="DM1489" s="3"/>
      <c r="DN1489" s="3"/>
      <c r="DO1489" s="3"/>
      <c r="DP1489" s="3"/>
      <c r="DQ1489" s="3"/>
      <c r="DR1489" s="3"/>
      <c r="DV1489" s="3"/>
      <c r="DW1489" s="3"/>
      <c r="DX1489" s="3"/>
      <c r="DZ1489" s="3"/>
      <c r="EA1489" s="3"/>
      <c r="EB1489" s="3"/>
      <c r="EC1489" s="3"/>
      <c r="ED1489" s="3"/>
      <c r="EE1489" s="3"/>
      <c r="EF1489" s="3"/>
      <c r="EG1489" s="3"/>
      <c r="EH1489" s="7" t="s">
        <v>3806</v>
      </c>
      <c r="EI1489" s="7"/>
      <c r="EJ1489" s="7"/>
      <c r="EK1489" s="7"/>
      <c r="EL1489" s="7"/>
      <c r="EM1489" s="7" t="s">
        <v>3667</v>
      </c>
      <c r="EN1489" s="7"/>
      <c r="EO1489" s="7"/>
      <c r="EP1489" s="7"/>
      <c r="EQ1489" s="7"/>
      <c r="ER1489" s="3"/>
      <c r="ES1489" s="3"/>
      <c r="ET1489" s="3"/>
      <c r="EU1489" s="3"/>
      <c r="EV1489" s="3"/>
      <c r="EW1489" s="3"/>
      <c r="EX1489" s="3"/>
      <c r="EY1489" s="3"/>
      <c r="FB1489" s="3"/>
      <c r="FC1489" s="3"/>
      <c r="FD1489" s="3"/>
      <c r="FE1489" s="3"/>
      <c r="FF1489" s="3"/>
      <c r="FG1489" s="3"/>
      <c r="FH1489" s="3"/>
      <c r="FI1489" s="3"/>
      <c r="FJ1489" s="3"/>
    </row>
    <row r="1490" spans="1:143">
      <c r="A1490" s="5" t="s">
        <v>178</v>
      </c>
      <c r="B1490" s="5" t="s">
        <v>1190</v>
      </c>
      <c r="C1490" s="5" t="s">
        <v>1290</v>
      </c>
      <c r="D1490" s="5" t="s">
        <v>2055</v>
      </c>
      <c r="E1490" s="4">
        <v>4</v>
      </c>
      <c r="CM1490" s="3">
        <v>0.1</v>
      </c>
      <c r="EH1490" s="7" t="s">
        <v>3807</v>
      </c>
      <c r="EM1490" s="7" t="s">
        <v>3667</v>
      </c>
    </row>
    <row r="1491" spans="1:143">
      <c r="A1491" s="5" t="s">
        <v>178</v>
      </c>
      <c r="B1491" s="5" t="s">
        <v>1190</v>
      </c>
      <c r="C1491" s="5" t="s">
        <v>1290</v>
      </c>
      <c r="D1491" s="5" t="s">
        <v>2074</v>
      </c>
      <c r="E1491" s="4">
        <v>6</v>
      </c>
      <c r="CM1491" s="3">
        <v>0.15</v>
      </c>
      <c r="EH1491" s="7" t="s">
        <v>3808</v>
      </c>
      <c r="EM1491" s="7" t="s">
        <v>3667</v>
      </c>
    </row>
    <row r="1492" spans="1:143">
      <c r="A1492" s="5" t="s">
        <v>178</v>
      </c>
      <c r="B1492" s="5" t="s">
        <v>1190</v>
      </c>
      <c r="C1492" s="5" t="s">
        <v>1290</v>
      </c>
      <c r="D1492" s="5" t="s">
        <v>2092</v>
      </c>
      <c r="E1492" s="4">
        <v>8</v>
      </c>
      <c r="CM1492" s="3">
        <v>0.2</v>
      </c>
      <c r="EH1492" s="7" t="s">
        <v>3809</v>
      </c>
      <c r="EM1492" s="7" t="s">
        <v>3667</v>
      </c>
    </row>
    <row r="1493" spans="1:143">
      <c r="A1493" s="5" t="s">
        <v>178</v>
      </c>
      <c r="B1493" s="5" t="s">
        <v>1190</v>
      </c>
      <c r="C1493" s="5" t="s">
        <v>1290</v>
      </c>
      <c r="D1493" s="5" t="s">
        <v>2107</v>
      </c>
      <c r="E1493" s="4">
        <v>10</v>
      </c>
      <c r="CM1493" s="3">
        <v>0.25</v>
      </c>
      <c r="EH1493" s="7" t="s">
        <v>3810</v>
      </c>
      <c r="EM1493" s="7" t="s">
        <v>3667</v>
      </c>
    </row>
    <row r="1494" s="5" customFormat="1" spans="1:166">
      <c r="A1494" s="5" t="s">
        <v>178</v>
      </c>
      <c r="B1494" s="5" t="s">
        <v>1190</v>
      </c>
      <c r="C1494" s="5" t="s">
        <v>1290</v>
      </c>
      <c r="D1494" s="5" t="s">
        <v>2121</v>
      </c>
      <c r="E1494" s="4">
        <v>0</v>
      </c>
      <c r="J1494" s="3"/>
      <c r="N1494" s="4"/>
      <c r="AJ1494" s="3"/>
      <c r="AK1494" s="4"/>
      <c r="AO1494" s="3"/>
      <c r="AR1494" s="3"/>
      <c r="AV1494" s="3"/>
      <c r="AW1494" s="3"/>
      <c r="AX1494" s="3"/>
      <c r="AY1494" s="3"/>
      <c r="AZ1494" s="3"/>
      <c r="BA1494" s="3"/>
      <c r="BB1494" s="3"/>
      <c r="BC1494" s="3"/>
      <c r="BD1494" s="3"/>
      <c r="BE1494" s="3"/>
      <c r="BF1494" s="3"/>
      <c r="BG1494" s="3"/>
      <c r="BH1494" s="3"/>
      <c r="BI1494" s="6"/>
      <c r="BK1494" s="3"/>
      <c r="BM1494" s="3"/>
      <c r="BN1494" s="3"/>
      <c r="BQ1494" s="3"/>
      <c r="BR1494" s="3"/>
      <c r="BS1494" s="3"/>
      <c r="BT1494" s="4"/>
      <c r="BU1494" s="4"/>
      <c r="BV1494" s="3"/>
      <c r="BW1494" s="3"/>
      <c r="BX1494" s="3"/>
      <c r="BY1494" s="3"/>
      <c r="BZ1494" s="3"/>
      <c r="CA1494" s="3"/>
      <c r="CB1494" s="3"/>
      <c r="CC1494" s="3"/>
      <c r="CD1494" s="3"/>
      <c r="CE1494" s="3"/>
      <c r="CF1494" s="3"/>
      <c r="CG1494" s="3"/>
      <c r="CH1494" s="3"/>
      <c r="CI1494" s="3"/>
      <c r="CJ1494" s="3"/>
      <c r="CK1494" s="3"/>
      <c r="CL1494" s="3"/>
      <c r="CM1494" s="3"/>
      <c r="CN1494" s="3"/>
      <c r="CO1494" s="3"/>
      <c r="CP1494" s="3"/>
      <c r="CQ1494" s="3"/>
      <c r="CR1494" s="3"/>
      <c r="CS1494" s="3"/>
      <c r="CT1494" s="3"/>
      <c r="CU1494" s="3"/>
      <c r="CV1494" s="3"/>
      <c r="CW1494" s="3"/>
      <c r="CX1494" s="3"/>
      <c r="CY1494" s="3"/>
      <c r="CZ1494" s="3"/>
      <c r="DA1494" s="3"/>
      <c r="DB1494" s="3"/>
      <c r="DD1494" s="3"/>
      <c r="DE1494" s="3"/>
      <c r="DF1494" s="3">
        <v>-0.075</v>
      </c>
      <c r="DG1494" s="3"/>
      <c r="DH1494" s="3"/>
      <c r="DI1494" s="3"/>
      <c r="DJ1494" s="3"/>
      <c r="DK1494" s="3"/>
      <c r="DM1494" s="3"/>
      <c r="DN1494" s="3"/>
      <c r="DO1494" s="3"/>
      <c r="DP1494" s="3"/>
      <c r="DQ1494" s="3"/>
      <c r="DR1494" s="3"/>
      <c r="DV1494" s="3"/>
      <c r="DW1494" s="3"/>
      <c r="DX1494" s="3"/>
      <c r="DZ1494" s="3"/>
      <c r="EA1494" s="3"/>
      <c r="EB1494" s="3"/>
      <c r="EC1494" s="3"/>
      <c r="ED1494" s="3"/>
      <c r="EE1494" s="3"/>
      <c r="EF1494" s="3"/>
      <c r="EG1494" s="3"/>
      <c r="EH1494" s="7" t="s">
        <v>3811</v>
      </c>
      <c r="EI1494" s="7"/>
      <c r="EJ1494" s="7"/>
      <c r="EK1494" s="7"/>
      <c r="EL1494" s="7"/>
      <c r="EM1494" s="7" t="s">
        <v>3685</v>
      </c>
      <c r="EN1494" s="7"/>
      <c r="EO1494" s="7"/>
      <c r="EP1494" s="7"/>
      <c r="EQ1494" s="7"/>
      <c r="ER1494" s="3"/>
      <c r="ES1494" s="3"/>
      <c r="ET1494" s="3"/>
      <c r="EU1494" s="3"/>
      <c r="EV1494" s="3"/>
      <c r="EW1494" s="3"/>
      <c r="EX1494" s="3"/>
      <c r="EY1494" s="3"/>
      <c r="FB1494" s="3"/>
      <c r="FC1494" s="3"/>
      <c r="FD1494" s="3"/>
      <c r="FE1494" s="3"/>
      <c r="FF1494" s="3"/>
      <c r="FG1494" s="3"/>
      <c r="FH1494" s="3"/>
      <c r="FI1494" s="3"/>
      <c r="FJ1494" s="3"/>
    </row>
    <row r="1495" spans="1:143">
      <c r="A1495" s="5" t="s">
        <v>178</v>
      </c>
      <c r="B1495" s="5" t="s">
        <v>1190</v>
      </c>
      <c r="C1495" s="5" t="s">
        <v>1290</v>
      </c>
      <c r="D1495" s="5" t="s">
        <v>2134</v>
      </c>
      <c r="E1495" s="4">
        <v>4</v>
      </c>
      <c r="DF1495" s="3">
        <v>-0.125</v>
      </c>
      <c r="EH1495" s="7" t="s">
        <v>3812</v>
      </c>
      <c r="EM1495" s="7" t="s">
        <v>3685</v>
      </c>
    </row>
    <row r="1496" spans="1:143">
      <c r="A1496" s="5" t="s">
        <v>178</v>
      </c>
      <c r="B1496" s="5" t="s">
        <v>1190</v>
      </c>
      <c r="C1496" s="5" t="s">
        <v>1290</v>
      </c>
      <c r="D1496" s="5" t="s">
        <v>2147</v>
      </c>
      <c r="E1496" s="4">
        <v>6</v>
      </c>
      <c r="DF1496" s="3">
        <v>-0.15</v>
      </c>
      <c r="EH1496" s="7" t="s">
        <v>3813</v>
      </c>
      <c r="EM1496" s="7" t="s">
        <v>3685</v>
      </c>
    </row>
    <row r="1497" spans="1:143">
      <c r="A1497" s="5" t="s">
        <v>178</v>
      </c>
      <c r="B1497" s="5" t="s">
        <v>1190</v>
      </c>
      <c r="C1497" s="5" t="s">
        <v>1290</v>
      </c>
      <c r="D1497" s="5" t="s">
        <v>2160</v>
      </c>
      <c r="E1497" s="4">
        <v>8</v>
      </c>
      <c r="DF1497" s="3">
        <v>-0.175</v>
      </c>
      <c r="EH1497" s="7" t="s">
        <v>3814</v>
      </c>
      <c r="EM1497" s="7" t="s">
        <v>3685</v>
      </c>
    </row>
    <row r="1498" spans="1:143">
      <c r="A1498" s="5" t="s">
        <v>178</v>
      </c>
      <c r="B1498" s="5" t="s">
        <v>1190</v>
      </c>
      <c r="C1498" s="5" t="s">
        <v>1290</v>
      </c>
      <c r="D1498" s="5" t="s">
        <v>2172</v>
      </c>
      <c r="E1498" s="4">
        <v>10</v>
      </c>
      <c r="DF1498" s="3">
        <v>-0.2</v>
      </c>
      <c r="EH1498" s="7" t="s">
        <v>3815</v>
      </c>
      <c r="EM1498" s="7" t="s">
        <v>3685</v>
      </c>
    </row>
    <row r="1499" s="5" customFormat="1" spans="1:166">
      <c r="A1499" s="5" t="s">
        <v>178</v>
      </c>
      <c r="B1499" s="5" t="s">
        <v>1190</v>
      </c>
      <c r="C1499" s="5" t="s">
        <v>1290</v>
      </c>
      <c r="D1499" s="5" t="s">
        <v>2184</v>
      </c>
      <c r="E1499" s="4">
        <v>0</v>
      </c>
      <c r="J1499" s="3"/>
      <c r="N1499" s="4"/>
      <c r="AJ1499" s="3"/>
      <c r="AK1499" s="4"/>
      <c r="AO1499" s="3"/>
      <c r="AR1499" s="3"/>
      <c r="AV1499" s="3"/>
      <c r="AW1499" s="3"/>
      <c r="AX1499" s="3"/>
      <c r="AY1499" s="3"/>
      <c r="AZ1499" s="3"/>
      <c r="BA1499" s="3"/>
      <c r="BB1499" s="3"/>
      <c r="BC1499" s="3"/>
      <c r="BD1499" s="3"/>
      <c r="BE1499" s="3"/>
      <c r="BF1499" s="3"/>
      <c r="BG1499" s="3"/>
      <c r="BH1499" s="3"/>
      <c r="BI1499" s="6"/>
      <c r="BK1499" s="3"/>
      <c r="BM1499" s="3"/>
      <c r="BN1499" s="3"/>
      <c r="BQ1499" s="3"/>
      <c r="BR1499" s="3"/>
      <c r="BS1499" s="3"/>
      <c r="BT1499" s="4"/>
      <c r="BU1499" s="4"/>
      <c r="BV1499" s="3"/>
      <c r="BW1499" s="3"/>
      <c r="BX1499" s="3"/>
      <c r="BY1499" s="3"/>
      <c r="BZ1499" s="3"/>
      <c r="CA1499" s="3"/>
      <c r="CB1499" s="3"/>
      <c r="CC1499" s="3"/>
      <c r="CD1499" s="3">
        <v>-0.045</v>
      </c>
      <c r="CE1499" s="3"/>
      <c r="CF1499" s="3"/>
      <c r="CG1499" s="3"/>
      <c r="CH1499" s="3"/>
      <c r="CI1499" s="3"/>
      <c r="CJ1499" s="3"/>
      <c r="CK1499" s="3"/>
      <c r="CL1499" s="3"/>
      <c r="CM1499" s="3"/>
      <c r="CN1499" s="3"/>
      <c r="CO1499" s="3"/>
      <c r="CP1499" s="3"/>
      <c r="CQ1499" s="3"/>
      <c r="CR1499" s="3"/>
      <c r="CS1499" s="3"/>
      <c r="CT1499" s="3"/>
      <c r="CU1499" s="3"/>
      <c r="CV1499" s="3"/>
      <c r="CW1499" s="3"/>
      <c r="CX1499" s="3"/>
      <c r="CY1499" s="3"/>
      <c r="CZ1499" s="3"/>
      <c r="DA1499" s="3"/>
      <c r="DB1499" s="3"/>
      <c r="DD1499" s="3"/>
      <c r="DE1499" s="3"/>
      <c r="DF1499" s="3"/>
      <c r="DG1499" s="3"/>
      <c r="DH1499" s="3"/>
      <c r="DI1499" s="3"/>
      <c r="DJ1499" s="3"/>
      <c r="DK1499" s="3"/>
      <c r="DM1499" s="3"/>
      <c r="DN1499" s="3"/>
      <c r="DO1499" s="3"/>
      <c r="DP1499" s="3"/>
      <c r="DQ1499" s="3"/>
      <c r="DR1499" s="3"/>
      <c r="DV1499" s="3"/>
      <c r="DW1499" s="3"/>
      <c r="DX1499" s="3"/>
      <c r="DZ1499" s="3"/>
      <c r="EA1499" s="3"/>
      <c r="EB1499" s="3"/>
      <c r="EC1499" s="3"/>
      <c r="ED1499" s="3"/>
      <c r="EE1499" s="3"/>
      <c r="EF1499" s="3"/>
      <c r="EG1499" s="3"/>
      <c r="EH1499" s="7" t="s">
        <v>3816</v>
      </c>
      <c r="EI1499" s="7"/>
      <c r="EJ1499" s="7"/>
      <c r="EK1499" s="7"/>
      <c r="EL1499" s="7"/>
      <c r="EM1499" s="7" t="s">
        <v>3658</v>
      </c>
      <c r="EN1499" s="7"/>
      <c r="EO1499" s="7"/>
      <c r="EP1499" s="7"/>
      <c r="EQ1499" s="7"/>
      <c r="ER1499" s="3"/>
      <c r="ES1499" s="3"/>
      <c r="ET1499" s="3"/>
      <c r="EU1499" s="3"/>
      <c r="EV1499" s="3"/>
      <c r="EW1499" s="3"/>
      <c r="EX1499" s="3"/>
      <c r="EY1499" s="3"/>
      <c r="FB1499" s="3"/>
      <c r="FC1499" s="3"/>
      <c r="FD1499" s="3"/>
      <c r="FE1499" s="3"/>
      <c r="FF1499" s="3"/>
      <c r="FG1499" s="3"/>
      <c r="FH1499" s="3"/>
      <c r="FI1499" s="3"/>
      <c r="FJ1499" s="3"/>
    </row>
    <row r="1500" spans="1:143">
      <c r="A1500" s="5" t="s">
        <v>178</v>
      </c>
      <c r="B1500" s="5" t="s">
        <v>1190</v>
      </c>
      <c r="C1500" s="5" t="s">
        <v>1290</v>
      </c>
      <c r="D1500" s="5" t="s">
        <v>2196</v>
      </c>
      <c r="E1500" s="4">
        <v>4</v>
      </c>
      <c r="CD1500" s="3">
        <v>-0.075</v>
      </c>
      <c r="EH1500" s="7" t="s">
        <v>3817</v>
      </c>
      <c r="EM1500" s="7" t="s">
        <v>3658</v>
      </c>
    </row>
    <row r="1501" spans="1:143">
      <c r="A1501" s="5" t="s">
        <v>178</v>
      </c>
      <c r="B1501" s="5" t="s">
        <v>1190</v>
      </c>
      <c r="C1501" s="5" t="s">
        <v>1290</v>
      </c>
      <c r="D1501" s="5" t="s">
        <v>2208</v>
      </c>
      <c r="E1501" s="4">
        <v>6</v>
      </c>
      <c r="CD1501" s="3">
        <v>-0.1</v>
      </c>
      <c r="EH1501" s="7" t="s">
        <v>3818</v>
      </c>
      <c r="EM1501" s="7" t="s">
        <v>3658</v>
      </c>
    </row>
    <row r="1502" spans="1:143">
      <c r="A1502" s="5" t="s">
        <v>178</v>
      </c>
      <c r="B1502" s="5" t="s">
        <v>1190</v>
      </c>
      <c r="C1502" s="5" t="s">
        <v>1290</v>
      </c>
      <c r="D1502" s="5" t="s">
        <v>2220</v>
      </c>
      <c r="E1502" s="4">
        <v>8</v>
      </c>
      <c r="CD1502" s="3">
        <v>-0.125</v>
      </c>
      <c r="EH1502" s="7" t="s">
        <v>3819</v>
      </c>
      <c r="EM1502" s="7" t="s">
        <v>3658</v>
      </c>
    </row>
    <row r="1503" spans="1:143">
      <c r="A1503" s="5" t="s">
        <v>178</v>
      </c>
      <c r="B1503" s="5" t="s">
        <v>1190</v>
      </c>
      <c r="C1503" s="5" t="s">
        <v>1290</v>
      </c>
      <c r="D1503" s="5" t="s">
        <v>2232</v>
      </c>
      <c r="E1503" s="4">
        <v>10</v>
      </c>
      <c r="CD1503" s="3">
        <v>-0.15</v>
      </c>
      <c r="EH1503" s="7" t="s">
        <v>3820</v>
      </c>
      <c r="EM1503" s="7" t="s">
        <v>3658</v>
      </c>
    </row>
    <row r="1504" s="5" customFormat="1" spans="1:166">
      <c r="A1504" s="5" t="s">
        <v>178</v>
      </c>
      <c r="B1504" s="5" t="s">
        <v>1190</v>
      </c>
      <c r="C1504" s="5" t="s">
        <v>1290</v>
      </c>
      <c r="D1504" s="5" t="s">
        <v>2243</v>
      </c>
      <c r="E1504" s="4">
        <v>0</v>
      </c>
      <c r="J1504" s="3"/>
      <c r="N1504" s="4"/>
      <c r="AJ1504" s="3"/>
      <c r="AK1504" s="4"/>
      <c r="AO1504" s="3"/>
      <c r="AR1504" s="3"/>
      <c r="AV1504" s="3"/>
      <c r="AW1504" s="3"/>
      <c r="AX1504" s="3"/>
      <c r="AY1504" s="3"/>
      <c r="AZ1504" s="3"/>
      <c r="BA1504" s="3"/>
      <c r="BB1504" s="3"/>
      <c r="BC1504" s="3"/>
      <c r="BD1504" s="3"/>
      <c r="BE1504" s="3"/>
      <c r="BF1504" s="3"/>
      <c r="BG1504" s="3"/>
      <c r="BH1504" s="3"/>
      <c r="BI1504" s="6"/>
      <c r="BK1504" s="3"/>
      <c r="BM1504" s="3"/>
      <c r="BN1504" s="3"/>
      <c r="BQ1504" s="3"/>
      <c r="BR1504" s="3"/>
      <c r="BS1504" s="3"/>
      <c r="BT1504" s="4"/>
      <c r="BU1504" s="4"/>
      <c r="BV1504" s="3"/>
      <c r="BW1504" s="3"/>
      <c r="BX1504" s="3"/>
      <c r="BY1504" s="3"/>
      <c r="BZ1504" s="3"/>
      <c r="CA1504" s="3"/>
      <c r="CB1504" s="3"/>
      <c r="CC1504" s="3"/>
      <c r="CD1504" s="3"/>
      <c r="CE1504" s="3"/>
      <c r="CF1504" s="3"/>
      <c r="CG1504" s="3"/>
      <c r="CH1504" s="3"/>
      <c r="CI1504" s="3"/>
      <c r="CJ1504" s="3"/>
      <c r="CK1504" s="3"/>
      <c r="CL1504" s="3"/>
      <c r="CM1504" s="3"/>
      <c r="CN1504" s="3"/>
      <c r="CO1504" s="3"/>
      <c r="CP1504" s="3"/>
      <c r="CQ1504" s="3"/>
      <c r="CR1504" s="3"/>
      <c r="CS1504" s="3"/>
      <c r="CT1504" s="3"/>
      <c r="CU1504" s="3"/>
      <c r="CV1504" s="3"/>
      <c r="CW1504" s="3"/>
      <c r="CX1504" s="3"/>
      <c r="CY1504" s="3"/>
      <c r="CZ1504" s="3"/>
      <c r="DA1504" s="3"/>
      <c r="DB1504" s="3"/>
      <c r="DD1504" s="3"/>
      <c r="DE1504" s="3"/>
      <c r="DF1504" s="3"/>
      <c r="DG1504" s="3"/>
      <c r="DH1504" s="3"/>
      <c r="DI1504" s="3"/>
      <c r="DJ1504" s="3">
        <v>-0.075</v>
      </c>
      <c r="DK1504" s="3"/>
      <c r="DM1504" s="3"/>
      <c r="DN1504" s="3"/>
      <c r="DO1504" s="3"/>
      <c r="DP1504" s="3"/>
      <c r="DQ1504" s="3"/>
      <c r="DR1504" s="3"/>
      <c r="DV1504" s="3"/>
      <c r="DW1504" s="3"/>
      <c r="DX1504" s="3"/>
      <c r="DZ1504" s="3"/>
      <c r="EA1504" s="3"/>
      <c r="EB1504" s="3"/>
      <c r="EC1504" s="3"/>
      <c r="ED1504" s="3"/>
      <c r="EE1504" s="3"/>
      <c r="EF1504" s="3"/>
      <c r="EG1504" s="3"/>
      <c r="EH1504" s="7" t="s">
        <v>3821</v>
      </c>
      <c r="EI1504" s="7"/>
      <c r="EJ1504" s="7"/>
      <c r="EK1504" s="7"/>
      <c r="EL1504" s="7"/>
      <c r="EM1504" s="7" t="s">
        <v>3689</v>
      </c>
      <c r="EN1504" s="7"/>
      <c r="EO1504" s="7"/>
      <c r="EP1504" s="7"/>
      <c r="EQ1504" s="7"/>
      <c r="ER1504" s="3"/>
      <c r="ES1504" s="3"/>
      <c r="ET1504" s="3"/>
      <c r="EU1504" s="3"/>
      <c r="EV1504" s="3"/>
      <c r="EW1504" s="3"/>
      <c r="EX1504" s="3"/>
      <c r="EY1504" s="3"/>
      <c r="FB1504" s="3"/>
      <c r="FC1504" s="3"/>
      <c r="FD1504" s="3"/>
      <c r="FE1504" s="3"/>
      <c r="FF1504" s="3"/>
      <c r="FG1504" s="3"/>
      <c r="FH1504" s="3"/>
      <c r="FI1504" s="3"/>
      <c r="FJ1504" s="3"/>
    </row>
    <row r="1505" spans="1:143">
      <c r="A1505" s="5" t="s">
        <v>178</v>
      </c>
      <c r="B1505" s="5" t="s">
        <v>1190</v>
      </c>
      <c r="C1505" s="5" t="s">
        <v>1290</v>
      </c>
      <c r="D1505" s="5" t="s">
        <v>2257</v>
      </c>
      <c r="E1505" s="4">
        <v>4</v>
      </c>
      <c r="DJ1505" s="3">
        <v>-0.125</v>
      </c>
      <c r="EH1505" s="7" t="s">
        <v>3822</v>
      </c>
      <c r="EM1505" s="7" t="s">
        <v>3689</v>
      </c>
    </row>
    <row r="1506" spans="1:143">
      <c r="A1506" s="5" t="s">
        <v>178</v>
      </c>
      <c r="B1506" s="5" t="s">
        <v>1190</v>
      </c>
      <c r="C1506" s="5" t="s">
        <v>1290</v>
      </c>
      <c r="D1506" s="5" t="s">
        <v>2271</v>
      </c>
      <c r="E1506" s="4">
        <v>6</v>
      </c>
      <c r="DJ1506" s="3">
        <v>-0.15</v>
      </c>
      <c r="EH1506" s="7" t="s">
        <v>3823</v>
      </c>
      <c r="EM1506" s="7" t="s">
        <v>3689</v>
      </c>
    </row>
    <row r="1507" spans="1:143">
      <c r="A1507" s="5" t="s">
        <v>178</v>
      </c>
      <c r="B1507" s="5" t="s">
        <v>1190</v>
      </c>
      <c r="C1507" s="5" t="s">
        <v>1290</v>
      </c>
      <c r="D1507" s="5" t="s">
        <v>2286</v>
      </c>
      <c r="E1507" s="4">
        <v>8</v>
      </c>
      <c r="DJ1507" s="3">
        <v>-0.175</v>
      </c>
      <c r="EH1507" s="7" t="s">
        <v>3824</v>
      </c>
      <c r="EM1507" s="7" t="s">
        <v>3689</v>
      </c>
    </row>
    <row r="1508" spans="1:143">
      <c r="A1508" s="5" t="s">
        <v>178</v>
      </c>
      <c r="B1508" s="5" t="s">
        <v>1190</v>
      </c>
      <c r="C1508" s="5" t="s">
        <v>1290</v>
      </c>
      <c r="D1508" s="5" t="s">
        <v>2300</v>
      </c>
      <c r="E1508" s="4">
        <v>10</v>
      </c>
      <c r="DJ1508" s="3">
        <v>-0.2</v>
      </c>
      <c r="EH1508" s="7" t="s">
        <v>3825</v>
      </c>
      <c r="EM1508" s="7" t="s">
        <v>3689</v>
      </c>
    </row>
    <row r="1509" s="5" customFormat="1" spans="1:166">
      <c r="A1509" s="5" t="s">
        <v>178</v>
      </c>
      <c r="B1509" s="5" t="s">
        <v>1190</v>
      </c>
      <c r="C1509" s="5" t="s">
        <v>1308</v>
      </c>
      <c r="D1509" s="5" t="s">
        <v>1895</v>
      </c>
      <c r="E1509" s="4">
        <v>0</v>
      </c>
      <c r="J1509" s="3"/>
      <c r="N1509" s="4"/>
      <c r="AJ1509" s="3"/>
      <c r="AK1509" s="4"/>
      <c r="AO1509" s="3"/>
      <c r="AR1509" s="3"/>
      <c r="AV1509" s="3"/>
      <c r="AW1509" s="3"/>
      <c r="AX1509" s="3"/>
      <c r="AY1509" s="3"/>
      <c r="AZ1509" s="3"/>
      <c r="BA1509" s="3"/>
      <c r="BB1509" s="3"/>
      <c r="BC1509" s="3"/>
      <c r="BD1509" s="3"/>
      <c r="BE1509" s="3"/>
      <c r="BF1509" s="3"/>
      <c r="BG1509" s="3"/>
      <c r="BH1509" s="3"/>
      <c r="BI1509" s="6"/>
      <c r="BK1509" s="3"/>
      <c r="BM1509" s="3"/>
      <c r="BN1509" s="3"/>
      <c r="BQ1509" s="3"/>
      <c r="BR1509" s="3"/>
      <c r="BS1509" s="3"/>
      <c r="BT1509" s="4"/>
      <c r="BU1509" s="4"/>
      <c r="BV1509" s="3"/>
      <c r="BW1509" s="3"/>
      <c r="BX1509" s="3"/>
      <c r="BY1509" s="3"/>
      <c r="BZ1509" s="3"/>
      <c r="CA1509" s="3"/>
      <c r="CB1509" s="3"/>
      <c r="CC1509" s="3"/>
      <c r="CD1509" s="3"/>
      <c r="CE1509" s="3"/>
      <c r="CF1509" s="3"/>
      <c r="CG1509" s="3"/>
      <c r="CH1509" s="3"/>
      <c r="CI1509" s="3"/>
      <c r="CJ1509" s="3"/>
      <c r="CK1509" s="3"/>
      <c r="CL1509" s="3"/>
      <c r="CM1509" s="3"/>
      <c r="CN1509" s="3"/>
      <c r="CO1509" s="3"/>
      <c r="CP1509" s="3"/>
      <c r="CQ1509" s="3"/>
      <c r="CR1509" s="3">
        <v>0.06</v>
      </c>
      <c r="CS1509" s="3"/>
      <c r="CT1509" s="3"/>
      <c r="CU1509" s="3"/>
      <c r="CV1509" s="3"/>
      <c r="CW1509" s="3"/>
      <c r="CX1509" s="3"/>
      <c r="CY1509" s="3"/>
      <c r="CZ1509" s="3"/>
      <c r="DA1509" s="3"/>
      <c r="DB1509" s="3"/>
      <c r="DD1509" s="3"/>
      <c r="DE1509" s="3"/>
      <c r="DF1509" s="3"/>
      <c r="DG1509" s="3"/>
      <c r="DH1509" s="3"/>
      <c r="DI1509" s="3"/>
      <c r="DJ1509" s="3"/>
      <c r="DK1509" s="3"/>
      <c r="DM1509" s="3"/>
      <c r="DN1509" s="3"/>
      <c r="DO1509" s="3"/>
      <c r="DP1509" s="3"/>
      <c r="DQ1509" s="3"/>
      <c r="DR1509" s="3"/>
      <c r="DV1509" s="3"/>
      <c r="DW1509" s="3"/>
      <c r="DX1509" s="3"/>
      <c r="DZ1509" s="3"/>
      <c r="EA1509" s="3"/>
      <c r="EB1509" s="3"/>
      <c r="EC1509" s="3"/>
      <c r="ED1509" s="3"/>
      <c r="EE1509" s="3"/>
      <c r="EF1509" s="3"/>
      <c r="EG1509" s="3"/>
      <c r="EH1509" s="7" t="s">
        <v>3826</v>
      </c>
      <c r="EI1509" s="7"/>
      <c r="EJ1509" s="7"/>
      <c r="EK1509" s="7"/>
      <c r="EL1509" s="7"/>
      <c r="EM1509" s="7" t="s">
        <v>3672</v>
      </c>
      <c r="EN1509" s="7"/>
      <c r="EO1509" s="7"/>
      <c r="EP1509" s="7"/>
      <c r="EQ1509" s="7"/>
      <c r="ER1509" s="3"/>
      <c r="ES1509" s="3"/>
      <c r="ET1509" s="3"/>
      <c r="EU1509" s="3"/>
      <c r="EV1509" s="3"/>
      <c r="EW1509" s="3"/>
      <c r="EX1509" s="3"/>
      <c r="EY1509" s="3"/>
      <c r="FB1509" s="3"/>
      <c r="FC1509" s="3"/>
      <c r="FD1509" s="3"/>
      <c r="FE1509" s="3"/>
      <c r="FF1509" s="3"/>
      <c r="FG1509" s="3"/>
      <c r="FH1509" s="3"/>
      <c r="FI1509" s="3"/>
      <c r="FJ1509" s="3"/>
    </row>
    <row r="1510" spans="1:143">
      <c r="A1510" s="5" t="s">
        <v>178</v>
      </c>
      <c r="B1510" s="5" t="s">
        <v>1190</v>
      </c>
      <c r="C1510" s="5" t="s">
        <v>1308</v>
      </c>
      <c r="D1510" s="5" t="s">
        <v>1925</v>
      </c>
      <c r="E1510" s="4">
        <v>4</v>
      </c>
      <c r="CR1510" s="3">
        <v>0.1</v>
      </c>
      <c r="EH1510" s="7" t="s">
        <v>3827</v>
      </c>
      <c r="EM1510" s="7" t="s">
        <v>3672</v>
      </c>
    </row>
    <row r="1511" spans="1:143">
      <c r="A1511" s="5" t="s">
        <v>178</v>
      </c>
      <c r="B1511" s="5" t="s">
        <v>1190</v>
      </c>
      <c r="C1511" s="5" t="s">
        <v>1308</v>
      </c>
      <c r="D1511" s="5" t="s">
        <v>1955</v>
      </c>
      <c r="E1511" s="4">
        <v>6</v>
      </c>
      <c r="CR1511" s="3">
        <v>0.125</v>
      </c>
      <c r="EH1511" s="7" t="s">
        <v>3828</v>
      </c>
      <c r="EM1511" s="7" t="s">
        <v>3672</v>
      </c>
    </row>
    <row r="1512" spans="1:143">
      <c r="A1512" s="5" t="s">
        <v>178</v>
      </c>
      <c r="B1512" s="5" t="s">
        <v>1190</v>
      </c>
      <c r="C1512" s="5" t="s">
        <v>1308</v>
      </c>
      <c r="D1512" s="5" t="s">
        <v>1984</v>
      </c>
      <c r="E1512" s="4">
        <v>8</v>
      </c>
      <c r="CR1512" s="3">
        <v>0.15</v>
      </c>
      <c r="EH1512" s="7" t="s">
        <v>3829</v>
      </c>
      <c r="EM1512" s="7" t="s">
        <v>3672</v>
      </c>
    </row>
    <row r="1513" spans="1:143">
      <c r="A1513" s="5" t="s">
        <v>178</v>
      </c>
      <c r="B1513" s="5" t="s">
        <v>1190</v>
      </c>
      <c r="C1513" s="5" t="s">
        <v>1308</v>
      </c>
      <c r="D1513" s="5" t="s">
        <v>2012</v>
      </c>
      <c r="E1513" s="4">
        <v>10</v>
      </c>
      <c r="CR1513" s="3">
        <v>0.175</v>
      </c>
      <c r="EH1513" s="7" t="s">
        <v>3830</v>
      </c>
      <c r="EM1513" s="7" t="s">
        <v>3672</v>
      </c>
    </row>
    <row r="1514" s="5" customFormat="1" spans="1:166">
      <c r="A1514" s="5" t="s">
        <v>178</v>
      </c>
      <c r="B1514" s="5" t="s">
        <v>1190</v>
      </c>
      <c r="C1514" s="5" t="s">
        <v>1308</v>
      </c>
      <c r="D1514" s="5" t="s">
        <v>2037</v>
      </c>
      <c r="E1514" s="4">
        <v>0</v>
      </c>
      <c r="J1514" s="3"/>
      <c r="N1514" s="4"/>
      <c r="AJ1514" s="3"/>
      <c r="AK1514" s="4"/>
      <c r="AO1514" s="3"/>
      <c r="AR1514" s="3"/>
      <c r="AV1514" s="3"/>
      <c r="AW1514" s="3"/>
      <c r="AX1514" s="3"/>
      <c r="AY1514" s="3"/>
      <c r="AZ1514" s="3"/>
      <c r="BA1514" s="3"/>
      <c r="BB1514" s="3"/>
      <c r="BC1514" s="3"/>
      <c r="BD1514" s="3"/>
      <c r="BE1514" s="3"/>
      <c r="BF1514" s="3"/>
      <c r="BG1514" s="3"/>
      <c r="BH1514" s="3"/>
      <c r="BI1514" s="6"/>
      <c r="BK1514" s="3"/>
      <c r="BM1514" s="3"/>
      <c r="BN1514" s="3"/>
      <c r="BQ1514" s="3"/>
      <c r="BR1514" s="3"/>
      <c r="BS1514" s="3"/>
      <c r="BT1514" s="4"/>
      <c r="BU1514" s="4"/>
      <c r="BV1514" s="3"/>
      <c r="BW1514" s="3"/>
      <c r="BX1514" s="3"/>
      <c r="BY1514" s="3"/>
      <c r="BZ1514" s="3"/>
      <c r="CA1514" s="3"/>
      <c r="CB1514" s="3"/>
      <c r="CC1514" s="3"/>
      <c r="CD1514" s="3"/>
      <c r="CE1514" s="3">
        <v>0.075</v>
      </c>
      <c r="CF1514" s="3"/>
      <c r="CG1514" s="3"/>
      <c r="CH1514" s="3"/>
      <c r="CI1514" s="3"/>
      <c r="CJ1514" s="3"/>
      <c r="CK1514" s="3"/>
      <c r="CL1514" s="3"/>
      <c r="CM1514" s="3"/>
      <c r="CN1514" s="3"/>
      <c r="CO1514" s="3"/>
      <c r="CP1514" s="3"/>
      <c r="CQ1514" s="3"/>
      <c r="CR1514" s="3"/>
      <c r="CS1514" s="3"/>
      <c r="CT1514" s="3"/>
      <c r="CU1514" s="3"/>
      <c r="CV1514" s="3"/>
      <c r="CW1514" s="3"/>
      <c r="CX1514" s="3"/>
      <c r="CY1514" s="3"/>
      <c r="CZ1514" s="3"/>
      <c r="DA1514" s="3"/>
      <c r="DB1514" s="3"/>
      <c r="DD1514" s="3"/>
      <c r="DE1514" s="3"/>
      <c r="DF1514" s="3"/>
      <c r="DG1514" s="3"/>
      <c r="DH1514" s="3"/>
      <c r="DI1514" s="3"/>
      <c r="DJ1514" s="3"/>
      <c r="DK1514" s="3"/>
      <c r="DM1514" s="3"/>
      <c r="DN1514" s="3"/>
      <c r="DO1514" s="3"/>
      <c r="DP1514" s="3"/>
      <c r="DQ1514" s="3"/>
      <c r="DR1514" s="3"/>
      <c r="DV1514" s="3"/>
      <c r="DW1514" s="3"/>
      <c r="DX1514" s="3"/>
      <c r="DZ1514" s="3"/>
      <c r="EA1514" s="3"/>
      <c r="EB1514" s="3"/>
      <c r="EC1514" s="3"/>
      <c r="ED1514" s="3"/>
      <c r="EE1514" s="3"/>
      <c r="EF1514" s="3"/>
      <c r="EG1514" s="3"/>
      <c r="EH1514" s="7" t="s">
        <v>3831</v>
      </c>
      <c r="EI1514" s="7"/>
      <c r="EJ1514" s="7"/>
      <c r="EK1514" s="7"/>
      <c r="EL1514" s="7"/>
      <c r="EM1514" s="7" t="s">
        <v>3659</v>
      </c>
      <c r="EN1514" s="7"/>
      <c r="EO1514" s="7"/>
      <c r="EP1514" s="7"/>
      <c r="EQ1514" s="7"/>
      <c r="ER1514" s="3"/>
      <c r="ES1514" s="3"/>
      <c r="ET1514" s="3"/>
      <c r="EU1514" s="3"/>
      <c r="EV1514" s="3"/>
      <c r="EW1514" s="3"/>
      <c r="EX1514" s="3"/>
      <c r="EY1514" s="3"/>
      <c r="FB1514" s="3"/>
      <c r="FC1514" s="3"/>
      <c r="FD1514" s="3"/>
      <c r="FE1514" s="3"/>
      <c r="FF1514" s="3"/>
      <c r="FG1514" s="3"/>
      <c r="FH1514" s="3"/>
      <c r="FI1514" s="3"/>
      <c r="FJ1514" s="3"/>
    </row>
    <row r="1515" spans="1:143">
      <c r="A1515" s="5" t="s">
        <v>178</v>
      </c>
      <c r="B1515" s="5" t="s">
        <v>1190</v>
      </c>
      <c r="C1515" s="5" t="s">
        <v>1308</v>
      </c>
      <c r="D1515" s="5" t="s">
        <v>2056</v>
      </c>
      <c r="E1515" s="4">
        <v>4</v>
      </c>
      <c r="CE1515" s="3">
        <v>0.125</v>
      </c>
      <c r="EH1515" s="7" t="s">
        <v>3832</v>
      </c>
      <c r="EM1515" s="7" t="s">
        <v>3659</v>
      </c>
    </row>
    <row r="1516" spans="1:143">
      <c r="A1516" s="5" t="s">
        <v>178</v>
      </c>
      <c r="B1516" s="5" t="s">
        <v>1190</v>
      </c>
      <c r="C1516" s="5" t="s">
        <v>1308</v>
      </c>
      <c r="D1516" s="5" t="s">
        <v>2075</v>
      </c>
      <c r="E1516" s="4">
        <v>6</v>
      </c>
      <c r="CE1516" s="3">
        <v>0.15</v>
      </c>
      <c r="EH1516" s="7" t="s">
        <v>3833</v>
      </c>
      <c r="EM1516" s="7" t="s">
        <v>3659</v>
      </c>
    </row>
    <row r="1517" spans="1:143">
      <c r="A1517" s="5" t="s">
        <v>178</v>
      </c>
      <c r="B1517" s="5" t="s">
        <v>1190</v>
      </c>
      <c r="C1517" s="5" t="s">
        <v>1308</v>
      </c>
      <c r="D1517" s="5" t="s">
        <v>2093</v>
      </c>
      <c r="E1517" s="4">
        <v>8</v>
      </c>
      <c r="CE1517" s="3">
        <v>0.175</v>
      </c>
      <c r="EH1517" s="7" t="s">
        <v>3834</v>
      </c>
      <c r="EM1517" s="7" t="s">
        <v>3659</v>
      </c>
    </row>
    <row r="1518" spans="1:143">
      <c r="A1518" s="5" t="s">
        <v>178</v>
      </c>
      <c r="B1518" s="5" t="s">
        <v>1190</v>
      </c>
      <c r="C1518" s="5" t="s">
        <v>1308</v>
      </c>
      <c r="D1518" s="5" t="s">
        <v>2108</v>
      </c>
      <c r="E1518" s="4">
        <v>10</v>
      </c>
      <c r="CE1518" s="3">
        <v>0.2</v>
      </c>
      <c r="EH1518" s="7" t="s">
        <v>3835</v>
      </c>
      <c r="EM1518" s="7" t="s">
        <v>3659</v>
      </c>
    </row>
    <row r="1519" s="5" customFormat="1" spans="1:166">
      <c r="A1519" s="5" t="s">
        <v>178</v>
      </c>
      <c r="B1519" s="5" t="s">
        <v>1190</v>
      </c>
      <c r="C1519" s="5" t="s">
        <v>1308</v>
      </c>
      <c r="D1519" s="5" t="s">
        <v>2122</v>
      </c>
      <c r="E1519" s="4">
        <v>0</v>
      </c>
      <c r="J1519" s="3"/>
      <c r="N1519" s="4"/>
      <c r="AJ1519" s="3"/>
      <c r="AK1519" s="4"/>
      <c r="AO1519" s="3"/>
      <c r="AR1519" s="3"/>
      <c r="AV1519" s="3"/>
      <c r="AW1519" s="3"/>
      <c r="AX1519" s="3"/>
      <c r="AY1519" s="3"/>
      <c r="AZ1519" s="3"/>
      <c r="BA1519" s="3"/>
      <c r="BB1519" s="3"/>
      <c r="BC1519" s="3"/>
      <c r="BD1519" s="3"/>
      <c r="BE1519" s="3"/>
      <c r="BF1519" s="3"/>
      <c r="BG1519" s="3"/>
      <c r="BH1519" s="3"/>
      <c r="BI1519" s="6"/>
      <c r="BK1519" s="3"/>
      <c r="BM1519" s="3"/>
      <c r="BN1519" s="3"/>
      <c r="BQ1519" s="3"/>
      <c r="BR1519" s="3"/>
      <c r="BS1519" s="3"/>
      <c r="BT1519" s="4"/>
      <c r="BU1519" s="4"/>
      <c r="BV1519" s="3"/>
      <c r="BW1519" s="3"/>
      <c r="BX1519" s="3"/>
      <c r="BY1519" s="3"/>
      <c r="BZ1519" s="3"/>
      <c r="CA1519" s="3"/>
      <c r="CB1519" s="3"/>
      <c r="CC1519" s="3"/>
      <c r="CD1519" s="3"/>
      <c r="CE1519" s="3"/>
      <c r="CF1519" s="3"/>
      <c r="CG1519" s="3"/>
      <c r="CH1519" s="3"/>
      <c r="CI1519" s="3"/>
      <c r="CJ1519" s="3"/>
      <c r="CK1519" s="3"/>
      <c r="CL1519" s="3"/>
      <c r="CM1519" s="3"/>
      <c r="CN1519" s="3"/>
      <c r="CO1519" s="3"/>
      <c r="CP1519" s="3"/>
      <c r="CQ1519" s="3"/>
      <c r="CR1519" s="3"/>
      <c r="CS1519" s="3">
        <v>-0.06</v>
      </c>
      <c r="CT1519" s="3"/>
      <c r="CU1519" s="3"/>
      <c r="CV1519" s="3"/>
      <c r="CW1519" s="3"/>
      <c r="CX1519" s="3"/>
      <c r="CY1519" s="3"/>
      <c r="CZ1519" s="3"/>
      <c r="DA1519" s="3"/>
      <c r="DB1519" s="3"/>
      <c r="DD1519" s="3"/>
      <c r="DE1519" s="3"/>
      <c r="DF1519" s="3"/>
      <c r="DG1519" s="3"/>
      <c r="DH1519" s="3"/>
      <c r="DI1519" s="3"/>
      <c r="DJ1519" s="3"/>
      <c r="DK1519" s="3"/>
      <c r="DM1519" s="3"/>
      <c r="DN1519" s="3"/>
      <c r="DO1519" s="3"/>
      <c r="DP1519" s="3"/>
      <c r="DQ1519" s="3"/>
      <c r="DR1519" s="3"/>
      <c r="DV1519" s="3"/>
      <c r="DW1519" s="3"/>
      <c r="DX1519" s="3"/>
      <c r="DZ1519" s="3"/>
      <c r="EA1519" s="3"/>
      <c r="EB1519" s="3"/>
      <c r="EC1519" s="3"/>
      <c r="ED1519" s="3"/>
      <c r="EE1519" s="3"/>
      <c r="EF1519" s="3"/>
      <c r="EG1519" s="3"/>
      <c r="EH1519" s="7" t="s">
        <v>3836</v>
      </c>
      <c r="EI1519" s="7"/>
      <c r="EJ1519" s="7"/>
      <c r="EK1519" s="7"/>
      <c r="EL1519" s="7"/>
      <c r="EM1519" s="7" t="s">
        <v>3673</v>
      </c>
      <c r="EN1519" s="7"/>
      <c r="EO1519" s="7"/>
      <c r="EP1519" s="7"/>
      <c r="EQ1519" s="7"/>
      <c r="ER1519" s="3"/>
      <c r="ES1519" s="3"/>
      <c r="ET1519" s="3"/>
      <c r="EU1519" s="3"/>
      <c r="EV1519" s="3"/>
      <c r="EW1519" s="3"/>
      <c r="EX1519" s="3"/>
      <c r="EY1519" s="3"/>
      <c r="FB1519" s="3"/>
      <c r="FC1519" s="3"/>
      <c r="FD1519" s="3"/>
      <c r="FE1519" s="3"/>
      <c r="FF1519" s="3"/>
      <c r="FG1519" s="3"/>
      <c r="FH1519" s="3"/>
      <c r="FI1519" s="3"/>
      <c r="FJ1519" s="3"/>
    </row>
    <row r="1520" spans="1:143">
      <c r="A1520" s="5" t="s">
        <v>178</v>
      </c>
      <c r="B1520" s="5" t="s">
        <v>1190</v>
      </c>
      <c r="C1520" s="5" t="s">
        <v>1308</v>
      </c>
      <c r="D1520" s="5" t="s">
        <v>2135</v>
      </c>
      <c r="E1520" s="4">
        <v>4</v>
      </c>
      <c r="CS1520" s="3">
        <v>-0.1</v>
      </c>
      <c r="EH1520" s="7" t="s">
        <v>3837</v>
      </c>
      <c r="EM1520" s="7" t="s">
        <v>3673</v>
      </c>
    </row>
    <row r="1521" spans="1:143">
      <c r="A1521" s="5" t="s">
        <v>178</v>
      </c>
      <c r="B1521" s="5" t="s">
        <v>1190</v>
      </c>
      <c r="C1521" s="5" t="s">
        <v>1308</v>
      </c>
      <c r="D1521" s="5" t="s">
        <v>2148</v>
      </c>
      <c r="E1521" s="4">
        <v>6</v>
      </c>
      <c r="CS1521" s="3">
        <v>-0.12</v>
      </c>
      <c r="EH1521" s="7" t="s">
        <v>3838</v>
      </c>
      <c r="EM1521" s="7" t="s">
        <v>3673</v>
      </c>
    </row>
    <row r="1522" spans="1:143">
      <c r="A1522" s="5" t="s">
        <v>178</v>
      </c>
      <c r="B1522" s="5" t="s">
        <v>1190</v>
      </c>
      <c r="C1522" s="5" t="s">
        <v>1308</v>
      </c>
      <c r="D1522" s="5" t="s">
        <v>2161</v>
      </c>
      <c r="E1522" s="4">
        <v>8</v>
      </c>
      <c r="CS1522" s="3">
        <v>-0.14</v>
      </c>
      <c r="EH1522" s="7" t="s">
        <v>3839</v>
      </c>
      <c r="EM1522" s="7" t="s">
        <v>3673</v>
      </c>
    </row>
    <row r="1523" spans="1:143">
      <c r="A1523" s="5" t="s">
        <v>178</v>
      </c>
      <c r="B1523" s="5" t="s">
        <v>1190</v>
      </c>
      <c r="C1523" s="5" t="s">
        <v>1308</v>
      </c>
      <c r="D1523" s="5" t="s">
        <v>2173</v>
      </c>
      <c r="E1523" s="4">
        <v>10</v>
      </c>
      <c r="CS1523" s="3">
        <v>-0.16</v>
      </c>
      <c r="EH1523" s="7" t="s">
        <v>3840</v>
      </c>
      <c r="EM1523" s="7" t="s">
        <v>3673</v>
      </c>
    </row>
    <row r="1524" s="5" customFormat="1" spans="1:166">
      <c r="A1524" s="5" t="s">
        <v>178</v>
      </c>
      <c r="B1524" s="5" t="s">
        <v>1190</v>
      </c>
      <c r="C1524" s="5" t="s">
        <v>1308</v>
      </c>
      <c r="D1524" s="5" t="s">
        <v>2185</v>
      </c>
      <c r="E1524" s="4">
        <v>0</v>
      </c>
      <c r="J1524" s="3"/>
      <c r="N1524" s="4"/>
      <c r="AJ1524" s="3"/>
      <c r="AK1524" s="4"/>
      <c r="AO1524" s="3"/>
      <c r="AR1524" s="3"/>
      <c r="AV1524" s="3"/>
      <c r="AW1524" s="3"/>
      <c r="AX1524" s="3"/>
      <c r="AY1524" s="3"/>
      <c r="AZ1524" s="3"/>
      <c r="BA1524" s="3"/>
      <c r="BB1524" s="3"/>
      <c r="BC1524" s="3"/>
      <c r="BD1524" s="3"/>
      <c r="BE1524" s="3"/>
      <c r="BF1524" s="3"/>
      <c r="BG1524" s="3"/>
      <c r="BH1524" s="3"/>
      <c r="BI1524" s="6"/>
      <c r="BK1524" s="3"/>
      <c r="BM1524" s="3"/>
      <c r="BN1524" s="3"/>
      <c r="BQ1524" s="3"/>
      <c r="BR1524" s="3"/>
      <c r="BS1524" s="3"/>
      <c r="BT1524" s="4"/>
      <c r="BU1524" s="4"/>
      <c r="BV1524" s="3"/>
      <c r="BW1524" s="3"/>
      <c r="BX1524" s="3"/>
      <c r="BY1524" s="3"/>
      <c r="BZ1524" s="3"/>
      <c r="CA1524" s="3"/>
      <c r="CB1524" s="3"/>
      <c r="CC1524" s="3"/>
      <c r="CD1524" s="3"/>
      <c r="CE1524" s="3"/>
      <c r="CF1524" s="3"/>
      <c r="CG1524" s="3"/>
      <c r="CH1524" s="3"/>
      <c r="CI1524" s="3"/>
      <c r="CJ1524" s="3"/>
      <c r="CK1524" s="3"/>
      <c r="CL1524" s="3"/>
      <c r="CM1524" s="3"/>
      <c r="CN1524" s="3"/>
      <c r="CO1524" s="3"/>
      <c r="CP1524" s="3"/>
      <c r="CQ1524" s="3"/>
      <c r="CR1524" s="3"/>
      <c r="CS1524" s="3"/>
      <c r="CT1524" s="3">
        <v>0.045</v>
      </c>
      <c r="CU1524" s="3"/>
      <c r="CV1524" s="3"/>
      <c r="CW1524" s="3"/>
      <c r="CX1524" s="3"/>
      <c r="CY1524" s="3"/>
      <c r="CZ1524" s="3"/>
      <c r="DA1524" s="3"/>
      <c r="DB1524" s="3"/>
      <c r="DD1524" s="3"/>
      <c r="DE1524" s="3"/>
      <c r="DF1524" s="3"/>
      <c r="DG1524" s="3"/>
      <c r="DH1524" s="3"/>
      <c r="DI1524" s="3"/>
      <c r="DJ1524" s="3"/>
      <c r="DK1524" s="3"/>
      <c r="DM1524" s="3"/>
      <c r="DN1524" s="3"/>
      <c r="DO1524" s="3"/>
      <c r="DP1524" s="3"/>
      <c r="DQ1524" s="3"/>
      <c r="DR1524" s="3"/>
      <c r="DV1524" s="3"/>
      <c r="DW1524" s="3"/>
      <c r="DX1524" s="3"/>
      <c r="DZ1524" s="3"/>
      <c r="EA1524" s="3"/>
      <c r="EB1524" s="3"/>
      <c r="EC1524" s="3"/>
      <c r="ED1524" s="3"/>
      <c r="EE1524" s="3"/>
      <c r="EF1524" s="3"/>
      <c r="EG1524" s="3"/>
      <c r="EH1524" s="7" t="s">
        <v>3841</v>
      </c>
      <c r="EI1524" s="7"/>
      <c r="EJ1524" s="7"/>
      <c r="EK1524" s="7"/>
      <c r="EL1524" s="7"/>
      <c r="EM1524" s="7" t="s">
        <v>3674</v>
      </c>
      <c r="EN1524" s="7"/>
      <c r="EO1524" s="7"/>
      <c r="EP1524" s="7"/>
      <c r="EQ1524" s="7"/>
      <c r="ER1524" s="3"/>
      <c r="ES1524" s="3"/>
      <c r="ET1524" s="3"/>
      <c r="EU1524" s="3"/>
      <c r="EV1524" s="3"/>
      <c r="EW1524" s="3"/>
      <c r="EX1524" s="3"/>
      <c r="EY1524" s="3"/>
      <c r="FB1524" s="3"/>
      <c r="FC1524" s="3"/>
      <c r="FD1524" s="3"/>
      <c r="FE1524" s="3"/>
      <c r="FF1524" s="3"/>
      <c r="FG1524" s="3"/>
      <c r="FH1524" s="3"/>
      <c r="FI1524" s="3"/>
      <c r="FJ1524" s="3"/>
    </row>
    <row r="1525" spans="1:143">
      <c r="A1525" s="5" t="s">
        <v>178</v>
      </c>
      <c r="B1525" s="5" t="s">
        <v>1190</v>
      </c>
      <c r="C1525" s="5" t="s">
        <v>1308</v>
      </c>
      <c r="D1525" s="5" t="s">
        <v>2197</v>
      </c>
      <c r="E1525" s="4">
        <v>4</v>
      </c>
      <c r="CT1525" s="3">
        <v>0.075</v>
      </c>
      <c r="EH1525" s="7" t="s">
        <v>3842</v>
      </c>
      <c r="EM1525" s="7" t="s">
        <v>3674</v>
      </c>
    </row>
    <row r="1526" spans="1:143">
      <c r="A1526" s="5" t="s">
        <v>178</v>
      </c>
      <c r="B1526" s="5" t="s">
        <v>1190</v>
      </c>
      <c r="C1526" s="5" t="s">
        <v>1308</v>
      </c>
      <c r="D1526" s="5" t="s">
        <v>2209</v>
      </c>
      <c r="E1526" s="4">
        <v>6</v>
      </c>
      <c r="CT1526" s="3">
        <v>0.1</v>
      </c>
      <c r="EH1526" s="7" t="s">
        <v>3843</v>
      </c>
      <c r="EM1526" s="7" t="s">
        <v>3674</v>
      </c>
    </row>
    <row r="1527" spans="1:143">
      <c r="A1527" s="5" t="s">
        <v>178</v>
      </c>
      <c r="B1527" s="5" t="s">
        <v>1190</v>
      </c>
      <c r="C1527" s="5" t="s">
        <v>1308</v>
      </c>
      <c r="D1527" s="5" t="s">
        <v>2221</v>
      </c>
      <c r="E1527" s="4">
        <v>8</v>
      </c>
      <c r="CT1527" s="3">
        <v>0.125</v>
      </c>
      <c r="EH1527" s="7" t="s">
        <v>3844</v>
      </c>
      <c r="EM1527" s="7" t="s">
        <v>3674</v>
      </c>
    </row>
    <row r="1528" spans="1:143">
      <c r="A1528" s="5" t="s">
        <v>178</v>
      </c>
      <c r="B1528" s="5" t="s">
        <v>1190</v>
      </c>
      <c r="C1528" s="5" t="s">
        <v>1308</v>
      </c>
      <c r="D1528" s="5" t="s">
        <v>2233</v>
      </c>
      <c r="E1528" s="4">
        <v>10</v>
      </c>
      <c r="CT1528" s="3">
        <v>0.15</v>
      </c>
      <c r="EH1528" s="7" t="s">
        <v>3845</v>
      </c>
      <c r="EM1528" s="7" t="s">
        <v>3674</v>
      </c>
    </row>
    <row r="1529" s="5" customFormat="1" spans="1:166">
      <c r="A1529" s="5" t="s">
        <v>178</v>
      </c>
      <c r="B1529" s="5" t="s">
        <v>1190</v>
      </c>
      <c r="C1529" s="5" t="s">
        <v>1308</v>
      </c>
      <c r="D1529" s="5" t="s">
        <v>2244</v>
      </c>
      <c r="E1529" s="4">
        <v>0</v>
      </c>
      <c r="J1529" s="3"/>
      <c r="N1529" s="4"/>
      <c r="AJ1529" s="3"/>
      <c r="AK1529" s="4"/>
      <c r="AO1529" s="3"/>
      <c r="AR1529" s="3"/>
      <c r="AV1529" s="3"/>
      <c r="AW1529" s="3"/>
      <c r="AX1529" s="3"/>
      <c r="AY1529" s="3"/>
      <c r="AZ1529" s="3"/>
      <c r="BA1529" s="3"/>
      <c r="BB1529" s="3"/>
      <c r="BC1529" s="3"/>
      <c r="BD1529" s="3"/>
      <c r="BE1529" s="3"/>
      <c r="BF1529" s="3"/>
      <c r="BG1529" s="3"/>
      <c r="BH1529" s="3"/>
      <c r="BI1529" s="6"/>
      <c r="BK1529" s="3"/>
      <c r="BM1529" s="3"/>
      <c r="BN1529" s="3"/>
      <c r="BQ1529" s="3"/>
      <c r="BR1529" s="3"/>
      <c r="BS1529" s="3"/>
      <c r="BT1529" s="4"/>
      <c r="BU1529" s="4"/>
      <c r="BV1529" s="3"/>
      <c r="BW1529" s="3"/>
      <c r="BX1529" s="3"/>
      <c r="BY1529" s="3"/>
      <c r="BZ1529" s="3"/>
      <c r="CA1529" s="3"/>
      <c r="CB1529" s="3"/>
      <c r="CC1529" s="3"/>
      <c r="CD1529" s="3"/>
      <c r="CE1529" s="3"/>
      <c r="CF1529" s="3"/>
      <c r="CG1529" s="3"/>
      <c r="CH1529" s="3"/>
      <c r="CI1529" s="3"/>
      <c r="CJ1529" s="3"/>
      <c r="CK1529" s="3"/>
      <c r="CL1529" s="3"/>
      <c r="CM1529" s="3"/>
      <c r="CN1529" s="3"/>
      <c r="CO1529" s="3"/>
      <c r="CP1529" s="3"/>
      <c r="CQ1529" s="3"/>
      <c r="CR1529" s="3"/>
      <c r="CS1529" s="3"/>
      <c r="CT1529" s="3"/>
      <c r="CU1529" s="3">
        <v>0.045</v>
      </c>
      <c r="CV1529" s="3"/>
      <c r="CW1529" s="3"/>
      <c r="CX1529" s="3"/>
      <c r="CY1529" s="3"/>
      <c r="CZ1529" s="3"/>
      <c r="DA1529" s="3"/>
      <c r="DB1529" s="3"/>
      <c r="DD1529" s="3"/>
      <c r="DE1529" s="3"/>
      <c r="DF1529" s="3"/>
      <c r="DG1529" s="3"/>
      <c r="DH1529" s="3"/>
      <c r="DI1529" s="3"/>
      <c r="DJ1529" s="3"/>
      <c r="DK1529" s="3"/>
      <c r="DM1529" s="3"/>
      <c r="DN1529" s="3"/>
      <c r="DO1529" s="3"/>
      <c r="DP1529" s="3"/>
      <c r="DQ1529" s="3"/>
      <c r="DR1529" s="3"/>
      <c r="DV1529" s="3"/>
      <c r="DW1529" s="3"/>
      <c r="DX1529" s="3"/>
      <c r="DZ1529" s="3"/>
      <c r="EA1529" s="3"/>
      <c r="EB1529" s="3"/>
      <c r="EC1529" s="3"/>
      <c r="ED1529" s="3"/>
      <c r="EE1529" s="3"/>
      <c r="EF1529" s="3"/>
      <c r="EG1529" s="3"/>
      <c r="EH1529" s="7" t="s">
        <v>3846</v>
      </c>
      <c r="EI1529" s="7"/>
      <c r="EJ1529" s="7"/>
      <c r="EK1529" s="7"/>
      <c r="EL1529" s="7"/>
      <c r="EM1529" s="7" t="s">
        <v>3675</v>
      </c>
      <c r="EN1529" s="7"/>
      <c r="EO1529" s="7"/>
      <c r="EP1529" s="7"/>
      <c r="EQ1529" s="7"/>
      <c r="ER1529" s="3"/>
      <c r="ES1529" s="3"/>
      <c r="ET1529" s="3"/>
      <c r="EU1529" s="3"/>
      <c r="EV1529" s="3"/>
      <c r="EW1529" s="3"/>
      <c r="EX1529" s="3"/>
      <c r="EY1529" s="3"/>
      <c r="FB1529" s="3"/>
      <c r="FC1529" s="3"/>
      <c r="FD1529" s="3"/>
      <c r="FE1529" s="3"/>
      <c r="FF1529" s="3"/>
      <c r="FG1529" s="3"/>
      <c r="FH1529" s="3"/>
      <c r="FI1529" s="3"/>
      <c r="FJ1529" s="3"/>
    </row>
    <row r="1530" spans="1:143">
      <c r="A1530" s="5" t="s">
        <v>178</v>
      </c>
      <c r="B1530" s="5" t="s">
        <v>1190</v>
      </c>
      <c r="C1530" s="5" t="s">
        <v>1308</v>
      </c>
      <c r="D1530" s="5" t="s">
        <v>2258</v>
      </c>
      <c r="E1530" s="4">
        <v>4</v>
      </c>
      <c r="CU1530" s="3">
        <v>0.075</v>
      </c>
      <c r="EH1530" s="7" t="s">
        <v>3847</v>
      </c>
      <c r="EM1530" s="7" t="s">
        <v>3675</v>
      </c>
    </row>
    <row r="1531" spans="1:143">
      <c r="A1531" s="5" t="s">
        <v>178</v>
      </c>
      <c r="B1531" s="5" t="s">
        <v>1190</v>
      </c>
      <c r="C1531" s="5" t="s">
        <v>1308</v>
      </c>
      <c r="D1531" s="5" t="s">
        <v>2272</v>
      </c>
      <c r="E1531" s="4">
        <v>6</v>
      </c>
      <c r="CU1531" s="3">
        <v>0.1</v>
      </c>
      <c r="EH1531" s="7" t="s">
        <v>3848</v>
      </c>
      <c r="EM1531" s="7" t="s">
        <v>3675</v>
      </c>
    </row>
    <row r="1532" spans="1:143">
      <c r="A1532" s="5" t="s">
        <v>178</v>
      </c>
      <c r="B1532" s="5" t="s">
        <v>1190</v>
      </c>
      <c r="C1532" s="5" t="s">
        <v>1308</v>
      </c>
      <c r="D1532" s="5" t="s">
        <v>2287</v>
      </c>
      <c r="E1532" s="4">
        <v>8</v>
      </c>
      <c r="CU1532" s="3">
        <v>0.125</v>
      </c>
      <c r="EH1532" s="7" t="s">
        <v>3849</v>
      </c>
      <c r="EM1532" s="7" t="s">
        <v>3675</v>
      </c>
    </row>
    <row r="1533" spans="1:143">
      <c r="A1533" s="5" t="s">
        <v>178</v>
      </c>
      <c r="B1533" s="5" t="s">
        <v>1190</v>
      </c>
      <c r="C1533" s="5" t="s">
        <v>1308</v>
      </c>
      <c r="D1533" s="5" t="s">
        <v>2301</v>
      </c>
      <c r="E1533" s="4">
        <v>10</v>
      </c>
      <c r="CU1533" s="3">
        <v>0.15</v>
      </c>
      <c r="EH1533" s="7" t="s">
        <v>3850</v>
      </c>
      <c r="EM1533" s="7" t="s">
        <v>3675</v>
      </c>
    </row>
    <row r="1534" s="5" customFormat="1" spans="1:166">
      <c r="A1534" s="5" t="s">
        <v>178</v>
      </c>
      <c r="B1534" s="5" t="s">
        <v>1190</v>
      </c>
      <c r="C1534" s="5" t="s">
        <v>1308</v>
      </c>
      <c r="D1534" s="5" t="s">
        <v>2312</v>
      </c>
      <c r="E1534" s="4">
        <v>0</v>
      </c>
      <c r="J1534" s="3"/>
      <c r="N1534" s="4"/>
      <c r="AJ1534" s="3"/>
      <c r="AK1534" s="4"/>
      <c r="AO1534" s="3"/>
      <c r="AR1534" s="3"/>
      <c r="AV1534" s="3"/>
      <c r="AW1534" s="3"/>
      <c r="AX1534" s="3"/>
      <c r="AY1534" s="3"/>
      <c r="AZ1534" s="3"/>
      <c r="BA1534" s="3"/>
      <c r="BB1534" s="3"/>
      <c r="BC1534" s="3"/>
      <c r="BD1534" s="3"/>
      <c r="BE1534" s="3"/>
      <c r="BF1534" s="3"/>
      <c r="BG1534" s="3"/>
      <c r="BH1534" s="3"/>
      <c r="BI1534" s="6"/>
      <c r="BK1534" s="3"/>
      <c r="BM1534" s="3"/>
      <c r="BN1534" s="3"/>
      <c r="BQ1534" s="3"/>
      <c r="BR1534" s="3"/>
      <c r="BS1534" s="3"/>
      <c r="BT1534" s="4"/>
      <c r="BU1534" s="4"/>
      <c r="BV1534" s="3"/>
      <c r="BW1534" s="3"/>
      <c r="BX1534" s="3"/>
      <c r="BY1534" s="3"/>
      <c r="BZ1534" s="3"/>
      <c r="CA1534" s="3"/>
      <c r="CB1534" s="3"/>
      <c r="CC1534" s="3"/>
      <c r="CD1534" s="3"/>
      <c r="CE1534" s="3"/>
      <c r="CF1534" s="3">
        <v>-0.045</v>
      </c>
      <c r="CG1534" s="3"/>
      <c r="CH1534" s="3"/>
      <c r="CI1534" s="3"/>
      <c r="CJ1534" s="3"/>
      <c r="CK1534" s="3"/>
      <c r="CL1534" s="3"/>
      <c r="CM1534" s="3"/>
      <c r="CN1534" s="3"/>
      <c r="CO1534" s="3"/>
      <c r="CP1534" s="3"/>
      <c r="CQ1534" s="3"/>
      <c r="CR1534" s="3"/>
      <c r="CS1534" s="3"/>
      <c r="CT1534" s="3"/>
      <c r="CU1534" s="3"/>
      <c r="CV1534" s="3"/>
      <c r="CW1534" s="3"/>
      <c r="CX1534" s="3"/>
      <c r="CY1534" s="3"/>
      <c r="CZ1534" s="3"/>
      <c r="DA1534" s="3"/>
      <c r="DB1534" s="3"/>
      <c r="DD1534" s="3"/>
      <c r="DE1534" s="3"/>
      <c r="DF1534" s="3"/>
      <c r="DG1534" s="3"/>
      <c r="DH1534" s="3"/>
      <c r="DI1534" s="3"/>
      <c r="DJ1534" s="3"/>
      <c r="DK1534" s="3"/>
      <c r="DM1534" s="3"/>
      <c r="DN1534" s="3"/>
      <c r="DO1534" s="3"/>
      <c r="DP1534" s="3"/>
      <c r="DQ1534" s="3"/>
      <c r="DR1534" s="3"/>
      <c r="DV1534" s="3"/>
      <c r="DW1534" s="3"/>
      <c r="DX1534" s="3"/>
      <c r="DZ1534" s="3"/>
      <c r="EA1534" s="3"/>
      <c r="EB1534" s="3"/>
      <c r="EC1534" s="3"/>
      <c r="ED1534" s="3"/>
      <c r="EE1534" s="3"/>
      <c r="EF1534" s="3"/>
      <c r="EG1534" s="3"/>
      <c r="EH1534" s="7" t="s">
        <v>3851</v>
      </c>
      <c r="EI1534" s="7"/>
      <c r="EJ1534" s="7"/>
      <c r="EK1534" s="7"/>
      <c r="EL1534" s="7"/>
      <c r="EM1534" s="7" t="s">
        <v>3660</v>
      </c>
      <c r="EN1534" s="7"/>
      <c r="EO1534" s="7"/>
      <c r="EP1534" s="7"/>
      <c r="EQ1534" s="7"/>
      <c r="ER1534" s="3"/>
      <c r="ES1534" s="3"/>
      <c r="ET1534" s="3"/>
      <c r="EU1534" s="3"/>
      <c r="EV1534" s="3"/>
      <c r="EW1534" s="3"/>
      <c r="EX1534" s="3"/>
      <c r="EY1534" s="3"/>
      <c r="FB1534" s="3"/>
      <c r="FC1534" s="3"/>
      <c r="FD1534" s="3"/>
      <c r="FE1534" s="3"/>
      <c r="FF1534" s="3"/>
      <c r="FG1534" s="3"/>
      <c r="FH1534" s="3"/>
      <c r="FI1534" s="3"/>
      <c r="FJ1534" s="3"/>
    </row>
    <row r="1535" spans="1:143">
      <c r="A1535" s="5" t="s">
        <v>178</v>
      </c>
      <c r="B1535" s="5" t="s">
        <v>1190</v>
      </c>
      <c r="C1535" s="5" t="s">
        <v>1308</v>
      </c>
      <c r="D1535" s="5" t="s">
        <v>2322</v>
      </c>
      <c r="E1535" s="4">
        <v>4</v>
      </c>
      <c r="CF1535" s="3">
        <v>-0.075</v>
      </c>
      <c r="EH1535" s="7" t="s">
        <v>3852</v>
      </c>
      <c r="EM1535" s="7" t="s">
        <v>3660</v>
      </c>
    </row>
    <row r="1536" spans="1:143">
      <c r="A1536" s="5" t="s">
        <v>178</v>
      </c>
      <c r="B1536" s="5" t="s">
        <v>1190</v>
      </c>
      <c r="C1536" s="5" t="s">
        <v>1308</v>
      </c>
      <c r="D1536" s="5" t="s">
        <v>2332</v>
      </c>
      <c r="E1536" s="4">
        <v>6</v>
      </c>
      <c r="CF1536" s="3">
        <v>-0.1</v>
      </c>
      <c r="EH1536" s="7" t="s">
        <v>3853</v>
      </c>
      <c r="EM1536" s="7" t="s">
        <v>3660</v>
      </c>
    </row>
    <row r="1537" spans="1:143">
      <c r="A1537" s="5" t="s">
        <v>178</v>
      </c>
      <c r="B1537" s="5" t="s">
        <v>1190</v>
      </c>
      <c r="C1537" s="5" t="s">
        <v>1308</v>
      </c>
      <c r="D1537" s="5" t="s">
        <v>2342</v>
      </c>
      <c r="E1537" s="4">
        <v>8</v>
      </c>
      <c r="CF1537" s="3">
        <v>-0.125</v>
      </c>
      <c r="EH1537" s="7" t="s">
        <v>3854</v>
      </c>
      <c r="EM1537" s="7" t="s">
        <v>3660</v>
      </c>
    </row>
    <row r="1538" spans="1:143">
      <c r="A1538" s="5" t="s">
        <v>178</v>
      </c>
      <c r="B1538" s="5" t="s">
        <v>1190</v>
      </c>
      <c r="C1538" s="5" t="s">
        <v>1308</v>
      </c>
      <c r="D1538" s="5" t="s">
        <v>2352</v>
      </c>
      <c r="E1538" s="4">
        <v>10</v>
      </c>
      <c r="CF1538" s="3">
        <v>-0.15</v>
      </c>
      <c r="EH1538" s="7" t="s">
        <v>3855</v>
      </c>
      <c r="EM1538" s="7" t="s">
        <v>3660</v>
      </c>
    </row>
    <row r="1539" s="5" customFormat="1" spans="1:166">
      <c r="A1539" s="5" t="s">
        <v>178</v>
      </c>
      <c r="B1539" s="5" t="s">
        <v>1191</v>
      </c>
      <c r="C1539" s="5" t="s">
        <v>1222</v>
      </c>
      <c r="D1539" s="5" t="s">
        <v>1896</v>
      </c>
      <c r="E1539" s="4">
        <v>0</v>
      </c>
      <c r="J1539" s="3"/>
      <c r="N1539" s="4"/>
      <c r="AJ1539" s="3"/>
      <c r="AK1539" s="4"/>
      <c r="AO1539" s="3"/>
      <c r="AR1539" s="3"/>
      <c r="AV1539" s="3"/>
      <c r="AW1539" s="3"/>
      <c r="AX1539" s="3"/>
      <c r="AY1539" s="3"/>
      <c r="AZ1539" s="3"/>
      <c r="BA1539" s="3"/>
      <c r="BB1539" s="3"/>
      <c r="BC1539" s="3"/>
      <c r="BD1539" s="3"/>
      <c r="BE1539" s="3"/>
      <c r="BF1539" s="3"/>
      <c r="BG1539" s="3"/>
      <c r="BH1539" s="3"/>
      <c r="BI1539" s="6"/>
      <c r="BK1539" s="3"/>
      <c r="BM1539" s="3"/>
      <c r="BN1539" s="3"/>
      <c r="BQ1539" s="3"/>
      <c r="BR1539" s="3"/>
      <c r="BS1539" s="3"/>
      <c r="BT1539" s="4"/>
      <c r="BU1539" s="4"/>
      <c r="BV1539" s="3"/>
      <c r="BW1539" s="3"/>
      <c r="BX1539" s="3"/>
      <c r="BY1539" s="3"/>
      <c r="BZ1539" s="3"/>
      <c r="CA1539" s="3"/>
      <c r="CB1539" s="3"/>
      <c r="CC1539" s="3"/>
      <c r="CD1539" s="3"/>
      <c r="CE1539" s="3"/>
      <c r="CF1539" s="3"/>
      <c r="CG1539" s="3">
        <v>0.075</v>
      </c>
      <c r="CH1539" s="3"/>
      <c r="CI1539" s="3"/>
      <c r="CJ1539" s="3"/>
      <c r="CK1539" s="3"/>
      <c r="CL1539" s="3"/>
      <c r="CM1539" s="3"/>
      <c r="CN1539" s="3"/>
      <c r="CO1539" s="3"/>
      <c r="CP1539" s="3"/>
      <c r="CQ1539" s="3"/>
      <c r="CR1539" s="3"/>
      <c r="CS1539" s="3"/>
      <c r="CT1539" s="3"/>
      <c r="CU1539" s="3"/>
      <c r="CV1539" s="3"/>
      <c r="CW1539" s="3"/>
      <c r="CX1539" s="3"/>
      <c r="CY1539" s="3"/>
      <c r="CZ1539" s="3"/>
      <c r="DA1539" s="3"/>
      <c r="DB1539" s="3"/>
      <c r="DD1539" s="3"/>
      <c r="DE1539" s="3"/>
      <c r="DF1539" s="3"/>
      <c r="DG1539" s="3"/>
      <c r="DH1539" s="3"/>
      <c r="DI1539" s="3"/>
      <c r="DJ1539" s="3"/>
      <c r="DK1539" s="3"/>
      <c r="DM1539" s="3"/>
      <c r="DN1539" s="3"/>
      <c r="DO1539" s="3"/>
      <c r="DP1539" s="3"/>
      <c r="DQ1539" s="3"/>
      <c r="DR1539" s="3"/>
      <c r="DV1539" s="3"/>
      <c r="DW1539" s="3"/>
      <c r="DX1539" s="3"/>
      <c r="DZ1539" s="3"/>
      <c r="EA1539" s="3"/>
      <c r="EB1539" s="3"/>
      <c r="EC1539" s="3"/>
      <c r="ED1539" s="3"/>
      <c r="EE1539" s="3"/>
      <c r="EF1539" s="3"/>
      <c r="EG1539" s="3"/>
      <c r="EH1539" s="7" t="s">
        <v>3856</v>
      </c>
      <c r="EI1539" s="7"/>
      <c r="EJ1539" s="7"/>
      <c r="EK1539" s="7"/>
      <c r="EL1539" s="7"/>
      <c r="EM1539" s="7" t="s">
        <v>3661</v>
      </c>
      <c r="EN1539" s="7"/>
      <c r="EO1539" s="7"/>
      <c r="EP1539" s="7"/>
      <c r="EQ1539" s="7"/>
      <c r="ER1539" s="3"/>
      <c r="ES1539" s="3"/>
      <c r="ET1539" s="3"/>
      <c r="EU1539" s="3"/>
      <c r="EV1539" s="3"/>
      <c r="EW1539" s="3"/>
      <c r="EX1539" s="3"/>
      <c r="EY1539" s="3"/>
      <c r="FB1539" s="3"/>
      <c r="FC1539" s="3"/>
      <c r="FD1539" s="3"/>
      <c r="FE1539" s="3"/>
      <c r="FF1539" s="3"/>
      <c r="FG1539" s="3"/>
      <c r="FH1539" s="3"/>
      <c r="FI1539" s="3"/>
      <c r="FJ1539" s="3"/>
    </row>
    <row r="1540" spans="1:143">
      <c r="A1540" s="5" t="s">
        <v>178</v>
      </c>
      <c r="B1540" s="5" t="s">
        <v>1191</v>
      </c>
      <c r="C1540" s="5" t="s">
        <v>1222</v>
      </c>
      <c r="D1540" s="5" t="s">
        <v>1926</v>
      </c>
      <c r="E1540" s="4">
        <v>4</v>
      </c>
      <c r="CG1540" s="3">
        <v>0.125</v>
      </c>
      <c r="EH1540" s="7" t="s">
        <v>3857</v>
      </c>
      <c r="EM1540" s="7" t="s">
        <v>3661</v>
      </c>
    </row>
    <row r="1541" spans="1:143">
      <c r="A1541" s="5" t="s">
        <v>178</v>
      </c>
      <c r="B1541" s="5" t="s">
        <v>1191</v>
      </c>
      <c r="C1541" s="5" t="s">
        <v>1222</v>
      </c>
      <c r="D1541" s="5" t="s">
        <v>1956</v>
      </c>
      <c r="E1541" s="4">
        <v>6</v>
      </c>
      <c r="CG1541" s="3">
        <v>0.15</v>
      </c>
      <c r="EH1541" s="7" t="s">
        <v>3858</v>
      </c>
      <c r="EM1541" s="7" t="s">
        <v>3661</v>
      </c>
    </row>
    <row r="1542" spans="1:143">
      <c r="A1542" s="5" t="s">
        <v>178</v>
      </c>
      <c r="B1542" s="5" t="s">
        <v>1191</v>
      </c>
      <c r="C1542" s="5" t="s">
        <v>1222</v>
      </c>
      <c r="D1542" s="5" t="s">
        <v>1985</v>
      </c>
      <c r="E1542" s="4">
        <v>8</v>
      </c>
      <c r="CG1542" s="3">
        <v>0.175</v>
      </c>
      <c r="EH1542" s="7" t="s">
        <v>3859</v>
      </c>
      <c r="EM1542" s="7" t="s">
        <v>3661</v>
      </c>
    </row>
    <row r="1543" spans="1:143">
      <c r="A1543" s="5" t="s">
        <v>178</v>
      </c>
      <c r="B1543" s="5" t="s">
        <v>1191</v>
      </c>
      <c r="C1543" s="5" t="s">
        <v>1222</v>
      </c>
      <c r="D1543" s="5" t="s">
        <v>2013</v>
      </c>
      <c r="E1543" s="4">
        <v>10</v>
      </c>
      <c r="CG1543" s="3">
        <v>0.2</v>
      </c>
      <c r="EH1543" s="7" t="s">
        <v>3860</v>
      </c>
      <c r="EM1543" s="7" t="s">
        <v>3661</v>
      </c>
    </row>
    <row r="1544" s="5" customFormat="1" spans="1:166">
      <c r="A1544" s="5" t="s">
        <v>178</v>
      </c>
      <c r="B1544" s="5" t="s">
        <v>1191</v>
      </c>
      <c r="C1544" s="5" t="s">
        <v>1222</v>
      </c>
      <c r="D1544" s="5" t="s">
        <v>2038</v>
      </c>
      <c r="E1544" s="4">
        <v>0</v>
      </c>
      <c r="J1544" s="3"/>
      <c r="N1544" s="4"/>
      <c r="AJ1544" s="3"/>
      <c r="AK1544" s="4"/>
      <c r="AO1544" s="3"/>
      <c r="AR1544" s="3"/>
      <c r="AV1544" s="3"/>
      <c r="AW1544" s="3"/>
      <c r="AX1544" s="3"/>
      <c r="AY1544" s="3"/>
      <c r="AZ1544" s="3"/>
      <c r="BA1544" s="3"/>
      <c r="BB1544" s="3"/>
      <c r="BC1544" s="3"/>
      <c r="BD1544" s="3"/>
      <c r="BE1544" s="3"/>
      <c r="BF1544" s="3"/>
      <c r="BG1544" s="3"/>
      <c r="BH1544" s="3"/>
      <c r="BI1544" s="6"/>
      <c r="BK1544" s="3"/>
      <c r="BM1544" s="3"/>
      <c r="BN1544" s="3"/>
      <c r="BQ1544" s="3"/>
      <c r="BR1544" s="3"/>
      <c r="BS1544" s="3"/>
      <c r="BT1544" s="4"/>
      <c r="BU1544" s="4"/>
      <c r="BV1544" s="3"/>
      <c r="BW1544" s="3"/>
      <c r="BX1544" s="3"/>
      <c r="BY1544" s="3"/>
      <c r="BZ1544" s="3"/>
      <c r="CA1544" s="3"/>
      <c r="CB1544" s="3"/>
      <c r="CC1544" s="3"/>
      <c r="CD1544" s="3"/>
      <c r="CE1544" s="3"/>
      <c r="CF1544" s="3"/>
      <c r="CG1544" s="3"/>
      <c r="CH1544" s="3"/>
      <c r="CI1544" s="3"/>
      <c r="CJ1544" s="3"/>
      <c r="CK1544" s="3"/>
      <c r="CL1544" s="3"/>
      <c r="CM1544" s="3"/>
      <c r="CN1544" s="3"/>
      <c r="CO1544" s="3"/>
      <c r="CP1544" s="3"/>
      <c r="CQ1544" s="3"/>
      <c r="CR1544" s="3"/>
      <c r="CS1544" s="3"/>
      <c r="CT1544" s="3"/>
      <c r="CU1544" s="3"/>
      <c r="CV1544" s="3"/>
      <c r="CW1544" s="3"/>
      <c r="CX1544" s="3">
        <v>0.06</v>
      </c>
      <c r="CY1544" s="3"/>
      <c r="CZ1544" s="3"/>
      <c r="DA1544" s="3"/>
      <c r="DB1544" s="3"/>
      <c r="DD1544" s="3"/>
      <c r="DE1544" s="3"/>
      <c r="DF1544" s="3"/>
      <c r="DG1544" s="3"/>
      <c r="DH1544" s="3"/>
      <c r="DI1544" s="3"/>
      <c r="DJ1544" s="3"/>
      <c r="DK1544" s="3"/>
      <c r="DM1544" s="3"/>
      <c r="DN1544" s="3"/>
      <c r="DO1544" s="3"/>
      <c r="DP1544" s="3"/>
      <c r="DQ1544" s="3"/>
      <c r="DR1544" s="3"/>
      <c r="DV1544" s="3"/>
      <c r="DW1544" s="3"/>
      <c r="DX1544" s="3"/>
      <c r="DZ1544" s="3"/>
      <c r="EA1544" s="3"/>
      <c r="EB1544" s="3"/>
      <c r="EC1544" s="3"/>
      <c r="ED1544" s="3"/>
      <c r="EE1544" s="3"/>
      <c r="EF1544" s="3"/>
      <c r="EG1544" s="3"/>
      <c r="EH1544" s="7" t="s">
        <v>3861</v>
      </c>
      <c r="EI1544" s="7"/>
      <c r="EJ1544" s="7"/>
      <c r="EK1544" s="7"/>
      <c r="EL1544" s="7"/>
      <c r="EM1544" s="7" t="s">
        <v>3862</v>
      </c>
      <c r="EN1544" s="7"/>
      <c r="EO1544" s="7"/>
      <c r="EP1544" s="7"/>
      <c r="EQ1544" s="7"/>
      <c r="ER1544" s="3"/>
      <c r="ES1544" s="3"/>
      <c r="ET1544" s="3"/>
      <c r="EU1544" s="3"/>
      <c r="EV1544" s="3"/>
      <c r="EW1544" s="3"/>
      <c r="EX1544" s="3"/>
      <c r="EY1544" s="3"/>
      <c r="FB1544" s="3"/>
      <c r="FC1544" s="3"/>
      <c r="FD1544" s="3"/>
      <c r="FE1544" s="3"/>
      <c r="FF1544" s="3"/>
      <c r="FG1544" s="3"/>
      <c r="FH1544" s="3"/>
      <c r="FI1544" s="3"/>
      <c r="FJ1544" s="3"/>
    </row>
    <row r="1545" spans="1:143">
      <c r="A1545" s="5" t="s">
        <v>178</v>
      </c>
      <c r="B1545" s="5" t="s">
        <v>1191</v>
      </c>
      <c r="C1545" s="5" t="s">
        <v>1222</v>
      </c>
      <c r="D1545" s="5" t="s">
        <v>2057</v>
      </c>
      <c r="E1545" s="4">
        <v>4</v>
      </c>
      <c r="CX1545" s="3">
        <v>0.1</v>
      </c>
      <c r="EH1545" s="7" t="s">
        <v>3863</v>
      </c>
      <c r="EM1545" s="7" t="s">
        <v>3862</v>
      </c>
    </row>
    <row r="1546" spans="1:143">
      <c r="A1546" s="5" t="s">
        <v>178</v>
      </c>
      <c r="B1546" s="5" t="s">
        <v>1191</v>
      </c>
      <c r="C1546" s="5" t="s">
        <v>1222</v>
      </c>
      <c r="D1546" s="5" t="s">
        <v>2076</v>
      </c>
      <c r="E1546" s="4">
        <v>6</v>
      </c>
      <c r="CX1546" s="3">
        <v>0.15</v>
      </c>
      <c r="EH1546" s="7" t="s">
        <v>3864</v>
      </c>
      <c r="EM1546" s="7" t="s">
        <v>3862</v>
      </c>
    </row>
    <row r="1547" spans="1:143">
      <c r="A1547" s="5" t="s">
        <v>178</v>
      </c>
      <c r="B1547" s="5" t="s">
        <v>1191</v>
      </c>
      <c r="C1547" s="5" t="s">
        <v>1222</v>
      </c>
      <c r="D1547" s="5" t="s">
        <v>2094</v>
      </c>
      <c r="E1547" s="4">
        <v>8</v>
      </c>
      <c r="CX1547" s="3">
        <v>0.2</v>
      </c>
      <c r="EH1547" s="7" t="s">
        <v>3865</v>
      </c>
      <c r="EM1547" s="7" t="s">
        <v>3862</v>
      </c>
    </row>
    <row r="1548" spans="1:143">
      <c r="A1548" s="5" t="s">
        <v>178</v>
      </c>
      <c r="B1548" s="5" t="s">
        <v>1191</v>
      </c>
      <c r="C1548" s="5" t="s">
        <v>1222</v>
      </c>
      <c r="D1548" s="5" t="s">
        <v>2109</v>
      </c>
      <c r="E1548" s="4">
        <v>10</v>
      </c>
      <c r="CX1548" s="3">
        <v>0.25</v>
      </c>
      <c r="EH1548" s="7" t="s">
        <v>3866</v>
      </c>
      <c r="EM1548" s="7" t="s">
        <v>3862</v>
      </c>
    </row>
    <row r="1549" s="5" customFormat="1" spans="1:166">
      <c r="A1549" s="5" t="s">
        <v>178</v>
      </c>
      <c r="B1549" s="5" t="s">
        <v>1191</v>
      </c>
      <c r="C1549" s="5" t="s">
        <v>1222</v>
      </c>
      <c r="D1549" s="5" t="s">
        <v>2123</v>
      </c>
      <c r="E1549" s="4">
        <v>0</v>
      </c>
      <c r="J1549" s="3"/>
      <c r="N1549" s="4"/>
      <c r="AJ1549" s="3"/>
      <c r="AK1549" s="4"/>
      <c r="AO1549" s="3"/>
      <c r="AR1549" s="3"/>
      <c r="AV1549" s="3"/>
      <c r="AW1549" s="3"/>
      <c r="AX1549" s="3"/>
      <c r="AY1549" s="3"/>
      <c r="AZ1549" s="3"/>
      <c r="BA1549" s="3"/>
      <c r="BB1549" s="3"/>
      <c r="BC1549" s="3"/>
      <c r="BD1549" s="3"/>
      <c r="BE1549" s="3"/>
      <c r="BF1549" s="3"/>
      <c r="BG1549" s="3"/>
      <c r="BH1549" s="3"/>
      <c r="BI1549" s="6"/>
      <c r="BK1549" s="3"/>
      <c r="BM1549" s="3"/>
      <c r="BN1549" s="3"/>
      <c r="BQ1549" s="3"/>
      <c r="BR1549" s="3"/>
      <c r="BS1549" s="3"/>
      <c r="BT1549" s="4"/>
      <c r="BU1549" s="4"/>
      <c r="BV1549" s="3"/>
      <c r="BW1549" s="3"/>
      <c r="BX1549" s="3"/>
      <c r="BY1549" s="3"/>
      <c r="BZ1549" s="3"/>
      <c r="CA1549" s="3"/>
      <c r="CB1549" s="3"/>
      <c r="CC1549" s="3"/>
      <c r="CD1549" s="3"/>
      <c r="CE1549" s="3"/>
      <c r="CF1549" s="3"/>
      <c r="CG1549" s="3"/>
      <c r="CH1549" s="3">
        <v>-0.045</v>
      </c>
      <c r="CI1549" s="3"/>
      <c r="CJ1549" s="3"/>
      <c r="CK1549" s="3"/>
      <c r="CL1549" s="3"/>
      <c r="CM1549" s="3"/>
      <c r="CN1549" s="3"/>
      <c r="CO1549" s="3"/>
      <c r="CP1549" s="3"/>
      <c r="CQ1549" s="3"/>
      <c r="CR1549" s="3"/>
      <c r="CS1549" s="3"/>
      <c r="CT1549" s="3"/>
      <c r="CU1549" s="3"/>
      <c r="CV1549" s="3"/>
      <c r="CW1549" s="3"/>
      <c r="CX1549" s="3"/>
      <c r="CY1549" s="3"/>
      <c r="CZ1549" s="3"/>
      <c r="DA1549" s="3"/>
      <c r="DB1549" s="3"/>
      <c r="DD1549" s="3"/>
      <c r="DE1549" s="3"/>
      <c r="DF1549" s="3"/>
      <c r="DG1549" s="3"/>
      <c r="DH1549" s="3"/>
      <c r="DI1549" s="3"/>
      <c r="DJ1549" s="3"/>
      <c r="DK1549" s="3"/>
      <c r="DM1549" s="3"/>
      <c r="DN1549" s="3"/>
      <c r="DO1549" s="3"/>
      <c r="DP1549" s="3"/>
      <c r="DQ1549" s="3"/>
      <c r="DR1549" s="3"/>
      <c r="DV1549" s="3"/>
      <c r="DW1549" s="3"/>
      <c r="DX1549" s="3"/>
      <c r="DZ1549" s="3"/>
      <c r="EA1549" s="3"/>
      <c r="EB1549" s="3"/>
      <c r="EC1549" s="3"/>
      <c r="ED1549" s="3"/>
      <c r="EE1549" s="3"/>
      <c r="EF1549" s="3"/>
      <c r="EG1549" s="3"/>
      <c r="EH1549" s="7" t="s">
        <v>3867</v>
      </c>
      <c r="EI1549" s="7"/>
      <c r="EJ1549" s="7"/>
      <c r="EK1549" s="7"/>
      <c r="EL1549" s="7"/>
      <c r="EM1549" s="7" t="s">
        <v>3662</v>
      </c>
      <c r="EN1549" s="7"/>
      <c r="EO1549" s="7"/>
      <c r="EP1549" s="7"/>
      <c r="EQ1549" s="7"/>
      <c r="ER1549" s="3"/>
      <c r="ES1549" s="3"/>
      <c r="ET1549" s="3"/>
      <c r="EU1549" s="3"/>
      <c r="EV1549" s="3"/>
      <c r="EW1549" s="3"/>
      <c r="EX1549" s="3"/>
      <c r="EY1549" s="3"/>
      <c r="FB1549" s="3"/>
      <c r="FC1549" s="3"/>
      <c r="FD1549" s="3"/>
      <c r="FE1549" s="3"/>
      <c r="FF1549" s="3"/>
      <c r="FG1549" s="3"/>
      <c r="FH1549" s="3"/>
      <c r="FI1549" s="3"/>
      <c r="FJ1549" s="3"/>
    </row>
    <row r="1550" spans="1:143">
      <c r="A1550" s="5" t="s">
        <v>178</v>
      </c>
      <c r="B1550" s="5" t="s">
        <v>1191</v>
      </c>
      <c r="C1550" s="5" t="s">
        <v>1222</v>
      </c>
      <c r="D1550" s="5" t="s">
        <v>2136</v>
      </c>
      <c r="E1550" s="4">
        <v>4</v>
      </c>
      <c r="CH1550" s="3">
        <v>-0.075</v>
      </c>
      <c r="EH1550" s="7" t="s">
        <v>3868</v>
      </c>
      <c r="EM1550" s="7" t="s">
        <v>3662</v>
      </c>
    </row>
    <row r="1551" spans="1:143">
      <c r="A1551" s="5" t="s">
        <v>178</v>
      </c>
      <c r="B1551" s="5" t="s">
        <v>1191</v>
      </c>
      <c r="C1551" s="5" t="s">
        <v>1222</v>
      </c>
      <c r="D1551" s="5" t="s">
        <v>2149</v>
      </c>
      <c r="E1551" s="4">
        <v>6</v>
      </c>
      <c r="CH1551" s="3">
        <v>-0.1</v>
      </c>
      <c r="EH1551" s="7" t="s">
        <v>3869</v>
      </c>
      <c r="EM1551" s="7" t="s">
        <v>3662</v>
      </c>
    </row>
    <row r="1552" spans="1:143">
      <c r="A1552" s="5" t="s">
        <v>178</v>
      </c>
      <c r="B1552" s="5" t="s">
        <v>1191</v>
      </c>
      <c r="C1552" s="5" t="s">
        <v>1222</v>
      </c>
      <c r="D1552" s="5" t="s">
        <v>2162</v>
      </c>
      <c r="E1552" s="4">
        <v>8</v>
      </c>
      <c r="CH1552" s="3">
        <v>-0.125</v>
      </c>
      <c r="EH1552" s="7" t="s">
        <v>3870</v>
      </c>
      <c r="EM1552" s="7" t="s">
        <v>3662</v>
      </c>
    </row>
    <row r="1553" spans="1:143">
      <c r="A1553" s="5" t="s">
        <v>178</v>
      </c>
      <c r="B1553" s="5" t="s">
        <v>1191</v>
      </c>
      <c r="C1553" s="5" t="s">
        <v>1222</v>
      </c>
      <c r="D1553" s="5" t="s">
        <v>2174</v>
      </c>
      <c r="E1553" s="4">
        <v>10</v>
      </c>
      <c r="CH1553" s="3">
        <v>-0.15</v>
      </c>
      <c r="EH1553" s="7" t="s">
        <v>3871</v>
      </c>
      <c r="EM1553" s="7" t="s">
        <v>3662</v>
      </c>
    </row>
    <row r="1554" s="5" customFormat="1" spans="1:166">
      <c r="A1554" s="5" t="s">
        <v>178</v>
      </c>
      <c r="B1554" s="5" t="s">
        <v>1191</v>
      </c>
      <c r="C1554" s="5" t="s">
        <v>1222</v>
      </c>
      <c r="D1554" s="5" t="s">
        <v>2186</v>
      </c>
      <c r="E1554" s="4">
        <v>0</v>
      </c>
      <c r="J1554" s="3"/>
      <c r="N1554" s="4"/>
      <c r="AE1554" s="5">
        <v>3</v>
      </c>
      <c r="AJ1554" s="3"/>
      <c r="AK1554" s="4"/>
      <c r="AO1554" s="3"/>
      <c r="AR1554" s="3"/>
      <c r="AV1554" s="3"/>
      <c r="AW1554" s="3"/>
      <c r="AX1554" s="3"/>
      <c r="AY1554" s="3"/>
      <c r="AZ1554" s="3"/>
      <c r="BA1554" s="3"/>
      <c r="BB1554" s="3"/>
      <c r="BC1554" s="3"/>
      <c r="BD1554" s="3"/>
      <c r="BE1554" s="3"/>
      <c r="BF1554" s="3"/>
      <c r="BG1554" s="3"/>
      <c r="BH1554" s="3"/>
      <c r="BI1554" s="6"/>
      <c r="BK1554" s="3"/>
      <c r="BM1554" s="3"/>
      <c r="BN1554" s="3"/>
      <c r="BQ1554" s="3"/>
      <c r="BR1554" s="3"/>
      <c r="BS1554" s="3"/>
      <c r="BT1554" s="4"/>
      <c r="BU1554" s="4"/>
      <c r="BV1554" s="3"/>
      <c r="BW1554" s="3"/>
      <c r="BX1554" s="3"/>
      <c r="BY1554" s="3"/>
      <c r="BZ1554" s="3"/>
      <c r="CA1554" s="3"/>
      <c r="CB1554" s="3"/>
      <c r="CC1554" s="3"/>
      <c r="CD1554" s="3"/>
      <c r="CE1554" s="3"/>
      <c r="CF1554" s="3"/>
      <c r="CG1554" s="3"/>
      <c r="CH1554" s="3"/>
      <c r="CI1554" s="3"/>
      <c r="CJ1554" s="3"/>
      <c r="CK1554" s="3"/>
      <c r="CL1554" s="3"/>
      <c r="CM1554" s="3"/>
      <c r="CN1554" s="3"/>
      <c r="CO1554" s="3"/>
      <c r="CP1554" s="3"/>
      <c r="CQ1554" s="3"/>
      <c r="CR1554" s="3"/>
      <c r="CS1554" s="3"/>
      <c r="CT1554" s="3"/>
      <c r="CU1554" s="3"/>
      <c r="CV1554" s="3"/>
      <c r="CW1554" s="3"/>
      <c r="CX1554" s="3"/>
      <c r="CY1554" s="3"/>
      <c r="CZ1554" s="3"/>
      <c r="DA1554" s="3"/>
      <c r="DB1554" s="3"/>
      <c r="DD1554" s="3"/>
      <c r="DE1554" s="3"/>
      <c r="DF1554" s="3"/>
      <c r="DG1554" s="3"/>
      <c r="DH1554" s="3"/>
      <c r="DI1554" s="3"/>
      <c r="DJ1554" s="3"/>
      <c r="DK1554" s="3"/>
      <c r="DM1554" s="3"/>
      <c r="DN1554" s="3"/>
      <c r="DO1554" s="3"/>
      <c r="DP1554" s="3"/>
      <c r="DQ1554" s="3"/>
      <c r="DR1554" s="3"/>
      <c r="DV1554" s="3"/>
      <c r="DW1554" s="3"/>
      <c r="DX1554" s="3"/>
      <c r="DZ1554" s="3"/>
      <c r="EA1554" s="3"/>
      <c r="EB1554" s="3"/>
      <c r="EC1554" s="3"/>
      <c r="ED1554" s="3"/>
      <c r="EE1554" s="3"/>
      <c r="EF1554" s="3"/>
      <c r="EG1554" s="3"/>
      <c r="EH1554" s="7" t="s">
        <v>3872</v>
      </c>
      <c r="EI1554" s="7"/>
      <c r="EJ1554" s="7"/>
      <c r="EK1554" s="7"/>
      <c r="EL1554" s="7"/>
      <c r="EM1554" s="7" t="s">
        <v>2458</v>
      </c>
      <c r="EN1554" s="7"/>
      <c r="EO1554" s="7"/>
      <c r="EP1554" s="7"/>
      <c r="EQ1554" s="7"/>
      <c r="ER1554" s="3"/>
      <c r="ES1554" s="3"/>
      <c r="ET1554" s="3"/>
      <c r="EU1554" s="3"/>
      <c r="EV1554" s="3"/>
      <c r="EW1554" s="3"/>
      <c r="EX1554" s="3"/>
      <c r="EY1554" s="3"/>
      <c r="FB1554" s="3"/>
      <c r="FC1554" s="3"/>
      <c r="FD1554" s="3"/>
      <c r="FE1554" s="3"/>
      <c r="FF1554" s="3"/>
      <c r="FG1554" s="3"/>
      <c r="FH1554" s="3"/>
      <c r="FI1554" s="3"/>
      <c r="FJ1554" s="3"/>
    </row>
    <row r="1555" spans="1:143">
      <c r="A1555" s="5" t="s">
        <v>178</v>
      </c>
      <c r="B1555" s="5" t="s">
        <v>1191</v>
      </c>
      <c r="C1555" s="5" t="s">
        <v>1222</v>
      </c>
      <c r="D1555" s="5" t="s">
        <v>2198</v>
      </c>
      <c r="E1555" s="4">
        <v>4</v>
      </c>
      <c r="AE1555" s="5">
        <v>5</v>
      </c>
      <c r="EH1555" s="7" t="s">
        <v>3873</v>
      </c>
      <c r="EM1555" s="7" t="s">
        <v>2458</v>
      </c>
    </row>
    <row r="1556" spans="1:143">
      <c r="A1556" s="5" t="s">
        <v>178</v>
      </c>
      <c r="B1556" s="5" t="s">
        <v>1191</v>
      </c>
      <c r="C1556" s="5" t="s">
        <v>1222</v>
      </c>
      <c r="D1556" s="5" t="s">
        <v>2210</v>
      </c>
      <c r="E1556" s="4">
        <v>6</v>
      </c>
      <c r="AE1556" s="5">
        <v>10</v>
      </c>
      <c r="EH1556" s="7" t="s">
        <v>3874</v>
      </c>
      <c r="EM1556" s="7" t="s">
        <v>2458</v>
      </c>
    </row>
    <row r="1557" spans="1:143">
      <c r="A1557" s="5" t="s">
        <v>178</v>
      </c>
      <c r="B1557" s="5" t="s">
        <v>1191</v>
      </c>
      <c r="C1557" s="5" t="s">
        <v>1222</v>
      </c>
      <c r="D1557" s="5" t="s">
        <v>2222</v>
      </c>
      <c r="E1557" s="4">
        <v>8</v>
      </c>
      <c r="AE1557" s="5">
        <v>15</v>
      </c>
      <c r="EH1557" s="7" t="s">
        <v>3875</v>
      </c>
      <c r="EM1557" s="7" t="s">
        <v>2458</v>
      </c>
    </row>
    <row r="1558" spans="1:143">
      <c r="A1558" s="5" t="s">
        <v>178</v>
      </c>
      <c r="B1558" s="5" t="s">
        <v>1191</v>
      </c>
      <c r="C1558" s="5" t="s">
        <v>1222</v>
      </c>
      <c r="D1558" s="5" t="s">
        <v>2234</v>
      </c>
      <c r="E1558" s="4">
        <v>10</v>
      </c>
      <c r="AE1558" s="5">
        <v>20</v>
      </c>
      <c r="EH1558" s="7" t="s">
        <v>3876</v>
      </c>
      <c r="EM1558" s="7" t="s">
        <v>2458</v>
      </c>
    </row>
    <row r="1559" s="5" customFormat="1" spans="1:166">
      <c r="A1559" s="5" t="s">
        <v>178</v>
      </c>
      <c r="B1559" s="5" t="s">
        <v>1192</v>
      </c>
      <c r="C1559" s="5" t="s">
        <v>1223</v>
      </c>
      <c r="D1559" s="5" t="s">
        <v>1897</v>
      </c>
      <c r="E1559" s="4">
        <v>0</v>
      </c>
      <c r="J1559" s="3"/>
      <c r="N1559" s="4"/>
      <c r="AJ1559" s="3"/>
      <c r="AK1559" s="4"/>
      <c r="AO1559" s="3"/>
      <c r="AR1559" s="3"/>
      <c r="AV1559" s="3"/>
      <c r="AW1559" s="3"/>
      <c r="AX1559" s="3"/>
      <c r="AY1559" s="3"/>
      <c r="AZ1559" s="3"/>
      <c r="BA1559" s="3"/>
      <c r="BB1559" s="3"/>
      <c r="BC1559" s="3"/>
      <c r="BD1559" s="3"/>
      <c r="BE1559" s="3"/>
      <c r="BF1559" s="3"/>
      <c r="BG1559" s="3"/>
      <c r="BH1559" s="3"/>
      <c r="BI1559" s="6"/>
      <c r="BK1559" s="3"/>
      <c r="BM1559" s="3"/>
      <c r="BN1559" s="3"/>
      <c r="BQ1559" s="3"/>
      <c r="BR1559" s="3"/>
      <c r="BS1559" s="3"/>
      <c r="BT1559" s="4"/>
      <c r="BU1559" s="4"/>
      <c r="BV1559" s="3"/>
      <c r="BW1559" s="3"/>
      <c r="BX1559" s="3"/>
      <c r="BY1559" s="3"/>
      <c r="BZ1559" s="3"/>
      <c r="CA1559" s="3"/>
      <c r="CB1559" s="3"/>
      <c r="CC1559" s="3"/>
      <c r="CD1559" s="3"/>
      <c r="CE1559" s="3"/>
      <c r="CF1559" s="3"/>
      <c r="CG1559" s="3"/>
      <c r="CH1559" s="3"/>
      <c r="CI1559" s="3"/>
      <c r="CJ1559" s="3"/>
      <c r="CK1559" s="3"/>
      <c r="CL1559" s="3"/>
      <c r="CM1559" s="3"/>
      <c r="CN1559" s="3"/>
      <c r="CO1559" s="3"/>
      <c r="CP1559" s="3"/>
      <c r="CQ1559" s="3"/>
      <c r="CR1559" s="3"/>
      <c r="CS1559" s="3"/>
      <c r="CT1559" s="3"/>
      <c r="CU1559" s="3"/>
      <c r="CV1559" s="3"/>
      <c r="CW1559" s="3"/>
      <c r="CX1559" s="3"/>
      <c r="CY1559" s="3"/>
      <c r="CZ1559" s="3"/>
      <c r="DA1559" s="3"/>
      <c r="DB1559" s="3"/>
      <c r="DD1559" s="3"/>
      <c r="DE1559" s="3"/>
      <c r="DF1559" s="3"/>
      <c r="DG1559" s="3"/>
      <c r="DH1559" s="3"/>
      <c r="DI1559" s="3"/>
      <c r="DJ1559" s="3"/>
      <c r="DK1559" s="3"/>
      <c r="DM1559" s="3">
        <v>-0.06</v>
      </c>
      <c r="DN1559" s="3"/>
      <c r="DO1559" s="3"/>
      <c r="DP1559" s="3"/>
      <c r="DQ1559" s="3"/>
      <c r="DR1559" s="3"/>
      <c r="DV1559" s="3"/>
      <c r="DW1559" s="3"/>
      <c r="DX1559" s="3"/>
      <c r="DZ1559" s="3"/>
      <c r="EA1559" s="3"/>
      <c r="EB1559" s="3"/>
      <c r="EC1559" s="3"/>
      <c r="ED1559" s="3"/>
      <c r="EE1559" s="3"/>
      <c r="EF1559" s="3"/>
      <c r="EG1559" s="3"/>
      <c r="EH1559" s="7" t="s">
        <v>3877</v>
      </c>
      <c r="EI1559" s="7"/>
      <c r="EJ1559" s="7"/>
      <c r="EK1559" s="7"/>
      <c r="EL1559" s="7"/>
      <c r="EM1559" s="7" t="s">
        <v>2722</v>
      </c>
      <c r="EN1559" s="7"/>
      <c r="EO1559" s="7"/>
      <c r="EP1559" s="7"/>
      <c r="EQ1559" s="7"/>
      <c r="ER1559" s="3"/>
      <c r="ES1559" s="3"/>
      <c r="ET1559" s="3"/>
      <c r="EU1559" s="3"/>
      <c r="EV1559" s="3"/>
      <c r="EW1559" s="3"/>
      <c r="EX1559" s="3"/>
      <c r="EY1559" s="3"/>
      <c r="FB1559" s="3"/>
      <c r="FC1559" s="3"/>
      <c r="FD1559" s="3"/>
      <c r="FE1559" s="3"/>
      <c r="FF1559" s="3"/>
      <c r="FG1559" s="3"/>
      <c r="FH1559" s="3"/>
      <c r="FI1559" s="3"/>
      <c r="FJ1559" s="3"/>
    </row>
    <row r="1560" spans="1:143">
      <c r="A1560" s="5" t="s">
        <v>178</v>
      </c>
      <c r="B1560" s="5" t="s">
        <v>1192</v>
      </c>
      <c r="C1560" s="5" t="s">
        <v>1223</v>
      </c>
      <c r="D1560" s="5" t="s">
        <v>1927</v>
      </c>
      <c r="E1560" s="4">
        <v>4</v>
      </c>
      <c r="DM1560" s="3">
        <v>-0.1</v>
      </c>
      <c r="EH1560" s="7" t="s">
        <v>3878</v>
      </c>
      <c r="EM1560" s="7" t="s">
        <v>2722</v>
      </c>
    </row>
    <row r="1561" spans="1:143">
      <c r="A1561" s="5" t="s">
        <v>178</v>
      </c>
      <c r="B1561" s="5" t="s">
        <v>1192</v>
      </c>
      <c r="C1561" s="5" t="s">
        <v>1223</v>
      </c>
      <c r="D1561" s="5" t="s">
        <v>1957</v>
      </c>
      <c r="E1561" s="4">
        <v>6</v>
      </c>
      <c r="DM1561" s="3">
        <v>-0.15</v>
      </c>
      <c r="EH1561" s="7" t="s">
        <v>3879</v>
      </c>
      <c r="EM1561" s="7" t="s">
        <v>2722</v>
      </c>
    </row>
    <row r="1562" spans="1:143">
      <c r="A1562" s="5" t="s">
        <v>178</v>
      </c>
      <c r="B1562" s="5" t="s">
        <v>1192</v>
      </c>
      <c r="C1562" s="5" t="s">
        <v>1223</v>
      </c>
      <c r="D1562" s="5" t="s">
        <v>1986</v>
      </c>
      <c r="E1562" s="4">
        <v>8</v>
      </c>
      <c r="DM1562" s="3">
        <v>-0.2</v>
      </c>
      <c r="EH1562" s="7" t="s">
        <v>3880</v>
      </c>
      <c r="EM1562" s="7" t="s">
        <v>2722</v>
      </c>
    </row>
    <row r="1563" spans="1:143">
      <c r="A1563" s="5" t="s">
        <v>178</v>
      </c>
      <c r="B1563" s="5" t="s">
        <v>1192</v>
      </c>
      <c r="C1563" s="5" t="s">
        <v>1223</v>
      </c>
      <c r="D1563" s="5" t="s">
        <v>2014</v>
      </c>
      <c r="E1563" s="4">
        <v>10</v>
      </c>
      <c r="DM1563" s="3">
        <v>-0.25</v>
      </c>
      <c r="EH1563" s="7" t="s">
        <v>3881</v>
      </c>
      <c r="EM1563" s="7" t="s">
        <v>2722</v>
      </c>
    </row>
    <row r="1564" s="5" customFormat="1" spans="1:166">
      <c r="A1564" s="5" t="s">
        <v>178</v>
      </c>
      <c r="B1564" s="5" t="s">
        <v>1192</v>
      </c>
      <c r="C1564" s="5" t="s">
        <v>1223</v>
      </c>
      <c r="D1564" s="5" t="s">
        <v>2039</v>
      </c>
      <c r="E1564" s="4">
        <v>0</v>
      </c>
      <c r="J1564" s="3"/>
      <c r="N1564" s="4"/>
      <c r="AJ1564" s="3"/>
      <c r="AK1564" s="4"/>
      <c r="AO1564" s="3"/>
      <c r="AR1564" s="3"/>
      <c r="AV1564" s="3"/>
      <c r="AW1564" s="3"/>
      <c r="AX1564" s="3"/>
      <c r="AY1564" s="3"/>
      <c r="AZ1564" s="3"/>
      <c r="BA1564" s="3"/>
      <c r="BB1564" s="3"/>
      <c r="BC1564" s="3"/>
      <c r="BD1564" s="3"/>
      <c r="BE1564" s="3"/>
      <c r="BF1564" s="3"/>
      <c r="BG1564" s="3"/>
      <c r="BH1564" s="3"/>
      <c r="BI1564" s="6"/>
      <c r="BK1564" s="3"/>
      <c r="BM1564" s="3"/>
      <c r="BN1564" s="3"/>
      <c r="BQ1564" s="3"/>
      <c r="BR1564" s="3"/>
      <c r="BS1564" s="3"/>
      <c r="BT1564" s="4"/>
      <c r="BU1564" s="4"/>
      <c r="BV1564" s="3"/>
      <c r="BW1564" s="3"/>
      <c r="BX1564" s="3"/>
      <c r="BY1564" s="3"/>
      <c r="BZ1564" s="3"/>
      <c r="CA1564" s="3"/>
      <c r="CB1564" s="3"/>
      <c r="CC1564" s="3"/>
      <c r="CD1564" s="3"/>
      <c r="CE1564" s="3"/>
      <c r="CF1564" s="3"/>
      <c r="CG1564" s="3"/>
      <c r="CH1564" s="3"/>
      <c r="CI1564" s="3"/>
      <c r="CJ1564" s="3"/>
      <c r="CK1564" s="3"/>
      <c r="CL1564" s="3"/>
      <c r="CM1564" s="3"/>
      <c r="CN1564" s="3"/>
      <c r="CO1564" s="3"/>
      <c r="CP1564" s="3"/>
      <c r="CQ1564" s="3"/>
      <c r="CR1564" s="3"/>
      <c r="CS1564" s="3"/>
      <c r="CT1564" s="3"/>
      <c r="CU1564" s="3"/>
      <c r="CV1564" s="3"/>
      <c r="CW1564" s="3"/>
      <c r="CX1564" s="3"/>
      <c r="CY1564" s="3"/>
      <c r="CZ1564" s="3"/>
      <c r="DA1564" s="3"/>
      <c r="DB1564" s="3"/>
      <c r="DD1564" s="3"/>
      <c r="DE1564" s="3"/>
      <c r="DF1564" s="3"/>
      <c r="DG1564" s="3"/>
      <c r="DH1564" s="3"/>
      <c r="DI1564" s="3"/>
      <c r="DJ1564" s="3"/>
      <c r="DK1564" s="3"/>
      <c r="DM1564" s="3"/>
      <c r="DN1564" s="3">
        <v>0.12</v>
      </c>
      <c r="DO1564" s="3"/>
      <c r="DP1564" s="3"/>
      <c r="DQ1564" s="3"/>
      <c r="DR1564" s="3"/>
      <c r="DV1564" s="3"/>
      <c r="DW1564" s="3"/>
      <c r="DX1564" s="3"/>
      <c r="DZ1564" s="3"/>
      <c r="EA1564" s="3"/>
      <c r="EB1564" s="3"/>
      <c r="EC1564" s="3"/>
      <c r="ED1564" s="3"/>
      <c r="EE1564" s="3"/>
      <c r="EF1564" s="3"/>
      <c r="EG1564" s="3"/>
      <c r="EH1564" s="7" t="s">
        <v>3882</v>
      </c>
      <c r="EI1564" s="7"/>
      <c r="EJ1564" s="7"/>
      <c r="EK1564" s="7"/>
      <c r="EL1564" s="7"/>
      <c r="EM1564" s="7" t="s">
        <v>2469</v>
      </c>
      <c r="EN1564" s="7"/>
      <c r="EO1564" s="7"/>
      <c r="EP1564" s="7"/>
      <c r="EQ1564" s="7"/>
      <c r="ER1564" s="3"/>
      <c r="ES1564" s="3"/>
      <c r="ET1564" s="3"/>
      <c r="EU1564" s="3"/>
      <c r="EV1564" s="3"/>
      <c r="EW1564" s="3"/>
      <c r="EX1564" s="3"/>
      <c r="EY1564" s="3"/>
      <c r="FB1564" s="3"/>
      <c r="FC1564" s="3"/>
      <c r="FD1564" s="3"/>
      <c r="FE1564" s="3"/>
      <c r="FF1564" s="3"/>
      <c r="FG1564" s="3"/>
      <c r="FH1564" s="3"/>
      <c r="FI1564" s="3"/>
      <c r="FJ1564" s="3"/>
    </row>
    <row r="1565" spans="1:143">
      <c r="A1565" s="5" t="s">
        <v>178</v>
      </c>
      <c r="B1565" s="5" t="s">
        <v>1192</v>
      </c>
      <c r="C1565" s="5" t="s">
        <v>1223</v>
      </c>
      <c r="D1565" s="5" t="s">
        <v>2058</v>
      </c>
      <c r="E1565" s="4">
        <v>4</v>
      </c>
      <c r="DN1565" s="3">
        <v>0.2</v>
      </c>
      <c r="EH1565" s="7" t="s">
        <v>3883</v>
      </c>
      <c r="EM1565" s="7" t="s">
        <v>2469</v>
      </c>
    </row>
    <row r="1566" spans="1:143">
      <c r="A1566" s="5" t="s">
        <v>178</v>
      </c>
      <c r="B1566" s="5" t="s">
        <v>1192</v>
      </c>
      <c r="C1566" s="5" t="s">
        <v>1223</v>
      </c>
      <c r="D1566" s="5" t="s">
        <v>2077</v>
      </c>
      <c r="E1566" s="4">
        <v>6</v>
      </c>
      <c r="DN1566" s="3">
        <v>0.25</v>
      </c>
      <c r="EH1566" s="7" t="s">
        <v>3884</v>
      </c>
      <c r="EM1566" s="7" t="s">
        <v>2469</v>
      </c>
    </row>
    <row r="1567" spans="1:143">
      <c r="A1567" s="5" t="s">
        <v>178</v>
      </c>
      <c r="B1567" s="5" t="s">
        <v>1192</v>
      </c>
      <c r="C1567" s="5" t="s">
        <v>1223</v>
      </c>
      <c r="D1567" s="5" t="s">
        <v>2095</v>
      </c>
      <c r="E1567" s="4">
        <v>8</v>
      </c>
      <c r="DN1567" s="3">
        <v>0.3</v>
      </c>
      <c r="EH1567" s="7" t="s">
        <v>3885</v>
      </c>
      <c r="EM1567" s="7" t="s">
        <v>2469</v>
      </c>
    </row>
    <row r="1568" spans="1:143">
      <c r="A1568" s="5" t="s">
        <v>178</v>
      </c>
      <c r="B1568" s="5" t="s">
        <v>1192</v>
      </c>
      <c r="C1568" s="5" t="s">
        <v>1223</v>
      </c>
      <c r="D1568" s="5" t="s">
        <v>2110</v>
      </c>
      <c r="E1568" s="4">
        <v>10</v>
      </c>
      <c r="DN1568" s="3">
        <v>0.35</v>
      </c>
      <c r="EH1568" s="7" t="s">
        <v>3886</v>
      </c>
      <c r="EM1568" s="7" t="s">
        <v>2469</v>
      </c>
    </row>
    <row r="1569" s="5" customFormat="1" spans="1:166">
      <c r="A1569" s="5" t="s">
        <v>178</v>
      </c>
      <c r="B1569" s="5" t="s">
        <v>1192</v>
      </c>
      <c r="C1569" s="5" t="s">
        <v>1223</v>
      </c>
      <c r="D1569" s="5" t="s">
        <v>2124</v>
      </c>
      <c r="E1569" s="4">
        <v>0</v>
      </c>
      <c r="J1569" s="3"/>
      <c r="N1569" s="4"/>
      <c r="AJ1569" s="3"/>
      <c r="AK1569" s="4"/>
      <c r="AO1569" s="3"/>
      <c r="AR1569" s="3"/>
      <c r="AV1569" s="3"/>
      <c r="AW1569" s="3"/>
      <c r="AX1569" s="3"/>
      <c r="AY1569" s="3"/>
      <c r="AZ1569" s="3"/>
      <c r="BA1569" s="3"/>
      <c r="BB1569" s="3"/>
      <c r="BC1569" s="3"/>
      <c r="BD1569" s="3"/>
      <c r="BE1569" s="3"/>
      <c r="BF1569" s="3"/>
      <c r="BG1569" s="3"/>
      <c r="BH1569" s="3"/>
      <c r="BI1569" s="6"/>
      <c r="BK1569" s="3"/>
      <c r="BM1569" s="3"/>
      <c r="BN1569" s="3"/>
      <c r="BQ1569" s="3"/>
      <c r="BR1569" s="3"/>
      <c r="BS1569" s="3"/>
      <c r="BT1569" s="4"/>
      <c r="BU1569" s="4"/>
      <c r="BV1569" s="3"/>
      <c r="BW1569" s="3"/>
      <c r="BX1569" s="3"/>
      <c r="BY1569" s="3"/>
      <c r="BZ1569" s="3"/>
      <c r="CA1569" s="3"/>
      <c r="CB1569" s="3"/>
      <c r="CC1569" s="3"/>
      <c r="CD1569" s="3"/>
      <c r="CE1569" s="3"/>
      <c r="CF1569" s="3"/>
      <c r="CG1569" s="3"/>
      <c r="CH1569" s="3"/>
      <c r="CI1569" s="3"/>
      <c r="CJ1569" s="3"/>
      <c r="CK1569" s="3"/>
      <c r="CL1569" s="3"/>
      <c r="CM1569" s="3"/>
      <c r="CN1569" s="3"/>
      <c r="CO1569" s="3"/>
      <c r="CP1569" s="3"/>
      <c r="CQ1569" s="3"/>
      <c r="CR1569" s="3"/>
      <c r="CS1569" s="3"/>
      <c r="CT1569" s="3"/>
      <c r="CU1569" s="3"/>
      <c r="CV1569" s="3"/>
      <c r="CW1569" s="3"/>
      <c r="CX1569" s="3"/>
      <c r="CY1569" s="3"/>
      <c r="CZ1569" s="3"/>
      <c r="DA1569" s="3"/>
      <c r="DB1569" s="3"/>
      <c r="DD1569" s="3"/>
      <c r="DE1569" s="3"/>
      <c r="DF1569" s="3"/>
      <c r="DG1569" s="3"/>
      <c r="DH1569" s="3"/>
      <c r="DI1569" s="3"/>
      <c r="DJ1569" s="3"/>
      <c r="DK1569" s="3"/>
      <c r="DM1569" s="3"/>
      <c r="DN1569" s="3"/>
      <c r="DO1569" s="3">
        <v>-0.06</v>
      </c>
      <c r="DP1569" s="3"/>
      <c r="DQ1569" s="3"/>
      <c r="DR1569" s="3"/>
      <c r="DV1569" s="3"/>
      <c r="DW1569" s="3"/>
      <c r="DX1569" s="3"/>
      <c r="DZ1569" s="3"/>
      <c r="EA1569" s="3"/>
      <c r="EB1569" s="3"/>
      <c r="EC1569" s="3"/>
      <c r="ED1569" s="3"/>
      <c r="EE1569" s="3"/>
      <c r="EF1569" s="3"/>
      <c r="EG1569" s="3"/>
      <c r="EH1569" s="7" t="s">
        <v>3887</v>
      </c>
      <c r="EI1569" s="7"/>
      <c r="EJ1569" s="7"/>
      <c r="EK1569" s="7"/>
      <c r="EL1569" s="7"/>
      <c r="EM1569" s="7" t="s">
        <v>2723</v>
      </c>
      <c r="EN1569" s="7"/>
      <c r="EO1569" s="7"/>
      <c r="EP1569" s="7"/>
      <c r="EQ1569" s="7"/>
      <c r="ER1569" s="3"/>
      <c r="ES1569" s="3"/>
      <c r="ET1569" s="3"/>
      <c r="EU1569" s="3"/>
      <c r="EV1569" s="3"/>
      <c r="EW1569" s="3"/>
      <c r="EX1569" s="3"/>
      <c r="EY1569" s="3"/>
      <c r="FB1569" s="3"/>
      <c r="FC1569" s="3"/>
      <c r="FD1569" s="3"/>
      <c r="FE1569" s="3"/>
      <c r="FF1569" s="3"/>
      <c r="FG1569" s="3"/>
      <c r="FH1569" s="3"/>
      <c r="FI1569" s="3"/>
      <c r="FJ1569" s="3"/>
    </row>
    <row r="1570" spans="1:143">
      <c r="A1570" s="5" t="s">
        <v>178</v>
      </c>
      <c r="B1570" s="5" t="s">
        <v>1192</v>
      </c>
      <c r="C1570" s="5" t="s">
        <v>1223</v>
      </c>
      <c r="D1570" s="5" t="s">
        <v>2137</v>
      </c>
      <c r="E1570" s="4">
        <v>4</v>
      </c>
      <c r="DO1570" s="3">
        <v>-0.1</v>
      </c>
      <c r="EH1570" s="7" t="s">
        <v>3888</v>
      </c>
      <c r="EM1570" s="7" t="s">
        <v>2723</v>
      </c>
    </row>
    <row r="1571" spans="1:143">
      <c r="A1571" s="5" t="s">
        <v>178</v>
      </c>
      <c r="B1571" s="5" t="s">
        <v>1192</v>
      </c>
      <c r="C1571" s="5" t="s">
        <v>1223</v>
      </c>
      <c r="D1571" s="5" t="s">
        <v>2150</v>
      </c>
      <c r="E1571" s="4">
        <v>6</v>
      </c>
      <c r="DO1571" s="3">
        <v>-0.15</v>
      </c>
      <c r="EH1571" s="7" t="s">
        <v>3889</v>
      </c>
      <c r="EM1571" s="7" t="s">
        <v>2723</v>
      </c>
    </row>
    <row r="1572" spans="1:143">
      <c r="A1572" s="5" t="s">
        <v>178</v>
      </c>
      <c r="B1572" s="5" t="s">
        <v>1192</v>
      </c>
      <c r="C1572" s="5" t="s">
        <v>1223</v>
      </c>
      <c r="D1572" s="5" t="s">
        <v>2163</v>
      </c>
      <c r="E1572" s="4">
        <v>8</v>
      </c>
      <c r="DO1572" s="3">
        <v>-0.2</v>
      </c>
      <c r="EH1572" s="7" t="s">
        <v>3890</v>
      </c>
      <c r="EM1572" s="7" t="s">
        <v>2723</v>
      </c>
    </row>
    <row r="1573" spans="1:143">
      <c r="A1573" s="5" t="s">
        <v>178</v>
      </c>
      <c r="B1573" s="5" t="s">
        <v>1192</v>
      </c>
      <c r="C1573" s="5" t="s">
        <v>1223</v>
      </c>
      <c r="D1573" s="5" t="s">
        <v>2175</v>
      </c>
      <c r="E1573" s="4">
        <v>10</v>
      </c>
      <c r="DO1573" s="3">
        <v>-0.25</v>
      </c>
      <c r="EH1573" s="7" t="s">
        <v>3891</v>
      </c>
      <c r="EM1573" s="7" t="s">
        <v>2723</v>
      </c>
    </row>
    <row r="1574" s="5" customFormat="1" spans="1:166">
      <c r="A1574" s="5" t="s">
        <v>178</v>
      </c>
      <c r="B1574" s="5" t="s">
        <v>1192</v>
      </c>
      <c r="C1574" s="5" t="s">
        <v>1223</v>
      </c>
      <c r="D1574" s="5" t="s">
        <v>2187</v>
      </c>
      <c r="E1574" s="4">
        <v>0</v>
      </c>
      <c r="J1574" s="3"/>
      <c r="N1574" s="4"/>
      <c r="AJ1574" s="3"/>
      <c r="AK1574" s="4"/>
      <c r="AO1574" s="3"/>
      <c r="AR1574" s="3"/>
      <c r="AV1574" s="3"/>
      <c r="AW1574" s="3"/>
      <c r="AX1574" s="3"/>
      <c r="AY1574" s="3"/>
      <c r="AZ1574" s="3"/>
      <c r="BA1574" s="3"/>
      <c r="BB1574" s="3"/>
      <c r="BC1574" s="3"/>
      <c r="BD1574" s="3"/>
      <c r="BE1574" s="3"/>
      <c r="BF1574" s="3"/>
      <c r="BG1574" s="3"/>
      <c r="BH1574" s="3"/>
      <c r="BI1574" s="6"/>
      <c r="BK1574" s="3"/>
      <c r="BM1574" s="3"/>
      <c r="BN1574" s="3"/>
      <c r="BQ1574" s="3"/>
      <c r="BR1574" s="3"/>
      <c r="BS1574" s="3"/>
      <c r="BT1574" s="4"/>
      <c r="BU1574" s="4"/>
      <c r="BV1574" s="3"/>
      <c r="BW1574" s="3"/>
      <c r="BX1574" s="3"/>
      <c r="BY1574" s="3"/>
      <c r="BZ1574" s="3"/>
      <c r="CA1574" s="3"/>
      <c r="CB1574" s="3"/>
      <c r="CC1574" s="3"/>
      <c r="CD1574" s="3"/>
      <c r="CE1574" s="3"/>
      <c r="CF1574" s="3"/>
      <c r="CG1574" s="3"/>
      <c r="CH1574" s="3"/>
      <c r="CI1574" s="3"/>
      <c r="CJ1574" s="3"/>
      <c r="CK1574" s="3"/>
      <c r="CL1574" s="3"/>
      <c r="CM1574" s="3"/>
      <c r="CN1574" s="3"/>
      <c r="CO1574" s="3"/>
      <c r="CP1574" s="3"/>
      <c r="CQ1574" s="3"/>
      <c r="CR1574" s="3"/>
      <c r="CS1574" s="3"/>
      <c r="CT1574" s="3"/>
      <c r="CU1574" s="3"/>
      <c r="CV1574" s="3"/>
      <c r="CW1574" s="3"/>
      <c r="CX1574" s="3"/>
      <c r="CY1574" s="3"/>
      <c r="CZ1574" s="3"/>
      <c r="DA1574" s="3"/>
      <c r="DB1574" s="3"/>
      <c r="DD1574" s="3"/>
      <c r="DE1574" s="3"/>
      <c r="DF1574" s="3"/>
      <c r="DG1574" s="3"/>
      <c r="DH1574" s="3"/>
      <c r="DI1574" s="3"/>
      <c r="DJ1574" s="3"/>
      <c r="DK1574" s="3"/>
      <c r="DM1574" s="3"/>
      <c r="DN1574" s="3"/>
      <c r="DO1574" s="3"/>
      <c r="DP1574" s="3"/>
      <c r="DQ1574" s="3"/>
      <c r="DR1574" s="3"/>
      <c r="DS1574" s="3">
        <v>0.12</v>
      </c>
      <c r="DV1574" s="3"/>
      <c r="DW1574" s="3"/>
      <c r="DX1574" s="3"/>
      <c r="DZ1574" s="3"/>
      <c r="EA1574" s="3"/>
      <c r="EB1574" s="3"/>
      <c r="EC1574" s="3"/>
      <c r="ED1574" s="3"/>
      <c r="EE1574" s="3"/>
      <c r="EF1574" s="3"/>
      <c r="EG1574" s="3"/>
      <c r="EH1574" s="7" t="s">
        <v>3892</v>
      </c>
      <c r="EI1574" s="7"/>
      <c r="EJ1574" s="7"/>
      <c r="EK1574" s="7"/>
      <c r="EL1574" s="7"/>
      <c r="EM1574" s="7" t="s">
        <v>2468</v>
      </c>
      <c r="EN1574" s="7"/>
      <c r="EO1574" s="7"/>
      <c r="EP1574" s="7"/>
      <c r="EQ1574" s="7"/>
      <c r="ER1574" s="3"/>
      <c r="ES1574" s="3"/>
      <c r="ET1574" s="3"/>
      <c r="EU1574" s="3"/>
      <c r="EV1574" s="3"/>
      <c r="EW1574" s="3"/>
      <c r="EX1574" s="3"/>
      <c r="EY1574" s="3"/>
      <c r="FB1574" s="3"/>
      <c r="FC1574" s="3"/>
      <c r="FD1574" s="3"/>
      <c r="FE1574" s="3"/>
      <c r="FF1574" s="3"/>
      <c r="FG1574" s="3"/>
      <c r="FH1574" s="3"/>
      <c r="FI1574" s="3"/>
      <c r="FJ1574" s="3"/>
    </row>
    <row r="1575" spans="1:143">
      <c r="A1575" s="5" t="s">
        <v>178</v>
      </c>
      <c r="B1575" s="5" t="s">
        <v>1192</v>
      </c>
      <c r="C1575" s="5" t="s">
        <v>1223</v>
      </c>
      <c r="D1575" s="5" t="s">
        <v>2199</v>
      </c>
      <c r="E1575" s="4">
        <v>4</v>
      </c>
      <c r="DS1575" s="3">
        <v>0.2</v>
      </c>
      <c r="EH1575" s="7" t="s">
        <v>3893</v>
      </c>
      <c r="EM1575" s="7" t="s">
        <v>2468</v>
      </c>
    </row>
    <row r="1576" spans="1:143">
      <c r="A1576" s="5" t="s">
        <v>178</v>
      </c>
      <c r="B1576" s="5" t="s">
        <v>1192</v>
      </c>
      <c r="C1576" s="5" t="s">
        <v>1223</v>
      </c>
      <c r="D1576" s="5" t="s">
        <v>2211</v>
      </c>
      <c r="E1576" s="4">
        <v>6</v>
      </c>
      <c r="DS1576" s="3">
        <v>0.25</v>
      </c>
      <c r="EH1576" s="7" t="s">
        <v>3894</v>
      </c>
      <c r="EM1576" s="7" t="s">
        <v>2468</v>
      </c>
    </row>
    <row r="1577" spans="1:143">
      <c r="A1577" s="5" t="s">
        <v>178</v>
      </c>
      <c r="B1577" s="5" t="s">
        <v>1192</v>
      </c>
      <c r="C1577" s="5" t="s">
        <v>1223</v>
      </c>
      <c r="D1577" s="5" t="s">
        <v>2223</v>
      </c>
      <c r="E1577" s="4">
        <v>8</v>
      </c>
      <c r="DS1577" s="3">
        <v>0.3</v>
      </c>
      <c r="EH1577" s="7" t="s">
        <v>3895</v>
      </c>
      <c r="EM1577" s="7" t="s">
        <v>2468</v>
      </c>
    </row>
    <row r="1578" spans="1:143">
      <c r="A1578" s="5" t="s">
        <v>178</v>
      </c>
      <c r="B1578" s="5" t="s">
        <v>1192</v>
      </c>
      <c r="C1578" s="5" t="s">
        <v>1223</v>
      </c>
      <c r="D1578" s="5" t="s">
        <v>2235</v>
      </c>
      <c r="E1578" s="4">
        <v>10</v>
      </c>
      <c r="DS1578" s="3">
        <v>0.35</v>
      </c>
      <c r="EH1578" s="7" t="s">
        <v>3896</v>
      </c>
      <c r="EM1578" s="7" t="s">
        <v>2468</v>
      </c>
    </row>
    <row r="1579" s="5" customFormat="1" spans="1:166">
      <c r="A1579" s="5" t="s">
        <v>178</v>
      </c>
      <c r="B1579" s="5" t="s">
        <v>1192</v>
      </c>
      <c r="C1579" s="5" t="s">
        <v>1223</v>
      </c>
      <c r="D1579" s="5" t="s">
        <v>2245</v>
      </c>
      <c r="E1579" s="4">
        <v>0</v>
      </c>
      <c r="J1579" s="3"/>
      <c r="N1579" s="4"/>
      <c r="AJ1579" s="3"/>
      <c r="AK1579" s="4"/>
      <c r="AO1579" s="3"/>
      <c r="AR1579" s="3"/>
      <c r="AV1579" s="3"/>
      <c r="AW1579" s="3">
        <v>0.18</v>
      </c>
      <c r="AX1579" s="3"/>
      <c r="AY1579" s="3"/>
      <c r="AZ1579" s="3"/>
      <c r="BA1579" s="3"/>
      <c r="BB1579" s="3"/>
      <c r="BC1579" s="3"/>
      <c r="BD1579" s="3"/>
      <c r="BE1579" s="3"/>
      <c r="BF1579" s="3"/>
      <c r="BG1579" s="3"/>
      <c r="BH1579" s="3"/>
      <c r="BI1579" s="6"/>
      <c r="BK1579" s="3"/>
      <c r="BM1579" s="3"/>
      <c r="BN1579" s="3"/>
      <c r="BQ1579" s="3"/>
      <c r="BR1579" s="3"/>
      <c r="BS1579" s="3"/>
      <c r="BT1579" s="4"/>
      <c r="BU1579" s="4"/>
      <c r="BV1579" s="3"/>
      <c r="BW1579" s="3"/>
      <c r="BX1579" s="3"/>
      <c r="BY1579" s="3"/>
      <c r="BZ1579" s="3"/>
      <c r="CA1579" s="3"/>
      <c r="CB1579" s="3"/>
      <c r="CC1579" s="3"/>
      <c r="CD1579" s="3"/>
      <c r="CE1579" s="3"/>
      <c r="CF1579" s="3"/>
      <c r="CG1579" s="3"/>
      <c r="CH1579" s="3"/>
      <c r="CI1579" s="3"/>
      <c r="CJ1579" s="3"/>
      <c r="CK1579" s="3"/>
      <c r="CL1579" s="3"/>
      <c r="CM1579" s="3"/>
      <c r="CN1579" s="3"/>
      <c r="CO1579" s="3"/>
      <c r="CP1579" s="3"/>
      <c r="CQ1579" s="3"/>
      <c r="CR1579" s="3"/>
      <c r="CS1579" s="3"/>
      <c r="CT1579" s="3"/>
      <c r="CU1579" s="3"/>
      <c r="CV1579" s="3"/>
      <c r="CW1579" s="3"/>
      <c r="CX1579" s="3"/>
      <c r="CY1579" s="3"/>
      <c r="CZ1579" s="3"/>
      <c r="DA1579" s="3"/>
      <c r="DB1579" s="3"/>
      <c r="DD1579" s="3"/>
      <c r="DE1579" s="3"/>
      <c r="DF1579" s="3"/>
      <c r="DG1579" s="3"/>
      <c r="DH1579" s="3"/>
      <c r="DI1579" s="3"/>
      <c r="DJ1579" s="3"/>
      <c r="DK1579" s="3"/>
      <c r="DM1579" s="3"/>
      <c r="DN1579" s="3"/>
      <c r="DO1579" s="3"/>
      <c r="DP1579" s="3"/>
      <c r="DQ1579" s="3"/>
      <c r="DR1579" s="3"/>
      <c r="DV1579" s="3"/>
      <c r="DW1579" s="3"/>
      <c r="DX1579" s="3"/>
      <c r="DZ1579" s="3"/>
      <c r="EA1579" s="3"/>
      <c r="EB1579" s="3"/>
      <c r="EC1579" s="3"/>
      <c r="ED1579" s="3"/>
      <c r="EE1579" s="3"/>
      <c r="EF1579" s="3"/>
      <c r="EG1579" s="3"/>
      <c r="EH1579" s="7" t="s">
        <v>3897</v>
      </c>
      <c r="EI1579" s="7"/>
      <c r="EJ1579" s="7"/>
      <c r="EK1579" s="7"/>
      <c r="EL1579" s="7"/>
      <c r="EM1579" s="7" t="s">
        <v>2706</v>
      </c>
      <c r="EN1579" s="7"/>
      <c r="EO1579" s="7"/>
      <c r="EP1579" s="7"/>
      <c r="EQ1579" s="7"/>
      <c r="ER1579" s="3"/>
      <c r="ES1579" s="3"/>
      <c r="ET1579" s="3"/>
      <c r="EU1579" s="3"/>
      <c r="EV1579" s="3"/>
      <c r="EW1579" s="3"/>
      <c r="EX1579" s="3"/>
      <c r="EY1579" s="3"/>
      <c r="FB1579" s="3"/>
      <c r="FC1579" s="3"/>
      <c r="FD1579" s="3"/>
      <c r="FE1579" s="3"/>
      <c r="FF1579" s="3"/>
      <c r="FG1579" s="3"/>
      <c r="FH1579" s="3"/>
      <c r="FI1579" s="3"/>
      <c r="FJ1579" s="3"/>
    </row>
    <row r="1580" spans="1:143">
      <c r="A1580" s="5" t="s">
        <v>178</v>
      </c>
      <c r="B1580" s="5" t="s">
        <v>1192</v>
      </c>
      <c r="C1580" s="5" t="s">
        <v>1223</v>
      </c>
      <c r="D1580" s="5" t="s">
        <v>2259</v>
      </c>
      <c r="E1580" s="4">
        <v>4</v>
      </c>
      <c r="AW1580" s="3">
        <v>0.3</v>
      </c>
      <c r="EH1580" s="7" t="s">
        <v>3898</v>
      </c>
      <c r="EM1580" s="7" t="s">
        <v>2706</v>
      </c>
    </row>
    <row r="1581" spans="1:143">
      <c r="A1581" s="5" t="s">
        <v>178</v>
      </c>
      <c r="B1581" s="5" t="s">
        <v>1192</v>
      </c>
      <c r="C1581" s="5" t="s">
        <v>1223</v>
      </c>
      <c r="D1581" s="5" t="s">
        <v>2273</v>
      </c>
      <c r="E1581" s="4">
        <v>6</v>
      </c>
      <c r="AW1581" s="3">
        <v>0.35</v>
      </c>
      <c r="EH1581" s="7" t="s">
        <v>3899</v>
      </c>
      <c r="EM1581" s="7" t="s">
        <v>2706</v>
      </c>
    </row>
    <row r="1582" spans="1:143">
      <c r="A1582" s="5" t="s">
        <v>178</v>
      </c>
      <c r="B1582" s="5" t="s">
        <v>1192</v>
      </c>
      <c r="C1582" s="5" t="s">
        <v>1223</v>
      </c>
      <c r="D1582" s="5" t="s">
        <v>2288</v>
      </c>
      <c r="E1582" s="4">
        <v>8</v>
      </c>
      <c r="AW1582" s="3">
        <v>0.4</v>
      </c>
      <c r="EH1582" s="7" t="s">
        <v>3900</v>
      </c>
      <c r="EM1582" s="7" t="s">
        <v>2706</v>
      </c>
    </row>
    <row r="1583" spans="1:143">
      <c r="A1583" s="5" t="s">
        <v>178</v>
      </c>
      <c r="B1583" s="5" t="s">
        <v>1192</v>
      </c>
      <c r="C1583" s="5" t="s">
        <v>1223</v>
      </c>
      <c r="D1583" s="5" t="s">
        <v>2302</v>
      </c>
      <c r="E1583" s="4">
        <v>10</v>
      </c>
      <c r="AW1583" s="3">
        <v>0.45</v>
      </c>
      <c r="EH1583" s="7" t="s">
        <v>3901</v>
      </c>
      <c r="EM1583" s="7" t="s">
        <v>2706</v>
      </c>
    </row>
    <row r="1584" s="5" customFormat="1" spans="1:166">
      <c r="A1584" s="5" t="s">
        <v>178</v>
      </c>
      <c r="B1584" s="5" t="s">
        <v>1192</v>
      </c>
      <c r="C1584" s="5" t="s">
        <v>1223</v>
      </c>
      <c r="D1584" s="5" t="s">
        <v>2313</v>
      </c>
      <c r="E1584" s="4">
        <v>0</v>
      </c>
      <c r="J1584" s="3"/>
      <c r="N1584" s="4"/>
      <c r="AJ1584" s="3"/>
      <c r="AK1584" s="4"/>
      <c r="AO1584" s="3"/>
      <c r="AR1584" s="3"/>
      <c r="AV1584" s="3"/>
      <c r="AW1584" s="3"/>
      <c r="AX1584" s="3">
        <v>0.18</v>
      </c>
      <c r="AY1584" s="3"/>
      <c r="AZ1584" s="3"/>
      <c r="BA1584" s="3"/>
      <c r="BB1584" s="3"/>
      <c r="BC1584" s="3"/>
      <c r="BD1584" s="3"/>
      <c r="BE1584" s="3"/>
      <c r="BF1584" s="3"/>
      <c r="BG1584" s="3"/>
      <c r="BH1584" s="3"/>
      <c r="BI1584" s="6"/>
      <c r="BK1584" s="3"/>
      <c r="BM1584" s="3"/>
      <c r="BN1584" s="3"/>
      <c r="BQ1584" s="3"/>
      <c r="BR1584" s="3"/>
      <c r="BS1584" s="3"/>
      <c r="BT1584" s="4"/>
      <c r="BU1584" s="4"/>
      <c r="BV1584" s="3"/>
      <c r="BW1584" s="3"/>
      <c r="BX1584" s="3"/>
      <c r="BY1584" s="3"/>
      <c r="BZ1584" s="3"/>
      <c r="CA1584" s="3"/>
      <c r="CB1584" s="3"/>
      <c r="CC1584" s="3"/>
      <c r="CD1584" s="3"/>
      <c r="CE1584" s="3"/>
      <c r="CF1584" s="3"/>
      <c r="CG1584" s="3"/>
      <c r="CH1584" s="3"/>
      <c r="CI1584" s="3"/>
      <c r="CJ1584" s="3"/>
      <c r="CK1584" s="3"/>
      <c r="CL1584" s="3"/>
      <c r="CM1584" s="3"/>
      <c r="CN1584" s="3"/>
      <c r="CO1584" s="3"/>
      <c r="CP1584" s="3"/>
      <c r="CQ1584" s="3"/>
      <c r="CR1584" s="3"/>
      <c r="CS1584" s="3"/>
      <c r="CT1584" s="3"/>
      <c r="CU1584" s="3"/>
      <c r="CV1584" s="3"/>
      <c r="CW1584" s="3"/>
      <c r="CX1584" s="3"/>
      <c r="CY1584" s="3"/>
      <c r="CZ1584" s="3"/>
      <c r="DA1584" s="3"/>
      <c r="DB1584" s="3"/>
      <c r="DD1584" s="3"/>
      <c r="DE1584" s="3"/>
      <c r="DF1584" s="3"/>
      <c r="DG1584" s="3"/>
      <c r="DH1584" s="3"/>
      <c r="DI1584" s="3"/>
      <c r="DJ1584" s="3"/>
      <c r="DK1584" s="3"/>
      <c r="DM1584" s="3"/>
      <c r="DN1584" s="3"/>
      <c r="DO1584" s="3"/>
      <c r="DP1584" s="3"/>
      <c r="DQ1584" s="3"/>
      <c r="DR1584" s="3"/>
      <c r="DV1584" s="3"/>
      <c r="DW1584" s="3"/>
      <c r="DX1584" s="3"/>
      <c r="DZ1584" s="3"/>
      <c r="EA1584" s="3"/>
      <c r="EB1584" s="3"/>
      <c r="EC1584" s="3"/>
      <c r="ED1584" s="3"/>
      <c r="EE1584" s="3"/>
      <c r="EF1584" s="3"/>
      <c r="EG1584" s="3"/>
      <c r="EH1584" s="7" t="s">
        <v>3902</v>
      </c>
      <c r="EI1584" s="7"/>
      <c r="EJ1584" s="7"/>
      <c r="EK1584" s="7"/>
      <c r="EL1584" s="7"/>
      <c r="EM1584" s="7" t="s">
        <v>2707</v>
      </c>
      <c r="EN1584" s="7"/>
      <c r="EO1584" s="7"/>
      <c r="EP1584" s="7"/>
      <c r="EQ1584" s="7"/>
      <c r="ER1584" s="3"/>
      <c r="ES1584" s="3"/>
      <c r="ET1584" s="3"/>
      <c r="EU1584" s="3"/>
      <c r="EV1584" s="3"/>
      <c r="EW1584" s="3"/>
      <c r="EX1584" s="3"/>
      <c r="EY1584" s="3"/>
      <c r="FB1584" s="3"/>
      <c r="FC1584" s="3"/>
      <c r="FD1584" s="3"/>
      <c r="FE1584" s="3"/>
      <c r="FF1584" s="3"/>
      <c r="FG1584" s="3"/>
      <c r="FH1584" s="3"/>
      <c r="FI1584" s="3"/>
      <c r="FJ1584" s="3"/>
    </row>
    <row r="1585" spans="1:143">
      <c r="A1585" s="5" t="s">
        <v>178</v>
      </c>
      <c r="B1585" s="5" t="s">
        <v>1192</v>
      </c>
      <c r="C1585" s="5" t="s">
        <v>1223</v>
      </c>
      <c r="D1585" s="5" t="s">
        <v>2323</v>
      </c>
      <c r="E1585" s="4">
        <v>4</v>
      </c>
      <c r="AX1585" s="3">
        <v>0.3</v>
      </c>
      <c r="EH1585" s="7" t="s">
        <v>3903</v>
      </c>
      <c r="EM1585" s="7" t="s">
        <v>2707</v>
      </c>
    </row>
    <row r="1586" spans="1:143">
      <c r="A1586" s="5" t="s">
        <v>178</v>
      </c>
      <c r="B1586" s="5" t="s">
        <v>1192</v>
      </c>
      <c r="C1586" s="5" t="s">
        <v>1223</v>
      </c>
      <c r="D1586" s="5" t="s">
        <v>2333</v>
      </c>
      <c r="E1586" s="4">
        <v>6</v>
      </c>
      <c r="AX1586" s="3">
        <v>0.35</v>
      </c>
      <c r="EH1586" s="7" t="s">
        <v>3904</v>
      </c>
      <c r="EM1586" s="7" t="s">
        <v>2707</v>
      </c>
    </row>
    <row r="1587" spans="1:143">
      <c r="A1587" s="5" t="s">
        <v>178</v>
      </c>
      <c r="B1587" s="5" t="s">
        <v>1192</v>
      </c>
      <c r="C1587" s="5" t="s">
        <v>1223</v>
      </c>
      <c r="D1587" s="5" t="s">
        <v>2343</v>
      </c>
      <c r="E1587" s="4">
        <v>8</v>
      </c>
      <c r="AX1587" s="3">
        <v>0.4</v>
      </c>
      <c r="EH1587" s="7" t="s">
        <v>3905</v>
      </c>
      <c r="EM1587" s="7" t="s">
        <v>2707</v>
      </c>
    </row>
    <row r="1588" spans="1:143">
      <c r="A1588" s="5" t="s">
        <v>178</v>
      </c>
      <c r="B1588" s="5" t="s">
        <v>1192</v>
      </c>
      <c r="C1588" s="5" t="s">
        <v>1223</v>
      </c>
      <c r="D1588" s="5" t="s">
        <v>2353</v>
      </c>
      <c r="E1588" s="4">
        <v>10</v>
      </c>
      <c r="AX1588" s="3">
        <v>0.45</v>
      </c>
      <c r="EH1588" s="7" t="s">
        <v>3906</v>
      </c>
      <c r="EM1588" s="7" t="s">
        <v>2707</v>
      </c>
    </row>
    <row r="1589" s="5" customFormat="1" spans="1:166">
      <c r="A1589" s="5" t="s">
        <v>178</v>
      </c>
      <c r="B1589" s="5" t="s">
        <v>1192</v>
      </c>
      <c r="C1589" s="5" t="s">
        <v>1223</v>
      </c>
      <c r="D1589" s="5" t="s">
        <v>2362</v>
      </c>
      <c r="E1589" s="4">
        <v>0</v>
      </c>
      <c r="J1589" s="3"/>
      <c r="N1589" s="4"/>
      <c r="AJ1589" s="3"/>
      <c r="AK1589" s="4"/>
      <c r="AO1589" s="3"/>
      <c r="AR1589" s="3"/>
      <c r="AV1589" s="3"/>
      <c r="AW1589" s="3"/>
      <c r="AX1589" s="3"/>
      <c r="AY1589" s="3">
        <v>0.18</v>
      </c>
      <c r="AZ1589" s="3"/>
      <c r="BA1589" s="3"/>
      <c r="BB1589" s="3"/>
      <c r="BC1589" s="3"/>
      <c r="BD1589" s="3"/>
      <c r="BE1589" s="3"/>
      <c r="BF1589" s="3"/>
      <c r="BG1589" s="3"/>
      <c r="BH1589" s="3"/>
      <c r="BI1589" s="6"/>
      <c r="BK1589" s="3"/>
      <c r="BM1589" s="3"/>
      <c r="BN1589" s="3"/>
      <c r="BQ1589" s="3"/>
      <c r="BR1589" s="3"/>
      <c r="BS1589" s="3"/>
      <c r="BT1589" s="4"/>
      <c r="BU1589" s="4"/>
      <c r="BV1589" s="3"/>
      <c r="BW1589" s="3"/>
      <c r="BX1589" s="3"/>
      <c r="BY1589" s="3"/>
      <c r="BZ1589" s="3"/>
      <c r="CA1589" s="3"/>
      <c r="CB1589" s="3"/>
      <c r="CC1589" s="3"/>
      <c r="CD1589" s="3"/>
      <c r="CE1589" s="3"/>
      <c r="CF1589" s="3"/>
      <c r="CG1589" s="3"/>
      <c r="CH1589" s="3"/>
      <c r="CI1589" s="3"/>
      <c r="CJ1589" s="3"/>
      <c r="CK1589" s="3"/>
      <c r="CL1589" s="3"/>
      <c r="CM1589" s="3"/>
      <c r="CN1589" s="3"/>
      <c r="CO1589" s="3"/>
      <c r="CP1589" s="3"/>
      <c r="CQ1589" s="3"/>
      <c r="CR1589" s="3"/>
      <c r="CS1589" s="3"/>
      <c r="CT1589" s="3"/>
      <c r="CU1589" s="3"/>
      <c r="CV1589" s="3"/>
      <c r="CW1589" s="3"/>
      <c r="CX1589" s="3"/>
      <c r="CY1589" s="3"/>
      <c r="CZ1589" s="3"/>
      <c r="DA1589" s="3"/>
      <c r="DB1589" s="3"/>
      <c r="DD1589" s="3"/>
      <c r="DE1589" s="3"/>
      <c r="DF1589" s="3"/>
      <c r="DG1589" s="3"/>
      <c r="DH1589" s="3"/>
      <c r="DI1589" s="3"/>
      <c r="DJ1589" s="3"/>
      <c r="DK1589" s="3"/>
      <c r="DM1589" s="3"/>
      <c r="DN1589" s="3"/>
      <c r="DO1589" s="3"/>
      <c r="DP1589" s="3"/>
      <c r="DQ1589" s="3"/>
      <c r="DR1589" s="3"/>
      <c r="DV1589" s="3"/>
      <c r="DW1589" s="3"/>
      <c r="DX1589" s="3"/>
      <c r="DZ1589" s="3"/>
      <c r="EA1589" s="3"/>
      <c r="EB1589" s="3"/>
      <c r="EC1589" s="3"/>
      <c r="ED1589" s="3"/>
      <c r="EE1589" s="3"/>
      <c r="EF1589" s="3"/>
      <c r="EG1589" s="3"/>
      <c r="EH1589" s="7" t="s">
        <v>3907</v>
      </c>
      <c r="EI1589" s="7"/>
      <c r="EJ1589" s="7"/>
      <c r="EK1589" s="7"/>
      <c r="EL1589" s="7"/>
      <c r="EM1589" s="7" t="s">
        <v>2708</v>
      </c>
      <c r="EN1589" s="7"/>
      <c r="EO1589" s="7"/>
      <c r="EP1589" s="7"/>
      <c r="EQ1589" s="7"/>
      <c r="ER1589" s="3"/>
      <c r="ES1589" s="3"/>
      <c r="ET1589" s="3"/>
      <c r="EU1589" s="3"/>
      <c r="EV1589" s="3"/>
      <c r="EW1589" s="3"/>
      <c r="EX1589" s="3"/>
      <c r="EY1589" s="3"/>
      <c r="FB1589" s="3"/>
      <c r="FC1589" s="3"/>
      <c r="FD1589" s="3"/>
      <c r="FE1589" s="3"/>
      <c r="FF1589" s="3"/>
      <c r="FG1589" s="3"/>
      <c r="FH1589" s="3"/>
      <c r="FI1589" s="3"/>
      <c r="FJ1589" s="3"/>
    </row>
    <row r="1590" spans="1:143">
      <c r="A1590" s="5" t="s">
        <v>178</v>
      </c>
      <c r="B1590" s="5" t="s">
        <v>1192</v>
      </c>
      <c r="C1590" s="5" t="s">
        <v>1223</v>
      </c>
      <c r="D1590" s="5" t="s">
        <v>2371</v>
      </c>
      <c r="E1590" s="4">
        <v>4</v>
      </c>
      <c r="AY1590" s="3">
        <v>0.3</v>
      </c>
      <c r="EH1590" s="7" t="s">
        <v>3908</v>
      </c>
      <c r="EM1590" s="7" t="s">
        <v>2708</v>
      </c>
    </row>
    <row r="1591" spans="1:143">
      <c r="A1591" s="5" t="s">
        <v>178</v>
      </c>
      <c r="B1591" s="5" t="s">
        <v>1192</v>
      </c>
      <c r="C1591" s="5" t="s">
        <v>1223</v>
      </c>
      <c r="D1591" s="5" t="s">
        <v>2380</v>
      </c>
      <c r="E1591" s="4">
        <v>6</v>
      </c>
      <c r="AY1591" s="3">
        <v>0.35</v>
      </c>
      <c r="EH1591" s="7" t="s">
        <v>3909</v>
      </c>
      <c r="EM1591" s="7" t="s">
        <v>2708</v>
      </c>
    </row>
    <row r="1592" spans="1:143">
      <c r="A1592" s="5" t="s">
        <v>178</v>
      </c>
      <c r="B1592" s="5" t="s">
        <v>1192</v>
      </c>
      <c r="C1592" s="5" t="s">
        <v>1223</v>
      </c>
      <c r="D1592" s="5" t="s">
        <v>2389</v>
      </c>
      <c r="E1592" s="4">
        <v>8</v>
      </c>
      <c r="AY1592" s="3">
        <v>0.4</v>
      </c>
      <c r="EH1592" s="7" t="s">
        <v>3910</v>
      </c>
      <c r="EM1592" s="7" t="s">
        <v>2708</v>
      </c>
    </row>
    <row r="1593" spans="1:143">
      <c r="A1593" s="5" t="s">
        <v>178</v>
      </c>
      <c r="B1593" s="5" t="s">
        <v>1192</v>
      </c>
      <c r="C1593" s="5" t="s">
        <v>1223</v>
      </c>
      <c r="D1593" s="5" t="s">
        <v>2397</v>
      </c>
      <c r="E1593" s="4">
        <v>10</v>
      </c>
      <c r="AY1593" s="3">
        <v>0.45</v>
      </c>
      <c r="EH1593" s="7" t="s">
        <v>3911</v>
      </c>
      <c r="EM1593" s="7" t="s">
        <v>2708</v>
      </c>
    </row>
    <row r="1594" s="5" customFormat="1" spans="1:166">
      <c r="A1594" s="5" t="s">
        <v>178</v>
      </c>
      <c r="B1594" s="5" t="s">
        <v>1192</v>
      </c>
      <c r="C1594" s="5" t="s">
        <v>1223</v>
      </c>
      <c r="D1594" s="5" t="s">
        <v>2403</v>
      </c>
      <c r="E1594" s="4">
        <v>0</v>
      </c>
      <c r="J1594" s="3"/>
      <c r="N1594" s="4"/>
      <c r="AJ1594" s="3"/>
      <c r="AK1594" s="4"/>
      <c r="AO1594" s="3"/>
      <c r="AR1594" s="3"/>
      <c r="AV1594" s="3"/>
      <c r="AW1594" s="3"/>
      <c r="AX1594" s="3"/>
      <c r="AY1594" s="3"/>
      <c r="AZ1594" s="3">
        <v>0.18</v>
      </c>
      <c r="BA1594" s="3"/>
      <c r="BB1594" s="3"/>
      <c r="BC1594" s="3"/>
      <c r="BD1594" s="3"/>
      <c r="BE1594" s="3"/>
      <c r="BF1594" s="3"/>
      <c r="BG1594" s="3"/>
      <c r="BH1594" s="3"/>
      <c r="BI1594" s="6"/>
      <c r="BK1594" s="3"/>
      <c r="BM1594" s="3"/>
      <c r="BN1594" s="3"/>
      <c r="BQ1594" s="3"/>
      <c r="BR1594" s="3"/>
      <c r="BS1594" s="3"/>
      <c r="BT1594" s="4"/>
      <c r="BU1594" s="4"/>
      <c r="BV1594" s="3"/>
      <c r="BW1594" s="3"/>
      <c r="BX1594" s="3"/>
      <c r="BY1594" s="3"/>
      <c r="BZ1594" s="3"/>
      <c r="CA1594" s="3"/>
      <c r="CB1594" s="3"/>
      <c r="CC1594" s="3"/>
      <c r="CD1594" s="3"/>
      <c r="CE1594" s="3"/>
      <c r="CF1594" s="3"/>
      <c r="CG1594" s="3"/>
      <c r="CH1594" s="3"/>
      <c r="CI1594" s="3"/>
      <c r="CJ1594" s="3"/>
      <c r="CK1594" s="3"/>
      <c r="CL1594" s="3"/>
      <c r="CM1594" s="3"/>
      <c r="CN1594" s="3"/>
      <c r="CO1594" s="3"/>
      <c r="CP1594" s="3"/>
      <c r="CQ1594" s="3"/>
      <c r="CR1594" s="3"/>
      <c r="CS1594" s="3"/>
      <c r="CT1594" s="3"/>
      <c r="CU1594" s="3"/>
      <c r="CV1594" s="3"/>
      <c r="CW1594" s="3"/>
      <c r="CX1594" s="3"/>
      <c r="CY1594" s="3"/>
      <c r="CZ1594" s="3"/>
      <c r="DA1594" s="3"/>
      <c r="DB1594" s="3"/>
      <c r="DD1594" s="3"/>
      <c r="DE1594" s="3"/>
      <c r="DF1594" s="3"/>
      <c r="DG1594" s="3"/>
      <c r="DH1594" s="3"/>
      <c r="DI1594" s="3"/>
      <c r="DJ1594" s="3"/>
      <c r="DK1594" s="3"/>
      <c r="DM1594" s="3"/>
      <c r="DN1594" s="3"/>
      <c r="DO1594" s="3"/>
      <c r="DP1594" s="3"/>
      <c r="DQ1594" s="3"/>
      <c r="DR1594" s="3"/>
      <c r="DV1594" s="3"/>
      <c r="DW1594" s="3"/>
      <c r="DX1594" s="3"/>
      <c r="DZ1594" s="3"/>
      <c r="EA1594" s="3"/>
      <c r="EB1594" s="3"/>
      <c r="EC1594" s="3"/>
      <c r="ED1594" s="3"/>
      <c r="EE1594" s="3"/>
      <c r="EF1594" s="3"/>
      <c r="EG1594" s="3"/>
      <c r="EH1594" s="7" t="s">
        <v>3912</v>
      </c>
      <c r="EI1594" s="7"/>
      <c r="EJ1594" s="7"/>
      <c r="EK1594" s="7"/>
      <c r="EL1594" s="7"/>
      <c r="EM1594" s="7" t="s">
        <v>2709</v>
      </c>
      <c r="EN1594" s="7"/>
      <c r="EO1594" s="7"/>
      <c r="EP1594" s="7"/>
      <c r="EQ1594" s="7"/>
      <c r="ER1594" s="3"/>
      <c r="ES1594" s="3"/>
      <c r="ET1594" s="3"/>
      <c r="EU1594" s="3"/>
      <c r="EV1594" s="3"/>
      <c r="EW1594" s="3"/>
      <c r="EX1594" s="3"/>
      <c r="EY1594" s="3"/>
      <c r="FB1594" s="3"/>
      <c r="FC1594" s="3"/>
      <c r="FD1594" s="3"/>
      <c r="FE1594" s="3"/>
      <c r="FF1594" s="3"/>
      <c r="FG1594" s="3"/>
      <c r="FH1594" s="3"/>
      <c r="FI1594" s="3"/>
      <c r="FJ1594" s="3"/>
    </row>
    <row r="1595" spans="1:143">
      <c r="A1595" s="5" t="s">
        <v>178</v>
      </c>
      <c r="B1595" s="5" t="s">
        <v>1192</v>
      </c>
      <c r="C1595" s="5" t="s">
        <v>1223</v>
      </c>
      <c r="D1595" s="5" t="s">
        <v>2409</v>
      </c>
      <c r="E1595" s="4">
        <v>4</v>
      </c>
      <c r="AZ1595" s="3">
        <v>0.3</v>
      </c>
      <c r="EH1595" s="7" t="s">
        <v>3913</v>
      </c>
      <c r="EM1595" s="7" t="s">
        <v>2709</v>
      </c>
    </row>
    <row r="1596" spans="1:143">
      <c r="A1596" s="5" t="s">
        <v>178</v>
      </c>
      <c r="B1596" s="5" t="s">
        <v>1192</v>
      </c>
      <c r="C1596" s="5" t="s">
        <v>1223</v>
      </c>
      <c r="D1596" s="5" t="s">
        <v>2413</v>
      </c>
      <c r="E1596" s="4">
        <v>6</v>
      </c>
      <c r="AZ1596" s="3">
        <v>0.35</v>
      </c>
      <c r="EH1596" s="7" t="s">
        <v>3914</v>
      </c>
      <c r="EM1596" s="7" t="s">
        <v>2709</v>
      </c>
    </row>
    <row r="1597" spans="1:143">
      <c r="A1597" s="5" t="s">
        <v>178</v>
      </c>
      <c r="B1597" s="5" t="s">
        <v>1192</v>
      </c>
      <c r="C1597" s="5" t="s">
        <v>1223</v>
      </c>
      <c r="D1597" s="5" t="s">
        <v>2415</v>
      </c>
      <c r="E1597" s="4">
        <v>8</v>
      </c>
      <c r="AZ1597" s="3">
        <v>0.4</v>
      </c>
      <c r="EH1597" s="7" t="s">
        <v>3915</v>
      </c>
      <c r="EM1597" s="7" t="s">
        <v>2709</v>
      </c>
    </row>
    <row r="1598" spans="1:143">
      <c r="A1598" s="5" t="s">
        <v>178</v>
      </c>
      <c r="B1598" s="5" t="s">
        <v>1192</v>
      </c>
      <c r="C1598" s="5" t="s">
        <v>1223</v>
      </c>
      <c r="D1598" s="5" t="s">
        <v>2417</v>
      </c>
      <c r="E1598" s="4">
        <v>10</v>
      </c>
      <c r="AZ1598" s="3">
        <v>0.45</v>
      </c>
      <c r="EH1598" s="7" t="s">
        <v>3916</v>
      </c>
      <c r="EM1598" s="7" t="s">
        <v>2709</v>
      </c>
    </row>
    <row r="1599" s="5" customFormat="1" spans="1:166">
      <c r="A1599" s="5" t="s">
        <v>178</v>
      </c>
      <c r="B1599" s="5" t="s">
        <v>1192</v>
      </c>
      <c r="C1599" s="5" t="s">
        <v>1249</v>
      </c>
      <c r="D1599" s="5" t="s">
        <v>1898</v>
      </c>
      <c r="E1599" s="4">
        <v>0</v>
      </c>
      <c r="J1599" s="3"/>
      <c r="N1599" s="4"/>
      <c r="AJ1599" s="3"/>
      <c r="AK1599" s="4"/>
      <c r="AO1599" s="3"/>
      <c r="AR1599" s="3"/>
      <c r="AV1599" s="3"/>
      <c r="AW1599" s="3"/>
      <c r="AX1599" s="3"/>
      <c r="AY1599" s="3"/>
      <c r="AZ1599" s="3"/>
      <c r="BA1599" s="3"/>
      <c r="BB1599" s="3"/>
      <c r="BC1599" s="3"/>
      <c r="BD1599" s="3"/>
      <c r="BE1599" s="3"/>
      <c r="BF1599" s="3"/>
      <c r="BG1599" s="3"/>
      <c r="BH1599" s="3"/>
      <c r="BI1599" s="6"/>
      <c r="BK1599" s="3"/>
      <c r="BM1599" s="3"/>
      <c r="BN1599" s="3"/>
      <c r="BQ1599" s="3"/>
      <c r="BR1599" s="3"/>
      <c r="BS1599" s="3"/>
      <c r="BT1599" s="4"/>
      <c r="BU1599" s="4"/>
      <c r="BV1599" s="3"/>
      <c r="BW1599" s="3"/>
      <c r="BX1599" s="3"/>
      <c r="BY1599" s="3"/>
      <c r="BZ1599" s="3"/>
      <c r="CA1599" s="3"/>
      <c r="CB1599" s="3"/>
      <c r="CC1599" s="3"/>
      <c r="CD1599" s="3"/>
      <c r="CE1599" s="3"/>
      <c r="CF1599" s="3"/>
      <c r="CG1599" s="3"/>
      <c r="CH1599" s="3"/>
      <c r="CI1599" s="3"/>
      <c r="CJ1599" s="3"/>
      <c r="CK1599" s="3"/>
      <c r="CL1599" s="3"/>
      <c r="CM1599" s="3"/>
      <c r="CN1599" s="3"/>
      <c r="CO1599" s="3"/>
      <c r="CP1599" s="3"/>
      <c r="CQ1599" s="3"/>
      <c r="CR1599" s="3"/>
      <c r="CS1599" s="3"/>
      <c r="CT1599" s="3"/>
      <c r="CU1599" s="3"/>
      <c r="CV1599" s="3"/>
      <c r="CW1599" s="3"/>
      <c r="CX1599" s="3"/>
      <c r="CY1599" s="3"/>
      <c r="CZ1599" s="3"/>
      <c r="DA1599" s="3"/>
      <c r="DB1599" s="3"/>
      <c r="DD1599" s="3"/>
      <c r="DE1599" s="3"/>
      <c r="DF1599" s="3"/>
      <c r="DG1599" s="3"/>
      <c r="DH1599" s="3"/>
      <c r="DI1599" s="3"/>
      <c r="DJ1599" s="3"/>
      <c r="DK1599" s="3"/>
      <c r="DM1599" s="3"/>
      <c r="DN1599" s="3"/>
      <c r="DO1599" s="3"/>
      <c r="DP1599" s="3">
        <v>-0.06</v>
      </c>
      <c r="DQ1599" s="3"/>
      <c r="DR1599" s="3"/>
      <c r="DV1599" s="3"/>
      <c r="DW1599" s="3"/>
      <c r="DX1599" s="3"/>
      <c r="DZ1599" s="3"/>
      <c r="EA1599" s="3"/>
      <c r="EB1599" s="3"/>
      <c r="EC1599" s="3"/>
      <c r="ED1599" s="3"/>
      <c r="EE1599" s="3"/>
      <c r="EF1599" s="3"/>
      <c r="EG1599" s="3"/>
      <c r="EH1599" s="7" t="s">
        <v>3917</v>
      </c>
      <c r="EI1599" s="7"/>
      <c r="EJ1599" s="7"/>
      <c r="EK1599" s="7"/>
      <c r="EL1599" s="7"/>
      <c r="EM1599" s="7" t="s">
        <v>2726</v>
      </c>
      <c r="EN1599" s="7"/>
      <c r="EO1599" s="7"/>
      <c r="EP1599" s="7"/>
      <c r="EQ1599" s="7"/>
      <c r="ER1599" s="3"/>
      <c r="ES1599" s="3"/>
      <c r="ET1599" s="3"/>
      <c r="EU1599" s="3"/>
      <c r="EV1599" s="3"/>
      <c r="EW1599" s="3"/>
      <c r="EX1599" s="3"/>
      <c r="EY1599" s="3"/>
      <c r="FB1599" s="3"/>
      <c r="FC1599" s="3"/>
      <c r="FD1599" s="3"/>
      <c r="FE1599" s="3"/>
      <c r="FF1599" s="3"/>
      <c r="FG1599" s="3"/>
      <c r="FH1599" s="3"/>
      <c r="FI1599" s="3"/>
      <c r="FJ1599" s="3"/>
    </row>
    <row r="1600" spans="1:143">
      <c r="A1600" s="5" t="s">
        <v>178</v>
      </c>
      <c r="B1600" s="5" t="s">
        <v>1192</v>
      </c>
      <c r="C1600" s="5" t="s">
        <v>1249</v>
      </c>
      <c r="D1600" s="5" t="s">
        <v>1928</v>
      </c>
      <c r="E1600" s="4">
        <v>4</v>
      </c>
      <c r="DP1600" s="3">
        <v>-0.1</v>
      </c>
      <c r="EH1600" s="7" t="s">
        <v>3918</v>
      </c>
      <c r="EM1600" s="7" t="s">
        <v>2726</v>
      </c>
    </row>
    <row r="1601" spans="1:143">
      <c r="A1601" s="5" t="s">
        <v>178</v>
      </c>
      <c r="B1601" s="5" t="s">
        <v>1192</v>
      </c>
      <c r="C1601" s="5" t="s">
        <v>1249</v>
      </c>
      <c r="D1601" s="5" t="s">
        <v>1958</v>
      </c>
      <c r="E1601" s="4">
        <v>6</v>
      </c>
      <c r="DP1601" s="3">
        <v>-0.15</v>
      </c>
      <c r="EH1601" s="7" t="s">
        <v>3919</v>
      </c>
      <c r="EM1601" s="7" t="s">
        <v>2726</v>
      </c>
    </row>
    <row r="1602" spans="1:143">
      <c r="A1602" s="5" t="s">
        <v>178</v>
      </c>
      <c r="B1602" s="5" t="s">
        <v>1192</v>
      </c>
      <c r="C1602" s="5" t="s">
        <v>1249</v>
      </c>
      <c r="D1602" s="5" t="s">
        <v>1987</v>
      </c>
      <c r="E1602" s="4">
        <v>8</v>
      </c>
      <c r="DP1602" s="3">
        <v>-0.2</v>
      </c>
      <c r="EH1602" s="7" t="s">
        <v>3920</v>
      </c>
      <c r="EM1602" s="7" t="s">
        <v>2726</v>
      </c>
    </row>
    <row r="1603" spans="1:143">
      <c r="A1603" s="5" t="s">
        <v>178</v>
      </c>
      <c r="B1603" s="5" t="s">
        <v>1192</v>
      </c>
      <c r="C1603" s="5" t="s">
        <v>1249</v>
      </c>
      <c r="D1603" s="5" t="s">
        <v>2015</v>
      </c>
      <c r="E1603" s="4">
        <v>10</v>
      </c>
      <c r="DP1603" s="3">
        <v>-0.25</v>
      </c>
      <c r="EH1603" s="7" t="s">
        <v>3921</v>
      </c>
      <c r="EM1603" s="7" t="s">
        <v>2726</v>
      </c>
    </row>
    <row r="1604" s="5" customFormat="1" spans="1:166">
      <c r="A1604" s="5" t="s">
        <v>178</v>
      </c>
      <c r="B1604" s="5" t="s">
        <v>1192</v>
      </c>
      <c r="C1604" s="5" t="s">
        <v>1249</v>
      </c>
      <c r="D1604" s="5" t="s">
        <v>2040</v>
      </c>
      <c r="E1604" s="4">
        <v>0</v>
      </c>
      <c r="J1604" s="3"/>
      <c r="N1604" s="4"/>
      <c r="AJ1604" s="3"/>
      <c r="AK1604" s="4"/>
      <c r="AO1604" s="3"/>
      <c r="AR1604" s="3"/>
      <c r="AV1604" s="3"/>
      <c r="AW1604" s="3"/>
      <c r="AX1604" s="3"/>
      <c r="AY1604" s="3"/>
      <c r="AZ1604" s="3"/>
      <c r="BA1604" s="3"/>
      <c r="BB1604" s="3"/>
      <c r="BC1604" s="3"/>
      <c r="BD1604" s="3"/>
      <c r="BE1604" s="3"/>
      <c r="BF1604" s="3"/>
      <c r="BG1604" s="3"/>
      <c r="BH1604" s="3"/>
      <c r="BI1604" s="6"/>
      <c r="BK1604" s="3"/>
      <c r="BM1604" s="3"/>
      <c r="BN1604" s="3"/>
      <c r="BQ1604" s="3"/>
      <c r="BR1604" s="3"/>
      <c r="BS1604" s="3"/>
      <c r="BT1604" s="4"/>
      <c r="BU1604" s="4"/>
      <c r="BV1604" s="3"/>
      <c r="BW1604" s="3"/>
      <c r="BX1604" s="3"/>
      <c r="BY1604" s="3"/>
      <c r="BZ1604" s="3"/>
      <c r="CA1604" s="3"/>
      <c r="CB1604" s="3"/>
      <c r="CC1604" s="3"/>
      <c r="CD1604" s="3"/>
      <c r="CE1604" s="3"/>
      <c r="CF1604" s="3"/>
      <c r="CG1604" s="3"/>
      <c r="CH1604" s="3"/>
      <c r="CI1604" s="3"/>
      <c r="CJ1604" s="3"/>
      <c r="CK1604" s="3"/>
      <c r="CL1604" s="3"/>
      <c r="CM1604" s="3"/>
      <c r="CN1604" s="3"/>
      <c r="CO1604" s="3"/>
      <c r="CP1604" s="3"/>
      <c r="CQ1604" s="3"/>
      <c r="CR1604" s="3"/>
      <c r="CS1604" s="3"/>
      <c r="CT1604" s="3"/>
      <c r="CU1604" s="3"/>
      <c r="CV1604" s="3"/>
      <c r="CW1604" s="3"/>
      <c r="CX1604" s="3"/>
      <c r="CY1604" s="3"/>
      <c r="CZ1604" s="3"/>
      <c r="DA1604" s="3"/>
      <c r="DB1604" s="3"/>
      <c r="DD1604" s="3"/>
      <c r="DE1604" s="3"/>
      <c r="DF1604" s="3"/>
      <c r="DG1604" s="3"/>
      <c r="DH1604" s="3"/>
      <c r="DI1604" s="3"/>
      <c r="DJ1604" s="3"/>
      <c r="DK1604" s="3"/>
      <c r="DM1604" s="3"/>
      <c r="DN1604" s="3"/>
      <c r="DO1604" s="3"/>
      <c r="DP1604" s="3"/>
      <c r="DQ1604" s="3">
        <v>0.12</v>
      </c>
      <c r="DR1604" s="3"/>
      <c r="DV1604" s="3"/>
      <c r="DW1604" s="3"/>
      <c r="DX1604" s="3"/>
      <c r="DZ1604" s="3"/>
      <c r="EA1604" s="3"/>
      <c r="EB1604" s="3"/>
      <c r="EC1604" s="3"/>
      <c r="ED1604" s="3"/>
      <c r="EE1604" s="3"/>
      <c r="EF1604" s="3"/>
      <c r="EG1604" s="3"/>
      <c r="EH1604" s="7" t="s">
        <v>3922</v>
      </c>
      <c r="EI1604" s="7"/>
      <c r="EJ1604" s="7"/>
      <c r="EK1604" s="7"/>
      <c r="EL1604" s="7"/>
      <c r="EM1604" s="7" t="s">
        <v>2725</v>
      </c>
      <c r="EN1604" s="7"/>
      <c r="EO1604" s="7"/>
      <c r="EP1604" s="7"/>
      <c r="EQ1604" s="7"/>
      <c r="ER1604" s="3"/>
      <c r="ES1604" s="3"/>
      <c r="ET1604" s="3"/>
      <c r="EU1604" s="3"/>
      <c r="EV1604" s="3"/>
      <c r="EW1604" s="3"/>
      <c r="EX1604" s="3"/>
      <c r="EY1604" s="3"/>
      <c r="FB1604" s="3"/>
      <c r="FC1604" s="3"/>
      <c r="FD1604" s="3"/>
      <c r="FE1604" s="3"/>
      <c r="FF1604" s="3"/>
      <c r="FG1604" s="3"/>
      <c r="FH1604" s="3"/>
      <c r="FI1604" s="3"/>
      <c r="FJ1604" s="3"/>
    </row>
    <row r="1605" spans="1:143">
      <c r="A1605" s="5" t="s">
        <v>178</v>
      </c>
      <c r="B1605" s="5" t="s">
        <v>1192</v>
      </c>
      <c r="C1605" s="5" t="s">
        <v>1249</v>
      </c>
      <c r="D1605" s="5" t="s">
        <v>2059</v>
      </c>
      <c r="E1605" s="4">
        <v>4</v>
      </c>
      <c r="DQ1605" s="3">
        <v>0.2</v>
      </c>
      <c r="EH1605" s="7" t="s">
        <v>3923</v>
      </c>
      <c r="EM1605" s="7" t="s">
        <v>2725</v>
      </c>
    </row>
    <row r="1606" spans="1:143">
      <c r="A1606" s="5" t="s">
        <v>178</v>
      </c>
      <c r="B1606" s="5" t="s">
        <v>1192</v>
      </c>
      <c r="C1606" s="5" t="s">
        <v>1249</v>
      </c>
      <c r="D1606" s="5" t="s">
        <v>2078</v>
      </c>
      <c r="E1606" s="4">
        <v>6</v>
      </c>
      <c r="DQ1606" s="3">
        <v>0.25</v>
      </c>
      <c r="EH1606" s="7" t="s">
        <v>3924</v>
      </c>
      <c r="EM1606" s="7" t="s">
        <v>2725</v>
      </c>
    </row>
    <row r="1607" spans="1:143">
      <c r="A1607" s="5" t="s">
        <v>178</v>
      </c>
      <c r="B1607" s="5" t="s">
        <v>1192</v>
      </c>
      <c r="C1607" s="5" t="s">
        <v>1249</v>
      </c>
      <c r="D1607" s="5" t="s">
        <v>2096</v>
      </c>
      <c r="E1607" s="4">
        <v>8</v>
      </c>
      <c r="DQ1607" s="3">
        <v>0.3</v>
      </c>
      <c r="EH1607" s="7" t="s">
        <v>3925</v>
      </c>
      <c r="EM1607" s="7" t="s">
        <v>2725</v>
      </c>
    </row>
    <row r="1608" spans="1:143">
      <c r="A1608" s="5" t="s">
        <v>178</v>
      </c>
      <c r="B1608" s="5" t="s">
        <v>1192</v>
      </c>
      <c r="C1608" s="5" t="s">
        <v>1249</v>
      </c>
      <c r="D1608" s="5" t="s">
        <v>2111</v>
      </c>
      <c r="E1608" s="4">
        <v>10</v>
      </c>
      <c r="DQ1608" s="3">
        <v>0.35</v>
      </c>
      <c r="EH1608" s="7" t="s">
        <v>3926</v>
      </c>
      <c r="EM1608" s="7" t="s">
        <v>2725</v>
      </c>
    </row>
    <row r="1609" s="5" customFormat="1" spans="1:166">
      <c r="A1609" s="5" t="s">
        <v>178</v>
      </c>
      <c r="B1609" s="5" t="s">
        <v>1192</v>
      </c>
      <c r="C1609" s="5" t="s">
        <v>1249</v>
      </c>
      <c r="D1609" s="5" t="s">
        <v>2125</v>
      </c>
      <c r="E1609" s="4">
        <v>0</v>
      </c>
      <c r="J1609" s="3"/>
      <c r="N1609" s="4"/>
      <c r="AJ1609" s="3"/>
      <c r="AK1609" s="4"/>
      <c r="AO1609" s="3"/>
      <c r="AR1609" s="3"/>
      <c r="AV1609" s="3"/>
      <c r="AW1609" s="3"/>
      <c r="AX1609" s="3"/>
      <c r="AY1609" s="3"/>
      <c r="AZ1609" s="3"/>
      <c r="BA1609" s="3"/>
      <c r="BB1609" s="3"/>
      <c r="BC1609" s="3"/>
      <c r="BD1609" s="3"/>
      <c r="BE1609" s="3"/>
      <c r="BF1609" s="3"/>
      <c r="BG1609" s="3"/>
      <c r="BH1609" s="3"/>
      <c r="BI1609" s="6"/>
      <c r="BK1609" s="3"/>
      <c r="BM1609" s="3"/>
      <c r="BN1609" s="3"/>
      <c r="BQ1609" s="3"/>
      <c r="BR1609" s="3"/>
      <c r="BS1609" s="3"/>
      <c r="BT1609" s="4"/>
      <c r="BU1609" s="4"/>
      <c r="BV1609" s="3"/>
      <c r="BW1609" s="3"/>
      <c r="BX1609" s="3"/>
      <c r="BY1609" s="3"/>
      <c r="BZ1609" s="3"/>
      <c r="CA1609" s="3"/>
      <c r="CB1609" s="3"/>
      <c r="CC1609" s="3"/>
      <c r="CD1609" s="3"/>
      <c r="CE1609" s="3"/>
      <c r="CF1609" s="3"/>
      <c r="CG1609" s="3"/>
      <c r="CH1609" s="3"/>
      <c r="CI1609" s="3"/>
      <c r="CJ1609" s="3"/>
      <c r="CK1609" s="3"/>
      <c r="CL1609" s="3"/>
      <c r="CM1609" s="3"/>
      <c r="CN1609" s="3"/>
      <c r="CO1609" s="3"/>
      <c r="CP1609" s="3"/>
      <c r="CQ1609" s="3"/>
      <c r="CR1609" s="3"/>
      <c r="CS1609" s="3"/>
      <c r="CT1609" s="3"/>
      <c r="CU1609" s="3"/>
      <c r="CV1609" s="3"/>
      <c r="CW1609" s="3"/>
      <c r="CX1609" s="3"/>
      <c r="CY1609" s="3"/>
      <c r="CZ1609" s="3"/>
      <c r="DA1609" s="3"/>
      <c r="DB1609" s="3"/>
      <c r="DD1609" s="3"/>
      <c r="DE1609" s="3"/>
      <c r="DF1609" s="3"/>
      <c r="DG1609" s="3"/>
      <c r="DH1609" s="3"/>
      <c r="DI1609" s="3"/>
      <c r="DJ1609" s="3"/>
      <c r="DK1609" s="3"/>
      <c r="DM1609" s="3"/>
      <c r="DN1609" s="3"/>
      <c r="DO1609" s="3"/>
      <c r="DP1609" s="3"/>
      <c r="DQ1609" s="3"/>
      <c r="DR1609" s="3">
        <v>-0.06</v>
      </c>
      <c r="DV1609" s="3"/>
      <c r="DW1609" s="3"/>
      <c r="DX1609" s="3"/>
      <c r="DZ1609" s="3"/>
      <c r="EA1609" s="3"/>
      <c r="EB1609" s="3"/>
      <c r="EC1609" s="3"/>
      <c r="ED1609" s="3"/>
      <c r="EE1609" s="3"/>
      <c r="EF1609" s="3"/>
      <c r="EG1609" s="3"/>
      <c r="EH1609" s="7" t="s">
        <v>3927</v>
      </c>
      <c r="EI1609" s="7"/>
      <c r="EJ1609" s="7"/>
      <c r="EK1609" s="7"/>
      <c r="EL1609" s="7"/>
      <c r="EM1609" s="7" t="s">
        <v>2727</v>
      </c>
      <c r="EN1609" s="7"/>
      <c r="EO1609" s="7"/>
      <c r="EP1609" s="7"/>
      <c r="EQ1609" s="7"/>
      <c r="ER1609" s="3"/>
      <c r="ES1609" s="3"/>
      <c r="ET1609" s="3"/>
      <c r="EU1609" s="3"/>
      <c r="EV1609" s="3"/>
      <c r="EW1609" s="3"/>
      <c r="EX1609" s="3"/>
      <c r="EY1609" s="3"/>
      <c r="FB1609" s="3"/>
      <c r="FC1609" s="3"/>
      <c r="FD1609" s="3"/>
      <c r="FE1609" s="3"/>
      <c r="FF1609" s="3"/>
      <c r="FG1609" s="3"/>
      <c r="FH1609" s="3"/>
      <c r="FI1609" s="3"/>
      <c r="FJ1609" s="3"/>
    </row>
    <row r="1610" spans="1:143">
      <c r="A1610" s="5" t="s">
        <v>178</v>
      </c>
      <c r="B1610" s="5" t="s">
        <v>1192</v>
      </c>
      <c r="C1610" s="5" t="s">
        <v>1249</v>
      </c>
      <c r="D1610" s="5" t="s">
        <v>2138</v>
      </c>
      <c r="E1610" s="4">
        <v>4</v>
      </c>
      <c r="DR1610" s="3">
        <v>-0.1</v>
      </c>
      <c r="EH1610" s="7" t="s">
        <v>3928</v>
      </c>
      <c r="EM1610" s="7" t="s">
        <v>2727</v>
      </c>
    </row>
    <row r="1611" spans="1:143">
      <c r="A1611" s="5" t="s">
        <v>178</v>
      </c>
      <c r="B1611" s="5" t="s">
        <v>1192</v>
      </c>
      <c r="C1611" s="5" t="s">
        <v>1249</v>
      </c>
      <c r="D1611" s="5" t="s">
        <v>2151</v>
      </c>
      <c r="E1611" s="4">
        <v>6</v>
      </c>
      <c r="DR1611" s="3">
        <v>-0.15</v>
      </c>
      <c r="EH1611" s="7" t="s">
        <v>3929</v>
      </c>
      <c r="EM1611" s="7" t="s">
        <v>2727</v>
      </c>
    </row>
    <row r="1612" spans="1:143">
      <c r="A1612" s="5" t="s">
        <v>178</v>
      </c>
      <c r="B1612" s="5" t="s">
        <v>1192</v>
      </c>
      <c r="C1612" s="5" t="s">
        <v>1249</v>
      </c>
      <c r="D1612" s="5" t="s">
        <v>2164</v>
      </c>
      <c r="E1612" s="4">
        <v>8</v>
      </c>
      <c r="DR1612" s="3">
        <v>-0.2</v>
      </c>
      <c r="EH1612" s="7" t="s">
        <v>3930</v>
      </c>
      <c r="EM1612" s="7" t="s">
        <v>2727</v>
      </c>
    </row>
    <row r="1613" spans="1:143">
      <c r="A1613" s="5" t="s">
        <v>178</v>
      </c>
      <c r="B1613" s="5" t="s">
        <v>1192</v>
      </c>
      <c r="C1613" s="5" t="s">
        <v>1249</v>
      </c>
      <c r="D1613" s="5" t="s">
        <v>2176</v>
      </c>
      <c r="E1613" s="4">
        <v>10</v>
      </c>
      <c r="DR1613" s="3">
        <v>-0.25</v>
      </c>
      <c r="EH1613" s="7" t="s">
        <v>3931</v>
      </c>
      <c r="EM1613" s="7" t="s">
        <v>2727</v>
      </c>
    </row>
    <row r="1614" s="5" customFormat="1" spans="1:166">
      <c r="A1614" s="5" t="s">
        <v>178</v>
      </c>
      <c r="B1614" s="5" t="s">
        <v>1192</v>
      </c>
      <c r="C1614" s="5" t="s">
        <v>1249</v>
      </c>
      <c r="D1614" s="5" t="s">
        <v>2188</v>
      </c>
      <c r="E1614" s="4">
        <v>0</v>
      </c>
      <c r="J1614" s="3"/>
      <c r="N1614" s="4"/>
      <c r="AJ1614" s="3"/>
      <c r="AK1614" s="4"/>
      <c r="AO1614" s="3"/>
      <c r="AR1614" s="3"/>
      <c r="AV1614" s="3"/>
      <c r="AW1614" s="3"/>
      <c r="AX1614" s="3"/>
      <c r="AY1614" s="3"/>
      <c r="AZ1614" s="3"/>
      <c r="BA1614" s="3"/>
      <c r="BB1614" s="3"/>
      <c r="BC1614" s="3"/>
      <c r="BD1614" s="3"/>
      <c r="BE1614" s="3"/>
      <c r="BF1614" s="3"/>
      <c r="BG1614" s="3"/>
      <c r="BH1614" s="3"/>
      <c r="BI1614" s="6"/>
      <c r="BK1614" s="3"/>
      <c r="BM1614" s="3"/>
      <c r="BN1614" s="3"/>
      <c r="BQ1614" s="3"/>
      <c r="BR1614" s="3"/>
      <c r="BS1614" s="3"/>
      <c r="BT1614" s="4"/>
      <c r="BU1614" s="4"/>
      <c r="BV1614" s="3"/>
      <c r="BW1614" s="3"/>
      <c r="BX1614" s="3"/>
      <c r="BY1614" s="3"/>
      <c r="BZ1614" s="3"/>
      <c r="CA1614" s="3"/>
      <c r="CB1614" s="3"/>
      <c r="CC1614" s="3"/>
      <c r="CD1614" s="3"/>
      <c r="CE1614" s="3"/>
      <c r="CF1614" s="3"/>
      <c r="CG1614" s="3"/>
      <c r="CH1614" s="3"/>
      <c r="CI1614" s="3"/>
      <c r="CJ1614" s="3"/>
      <c r="CK1614" s="3"/>
      <c r="CL1614" s="3"/>
      <c r="CM1614" s="3"/>
      <c r="CN1614" s="3"/>
      <c r="CO1614" s="3"/>
      <c r="CP1614" s="3"/>
      <c r="CQ1614" s="3"/>
      <c r="CR1614" s="3"/>
      <c r="CS1614" s="3"/>
      <c r="CT1614" s="3"/>
      <c r="CU1614" s="3"/>
      <c r="CV1614" s="3"/>
      <c r="CW1614" s="3"/>
      <c r="CX1614" s="3"/>
      <c r="CY1614" s="3"/>
      <c r="CZ1614" s="3"/>
      <c r="DA1614" s="3"/>
      <c r="DB1614" s="3"/>
      <c r="DD1614" s="3"/>
      <c r="DE1614" s="3"/>
      <c r="DF1614" s="3"/>
      <c r="DG1614" s="3"/>
      <c r="DH1614" s="3"/>
      <c r="DI1614" s="3"/>
      <c r="DJ1614" s="3"/>
      <c r="DK1614" s="3"/>
      <c r="DM1614" s="3"/>
      <c r="DN1614" s="3"/>
      <c r="DO1614" s="3"/>
      <c r="DP1614" s="3"/>
      <c r="DQ1614" s="3"/>
      <c r="DR1614" s="3"/>
      <c r="DT1614" s="3">
        <v>0.12</v>
      </c>
      <c r="DV1614" s="3"/>
      <c r="DW1614" s="3"/>
      <c r="DX1614" s="3"/>
      <c r="DZ1614" s="3"/>
      <c r="EA1614" s="3"/>
      <c r="EB1614" s="3"/>
      <c r="EC1614" s="3"/>
      <c r="ED1614" s="3"/>
      <c r="EE1614" s="3"/>
      <c r="EF1614" s="3"/>
      <c r="EG1614" s="3"/>
      <c r="EH1614" s="7" t="s">
        <v>3932</v>
      </c>
      <c r="EI1614" s="7"/>
      <c r="EJ1614" s="7"/>
      <c r="EK1614" s="7"/>
      <c r="EL1614" s="7"/>
      <c r="EM1614" s="7" t="s">
        <v>2704</v>
      </c>
      <c r="EN1614" s="7"/>
      <c r="EO1614" s="7"/>
      <c r="EP1614" s="7"/>
      <c r="EQ1614" s="7"/>
      <c r="ER1614" s="3"/>
      <c r="ES1614" s="3"/>
      <c r="ET1614" s="3"/>
      <c r="EU1614" s="3"/>
      <c r="EV1614" s="3"/>
      <c r="EW1614" s="3"/>
      <c r="EX1614" s="3"/>
      <c r="EY1614" s="3"/>
      <c r="FB1614" s="3"/>
      <c r="FC1614" s="3"/>
      <c r="FD1614" s="3"/>
      <c r="FE1614" s="3"/>
      <c r="FF1614" s="3"/>
      <c r="FG1614" s="3"/>
      <c r="FH1614" s="3"/>
      <c r="FI1614" s="3"/>
      <c r="FJ1614" s="3"/>
    </row>
    <row r="1615" spans="1:143">
      <c r="A1615" s="5" t="s">
        <v>178</v>
      </c>
      <c r="B1615" s="5" t="s">
        <v>1192</v>
      </c>
      <c r="C1615" s="5" t="s">
        <v>1249</v>
      </c>
      <c r="D1615" s="5" t="s">
        <v>2200</v>
      </c>
      <c r="E1615" s="4">
        <v>4</v>
      </c>
      <c r="DT1615" s="3">
        <v>0.2</v>
      </c>
      <c r="EH1615" s="7" t="s">
        <v>3933</v>
      </c>
      <c r="EM1615" s="7" t="s">
        <v>2704</v>
      </c>
    </row>
    <row r="1616" spans="1:143">
      <c r="A1616" s="5" t="s">
        <v>178</v>
      </c>
      <c r="B1616" s="5" t="s">
        <v>1192</v>
      </c>
      <c r="C1616" s="5" t="s">
        <v>1249</v>
      </c>
      <c r="D1616" s="5" t="s">
        <v>2212</v>
      </c>
      <c r="E1616" s="4">
        <v>6</v>
      </c>
      <c r="DT1616" s="3">
        <v>0.25</v>
      </c>
      <c r="EH1616" s="7" t="s">
        <v>3934</v>
      </c>
      <c r="EM1616" s="7" t="s">
        <v>2704</v>
      </c>
    </row>
    <row r="1617" spans="1:143">
      <c r="A1617" s="5" t="s">
        <v>178</v>
      </c>
      <c r="B1617" s="5" t="s">
        <v>1192</v>
      </c>
      <c r="C1617" s="5" t="s">
        <v>1249</v>
      </c>
      <c r="D1617" s="5" t="s">
        <v>2224</v>
      </c>
      <c r="E1617" s="4">
        <v>8</v>
      </c>
      <c r="DT1617" s="3">
        <v>0.3</v>
      </c>
      <c r="EH1617" s="7" t="s">
        <v>3935</v>
      </c>
      <c r="EM1617" s="7" t="s">
        <v>2704</v>
      </c>
    </row>
    <row r="1618" spans="1:143">
      <c r="A1618" s="5" t="s">
        <v>178</v>
      </c>
      <c r="B1618" s="5" t="s">
        <v>1192</v>
      </c>
      <c r="C1618" s="5" t="s">
        <v>1249</v>
      </c>
      <c r="D1618" s="5" t="s">
        <v>2236</v>
      </c>
      <c r="E1618" s="4">
        <v>10</v>
      </c>
      <c r="DT1618" s="3">
        <v>0.35</v>
      </c>
      <c r="EH1618" s="7" t="s">
        <v>3936</v>
      </c>
      <c r="EM1618" s="7" t="s">
        <v>2704</v>
      </c>
    </row>
    <row r="1619" s="5" customFormat="1" spans="1:166">
      <c r="A1619" s="5" t="s">
        <v>178</v>
      </c>
      <c r="B1619" s="5" t="s">
        <v>1192</v>
      </c>
      <c r="C1619" s="5" t="s">
        <v>1249</v>
      </c>
      <c r="D1619" s="5" t="s">
        <v>2246</v>
      </c>
      <c r="E1619" s="4">
        <v>0</v>
      </c>
      <c r="J1619" s="3"/>
      <c r="N1619" s="4"/>
      <c r="AJ1619" s="3"/>
      <c r="AK1619" s="4"/>
      <c r="AO1619" s="3"/>
      <c r="AR1619" s="3"/>
      <c r="AV1619" s="3"/>
      <c r="AW1619" s="3"/>
      <c r="AX1619" s="3"/>
      <c r="AY1619" s="3"/>
      <c r="AZ1619" s="3"/>
      <c r="BA1619" s="3">
        <v>0.18</v>
      </c>
      <c r="BB1619" s="3"/>
      <c r="BC1619" s="3"/>
      <c r="BD1619" s="3"/>
      <c r="BE1619" s="3"/>
      <c r="BF1619" s="3"/>
      <c r="BG1619" s="3"/>
      <c r="BH1619" s="3"/>
      <c r="BI1619" s="6"/>
      <c r="BK1619" s="3"/>
      <c r="BM1619" s="3"/>
      <c r="BN1619" s="3"/>
      <c r="BQ1619" s="3"/>
      <c r="BR1619" s="3"/>
      <c r="BS1619" s="3"/>
      <c r="BT1619" s="4"/>
      <c r="BU1619" s="4"/>
      <c r="BV1619" s="3"/>
      <c r="BW1619" s="3"/>
      <c r="BX1619" s="3"/>
      <c r="BY1619" s="3"/>
      <c r="BZ1619" s="3"/>
      <c r="CA1619" s="3"/>
      <c r="CB1619" s="3"/>
      <c r="CC1619" s="3"/>
      <c r="CD1619" s="3"/>
      <c r="CE1619" s="3"/>
      <c r="CF1619" s="3"/>
      <c r="CG1619" s="3"/>
      <c r="CH1619" s="3"/>
      <c r="CI1619" s="3"/>
      <c r="CJ1619" s="3"/>
      <c r="CK1619" s="3"/>
      <c r="CL1619" s="3"/>
      <c r="CM1619" s="3"/>
      <c r="CN1619" s="3"/>
      <c r="CO1619" s="3"/>
      <c r="CP1619" s="3"/>
      <c r="CQ1619" s="3"/>
      <c r="CR1619" s="3"/>
      <c r="CS1619" s="3"/>
      <c r="CT1619" s="3"/>
      <c r="CU1619" s="3"/>
      <c r="CV1619" s="3"/>
      <c r="CW1619" s="3"/>
      <c r="CX1619" s="3"/>
      <c r="CY1619" s="3"/>
      <c r="CZ1619" s="3"/>
      <c r="DA1619" s="3"/>
      <c r="DB1619" s="3"/>
      <c r="DD1619" s="3"/>
      <c r="DE1619" s="3"/>
      <c r="DF1619" s="3"/>
      <c r="DG1619" s="3"/>
      <c r="DH1619" s="3"/>
      <c r="DI1619" s="3"/>
      <c r="DJ1619" s="3"/>
      <c r="DK1619" s="3"/>
      <c r="DM1619" s="3"/>
      <c r="DN1619" s="3"/>
      <c r="DO1619" s="3"/>
      <c r="DP1619" s="3"/>
      <c r="DQ1619" s="3"/>
      <c r="DR1619" s="3"/>
      <c r="DV1619" s="3"/>
      <c r="DW1619" s="3"/>
      <c r="DX1619" s="3"/>
      <c r="DZ1619" s="3"/>
      <c r="EA1619" s="3"/>
      <c r="EB1619" s="3"/>
      <c r="EC1619" s="3"/>
      <c r="ED1619" s="3"/>
      <c r="EE1619" s="3"/>
      <c r="EF1619" s="3"/>
      <c r="EG1619" s="3"/>
      <c r="EH1619" s="7" t="s">
        <v>3937</v>
      </c>
      <c r="EI1619" s="7"/>
      <c r="EJ1619" s="7"/>
      <c r="EK1619" s="7"/>
      <c r="EL1619" s="7"/>
      <c r="EM1619" s="7" t="s">
        <v>2712</v>
      </c>
      <c r="EN1619" s="7"/>
      <c r="EO1619" s="7"/>
      <c r="EP1619" s="7"/>
      <c r="EQ1619" s="7"/>
      <c r="ER1619" s="3"/>
      <c r="ES1619" s="3"/>
      <c r="ET1619" s="3"/>
      <c r="EU1619" s="3"/>
      <c r="EV1619" s="3"/>
      <c r="EW1619" s="3"/>
      <c r="EX1619" s="3"/>
      <c r="EY1619" s="3"/>
      <c r="FB1619" s="3"/>
      <c r="FC1619" s="3"/>
      <c r="FD1619" s="3"/>
      <c r="FE1619" s="3"/>
      <c r="FF1619" s="3"/>
      <c r="FG1619" s="3"/>
      <c r="FH1619" s="3"/>
      <c r="FI1619" s="3"/>
      <c r="FJ1619" s="3"/>
    </row>
    <row r="1620" spans="1:143">
      <c r="A1620" s="5" t="s">
        <v>178</v>
      </c>
      <c r="B1620" s="5" t="s">
        <v>1192</v>
      </c>
      <c r="C1620" s="5" t="s">
        <v>1249</v>
      </c>
      <c r="D1620" s="5" t="s">
        <v>2260</v>
      </c>
      <c r="E1620" s="4">
        <v>4</v>
      </c>
      <c r="BA1620" s="3">
        <v>0.3</v>
      </c>
      <c r="EH1620" s="7" t="s">
        <v>3938</v>
      </c>
      <c r="EM1620" s="7" t="s">
        <v>2712</v>
      </c>
    </row>
    <row r="1621" spans="1:143">
      <c r="A1621" s="5" t="s">
        <v>178</v>
      </c>
      <c r="B1621" s="5" t="s">
        <v>1192</v>
      </c>
      <c r="C1621" s="5" t="s">
        <v>1249</v>
      </c>
      <c r="D1621" s="5" t="s">
        <v>2274</v>
      </c>
      <c r="E1621" s="4">
        <v>6</v>
      </c>
      <c r="BA1621" s="3">
        <v>0.35</v>
      </c>
      <c r="EH1621" s="7" t="s">
        <v>3939</v>
      </c>
      <c r="EM1621" s="7" t="s">
        <v>2712</v>
      </c>
    </row>
    <row r="1622" spans="1:143">
      <c r="A1622" s="5" t="s">
        <v>178</v>
      </c>
      <c r="B1622" s="5" t="s">
        <v>1192</v>
      </c>
      <c r="C1622" s="5" t="s">
        <v>1249</v>
      </c>
      <c r="D1622" s="5" t="s">
        <v>2289</v>
      </c>
      <c r="E1622" s="4">
        <v>8</v>
      </c>
      <c r="BA1622" s="3">
        <v>0.4</v>
      </c>
      <c r="EH1622" s="7" t="s">
        <v>3940</v>
      </c>
      <c r="EM1622" s="7" t="s">
        <v>2712</v>
      </c>
    </row>
    <row r="1623" spans="1:143">
      <c r="A1623" s="5" t="s">
        <v>178</v>
      </c>
      <c r="B1623" s="5" t="s">
        <v>1192</v>
      </c>
      <c r="C1623" s="5" t="s">
        <v>1249</v>
      </c>
      <c r="D1623" s="5" t="s">
        <v>2303</v>
      </c>
      <c r="E1623" s="4">
        <v>10</v>
      </c>
      <c r="BA1623" s="3">
        <v>0.45</v>
      </c>
      <c r="EH1623" s="7" t="s">
        <v>3941</v>
      </c>
      <c r="EM1623" s="7" t="s">
        <v>2712</v>
      </c>
    </row>
    <row r="1624" s="5" customFormat="1" spans="1:166">
      <c r="A1624" s="5" t="s">
        <v>178</v>
      </c>
      <c r="B1624" s="5" t="s">
        <v>1192</v>
      </c>
      <c r="C1624" s="5" t="s">
        <v>1249</v>
      </c>
      <c r="D1624" s="5" t="s">
        <v>2314</v>
      </c>
      <c r="E1624" s="4">
        <v>0</v>
      </c>
      <c r="J1624" s="3"/>
      <c r="N1624" s="4"/>
      <c r="AJ1624" s="3"/>
      <c r="AK1624" s="4"/>
      <c r="AO1624" s="3"/>
      <c r="AR1624" s="3"/>
      <c r="AV1624" s="3"/>
      <c r="AW1624" s="3"/>
      <c r="AX1624" s="3"/>
      <c r="AY1624" s="3"/>
      <c r="AZ1624" s="3"/>
      <c r="BA1624" s="3"/>
      <c r="BB1624" s="3">
        <v>0.18</v>
      </c>
      <c r="BC1624" s="3"/>
      <c r="BD1624" s="3"/>
      <c r="BE1624" s="3"/>
      <c r="BF1624" s="3"/>
      <c r="BG1624" s="3"/>
      <c r="BH1624" s="3"/>
      <c r="BI1624" s="6"/>
      <c r="BK1624" s="3"/>
      <c r="BM1624" s="3"/>
      <c r="BN1624" s="3"/>
      <c r="BQ1624" s="3"/>
      <c r="BR1624" s="3"/>
      <c r="BS1624" s="3"/>
      <c r="BT1624" s="4"/>
      <c r="BU1624" s="4"/>
      <c r="BV1624" s="3"/>
      <c r="BW1624" s="3"/>
      <c r="BX1624" s="3"/>
      <c r="BY1624" s="3"/>
      <c r="BZ1624" s="3"/>
      <c r="CA1624" s="3"/>
      <c r="CB1624" s="3"/>
      <c r="CC1624" s="3"/>
      <c r="CD1624" s="3"/>
      <c r="CE1624" s="3"/>
      <c r="CF1624" s="3"/>
      <c r="CG1624" s="3"/>
      <c r="CH1624" s="3"/>
      <c r="CI1624" s="3"/>
      <c r="CJ1624" s="3"/>
      <c r="CK1624" s="3"/>
      <c r="CL1624" s="3"/>
      <c r="CM1624" s="3"/>
      <c r="CN1624" s="3"/>
      <c r="CO1624" s="3"/>
      <c r="CP1624" s="3"/>
      <c r="CQ1624" s="3"/>
      <c r="CR1624" s="3"/>
      <c r="CS1624" s="3"/>
      <c r="CT1624" s="3"/>
      <c r="CU1624" s="3"/>
      <c r="CV1624" s="3"/>
      <c r="CW1624" s="3"/>
      <c r="CX1624" s="3"/>
      <c r="CY1624" s="3"/>
      <c r="CZ1624" s="3"/>
      <c r="DA1624" s="3"/>
      <c r="DB1624" s="3"/>
      <c r="DD1624" s="3"/>
      <c r="DE1624" s="3"/>
      <c r="DF1624" s="3"/>
      <c r="DG1624" s="3"/>
      <c r="DH1624" s="3"/>
      <c r="DI1624" s="3"/>
      <c r="DJ1624" s="3"/>
      <c r="DK1624" s="3"/>
      <c r="DM1624" s="3"/>
      <c r="DN1624" s="3"/>
      <c r="DO1624" s="3"/>
      <c r="DP1624" s="3"/>
      <c r="DQ1624" s="3"/>
      <c r="DR1624" s="3"/>
      <c r="DV1624" s="3"/>
      <c r="DW1624" s="3"/>
      <c r="DX1624" s="3"/>
      <c r="DZ1624" s="3"/>
      <c r="EA1624" s="3"/>
      <c r="EB1624" s="3"/>
      <c r="EC1624" s="3"/>
      <c r="ED1624" s="3"/>
      <c r="EE1624" s="3"/>
      <c r="EF1624" s="3"/>
      <c r="EG1624" s="3"/>
      <c r="EH1624" s="7" t="s">
        <v>3942</v>
      </c>
      <c r="EI1624" s="7"/>
      <c r="EJ1624" s="7"/>
      <c r="EK1624" s="7"/>
      <c r="EL1624" s="7"/>
      <c r="EM1624" s="7" t="s">
        <v>2713</v>
      </c>
      <c r="EN1624" s="7"/>
      <c r="EO1624" s="7"/>
      <c r="EP1624" s="7"/>
      <c r="EQ1624" s="7"/>
      <c r="ER1624" s="3"/>
      <c r="ES1624" s="3"/>
      <c r="ET1624" s="3"/>
      <c r="EU1624" s="3"/>
      <c r="EV1624" s="3"/>
      <c r="EW1624" s="3"/>
      <c r="EX1624" s="3"/>
      <c r="EY1624" s="3"/>
      <c r="FB1624" s="3"/>
      <c r="FC1624" s="3"/>
      <c r="FD1624" s="3"/>
      <c r="FE1624" s="3"/>
      <c r="FF1624" s="3"/>
      <c r="FG1624" s="3"/>
      <c r="FH1624" s="3"/>
      <c r="FI1624" s="3"/>
      <c r="FJ1624" s="3"/>
    </row>
    <row r="1625" spans="1:143">
      <c r="A1625" s="5" t="s">
        <v>178</v>
      </c>
      <c r="B1625" s="5" t="s">
        <v>1192</v>
      </c>
      <c r="C1625" s="5" t="s">
        <v>1249</v>
      </c>
      <c r="D1625" s="5" t="s">
        <v>2324</v>
      </c>
      <c r="E1625" s="4">
        <v>4</v>
      </c>
      <c r="BB1625" s="3">
        <v>0.3</v>
      </c>
      <c r="EH1625" s="7" t="s">
        <v>3943</v>
      </c>
      <c r="EM1625" s="7" t="s">
        <v>2713</v>
      </c>
    </row>
    <row r="1626" spans="1:143">
      <c r="A1626" s="5" t="s">
        <v>178</v>
      </c>
      <c r="B1626" s="5" t="s">
        <v>1192</v>
      </c>
      <c r="C1626" s="5" t="s">
        <v>1249</v>
      </c>
      <c r="D1626" s="5" t="s">
        <v>2334</v>
      </c>
      <c r="E1626" s="4">
        <v>6</v>
      </c>
      <c r="BB1626" s="3">
        <v>0.35</v>
      </c>
      <c r="EH1626" s="7" t="s">
        <v>3944</v>
      </c>
      <c r="EM1626" s="7" t="s">
        <v>2713</v>
      </c>
    </row>
    <row r="1627" spans="1:143">
      <c r="A1627" s="5" t="s">
        <v>178</v>
      </c>
      <c r="B1627" s="5" t="s">
        <v>1192</v>
      </c>
      <c r="C1627" s="5" t="s">
        <v>1249</v>
      </c>
      <c r="D1627" s="5" t="s">
        <v>2344</v>
      </c>
      <c r="E1627" s="4">
        <v>8</v>
      </c>
      <c r="BB1627" s="3">
        <v>0.4</v>
      </c>
      <c r="EH1627" s="7" t="s">
        <v>3945</v>
      </c>
      <c r="EM1627" s="7" t="s">
        <v>2713</v>
      </c>
    </row>
    <row r="1628" spans="1:143">
      <c r="A1628" s="5" t="s">
        <v>178</v>
      </c>
      <c r="B1628" s="5" t="s">
        <v>1192</v>
      </c>
      <c r="C1628" s="5" t="s">
        <v>1249</v>
      </c>
      <c r="D1628" s="5" t="s">
        <v>2354</v>
      </c>
      <c r="E1628" s="4">
        <v>10</v>
      </c>
      <c r="BB1628" s="3">
        <v>0.45</v>
      </c>
      <c r="EH1628" s="7" t="s">
        <v>3946</v>
      </c>
      <c r="EM1628" s="7" t="s">
        <v>2713</v>
      </c>
    </row>
    <row r="1629" s="5" customFormat="1" spans="1:166">
      <c r="A1629" s="5" t="s">
        <v>178</v>
      </c>
      <c r="B1629" s="5" t="s">
        <v>1192</v>
      </c>
      <c r="C1629" s="5" t="s">
        <v>1249</v>
      </c>
      <c r="D1629" s="5" t="s">
        <v>2363</v>
      </c>
      <c r="E1629" s="4">
        <v>0</v>
      </c>
      <c r="J1629" s="3"/>
      <c r="N1629" s="4"/>
      <c r="AJ1629" s="3"/>
      <c r="AK1629" s="4"/>
      <c r="AO1629" s="3"/>
      <c r="AR1629" s="3"/>
      <c r="AV1629" s="3"/>
      <c r="AW1629" s="3"/>
      <c r="AX1629" s="3"/>
      <c r="AY1629" s="3"/>
      <c r="AZ1629" s="3"/>
      <c r="BA1629" s="3"/>
      <c r="BB1629" s="3"/>
      <c r="BC1629" s="3">
        <v>0.18</v>
      </c>
      <c r="BD1629" s="3"/>
      <c r="BE1629" s="3"/>
      <c r="BF1629" s="3"/>
      <c r="BG1629" s="3"/>
      <c r="BH1629" s="3"/>
      <c r="BI1629" s="6"/>
      <c r="BK1629" s="3"/>
      <c r="BM1629" s="3"/>
      <c r="BN1629" s="3"/>
      <c r="BQ1629" s="3"/>
      <c r="BR1629" s="3"/>
      <c r="BS1629" s="3"/>
      <c r="BT1629" s="4"/>
      <c r="BU1629" s="4"/>
      <c r="BV1629" s="3"/>
      <c r="BW1629" s="3"/>
      <c r="BX1629" s="3"/>
      <c r="BY1629" s="3"/>
      <c r="BZ1629" s="3"/>
      <c r="CA1629" s="3"/>
      <c r="CB1629" s="3"/>
      <c r="CC1629" s="3"/>
      <c r="CD1629" s="3"/>
      <c r="CE1629" s="3"/>
      <c r="CF1629" s="3"/>
      <c r="CG1629" s="3"/>
      <c r="CH1629" s="3"/>
      <c r="CI1629" s="3"/>
      <c r="CJ1629" s="3"/>
      <c r="CK1629" s="3"/>
      <c r="CL1629" s="3"/>
      <c r="CM1629" s="3"/>
      <c r="CN1629" s="3"/>
      <c r="CO1629" s="3"/>
      <c r="CP1629" s="3"/>
      <c r="CQ1629" s="3"/>
      <c r="CR1629" s="3"/>
      <c r="CS1629" s="3"/>
      <c r="CT1629" s="3"/>
      <c r="CU1629" s="3"/>
      <c r="CV1629" s="3"/>
      <c r="CW1629" s="3"/>
      <c r="CX1629" s="3"/>
      <c r="CY1629" s="3"/>
      <c r="CZ1629" s="3"/>
      <c r="DA1629" s="3"/>
      <c r="DB1629" s="3"/>
      <c r="DD1629" s="3"/>
      <c r="DE1629" s="3"/>
      <c r="DF1629" s="3"/>
      <c r="DG1629" s="3"/>
      <c r="DH1629" s="3"/>
      <c r="DI1629" s="3"/>
      <c r="DJ1629" s="3"/>
      <c r="DK1629" s="3"/>
      <c r="DM1629" s="3"/>
      <c r="DN1629" s="3"/>
      <c r="DO1629" s="3"/>
      <c r="DP1629" s="3"/>
      <c r="DQ1629" s="3"/>
      <c r="DR1629" s="3"/>
      <c r="DV1629" s="3"/>
      <c r="DW1629" s="3"/>
      <c r="DX1629" s="3"/>
      <c r="DZ1629" s="3"/>
      <c r="EA1629" s="3"/>
      <c r="EB1629" s="3"/>
      <c r="EC1629" s="3"/>
      <c r="ED1629" s="3"/>
      <c r="EE1629" s="3"/>
      <c r="EF1629" s="3"/>
      <c r="EG1629" s="3"/>
      <c r="EH1629" s="7" t="s">
        <v>3947</v>
      </c>
      <c r="EI1629" s="7"/>
      <c r="EJ1629" s="7"/>
      <c r="EK1629" s="7"/>
      <c r="EL1629" s="7"/>
      <c r="EM1629" s="7" t="s">
        <v>2714</v>
      </c>
      <c r="EN1629" s="7"/>
      <c r="EO1629" s="7"/>
      <c r="EP1629" s="7"/>
      <c r="EQ1629" s="7"/>
      <c r="ER1629" s="3"/>
      <c r="ES1629" s="3"/>
      <c r="ET1629" s="3"/>
      <c r="EU1629" s="3"/>
      <c r="EV1629" s="3"/>
      <c r="EW1629" s="3"/>
      <c r="EX1629" s="3"/>
      <c r="EY1629" s="3"/>
      <c r="FB1629" s="3"/>
      <c r="FC1629" s="3"/>
      <c r="FD1629" s="3"/>
      <c r="FE1629" s="3"/>
      <c r="FF1629" s="3"/>
      <c r="FG1629" s="3"/>
      <c r="FH1629" s="3"/>
      <c r="FI1629" s="3"/>
      <c r="FJ1629" s="3"/>
    </row>
    <row r="1630" spans="1:143">
      <c r="A1630" s="5" t="s">
        <v>178</v>
      </c>
      <c r="B1630" s="5" t="s">
        <v>1192</v>
      </c>
      <c r="C1630" s="5" t="s">
        <v>1249</v>
      </c>
      <c r="D1630" s="5" t="s">
        <v>2372</v>
      </c>
      <c r="E1630" s="4">
        <v>4</v>
      </c>
      <c r="BC1630" s="3">
        <v>0.3</v>
      </c>
      <c r="EH1630" s="7" t="s">
        <v>3948</v>
      </c>
      <c r="EM1630" s="7" t="s">
        <v>2714</v>
      </c>
    </row>
    <row r="1631" spans="1:143">
      <c r="A1631" s="5" t="s">
        <v>178</v>
      </c>
      <c r="B1631" s="5" t="s">
        <v>1192</v>
      </c>
      <c r="C1631" s="5" t="s">
        <v>1249</v>
      </c>
      <c r="D1631" s="5" t="s">
        <v>2381</v>
      </c>
      <c r="E1631" s="4">
        <v>6</v>
      </c>
      <c r="BC1631" s="3">
        <v>0.35</v>
      </c>
      <c r="EH1631" s="7" t="s">
        <v>3949</v>
      </c>
      <c r="EM1631" s="7" t="s">
        <v>2714</v>
      </c>
    </row>
    <row r="1632" spans="1:143">
      <c r="A1632" s="5" t="s">
        <v>178</v>
      </c>
      <c r="B1632" s="5" t="s">
        <v>1192</v>
      </c>
      <c r="C1632" s="5" t="s">
        <v>1249</v>
      </c>
      <c r="D1632" s="5" t="s">
        <v>2390</v>
      </c>
      <c r="E1632" s="4">
        <v>8</v>
      </c>
      <c r="BC1632" s="3">
        <v>0.4</v>
      </c>
      <c r="EH1632" s="7" t="s">
        <v>3950</v>
      </c>
      <c r="EM1632" s="7" t="s">
        <v>2714</v>
      </c>
    </row>
    <row r="1633" spans="1:143">
      <c r="A1633" s="5" t="s">
        <v>178</v>
      </c>
      <c r="B1633" s="5" t="s">
        <v>1192</v>
      </c>
      <c r="C1633" s="5" t="s">
        <v>1249</v>
      </c>
      <c r="D1633" s="5" t="s">
        <v>2398</v>
      </c>
      <c r="E1633" s="4">
        <v>10</v>
      </c>
      <c r="BC1633" s="3">
        <v>0.45</v>
      </c>
      <c r="EH1633" s="7" t="s">
        <v>3951</v>
      </c>
      <c r="EM1633" s="7" t="s">
        <v>2714</v>
      </c>
    </row>
    <row r="1634" s="5" customFormat="1" spans="1:166">
      <c r="A1634" s="5" t="s">
        <v>178</v>
      </c>
      <c r="B1634" s="5" t="s">
        <v>1192</v>
      </c>
      <c r="C1634" s="5" t="s">
        <v>1249</v>
      </c>
      <c r="D1634" s="5" t="s">
        <v>2404</v>
      </c>
      <c r="E1634" s="4">
        <v>0</v>
      </c>
      <c r="J1634" s="3"/>
      <c r="N1634" s="4"/>
      <c r="AJ1634" s="3"/>
      <c r="AK1634" s="4"/>
      <c r="AO1634" s="3"/>
      <c r="AR1634" s="3"/>
      <c r="AV1634" s="3"/>
      <c r="AW1634" s="3"/>
      <c r="AX1634" s="3"/>
      <c r="AY1634" s="3"/>
      <c r="AZ1634" s="3"/>
      <c r="BA1634" s="3"/>
      <c r="BB1634" s="3"/>
      <c r="BC1634" s="3"/>
      <c r="BD1634" s="3">
        <v>0.18</v>
      </c>
      <c r="BE1634" s="3"/>
      <c r="BF1634" s="3"/>
      <c r="BG1634" s="3"/>
      <c r="BH1634" s="3"/>
      <c r="BI1634" s="6"/>
      <c r="BK1634" s="3"/>
      <c r="BM1634" s="3"/>
      <c r="BN1634" s="3"/>
      <c r="BQ1634" s="3"/>
      <c r="BR1634" s="3"/>
      <c r="BS1634" s="3"/>
      <c r="BT1634" s="4"/>
      <c r="BU1634" s="4"/>
      <c r="BV1634" s="3"/>
      <c r="BW1634" s="3"/>
      <c r="BX1634" s="3"/>
      <c r="BY1634" s="3"/>
      <c r="BZ1634" s="3"/>
      <c r="CA1634" s="3"/>
      <c r="CB1634" s="3"/>
      <c r="CC1634" s="3"/>
      <c r="CD1634" s="3"/>
      <c r="CE1634" s="3"/>
      <c r="CF1634" s="3"/>
      <c r="CG1634" s="3"/>
      <c r="CH1634" s="3"/>
      <c r="CI1634" s="3"/>
      <c r="CJ1634" s="3"/>
      <c r="CK1634" s="3"/>
      <c r="CL1634" s="3"/>
      <c r="CM1634" s="3"/>
      <c r="CN1634" s="3"/>
      <c r="CO1634" s="3"/>
      <c r="CP1634" s="3"/>
      <c r="CQ1634" s="3"/>
      <c r="CR1634" s="3"/>
      <c r="CS1634" s="3"/>
      <c r="CT1634" s="3"/>
      <c r="CU1634" s="3"/>
      <c r="CV1634" s="3"/>
      <c r="CW1634" s="3"/>
      <c r="CX1634" s="3"/>
      <c r="CY1634" s="3"/>
      <c r="CZ1634" s="3"/>
      <c r="DA1634" s="3"/>
      <c r="DB1634" s="3"/>
      <c r="DD1634" s="3"/>
      <c r="DE1634" s="3"/>
      <c r="DF1634" s="3"/>
      <c r="DG1634" s="3"/>
      <c r="DH1634" s="3"/>
      <c r="DI1634" s="3"/>
      <c r="DJ1634" s="3"/>
      <c r="DK1634" s="3"/>
      <c r="DM1634" s="3"/>
      <c r="DN1634" s="3"/>
      <c r="DO1634" s="3"/>
      <c r="DP1634" s="3"/>
      <c r="DQ1634" s="3"/>
      <c r="DR1634" s="3"/>
      <c r="DV1634" s="3"/>
      <c r="DW1634" s="3"/>
      <c r="DX1634" s="3"/>
      <c r="DZ1634" s="3"/>
      <c r="EA1634" s="3"/>
      <c r="EB1634" s="3"/>
      <c r="EC1634" s="3"/>
      <c r="ED1634" s="3"/>
      <c r="EE1634" s="3"/>
      <c r="EF1634" s="3"/>
      <c r="EG1634" s="3"/>
      <c r="EH1634" s="7" t="s">
        <v>3952</v>
      </c>
      <c r="EI1634" s="7"/>
      <c r="EJ1634" s="7"/>
      <c r="EK1634" s="7"/>
      <c r="EL1634" s="7"/>
      <c r="EM1634" s="7" t="s">
        <v>2715</v>
      </c>
      <c r="EN1634" s="7"/>
      <c r="EO1634" s="7"/>
      <c r="EP1634" s="7"/>
      <c r="EQ1634" s="7"/>
      <c r="ER1634" s="3"/>
      <c r="ES1634" s="3"/>
      <c r="ET1634" s="3"/>
      <c r="EU1634" s="3"/>
      <c r="EV1634" s="3"/>
      <c r="EW1634" s="3"/>
      <c r="EX1634" s="3"/>
      <c r="EY1634" s="3"/>
      <c r="FB1634" s="3"/>
      <c r="FC1634" s="3"/>
      <c r="FD1634" s="3"/>
      <c r="FE1634" s="3"/>
      <c r="FF1634" s="3"/>
      <c r="FG1634" s="3"/>
      <c r="FH1634" s="3"/>
      <c r="FI1634" s="3"/>
      <c r="FJ1634" s="3"/>
    </row>
    <row r="1635" spans="1:143">
      <c r="A1635" s="5" t="s">
        <v>178</v>
      </c>
      <c r="B1635" s="5" t="s">
        <v>1192</v>
      </c>
      <c r="C1635" s="5" t="s">
        <v>1249</v>
      </c>
      <c r="D1635" s="5" t="s">
        <v>2410</v>
      </c>
      <c r="E1635" s="4">
        <v>4</v>
      </c>
      <c r="BD1635" s="3">
        <v>0.3</v>
      </c>
      <c r="EH1635" s="7" t="s">
        <v>3953</v>
      </c>
      <c r="EM1635" s="7" t="s">
        <v>2715</v>
      </c>
    </row>
    <row r="1636" spans="1:143">
      <c r="A1636" s="5" t="s">
        <v>178</v>
      </c>
      <c r="B1636" s="5" t="s">
        <v>1192</v>
      </c>
      <c r="C1636" s="5" t="s">
        <v>1249</v>
      </c>
      <c r="D1636" s="5" t="s">
        <v>2414</v>
      </c>
      <c r="E1636" s="4">
        <v>6</v>
      </c>
      <c r="BD1636" s="3">
        <v>0.35</v>
      </c>
      <c r="EH1636" s="7" t="s">
        <v>3954</v>
      </c>
      <c r="EM1636" s="7" t="s">
        <v>2715</v>
      </c>
    </row>
    <row r="1637" spans="1:143">
      <c r="A1637" s="5" t="s">
        <v>178</v>
      </c>
      <c r="B1637" s="5" t="s">
        <v>1192</v>
      </c>
      <c r="C1637" s="5" t="s">
        <v>1249</v>
      </c>
      <c r="D1637" s="5" t="s">
        <v>2416</v>
      </c>
      <c r="E1637" s="4">
        <v>8</v>
      </c>
      <c r="BD1637" s="3">
        <v>0.4</v>
      </c>
      <c r="EH1637" s="7" t="s">
        <v>3955</v>
      </c>
      <c r="EM1637" s="7" t="s">
        <v>2715</v>
      </c>
    </row>
    <row r="1638" spans="1:143">
      <c r="A1638" s="5" t="s">
        <v>178</v>
      </c>
      <c r="B1638" s="5" t="s">
        <v>1192</v>
      </c>
      <c r="C1638" s="5" t="s">
        <v>1249</v>
      </c>
      <c r="D1638" s="5" t="s">
        <v>2418</v>
      </c>
      <c r="E1638" s="4">
        <v>10</v>
      </c>
      <c r="BD1638" s="3">
        <v>0.45</v>
      </c>
      <c r="EH1638" s="7" t="s">
        <v>3956</v>
      </c>
      <c r="EM1638" s="7" t="s">
        <v>2715</v>
      </c>
    </row>
    <row r="1639" s="5" customFormat="1" spans="1:166">
      <c r="A1639" s="5" t="s">
        <v>178</v>
      </c>
      <c r="B1639" s="5" t="s">
        <v>1192</v>
      </c>
      <c r="C1639" s="5" t="s">
        <v>1270</v>
      </c>
      <c r="D1639" s="5" t="s">
        <v>1899</v>
      </c>
      <c r="E1639" s="4">
        <v>0</v>
      </c>
      <c r="J1639" s="3"/>
      <c r="N1639" s="4"/>
      <c r="AJ1639" s="3"/>
      <c r="AK1639" s="4"/>
      <c r="AO1639" s="3"/>
      <c r="AR1639" s="3"/>
      <c r="AV1639" s="3"/>
      <c r="AW1639" s="3"/>
      <c r="AX1639" s="3"/>
      <c r="AY1639" s="3"/>
      <c r="AZ1639" s="3"/>
      <c r="BA1639" s="3"/>
      <c r="BB1639" s="3"/>
      <c r="BC1639" s="3"/>
      <c r="BD1639" s="3"/>
      <c r="BE1639" s="3"/>
      <c r="BF1639" s="3"/>
      <c r="BG1639" s="3"/>
      <c r="BH1639" s="3"/>
      <c r="BI1639" s="6"/>
      <c r="BK1639" s="3"/>
      <c r="BM1639" s="3"/>
      <c r="BN1639" s="3"/>
      <c r="BQ1639" s="3"/>
      <c r="BR1639" s="3"/>
      <c r="BS1639" s="3"/>
      <c r="BT1639" s="4"/>
      <c r="BU1639" s="4"/>
      <c r="BV1639" s="3"/>
      <c r="BW1639" s="3"/>
      <c r="BX1639" s="3"/>
      <c r="BY1639" s="3"/>
      <c r="BZ1639" s="3"/>
      <c r="CA1639" s="3"/>
      <c r="CB1639" s="3"/>
      <c r="CC1639" s="3"/>
      <c r="CD1639" s="3"/>
      <c r="CE1639" s="3"/>
      <c r="CF1639" s="3"/>
      <c r="CG1639" s="3"/>
      <c r="CH1639" s="3"/>
      <c r="CI1639" s="3"/>
      <c r="CJ1639" s="3"/>
      <c r="CK1639" s="3"/>
      <c r="CL1639" s="3"/>
      <c r="CM1639" s="3"/>
      <c r="CN1639" s="3"/>
      <c r="CO1639" s="3"/>
      <c r="CP1639" s="3"/>
      <c r="CQ1639" s="3"/>
      <c r="CR1639" s="3"/>
      <c r="CS1639" s="3"/>
      <c r="CT1639" s="3"/>
      <c r="CU1639" s="3"/>
      <c r="CV1639" s="3"/>
      <c r="CW1639" s="3"/>
      <c r="CX1639" s="3"/>
      <c r="CY1639" s="3"/>
      <c r="CZ1639" s="3"/>
      <c r="DA1639" s="3"/>
      <c r="DB1639" s="3"/>
      <c r="DD1639" s="3"/>
      <c r="DE1639" s="3"/>
      <c r="DF1639" s="3"/>
      <c r="DG1639" s="3"/>
      <c r="DH1639" s="3"/>
      <c r="DI1639" s="3"/>
      <c r="DJ1639" s="3"/>
      <c r="DK1639" s="3"/>
      <c r="DM1639" s="3"/>
      <c r="DN1639" s="3"/>
      <c r="DO1639" s="3"/>
      <c r="DP1639" s="3"/>
      <c r="DQ1639" s="3"/>
      <c r="DR1639" s="3"/>
      <c r="DU1639" s="3">
        <v>0.12</v>
      </c>
      <c r="DV1639" s="3"/>
      <c r="DW1639" s="3"/>
      <c r="DX1639" s="3"/>
      <c r="DZ1639" s="3"/>
      <c r="EA1639" s="3"/>
      <c r="EB1639" s="3"/>
      <c r="EC1639" s="3"/>
      <c r="ED1639" s="3"/>
      <c r="EE1639" s="3"/>
      <c r="EF1639" s="3"/>
      <c r="EG1639" s="3"/>
      <c r="EH1639" s="7" t="s">
        <v>3957</v>
      </c>
      <c r="EI1639" s="7"/>
      <c r="EJ1639" s="7"/>
      <c r="EK1639" s="7"/>
      <c r="EL1639" s="7"/>
      <c r="EM1639" s="7" t="s">
        <v>2705</v>
      </c>
      <c r="EN1639" s="7"/>
      <c r="EO1639" s="7"/>
      <c r="EP1639" s="7"/>
      <c r="EQ1639" s="7"/>
      <c r="ER1639" s="3"/>
      <c r="ES1639" s="3"/>
      <c r="ET1639" s="3"/>
      <c r="EU1639" s="3"/>
      <c r="EV1639" s="3"/>
      <c r="EW1639" s="3"/>
      <c r="EX1639" s="3"/>
      <c r="EY1639" s="3"/>
      <c r="FB1639" s="3"/>
      <c r="FC1639" s="3"/>
      <c r="FD1639" s="3"/>
      <c r="FE1639" s="3"/>
      <c r="FF1639" s="3"/>
      <c r="FG1639" s="3"/>
      <c r="FH1639" s="3"/>
      <c r="FI1639" s="3"/>
      <c r="FJ1639" s="3"/>
    </row>
    <row r="1640" spans="1:143">
      <c r="A1640" s="5" t="s">
        <v>178</v>
      </c>
      <c r="B1640" s="5" t="s">
        <v>1192</v>
      </c>
      <c r="C1640" s="5" t="s">
        <v>1270</v>
      </c>
      <c r="D1640" s="5" t="s">
        <v>1929</v>
      </c>
      <c r="E1640" s="4">
        <v>4</v>
      </c>
      <c r="DU1640" s="3">
        <v>0.2</v>
      </c>
      <c r="EH1640" s="7" t="s">
        <v>3958</v>
      </c>
      <c r="EM1640" s="7" t="s">
        <v>2705</v>
      </c>
    </row>
    <row r="1641" spans="1:143">
      <c r="A1641" s="5" t="s">
        <v>178</v>
      </c>
      <c r="B1641" s="5" t="s">
        <v>1192</v>
      </c>
      <c r="C1641" s="5" t="s">
        <v>1270</v>
      </c>
      <c r="D1641" s="5" t="s">
        <v>1959</v>
      </c>
      <c r="E1641" s="4">
        <v>6</v>
      </c>
      <c r="DU1641" s="3">
        <v>0.25</v>
      </c>
      <c r="EH1641" s="7" t="s">
        <v>3959</v>
      </c>
      <c r="EM1641" s="7" t="s">
        <v>2705</v>
      </c>
    </row>
    <row r="1642" spans="1:143">
      <c r="A1642" s="5" t="s">
        <v>178</v>
      </c>
      <c r="B1642" s="5" t="s">
        <v>1192</v>
      </c>
      <c r="C1642" s="5" t="s">
        <v>1270</v>
      </c>
      <c r="D1642" s="5" t="s">
        <v>1988</v>
      </c>
      <c r="E1642" s="4">
        <v>8</v>
      </c>
      <c r="DU1642" s="3">
        <v>0.3</v>
      </c>
      <c r="EH1642" s="7" t="s">
        <v>3960</v>
      </c>
      <c r="EM1642" s="7" t="s">
        <v>2705</v>
      </c>
    </row>
    <row r="1643" spans="1:143">
      <c r="A1643" s="5" t="s">
        <v>178</v>
      </c>
      <c r="B1643" s="5" t="s">
        <v>1192</v>
      </c>
      <c r="C1643" s="5" t="s">
        <v>1270</v>
      </c>
      <c r="D1643" s="5" t="s">
        <v>2016</v>
      </c>
      <c r="E1643" s="4">
        <v>10</v>
      </c>
      <c r="DU1643" s="3">
        <v>0.35</v>
      </c>
      <c r="EH1643" s="7" t="s">
        <v>3961</v>
      </c>
      <c r="EM1643" s="7" t="s">
        <v>2705</v>
      </c>
    </row>
    <row r="1644" s="5" customFormat="1" spans="1:166">
      <c r="A1644" s="5" t="s">
        <v>178</v>
      </c>
      <c r="B1644" s="5" t="s">
        <v>1192</v>
      </c>
      <c r="C1644" s="5" t="s">
        <v>1270</v>
      </c>
      <c r="D1644" s="5" t="s">
        <v>2041</v>
      </c>
      <c r="E1644" s="4">
        <v>0</v>
      </c>
      <c r="J1644" s="3"/>
      <c r="N1644" s="4"/>
      <c r="AJ1644" s="3"/>
      <c r="AK1644" s="4"/>
      <c r="AO1644" s="3"/>
      <c r="AR1644" s="3"/>
      <c r="AV1644" s="3"/>
      <c r="AW1644" s="3"/>
      <c r="AX1644" s="3"/>
      <c r="AY1644" s="3"/>
      <c r="AZ1644" s="3"/>
      <c r="BA1644" s="3"/>
      <c r="BB1644" s="3"/>
      <c r="BC1644" s="3"/>
      <c r="BD1644" s="3"/>
      <c r="BE1644" s="3">
        <v>0.18</v>
      </c>
      <c r="BF1644" s="3"/>
      <c r="BG1644" s="3"/>
      <c r="BH1644" s="3"/>
      <c r="BI1644" s="6"/>
      <c r="BK1644" s="3"/>
      <c r="BM1644" s="3"/>
      <c r="BN1644" s="3"/>
      <c r="BQ1644" s="3"/>
      <c r="BR1644" s="3"/>
      <c r="BS1644" s="3"/>
      <c r="BT1644" s="4"/>
      <c r="BU1644" s="4"/>
      <c r="BV1644" s="3"/>
      <c r="BW1644" s="3"/>
      <c r="BX1644" s="3"/>
      <c r="BY1644" s="3"/>
      <c r="BZ1644" s="3"/>
      <c r="CA1644" s="3"/>
      <c r="CB1644" s="3"/>
      <c r="CC1644" s="3"/>
      <c r="CD1644" s="3"/>
      <c r="CE1644" s="3"/>
      <c r="CF1644" s="3"/>
      <c r="CG1644" s="3"/>
      <c r="CH1644" s="3"/>
      <c r="CI1644" s="3"/>
      <c r="CJ1644" s="3"/>
      <c r="CK1644" s="3"/>
      <c r="CL1644" s="3"/>
      <c r="CM1644" s="3"/>
      <c r="CN1644" s="3"/>
      <c r="CO1644" s="3"/>
      <c r="CP1644" s="3"/>
      <c r="CQ1644" s="3"/>
      <c r="CR1644" s="3"/>
      <c r="CS1644" s="3"/>
      <c r="CT1644" s="3"/>
      <c r="CU1644" s="3"/>
      <c r="CV1644" s="3"/>
      <c r="CW1644" s="3"/>
      <c r="CX1644" s="3"/>
      <c r="CY1644" s="3"/>
      <c r="CZ1644" s="3"/>
      <c r="DA1644" s="3"/>
      <c r="DB1644" s="3"/>
      <c r="DD1644" s="3"/>
      <c r="DE1644" s="3"/>
      <c r="DF1644" s="3"/>
      <c r="DG1644" s="3"/>
      <c r="DH1644" s="3"/>
      <c r="DI1644" s="3"/>
      <c r="DJ1644" s="3"/>
      <c r="DK1644" s="3"/>
      <c r="DM1644" s="3"/>
      <c r="DN1644" s="3"/>
      <c r="DO1644" s="3"/>
      <c r="DP1644" s="3"/>
      <c r="DQ1644" s="3"/>
      <c r="DR1644" s="3"/>
      <c r="DV1644" s="3"/>
      <c r="DW1644" s="3"/>
      <c r="DX1644" s="3"/>
      <c r="DZ1644" s="3"/>
      <c r="EA1644" s="3"/>
      <c r="EB1644" s="3"/>
      <c r="EC1644" s="3"/>
      <c r="ED1644" s="3"/>
      <c r="EE1644" s="3"/>
      <c r="EF1644" s="3"/>
      <c r="EG1644" s="3"/>
      <c r="EH1644" s="7" t="s">
        <v>3962</v>
      </c>
      <c r="EI1644" s="7"/>
      <c r="EJ1644" s="7"/>
      <c r="EK1644" s="7"/>
      <c r="EL1644" s="7"/>
      <c r="EM1644" s="7" t="s">
        <v>2718</v>
      </c>
      <c r="EN1644" s="7"/>
      <c r="EO1644" s="7"/>
      <c r="EP1644" s="7"/>
      <c r="EQ1644" s="7"/>
      <c r="ER1644" s="3"/>
      <c r="ES1644" s="3"/>
      <c r="ET1644" s="3"/>
      <c r="EU1644" s="3"/>
      <c r="EV1644" s="3"/>
      <c r="EW1644" s="3"/>
      <c r="EX1644" s="3"/>
      <c r="EY1644" s="3"/>
      <c r="FB1644" s="3"/>
      <c r="FC1644" s="3"/>
      <c r="FD1644" s="3"/>
      <c r="FE1644" s="3"/>
      <c r="FF1644" s="3"/>
      <c r="FG1644" s="3"/>
      <c r="FH1644" s="3"/>
      <c r="FI1644" s="3"/>
      <c r="FJ1644" s="3"/>
    </row>
    <row r="1645" spans="1:143">
      <c r="A1645" s="5" t="s">
        <v>178</v>
      </c>
      <c r="B1645" s="5" t="s">
        <v>1192</v>
      </c>
      <c r="C1645" s="5" t="s">
        <v>1270</v>
      </c>
      <c r="D1645" s="5" t="s">
        <v>2060</v>
      </c>
      <c r="E1645" s="4">
        <v>4</v>
      </c>
      <c r="BE1645" s="3">
        <v>0.3</v>
      </c>
      <c r="EH1645" s="7" t="s">
        <v>3963</v>
      </c>
      <c r="EM1645" s="7" t="s">
        <v>2718</v>
      </c>
    </row>
    <row r="1646" spans="1:143">
      <c r="A1646" s="5" t="s">
        <v>178</v>
      </c>
      <c r="B1646" s="5" t="s">
        <v>1192</v>
      </c>
      <c r="C1646" s="5" t="s">
        <v>1270</v>
      </c>
      <c r="D1646" s="5" t="s">
        <v>2079</v>
      </c>
      <c r="E1646" s="4">
        <v>6</v>
      </c>
      <c r="BE1646" s="3">
        <v>0.35</v>
      </c>
      <c r="EH1646" s="7" t="s">
        <v>3964</v>
      </c>
      <c r="EM1646" s="7" t="s">
        <v>2718</v>
      </c>
    </row>
    <row r="1647" spans="1:143">
      <c r="A1647" s="5" t="s">
        <v>178</v>
      </c>
      <c r="B1647" s="5" t="s">
        <v>1192</v>
      </c>
      <c r="C1647" s="5" t="s">
        <v>1270</v>
      </c>
      <c r="D1647" s="5" t="s">
        <v>2097</v>
      </c>
      <c r="E1647" s="4">
        <v>8</v>
      </c>
      <c r="BE1647" s="3">
        <v>0.4</v>
      </c>
      <c r="EH1647" s="7" t="s">
        <v>3965</v>
      </c>
      <c r="EM1647" s="7" t="s">
        <v>2718</v>
      </c>
    </row>
    <row r="1648" spans="1:143">
      <c r="A1648" s="5" t="s">
        <v>178</v>
      </c>
      <c r="B1648" s="5" t="s">
        <v>1192</v>
      </c>
      <c r="C1648" s="5" t="s">
        <v>1270</v>
      </c>
      <c r="D1648" s="5" t="s">
        <v>2112</v>
      </c>
      <c r="E1648" s="4">
        <v>10</v>
      </c>
      <c r="BE1648" s="3">
        <v>0.45</v>
      </c>
      <c r="EH1648" s="7" t="s">
        <v>3966</v>
      </c>
      <c r="EM1648" s="7" t="s">
        <v>2718</v>
      </c>
    </row>
    <row r="1649" s="5" customFormat="1" spans="1:166">
      <c r="A1649" s="5" t="s">
        <v>178</v>
      </c>
      <c r="B1649" s="5" t="s">
        <v>1192</v>
      </c>
      <c r="C1649" s="5" t="s">
        <v>1270</v>
      </c>
      <c r="D1649" s="5" t="s">
        <v>2126</v>
      </c>
      <c r="E1649" s="4">
        <v>0</v>
      </c>
      <c r="J1649" s="3"/>
      <c r="N1649" s="4"/>
      <c r="AJ1649" s="3"/>
      <c r="AK1649" s="4"/>
      <c r="AO1649" s="3"/>
      <c r="AR1649" s="3"/>
      <c r="AV1649" s="3"/>
      <c r="AW1649" s="3"/>
      <c r="AX1649" s="3"/>
      <c r="AY1649" s="3"/>
      <c r="AZ1649" s="3"/>
      <c r="BA1649" s="3"/>
      <c r="BB1649" s="3"/>
      <c r="BC1649" s="3"/>
      <c r="BD1649" s="3"/>
      <c r="BE1649" s="3"/>
      <c r="BF1649" s="3">
        <v>0.18</v>
      </c>
      <c r="BG1649" s="3"/>
      <c r="BH1649" s="3"/>
      <c r="BI1649" s="6"/>
      <c r="BK1649" s="3"/>
      <c r="BM1649" s="3"/>
      <c r="BN1649" s="3"/>
      <c r="BQ1649" s="3"/>
      <c r="BR1649" s="3"/>
      <c r="BS1649" s="3"/>
      <c r="BT1649" s="4"/>
      <c r="BU1649" s="4"/>
      <c r="BV1649" s="3"/>
      <c r="BW1649" s="3"/>
      <c r="BX1649" s="3"/>
      <c r="BY1649" s="3"/>
      <c r="BZ1649" s="3"/>
      <c r="CA1649" s="3"/>
      <c r="CB1649" s="3"/>
      <c r="CC1649" s="3"/>
      <c r="CD1649" s="3"/>
      <c r="CE1649" s="3"/>
      <c r="CF1649" s="3"/>
      <c r="CG1649" s="3"/>
      <c r="CH1649" s="3"/>
      <c r="CI1649" s="3"/>
      <c r="CJ1649" s="3"/>
      <c r="CK1649" s="3"/>
      <c r="CL1649" s="3"/>
      <c r="CM1649" s="3"/>
      <c r="CN1649" s="3"/>
      <c r="CO1649" s="3"/>
      <c r="CP1649" s="3"/>
      <c r="CQ1649" s="3"/>
      <c r="CR1649" s="3"/>
      <c r="CS1649" s="3"/>
      <c r="CT1649" s="3"/>
      <c r="CU1649" s="3"/>
      <c r="CV1649" s="3"/>
      <c r="CW1649" s="3"/>
      <c r="CX1649" s="3"/>
      <c r="CY1649" s="3"/>
      <c r="CZ1649" s="3"/>
      <c r="DA1649" s="3"/>
      <c r="DB1649" s="3"/>
      <c r="DD1649" s="3"/>
      <c r="DE1649" s="3"/>
      <c r="DF1649" s="3"/>
      <c r="DG1649" s="3"/>
      <c r="DH1649" s="3"/>
      <c r="DI1649" s="3"/>
      <c r="DJ1649" s="3"/>
      <c r="DK1649" s="3"/>
      <c r="DM1649" s="3"/>
      <c r="DN1649" s="3"/>
      <c r="DO1649" s="3"/>
      <c r="DP1649" s="3"/>
      <c r="DQ1649" s="3"/>
      <c r="DR1649" s="3"/>
      <c r="DV1649" s="3"/>
      <c r="DW1649" s="3"/>
      <c r="DX1649" s="3"/>
      <c r="DZ1649" s="3"/>
      <c r="EA1649" s="3"/>
      <c r="EB1649" s="3"/>
      <c r="EC1649" s="3"/>
      <c r="ED1649" s="3"/>
      <c r="EE1649" s="3"/>
      <c r="EF1649" s="3"/>
      <c r="EG1649" s="3"/>
      <c r="EH1649" s="7" t="s">
        <v>3967</v>
      </c>
      <c r="EI1649" s="7"/>
      <c r="EJ1649" s="7"/>
      <c r="EK1649" s="7"/>
      <c r="EL1649" s="7"/>
      <c r="EM1649" s="7" t="s">
        <v>2719</v>
      </c>
      <c r="EN1649" s="7"/>
      <c r="EO1649" s="7"/>
      <c r="EP1649" s="7"/>
      <c r="EQ1649" s="7"/>
      <c r="ER1649" s="3"/>
      <c r="ES1649" s="3"/>
      <c r="ET1649" s="3"/>
      <c r="EU1649" s="3"/>
      <c r="EV1649" s="3"/>
      <c r="EW1649" s="3"/>
      <c r="EX1649" s="3"/>
      <c r="EY1649" s="3"/>
      <c r="FB1649" s="3"/>
      <c r="FC1649" s="3"/>
      <c r="FD1649" s="3"/>
      <c r="FE1649" s="3"/>
      <c r="FF1649" s="3"/>
      <c r="FG1649" s="3"/>
      <c r="FH1649" s="3"/>
      <c r="FI1649" s="3"/>
      <c r="FJ1649" s="3"/>
    </row>
    <row r="1650" spans="1:143">
      <c r="A1650" s="5" t="s">
        <v>178</v>
      </c>
      <c r="B1650" s="5" t="s">
        <v>1192</v>
      </c>
      <c r="C1650" s="5" t="s">
        <v>1270</v>
      </c>
      <c r="D1650" s="5" t="s">
        <v>2139</v>
      </c>
      <c r="E1650" s="4">
        <v>4</v>
      </c>
      <c r="BF1650" s="3">
        <v>0.3</v>
      </c>
      <c r="EH1650" s="7" t="s">
        <v>3968</v>
      </c>
      <c r="EM1650" s="7" t="s">
        <v>2719</v>
      </c>
    </row>
    <row r="1651" spans="1:143">
      <c r="A1651" s="5" t="s">
        <v>178</v>
      </c>
      <c r="B1651" s="5" t="s">
        <v>1192</v>
      </c>
      <c r="C1651" s="5" t="s">
        <v>1270</v>
      </c>
      <c r="D1651" s="5" t="s">
        <v>2152</v>
      </c>
      <c r="E1651" s="4">
        <v>6</v>
      </c>
      <c r="BF1651" s="3">
        <v>0.35</v>
      </c>
      <c r="EH1651" s="7" t="s">
        <v>3969</v>
      </c>
      <c r="EM1651" s="7" t="s">
        <v>2719</v>
      </c>
    </row>
    <row r="1652" spans="1:143">
      <c r="A1652" s="5" t="s">
        <v>178</v>
      </c>
      <c r="B1652" s="5" t="s">
        <v>1192</v>
      </c>
      <c r="C1652" s="5" t="s">
        <v>1270</v>
      </c>
      <c r="D1652" s="5" t="s">
        <v>2165</v>
      </c>
      <c r="E1652" s="4">
        <v>8</v>
      </c>
      <c r="BF1652" s="3">
        <v>0.4</v>
      </c>
      <c r="EH1652" s="7" t="s">
        <v>3970</v>
      </c>
      <c r="EM1652" s="7" t="s">
        <v>2719</v>
      </c>
    </row>
    <row r="1653" spans="1:143">
      <c r="A1653" s="5" t="s">
        <v>178</v>
      </c>
      <c r="B1653" s="5" t="s">
        <v>1192</v>
      </c>
      <c r="C1653" s="5" t="s">
        <v>1270</v>
      </c>
      <c r="D1653" s="5" t="s">
        <v>2177</v>
      </c>
      <c r="E1653" s="4">
        <v>10</v>
      </c>
      <c r="BF1653" s="3">
        <v>0.45</v>
      </c>
      <c r="EH1653" s="7" t="s">
        <v>3971</v>
      </c>
      <c r="EM1653" s="7" t="s">
        <v>2719</v>
      </c>
    </row>
    <row r="1654" s="5" customFormat="1" spans="1:166">
      <c r="A1654" s="5" t="s">
        <v>178</v>
      </c>
      <c r="B1654" s="5" t="s">
        <v>1192</v>
      </c>
      <c r="C1654" s="5" t="s">
        <v>1270</v>
      </c>
      <c r="D1654" s="5" t="s">
        <v>2189</v>
      </c>
      <c r="E1654" s="4">
        <v>0</v>
      </c>
      <c r="J1654" s="3"/>
      <c r="N1654" s="4"/>
      <c r="AJ1654" s="3"/>
      <c r="AK1654" s="4"/>
      <c r="AO1654" s="3"/>
      <c r="AR1654" s="3"/>
      <c r="AV1654" s="3"/>
      <c r="AW1654" s="3"/>
      <c r="AX1654" s="3"/>
      <c r="AY1654" s="3"/>
      <c r="AZ1654" s="3"/>
      <c r="BA1654" s="3"/>
      <c r="BB1654" s="3"/>
      <c r="BC1654" s="3"/>
      <c r="BD1654" s="3"/>
      <c r="BE1654" s="3"/>
      <c r="BF1654" s="3"/>
      <c r="BG1654" s="3">
        <v>0.18</v>
      </c>
      <c r="BH1654" s="3"/>
      <c r="BI1654" s="6"/>
      <c r="BK1654" s="3"/>
      <c r="BM1654" s="3"/>
      <c r="BN1654" s="3"/>
      <c r="BQ1654" s="3"/>
      <c r="BR1654" s="3"/>
      <c r="BS1654" s="3"/>
      <c r="BT1654" s="4"/>
      <c r="BU1654" s="4"/>
      <c r="BV1654" s="3"/>
      <c r="BW1654" s="3"/>
      <c r="BX1654" s="3"/>
      <c r="BY1654" s="3"/>
      <c r="BZ1654" s="3"/>
      <c r="CA1654" s="3"/>
      <c r="CB1654" s="3"/>
      <c r="CC1654" s="3"/>
      <c r="CD1654" s="3"/>
      <c r="CE1654" s="3"/>
      <c r="CF1654" s="3"/>
      <c r="CG1654" s="3"/>
      <c r="CH1654" s="3"/>
      <c r="CI1654" s="3"/>
      <c r="CJ1654" s="3"/>
      <c r="CK1654" s="3"/>
      <c r="CL1654" s="3"/>
      <c r="CM1654" s="3"/>
      <c r="CN1654" s="3"/>
      <c r="CO1654" s="3"/>
      <c r="CP1654" s="3"/>
      <c r="CQ1654" s="3"/>
      <c r="CR1654" s="3"/>
      <c r="CS1654" s="3"/>
      <c r="CT1654" s="3"/>
      <c r="CU1654" s="3"/>
      <c r="CV1654" s="3"/>
      <c r="CW1654" s="3"/>
      <c r="CX1654" s="3"/>
      <c r="CY1654" s="3"/>
      <c r="CZ1654" s="3"/>
      <c r="DA1654" s="3"/>
      <c r="DB1654" s="3"/>
      <c r="DD1654" s="3"/>
      <c r="DE1654" s="3"/>
      <c r="DF1654" s="3"/>
      <c r="DG1654" s="3"/>
      <c r="DH1654" s="3"/>
      <c r="DI1654" s="3"/>
      <c r="DJ1654" s="3"/>
      <c r="DK1654" s="3"/>
      <c r="DM1654" s="3"/>
      <c r="DN1654" s="3"/>
      <c r="DO1654" s="3"/>
      <c r="DP1654" s="3"/>
      <c r="DQ1654" s="3"/>
      <c r="DR1654" s="3"/>
      <c r="DV1654" s="3"/>
      <c r="DW1654" s="3"/>
      <c r="DX1654" s="3"/>
      <c r="DZ1654" s="3"/>
      <c r="EA1654" s="3"/>
      <c r="EB1654" s="3"/>
      <c r="EC1654" s="3"/>
      <c r="ED1654" s="3"/>
      <c r="EE1654" s="3"/>
      <c r="EF1654" s="3"/>
      <c r="EG1654" s="3"/>
      <c r="EH1654" s="7" t="s">
        <v>3972</v>
      </c>
      <c r="EI1654" s="7"/>
      <c r="EJ1654" s="7"/>
      <c r="EK1654" s="7"/>
      <c r="EL1654" s="7"/>
      <c r="EM1654" s="7" t="s">
        <v>2720</v>
      </c>
      <c r="EN1654" s="7"/>
      <c r="EO1654" s="7"/>
      <c r="EP1654" s="7"/>
      <c r="EQ1654" s="7"/>
      <c r="ER1654" s="3"/>
      <c r="ES1654" s="3"/>
      <c r="ET1654" s="3"/>
      <c r="EU1654" s="3"/>
      <c r="EV1654" s="3"/>
      <c r="EW1654" s="3"/>
      <c r="EX1654" s="3"/>
      <c r="EY1654" s="3"/>
      <c r="FB1654" s="3"/>
      <c r="FC1654" s="3"/>
      <c r="FD1654" s="3"/>
      <c r="FE1654" s="3"/>
      <c r="FF1654" s="3"/>
      <c r="FG1654" s="3"/>
      <c r="FH1654" s="3"/>
      <c r="FI1654" s="3"/>
      <c r="FJ1654" s="3"/>
    </row>
    <row r="1655" spans="1:143">
      <c r="A1655" s="5" t="s">
        <v>178</v>
      </c>
      <c r="B1655" s="5" t="s">
        <v>1192</v>
      </c>
      <c r="C1655" s="5" t="s">
        <v>1270</v>
      </c>
      <c r="D1655" s="5" t="s">
        <v>2201</v>
      </c>
      <c r="E1655" s="4">
        <v>4</v>
      </c>
      <c r="BG1655" s="3">
        <v>0.3</v>
      </c>
      <c r="EH1655" s="7" t="s">
        <v>3973</v>
      </c>
      <c r="EM1655" s="7" t="s">
        <v>2720</v>
      </c>
    </row>
    <row r="1656" spans="1:143">
      <c r="A1656" s="5" t="s">
        <v>178</v>
      </c>
      <c r="B1656" s="5" t="s">
        <v>1192</v>
      </c>
      <c r="C1656" s="5" t="s">
        <v>1270</v>
      </c>
      <c r="D1656" s="5" t="s">
        <v>2213</v>
      </c>
      <c r="E1656" s="4">
        <v>6</v>
      </c>
      <c r="BG1656" s="3">
        <v>0.35</v>
      </c>
      <c r="EH1656" s="7" t="s">
        <v>3974</v>
      </c>
      <c r="EM1656" s="7" t="s">
        <v>2720</v>
      </c>
    </row>
    <row r="1657" spans="1:143">
      <c r="A1657" s="5" t="s">
        <v>178</v>
      </c>
      <c r="B1657" s="5" t="s">
        <v>1192</v>
      </c>
      <c r="C1657" s="5" t="s">
        <v>1270</v>
      </c>
      <c r="D1657" s="5" t="s">
        <v>2225</v>
      </c>
      <c r="E1657" s="4">
        <v>8</v>
      </c>
      <c r="BG1657" s="3">
        <v>0.4</v>
      </c>
      <c r="EH1657" s="7" t="s">
        <v>3975</v>
      </c>
      <c r="EM1657" s="7" t="s">
        <v>2720</v>
      </c>
    </row>
    <row r="1658" spans="1:143">
      <c r="A1658" s="5" t="s">
        <v>178</v>
      </c>
      <c r="B1658" s="5" t="s">
        <v>1192</v>
      </c>
      <c r="C1658" s="5" t="s">
        <v>1270</v>
      </c>
      <c r="D1658" s="5" t="s">
        <v>2237</v>
      </c>
      <c r="E1658" s="4">
        <v>10</v>
      </c>
      <c r="BG1658" s="3">
        <v>0.45</v>
      </c>
      <c r="EH1658" s="7" t="s">
        <v>3976</v>
      </c>
      <c r="EM1658" s="7" t="s">
        <v>2720</v>
      </c>
    </row>
    <row r="1659" s="5" customFormat="1" spans="1:166">
      <c r="A1659" s="5" t="s">
        <v>178</v>
      </c>
      <c r="B1659" s="5" t="s">
        <v>1192</v>
      </c>
      <c r="C1659" s="5" t="s">
        <v>1270</v>
      </c>
      <c r="D1659" s="5" t="s">
        <v>2247</v>
      </c>
      <c r="E1659" s="4">
        <v>0</v>
      </c>
      <c r="J1659" s="3"/>
      <c r="N1659" s="4"/>
      <c r="AJ1659" s="3"/>
      <c r="AK1659" s="4"/>
      <c r="AO1659" s="3"/>
      <c r="AR1659" s="3"/>
      <c r="AV1659" s="3"/>
      <c r="AW1659" s="3"/>
      <c r="AX1659" s="3"/>
      <c r="AY1659" s="3"/>
      <c r="AZ1659" s="3"/>
      <c r="BA1659" s="3"/>
      <c r="BB1659" s="3"/>
      <c r="BC1659" s="3"/>
      <c r="BD1659" s="3"/>
      <c r="BE1659" s="3"/>
      <c r="BF1659" s="3"/>
      <c r="BG1659" s="3"/>
      <c r="BH1659" s="3">
        <v>0.18</v>
      </c>
      <c r="BI1659" s="6"/>
      <c r="BK1659" s="3"/>
      <c r="BM1659" s="3"/>
      <c r="BN1659" s="3"/>
      <c r="BQ1659" s="3"/>
      <c r="BR1659" s="3"/>
      <c r="BS1659" s="3"/>
      <c r="BT1659" s="4"/>
      <c r="BU1659" s="4"/>
      <c r="BV1659" s="3"/>
      <c r="BW1659" s="3"/>
      <c r="BX1659" s="3"/>
      <c r="BY1659" s="3"/>
      <c r="BZ1659" s="3"/>
      <c r="CA1659" s="3"/>
      <c r="CB1659" s="3"/>
      <c r="CC1659" s="3"/>
      <c r="CD1659" s="3"/>
      <c r="CE1659" s="3"/>
      <c r="CF1659" s="3"/>
      <c r="CG1659" s="3"/>
      <c r="CH1659" s="3"/>
      <c r="CI1659" s="3"/>
      <c r="CJ1659" s="3"/>
      <c r="CK1659" s="3"/>
      <c r="CL1659" s="3"/>
      <c r="CM1659" s="3"/>
      <c r="CN1659" s="3"/>
      <c r="CO1659" s="3"/>
      <c r="CP1659" s="3"/>
      <c r="CQ1659" s="3"/>
      <c r="CR1659" s="3"/>
      <c r="CS1659" s="3"/>
      <c r="CT1659" s="3"/>
      <c r="CU1659" s="3"/>
      <c r="CV1659" s="3"/>
      <c r="CW1659" s="3"/>
      <c r="CX1659" s="3"/>
      <c r="CY1659" s="3"/>
      <c r="CZ1659" s="3"/>
      <c r="DA1659" s="3"/>
      <c r="DB1659" s="3"/>
      <c r="DD1659" s="3"/>
      <c r="DE1659" s="3"/>
      <c r="DF1659" s="3"/>
      <c r="DG1659" s="3"/>
      <c r="DH1659" s="3"/>
      <c r="DI1659" s="3"/>
      <c r="DJ1659" s="3"/>
      <c r="DK1659" s="3"/>
      <c r="DM1659" s="3"/>
      <c r="DN1659" s="3"/>
      <c r="DO1659" s="3"/>
      <c r="DP1659" s="3"/>
      <c r="DQ1659" s="3"/>
      <c r="DR1659" s="3"/>
      <c r="DV1659" s="3"/>
      <c r="DW1659" s="3"/>
      <c r="DX1659" s="3"/>
      <c r="DZ1659" s="3"/>
      <c r="EA1659" s="3"/>
      <c r="EB1659" s="3"/>
      <c r="EC1659" s="3"/>
      <c r="ED1659" s="3"/>
      <c r="EE1659" s="3"/>
      <c r="EF1659" s="3"/>
      <c r="EG1659" s="3"/>
      <c r="EH1659" s="7" t="s">
        <v>3977</v>
      </c>
      <c r="EI1659" s="7"/>
      <c r="EJ1659" s="7"/>
      <c r="EK1659" s="7"/>
      <c r="EL1659" s="7"/>
      <c r="EM1659" s="7" t="s">
        <v>2721</v>
      </c>
      <c r="EN1659" s="7"/>
      <c r="EO1659" s="7"/>
      <c r="EP1659" s="7"/>
      <c r="EQ1659" s="7"/>
      <c r="ER1659" s="3"/>
      <c r="ES1659" s="3"/>
      <c r="ET1659" s="3"/>
      <c r="EU1659" s="3"/>
      <c r="EV1659" s="3"/>
      <c r="EW1659" s="3"/>
      <c r="EX1659" s="3"/>
      <c r="EY1659" s="3"/>
      <c r="FB1659" s="3"/>
      <c r="FC1659" s="3"/>
      <c r="FD1659" s="3"/>
      <c r="FE1659" s="3"/>
      <c r="FF1659" s="3"/>
      <c r="FG1659" s="3"/>
      <c r="FH1659" s="3"/>
      <c r="FI1659" s="3"/>
      <c r="FJ1659" s="3"/>
    </row>
    <row r="1660" spans="1:143">
      <c r="A1660" s="5" t="s">
        <v>178</v>
      </c>
      <c r="B1660" s="5" t="s">
        <v>1192</v>
      </c>
      <c r="C1660" s="5" t="s">
        <v>1270</v>
      </c>
      <c r="D1660" s="5" t="s">
        <v>2261</v>
      </c>
      <c r="E1660" s="4">
        <v>4</v>
      </c>
      <c r="BH1660" s="3">
        <v>0.3</v>
      </c>
      <c r="EH1660" s="7" t="s">
        <v>3978</v>
      </c>
      <c r="EM1660" s="7" t="s">
        <v>2721</v>
      </c>
    </row>
    <row r="1661" spans="1:143">
      <c r="A1661" s="5" t="s">
        <v>178</v>
      </c>
      <c r="B1661" s="5" t="s">
        <v>1192</v>
      </c>
      <c r="C1661" s="5" t="s">
        <v>1270</v>
      </c>
      <c r="D1661" s="5" t="s">
        <v>2275</v>
      </c>
      <c r="E1661" s="4">
        <v>6</v>
      </c>
      <c r="BH1661" s="3">
        <v>0.35</v>
      </c>
      <c r="EH1661" s="7" t="s">
        <v>3979</v>
      </c>
      <c r="EM1661" s="7" t="s">
        <v>2721</v>
      </c>
    </row>
    <row r="1662" spans="1:143">
      <c r="A1662" s="5" t="s">
        <v>178</v>
      </c>
      <c r="B1662" s="5" t="s">
        <v>1192</v>
      </c>
      <c r="C1662" s="5" t="s">
        <v>1270</v>
      </c>
      <c r="D1662" s="5" t="s">
        <v>2290</v>
      </c>
      <c r="E1662" s="4">
        <v>8</v>
      </c>
      <c r="BH1662" s="3">
        <v>0.4</v>
      </c>
      <c r="EH1662" s="7" t="s">
        <v>3980</v>
      </c>
      <c r="EM1662" s="7" t="s">
        <v>2721</v>
      </c>
    </row>
    <row r="1663" spans="1:143">
      <c r="A1663" s="5" t="s">
        <v>178</v>
      </c>
      <c r="B1663" s="5" t="s">
        <v>1192</v>
      </c>
      <c r="C1663" s="5" t="s">
        <v>1270</v>
      </c>
      <c r="D1663" s="5" t="s">
        <v>2304</v>
      </c>
      <c r="E1663" s="4">
        <v>10</v>
      </c>
      <c r="BH1663" s="3">
        <v>0.45</v>
      </c>
      <c r="EH1663" s="7" t="s">
        <v>3981</v>
      </c>
      <c r="EM1663" s="7" t="s">
        <v>2721</v>
      </c>
    </row>
    <row r="1664" s="5" customFormat="1" spans="1:166">
      <c r="A1664" s="5" t="s">
        <v>179</v>
      </c>
      <c r="B1664" s="5" t="s">
        <v>1193</v>
      </c>
      <c r="C1664" s="5" t="s">
        <v>1224</v>
      </c>
      <c r="D1664" s="5" t="s">
        <v>1900</v>
      </c>
      <c r="E1664" s="4">
        <v>0</v>
      </c>
      <c r="J1664" s="3"/>
      <c r="N1664" s="4"/>
      <c r="AJ1664" s="3"/>
      <c r="AK1664" s="4"/>
      <c r="AO1664" s="3"/>
      <c r="AR1664" s="3"/>
      <c r="AV1664" s="3"/>
      <c r="AW1664" s="3"/>
      <c r="AX1664" s="3"/>
      <c r="AY1664" s="3"/>
      <c r="AZ1664" s="3"/>
      <c r="BA1664" s="3"/>
      <c r="BB1664" s="3"/>
      <c r="BC1664" s="3"/>
      <c r="BD1664" s="3"/>
      <c r="BE1664" s="3"/>
      <c r="BF1664" s="3"/>
      <c r="BG1664" s="3"/>
      <c r="BH1664" s="3"/>
      <c r="BI1664" s="6"/>
      <c r="BK1664" s="3"/>
      <c r="BM1664" s="3"/>
      <c r="BN1664" s="3"/>
      <c r="BQ1664" s="3"/>
      <c r="BR1664" s="3"/>
      <c r="BS1664" s="3"/>
      <c r="BT1664" s="4"/>
      <c r="BU1664" s="4"/>
      <c r="BV1664" s="3"/>
      <c r="BW1664" s="3"/>
      <c r="BX1664" s="3"/>
      <c r="BY1664" s="3"/>
      <c r="BZ1664" s="3"/>
      <c r="CA1664" s="3"/>
      <c r="CB1664" s="3"/>
      <c r="CC1664" s="3"/>
      <c r="CD1664" s="3"/>
      <c r="CE1664" s="3"/>
      <c r="CF1664" s="3"/>
      <c r="CG1664" s="3"/>
      <c r="CH1664" s="3"/>
      <c r="CI1664" s="3"/>
      <c r="CJ1664" s="3"/>
      <c r="CK1664" s="3"/>
      <c r="CL1664" s="3"/>
      <c r="CM1664" s="3"/>
      <c r="CN1664" s="3"/>
      <c r="CO1664" s="3"/>
      <c r="CP1664" s="3"/>
      <c r="CQ1664" s="3"/>
      <c r="CR1664" s="3"/>
      <c r="CS1664" s="3"/>
      <c r="CT1664" s="3"/>
      <c r="CU1664" s="3"/>
      <c r="CV1664" s="3"/>
      <c r="CW1664" s="3"/>
      <c r="CX1664" s="3"/>
      <c r="CY1664" s="3"/>
      <c r="CZ1664" s="3"/>
      <c r="DA1664" s="3"/>
      <c r="DB1664" s="3"/>
      <c r="DD1664" s="3"/>
      <c r="DE1664" s="3"/>
      <c r="DF1664" s="3"/>
      <c r="DG1664" s="3"/>
      <c r="DH1664" s="3"/>
      <c r="DI1664" s="3"/>
      <c r="DJ1664" s="3"/>
      <c r="DK1664" s="3"/>
      <c r="DM1664" s="3"/>
      <c r="DN1664" s="3"/>
      <c r="DO1664" s="3"/>
      <c r="DP1664" s="3"/>
      <c r="DQ1664" s="3"/>
      <c r="DR1664" s="3"/>
      <c r="DV1664" s="3">
        <v>-0.12</v>
      </c>
      <c r="DW1664" s="3"/>
      <c r="DX1664" s="3"/>
      <c r="DZ1664" s="3"/>
      <c r="EA1664" s="3"/>
      <c r="EB1664" s="3"/>
      <c r="EC1664" s="3"/>
      <c r="ED1664" s="3"/>
      <c r="EE1664" s="3"/>
      <c r="EF1664" s="3"/>
      <c r="EG1664" s="3"/>
      <c r="EH1664" s="7" t="s">
        <v>3982</v>
      </c>
      <c r="EI1664" s="7"/>
      <c r="EJ1664" s="7"/>
      <c r="EK1664" s="7"/>
      <c r="EL1664" s="7"/>
      <c r="EM1664" s="7" t="s">
        <v>3691</v>
      </c>
      <c r="EN1664" s="7"/>
      <c r="EO1664" s="7"/>
      <c r="EP1664" s="7"/>
      <c r="EQ1664" s="7"/>
      <c r="ER1664" s="3"/>
      <c r="ES1664" s="3"/>
      <c r="ET1664" s="3"/>
      <c r="EU1664" s="3"/>
      <c r="EV1664" s="3"/>
      <c r="EW1664" s="3"/>
      <c r="EX1664" s="3"/>
      <c r="EY1664" s="3"/>
      <c r="FB1664" s="3"/>
      <c r="FC1664" s="3"/>
      <c r="FD1664" s="3"/>
      <c r="FE1664" s="3"/>
      <c r="FF1664" s="3"/>
      <c r="FG1664" s="3"/>
      <c r="FH1664" s="3"/>
      <c r="FI1664" s="3"/>
      <c r="FJ1664" s="3"/>
    </row>
    <row r="1665" spans="1:143">
      <c r="A1665" s="5" t="s">
        <v>179</v>
      </c>
      <c r="B1665" s="5" t="s">
        <v>1193</v>
      </c>
      <c r="C1665" s="5" t="s">
        <v>1224</v>
      </c>
      <c r="D1665" s="5" t="s">
        <v>1930</v>
      </c>
      <c r="E1665" s="4">
        <v>4</v>
      </c>
      <c r="DV1665" s="3">
        <v>-0.2</v>
      </c>
      <c r="EH1665" s="7" t="s">
        <v>3983</v>
      </c>
      <c r="EM1665" s="7" t="s">
        <v>3691</v>
      </c>
    </row>
    <row r="1666" spans="1:143">
      <c r="A1666" s="5" t="s">
        <v>179</v>
      </c>
      <c r="B1666" s="5" t="s">
        <v>1193</v>
      </c>
      <c r="C1666" s="5" t="s">
        <v>1224</v>
      </c>
      <c r="D1666" s="5" t="s">
        <v>1960</v>
      </c>
      <c r="E1666" s="4">
        <v>6</v>
      </c>
      <c r="DV1666" s="3">
        <v>-0.3</v>
      </c>
      <c r="EH1666" s="7" t="s">
        <v>3984</v>
      </c>
      <c r="EM1666" s="7" t="s">
        <v>3691</v>
      </c>
    </row>
    <row r="1667" spans="1:143">
      <c r="A1667" s="5" t="s">
        <v>179</v>
      </c>
      <c r="B1667" s="5" t="s">
        <v>1193</v>
      </c>
      <c r="C1667" s="5" t="s">
        <v>1224</v>
      </c>
      <c r="D1667" s="5" t="s">
        <v>1989</v>
      </c>
      <c r="E1667" s="4">
        <v>8</v>
      </c>
      <c r="DV1667" s="3">
        <v>-0.4</v>
      </c>
      <c r="EH1667" s="7" t="s">
        <v>3985</v>
      </c>
      <c r="EM1667" s="7" t="s">
        <v>3691</v>
      </c>
    </row>
    <row r="1668" spans="1:143">
      <c r="A1668" s="5" t="s">
        <v>179</v>
      </c>
      <c r="B1668" s="5" t="s">
        <v>1193</v>
      </c>
      <c r="C1668" s="5" t="s">
        <v>1224</v>
      </c>
      <c r="D1668" s="5" t="s">
        <v>2017</v>
      </c>
      <c r="E1668" s="4">
        <v>10</v>
      </c>
      <c r="DV1668" s="3">
        <v>-0.5</v>
      </c>
      <c r="EH1668" s="7" t="s">
        <v>3986</v>
      </c>
      <c r="EM1668" s="7" t="s">
        <v>3691</v>
      </c>
    </row>
    <row r="1669" s="5" customFormat="1" spans="1:166">
      <c r="A1669" s="5" t="s">
        <v>179</v>
      </c>
      <c r="B1669" s="5" t="s">
        <v>1193</v>
      </c>
      <c r="C1669" s="5" t="s">
        <v>1224</v>
      </c>
      <c r="D1669" s="5" t="s">
        <v>2042</v>
      </c>
      <c r="E1669" s="4">
        <v>0</v>
      </c>
      <c r="J1669" s="3"/>
      <c r="N1669" s="4"/>
      <c r="AJ1669" s="3"/>
      <c r="AK1669" s="4"/>
      <c r="AO1669" s="3"/>
      <c r="AR1669" s="3"/>
      <c r="AV1669" s="3"/>
      <c r="AW1669" s="3"/>
      <c r="AX1669" s="3"/>
      <c r="AY1669" s="3"/>
      <c r="AZ1669" s="3"/>
      <c r="BA1669" s="3"/>
      <c r="BB1669" s="3"/>
      <c r="BC1669" s="3"/>
      <c r="BD1669" s="3"/>
      <c r="BE1669" s="3"/>
      <c r="BF1669" s="3"/>
      <c r="BG1669" s="3"/>
      <c r="BH1669" s="3"/>
      <c r="BI1669" s="6"/>
      <c r="BK1669" s="3"/>
      <c r="BM1669" s="3"/>
      <c r="BN1669" s="3"/>
      <c r="BQ1669" s="3"/>
      <c r="BR1669" s="3"/>
      <c r="BS1669" s="3"/>
      <c r="BT1669" s="4"/>
      <c r="BU1669" s="4"/>
      <c r="BV1669" s="3"/>
      <c r="BW1669" s="3"/>
      <c r="BX1669" s="3"/>
      <c r="BY1669" s="3"/>
      <c r="BZ1669" s="3"/>
      <c r="CA1669" s="3"/>
      <c r="CB1669" s="3"/>
      <c r="CC1669" s="3"/>
      <c r="CD1669" s="3"/>
      <c r="CE1669" s="3"/>
      <c r="CF1669" s="3"/>
      <c r="CG1669" s="3"/>
      <c r="CH1669" s="3"/>
      <c r="CI1669" s="3"/>
      <c r="CJ1669" s="3"/>
      <c r="CK1669" s="3"/>
      <c r="CL1669" s="3"/>
      <c r="CM1669" s="3"/>
      <c r="CN1669" s="3"/>
      <c r="CO1669" s="3"/>
      <c r="CP1669" s="3"/>
      <c r="CQ1669" s="3"/>
      <c r="CR1669" s="3"/>
      <c r="CS1669" s="3"/>
      <c r="CT1669" s="3"/>
      <c r="CU1669" s="3"/>
      <c r="CV1669" s="3"/>
      <c r="CW1669" s="3"/>
      <c r="CX1669" s="3"/>
      <c r="CY1669" s="3"/>
      <c r="CZ1669" s="3"/>
      <c r="DA1669" s="3"/>
      <c r="DB1669" s="3">
        <v>0.06</v>
      </c>
      <c r="DD1669" s="3"/>
      <c r="DE1669" s="3"/>
      <c r="DF1669" s="3"/>
      <c r="DG1669" s="3"/>
      <c r="DH1669" s="3"/>
      <c r="DI1669" s="3"/>
      <c r="DJ1669" s="3"/>
      <c r="DK1669" s="3"/>
      <c r="DM1669" s="3"/>
      <c r="DN1669" s="3"/>
      <c r="DO1669" s="3"/>
      <c r="DP1669" s="3"/>
      <c r="DQ1669" s="3"/>
      <c r="DR1669" s="3"/>
      <c r="DV1669" s="3"/>
      <c r="DW1669" s="3"/>
      <c r="DX1669" s="3"/>
      <c r="DZ1669" s="3"/>
      <c r="EA1669" s="3"/>
      <c r="EB1669" s="3"/>
      <c r="EC1669" s="3"/>
      <c r="ED1669" s="3"/>
      <c r="EE1669" s="3"/>
      <c r="EF1669" s="3"/>
      <c r="EG1669" s="3"/>
      <c r="EH1669" s="7" t="s">
        <v>3987</v>
      </c>
      <c r="EI1669" s="7"/>
      <c r="EJ1669" s="7"/>
      <c r="EK1669" s="7"/>
      <c r="EL1669" s="7"/>
      <c r="EM1669" s="7" t="s">
        <v>2688</v>
      </c>
      <c r="EN1669" s="7"/>
      <c r="EO1669" s="7"/>
      <c r="EP1669" s="7"/>
      <c r="EQ1669" s="7"/>
      <c r="ER1669" s="3"/>
      <c r="ES1669" s="3"/>
      <c r="ET1669" s="3"/>
      <c r="EU1669" s="3"/>
      <c r="EV1669" s="3"/>
      <c r="EW1669" s="3"/>
      <c r="EX1669" s="3"/>
      <c r="EY1669" s="3"/>
      <c r="FB1669" s="3"/>
      <c r="FC1669" s="3"/>
      <c r="FD1669" s="3"/>
      <c r="FE1669" s="3"/>
      <c r="FF1669" s="3"/>
      <c r="FG1669" s="3"/>
      <c r="FH1669" s="3"/>
      <c r="FI1669" s="3"/>
      <c r="FJ1669" s="3"/>
    </row>
    <row r="1670" spans="1:143">
      <c r="A1670" s="5" t="s">
        <v>179</v>
      </c>
      <c r="B1670" s="5" t="s">
        <v>1193</v>
      </c>
      <c r="C1670" s="5" t="s">
        <v>1224</v>
      </c>
      <c r="D1670" s="5" t="s">
        <v>2061</v>
      </c>
      <c r="E1670" s="4">
        <v>4</v>
      </c>
      <c r="DB1670" s="3">
        <v>0.1</v>
      </c>
      <c r="EH1670" s="7" t="s">
        <v>3848</v>
      </c>
      <c r="EM1670" s="7" t="s">
        <v>2688</v>
      </c>
    </row>
    <row r="1671" spans="1:143">
      <c r="A1671" s="5" t="s">
        <v>179</v>
      </c>
      <c r="B1671" s="5" t="s">
        <v>1193</v>
      </c>
      <c r="C1671" s="5" t="s">
        <v>1224</v>
      </c>
      <c r="D1671" s="5" t="s">
        <v>2080</v>
      </c>
      <c r="E1671" s="4">
        <v>6</v>
      </c>
      <c r="DB1671" s="3">
        <v>0.15</v>
      </c>
      <c r="EH1671" s="7" t="s">
        <v>3850</v>
      </c>
      <c r="EM1671" s="7" t="s">
        <v>2688</v>
      </c>
    </row>
    <row r="1672" spans="1:143">
      <c r="A1672" s="5" t="s">
        <v>179</v>
      </c>
      <c r="B1672" s="5" t="s">
        <v>1193</v>
      </c>
      <c r="C1672" s="5" t="s">
        <v>1224</v>
      </c>
      <c r="D1672" s="5" t="s">
        <v>2098</v>
      </c>
      <c r="E1672" s="4">
        <v>8</v>
      </c>
      <c r="DB1672" s="3">
        <v>0.2</v>
      </c>
      <c r="EH1672" s="7" t="s">
        <v>3988</v>
      </c>
      <c r="EM1672" s="7" t="s">
        <v>2688</v>
      </c>
    </row>
    <row r="1673" spans="1:143">
      <c r="A1673" s="5" t="s">
        <v>179</v>
      </c>
      <c r="B1673" s="5" t="s">
        <v>1193</v>
      </c>
      <c r="C1673" s="5" t="s">
        <v>1224</v>
      </c>
      <c r="D1673" s="5" t="s">
        <v>2113</v>
      </c>
      <c r="E1673" s="4">
        <v>10</v>
      </c>
      <c r="DB1673" s="3">
        <v>0.25</v>
      </c>
      <c r="EH1673" s="7" t="s">
        <v>3989</v>
      </c>
      <c r="EM1673" s="7" t="s">
        <v>2688</v>
      </c>
    </row>
    <row r="1674" s="5" customFormat="1" spans="1:166">
      <c r="A1674" s="5" t="s">
        <v>179</v>
      </c>
      <c r="B1674" s="5" t="s">
        <v>1193</v>
      </c>
      <c r="C1674" s="5" t="s">
        <v>1224</v>
      </c>
      <c r="D1674" s="5" t="s">
        <v>2127</v>
      </c>
      <c r="E1674" s="4">
        <v>0</v>
      </c>
      <c r="J1674" s="3"/>
      <c r="N1674" s="4"/>
      <c r="AJ1674" s="3"/>
      <c r="AK1674" s="4"/>
      <c r="AO1674" s="3"/>
      <c r="AR1674" s="3"/>
      <c r="AV1674" s="3"/>
      <c r="AW1674" s="3"/>
      <c r="AX1674" s="3"/>
      <c r="AY1674" s="3"/>
      <c r="AZ1674" s="3"/>
      <c r="BA1674" s="3"/>
      <c r="BB1674" s="3"/>
      <c r="BC1674" s="3"/>
      <c r="BD1674" s="3"/>
      <c r="BE1674" s="3"/>
      <c r="BF1674" s="3"/>
      <c r="BG1674" s="3"/>
      <c r="BH1674" s="3"/>
      <c r="BI1674" s="6"/>
      <c r="BK1674" s="3"/>
      <c r="BM1674" s="3"/>
      <c r="BN1674" s="3"/>
      <c r="BQ1674" s="3"/>
      <c r="BR1674" s="3"/>
      <c r="BS1674" s="3">
        <v>-0.06</v>
      </c>
      <c r="BT1674" s="4"/>
      <c r="BU1674" s="4"/>
      <c r="BV1674" s="3"/>
      <c r="BW1674" s="3"/>
      <c r="BX1674" s="3"/>
      <c r="BY1674" s="3"/>
      <c r="BZ1674" s="3"/>
      <c r="CA1674" s="3"/>
      <c r="CB1674" s="3"/>
      <c r="CC1674" s="3"/>
      <c r="CD1674" s="3"/>
      <c r="CE1674" s="3"/>
      <c r="CF1674" s="3"/>
      <c r="CG1674" s="3"/>
      <c r="CH1674" s="3"/>
      <c r="CI1674" s="3"/>
      <c r="CJ1674" s="3"/>
      <c r="CK1674" s="3"/>
      <c r="CL1674" s="3"/>
      <c r="CM1674" s="3"/>
      <c r="CN1674" s="3"/>
      <c r="CO1674" s="3"/>
      <c r="CP1674" s="3"/>
      <c r="CQ1674" s="3"/>
      <c r="CR1674" s="3"/>
      <c r="CS1674" s="3"/>
      <c r="CT1674" s="3"/>
      <c r="CU1674" s="3"/>
      <c r="CV1674" s="3"/>
      <c r="CW1674" s="3"/>
      <c r="CX1674" s="3"/>
      <c r="CY1674" s="3"/>
      <c r="CZ1674" s="3"/>
      <c r="DA1674" s="3"/>
      <c r="DB1674" s="3"/>
      <c r="DD1674" s="3"/>
      <c r="DE1674" s="3"/>
      <c r="DF1674" s="3"/>
      <c r="DG1674" s="3"/>
      <c r="DH1674" s="3"/>
      <c r="DI1674" s="3"/>
      <c r="DJ1674" s="3"/>
      <c r="DK1674" s="3"/>
      <c r="DM1674" s="3"/>
      <c r="DN1674" s="3"/>
      <c r="DO1674" s="3"/>
      <c r="DP1674" s="3"/>
      <c r="DQ1674" s="3"/>
      <c r="DR1674" s="3"/>
      <c r="DV1674" s="3"/>
      <c r="DW1674" s="3"/>
      <c r="DX1674" s="3"/>
      <c r="DZ1674" s="3"/>
      <c r="EA1674" s="3"/>
      <c r="EB1674" s="3"/>
      <c r="EC1674" s="3"/>
      <c r="ED1674" s="3"/>
      <c r="EE1674" s="3"/>
      <c r="EF1674" s="3"/>
      <c r="EG1674" s="3"/>
      <c r="EH1674" s="7" t="s">
        <v>3990</v>
      </c>
      <c r="EI1674" s="7"/>
      <c r="EJ1674" s="7"/>
      <c r="EK1674" s="7"/>
      <c r="EL1674" s="7"/>
      <c r="EM1674" s="7" t="s">
        <v>2690</v>
      </c>
      <c r="EN1674" s="7"/>
      <c r="EO1674" s="7"/>
      <c r="EP1674" s="7"/>
      <c r="EQ1674" s="7"/>
      <c r="ER1674" s="3"/>
      <c r="ES1674" s="3"/>
      <c r="ET1674" s="3"/>
      <c r="EU1674" s="3"/>
      <c r="EV1674" s="3"/>
      <c r="EW1674" s="3"/>
      <c r="EX1674" s="3"/>
      <c r="EY1674" s="3"/>
      <c r="FB1674" s="3"/>
      <c r="FC1674" s="3"/>
      <c r="FD1674" s="3"/>
      <c r="FE1674" s="3"/>
      <c r="FF1674" s="3"/>
      <c r="FG1674" s="3"/>
      <c r="FH1674" s="3"/>
      <c r="FI1674" s="3"/>
      <c r="FJ1674" s="3"/>
    </row>
    <row r="1675" spans="1:143">
      <c r="A1675" s="5" t="s">
        <v>179</v>
      </c>
      <c r="B1675" s="5" t="s">
        <v>1193</v>
      </c>
      <c r="C1675" s="5" t="s">
        <v>1224</v>
      </c>
      <c r="D1675" s="5" t="s">
        <v>2140</v>
      </c>
      <c r="E1675" s="4">
        <v>4</v>
      </c>
      <c r="BS1675" s="3">
        <v>-0.1</v>
      </c>
      <c r="EH1675" s="7" t="s">
        <v>3991</v>
      </c>
      <c r="EM1675" s="7" t="s">
        <v>2690</v>
      </c>
    </row>
    <row r="1676" spans="1:143">
      <c r="A1676" s="5" t="s">
        <v>179</v>
      </c>
      <c r="B1676" s="5" t="s">
        <v>1193</v>
      </c>
      <c r="C1676" s="5" t="s">
        <v>1224</v>
      </c>
      <c r="D1676" s="5" t="s">
        <v>2153</v>
      </c>
      <c r="E1676" s="4">
        <v>6</v>
      </c>
      <c r="BS1676" s="3">
        <v>-0.15</v>
      </c>
      <c r="EH1676" s="7" t="s">
        <v>3992</v>
      </c>
      <c r="EM1676" s="7" t="s">
        <v>2690</v>
      </c>
    </row>
    <row r="1677" spans="1:143">
      <c r="A1677" s="5" t="s">
        <v>179</v>
      </c>
      <c r="B1677" s="5" t="s">
        <v>1193</v>
      </c>
      <c r="C1677" s="5" t="s">
        <v>1224</v>
      </c>
      <c r="D1677" s="5" t="s">
        <v>2166</v>
      </c>
      <c r="E1677" s="4">
        <v>8</v>
      </c>
      <c r="BS1677" s="3">
        <v>-0.2</v>
      </c>
      <c r="EH1677" s="7" t="s">
        <v>3993</v>
      </c>
      <c r="EM1677" s="7" t="s">
        <v>2690</v>
      </c>
    </row>
    <row r="1678" spans="1:143">
      <c r="A1678" s="5" t="s">
        <v>179</v>
      </c>
      <c r="B1678" s="5" t="s">
        <v>1193</v>
      </c>
      <c r="C1678" s="5" t="s">
        <v>1224</v>
      </c>
      <c r="D1678" s="5" t="s">
        <v>2178</v>
      </c>
      <c r="E1678" s="4">
        <v>10</v>
      </c>
      <c r="BS1678" s="3">
        <v>-0.25</v>
      </c>
      <c r="EH1678" s="7" t="s">
        <v>3994</v>
      </c>
      <c r="EM1678" s="7" t="s">
        <v>2690</v>
      </c>
    </row>
    <row r="1679" s="5" customFormat="1" spans="1:166">
      <c r="A1679" s="5" t="s">
        <v>179</v>
      </c>
      <c r="B1679" s="5" t="s">
        <v>1193</v>
      </c>
      <c r="C1679" s="5" t="s">
        <v>1224</v>
      </c>
      <c r="D1679" s="5" t="s">
        <v>2190</v>
      </c>
      <c r="E1679" s="4">
        <v>0</v>
      </c>
      <c r="J1679" s="3"/>
      <c r="N1679" s="4"/>
      <c r="AJ1679" s="3"/>
      <c r="AK1679" s="4"/>
      <c r="AO1679" s="3"/>
      <c r="AR1679" s="3"/>
      <c r="AV1679" s="3"/>
      <c r="AW1679" s="3"/>
      <c r="AX1679" s="3"/>
      <c r="AY1679" s="3"/>
      <c r="AZ1679" s="3"/>
      <c r="BA1679" s="3"/>
      <c r="BB1679" s="3"/>
      <c r="BC1679" s="3"/>
      <c r="BD1679" s="3"/>
      <c r="BE1679" s="3"/>
      <c r="BF1679" s="3"/>
      <c r="BG1679" s="3"/>
      <c r="BH1679" s="3"/>
      <c r="BI1679" s="6"/>
      <c r="BK1679" s="3"/>
      <c r="BM1679" s="3"/>
      <c r="BN1679" s="3"/>
      <c r="BQ1679" s="3"/>
      <c r="BR1679" s="3"/>
      <c r="BS1679" s="3"/>
      <c r="BT1679" s="4"/>
      <c r="BU1679" s="4"/>
      <c r="BV1679" s="3"/>
      <c r="BW1679" s="3"/>
      <c r="BX1679" s="3"/>
      <c r="BY1679" s="3"/>
      <c r="BZ1679" s="3"/>
      <c r="CA1679" s="3"/>
      <c r="CB1679" s="3"/>
      <c r="CC1679" s="3"/>
      <c r="CD1679" s="3"/>
      <c r="CE1679" s="3"/>
      <c r="CF1679" s="3"/>
      <c r="CG1679" s="3"/>
      <c r="CH1679" s="3"/>
      <c r="CI1679" s="3"/>
      <c r="CJ1679" s="3"/>
      <c r="CK1679" s="3"/>
      <c r="CL1679" s="3"/>
      <c r="CM1679" s="3"/>
      <c r="CN1679" s="3"/>
      <c r="CO1679" s="3"/>
      <c r="CP1679" s="3"/>
      <c r="CQ1679" s="3"/>
      <c r="CR1679" s="3"/>
      <c r="CS1679" s="3"/>
      <c r="CT1679" s="3"/>
      <c r="CU1679" s="3"/>
      <c r="CV1679" s="3"/>
      <c r="CW1679" s="3"/>
      <c r="CX1679" s="3"/>
      <c r="CY1679" s="3"/>
      <c r="CZ1679" s="3"/>
      <c r="DA1679" s="3"/>
      <c r="DB1679" s="3"/>
      <c r="DD1679" s="3"/>
      <c r="DE1679" s="3"/>
      <c r="DF1679" s="3"/>
      <c r="DG1679" s="3"/>
      <c r="DH1679" s="3"/>
      <c r="DI1679" s="3"/>
      <c r="DJ1679" s="3"/>
      <c r="DK1679" s="3"/>
      <c r="DM1679" s="3"/>
      <c r="DN1679" s="3"/>
      <c r="DO1679" s="3"/>
      <c r="DP1679" s="3"/>
      <c r="DQ1679" s="3"/>
      <c r="DR1679" s="3"/>
      <c r="DV1679" s="3"/>
      <c r="DW1679" s="3">
        <v>0.3</v>
      </c>
      <c r="DX1679" s="3"/>
      <c r="DZ1679" s="3"/>
      <c r="EA1679" s="3"/>
      <c r="EB1679" s="3"/>
      <c r="EC1679" s="3"/>
      <c r="ED1679" s="3"/>
      <c r="EE1679" s="3"/>
      <c r="EF1679" s="3"/>
      <c r="EG1679" s="3"/>
      <c r="EH1679" s="7" t="s">
        <v>3995</v>
      </c>
      <c r="EI1679" s="7"/>
      <c r="EJ1679" s="7"/>
      <c r="EK1679" s="7"/>
      <c r="EL1679" s="7"/>
      <c r="EM1679" s="7" t="s">
        <v>2702</v>
      </c>
      <c r="EN1679" s="7"/>
      <c r="EO1679" s="7"/>
      <c r="EP1679" s="7"/>
      <c r="EQ1679" s="7"/>
      <c r="ER1679" s="3"/>
      <c r="ES1679" s="3"/>
      <c r="ET1679" s="3"/>
      <c r="EU1679" s="3"/>
      <c r="EV1679" s="3"/>
      <c r="EW1679" s="3"/>
      <c r="EX1679" s="3"/>
      <c r="EY1679" s="3"/>
      <c r="FB1679" s="3"/>
      <c r="FC1679" s="3"/>
      <c r="FD1679" s="3"/>
      <c r="FE1679" s="3"/>
      <c r="FF1679" s="3"/>
      <c r="FG1679" s="3"/>
      <c r="FH1679" s="3"/>
      <c r="FI1679" s="3"/>
      <c r="FJ1679" s="3"/>
    </row>
    <row r="1680" spans="1:143">
      <c r="A1680" s="5" t="s">
        <v>179</v>
      </c>
      <c r="B1680" s="5" t="s">
        <v>1193</v>
      </c>
      <c r="C1680" s="5" t="s">
        <v>1224</v>
      </c>
      <c r="D1680" s="5" t="s">
        <v>2202</v>
      </c>
      <c r="E1680" s="4">
        <v>4</v>
      </c>
      <c r="DW1680" s="3">
        <v>0.5</v>
      </c>
      <c r="EH1680" s="7" t="s">
        <v>3996</v>
      </c>
      <c r="EM1680" s="7" t="s">
        <v>2702</v>
      </c>
    </row>
    <row r="1681" spans="1:143">
      <c r="A1681" s="5" t="s">
        <v>179</v>
      </c>
      <c r="B1681" s="5" t="s">
        <v>1193</v>
      </c>
      <c r="C1681" s="5" t="s">
        <v>1224</v>
      </c>
      <c r="D1681" s="5" t="s">
        <v>2214</v>
      </c>
      <c r="E1681" s="4">
        <v>6</v>
      </c>
      <c r="DW1681" s="3">
        <v>0.55</v>
      </c>
      <c r="EH1681" s="7" t="s">
        <v>3997</v>
      </c>
      <c r="EM1681" s="7" t="s">
        <v>2702</v>
      </c>
    </row>
    <row r="1682" spans="1:143">
      <c r="A1682" s="5" t="s">
        <v>179</v>
      </c>
      <c r="B1682" s="5" t="s">
        <v>1193</v>
      </c>
      <c r="C1682" s="5" t="s">
        <v>1224</v>
      </c>
      <c r="D1682" s="5" t="s">
        <v>2226</v>
      </c>
      <c r="E1682" s="4">
        <v>8</v>
      </c>
      <c r="DW1682" s="3">
        <v>0.6</v>
      </c>
      <c r="EH1682" s="7" t="s">
        <v>3998</v>
      </c>
      <c r="EM1682" s="7" t="s">
        <v>2702</v>
      </c>
    </row>
    <row r="1683" spans="1:143">
      <c r="A1683" s="5" t="s">
        <v>179</v>
      </c>
      <c r="B1683" s="5" t="s">
        <v>1193</v>
      </c>
      <c r="C1683" s="5" t="s">
        <v>1224</v>
      </c>
      <c r="D1683" s="5" t="s">
        <v>2238</v>
      </c>
      <c r="E1683" s="4">
        <v>10</v>
      </c>
      <c r="DW1683" s="3">
        <v>0.65</v>
      </c>
      <c r="EH1683" s="7" t="s">
        <v>3999</v>
      </c>
      <c r="EM1683" s="7" t="s">
        <v>2702</v>
      </c>
    </row>
    <row r="1684" spans="1:145">
      <c r="A1684" s="5" t="s">
        <v>179</v>
      </c>
      <c r="B1684" s="5" t="s">
        <v>1193</v>
      </c>
      <c r="C1684" s="5" t="s">
        <v>1224</v>
      </c>
      <c r="D1684" s="5" t="s">
        <v>2248</v>
      </c>
      <c r="E1684" s="4">
        <v>4</v>
      </c>
      <c r="BS1684" s="3">
        <v>0.75</v>
      </c>
      <c r="DB1684" s="3">
        <v>-0.45</v>
      </c>
      <c r="DX1684" s="3">
        <v>1</v>
      </c>
      <c r="EH1684" s="7" t="s">
        <v>4000</v>
      </c>
      <c r="EI1684" s="7" t="s">
        <v>4001</v>
      </c>
      <c r="EJ1684" s="7" t="s">
        <v>4002</v>
      </c>
      <c r="EM1684" s="7" t="s">
        <v>1506</v>
      </c>
      <c r="EN1684" s="7" t="s">
        <v>2688</v>
      </c>
      <c r="EO1684" s="7" t="s">
        <v>2690</v>
      </c>
    </row>
    <row r="1685" spans="1:145">
      <c r="A1685" s="5" t="s">
        <v>179</v>
      </c>
      <c r="B1685" s="5" t="s">
        <v>1193</v>
      </c>
      <c r="C1685" s="5" t="s">
        <v>1224</v>
      </c>
      <c r="D1685" s="5" t="s">
        <v>2262</v>
      </c>
      <c r="E1685" s="4">
        <v>6</v>
      </c>
      <c r="BS1685" s="3">
        <v>0.5</v>
      </c>
      <c r="DB1685" s="3">
        <v>-0.45</v>
      </c>
      <c r="DX1685" s="3">
        <v>1</v>
      </c>
      <c r="EH1685" s="7" t="s">
        <v>4000</v>
      </c>
      <c r="EI1685" s="7" t="s">
        <v>4001</v>
      </c>
      <c r="EJ1685" s="7" t="s">
        <v>4003</v>
      </c>
      <c r="EM1685" s="7" t="s">
        <v>1506</v>
      </c>
      <c r="EN1685" s="7" t="s">
        <v>2688</v>
      </c>
      <c r="EO1685" s="7" t="s">
        <v>2690</v>
      </c>
    </row>
    <row r="1686" spans="1:145">
      <c r="A1686" s="5" t="s">
        <v>179</v>
      </c>
      <c r="B1686" s="5" t="s">
        <v>1193</v>
      </c>
      <c r="C1686" s="5" t="s">
        <v>1224</v>
      </c>
      <c r="D1686" s="5" t="s">
        <v>2276</v>
      </c>
      <c r="E1686" s="4">
        <v>8</v>
      </c>
      <c r="BS1686" s="3">
        <v>0.25</v>
      </c>
      <c r="DB1686" s="3">
        <v>-0.45</v>
      </c>
      <c r="DX1686" s="3">
        <v>1</v>
      </c>
      <c r="EH1686" s="7" t="s">
        <v>4000</v>
      </c>
      <c r="EI1686" s="7" t="s">
        <v>4001</v>
      </c>
      <c r="EJ1686" s="7" t="s">
        <v>4004</v>
      </c>
      <c r="EM1686" s="7" t="s">
        <v>1506</v>
      </c>
      <c r="EN1686" s="7" t="s">
        <v>2688</v>
      </c>
      <c r="EO1686" s="7" t="s">
        <v>2690</v>
      </c>
    </row>
    <row r="1687" spans="1:145">
      <c r="A1687" s="5" t="s">
        <v>179</v>
      </c>
      <c r="B1687" s="5" t="s">
        <v>1193</v>
      </c>
      <c r="C1687" s="5" t="s">
        <v>1224</v>
      </c>
      <c r="D1687" s="5" t="s">
        <v>2291</v>
      </c>
      <c r="E1687" s="4">
        <v>10</v>
      </c>
      <c r="BS1687" s="3">
        <v>0</v>
      </c>
      <c r="DB1687" s="3">
        <v>-0.45</v>
      </c>
      <c r="DX1687" s="3">
        <v>1</v>
      </c>
      <c r="EH1687" s="7" t="s">
        <v>4000</v>
      </c>
      <c r="EI1687" s="7" t="s">
        <v>4001</v>
      </c>
      <c r="EJ1687" s="7" t="s">
        <v>4005</v>
      </c>
      <c r="EM1687" s="7" t="s">
        <v>1506</v>
      </c>
      <c r="EN1687" s="7" t="s">
        <v>2688</v>
      </c>
      <c r="EO1687" s="7" t="s">
        <v>2690</v>
      </c>
    </row>
    <row r="1688" spans="1:143">
      <c r="A1688" s="5" t="s">
        <v>179</v>
      </c>
      <c r="B1688" s="5" t="s">
        <v>1193</v>
      </c>
      <c r="C1688" s="5" t="s">
        <v>1224</v>
      </c>
      <c r="D1688" s="5" t="s">
        <v>2305</v>
      </c>
      <c r="E1688" s="4">
        <v>4</v>
      </c>
      <c r="BT1688" s="4">
        <v>1</v>
      </c>
      <c r="EH1688" s="7" t="s">
        <v>4006</v>
      </c>
      <c r="EM1688" s="7" t="s">
        <v>2686</v>
      </c>
    </row>
    <row r="1689" spans="1:143">
      <c r="A1689" s="5" t="s">
        <v>179</v>
      </c>
      <c r="B1689" s="5" t="s">
        <v>1193</v>
      </c>
      <c r="C1689" s="5" t="s">
        <v>1224</v>
      </c>
      <c r="D1689" s="5" t="s">
        <v>2315</v>
      </c>
      <c r="E1689" s="4">
        <v>6</v>
      </c>
      <c r="BT1689" s="4">
        <v>2</v>
      </c>
      <c r="EH1689" s="7" t="s">
        <v>4007</v>
      </c>
      <c r="EM1689" s="7" t="s">
        <v>2686</v>
      </c>
    </row>
    <row r="1690" spans="1:143">
      <c r="A1690" s="5" t="s">
        <v>179</v>
      </c>
      <c r="B1690" s="5" t="s">
        <v>1193</v>
      </c>
      <c r="C1690" s="5" t="s">
        <v>1224</v>
      </c>
      <c r="D1690" s="5" t="s">
        <v>2325</v>
      </c>
      <c r="E1690" s="4">
        <v>8</v>
      </c>
      <c r="BT1690" s="4">
        <v>3</v>
      </c>
      <c r="EH1690" s="7" t="s">
        <v>4008</v>
      </c>
      <c r="EM1690" s="7" t="s">
        <v>2686</v>
      </c>
    </row>
    <row r="1691" spans="1:143">
      <c r="A1691" s="5" t="s">
        <v>179</v>
      </c>
      <c r="B1691" s="5" t="s">
        <v>1193</v>
      </c>
      <c r="C1691" s="5" t="s">
        <v>1224</v>
      </c>
      <c r="D1691" s="5" t="s">
        <v>2335</v>
      </c>
      <c r="E1691" s="4">
        <v>10</v>
      </c>
      <c r="BT1691" s="4">
        <v>4</v>
      </c>
      <c r="EH1691" s="7" t="s">
        <v>4009</v>
      </c>
      <c r="EM1691" s="7" t="s">
        <v>2686</v>
      </c>
    </row>
    <row r="1692" s="5" customFormat="1" spans="1:166">
      <c r="A1692" s="5" t="s">
        <v>179</v>
      </c>
      <c r="B1692" s="5" t="s">
        <v>1193</v>
      </c>
      <c r="C1692" s="5" t="s">
        <v>1224</v>
      </c>
      <c r="D1692" s="5" t="s">
        <v>2345</v>
      </c>
      <c r="E1692" s="4">
        <v>0</v>
      </c>
      <c r="J1692" s="3"/>
      <c r="N1692" s="4"/>
      <c r="AJ1692" s="3"/>
      <c r="AK1692" s="4"/>
      <c r="AO1692" s="3"/>
      <c r="AR1692" s="3"/>
      <c r="AV1692" s="3"/>
      <c r="AW1692" s="3"/>
      <c r="AX1692" s="3"/>
      <c r="AY1692" s="3"/>
      <c r="AZ1692" s="3"/>
      <c r="BA1692" s="3"/>
      <c r="BB1692" s="3"/>
      <c r="BC1692" s="3"/>
      <c r="BD1692" s="3"/>
      <c r="BE1692" s="3"/>
      <c r="BF1692" s="3"/>
      <c r="BG1692" s="3"/>
      <c r="BH1692" s="3"/>
      <c r="BI1692" s="6"/>
      <c r="BK1692" s="3"/>
      <c r="BM1692" s="3"/>
      <c r="BN1692" s="3"/>
      <c r="BQ1692" s="3"/>
      <c r="BR1692" s="3"/>
      <c r="BS1692" s="3"/>
      <c r="BT1692" s="4"/>
      <c r="BU1692" s="4"/>
      <c r="BV1692" s="3"/>
      <c r="BW1692" s="3"/>
      <c r="BX1692" s="3"/>
      <c r="BY1692" s="3"/>
      <c r="BZ1692" s="3"/>
      <c r="CA1692" s="3"/>
      <c r="CB1692" s="3"/>
      <c r="CC1692" s="3"/>
      <c r="CD1692" s="3"/>
      <c r="CE1692" s="3"/>
      <c r="CF1692" s="3"/>
      <c r="CG1692" s="3"/>
      <c r="CH1692" s="3"/>
      <c r="CI1692" s="3"/>
      <c r="CJ1692" s="3"/>
      <c r="CK1692" s="3"/>
      <c r="CL1692" s="3"/>
      <c r="CM1692" s="3"/>
      <c r="CN1692" s="3"/>
      <c r="CO1692" s="3"/>
      <c r="CP1692" s="3"/>
      <c r="CQ1692" s="3"/>
      <c r="CR1692" s="3"/>
      <c r="CS1692" s="3"/>
      <c r="CT1692" s="3"/>
      <c r="CU1692" s="3"/>
      <c r="CV1692" s="3"/>
      <c r="CW1692" s="3"/>
      <c r="CX1692" s="3"/>
      <c r="CY1692" s="3"/>
      <c r="CZ1692" s="3"/>
      <c r="DA1692" s="3"/>
      <c r="DB1692" s="3"/>
      <c r="DD1692" s="3"/>
      <c r="DE1692" s="3"/>
      <c r="DF1692" s="3"/>
      <c r="DG1692" s="3"/>
      <c r="DH1692" s="3"/>
      <c r="DI1692" s="3"/>
      <c r="DJ1692" s="3"/>
      <c r="DK1692" s="3"/>
      <c r="DM1692" s="3"/>
      <c r="DN1692" s="3"/>
      <c r="DO1692" s="3"/>
      <c r="DP1692" s="3"/>
      <c r="DQ1692" s="3"/>
      <c r="DR1692" s="3"/>
      <c r="DV1692" s="3"/>
      <c r="DW1692" s="3"/>
      <c r="DX1692" s="3"/>
      <c r="DY1692" s="5">
        <v>0.12</v>
      </c>
      <c r="DZ1692" s="3"/>
      <c r="EA1692" s="3"/>
      <c r="EB1692" s="3"/>
      <c r="EC1692" s="3"/>
      <c r="ED1692" s="3"/>
      <c r="EE1692" s="3"/>
      <c r="EF1692" s="3"/>
      <c r="EG1692" s="3"/>
      <c r="EH1692" s="7" t="s">
        <v>4010</v>
      </c>
      <c r="EI1692" s="7"/>
      <c r="EJ1692" s="7"/>
      <c r="EK1692" s="7"/>
      <c r="EL1692" s="7"/>
      <c r="EM1692" s="7" t="s">
        <v>651</v>
      </c>
      <c r="EN1692" s="7"/>
      <c r="EO1692" s="7"/>
      <c r="EP1692" s="7"/>
      <c r="EQ1692" s="7"/>
      <c r="ER1692" s="3"/>
      <c r="ES1692" s="3"/>
      <c r="ET1692" s="3"/>
      <c r="EU1692" s="3"/>
      <c r="EV1692" s="3"/>
      <c r="EW1692" s="3"/>
      <c r="EX1692" s="3"/>
      <c r="EY1692" s="3"/>
      <c r="FB1692" s="3"/>
      <c r="FC1692" s="3"/>
      <c r="FD1692" s="3"/>
      <c r="FE1692" s="3"/>
      <c r="FF1692" s="3"/>
      <c r="FG1692" s="3"/>
      <c r="FH1692" s="3"/>
      <c r="FI1692" s="3"/>
      <c r="FJ1692" s="3"/>
    </row>
    <row r="1693" spans="1:143">
      <c r="A1693" s="5" t="s">
        <v>179</v>
      </c>
      <c r="B1693" s="5" t="s">
        <v>1193</v>
      </c>
      <c r="C1693" s="5" t="s">
        <v>1224</v>
      </c>
      <c r="D1693" s="5" t="s">
        <v>2355</v>
      </c>
      <c r="E1693" s="4">
        <v>4</v>
      </c>
      <c r="DY1693" s="5">
        <v>0.2</v>
      </c>
      <c r="EH1693" s="7" t="s">
        <v>4011</v>
      </c>
      <c r="EM1693" s="7" t="s">
        <v>651</v>
      </c>
    </row>
    <row r="1694" spans="1:143">
      <c r="A1694" s="5" t="s">
        <v>179</v>
      </c>
      <c r="B1694" s="5" t="s">
        <v>1193</v>
      </c>
      <c r="C1694" s="5" t="s">
        <v>1224</v>
      </c>
      <c r="D1694" s="5" t="s">
        <v>2364</v>
      </c>
      <c r="E1694" s="4">
        <v>6</v>
      </c>
      <c r="DY1694" s="5">
        <v>0.3</v>
      </c>
      <c r="EH1694" s="7" t="s">
        <v>4012</v>
      </c>
      <c r="EM1694" s="7" t="s">
        <v>651</v>
      </c>
    </row>
    <row r="1695" spans="1:143">
      <c r="A1695" s="5" t="s">
        <v>179</v>
      </c>
      <c r="B1695" s="5" t="s">
        <v>1193</v>
      </c>
      <c r="C1695" s="5" t="s">
        <v>1224</v>
      </c>
      <c r="D1695" s="5" t="s">
        <v>2373</v>
      </c>
      <c r="E1695" s="4">
        <v>8</v>
      </c>
      <c r="DY1695" s="5">
        <v>0.4</v>
      </c>
      <c r="EH1695" s="7" t="s">
        <v>4013</v>
      </c>
      <c r="EM1695" s="7" t="s">
        <v>651</v>
      </c>
    </row>
    <row r="1696" spans="1:143">
      <c r="A1696" s="5" t="s">
        <v>179</v>
      </c>
      <c r="B1696" s="5" t="s">
        <v>1193</v>
      </c>
      <c r="C1696" s="5" t="s">
        <v>1224</v>
      </c>
      <c r="D1696" s="5" t="s">
        <v>2382</v>
      </c>
      <c r="E1696" s="4">
        <v>10</v>
      </c>
      <c r="DY1696" s="5">
        <v>0.5</v>
      </c>
      <c r="EH1696" s="7" t="s">
        <v>4014</v>
      </c>
      <c r="EM1696" s="7" t="s">
        <v>651</v>
      </c>
    </row>
    <row r="1697" s="5" customFormat="1" spans="1:166">
      <c r="A1697" s="5" t="s">
        <v>179</v>
      </c>
      <c r="B1697" s="5" t="s">
        <v>1194</v>
      </c>
      <c r="C1697" s="5" t="s">
        <v>179</v>
      </c>
      <c r="D1697" s="5" t="s">
        <v>1901</v>
      </c>
      <c r="E1697" s="4">
        <v>0</v>
      </c>
      <c r="J1697" s="3"/>
      <c r="N1697" s="4"/>
      <c r="AJ1697" s="3"/>
      <c r="AK1697" s="4"/>
      <c r="AO1697" s="3"/>
      <c r="AR1697" s="3"/>
      <c r="AV1697" s="3"/>
      <c r="AW1697" s="3"/>
      <c r="AX1697" s="3"/>
      <c r="AY1697" s="3"/>
      <c r="AZ1697" s="3"/>
      <c r="BA1697" s="3"/>
      <c r="BB1697" s="3"/>
      <c r="BC1697" s="3"/>
      <c r="BD1697" s="3"/>
      <c r="BE1697" s="3"/>
      <c r="BF1697" s="3"/>
      <c r="BG1697" s="3"/>
      <c r="BH1697" s="3"/>
      <c r="BI1697" s="6"/>
      <c r="BK1697" s="3"/>
      <c r="BM1697" s="3"/>
      <c r="BN1697" s="3"/>
      <c r="BQ1697" s="3">
        <v>0.105</v>
      </c>
      <c r="BR1697" s="3"/>
      <c r="BS1697" s="3"/>
      <c r="BT1697" s="4"/>
      <c r="BU1697" s="4"/>
      <c r="BV1697" s="3"/>
      <c r="BW1697" s="3"/>
      <c r="BX1697" s="3"/>
      <c r="BY1697" s="3"/>
      <c r="BZ1697" s="3"/>
      <c r="CA1697" s="3"/>
      <c r="CB1697" s="3"/>
      <c r="CC1697" s="3"/>
      <c r="CD1697" s="3"/>
      <c r="CE1697" s="3"/>
      <c r="CF1697" s="3"/>
      <c r="CG1697" s="3"/>
      <c r="CH1697" s="3"/>
      <c r="CI1697" s="3"/>
      <c r="CJ1697" s="3"/>
      <c r="CK1697" s="3"/>
      <c r="CL1697" s="3"/>
      <c r="CM1697" s="3"/>
      <c r="CN1697" s="3"/>
      <c r="CO1697" s="3"/>
      <c r="CP1697" s="3"/>
      <c r="CQ1697" s="3"/>
      <c r="CR1697" s="3"/>
      <c r="CS1697" s="3"/>
      <c r="CT1697" s="3"/>
      <c r="CU1697" s="3"/>
      <c r="CV1697" s="3"/>
      <c r="CW1697" s="3"/>
      <c r="CX1697" s="3"/>
      <c r="CY1697" s="3"/>
      <c r="CZ1697" s="3"/>
      <c r="DA1697" s="3"/>
      <c r="DB1697" s="3"/>
      <c r="DD1697" s="3"/>
      <c r="DE1697" s="3"/>
      <c r="DF1697" s="3"/>
      <c r="DG1697" s="3"/>
      <c r="DH1697" s="3"/>
      <c r="DI1697" s="3"/>
      <c r="DJ1697" s="3"/>
      <c r="DK1697" s="3"/>
      <c r="DM1697" s="3"/>
      <c r="DN1697" s="3"/>
      <c r="DO1697" s="3"/>
      <c r="DP1697" s="3"/>
      <c r="DQ1697" s="3"/>
      <c r="DR1697" s="3"/>
      <c r="DV1697" s="3"/>
      <c r="DW1697" s="3"/>
      <c r="DX1697" s="3"/>
      <c r="DZ1697" s="3"/>
      <c r="EA1697" s="3"/>
      <c r="EB1697" s="3"/>
      <c r="EC1697" s="3"/>
      <c r="ED1697" s="3"/>
      <c r="EE1697" s="3"/>
      <c r="EF1697" s="3"/>
      <c r="EG1697" s="3"/>
      <c r="EH1697" s="7" t="s">
        <v>4015</v>
      </c>
      <c r="EI1697" s="7"/>
      <c r="EJ1697" s="7"/>
      <c r="EK1697" s="7"/>
      <c r="EL1697" s="7"/>
      <c r="EM1697" s="3" t="s">
        <v>2470</v>
      </c>
      <c r="EN1697" s="7"/>
      <c r="EO1697" s="7"/>
      <c r="EP1697" s="7"/>
      <c r="EQ1697" s="7"/>
      <c r="ER1697" s="3"/>
      <c r="ES1697" s="3"/>
      <c r="ET1697" s="3"/>
      <c r="EU1697" s="3"/>
      <c r="EV1697" s="3"/>
      <c r="EW1697" s="3"/>
      <c r="EX1697" s="3"/>
      <c r="EY1697" s="3"/>
      <c r="FB1697" s="3"/>
      <c r="FC1697" s="3"/>
      <c r="FD1697" s="3"/>
      <c r="FE1697" s="3"/>
      <c r="FF1697" s="3"/>
      <c r="FG1697" s="3"/>
      <c r="FH1697" s="3"/>
      <c r="FI1697" s="3"/>
      <c r="FJ1697" s="3"/>
    </row>
    <row r="1698" spans="1:143">
      <c r="A1698" s="5" t="s">
        <v>179</v>
      </c>
      <c r="B1698" s="5" t="s">
        <v>1194</v>
      </c>
      <c r="C1698" s="5" t="s">
        <v>179</v>
      </c>
      <c r="D1698" s="5" t="s">
        <v>1931</v>
      </c>
      <c r="E1698" s="4">
        <v>4</v>
      </c>
      <c r="BQ1698" s="3">
        <v>0.175</v>
      </c>
      <c r="EH1698" s="7" t="s">
        <v>4016</v>
      </c>
      <c r="EM1698" s="3" t="s">
        <v>2470</v>
      </c>
    </row>
    <row r="1699" spans="1:143">
      <c r="A1699" s="5" t="s">
        <v>179</v>
      </c>
      <c r="B1699" s="5" t="s">
        <v>1194</v>
      </c>
      <c r="C1699" s="5" t="s">
        <v>179</v>
      </c>
      <c r="D1699" s="5" t="s">
        <v>1961</v>
      </c>
      <c r="E1699" s="4">
        <v>6</v>
      </c>
      <c r="BQ1699" s="3">
        <v>0.2</v>
      </c>
      <c r="EH1699" s="7" t="s">
        <v>4017</v>
      </c>
      <c r="EM1699" s="3" t="s">
        <v>2470</v>
      </c>
    </row>
    <row r="1700" spans="1:143">
      <c r="A1700" s="5" t="s">
        <v>179</v>
      </c>
      <c r="B1700" s="5" t="s">
        <v>1194</v>
      </c>
      <c r="C1700" s="5" t="s">
        <v>179</v>
      </c>
      <c r="D1700" s="5" t="s">
        <v>1990</v>
      </c>
      <c r="E1700" s="4">
        <v>8</v>
      </c>
      <c r="BQ1700" s="3">
        <v>0.225</v>
      </c>
      <c r="EH1700" s="7" t="s">
        <v>4018</v>
      </c>
      <c r="EM1700" s="3" t="s">
        <v>2470</v>
      </c>
    </row>
    <row r="1701" spans="1:143">
      <c r="A1701" s="5" t="s">
        <v>179</v>
      </c>
      <c r="B1701" s="5" t="s">
        <v>1194</v>
      </c>
      <c r="C1701" s="5" t="s">
        <v>179</v>
      </c>
      <c r="D1701" s="5" t="s">
        <v>2018</v>
      </c>
      <c r="E1701" s="4">
        <v>10</v>
      </c>
      <c r="BQ1701" s="3">
        <v>0.25</v>
      </c>
      <c r="EH1701" s="7" t="s">
        <v>4019</v>
      </c>
      <c r="EM1701" s="3" t="s">
        <v>2470</v>
      </c>
    </row>
    <row r="1702" s="5" customFormat="1" spans="1:166">
      <c r="A1702" s="5" t="s">
        <v>179</v>
      </c>
      <c r="B1702" s="5" t="s">
        <v>1194</v>
      </c>
      <c r="C1702" s="5" t="s">
        <v>179</v>
      </c>
      <c r="D1702" s="5" t="s">
        <v>2043</v>
      </c>
      <c r="E1702" s="4">
        <v>0</v>
      </c>
      <c r="J1702" s="3"/>
      <c r="N1702" s="4"/>
      <c r="AJ1702" s="3"/>
      <c r="AK1702" s="4"/>
      <c r="AO1702" s="3"/>
      <c r="AR1702" s="3"/>
      <c r="AV1702" s="3"/>
      <c r="AW1702" s="3"/>
      <c r="AX1702" s="3"/>
      <c r="AY1702" s="3"/>
      <c r="AZ1702" s="3"/>
      <c r="BA1702" s="3"/>
      <c r="BB1702" s="3"/>
      <c r="BC1702" s="3"/>
      <c r="BD1702" s="3"/>
      <c r="BE1702" s="3"/>
      <c r="BF1702" s="3"/>
      <c r="BG1702" s="3"/>
      <c r="BH1702" s="3"/>
      <c r="BI1702" s="6"/>
      <c r="BK1702" s="3"/>
      <c r="BM1702" s="3"/>
      <c r="BN1702" s="3"/>
      <c r="BQ1702" s="3"/>
      <c r="BR1702" s="3"/>
      <c r="BS1702" s="3"/>
      <c r="BT1702" s="4"/>
      <c r="BU1702" s="4"/>
      <c r="BV1702" s="3"/>
      <c r="BW1702" s="3"/>
      <c r="BX1702" s="3"/>
      <c r="BY1702" s="3"/>
      <c r="BZ1702" s="3"/>
      <c r="CA1702" s="3"/>
      <c r="CB1702" s="3"/>
      <c r="CC1702" s="3"/>
      <c r="CD1702" s="3"/>
      <c r="CE1702" s="3"/>
      <c r="CF1702" s="3"/>
      <c r="CG1702" s="3"/>
      <c r="CH1702" s="3"/>
      <c r="CI1702" s="3"/>
      <c r="CJ1702" s="3"/>
      <c r="CK1702" s="3"/>
      <c r="CL1702" s="3"/>
      <c r="CM1702" s="3"/>
      <c r="CN1702" s="3"/>
      <c r="CO1702" s="3"/>
      <c r="CP1702" s="3"/>
      <c r="CQ1702" s="3"/>
      <c r="CR1702" s="3"/>
      <c r="CS1702" s="3"/>
      <c r="CT1702" s="3"/>
      <c r="CU1702" s="3"/>
      <c r="CV1702" s="3"/>
      <c r="CW1702" s="3"/>
      <c r="CX1702" s="3"/>
      <c r="CY1702" s="3"/>
      <c r="CZ1702" s="3"/>
      <c r="DA1702" s="3"/>
      <c r="DB1702" s="3"/>
      <c r="DD1702" s="3"/>
      <c r="DE1702" s="3"/>
      <c r="DF1702" s="3"/>
      <c r="DG1702" s="3"/>
      <c r="DH1702" s="3"/>
      <c r="DI1702" s="3"/>
      <c r="DJ1702" s="3"/>
      <c r="DK1702" s="3"/>
      <c r="DM1702" s="3"/>
      <c r="DN1702" s="3"/>
      <c r="DO1702" s="3"/>
      <c r="DP1702" s="3"/>
      <c r="DQ1702" s="3"/>
      <c r="DR1702" s="3"/>
      <c r="DV1702" s="3"/>
      <c r="DW1702" s="3"/>
      <c r="DX1702" s="3"/>
      <c r="DZ1702" s="3">
        <v>-0.075</v>
      </c>
      <c r="EA1702" s="3"/>
      <c r="EB1702" s="3"/>
      <c r="EC1702" s="3"/>
      <c r="ED1702" s="3"/>
      <c r="EE1702" s="3"/>
      <c r="EF1702" s="3"/>
      <c r="EG1702" s="3"/>
      <c r="EH1702" s="7" t="s">
        <v>4020</v>
      </c>
      <c r="EI1702" s="7"/>
      <c r="EJ1702" s="7"/>
      <c r="EK1702" s="7"/>
      <c r="EL1702" s="7"/>
      <c r="EM1702" s="3" t="s">
        <v>2471</v>
      </c>
      <c r="EN1702" s="7"/>
      <c r="EO1702" s="7"/>
      <c r="EP1702" s="7"/>
      <c r="EQ1702" s="7"/>
      <c r="ER1702" s="3"/>
      <c r="ES1702" s="3"/>
      <c r="ET1702" s="3"/>
      <c r="EU1702" s="3"/>
      <c r="EV1702" s="3"/>
      <c r="EW1702" s="3"/>
      <c r="EX1702" s="3"/>
      <c r="EY1702" s="3"/>
      <c r="FB1702" s="3"/>
      <c r="FC1702" s="3"/>
      <c r="FD1702" s="3"/>
      <c r="FE1702" s="3"/>
      <c r="FF1702" s="3"/>
      <c r="FG1702" s="3"/>
      <c r="FH1702" s="3"/>
      <c r="FI1702" s="3"/>
      <c r="FJ1702" s="3"/>
    </row>
    <row r="1703" spans="1:143">
      <c r="A1703" s="5" t="s">
        <v>179</v>
      </c>
      <c r="B1703" s="5" t="s">
        <v>1194</v>
      </c>
      <c r="C1703" s="5" t="s">
        <v>179</v>
      </c>
      <c r="D1703" s="5" t="s">
        <v>2062</v>
      </c>
      <c r="E1703" s="4">
        <v>4</v>
      </c>
      <c r="DZ1703" s="3">
        <v>-0.125</v>
      </c>
      <c r="EH1703" s="7" t="s">
        <v>4021</v>
      </c>
      <c r="EM1703" s="3" t="s">
        <v>2471</v>
      </c>
    </row>
    <row r="1704" spans="1:143">
      <c r="A1704" s="5" t="s">
        <v>179</v>
      </c>
      <c r="B1704" s="5" t="s">
        <v>1194</v>
      </c>
      <c r="C1704" s="5" t="s">
        <v>179</v>
      </c>
      <c r="D1704" s="5" t="s">
        <v>2081</v>
      </c>
      <c r="E1704" s="4">
        <v>6</v>
      </c>
      <c r="DZ1704" s="3">
        <v>-0.15</v>
      </c>
      <c r="EH1704" s="7" t="s">
        <v>4022</v>
      </c>
      <c r="EM1704" s="3" t="s">
        <v>2471</v>
      </c>
    </row>
    <row r="1705" spans="1:143">
      <c r="A1705" s="5" t="s">
        <v>179</v>
      </c>
      <c r="B1705" s="5" t="s">
        <v>1194</v>
      </c>
      <c r="C1705" s="5" t="s">
        <v>179</v>
      </c>
      <c r="D1705" s="5" t="s">
        <v>2099</v>
      </c>
      <c r="E1705" s="4">
        <v>8</v>
      </c>
      <c r="DZ1705" s="3">
        <v>-0.175</v>
      </c>
      <c r="EH1705" s="7" t="s">
        <v>4023</v>
      </c>
      <c r="EM1705" s="3" t="s">
        <v>2471</v>
      </c>
    </row>
    <row r="1706" spans="1:143">
      <c r="A1706" s="5" t="s">
        <v>179</v>
      </c>
      <c r="B1706" s="5" t="s">
        <v>1194</v>
      </c>
      <c r="C1706" s="5" t="s">
        <v>179</v>
      </c>
      <c r="D1706" s="5" t="s">
        <v>2114</v>
      </c>
      <c r="E1706" s="4">
        <v>10</v>
      </c>
      <c r="DZ1706" s="3">
        <v>-0.2</v>
      </c>
      <c r="EH1706" s="7" t="s">
        <v>4024</v>
      </c>
      <c r="EM1706" s="3" t="s">
        <v>2471</v>
      </c>
    </row>
    <row r="1707" s="5" customFormat="1" spans="1:166">
      <c r="A1707" s="5" t="s">
        <v>179</v>
      </c>
      <c r="B1707" s="5" t="s">
        <v>1194</v>
      </c>
      <c r="C1707" s="5" t="s">
        <v>179</v>
      </c>
      <c r="D1707" s="5" t="s">
        <v>2128</v>
      </c>
      <c r="E1707" s="4">
        <v>0</v>
      </c>
      <c r="J1707" s="3"/>
      <c r="N1707" s="4"/>
      <c r="AJ1707" s="3"/>
      <c r="AK1707" s="4"/>
      <c r="AO1707" s="3"/>
      <c r="AR1707" s="3"/>
      <c r="AV1707" s="3"/>
      <c r="AW1707" s="3"/>
      <c r="AX1707" s="3"/>
      <c r="AY1707" s="3"/>
      <c r="AZ1707" s="3"/>
      <c r="BA1707" s="3"/>
      <c r="BB1707" s="3"/>
      <c r="BC1707" s="3"/>
      <c r="BD1707" s="3"/>
      <c r="BE1707" s="3"/>
      <c r="BF1707" s="3"/>
      <c r="BG1707" s="3"/>
      <c r="BH1707" s="3"/>
      <c r="BI1707" s="6"/>
      <c r="BK1707" s="3"/>
      <c r="BM1707" s="3"/>
      <c r="BN1707" s="3"/>
      <c r="BQ1707" s="3"/>
      <c r="BR1707" s="3"/>
      <c r="BS1707" s="3"/>
      <c r="BT1707" s="4"/>
      <c r="BU1707" s="4"/>
      <c r="BV1707" s="3"/>
      <c r="BW1707" s="3"/>
      <c r="BX1707" s="3"/>
      <c r="BY1707" s="3"/>
      <c r="BZ1707" s="3"/>
      <c r="CA1707" s="3"/>
      <c r="CB1707" s="3"/>
      <c r="CC1707" s="3"/>
      <c r="CD1707" s="3"/>
      <c r="CE1707" s="3"/>
      <c r="CF1707" s="3"/>
      <c r="CG1707" s="3"/>
      <c r="CH1707" s="3"/>
      <c r="CI1707" s="3"/>
      <c r="CJ1707" s="3"/>
      <c r="CK1707" s="3"/>
      <c r="CL1707" s="3"/>
      <c r="CM1707" s="3"/>
      <c r="CN1707" s="3"/>
      <c r="CO1707" s="3"/>
      <c r="CP1707" s="3"/>
      <c r="CQ1707" s="3"/>
      <c r="CR1707" s="3"/>
      <c r="CS1707" s="3"/>
      <c r="CT1707" s="3"/>
      <c r="CU1707" s="3"/>
      <c r="CV1707" s="3"/>
      <c r="CW1707" s="3"/>
      <c r="CX1707" s="3"/>
      <c r="CY1707" s="3"/>
      <c r="CZ1707" s="3"/>
      <c r="DA1707" s="3"/>
      <c r="DB1707" s="3"/>
      <c r="DD1707" s="3"/>
      <c r="DE1707" s="3"/>
      <c r="DF1707" s="3"/>
      <c r="DG1707" s="3"/>
      <c r="DH1707" s="3"/>
      <c r="DI1707" s="3"/>
      <c r="DJ1707" s="3"/>
      <c r="DK1707" s="3"/>
      <c r="DM1707" s="3"/>
      <c r="DN1707" s="3"/>
      <c r="DO1707" s="3"/>
      <c r="DP1707" s="3"/>
      <c r="DQ1707" s="3"/>
      <c r="DR1707" s="3"/>
      <c r="DV1707" s="3"/>
      <c r="DW1707" s="3"/>
      <c r="DX1707" s="3"/>
      <c r="DZ1707" s="3"/>
      <c r="EA1707" s="3">
        <v>0.045</v>
      </c>
      <c r="EB1707" s="3"/>
      <c r="EC1707" s="3"/>
      <c r="ED1707" s="3"/>
      <c r="EE1707" s="3"/>
      <c r="EF1707" s="3"/>
      <c r="EG1707" s="3"/>
      <c r="EH1707" s="7" t="s">
        <v>4025</v>
      </c>
      <c r="EI1707" s="7"/>
      <c r="EJ1707" s="7"/>
      <c r="EK1707" s="7"/>
      <c r="EL1707" s="7"/>
      <c r="EM1707" s="3" t="s">
        <v>2743</v>
      </c>
      <c r="EN1707" s="7"/>
      <c r="EO1707" s="7"/>
      <c r="EP1707" s="7"/>
      <c r="EQ1707" s="7"/>
      <c r="ER1707" s="3"/>
      <c r="ES1707" s="3"/>
      <c r="ET1707" s="3"/>
      <c r="EU1707" s="3"/>
      <c r="EV1707" s="3"/>
      <c r="EW1707" s="3"/>
      <c r="EX1707" s="3"/>
      <c r="EY1707" s="3"/>
      <c r="FB1707" s="3"/>
      <c r="FC1707" s="3"/>
      <c r="FD1707" s="3"/>
      <c r="FE1707" s="3"/>
      <c r="FF1707" s="3"/>
      <c r="FG1707" s="3"/>
      <c r="FH1707" s="3"/>
      <c r="FI1707" s="3"/>
      <c r="FJ1707" s="3"/>
    </row>
    <row r="1708" spans="1:143">
      <c r="A1708" s="5" t="s">
        <v>179</v>
      </c>
      <c r="B1708" s="5" t="s">
        <v>1194</v>
      </c>
      <c r="C1708" s="5" t="s">
        <v>179</v>
      </c>
      <c r="D1708" s="5" t="s">
        <v>2141</v>
      </c>
      <c r="E1708" s="4">
        <v>4</v>
      </c>
      <c r="EA1708" s="3">
        <v>0.075</v>
      </c>
      <c r="EH1708" s="7" t="s">
        <v>4026</v>
      </c>
      <c r="EM1708" s="3" t="s">
        <v>2743</v>
      </c>
    </row>
    <row r="1709" spans="1:143">
      <c r="A1709" s="5" t="s">
        <v>179</v>
      </c>
      <c r="B1709" s="5" t="s">
        <v>1194</v>
      </c>
      <c r="C1709" s="5" t="s">
        <v>179</v>
      </c>
      <c r="D1709" s="5" t="s">
        <v>2154</v>
      </c>
      <c r="E1709" s="4">
        <v>6</v>
      </c>
      <c r="EA1709" s="3">
        <v>0.1</v>
      </c>
      <c r="EH1709" s="7" t="s">
        <v>4027</v>
      </c>
      <c r="EM1709" s="3" t="s">
        <v>2743</v>
      </c>
    </row>
    <row r="1710" spans="1:143">
      <c r="A1710" s="5" t="s">
        <v>179</v>
      </c>
      <c r="B1710" s="5" t="s">
        <v>1194</v>
      </c>
      <c r="C1710" s="5" t="s">
        <v>179</v>
      </c>
      <c r="D1710" s="5" t="s">
        <v>2167</v>
      </c>
      <c r="E1710" s="4">
        <v>8</v>
      </c>
      <c r="EA1710" s="3">
        <v>0.125</v>
      </c>
      <c r="EH1710" s="7" t="s">
        <v>4028</v>
      </c>
      <c r="EM1710" s="3" t="s">
        <v>2743</v>
      </c>
    </row>
    <row r="1711" spans="1:143">
      <c r="A1711" s="5" t="s">
        <v>179</v>
      </c>
      <c r="B1711" s="5" t="s">
        <v>1194</v>
      </c>
      <c r="C1711" s="5" t="s">
        <v>179</v>
      </c>
      <c r="D1711" s="5" t="s">
        <v>2179</v>
      </c>
      <c r="E1711" s="4">
        <v>10</v>
      </c>
      <c r="EA1711" s="3">
        <v>0.15</v>
      </c>
      <c r="EH1711" s="7" t="s">
        <v>4029</v>
      </c>
      <c r="EM1711" s="3" t="s">
        <v>2743</v>
      </c>
    </row>
    <row r="1712" s="5" customFormat="1" spans="1:166">
      <c r="A1712" s="5" t="s">
        <v>179</v>
      </c>
      <c r="B1712" s="5" t="s">
        <v>1194</v>
      </c>
      <c r="C1712" s="5" t="s">
        <v>179</v>
      </c>
      <c r="D1712" s="5" t="s">
        <v>2191</v>
      </c>
      <c r="E1712" s="4">
        <v>0</v>
      </c>
      <c r="J1712" s="3"/>
      <c r="N1712" s="4"/>
      <c r="AJ1712" s="3"/>
      <c r="AK1712" s="4"/>
      <c r="AO1712" s="3"/>
      <c r="AR1712" s="3"/>
      <c r="AV1712" s="3"/>
      <c r="AW1712" s="3"/>
      <c r="AX1712" s="3"/>
      <c r="AY1712" s="3"/>
      <c r="AZ1712" s="3"/>
      <c r="BA1712" s="3"/>
      <c r="BB1712" s="3"/>
      <c r="BC1712" s="3"/>
      <c r="BD1712" s="3"/>
      <c r="BE1712" s="3"/>
      <c r="BF1712" s="3"/>
      <c r="BG1712" s="3"/>
      <c r="BH1712" s="3"/>
      <c r="BI1712" s="6"/>
      <c r="BK1712" s="3"/>
      <c r="BM1712" s="3"/>
      <c r="BN1712" s="3"/>
      <c r="BQ1712" s="3"/>
      <c r="BR1712" s="3"/>
      <c r="BS1712" s="3"/>
      <c r="BT1712" s="4"/>
      <c r="BU1712" s="4"/>
      <c r="BV1712" s="3">
        <v>0.12</v>
      </c>
      <c r="BW1712" s="3"/>
      <c r="BX1712" s="3"/>
      <c r="BY1712" s="3"/>
      <c r="BZ1712" s="3"/>
      <c r="CA1712" s="3"/>
      <c r="CB1712" s="3"/>
      <c r="CC1712" s="3"/>
      <c r="CD1712" s="3"/>
      <c r="CE1712" s="3"/>
      <c r="CF1712" s="3"/>
      <c r="CG1712" s="3"/>
      <c r="CH1712" s="3"/>
      <c r="CI1712" s="3"/>
      <c r="CJ1712" s="3"/>
      <c r="CK1712" s="3"/>
      <c r="CL1712" s="3"/>
      <c r="CM1712" s="3"/>
      <c r="CN1712" s="3"/>
      <c r="CO1712" s="3"/>
      <c r="CP1712" s="3"/>
      <c r="CQ1712" s="3"/>
      <c r="CR1712" s="3"/>
      <c r="CS1712" s="3"/>
      <c r="CT1712" s="3"/>
      <c r="CU1712" s="3"/>
      <c r="CV1712" s="3"/>
      <c r="CW1712" s="3"/>
      <c r="CX1712" s="3"/>
      <c r="CY1712" s="3"/>
      <c r="CZ1712" s="3"/>
      <c r="DA1712" s="3"/>
      <c r="DB1712" s="3"/>
      <c r="DD1712" s="3"/>
      <c r="DE1712" s="3"/>
      <c r="DF1712" s="3"/>
      <c r="DG1712" s="3"/>
      <c r="DH1712" s="3"/>
      <c r="DI1712" s="3"/>
      <c r="DJ1712" s="3"/>
      <c r="DK1712" s="3"/>
      <c r="DM1712" s="3"/>
      <c r="DN1712" s="3"/>
      <c r="DO1712" s="3"/>
      <c r="DP1712" s="3"/>
      <c r="DQ1712" s="3"/>
      <c r="DR1712" s="3"/>
      <c r="DV1712" s="3"/>
      <c r="DW1712" s="3"/>
      <c r="DX1712" s="3"/>
      <c r="DZ1712" s="3"/>
      <c r="EA1712" s="3"/>
      <c r="EB1712" s="3"/>
      <c r="EC1712" s="3"/>
      <c r="ED1712" s="3"/>
      <c r="EE1712" s="3"/>
      <c r="EF1712" s="3"/>
      <c r="EG1712" s="3"/>
      <c r="EH1712" s="7" t="s">
        <v>4030</v>
      </c>
      <c r="EI1712" s="7"/>
      <c r="EJ1712" s="7"/>
      <c r="EK1712" s="7"/>
      <c r="EL1712" s="7"/>
      <c r="EM1712" s="3" t="s">
        <v>2699</v>
      </c>
      <c r="EN1712" s="7"/>
      <c r="EO1712" s="7"/>
      <c r="EP1712" s="7"/>
      <c r="EQ1712" s="7"/>
      <c r="ER1712" s="3"/>
      <c r="ES1712" s="3"/>
      <c r="ET1712" s="3"/>
      <c r="EU1712" s="3"/>
      <c r="EV1712" s="3"/>
      <c r="EW1712" s="3"/>
      <c r="EX1712" s="3"/>
      <c r="EY1712" s="3"/>
      <c r="FB1712" s="3"/>
      <c r="FC1712" s="3"/>
      <c r="FD1712" s="3"/>
      <c r="FE1712" s="3"/>
      <c r="FF1712" s="3"/>
      <c r="FG1712" s="3"/>
      <c r="FH1712" s="3"/>
      <c r="FI1712" s="3"/>
      <c r="FJ1712" s="3"/>
    </row>
    <row r="1713" spans="1:143">
      <c r="A1713" s="5" t="s">
        <v>179</v>
      </c>
      <c r="B1713" s="5" t="s">
        <v>1194</v>
      </c>
      <c r="C1713" s="5" t="s">
        <v>179</v>
      </c>
      <c r="D1713" s="5" t="s">
        <v>2203</v>
      </c>
      <c r="E1713" s="4">
        <v>4</v>
      </c>
      <c r="BV1713" s="3">
        <v>0.2</v>
      </c>
      <c r="EH1713" s="7" t="s">
        <v>4031</v>
      </c>
      <c r="EM1713" s="3" t="s">
        <v>2699</v>
      </c>
    </row>
    <row r="1714" spans="1:143">
      <c r="A1714" s="5" t="s">
        <v>179</v>
      </c>
      <c r="B1714" s="5" t="s">
        <v>1194</v>
      </c>
      <c r="C1714" s="5" t="s">
        <v>179</v>
      </c>
      <c r="D1714" s="5" t="s">
        <v>2215</v>
      </c>
      <c r="E1714" s="4">
        <v>6</v>
      </c>
      <c r="BV1714" s="3">
        <v>0.25</v>
      </c>
      <c r="EH1714" s="7" t="s">
        <v>4032</v>
      </c>
      <c r="EM1714" s="3" t="s">
        <v>2699</v>
      </c>
    </row>
    <row r="1715" spans="1:143">
      <c r="A1715" s="5" t="s">
        <v>179</v>
      </c>
      <c r="B1715" s="5" t="s">
        <v>1194</v>
      </c>
      <c r="C1715" s="5" t="s">
        <v>179</v>
      </c>
      <c r="D1715" s="5" t="s">
        <v>2227</v>
      </c>
      <c r="E1715" s="4">
        <v>8</v>
      </c>
      <c r="BV1715" s="3">
        <v>0.3</v>
      </c>
      <c r="EH1715" s="7" t="s">
        <v>4033</v>
      </c>
      <c r="EM1715" s="3" t="s">
        <v>2699</v>
      </c>
    </row>
    <row r="1716" spans="1:143">
      <c r="A1716" s="5" t="s">
        <v>179</v>
      </c>
      <c r="B1716" s="5" t="s">
        <v>1194</v>
      </c>
      <c r="C1716" s="5" t="s">
        <v>179</v>
      </c>
      <c r="D1716" s="5" t="s">
        <v>2239</v>
      </c>
      <c r="E1716" s="4">
        <v>10</v>
      </c>
      <c r="BV1716" s="3">
        <v>0.35</v>
      </c>
      <c r="EH1716" s="7" t="s">
        <v>4034</v>
      </c>
      <c r="EM1716" s="3" t="s">
        <v>2699</v>
      </c>
    </row>
    <row r="1717" s="5" customFormat="1" spans="1:166">
      <c r="A1717" s="5" t="s">
        <v>179</v>
      </c>
      <c r="B1717" s="5" t="s">
        <v>1195</v>
      </c>
      <c r="C1717" s="5" t="s">
        <v>1225</v>
      </c>
      <c r="D1717" s="5" t="s">
        <v>1902</v>
      </c>
      <c r="E1717" s="4">
        <v>0</v>
      </c>
      <c r="J1717" s="3"/>
      <c r="N1717" s="4"/>
      <c r="AJ1717" s="3"/>
      <c r="AK1717" s="4"/>
      <c r="AO1717" s="3"/>
      <c r="AR1717" s="3"/>
      <c r="AV1717" s="3"/>
      <c r="AW1717" s="3"/>
      <c r="AX1717" s="3"/>
      <c r="AY1717" s="3"/>
      <c r="AZ1717" s="3"/>
      <c r="BA1717" s="3"/>
      <c r="BB1717" s="3"/>
      <c r="BC1717" s="3"/>
      <c r="BD1717" s="3"/>
      <c r="BE1717" s="3"/>
      <c r="BF1717" s="3"/>
      <c r="BG1717" s="3"/>
      <c r="BH1717" s="3"/>
      <c r="BI1717" s="6"/>
      <c r="BK1717" s="3"/>
      <c r="BM1717" s="3"/>
      <c r="BN1717" s="3"/>
      <c r="BQ1717" s="3"/>
      <c r="BR1717" s="3"/>
      <c r="BS1717" s="3"/>
      <c r="BT1717" s="4"/>
      <c r="BU1717" s="4"/>
      <c r="BV1717" s="3"/>
      <c r="BW1717" s="3"/>
      <c r="BX1717" s="3"/>
      <c r="BY1717" s="3"/>
      <c r="BZ1717" s="3"/>
      <c r="CA1717" s="3"/>
      <c r="CB1717" s="3"/>
      <c r="CC1717" s="3"/>
      <c r="CD1717" s="3"/>
      <c r="CE1717" s="3"/>
      <c r="CF1717" s="3"/>
      <c r="CG1717" s="3"/>
      <c r="CH1717" s="3"/>
      <c r="CI1717" s="3"/>
      <c r="CJ1717" s="3"/>
      <c r="CK1717" s="3"/>
      <c r="CL1717" s="3"/>
      <c r="CM1717" s="3"/>
      <c r="CN1717" s="3"/>
      <c r="CO1717" s="3"/>
      <c r="CP1717" s="3"/>
      <c r="CQ1717" s="3"/>
      <c r="CR1717" s="3"/>
      <c r="CS1717" s="3"/>
      <c r="CT1717" s="3"/>
      <c r="CU1717" s="3"/>
      <c r="CV1717" s="3"/>
      <c r="CW1717" s="3"/>
      <c r="CX1717" s="3"/>
      <c r="CY1717" s="3"/>
      <c r="CZ1717" s="3"/>
      <c r="DA1717" s="3"/>
      <c r="DB1717" s="3"/>
      <c r="DD1717" s="3"/>
      <c r="DE1717" s="3"/>
      <c r="DF1717" s="3"/>
      <c r="DG1717" s="3"/>
      <c r="DH1717" s="3"/>
      <c r="DI1717" s="3"/>
      <c r="DJ1717" s="3"/>
      <c r="DK1717" s="3"/>
      <c r="DM1717" s="3"/>
      <c r="DN1717" s="3"/>
      <c r="DO1717" s="3"/>
      <c r="DP1717" s="3"/>
      <c r="DQ1717" s="3"/>
      <c r="DR1717" s="3"/>
      <c r="DV1717" s="3"/>
      <c r="DW1717" s="3"/>
      <c r="DX1717" s="3"/>
      <c r="DZ1717" s="3"/>
      <c r="EA1717" s="3"/>
      <c r="EB1717" s="3">
        <v>-0.06</v>
      </c>
      <c r="EC1717" s="3"/>
      <c r="ED1717" s="3"/>
      <c r="EE1717" s="3"/>
      <c r="EF1717" s="3"/>
      <c r="EG1717" s="3"/>
      <c r="EH1717" s="7" t="s">
        <v>4035</v>
      </c>
      <c r="EI1717" s="7"/>
      <c r="EJ1717" s="7"/>
      <c r="EK1717" s="7"/>
      <c r="EL1717" s="7"/>
      <c r="EM1717" s="3" t="s">
        <v>3692</v>
      </c>
      <c r="EN1717" s="7"/>
      <c r="EO1717" s="7"/>
      <c r="EP1717" s="7"/>
      <c r="EQ1717" s="7"/>
      <c r="ER1717" s="3"/>
      <c r="ES1717" s="3"/>
      <c r="ET1717" s="3"/>
      <c r="EU1717" s="3"/>
      <c r="EV1717" s="3"/>
      <c r="EW1717" s="3"/>
      <c r="EX1717" s="3"/>
      <c r="EY1717" s="3"/>
      <c r="FB1717" s="3"/>
      <c r="FC1717" s="3"/>
      <c r="FD1717" s="3"/>
      <c r="FE1717" s="3"/>
      <c r="FF1717" s="3"/>
      <c r="FG1717" s="3"/>
      <c r="FH1717" s="3"/>
      <c r="FI1717" s="3"/>
      <c r="FJ1717" s="3"/>
    </row>
    <row r="1718" spans="1:143">
      <c r="A1718" s="5" t="s">
        <v>179</v>
      </c>
      <c r="B1718" s="5" t="s">
        <v>1195</v>
      </c>
      <c r="C1718" s="5" t="s">
        <v>1225</v>
      </c>
      <c r="D1718" s="5" t="s">
        <v>1932</v>
      </c>
      <c r="E1718" s="4">
        <v>4</v>
      </c>
      <c r="EB1718" s="3">
        <v>-0.1</v>
      </c>
      <c r="EH1718" s="7" t="s">
        <v>4036</v>
      </c>
      <c r="EM1718" s="3" t="s">
        <v>3692</v>
      </c>
    </row>
    <row r="1719" spans="1:143">
      <c r="A1719" s="5" t="s">
        <v>179</v>
      </c>
      <c r="B1719" s="5" t="s">
        <v>1195</v>
      </c>
      <c r="C1719" s="5" t="s">
        <v>1225</v>
      </c>
      <c r="D1719" s="5" t="s">
        <v>1962</v>
      </c>
      <c r="E1719" s="4">
        <v>6</v>
      </c>
      <c r="EB1719" s="3">
        <v>-0.125</v>
      </c>
      <c r="EH1719" s="7" t="s">
        <v>4037</v>
      </c>
      <c r="EM1719" s="3" t="s">
        <v>3692</v>
      </c>
    </row>
    <row r="1720" spans="1:143">
      <c r="A1720" s="5" t="s">
        <v>179</v>
      </c>
      <c r="B1720" s="5" t="s">
        <v>1195</v>
      </c>
      <c r="C1720" s="5" t="s">
        <v>1225</v>
      </c>
      <c r="D1720" s="5" t="s">
        <v>1991</v>
      </c>
      <c r="E1720" s="4">
        <v>8</v>
      </c>
      <c r="EB1720" s="3">
        <v>-0.15</v>
      </c>
      <c r="EH1720" s="7" t="s">
        <v>4038</v>
      </c>
      <c r="EM1720" s="3" t="s">
        <v>3692</v>
      </c>
    </row>
    <row r="1721" spans="1:143">
      <c r="A1721" s="5" t="s">
        <v>179</v>
      </c>
      <c r="B1721" s="5" t="s">
        <v>1195</v>
      </c>
      <c r="C1721" s="5" t="s">
        <v>1225</v>
      </c>
      <c r="D1721" s="5" t="s">
        <v>2019</v>
      </c>
      <c r="E1721" s="4">
        <v>10</v>
      </c>
      <c r="EB1721" s="3">
        <v>-0.175</v>
      </c>
      <c r="EH1721" s="7" t="s">
        <v>4039</v>
      </c>
      <c r="EM1721" s="3" t="s">
        <v>3692</v>
      </c>
    </row>
    <row r="1722" s="5" customFormat="1" spans="1:166">
      <c r="A1722" s="5" t="s">
        <v>179</v>
      </c>
      <c r="B1722" s="5" t="s">
        <v>1195</v>
      </c>
      <c r="C1722" s="5" t="s">
        <v>1225</v>
      </c>
      <c r="D1722" s="5" t="s">
        <v>2044</v>
      </c>
      <c r="E1722" s="4">
        <v>0</v>
      </c>
      <c r="J1722" s="3"/>
      <c r="N1722" s="4"/>
      <c r="AJ1722" s="3"/>
      <c r="AK1722" s="4"/>
      <c r="AO1722" s="3"/>
      <c r="AR1722" s="3"/>
      <c r="AV1722" s="3"/>
      <c r="AW1722" s="3"/>
      <c r="AX1722" s="3"/>
      <c r="AY1722" s="3"/>
      <c r="AZ1722" s="3"/>
      <c r="BA1722" s="3"/>
      <c r="BB1722" s="3"/>
      <c r="BC1722" s="3"/>
      <c r="BD1722" s="3"/>
      <c r="BE1722" s="3"/>
      <c r="BF1722" s="3"/>
      <c r="BG1722" s="3"/>
      <c r="BH1722" s="3"/>
      <c r="BI1722" s="6"/>
      <c r="BK1722" s="3"/>
      <c r="BM1722" s="3"/>
      <c r="BN1722" s="3"/>
      <c r="BQ1722" s="3"/>
      <c r="BR1722" s="3"/>
      <c r="BS1722" s="3"/>
      <c r="BT1722" s="4"/>
      <c r="BU1722" s="4"/>
      <c r="BV1722" s="3"/>
      <c r="BW1722" s="3"/>
      <c r="BX1722" s="3"/>
      <c r="BY1722" s="3"/>
      <c r="BZ1722" s="3"/>
      <c r="CA1722" s="3"/>
      <c r="CB1722" s="3"/>
      <c r="CC1722" s="3"/>
      <c r="CD1722" s="3"/>
      <c r="CE1722" s="3"/>
      <c r="CF1722" s="3"/>
      <c r="CG1722" s="3"/>
      <c r="CH1722" s="3"/>
      <c r="CI1722" s="3"/>
      <c r="CJ1722" s="3"/>
      <c r="CK1722" s="3"/>
      <c r="CL1722" s="3"/>
      <c r="CM1722" s="3"/>
      <c r="CN1722" s="3"/>
      <c r="CO1722" s="3"/>
      <c r="CP1722" s="3"/>
      <c r="CQ1722" s="3"/>
      <c r="CR1722" s="3"/>
      <c r="CS1722" s="3"/>
      <c r="CT1722" s="3"/>
      <c r="CU1722" s="3"/>
      <c r="CV1722" s="3"/>
      <c r="CW1722" s="3"/>
      <c r="CX1722" s="3"/>
      <c r="CY1722" s="3"/>
      <c r="CZ1722" s="3"/>
      <c r="DA1722" s="3"/>
      <c r="DB1722" s="3"/>
      <c r="DD1722" s="3"/>
      <c r="DE1722" s="3"/>
      <c r="DF1722" s="3"/>
      <c r="DG1722" s="3"/>
      <c r="DH1722" s="3"/>
      <c r="DI1722" s="3"/>
      <c r="DJ1722" s="3"/>
      <c r="DK1722" s="3"/>
      <c r="DM1722" s="3"/>
      <c r="DN1722" s="3"/>
      <c r="DO1722" s="3"/>
      <c r="DP1722" s="3"/>
      <c r="DQ1722" s="3"/>
      <c r="DR1722" s="3"/>
      <c r="DV1722" s="3"/>
      <c r="DW1722" s="3"/>
      <c r="DX1722" s="3"/>
      <c r="DZ1722" s="3"/>
      <c r="EA1722" s="3"/>
      <c r="EB1722" s="3"/>
      <c r="EC1722" s="3">
        <v>-0.06</v>
      </c>
      <c r="ED1722" s="3"/>
      <c r="EE1722" s="3"/>
      <c r="EF1722" s="3"/>
      <c r="EG1722" s="3"/>
      <c r="EH1722" s="7" t="s">
        <v>4040</v>
      </c>
      <c r="EI1722" s="7"/>
      <c r="EJ1722" s="7"/>
      <c r="EK1722" s="7"/>
      <c r="EL1722" s="7"/>
      <c r="EM1722" s="3" t="s">
        <v>2701</v>
      </c>
      <c r="EN1722" s="7"/>
      <c r="EO1722" s="7"/>
      <c r="EP1722" s="7"/>
      <c r="EQ1722" s="7"/>
      <c r="ER1722" s="3"/>
      <c r="ES1722" s="3"/>
      <c r="ET1722" s="3"/>
      <c r="EU1722" s="3"/>
      <c r="EV1722" s="3"/>
      <c r="EW1722" s="3"/>
      <c r="EX1722" s="3"/>
      <c r="EY1722" s="3"/>
      <c r="FB1722" s="3"/>
      <c r="FC1722" s="3"/>
      <c r="FD1722" s="3"/>
      <c r="FE1722" s="3"/>
      <c r="FF1722" s="3"/>
      <c r="FG1722" s="3"/>
      <c r="FH1722" s="3"/>
      <c r="FI1722" s="3"/>
      <c r="FJ1722" s="3"/>
    </row>
    <row r="1723" spans="1:143">
      <c r="A1723" s="5" t="s">
        <v>179</v>
      </c>
      <c r="B1723" s="5" t="s">
        <v>1195</v>
      </c>
      <c r="C1723" s="5" t="s">
        <v>1225</v>
      </c>
      <c r="D1723" s="5" t="s">
        <v>2063</v>
      </c>
      <c r="E1723" s="4">
        <v>4</v>
      </c>
      <c r="EC1723" s="3">
        <v>-0.1</v>
      </c>
      <c r="EH1723" s="7" t="s">
        <v>4041</v>
      </c>
      <c r="EM1723" s="3" t="s">
        <v>2701</v>
      </c>
    </row>
    <row r="1724" spans="1:143">
      <c r="A1724" s="5" t="s">
        <v>179</v>
      </c>
      <c r="B1724" s="5" t="s">
        <v>1195</v>
      </c>
      <c r="C1724" s="5" t="s">
        <v>1225</v>
      </c>
      <c r="D1724" s="5" t="s">
        <v>2082</v>
      </c>
      <c r="E1724" s="4">
        <v>6</v>
      </c>
      <c r="EC1724" s="3">
        <v>-0.125</v>
      </c>
      <c r="EH1724" s="7" t="s">
        <v>4042</v>
      </c>
      <c r="EM1724" s="3" t="s">
        <v>2701</v>
      </c>
    </row>
    <row r="1725" spans="1:143">
      <c r="A1725" s="5" t="s">
        <v>179</v>
      </c>
      <c r="B1725" s="5" t="s">
        <v>1195</v>
      </c>
      <c r="C1725" s="5" t="s">
        <v>1225</v>
      </c>
      <c r="D1725" s="5" t="s">
        <v>2100</v>
      </c>
      <c r="E1725" s="4">
        <v>8</v>
      </c>
      <c r="EC1725" s="3">
        <v>-0.15</v>
      </c>
      <c r="EH1725" s="7" t="s">
        <v>4043</v>
      </c>
      <c r="EM1725" s="3" t="s">
        <v>2701</v>
      </c>
    </row>
    <row r="1726" spans="1:143">
      <c r="A1726" s="5" t="s">
        <v>179</v>
      </c>
      <c r="B1726" s="5" t="s">
        <v>1195</v>
      </c>
      <c r="C1726" s="5" t="s">
        <v>1225</v>
      </c>
      <c r="D1726" s="5" t="s">
        <v>2115</v>
      </c>
      <c r="E1726" s="4">
        <v>10</v>
      </c>
      <c r="EC1726" s="3">
        <v>-0.175</v>
      </c>
      <c r="EH1726" s="7" t="s">
        <v>4044</v>
      </c>
      <c r="EM1726" s="3" t="s">
        <v>2701</v>
      </c>
    </row>
    <row r="1727" s="5" customFormat="1" spans="1:166">
      <c r="A1727" s="5" t="s">
        <v>179</v>
      </c>
      <c r="B1727" s="5" t="s">
        <v>1196</v>
      </c>
      <c r="C1727" s="5" t="s">
        <v>1226</v>
      </c>
      <c r="D1727" s="5" t="s">
        <v>1903</v>
      </c>
      <c r="E1727" s="4">
        <v>0</v>
      </c>
      <c r="J1727" s="3"/>
      <c r="N1727" s="4"/>
      <c r="AJ1727" s="3"/>
      <c r="AK1727" s="4"/>
      <c r="AO1727" s="3"/>
      <c r="AR1727" s="3"/>
      <c r="AV1727" s="3"/>
      <c r="AW1727" s="3"/>
      <c r="AX1727" s="3"/>
      <c r="AY1727" s="3"/>
      <c r="AZ1727" s="3"/>
      <c r="BA1727" s="3"/>
      <c r="BB1727" s="3"/>
      <c r="BC1727" s="3"/>
      <c r="BD1727" s="3"/>
      <c r="BE1727" s="3"/>
      <c r="BF1727" s="3"/>
      <c r="BG1727" s="3"/>
      <c r="BH1727" s="3"/>
      <c r="BI1727" s="6"/>
      <c r="BK1727" s="3"/>
      <c r="BM1727" s="3"/>
      <c r="BN1727" s="3"/>
      <c r="BQ1727" s="3"/>
      <c r="BR1727" s="3"/>
      <c r="BS1727" s="3"/>
      <c r="BT1727" s="4"/>
      <c r="BU1727" s="4"/>
      <c r="BV1727" s="3"/>
      <c r="BW1727" s="3"/>
      <c r="BX1727" s="3"/>
      <c r="BY1727" s="3"/>
      <c r="BZ1727" s="3"/>
      <c r="CA1727" s="3"/>
      <c r="CB1727" s="3"/>
      <c r="CC1727" s="3"/>
      <c r="CD1727" s="3"/>
      <c r="CE1727" s="3"/>
      <c r="CF1727" s="3"/>
      <c r="CG1727" s="3"/>
      <c r="CH1727" s="3"/>
      <c r="CI1727" s="3"/>
      <c r="CJ1727" s="3"/>
      <c r="CK1727" s="3"/>
      <c r="CL1727" s="3"/>
      <c r="CM1727" s="3"/>
      <c r="CN1727" s="3"/>
      <c r="CO1727" s="3"/>
      <c r="CP1727" s="3"/>
      <c r="CQ1727" s="3"/>
      <c r="CR1727" s="3"/>
      <c r="CS1727" s="3"/>
      <c r="CT1727" s="3"/>
      <c r="CU1727" s="3"/>
      <c r="CV1727" s="3"/>
      <c r="CW1727" s="3"/>
      <c r="CX1727" s="3"/>
      <c r="CY1727" s="3"/>
      <c r="CZ1727" s="3"/>
      <c r="DA1727" s="3"/>
      <c r="DB1727" s="3"/>
      <c r="DD1727" s="3"/>
      <c r="DE1727" s="3"/>
      <c r="DF1727" s="3"/>
      <c r="DG1727" s="3"/>
      <c r="DH1727" s="3"/>
      <c r="DI1727" s="3"/>
      <c r="DJ1727" s="3"/>
      <c r="DK1727" s="3"/>
      <c r="DM1727" s="3"/>
      <c r="DN1727" s="3"/>
      <c r="DO1727" s="3"/>
      <c r="DP1727" s="3"/>
      <c r="DQ1727" s="3"/>
      <c r="DR1727" s="3"/>
      <c r="DV1727" s="3"/>
      <c r="DW1727" s="3"/>
      <c r="DX1727" s="3"/>
      <c r="DZ1727" s="3"/>
      <c r="EA1727" s="3"/>
      <c r="EB1727" s="3"/>
      <c r="EC1727" s="3"/>
      <c r="ED1727" s="3">
        <v>0.12</v>
      </c>
      <c r="EE1727" s="3"/>
      <c r="EF1727" s="3"/>
      <c r="EG1727" s="3"/>
      <c r="EH1727" s="7" t="s">
        <v>4045</v>
      </c>
      <c r="EI1727" s="7"/>
      <c r="EJ1727" s="7"/>
      <c r="EK1727" s="7"/>
      <c r="EL1727" s="7"/>
      <c r="EM1727" s="3" t="s">
        <v>3693</v>
      </c>
      <c r="EN1727" s="7"/>
      <c r="EO1727" s="7"/>
      <c r="EP1727" s="7"/>
      <c r="EQ1727" s="7"/>
      <c r="ER1727" s="3"/>
      <c r="ES1727" s="3"/>
      <c r="ET1727" s="3"/>
      <c r="EU1727" s="3"/>
      <c r="EV1727" s="3"/>
      <c r="EW1727" s="3"/>
      <c r="EX1727" s="3"/>
      <c r="EY1727" s="3"/>
      <c r="FB1727" s="3"/>
      <c r="FC1727" s="3"/>
      <c r="FD1727" s="3"/>
      <c r="FE1727" s="3"/>
      <c r="FF1727" s="3"/>
      <c r="FG1727" s="3"/>
      <c r="FH1727" s="3"/>
      <c r="FI1727" s="3"/>
      <c r="FJ1727" s="3"/>
    </row>
    <row r="1728" spans="1:143">
      <c r="A1728" s="5" t="s">
        <v>179</v>
      </c>
      <c r="B1728" s="5" t="s">
        <v>1196</v>
      </c>
      <c r="C1728" s="5" t="s">
        <v>1226</v>
      </c>
      <c r="D1728" s="5" t="s">
        <v>1933</v>
      </c>
      <c r="E1728" s="4">
        <v>4</v>
      </c>
      <c r="ED1728" s="3">
        <v>0.2</v>
      </c>
      <c r="EH1728" s="7" t="s">
        <v>4046</v>
      </c>
      <c r="EM1728" s="3" t="s">
        <v>3693</v>
      </c>
    </row>
    <row r="1729" spans="1:143">
      <c r="A1729" s="5" t="s">
        <v>179</v>
      </c>
      <c r="B1729" s="5" t="s">
        <v>1196</v>
      </c>
      <c r="C1729" s="5" t="s">
        <v>1226</v>
      </c>
      <c r="D1729" s="5" t="s">
        <v>1963</v>
      </c>
      <c r="E1729" s="4">
        <v>6</v>
      </c>
      <c r="ED1729" s="3">
        <v>0.25</v>
      </c>
      <c r="EH1729" s="7" t="s">
        <v>4047</v>
      </c>
      <c r="EM1729" s="3" t="s">
        <v>3693</v>
      </c>
    </row>
    <row r="1730" spans="1:143">
      <c r="A1730" s="5" t="s">
        <v>179</v>
      </c>
      <c r="B1730" s="5" t="s">
        <v>1196</v>
      </c>
      <c r="C1730" s="5" t="s">
        <v>1226</v>
      </c>
      <c r="D1730" s="5" t="s">
        <v>1992</v>
      </c>
      <c r="E1730" s="4">
        <v>8</v>
      </c>
      <c r="ED1730" s="3">
        <v>0.3</v>
      </c>
      <c r="EH1730" s="7" t="s">
        <v>4048</v>
      </c>
      <c r="EM1730" s="3" t="s">
        <v>3693</v>
      </c>
    </row>
    <row r="1731" spans="1:143">
      <c r="A1731" s="5" t="s">
        <v>179</v>
      </c>
      <c r="B1731" s="5" t="s">
        <v>1196</v>
      </c>
      <c r="C1731" s="5" t="s">
        <v>1226</v>
      </c>
      <c r="D1731" s="5" t="s">
        <v>2020</v>
      </c>
      <c r="E1731" s="4">
        <v>10</v>
      </c>
      <c r="ED1731" s="3">
        <v>0.35</v>
      </c>
      <c r="EH1731" s="7" t="s">
        <v>4049</v>
      </c>
      <c r="EM1731" s="3" t="s">
        <v>3693</v>
      </c>
    </row>
    <row r="1732" s="5" customFormat="1" spans="1:166">
      <c r="A1732" s="5" t="s">
        <v>179</v>
      </c>
      <c r="B1732" s="5" t="s">
        <v>1196</v>
      </c>
      <c r="C1732" s="5" t="s">
        <v>1226</v>
      </c>
      <c r="D1732" s="5" t="s">
        <v>2045</v>
      </c>
      <c r="E1732" s="4">
        <v>0</v>
      </c>
      <c r="J1732" s="3"/>
      <c r="N1732" s="4"/>
      <c r="AJ1732" s="3"/>
      <c r="AK1732" s="4"/>
      <c r="AO1732" s="3"/>
      <c r="AR1732" s="3"/>
      <c r="AV1732" s="3"/>
      <c r="AW1732" s="3"/>
      <c r="AX1732" s="3"/>
      <c r="AY1732" s="3"/>
      <c r="AZ1732" s="3"/>
      <c r="BA1732" s="3"/>
      <c r="BB1732" s="3"/>
      <c r="BC1732" s="3"/>
      <c r="BD1732" s="3"/>
      <c r="BE1732" s="3"/>
      <c r="BF1732" s="3"/>
      <c r="BG1732" s="3"/>
      <c r="BH1732" s="3"/>
      <c r="BI1732" s="6"/>
      <c r="BK1732" s="3"/>
      <c r="BM1732" s="3"/>
      <c r="BN1732" s="3"/>
      <c r="BQ1732" s="3"/>
      <c r="BR1732" s="3"/>
      <c r="BS1732" s="3"/>
      <c r="BT1732" s="4"/>
      <c r="BU1732" s="4"/>
      <c r="BV1732" s="3"/>
      <c r="BW1732" s="3"/>
      <c r="BX1732" s="3"/>
      <c r="BY1732" s="3"/>
      <c r="BZ1732" s="3"/>
      <c r="CA1732" s="3"/>
      <c r="CB1732" s="3"/>
      <c r="CC1732" s="3"/>
      <c r="CD1732" s="3"/>
      <c r="CE1732" s="3"/>
      <c r="CF1732" s="3"/>
      <c r="CG1732" s="3"/>
      <c r="CH1732" s="3"/>
      <c r="CI1732" s="3"/>
      <c r="CJ1732" s="3"/>
      <c r="CK1732" s="3"/>
      <c r="CL1732" s="3"/>
      <c r="CM1732" s="3"/>
      <c r="CN1732" s="3"/>
      <c r="CO1732" s="3"/>
      <c r="CP1732" s="3"/>
      <c r="CQ1732" s="3"/>
      <c r="CR1732" s="3"/>
      <c r="CS1732" s="3"/>
      <c r="CT1732" s="3"/>
      <c r="CU1732" s="3"/>
      <c r="CV1732" s="3"/>
      <c r="CW1732" s="3"/>
      <c r="CX1732" s="3"/>
      <c r="CY1732" s="3"/>
      <c r="CZ1732" s="3"/>
      <c r="DA1732" s="3"/>
      <c r="DB1732" s="3"/>
      <c r="DD1732" s="3"/>
      <c r="DE1732" s="3"/>
      <c r="DF1732" s="3"/>
      <c r="DG1732" s="3"/>
      <c r="DH1732" s="3"/>
      <c r="DI1732" s="3"/>
      <c r="DJ1732" s="3"/>
      <c r="DK1732" s="3"/>
      <c r="DM1732" s="3"/>
      <c r="DN1732" s="3"/>
      <c r="DO1732" s="3"/>
      <c r="DP1732" s="3"/>
      <c r="DQ1732" s="3"/>
      <c r="DR1732" s="3"/>
      <c r="DV1732" s="3"/>
      <c r="DW1732" s="3"/>
      <c r="DX1732" s="3"/>
      <c r="DZ1732" s="3"/>
      <c r="EA1732" s="3"/>
      <c r="EB1732" s="3"/>
      <c r="EC1732" s="3"/>
      <c r="ED1732" s="3"/>
      <c r="EE1732" s="3">
        <v>-0.12</v>
      </c>
      <c r="EF1732" s="3"/>
      <c r="EG1732" s="3"/>
      <c r="EH1732" s="7" t="s">
        <v>4050</v>
      </c>
      <c r="EI1732" s="7"/>
      <c r="EJ1732" s="7"/>
      <c r="EK1732" s="7"/>
      <c r="EL1732" s="7"/>
      <c r="EM1732" s="3" t="s">
        <v>3694</v>
      </c>
      <c r="EN1732" s="7"/>
      <c r="EO1732" s="7"/>
      <c r="EP1732" s="7"/>
      <c r="EQ1732" s="7"/>
      <c r="ER1732" s="3"/>
      <c r="ES1732" s="3"/>
      <c r="ET1732" s="3"/>
      <c r="EU1732" s="3"/>
      <c r="EV1732" s="3"/>
      <c r="EW1732" s="3"/>
      <c r="EX1732" s="3"/>
      <c r="EY1732" s="3"/>
      <c r="FB1732" s="3"/>
      <c r="FC1732" s="3"/>
      <c r="FD1732" s="3"/>
      <c r="FE1732" s="3"/>
      <c r="FF1732" s="3"/>
      <c r="FG1732" s="3"/>
      <c r="FH1732" s="3"/>
      <c r="FI1732" s="3"/>
      <c r="FJ1732" s="3"/>
    </row>
    <row r="1733" spans="1:143">
      <c r="A1733" s="5" t="s">
        <v>179</v>
      </c>
      <c r="B1733" s="5" t="s">
        <v>1196</v>
      </c>
      <c r="C1733" s="5" t="s">
        <v>1226</v>
      </c>
      <c r="D1733" s="5" t="s">
        <v>2064</v>
      </c>
      <c r="E1733" s="4">
        <v>4</v>
      </c>
      <c r="EE1733" s="3">
        <v>-0.2</v>
      </c>
      <c r="EH1733" s="7" t="s">
        <v>4051</v>
      </c>
      <c r="EM1733" s="3" t="s">
        <v>3694</v>
      </c>
    </row>
    <row r="1734" spans="1:143">
      <c r="A1734" s="5" t="s">
        <v>179</v>
      </c>
      <c r="B1734" s="5" t="s">
        <v>1196</v>
      </c>
      <c r="C1734" s="5" t="s">
        <v>1226</v>
      </c>
      <c r="D1734" s="5" t="s">
        <v>2083</v>
      </c>
      <c r="E1734" s="4">
        <v>6</v>
      </c>
      <c r="EE1734" s="3">
        <v>-0.25</v>
      </c>
      <c r="EH1734" s="7" t="s">
        <v>4052</v>
      </c>
      <c r="EM1734" s="3" t="s">
        <v>3694</v>
      </c>
    </row>
    <row r="1735" spans="1:143">
      <c r="A1735" s="5" t="s">
        <v>179</v>
      </c>
      <c r="B1735" s="5" t="s">
        <v>1196</v>
      </c>
      <c r="C1735" s="5" t="s">
        <v>1226</v>
      </c>
      <c r="D1735" s="5" t="s">
        <v>2101</v>
      </c>
      <c r="E1735" s="4">
        <v>8</v>
      </c>
      <c r="EE1735" s="3">
        <v>-0.3</v>
      </c>
      <c r="EH1735" s="7" t="s">
        <v>4053</v>
      </c>
      <c r="EM1735" s="3" t="s">
        <v>3694</v>
      </c>
    </row>
    <row r="1736" spans="1:143">
      <c r="A1736" s="5" t="s">
        <v>179</v>
      </c>
      <c r="B1736" s="5" t="s">
        <v>1196</v>
      </c>
      <c r="C1736" s="5" t="s">
        <v>1226</v>
      </c>
      <c r="D1736" s="5" t="s">
        <v>2116</v>
      </c>
      <c r="E1736" s="4">
        <v>10</v>
      </c>
      <c r="EE1736" s="3">
        <v>-0.35</v>
      </c>
      <c r="EH1736" s="7" t="s">
        <v>4054</v>
      </c>
      <c r="EM1736" s="3" t="s">
        <v>3694</v>
      </c>
    </row>
    <row r="1737" s="5" customFormat="1" spans="1:166">
      <c r="A1737" s="5" t="s">
        <v>179</v>
      </c>
      <c r="B1737" s="5" t="s">
        <v>1196</v>
      </c>
      <c r="C1737" s="5" t="s">
        <v>1226</v>
      </c>
      <c r="D1737" s="5" t="s">
        <v>2129</v>
      </c>
      <c r="E1737" s="4">
        <v>0</v>
      </c>
      <c r="J1737" s="3"/>
      <c r="N1737" s="4"/>
      <c r="AJ1737" s="3"/>
      <c r="AK1737" s="4"/>
      <c r="AO1737" s="3"/>
      <c r="AR1737" s="3"/>
      <c r="AV1737" s="3"/>
      <c r="AW1737" s="3"/>
      <c r="AX1737" s="3"/>
      <c r="AY1737" s="3"/>
      <c r="AZ1737" s="3"/>
      <c r="BA1737" s="3"/>
      <c r="BB1737" s="3"/>
      <c r="BC1737" s="3"/>
      <c r="BD1737" s="3"/>
      <c r="BE1737" s="3"/>
      <c r="BF1737" s="3"/>
      <c r="BG1737" s="3"/>
      <c r="BH1737" s="3"/>
      <c r="BI1737" s="6"/>
      <c r="BK1737" s="3"/>
      <c r="BM1737" s="3"/>
      <c r="BN1737" s="3"/>
      <c r="BQ1737" s="3"/>
      <c r="BR1737" s="3"/>
      <c r="BS1737" s="3"/>
      <c r="BT1737" s="4"/>
      <c r="BU1737" s="4"/>
      <c r="BV1737" s="3"/>
      <c r="BW1737" s="3"/>
      <c r="BX1737" s="3"/>
      <c r="BY1737" s="3"/>
      <c r="BZ1737" s="3"/>
      <c r="CA1737" s="3"/>
      <c r="CB1737" s="3"/>
      <c r="CC1737" s="3"/>
      <c r="CD1737" s="3"/>
      <c r="CE1737" s="3"/>
      <c r="CF1737" s="3"/>
      <c r="CG1737" s="3"/>
      <c r="CH1737" s="3"/>
      <c r="CI1737" s="3"/>
      <c r="CJ1737" s="3"/>
      <c r="CK1737" s="3"/>
      <c r="CL1737" s="3"/>
      <c r="CM1737" s="3"/>
      <c r="CN1737" s="3"/>
      <c r="CO1737" s="3"/>
      <c r="CP1737" s="3"/>
      <c r="CQ1737" s="3"/>
      <c r="CR1737" s="3"/>
      <c r="CS1737" s="3"/>
      <c r="CT1737" s="3"/>
      <c r="CU1737" s="3"/>
      <c r="CV1737" s="3"/>
      <c r="CW1737" s="3"/>
      <c r="CX1737" s="3"/>
      <c r="CY1737" s="3"/>
      <c r="CZ1737" s="3"/>
      <c r="DA1737" s="3"/>
      <c r="DB1737" s="3"/>
      <c r="DD1737" s="3"/>
      <c r="DE1737" s="3"/>
      <c r="DF1737" s="3"/>
      <c r="DG1737" s="3"/>
      <c r="DH1737" s="3"/>
      <c r="DI1737" s="3"/>
      <c r="DJ1737" s="3"/>
      <c r="DK1737" s="3"/>
      <c r="DM1737" s="3"/>
      <c r="DN1737" s="3"/>
      <c r="DO1737" s="3"/>
      <c r="DP1737" s="3"/>
      <c r="DQ1737" s="3"/>
      <c r="DR1737" s="3"/>
      <c r="DV1737" s="3"/>
      <c r="DW1737" s="3"/>
      <c r="DX1737" s="3"/>
      <c r="DZ1737" s="3"/>
      <c r="EA1737" s="3"/>
      <c r="EB1737" s="3"/>
      <c r="EC1737" s="3"/>
      <c r="ED1737" s="3"/>
      <c r="EE1737" s="3"/>
      <c r="EF1737" s="3">
        <v>0.12</v>
      </c>
      <c r="EG1737" s="3"/>
      <c r="EH1737" s="7" t="s">
        <v>4055</v>
      </c>
      <c r="EI1737" s="7"/>
      <c r="EJ1737" s="7"/>
      <c r="EK1737" s="7"/>
      <c r="EL1737" s="7"/>
      <c r="EM1737" s="3" t="s">
        <v>3695</v>
      </c>
      <c r="EN1737" s="7"/>
      <c r="EO1737" s="7"/>
      <c r="EP1737" s="7"/>
      <c r="EQ1737" s="7"/>
      <c r="ER1737" s="3"/>
      <c r="ES1737" s="3"/>
      <c r="ET1737" s="3"/>
      <c r="EU1737" s="3"/>
      <c r="EV1737" s="3"/>
      <c r="EW1737" s="3"/>
      <c r="EX1737" s="3"/>
      <c r="EY1737" s="3"/>
      <c r="FB1737" s="3"/>
      <c r="FC1737" s="3"/>
      <c r="FD1737" s="3"/>
      <c r="FE1737" s="3"/>
      <c r="FF1737" s="3"/>
      <c r="FG1737" s="3"/>
      <c r="FH1737" s="3"/>
      <c r="FI1737" s="3"/>
      <c r="FJ1737" s="3"/>
    </row>
    <row r="1738" spans="1:143">
      <c r="A1738" s="5" t="s">
        <v>179</v>
      </c>
      <c r="B1738" s="5" t="s">
        <v>1196</v>
      </c>
      <c r="C1738" s="5" t="s">
        <v>1226</v>
      </c>
      <c r="D1738" s="5" t="s">
        <v>2142</v>
      </c>
      <c r="E1738" s="4">
        <v>4</v>
      </c>
      <c r="EF1738" s="3">
        <v>0.2</v>
      </c>
      <c r="EH1738" s="7" t="s">
        <v>4056</v>
      </c>
      <c r="EM1738" s="3" t="s">
        <v>3695</v>
      </c>
    </row>
    <row r="1739" spans="1:143">
      <c r="A1739" s="5" t="s">
        <v>179</v>
      </c>
      <c r="B1739" s="5" t="s">
        <v>1196</v>
      </c>
      <c r="C1739" s="5" t="s">
        <v>1226</v>
      </c>
      <c r="D1739" s="5" t="s">
        <v>2155</v>
      </c>
      <c r="E1739" s="4">
        <v>6</v>
      </c>
      <c r="EF1739" s="3">
        <v>0.3</v>
      </c>
      <c r="EH1739" s="7" t="s">
        <v>4057</v>
      </c>
      <c r="EM1739" s="3" t="s">
        <v>3695</v>
      </c>
    </row>
    <row r="1740" spans="1:143">
      <c r="A1740" s="5" t="s">
        <v>179</v>
      </c>
      <c r="B1740" s="5" t="s">
        <v>1196</v>
      </c>
      <c r="C1740" s="5" t="s">
        <v>1226</v>
      </c>
      <c r="D1740" s="5" t="s">
        <v>2168</v>
      </c>
      <c r="E1740" s="4">
        <v>8</v>
      </c>
      <c r="EF1740" s="3">
        <v>0.4</v>
      </c>
      <c r="EH1740" s="7" t="s">
        <v>4058</v>
      </c>
      <c r="EM1740" s="3" t="s">
        <v>3695</v>
      </c>
    </row>
    <row r="1741" spans="1:143">
      <c r="A1741" s="5" t="s">
        <v>179</v>
      </c>
      <c r="B1741" s="5" t="s">
        <v>1196</v>
      </c>
      <c r="C1741" s="5" t="s">
        <v>1226</v>
      </c>
      <c r="D1741" s="5" t="s">
        <v>2180</v>
      </c>
      <c r="E1741" s="4">
        <v>10</v>
      </c>
      <c r="EF1741" s="3">
        <v>0.5</v>
      </c>
      <c r="EH1741" s="7" t="s">
        <v>4059</v>
      </c>
      <c r="EM1741" s="3" t="s">
        <v>3695</v>
      </c>
    </row>
    <row r="1742" s="5" customFormat="1" spans="1:166">
      <c r="A1742" s="5" t="s">
        <v>179</v>
      </c>
      <c r="B1742" s="5" t="s">
        <v>1196</v>
      </c>
      <c r="C1742" s="5" t="s">
        <v>1226</v>
      </c>
      <c r="D1742" s="5" t="s">
        <v>2192</v>
      </c>
      <c r="E1742" s="4">
        <v>0</v>
      </c>
      <c r="J1742" s="3"/>
      <c r="N1742" s="4"/>
      <c r="AJ1742" s="3"/>
      <c r="AK1742" s="4"/>
      <c r="AO1742" s="3"/>
      <c r="AR1742" s="3"/>
      <c r="AV1742" s="3"/>
      <c r="AW1742" s="3"/>
      <c r="AX1742" s="3"/>
      <c r="AY1742" s="3"/>
      <c r="AZ1742" s="3"/>
      <c r="BA1742" s="3"/>
      <c r="BB1742" s="3"/>
      <c r="BC1742" s="3"/>
      <c r="BD1742" s="3"/>
      <c r="BE1742" s="3"/>
      <c r="BF1742" s="3"/>
      <c r="BG1742" s="3"/>
      <c r="BH1742" s="3"/>
      <c r="BI1742" s="6"/>
      <c r="BK1742" s="3"/>
      <c r="BM1742" s="3"/>
      <c r="BN1742" s="3"/>
      <c r="BQ1742" s="3"/>
      <c r="BR1742" s="3"/>
      <c r="BS1742" s="3"/>
      <c r="BT1742" s="4"/>
      <c r="BU1742" s="4"/>
      <c r="BV1742" s="3"/>
      <c r="BW1742" s="3"/>
      <c r="BX1742" s="3"/>
      <c r="BY1742" s="3"/>
      <c r="BZ1742" s="3"/>
      <c r="CA1742" s="3"/>
      <c r="CB1742" s="3"/>
      <c r="CC1742" s="3"/>
      <c r="CD1742" s="3"/>
      <c r="CE1742" s="3"/>
      <c r="CF1742" s="3"/>
      <c r="CG1742" s="3"/>
      <c r="CH1742" s="3"/>
      <c r="CI1742" s="3"/>
      <c r="CJ1742" s="3"/>
      <c r="CK1742" s="3"/>
      <c r="CL1742" s="3"/>
      <c r="CM1742" s="3"/>
      <c r="CN1742" s="3"/>
      <c r="CO1742" s="3"/>
      <c r="CP1742" s="3"/>
      <c r="CQ1742" s="3"/>
      <c r="CR1742" s="3"/>
      <c r="CS1742" s="3"/>
      <c r="CT1742" s="3"/>
      <c r="CU1742" s="3"/>
      <c r="CV1742" s="3"/>
      <c r="CW1742" s="3"/>
      <c r="CX1742" s="3"/>
      <c r="CY1742" s="3"/>
      <c r="CZ1742" s="3"/>
      <c r="DA1742" s="3"/>
      <c r="DB1742" s="3"/>
      <c r="DD1742" s="3"/>
      <c r="DE1742" s="3"/>
      <c r="DF1742" s="3"/>
      <c r="DG1742" s="3"/>
      <c r="DH1742" s="3"/>
      <c r="DI1742" s="3"/>
      <c r="DJ1742" s="3"/>
      <c r="DK1742" s="3"/>
      <c r="DM1742" s="3"/>
      <c r="DN1742" s="3"/>
      <c r="DO1742" s="3"/>
      <c r="DP1742" s="3"/>
      <c r="DQ1742" s="3"/>
      <c r="DR1742" s="3"/>
      <c r="DV1742" s="3"/>
      <c r="DW1742" s="3"/>
      <c r="DX1742" s="3"/>
      <c r="DZ1742" s="3"/>
      <c r="EA1742" s="3"/>
      <c r="EB1742" s="3"/>
      <c r="EC1742" s="3"/>
      <c r="ED1742" s="3"/>
      <c r="EE1742" s="3"/>
      <c r="EF1742" s="3"/>
      <c r="EG1742" s="3">
        <v>-0.12</v>
      </c>
      <c r="EH1742" s="7" t="s">
        <v>4060</v>
      </c>
      <c r="EI1742" s="7"/>
      <c r="EJ1742" s="7"/>
      <c r="EK1742" s="7"/>
      <c r="EL1742" s="7"/>
      <c r="EM1742" s="3" t="s">
        <v>3696</v>
      </c>
      <c r="EN1742" s="7"/>
      <c r="EO1742" s="7"/>
      <c r="EP1742" s="7"/>
      <c r="EQ1742" s="7"/>
      <c r="ER1742" s="3"/>
      <c r="ES1742" s="3"/>
      <c r="ET1742" s="3"/>
      <c r="EU1742" s="3"/>
      <c r="EV1742" s="3"/>
      <c r="EW1742" s="3"/>
      <c r="EX1742" s="3"/>
      <c r="EY1742" s="3"/>
      <c r="FB1742" s="3"/>
      <c r="FC1742" s="3"/>
      <c r="FD1742" s="3"/>
      <c r="FE1742" s="3"/>
      <c r="FF1742" s="3"/>
      <c r="FG1742" s="3"/>
      <c r="FH1742" s="3"/>
      <c r="FI1742" s="3"/>
      <c r="FJ1742" s="3"/>
    </row>
    <row r="1743" spans="1:143">
      <c r="A1743" s="5" t="s">
        <v>179</v>
      </c>
      <c r="B1743" s="5" t="s">
        <v>1196</v>
      </c>
      <c r="C1743" s="5" t="s">
        <v>1226</v>
      </c>
      <c r="D1743" s="5" t="s">
        <v>2204</v>
      </c>
      <c r="E1743" s="4">
        <v>4</v>
      </c>
      <c r="EG1743" s="3">
        <v>-0.2</v>
      </c>
      <c r="EH1743" s="7" t="s">
        <v>4061</v>
      </c>
      <c r="EM1743" s="3" t="s">
        <v>3696</v>
      </c>
    </row>
    <row r="1744" spans="1:143">
      <c r="A1744" s="5" t="s">
        <v>179</v>
      </c>
      <c r="B1744" s="5" t="s">
        <v>1196</v>
      </c>
      <c r="C1744" s="5" t="s">
        <v>1226</v>
      </c>
      <c r="D1744" s="5" t="s">
        <v>2216</v>
      </c>
      <c r="E1744" s="4">
        <v>6</v>
      </c>
      <c r="EG1744" s="3">
        <v>-0.3</v>
      </c>
      <c r="EH1744" s="7" t="s">
        <v>4062</v>
      </c>
      <c r="EM1744" s="3" t="s">
        <v>3696</v>
      </c>
    </row>
    <row r="1745" spans="1:143">
      <c r="A1745" s="5" t="s">
        <v>179</v>
      </c>
      <c r="B1745" s="5" t="s">
        <v>1196</v>
      </c>
      <c r="C1745" s="5" t="s">
        <v>1226</v>
      </c>
      <c r="D1745" s="5" t="s">
        <v>2228</v>
      </c>
      <c r="E1745" s="4">
        <v>8</v>
      </c>
      <c r="EG1745" s="3">
        <v>-0.4</v>
      </c>
      <c r="EH1745" s="7" t="s">
        <v>4063</v>
      </c>
      <c r="EM1745" s="3" t="s">
        <v>3696</v>
      </c>
    </row>
    <row r="1746" spans="1:143">
      <c r="A1746" s="5" t="s">
        <v>179</v>
      </c>
      <c r="B1746" s="5" t="s">
        <v>1196</v>
      </c>
      <c r="C1746" s="5" t="s">
        <v>1226</v>
      </c>
      <c r="D1746" s="5" t="s">
        <v>2240</v>
      </c>
      <c r="E1746" s="4">
        <v>10</v>
      </c>
      <c r="EG1746" s="3">
        <v>-0.5</v>
      </c>
      <c r="EH1746" s="7" t="s">
        <v>4064</v>
      </c>
      <c r="EM1746" s="3" t="s">
        <v>3696</v>
      </c>
    </row>
    <row r="1747" spans="4:141">
      <c r="D1747" s="5" t="s">
        <v>790</v>
      </c>
      <c r="EH1747" s="7" t="str">
        <f>外部影响!H31</f>
        <v>护盾电抗+32%</v>
      </c>
      <c r="EI1747" s="7" t="str">
        <f>外部影响!I31</f>
        <v>护盾热抗+32%</v>
      </c>
      <c r="EJ1747" s="7" t="str">
        <f>外部影响!J31</f>
        <v/>
      </c>
      <c r="EK1747" s="7" t="str">
        <f>外部影响!K31</f>
        <v/>
      </c>
    </row>
    <row r="1748" spans="4:141">
      <c r="D1748" s="5" t="s">
        <v>928</v>
      </c>
      <c r="EH1748" s="7" t="str">
        <f>外部影响!H35</f>
        <v>护盾电抗+28%</v>
      </c>
      <c r="EI1748" s="7" t="str">
        <f>外部影响!I35</f>
        <v>护盾热抗+28%</v>
      </c>
      <c r="EJ1748" s="7" t="str">
        <f>外部影响!J35</f>
        <v>护盾动抗+28%</v>
      </c>
      <c r="EK1748" s="7" t="str">
        <f>外部影响!K35</f>
        <v/>
      </c>
    </row>
    <row r="1749" spans="4:141">
      <c r="D1749" s="5" t="s">
        <v>1039</v>
      </c>
      <c r="EH1749" s="7" t="str">
        <f>外部影响!H39</f>
        <v>护盾电抗+24%</v>
      </c>
      <c r="EI1749" s="7" t="str">
        <f>外部影响!I39</f>
        <v>护盾热抗+24%</v>
      </c>
      <c r="EJ1749" s="7" t="str">
        <f>外部影响!J39</f>
        <v>护盾动抗+24%</v>
      </c>
      <c r="EK1749" s="7" t="str">
        <f>外部影响!K39</f>
        <v>护盾爆抗+24%</v>
      </c>
    </row>
    <row r="1750" spans="4:141">
      <c r="D1750" s="5" t="s">
        <v>1160</v>
      </c>
      <c r="EH1750" s="7" t="str">
        <f>外部影响!H43</f>
        <v>电容加成+18%</v>
      </c>
      <c r="EI1750" s="7" t="str">
        <f>外部影响!I43</f>
        <v>电容回充时间-14%</v>
      </c>
      <c r="EJ1750" s="7" t="str">
        <f>外部影响!J43</f>
        <v/>
      </c>
      <c r="EK1750" s="7" t="str">
        <f>外部影响!K43</f>
        <v/>
      </c>
    </row>
    <row r="1751" spans="4:141">
      <c r="D1751" s="5" t="s">
        <v>1347</v>
      </c>
      <c r="EH1751" s="7" t="str">
        <f>外部影响!H47</f>
        <v>电容加成+15.75%</v>
      </c>
      <c r="EI1751" s="7" t="str">
        <f>外部影响!I47</f>
        <v>电容回充时间-12.25%</v>
      </c>
      <c r="EJ1751" s="7" t="str">
        <f>外部影响!J47</f>
        <v>速度调整+14%</v>
      </c>
      <c r="EK1751" s="7" t="str">
        <f>外部影响!K47</f>
        <v/>
      </c>
    </row>
    <row r="1752" spans="4:141">
      <c r="D1752" s="5" t="s">
        <v>2283</v>
      </c>
      <c r="EH1752" s="7" t="str">
        <f>外部影响!H51</f>
        <v>电容加成+13.5%</v>
      </c>
      <c r="EI1752" s="7" t="str">
        <f>外部影响!I51</f>
        <v>电容回充时间-10.5%</v>
      </c>
      <c r="EJ1752" s="7" t="str">
        <f>外部影响!J51</f>
        <v>速度调整+12%</v>
      </c>
      <c r="EK1752" s="7" t="str">
        <f>外部影响!K51</f>
        <v>惯性调整-12%</v>
      </c>
    </row>
  </sheetData>
  <pageMargins left="0.75" right="0.75" top="1" bottom="1" header="0.5" footer="0.5"/>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34"/>
  <sheetViews>
    <sheetView workbookViewId="0">
      <selection activeCell="C2" sqref="C2"/>
    </sheetView>
  </sheetViews>
  <sheetFormatPr defaultColWidth="12.625" defaultRowHeight="13.5"/>
  <cols>
    <col min="1" max="2" width="12.625" style="1" customWidth="1"/>
    <col min="3" max="3" width="20.625" style="1" customWidth="1"/>
    <col min="4" max="7" width="12.625" style="4" customWidth="1"/>
    <col min="8" max="8" width="12.625" style="5" customWidth="1"/>
    <col min="9" max="12" width="12.625" style="3" customWidth="1"/>
    <col min="13" max="16383" width="12.625" style="1" customWidth="1"/>
  </cols>
  <sheetData>
    <row r="1" spans="1:12">
      <c r="A1" s="1" t="s">
        <v>4065</v>
      </c>
      <c r="B1" s="1" t="s">
        <v>4066</v>
      </c>
      <c r="C1" s="1" t="s">
        <v>4067</v>
      </c>
      <c r="D1" s="4" t="s">
        <v>3623</v>
      </c>
      <c r="E1" s="4" t="s">
        <v>3624</v>
      </c>
      <c r="F1" s="4" t="s">
        <v>3625</v>
      </c>
      <c r="G1" s="4" t="s">
        <v>3626</v>
      </c>
      <c r="H1" s="5" t="s">
        <v>4068</v>
      </c>
      <c r="I1" s="3" t="s">
        <v>4069</v>
      </c>
      <c r="J1" s="3" t="s">
        <v>4070</v>
      </c>
      <c r="K1" s="3" t="s">
        <v>4071</v>
      </c>
      <c r="L1" s="3" t="s">
        <v>4072</v>
      </c>
    </row>
    <row r="2" spans="1:5">
      <c r="A2" s="1" t="s">
        <v>4073</v>
      </c>
      <c r="B2" s="1" t="s">
        <v>4074</v>
      </c>
      <c r="C2" s="1" t="s">
        <v>4075</v>
      </c>
      <c r="D2" s="4">
        <v>18</v>
      </c>
      <c r="E2" s="4">
        <v>11</v>
      </c>
    </row>
    <row r="3" spans="1:5">
      <c r="A3" s="1" t="s">
        <v>4073</v>
      </c>
      <c r="B3" s="1" t="s">
        <v>4076</v>
      </c>
      <c r="C3" s="1" t="s">
        <v>4077</v>
      </c>
      <c r="D3" s="4">
        <v>36</v>
      </c>
      <c r="E3" s="4">
        <v>22</v>
      </c>
    </row>
    <row r="4" spans="1:5">
      <c r="A4" s="1" t="s">
        <v>4073</v>
      </c>
      <c r="B4" s="1" t="s">
        <v>4078</v>
      </c>
      <c r="C4" s="1" t="s">
        <v>4079</v>
      </c>
      <c r="D4" s="4">
        <v>72</v>
      </c>
      <c r="E4" s="4">
        <v>44</v>
      </c>
    </row>
    <row r="5" spans="1:6">
      <c r="A5" s="1" t="s">
        <v>4080</v>
      </c>
      <c r="B5" s="1" t="s">
        <v>4074</v>
      </c>
      <c r="C5" s="1" t="s">
        <v>4081</v>
      </c>
      <c r="E5" s="4">
        <v>11</v>
      </c>
      <c r="F5" s="4">
        <v>18</v>
      </c>
    </row>
    <row r="6" spans="1:6">
      <c r="A6" s="1" t="s">
        <v>4080</v>
      </c>
      <c r="B6" s="1" t="s">
        <v>4076</v>
      </c>
      <c r="C6" s="1" t="s">
        <v>4082</v>
      </c>
      <c r="E6" s="4">
        <v>22</v>
      </c>
      <c r="F6" s="4">
        <v>36</v>
      </c>
    </row>
    <row r="7" spans="1:6">
      <c r="A7" s="1" t="s">
        <v>4080</v>
      </c>
      <c r="B7" s="1" t="s">
        <v>4078</v>
      </c>
      <c r="C7" s="1" t="s">
        <v>4083</v>
      </c>
      <c r="E7" s="4">
        <v>43</v>
      </c>
      <c r="F7" s="4">
        <v>72</v>
      </c>
    </row>
    <row r="8" spans="1:7">
      <c r="A8" s="1" t="s">
        <v>4084</v>
      </c>
      <c r="B8" s="1" t="s">
        <v>4074</v>
      </c>
      <c r="C8" s="1" t="s">
        <v>4085</v>
      </c>
      <c r="E8" s="4">
        <v>12</v>
      </c>
      <c r="F8" s="4">
        <v>8</v>
      </c>
      <c r="G8" s="4">
        <v>12</v>
      </c>
    </row>
    <row r="9" spans="1:7">
      <c r="A9" s="1" t="s">
        <v>4084</v>
      </c>
      <c r="B9" s="1" t="s">
        <v>4076</v>
      </c>
      <c r="C9" s="1" t="s">
        <v>4086</v>
      </c>
      <c r="E9" s="4">
        <v>25</v>
      </c>
      <c r="F9" s="4">
        <v>17</v>
      </c>
      <c r="G9" s="4">
        <v>25</v>
      </c>
    </row>
    <row r="10" spans="1:7">
      <c r="A10" s="1" t="s">
        <v>4084</v>
      </c>
      <c r="B10" s="1" t="s">
        <v>4078</v>
      </c>
      <c r="C10" s="1" t="s">
        <v>4087</v>
      </c>
      <c r="E10" s="4">
        <v>50</v>
      </c>
      <c r="F10" s="4">
        <v>33</v>
      </c>
      <c r="G10" s="4">
        <v>50</v>
      </c>
    </row>
    <row r="11" spans="1:7">
      <c r="A11" s="1" t="s">
        <v>4088</v>
      </c>
      <c r="B11" s="1" t="s">
        <v>4074</v>
      </c>
      <c r="C11" s="1" t="s">
        <v>2780</v>
      </c>
      <c r="D11" s="4">
        <v>35</v>
      </c>
      <c r="E11" s="4">
        <v>35</v>
      </c>
      <c r="F11" s="4">
        <v>35</v>
      </c>
      <c r="G11" s="4">
        <v>35</v>
      </c>
    </row>
    <row r="12" spans="1:7">
      <c r="A12" s="1" t="s">
        <v>4088</v>
      </c>
      <c r="B12" s="1" t="s">
        <v>4076</v>
      </c>
      <c r="C12" s="1" t="s">
        <v>2788</v>
      </c>
      <c r="D12" s="4">
        <v>59</v>
      </c>
      <c r="E12" s="4">
        <v>59</v>
      </c>
      <c r="F12" s="4">
        <v>59</v>
      </c>
      <c r="G12" s="4">
        <v>59</v>
      </c>
    </row>
    <row r="13" spans="1:7">
      <c r="A13" s="1" t="s">
        <v>4088</v>
      </c>
      <c r="B13" s="1" t="s">
        <v>4078</v>
      </c>
      <c r="C13" s="1" t="s">
        <v>2803</v>
      </c>
      <c r="D13" s="4">
        <v>156</v>
      </c>
      <c r="E13" s="4">
        <v>156</v>
      </c>
      <c r="F13" s="4">
        <v>156</v>
      </c>
      <c r="G13" s="4">
        <v>156</v>
      </c>
    </row>
    <row r="14" spans="1:7">
      <c r="A14" s="1" t="s">
        <v>4088</v>
      </c>
      <c r="B14" s="1" t="s">
        <v>4074</v>
      </c>
      <c r="C14" s="1" t="s">
        <v>2786</v>
      </c>
      <c r="D14" s="4">
        <v>18</v>
      </c>
      <c r="E14" s="4">
        <v>18</v>
      </c>
      <c r="F14" s="4">
        <v>18</v>
      </c>
      <c r="G14" s="4">
        <v>18</v>
      </c>
    </row>
    <row r="15" spans="1:7">
      <c r="A15" s="1" t="s">
        <v>4088</v>
      </c>
      <c r="B15" s="1" t="s">
        <v>4076</v>
      </c>
      <c r="C15" s="1" t="s">
        <v>2795</v>
      </c>
      <c r="D15" s="4">
        <v>35</v>
      </c>
      <c r="E15" s="4">
        <v>35</v>
      </c>
      <c r="F15" s="4">
        <v>35</v>
      </c>
      <c r="G15" s="4">
        <v>35</v>
      </c>
    </row>
    <row r="16" spans="1:7">
      <c r="A16" s="1" t="s">
        <v>4088</v>
      </c>
      <c r="B16" s="1" t="s">
        <v>4078</v>
      </c>
      <c r="C16" s="1" t="s">
        <v>2809</v>
      </c>
      <c r="D16" s="4">
        <v>120</v>
      </c>
      <c r="E16" s="4">
        <v>120</v>
      </c>
      <c r="F16" s="4">
        <v>120</v>
      </c>
      <c r="G16" s="4">
        <v>120</v>
      </c>
    </row>
    <row r="17" spans="1:7">
      <c r="A17" s="1" t="s">
        <v>4089</v>
      </c>
      <c r="B17" s="1" t="s">
        <v>4074</v>
      </c>
      <c r="C17" s="1" t="s">
        <v>4090</v>
      </c>
      <c r="F17" s="4">
        <v>27</v>
      </c>
      <c r="G17" s="4">
        <v>16.5</v>
      </c>
    </row>
    <row r="18" spans="1:7">
      <c r="A18" s="1" t="s">
        <v>4089</v>
      </c>
      <c r="B18" s="1" t="s">
        <v>4076</v>
      </c>
      <c r="C18" s="1" t="s">
        <v>4091</v>
      </c>
      <c r="F18" s="4">
        <v>54</v>
      </c>
      <c r="G18" s="4">
        <v>33</v>
      </c>
    </row>
    <row r="19" spans="1:4">
      <c r="A19" s="1" t="s">
        <v>4092</v>
      </c>
      <c r="B19" s="1" t="s">
        <v>4074</v>
      </c>
      <c r="C19" s="1" t="s">
        <v>4093</v>
      </c>
      <c r="D19" s="4">
        <v>20</v>
      </c>
    </row>
    <row r="20" spans="1:5">
      <c r="A20" s="1" t="s">
        <v>4092</v>
      </c>
      <c r="B20" s="1" t="s">
        <v>4074</v>
      </c>
      <c r="C20" s="1" t="s">
        <v>4094</v>
      </c>
      <c r="E20" s="4">
        <v>20</v>
      </c>
    </row>
    <row r="21" spans="1:6">
      <c r="A21" s="1" t="s">
        <v>4092</v>
      </c>
      <c r="B21" s="1" t="s">
        <v>4074</v>
      </c>
      <c r="C21" s="1" t="s">
        <v>4095</v>
      </c>
      <c r="F21" s="4">
        <v>20</v>
      </c>
    </row>
    <row r="22" spans="1:7">
      <c r="A22" s="1" t="s">
        <v>4092</v>
      </c>
      <c r="B22" s="1" t="s">
        <v>4074</v>
      </c>
      <c r="C22" s="1" t="s">
        <v>4096</v>
      </c>
      <c r="G22" s="4">
        <v>20</v>
      </c>
    </row>
    <row r="23" spans="1:4">
      <c r="A23" s="1" t="s">
        <v>4092</v>
      </c>
      <c r="B23" s="1" t="s">
        <v>4076</v>
      </c>
      <c r="C23" s="1" t="s">
        <v>4097</v>
      </c>
      <c r="D23" s="4">
        <v>32</v>
      </c>
    </row>
    <row r="24" spans="1:5">
      <c r="A24" s="1" t="s">
        <v>4092</v>
      </c>
      <c r="B24" s="1" t="s">
        <v>4076</v>
      </c>
      <c r="C24" s="1" t="s">
        <v>4098</v>
      </c>
      <c r="E24" s="4">
        <v>32</v>
      </c>
    </row>
    <row r="25" spans="1:6">
      <c r="A25" s="1" t="s">
        <v>4092</v>
      </c>
      <c r="B25" s="1" t="s">
        <v>4076</v>
      </c>
      <c r="C25" s="1" t="s">
        <v>4099</v>
      </c>
      <c r="F25" s="4">
        <v>32</v>
      </c>
    </row>
    <row r="26" spans="1:7">
      <c r="A26" s="1" t="s">
        <v>4092</v>
      </c>
      <c r="B26" s="1" t="s">
        <v>4076</v>
      </c>
      <c r="C26" s="1" t="s">
        <v>4100</v>
      </c>
      <c r="G26" s="4">
        <v>32</v>
      </c>
    </row>
    <row r="27" spans="1:4">
      <c r="A27" s="1" t="s">
        <v>4092</v>
      </c>
      <c r="B27" s="1" t="s">
        <v>4078</v>
      </c>
      <c r="C27" s="1" t="s">
        <v>4101</v>
      </c>
      <c r="D27" s="4">
        <v>64</v>
      </c>
    </row>
    <row r="28" spans="1:5">
      <c r="A28" s="1" t="s">
        <v>4092</v>
      </c>
      <c r="B28" s="1" t="s">
        <v>4078</v>
      </c>
      <c r="C28" s="1" t="s">
        <v>4102</v>
      </c>
      <c r="E28" s="4">
        <v>64</v>
      </c>
    </row>
    <row r="29" spans="1:6">
      <c r="A29" s="1" t="s">
        <v>4092</v>
      </c>
      <c r="B29" s="1" t="s">
        <v>4078</v>
      </c>
      <c r="C29" s="1" t="s">
        <v>4103</v>
      </c>
      <c r="F29" s="4">
        <v>64</v>
      </c>
    </row>
    <row r="30" spans="1:7">
      <c r="A30" s="1" t="s">
        <v>4092</v>
      </c>
      <c r="B30" s="1" t="s">
        <v>4078</v>
      </c>
      <c r="C30" s="1" t="s">
        <v>4104</v>
      </c>
      <c r="G30" s="4">
        <v>64</v>
      </c>
    </row>
    <row r="31" spans="1:4">
      <c r="A31" s="1" t="s">
        <v>4092</v>
      </c>
      <c r="B31" s="1" t="s">
        <v>4105</v>
      </c>
      <c r="C31" s="1" t="s">
        <v>4106</v>
      </c>
      <c r="D31" s="4">
        <v>64</v>
      </c>
    </row>
    <row r="32" spans="1:5">
      <c r="A32" s="1" t="s">
        <v>4092</v>
      </c>
      <c r="B32" s="1" t="s">
        <v>4105</v>
      </c>
      <c r="C32" s="1" t="s">
        <v>4107</v>
      </c>
      <c r="E32" s="4">
        <v>64</v>
      </c>
    </row>
    <row r="33" spans="1:6">
      <c r="A33" s="1" t="s">
        <v>4092</v>
      </c>
      <c r="B33" s="1" t="s">
        <v>4105</v>
      </c>
      <c r="C33" s="1" t="s">
        <v>4108</v>
      </c>
      <c r="F33" s="4">
        <v>64</v>
      </c>
    </row>
    <row r="34" spans="1:7">
      <c r="A34" s="1" t="s">
        <v>4092</v>
      </c>
      <c r="B34" s="1" t="s">
        <v>4105</v>
      </c>
      <c r="C34" s="1" t="s">
        <v>4109</v>
      </c>
      <c r="G34" s="4">
        <v>64</v>
      </c>
    </row>
  </sheetData>
  <pageMargins left="0.75" right="0.75" top="1" bottom="1" header="0.5" footer="0.5"/>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8"/>
  <sheetViews>
    <sheetView workbookViewId="0">
      <selection activeCell="B2" sqref="B2"/>
    </sheetView>
  </sheetViews>
  <sheetFormatPr defaultColWidth="12.625" defaultRowHeight="13.5" outlineLevelRow="7"/>
  <cols>
    <col min="1" max="1" width="12.625" style="1" customWidth="1"/>
    <col min="2" max="11" width="12.625" style="3" customWidth="1"/>
    <col min="12" max="12" width="14.625" style="3" customWidth="1"/>
    <col min="13" max="14" width="12.625" style="3" customWidth="1"/>
    <col min="15" max="16384" width="12.625" style="1" customWidth="1"/>
  </cols>
  <sheetData>
    <row r="1" spans="1:14">
      <c r="A1" s="1" t="s">
        <v>4110</v>
      </c>
      <c r="B1" s="3" t="s">
        <v>2449</v>
      </c>
      <c r="C1" s="3" t="s">
        <v>2450</v>
      </c>
      <c r="D1" s="3" t="s">
        <v>2451</v>
      </c>
      <c r="E1" s="3" t="s">
        <v>2452</v>
      </c>
      <c r="F1" s="3" t="s">
        <v>2453</v>
      </c>
      <c r="G1" s="3" t="s">
        <v>261</v>
      </c>
      <c r="H1" s="3" t="s">
        <v>2454</v>
      </c>
      <c r="I1" s="3" t="s">
        <v>2455</v>
      </c>
      <c r="J1" s="3" t="s">
        <v>2456</v>
      </c>
      <c r="K1" s="3" t="s">
        <v>2457</v>
      </c>
      <c r="L1" s="3" t="s">
        <v>2458</v>
      </c>
      <c r="M1" s="3" t="s">
        <v>2459</v>
      </c>
      <c r="N1" s="3" t="s">
        <v>2460</v>
      </c>
    </row>
    <row r="2" spans="1:1">
      <c r="A2" s="1" t="s">
        <v>94</v>
      </c>
    </row>
    <row r="3" spans="1:7">
      <c r="A3" s="1" t="s">
        <v>3601</v>
      </c>
      <c r="D3" s="3">
        <v>1</v>
      </c>
      <c r="E3" s="3">
        <v>-0.8</v>
      </c>
      <c r="G3" s="3">
        <v>-0.5</v>
      </c>
    </row>
    <row r="4" spans="1:6">
      <c r="A4" s="1" t="s">
        <v>3617</v>
      </c>
      <c r="B4" s="3">
        <v>-0.9</v>
      </c>
      <c r="D4" s="3">
        <v>-0.2</v>
      </c>
      <c r="E4" s="3">
        <v>-0.8</v>
      </c>
      <c r="F4" s="3">
        <v>0.5</v>
      </c>
    </row>
    <row r="5" spans="1:7">
      <c r="A5" s="1" t="s">
        <v>3602</v>
      </c>
      <c r="D5" s="3">
        <v>1</v>
      </c>
      <c r="E5" s="3">
        <v>1</v>
      </c>
      <c r="G5" s="3">
        <v>5</v>
      </c>
    </row>
    <row r="6" spans="1:10">
      <c r="A6" s="1" t="s">
        <v>3615</v>
      </c>
      <c r="B6" s="3">
        <v>1</v>
      </c>
      <c r="D6" s="3">
        <v>1</v>
      </c>
      <c r="E6" s="3">
        <v>-0.99</v>
      </c>
      <c r="H6" s="3">
        <v>-0.95</v>
      </c>
      <c r="I6" s="3">
        <v>-0.9</v>
      </c>
      <c r="J6" s="3">
        <v>10</v>
      </c>
    </row>
    <row r="7" spans="1:11">
      <c r="A7" s="1" t="s">
        <v>3591</v>
      </c>
      <c r="B7" s="3">
        <v>0.2</v>
      </c>
      <c r="D7" s="3">
        <v>2</v>
      </c>
      <c r="E7" s="3">
        <v>-0.95</v>
      </c>
      <c r="I7" s="3">
        <v>-0.5</v>
      </c>
      <c r="J7" s="3">
        <v>1</v>
      </c>
      <c r="K7" s="3">
        <v>2</v>
      </c>
    </row>
    <row r="8" spans="1:14">
      <c r="A8" s="1" t="s">
        <v>3596</v>
      </c>
      <c r="B8" s="3">
        <v>0.5</v>
      </c>
      <c r="C8" s="3">
        <v>1</v>
      </c>
      <c r="E8" s="3">
        <v>-0.99</v>
      </c>
      <c r="H8" s="3">
        <v>-0.6</v>
      </c>
      <c r="I8" s="3">
        <v>-0.6</v>
      </c>
      <c r="K8" s="3">
        <v>1</v>
      </c>
      <c r="L8" s="3">
        <v>0.75</v>
      </c>
      <c r="M8" s="3">
        <v>1</v>
      </c>
      <c r="N8" s="3">
        <v>1</v>
      </c>
    </row>
  </sheetData>
  <pageMargins left="0.75" right="0.75" top="1" bottom="1" header="0.5" footer="0.5"/>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18"/>
  <sheetViews>
    <sheetView workbookViewId="0">
      <selection activeCell="A5" sqref="A5:I5"/>
    </sheetView>
  </sheetViews>
  <sheetFormatPr defaultColWidth="12.625" defaultRowHeight="13.5"/>
  <cols>
    <col min="1" max="2" width="12.625" style="1" customWidth="1"/>
    <col min="3" max="9" width="16.625" style="1" customWidth="1"/>
    <col min="10" max="16384" width="12.625" style="1" customWidth="1"/>
  </cols>
  <sheetData>
    <row r="1" ht="158" customHeight="1" spans="1:9">
      <c r="A1" s="2" t="s">
        <v>4111</v>
      </c>
      <c r="B1" s="2"/>
      <c r="C1" s="2"/>
      <c r="D1" s="2"/>
      <c r="E1" s="2"/>
      <c r="F1" s="2"/>
      <c r="G1" s="2"/>
      <c r="H1" s="2"/>
      <c r="I1" s="2"/>
    </row>
    <row r="2" ht="47" customHeight="1" spans="1:1">
      <c r="A2" s="2" t="s">
        <v>4112</v>
      </c>
    </row>
    <row r="5" spans="1:1">
      <c r="A5" s="230" t="s">
        <v>4113</v>
      </c>
    </row>
    <row r="6" spans="1:3">
      <c r="A6" s="1">
        <v>20200909</v>
      </c>
      <c r="B6" s="1" t="s">
        <v>4114</v>
      </c>
      <c r="C6" s="1" t="s">
        <v>4115</v>
      </c>
    </row>
    <row r="7" spans="1:3">
      <c r="A7" s="1">
        <v>20200910</v>
      </c>
      <c r="B7" s="1" t="s">
        <v>4116</v>
      </c>
      <c r="C7" s="1" t="s">
        <v>4117</v>
      </c>
    </row>
    <row r="8" spans="1:3">
      <c r="A8" s="1">
        <v>20200910</v>
      </c>
      <c r="B8" s="1" t="s">
        <v>4118</v>
      </c>
      <c r="C8" s="1" t="s">
        <v>4119</v>
      </c>
    </row>
    <row r="9" spans="1:3">
      <c r="A9" s="1">
        <v>20200910</v>
      </c>
      <c r="B9" s="1" t="s">
        <v>4120</v>
      </c>
      <c r="C9" s="1" t="s">
        <v>4121</v>
      </c>
    </row>
    <row r="10" spans="3:3">
      <c r="C10" s="1" t="s">
        <v>4122</v>
      </c>
    </row>
    <row r="11" spans="3:3">
      <c r="C11" s="1" t="s">
        <v>4123</v>
      </c>
    </row>
    <row r="12" spans="3:3">
      <c r="C12" s="1" t="s">
        <v>4124</v>
      </c>
    </row>
    <row r="13" spans="1:3">
      <c r="A13" s="1">
        <v>20200911</v>
      </c>
      <c r="B13" s="1" t="s">
        <v>4125</v>
      </c>
      <c r="C13" s="1" t="s">
        <v>4126</v>
      </c>
    </row>
    <row r="14" spans="3:3">
      <c r="C14" s="1" t="s">
        <v>4127</v>
      </c>
    </row>
    <row r="15" spans="3:3">
      <c r="C15" s="1" t="s">
        <v>4128</v>
      </c>
    </row>
    <row r="16" spans="1:3">
      <c r="A16" s="1">
        <v>20200913</v>
      </c>
      <c r="B16" s="1" t="s">
        <v>4129</v>
      </c>
      <c r="C16" s="1" t="s">
        <v>4130</v>
      </c>
    </row>
    <row r="17" spans="3:3">
      <c r="C17" s="1" t="s">
        <v>4131</v>
      </c>
    </row>
    <row r="18" spans="3:3">
      <c r="C18" s="1" t="s">
        <v>4132</v>
      </c>
    </row>
    <row r="19" spans="3:3">
      <c r="C19" s="1" t="s">
        <v>4133</v>
      </c>
    </row>
    <row r="20" spans="3:3">
      <c r="C20" s="1" t="s">
        <v>4134</v>
      </c>
    </row>
    <row r="21" spans="1:3">
      <c r="A21" s="1">
        <v>20200921</v>
      </c>
      <c r="B21" s="1" t="s">
        <v>4135</v>
      </c>
      <c r="C21" s="1" t="s">
        <v>4136</v>
      </c>
    </row>
    <row r="22" spans="3:3">
      <c r="C22" s="1" t="s">
        <v>4137</v>
      </c>
    </row>
    <row r="23" spans="3:3">
      <c r="C23" s="1" t="s">
        <v>4138</v>
      </c>
    </row>
    <row r="24" spans="1:3">
      <c r="A24" s="1">
        <v>20200921</v>
      </c>
      <c r="B24" s="1" t="s">
        <v>4139</v>
      </c>
      <c r="C24" s="1" t="s">
        <v>4140</v>
      </c>
    </row>
    <row r="25" spans="3:3">
      <c r="C25" s="1" t="s">
        <v>4141</v>
      </c>
    </row>
    <row r="26" spans="1:3">
      <c r="A26" s="1">
        <v>20200923</v>
      </c>
      <c r="B26" s="1" t="s">
        <v>4142</v>
      </c>
      <c r="C26" s="1" t="s">
        <v>4143</v>
      </c>
    </row>
    <row r="27" spans="3:3">
      <c r="C27" s="1" t="s">
        <v>4144</v>
      </c>
    </row>
    <row r="28" spans="3:3">
      <c r="C28" s="1" t="s">
        <v>4145</v>
      </c>
    </row>
    <row r="29" spans="1:3">
      <c r="A29" s="1">
        <v>20200923</v>
      </c>
      <c r="B29" s="1" t="s">
        <v>4146</v>
      </c>
      <c r="C29" s="1" t="s">
        <v>4147</v>
      </c>
    </row>
    <row r="30" spans="3:3">
      <c r="C30" s="1" t="s">
        <v>4148</v>
      </c>
    </row>
    <row r="31" spans="3:3">
      <c r="C31" s="1" t="s">
        <v>4149</v>
      </c>
    </row>
    <row r="32" spans="1:3">
      <c r="A32" s="1">
        <v>20200925</v>
      </c>
      <c r="B32" s="1" t="s">
        <v>4150</v>
      </c>
      <c r="C32" s="1" t="s">
        <v>4151</v>
      </c>
    </row>
    <row r="33" spans="3:3">
      <c r="C33" s="1" t="s">
        <v>4152</v>
      </c>
    </row>
    <row r="34" spans="1:3">
      <c r="A34" s="1">
        <v>20200929</v>
      </c>
      <c r="B34" s="1" t="s">
        <v>4153</v>
      </c>
      <c r="C34" s="1" t="s">
        <v>4154</v>
      </c>
    </row>
    <row r="35" spans="3:3">
      <c r="C35" s="1" t="s">
        <v>4155</v>
      </c>
    </row>
    <row r="36" spans="3:3">
      <c r="C36" s="1" t="s">
        <v>4156</v>
      </c>
    </row>
    <row r="37" spans="3:3">
      <c r="C37" s="1" t="s">
        <v>4157</v>
      </c>
    </row>
    <row r="38" spans="3:3">
      <c r="C38" s="1" t="s">
        <v>4158</v>
      </c>
    </row>
    <row r="39" spans="3:3">
      <c r="C39" s="1" t="s">
        <v>4159</v>
      </c>
    </row>
    <row r="40" spans="1:3">
      <c r="A40" s="1">
        <v>20201001</v>
      </c>
      <c r="B40" s="1" t="s">
        <v>4160</v>
      </c>
      <c r="C40" s="1" t="s">
        <v>4161</v>
      </c>
    </row>
    <row r="41" spans="3:3">
      <c r="C41" s="1" t="s">
        <v>4162</v>
      </c>
    </row>
    <row r="42" spans="3:3">
      <c r="C42" s="1" t="s">
        <v>4163</v>
      </c>
    </row>
    <row r="43" spans="3:3">
      <c r="C43" s="1" t="s">
        <v>4164</v>
      </c>
    </row>
    <row r="44" spans="3:3">
      <c r="C44" s="1" t="s">
        <v>4165</v>
      </c>
    </row>
    <row r="45" spans="3:3">
      <c r="C45" s="1" t="s">
        <v>4166</v>
      </c>
    </row>
    <row r="46" spans="3:3">
      <c r="C46" s="1" t="s">
        <v>4167</v>
      </c>
    </row>
    <row r="47" spans="3:3">
      <c r="C47" s="1" t="s">
        <v>4168</v>
      </c>
    </row>
    <row r="48" spans="3:3">
      <c r="C48" s="1" t="s">
        <v>4169</v>
      </c>
    </row>
    <row r="49" spans="3:3">
      <c r="C49" s="1" t="s">
        <v>4170</v>
      </c>
    </row>
    <row r="50" spans="3:3">
      <c r="C50" s="1" t="s">
        <v>4171</v>
      </c>
    </row>
    <row r="51" spans="1:3">
      <c r="A51" s="1">
        <v>20201010</v>
      </c>
      <c r="B51" s="1" t="s">
        <v>4172</v>
      </c>
      <c r="C51" s="1" t="s">
        <v>4173</v>
      </c>
    </row>
    <row r="52" spans="3:3">
      <c r="C52" s="1" t="s">
        <v>4174</v>
      </c>
    </row>
    <row r="53" spans="3:3">
      <c r="C53" s="1" t="s">
        <v>4175</v>
      </c>
    </row>
    <row r="54" spans="3:3">
      <c r="C54" s="1" t="s">
        <v>4176</v>
      </c>
    </row>
    <row r="55" spans="1:3">
      <c r="A55" s="1">
        <v>20201111</v>
      </c>
      <c r="B55" s="1" t="s">
        <v>4177</v>
      </c>
      <c r="C55" s="1" t="s">
        <v>4178</v>
      </c>
    </row>
    <row r="56" spans="3:3">
      <c r="C56" s="1" t="s">
        <v>4179</v>
      </c>
    </row>
    <row r="57" spans="3:3">
      <c r="C57" s="1" t="s">
        <v>4180</v>
      </c>
    </row>
    <row r="58" spans="3:3">
      <c r="C58" s="1" t="s">
        <v>4181</v>
      </c>
    </row>
    <row r="59" spans="3:3">
      <c r="C59" s="1" t="s">
        <v>4182</v>
      </c>
    </row>
    <row r="60" spans="3:3">
      <c r="C60" s="1" t="s">
        <v>4183</v>
      </c>
    </row>
    <row r="61" spans="3:3">
      <c r="C61" s="1" t="s">
        <v>4184</v>
      </c>
    </row>
    <row r="62" spans="3:3">
      <c r="C62" s="1" t="s">
        <v>4185</v>
      </c>
    </row>
    <row r="63" spans="1:3">
      <c r="A63" s="1">
        <v>20201114</v>
      </c>
      <c r="B63" s="1" t="s">
        <v>4186</v>
      </c>
      <c r="C63" s="1" t="s">
        <v>4187</v>
      </c>
    </row>
    <row r="64" spans="3:3">
      <c r="C64" s="1" t="s">
        <v>4188</v>
      </c>
    </row>
    <row r="65" spans="3:3">
      <c r="C65" s="1" t="s">
        <v>4189</v>
      </c>
    </row>
    <row r="66" spans="3:3">
      <c r="C66" s="1" t="s">
        <v>4190</v>
      </c>
    </row>
    <row r="67" spans="1:3">
      <c r="A67" s="1">
        <v>20201117</v>
      </c>
      <c r="B67" s="1" t="s">
        <v>4191</v>
      </c>
      <c r="C67" s="1" t="s">
        <v>4192</v>
      </c>
    </row>
    <row r="68" spans="3:3">
      <c r="C68" s="1" t="s">
        <v>4193</v>
      </c>
    </row>
    <row r="69" spans="1:3">
      <c r="A69" s="1">
        <v>20201208</v>
      </c>
      <c r="B69" s="1" t="s">
        <v>4194</v>
      </c>
      <c r="C69" s="1" t="s">
        <v>4195</v>
      </c>
    </row>
    <row r="70" spans="3:3">
      <c r="C70" s="1" t="s">
        <v>4196</v>
      </c>
    </row>
    <row r="71" spans="3:3">
      <c r="C71" s="1" t="s">
        <v>4197</v>
      </c>
    </row>
    <row r="72" spans="1:3">
      <c r="A72" s="1">
        <v>20210113</v>
      </c>
      <c r="B72" s="1" t="s">
        <v>4198</v>
      </c>
      <c r="C72" s="1" t="s">
        <v>4199</v>
      </c>
    </row>
    <row r="73" spans="1:3">
      <c r="A73" s="1">
        <v>20210115</v>
      </c>
      <c r="B73" s="1" t="s">
        <v>4200</v>
      </c>
      <c r="C73" s="1" t="s">
        <v>4201</v>
      </c>
    </row>
    <row r="74" spans="1:3">
      <c r="A74" s="1">
        <v>21210308</v>
      </c>
      <c r="B74" s="1" t="s">
        <v>4202</v>
      </c>
      <c r="C74" s="1" t="s">
        <v>4203</v>
      </c>
    </row>
    <row r="75" spans="1:3">
      <c r="A75" s="1">
        <v>20210308</v>
      </c>
      <c r="B75" s="1" t="s">
        <v>4204</v>
      </c>
      <c r="C75" s="1" t="s">
        <v>4205</v>
      </c>
    </row>
    <row r="76" spans="1:3">
      <c r="A76" s="1">
        <v>20210322</v>
      </c>
      <c r="B76" s="1" t="s">
        <v>4206</v>
      </c>
      <c r="C76" s="1" t="s">
        <v>4207</v>
      </c>
    </row>
    <row r="77" spans="3:3">
      <c r="C77" s="1" t="s">
        <v>4208</v>
      </c>
    </row>
    <row r="78" spans="1:3">
      <c r="A78" s="1">
        <v>20210323</v>
      </c>
      <c r="B78" s="1" t="s">
        <v>4209</v>
      </c>
      <c r="C78" s="1" t="s">
        <v>4210</v>
      </c>
    </row>
    <row r="79" spans="1:3">
      <c r="A79" s="1">
        <v>20210610</v>
      </c>
      <c r="B79" s="1" t="s">
        <v>4211</v>
      </c>
      <c r="C79" s="1" t="s">
        <v>4212</v>
      </c>
    </row>
    <row r="80" spans="3:3">
      <c r="C80" s="1" t="s">
        <v>4213</v>
      </c>
    </row>
    <row r="81" spans="3:3">
      <c r="C81" s="1" t="s">
        <v>4214</v>
      </c>
    </row>
    <row r="82" spans="3:3">
      <c r="C82" s="1" t="s">
        <v>4215</v>
      </c>
    </row>
    <row r="83" spans="3:3">
      <c r="C83" s="1" t="s">
        <v>4216</v>
      </c>
    </row>
    <row r="84" spans="3:3">
      <c r="C84" s="1" t="s">
        <v>4217</v>
      </c>
    </row>
    <row r="85" spans="3:3">
      <c r="C85" s="1" t="s">
        <v>4218</v>
      </c>
    </row>
    <row r="86" spans="3:3">
      <c r="C86" s="1" t="s">
        <v>4219</v>
      </c>
    </row>
    <row r="87" spans="1:3">
      <c r="A87" s="1">
        <v>20210610</v>
      </c>
      <c r="B87" s="1" t="s">
        <v>4220</v>
      </c>
      <c r="C87" s="1" t="s">
        <v>4221</v>
      </c>
    </row>
    <row r="88" spans="1:3">
      <c r="A88" s="1">
        <v>20210615</v>
      </c>
      <c r="B88" s="1" t="s">
        <v>4222</v>
      </c>
      <c r="C88" s="1" t="s">
        <v>4223</v>
      </c>
    </row>
    <row r="89" spans="3:3">
      <c r="C89" s="1" t="s">
        <v>4224</v>
      </c>
    </row>
    <row r="90" spans="3:3">
      <c r="C90" s="1" t="s">
        <v>4225</v>
      </c>
    </row>
    <row r="91" spans="3:3">
      <c r="C91" s="1" t="s">
        <v>4226</v>
      </c>
    </row>
    <row r="92" spans="3:3">
      <c r="C92" s="1" t="s">
        <v>4227</v>
      </c>
    </row>
    <row r="93" spans="3:3">
      <c r="C93" s="1" t="s">
        <v>4228</v>
      </c>
    </row>
    <row r="94" spans="1:3">
      <c r="A94" s="1">
        <v>20210623</v>
      </c>
      <c r="B94" s="1" t="s">
        <v>4229</v>
      </c>
      <c r="C94" s="1" t="s">
        <v>4230</v>
      </c>
    </row>
    <row r="95" spans="1:3">
      <c r="A95" s="1">
        <v>20210630</v>
      </c>
      <c r="B95" s="1" t="s">
        <v>4231</v>
      </c>
      <c r="C95" s="1" t="s">
        <v>4232</v>
      </c>
    </row>
    <row r="96" spans="1:3">
      <c r="A96" s="1">
        <v>20210702</v>
      </c>
      <c r="B96" s="1" t="s">
        <v>4233</v>
      </c>
      <c r="C96" s="1" t="s">
        <v>4234</v>
      </c>
    </row>
    <row r="97" spans="3:3">
      <c r="C97" s="1" t="s">
        <v>4235</v>
      </c>
    </row>
    <row r="98" spans="1:3">
      <c r="A98" s="1">
        <v>20210726</v>
      </c>
      <c r="B98" s="1" t="s">
        <v>4236</v>
      </c>
      <c r="C98" s="1" t="s">
        <v>4237</v>
      </c>
    </row>
    <row r="99" spans="3:3">
      <c r="C99" s="1" t="s">
        <v>4238</v>
      </c>
    </row>
    <row r="100" spans="1:3">
      <c r="A100" s="1">
        <v>21210803</v>
      </c>
      <c r="B100" s="1" t="s">
        <v>4239</v>
      </c>
      <c r="C100" s="1" t="s">
        <v>4240</v>
      </c>
    </row>
    <row r="101" spans="3:3">
      <c r="C101" s="1" t="s">
        <v>4241</v>
      </c>
    </row>
    <row r="102" spans="1:3">
      <c r="A102" s="1">
        <v>20210804</v>
      </c>
      <c r="B102" s="1" t="s">
        <v>4242</v>
      </c>
      <c r="C102" s="1" t="s">
        <v>4243</v>
      </c>
    </row>
    <row r="103" spans="1:3">
      <c r="A103" s="1">
        <v>20210817</v>
      </c>
      <c r="B103" s="1" t="s">
        <v>4244</v>
      </c>
      <c r="C103" s="1" t="s">
        <v>4245</v>
      </c>
    </row>
    <row r="104" spans="3:3">
      <c r="C104" s="1" t="s">
        <v>4246</v>
      </c>
    </row>
    <row r="105" spans="3:3">
      <c r="C105" s="1" t="s">
        <v>4247</v>
      </c>
    </row>
    <row r="106" spans="3:3">
      <c r="C106" s="1" t="s">
        <v>4248</v>
      </c>
    </row>
    <row r="107" spans="3:3">
      <c r="C107" s="1" t="s">
        <v>4249</v>
      </c>
    </row>
    <row r="108" spans="3:3">
      <c r="C108" s="1" t="s">
        <v>4250</v>
      </c>
    </row>
    <row r="109" spans="3:3">
      <c r="C109" s="1" t="s">
        <v>4251</v>
      </c>
    </row>
    <row r="110" spans="3:3">
      <c r="C110" s="1" t="s">
        <v>4252</v>
      </c>
    </row>
    <row r="111" spans="3:3">
      <c r="C111" s="1" t="s">
        <v>4253</v>
      </c>
    </row>
    <row r="112" spans="1:3">
      <c r="A112" s="1">
        <v>20210818</v>
      </c>
      <c r="B112" s="1" t="s">
        <v>4254</v>
      </c>
      <c r="C112" s="1" t="s">
        <v>4255</v>
      </c>
    </row>
    <row r="113" spans="3:3">
      <c r="C113" s="1" t="s">
        <v>4256</v>
      </c>
    </row>
    <row r="114" spans="1:3">
      <c r="A114" s="1">
        <v>20210822</v>
      </c>
      <c r="B114" s="1" t="s">
        <v>4257</v>
      </c>
      <c r="C114" s="1" t="s">
        <v>4258</v>
      </c>
    </row>
    <row r="115" spans="3:3">
      <c r="C115" s="1" t="s">
        <v>4259</v>
      </c>
    </row>
  </sheetData>
  <sheetProtection password="FA97" sheet="1" objects="1"/>
  <mergeCells count="116">
    <mergeCell ref="A1:I1"/>
    <mergeCell ref="A2:I2"/>
    <mergeCell ref="A5:I5"/>
    <mergeCell ref="C6:I6"/>
    <mergeCell ref="C7:I7"/>
    <mergeCell ref="C8:I8"/>
    <mergeCell ref="C9:I9"/>
    <mergeCell ref="C10:I10"/>
    <mergeCell ref="C11:I11"/>
    <mergeCell ref="C12:I12"/>
    <mergeCell ref="C13:I13"/>
    <mergeCell ref="C14:I14"/>
    <mergeCell ref="C15:I15"/>
    <mergeCell ref="C16:I16"/>
    <mergeCell ref="C17:I17"/>
    <mergeCell ref="C18:I18"/>
    <mergeCell ref="C19:I19"/>
    <mergeCell ref="C20:I20"/>
    <mergeCell ref="C21:I21"/>
    <mergeCell ref="C22:I22"/>
    <mergeCell ref="C23:I23"/>
    <mergeCell ref="C24:I24"/>
    <mergeCell ref="C25:I25"/>
    <mergeCell ref="C26:I26"/>
    <mergeCell ref="C27:I27"/>
    <mergeCell ref="C28:I28"/>
    <mergeCell ref="C29:I29"/>
    <mergeCell ref="C30:I30"/>
    <mergeCell ref="C31:I31"/>
    <mergeCell ref="C32:I32"/>
    <mergeCell ref="C33:I33"/>
    <mergeCell ref="C34:I34"/>
    <mergeCell ref="C35:I35"/>
    <mergeCell ref="C36:I36"/>
    <mergeCell ref="C37:I37"/>
    <mergeCell ref="C38:I38"/>
    <mergeCell ref="C39:I39"/>
    <mergeCell ref="C40:I40"/>
    <mergeCell ref="C41:I41"/>
    <mergeCell ref="C42:I42"/>
    <mergeCell ref="C43:I43"/>
    <mergeCell ref="C44:I44"/>
    <mergeCell ref="C45:I45"/>
    <mergeCell ref="C46:I46"/>
    <mergeCell ref="C47:I47"/>
    <mergeCell ref="C48:I48"/>
    <mergeCell ref="C49:I49"/>
    <mergeCell ref="C50:I50"/>
    <mergeCell ref="C51:I51"/>
    <mergeCell ref="C52:I52"/>
    <mergeCell ref="C53:I53"/>
    <mergeCell ref="C54:I54"/>
    <mergeCell ref="C55:I55"/>
    <mergeCell ref="C56:I56"/>
    <mergeCell ref="C57:I57"/>
    <mergeCell ref="C58:I58"/>
    <mergeCell ref="C59:I59"/>
    <mergeCell ref="C60:I60"/>
    <mergeCell ref="C61:I61"/>
    <mergeCell ref="C62:I62"/>
    <mergeCell ref="C63:I63"/>
    <mergeCell ref="C64:I64"/>
    <mergeCell ref="C65:I65"/>
    <mergeCell ref="C66:I66"/>
    <mergeCell ref="C67:I67"/>
    <mergeCell ref="C68:I68"/>
    <mergeCell ref="C69:I69"/>
    <mergeCell ref="C70:I70"/>
    <mergeCell ref="C71:I71"/>
    <mergeCell ref="C72:I72"/>
    <mergeCell ref="C73:I73"/>
    <mergeCell ref="C74:I74"/>
    <mergeCell ref="C75:I75"/>
    <mergeCell ref="C76:I76"/>
    <mergeCell ref="C77:I77"/>
    <mergeCell ref="C78:I78"/>
    <mergeCell ref="C79:I79"/>
    <mergeCell ref="C80:I80"/>
    <mergeCell ref="C81:I81"/>
    <mergeCell ref="C82:I82"/>
    <mergeCell ref="C83:I83"/>
    <mergeCell ref="C84:I84"/>
    <mergeCell ref="C85:I85"/>
    <mergeCell ref="C86:I86"/>
    <mergeCell ref="C87:I87"/>
    <mergeCell ref="C88:I88"/>
    <mergeCell ref="C89:I89"/>
    <mergeCell ref="C90:I90"/>
    <mergeCell ref="C91:I91"/>
    <mergeCell ref="C92:I92"/>
    <mergeCell ref="C93:I93"/>
    <mergeCell ref="C94:I94"/>
    <mergeCell ref="C95:I95"/>
    <mergeCell ref="C96:I96"/>
    <mergeCell ref="C97:I97"/>
    <mergeCell ref="C98:I98"/>
    <mergeCell ref="C99:I99"/>
    <mergeCell ref="C100:I100"/>
    <mergeCell ref="C101:I101"/>
    <mergeCell ref="C102:I102"/>
    <mergeCell ref="C103:I103"/>
    <mergeCell ref="C104:I104"/>
    <mergeCell ref="C105:I105"/>
    <mergeCell ref="C106:I106"/>
    <mergeCell ref="C107:I107"/>
    <mergeCell ref="C108:I108"/>
    <mergeCell ref="C109:I109"/>
    <mergeCell ref="C110:I110"/>
    <mergeCell ref="C111:I111"/>
    <mergeCell ref="C112:I112"/>
    <mergeCell ref="C113:I113"/>
    <mergeCell ref="C114:I114"/>
    <mergeCell ref="C115:I115"/>
    <mergeCell ref="C116:I116"/>
    <mergeCell ref="C117:I117"/>
    <mergeCell ref="C118:I118"/>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13</vt:i4>
      </vt:variant>
    </vt:vector>
  </HeadingPairs>
  <TitlesOfParts>
    <vt:vector size="13" baseType="lpstr">
      <vt:lpstr>配装模拟</vt:lpstr>
      <vt:lpstr>外部影响</vt:lpstr>
      <vt:lpstr>战斗模拟</vt:lpstr>
      <vt:lpstr>装备属性</vt:lpstr>
      <vt:lpstr>装配复制</vt:lpstr>
      <vt:lpstr>加成统计</vt:lpstr>
      <vt:lpstr>技能加成</vt:lpstr>
      <vt:lpstr>抗性计算</vt:lpstr>
      <vt:lpstr>舰船数据</vt:lpstr>
      <vt:lpstr>装备数据</vt:lpstr>
      <vt:lpstr>弹药数据</vt:lpstr>
      <vt:lpstr>舰船模式</vt:lpstr>
      <vt:lpstr>版本</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YiXiang</dc:creator>
  <cp:lastModifiedBy>御用菊花刀</cp:lastModifiedBy>
  <dcterms:created xsi:type="dcterms:W3CDTF">2020-08-24T08:29:00Z</dcterms:created>
  <dcterms:modified xsi:type="dcterms:W3CDTF">2021-08-22T04:55:01Z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2052-11.1.0.10700</vt:lpwstr>
  </property>
  <property fmtid="{D5CDD505-2E9C-101B-9397-08002B2CF9AE}" pid="3" name="ICV">
    <vt:lpwstr>26A360005DF04D428E916BCCE444D2C6</vt:lpwstr>
  </property>
</Properties>
</file>